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8" yWindow="-108" windowWidth="15468" windowHeight="9258" tabRatio="842" activeTab="9"/>
  </bookViews>
  <sheets>
    <sheet name="Bia" sheetId="97" r:id="rId1"/>
    <sheet name="DM bieu" sheetId="157" state="hidden" r:id="rId2"/>
    <sheet name="PB01" sheetId="194" state="hidden" r:id="rId3"/>
    <sheet name="B1" sheetId="89" r:id="rId4"/>
    <sheet name="B2" sheetId="120" r:id="rId5"/>
    <sheet name="B3" sheetId="79" r:id="rId6"/>
    <sheet name="B10" sheetId="208" state="hidden" r:id="rId7"/>
    <sheet name="03.1" sheetId="179" state="hidden" r:id="rId8"/>
    <sheet name="B4" sheetId="18" r:id="rId9"/>
    <sheet name="B5" sheetId="19" r:id="rId10"/>
    <sheet name="B6" sheetId="209" r:id="rId11"/>
    <sheet name="PB 01" sheetId="227" r:id="rId12"/>
    <sheet name="PB02" sheetId="215" r:id="rId13"/>
    <sheet name="B7" sheetId="197" state="hidden" r:id="rId14"/>
    <sheet name="B8" sheetId="198" state="hidden" r:id="rId15"/>
    <sheet name="B9" sheetId="199" state="hidden" r:id="rId16"/>
    <sheet name="B11" sheetId="88" state="hidden" r:id="rId17"/>
    <sheet name="B12" sheetId="222" state="hidden" r:id="rId18"/>
    <sheet name="B13" sheetId="210" state="hidden" r:id="rId19"/>
    <sheet name="PB04" sheetId="223" state="hidden" r:id="rId20"/>
    <sheet name="PB05" sheetId="224" state="hidden" r:id="rId21"/>
    <sheet name="PB06" sheetId="225" state="hidden" r:id="rId22"/>
    <sheet name="PB07" sheetId="226" state="hidden" r:id="rId23"/>
    <sheet name="Pb08" sheetId="221" state="hidden" r:id="rId24"/>
    <sheet name="Sheet1" sheetId="228" state="hidden" r:id="rId25"/>
    <sheet name="pb09" sheetId="229" state="hidden" r:id="rId26"/>
    <sheet name="Sheet2" sheetId="230" state="hidden" r:id="rId27"/>
    <sheet name="Sheet3" sheetId="231"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s>
  <definedNames>
    <definedName name="\0" localSheetId="7">'[1]PNT-QUOT-#3'!#REF!</definedName>
    <definedName name="\0" localSheetId="17">'[1]PNT-QUOT-#3'!#REF!</definedName>
    <definedName name="\0" localSheetId="11">'[1]PNT-QUOT-#3'!#REF!</definedName>
    <definedName name="\0" localSheetId="12">'[1]PNT-QUOT-#3'!#REF!</definedName>
    <definedName name="\0">'[1]PNT-QUOT-#3'!#REF!</definedName>
    <definedName name="\d" localSheetId="7">'[2]??-BLDG'!#REF!</definedName>
    <definedName name="\d" localSheetId="17">'[2]??-BLDG'!#REF!</definedName>
    <definedName name="\d" localSheetId="11">'[2]??-BLDG'!#REF!</definedName>
    <definedName name="\d" localSheetId="12">'[2]??-BLDG'!#REF!</definedName>
    <definedName name="\d">'[2]??-BLDG'!#REF!</definedName>
    <definedName name="\e" localSheetId="7">'[2]??-BLDG'!#REF!</definedName>
    <definedName name="\e" localSheetId="12">'[2]??-BLDG'!#REF!</definedName>
    <definedName name="\e">'[2]??-BLDG'!#REF!</definedName>
    <definedName name="\f" localSheetId="7">'[2]??-BLDG'!#REF!</definedName>
    <definedName name="\f" localSheetId="12">'[2]??-BLDG'!#REF!</definedName>
    <definedName name="\f">'[2]??-BLDG'!#REF!</definedName>
    <definedName name="\g" localSheetId="7">'[2]??-BLDG'!#REF!</definedName>
    <definedName name="\g" localSheetId="12">'[2]??-BLDG'!#REF!</definedName>
    <definedName name="\g">'[2]??-BLDG'!#REF!</definedName>
    <definedName name="\h" localSheetId="7">'[2]??-BLDG'!#REF!</definedName>
    <definedName name="\h" localSheetId="12">'[2]??-BLDG'!#REF!</definedName>
    <definedName name="\h">'[2]??-BLDG'!#REF!</definedName>
    <definedName name="\i" localSheetId="7">'[2]??-BLDG'!#REF!</definedName>
    <definedName name="\i" localSheetId="12">'[2]??-BLDG'!#REF!</definedName>
    <definedName name="\i">'[2]??-BLDG'!#REF!</definedName>
    <definedName name="\j" localSheetId="7">'[2]??-BLDG'!#REF!</definedName>
    <definedName name="\j" localSheetId="12">'[2]??-BLDG'!#REF!</definedName>
    <definedName name="\j">'[2]??-BLDG'!#REF!</definedName>
    <definedName name="\k" localSheetId="7">'[2]??-BLDG'!#REF!</definedName>
    <definedName name="\k" localSheetId="12">'[2]??-BLDG'!#REF!</definedName>
    <definedName name="\k">'[2]??-BLDG'!#REF!</definedName>
    <definedName name="\l" localSheetId="7">'[2]??-BLDG'!#REF!</definedName>
    <definedName name="\l" localSheetId="12">'[2]??-BLDG'!#REF!</definedName>
    <definedName name="\l">'[2]??-BLDG'!#REF!</definedName>
    <definedName name="\m" localSheetId="7">'[2]??-BLDG'!#REF!</definedName>
    <definedName name="\m" localSheetId="12">'[2]??-BLDG'!#REF!</definedName>
    <definedName name="\m">'[2]??-BLDG'!#REF!</definedName>
    <definedName name="\n" localSheetId="7">'[2]??-BLDG'!#REF!</definedName>
    <definedName name="\n" localSheetId="12">'[2]??-BLDG'!#REF!</definedName>
    <definedName name="\n">'[2]??-BLDG'!#REF!</definedName>
    <definedName name="\o" localSheetId="7">'[2]??-BLDG'!#REF!</definedName>
    <definedName name="\o" localSheetId="12">'[2]??-BLDG'!#REF!</definedName>
    <definedName name="\o">'[2]??-BLDG'!#REF!</definedName>
    <definedName name="\z" localSheetId="7">'[1]COAT&amp;WRAP-QIOT-#3'!#REF!</definedName>
    <definedName name="\z" localSheetId="12">'[1]COAT&amp;WRAP-QIOT-#3'!#REF!</definedName>
    <definedName name="\z">'[1]COAT&amp;WRAP-QIOT-#3'!#REF!</definedName>
    <definedName name="______________CON1" localSheetId="7">#REF!</definedName>
    <definedName name="______________CON1" localSheetId="17">#REF!</definedName>
    <definedName name="______________CON1" localSheetId="11">#REF!</definedName>
    <definedName name="______________CON1" localSheetId="12">#REF!</definedName>
    <definedName name="______________CON1">#REF!</definedName>
    <definedName name="______________CON2" localSheetId="7">#REF!</definedName>
    <definedName name="______________CON2" localSheetId="12">#REF!</definedName>
    <definedName name="______________CON2">#REF!</definedName>
    <definedName name="______________NET2" localSheetId="7">#REF!</definedName>
    <definedName name="______________NET2" localSheetId="12">#REF!</definedName>
    <definedName name="______________NET2">#REF!</definedName>
    <definedName name="_____________CON1" localSheetId="7">#REF!</definedName>
    <definedName name="_____________CON1" localSheetId="12">#REF!</definedName>
    <definedName name="_____________CON1">#REF!</definedName>
    <definedName name="_____________CON2" localSheetId="7">#REF!</definedName>
    <definedName name="_____________CON2" localSheetId="12">#REF!</definedName>
    <definedName name="_____________CON2">#REF!</definedName>
    <definedName name="_____________NET2" localSheetId="7">#REF!</definedName>
    <definedName name="_____________NET2" localSheetId="12">#REF!</definedName>
    <definedName name="_____________NET2">#REF!</definedName>
    <definedName name="____________CON1" localSheetId="7">#REF!</definedName>
    <definedName name="____________CON1" localSheetId="1">#REF!</definedName>
    <definedName name="____________CON1" localSheetId="12">#REF!</definedName>
    <definedName name="____________CON1">#REF!</definedName>
    <definedName name="____________CON2" localSheetId="7">#REF!</definedName>
    <definedName name="____________CON2" localSheetId="1">#REF!</definedName>
    <definedName name="____________CON2" localSheetId="12">#REF!</definedName>
    <definedName name="____________CON2">#REF!</definedName>
    <definedName name="____________NET2" localSheetId="7">#REF!</definedName>
    <definedName name="____________NET2" localSheetId="1">#REF!</definedName>
    <definedName name="____________NET2" localSheetId="12">#REF!</definedName>
    <definedName name="____________NET2">#REF!</definedName>
    <definedName name="___________CON1" localSheetId="7">#REF!</definedName>
    <definedName name="___________CON1" localSheetId="1">#REF!</definedName>
    <definedName name="___________CON1" localSheetId="12">#REF!</definedName>
    <definedName name="___________CON1">#REF!</definedName>
    <definedName name="___________CON2" localSheetId="7">#REF!</definedName>
    <definedName name="___________CON2" localSheetId="1">#REF!</definedName>
    <definedName name="___________CON2" localSheetId="12">#REF!</definedName>
    <definedName name="___________CON2">#REF!</definedName>
    <definedName name="___________NET2" localSheetId="7">#REF!</definedName>
    <definedName name="___________NET2" localSheetId="1">#REF!</definedName>
    <definedName name="___________NET2" localSheetId="12">#REF!</definedName>
    <definedName name="___________NET2">#REF!</definedName>
    <definedName name="__________CON1" localSheetId="7">#REF!</definedName>
    <definedName name="__________CON1" localSheetId="1">#REF!</definedName>
    <definedName name="__________CON1" localSheetId="12">#REF!</definedName>
    <definedName name="__________CON1">#REF!</definedName>
    <definedName name="__________CON2" localSheetId="7">#REF!</definedName>
    <definedName name="__________CON2" localSheetId="1">#REF!</definedName>
    <definedName name="__________CON2" localSheetId="12">#REF!</definedName>
    <definedName name="__________CON2">#REF!</definedName>
    <definedName name="__________NET2" localSheetId="7">#REF!</definedName>
    <definedName name="__________NET2" localSheetId="1">#REF!</definedName>
    <definedName name="__________NET2" localSheetId="12">#REF!</definedName>
    <definedName name="__________NET2">#REF!</definedName>
    <definedName name="_________A65800">'[3]MTO REV.2(ARMOR)'!#REF!</definedName>
    <definedName name="_________A66000" localSheetId="7">'[3]MTO REV.2(ARMOR)'!#REF!</definedName>
    <definedName name="_________A66000" localSheetId="17">'[3]MTO REV.2(ARMOR)'!#REF!</definedName>
    <definedName name="_________A66000" localSheetId="11">'[3]MTO REV.2(ARMOR)'!#REF!</definedName>
    <definedName name="_________A66000" localSheetId="12">'[3]MTO REV.2(ARMOR)'!#REF!</definedName>
    <definedName name="_________A66000">'[3]MTO REV.2(ARMOR)'!#REF!</definedName>
    <definedName name="_________A67000" localSheetId="7">'[3]MTO REV.2(ARMOR)'!#REF!</definedName>
    <definedName name="_________A67000" localSheetId="12">'[3]MTO REV.2(ARMOR)'!#REF!</definedName>
    <definedName name="_________A67000">'[3]MTO REV.2(ARMOR)'!#REF!</definedName>
    <definedName name="_________A68000" localSheetId="7">'[3]MTO REV.2(ARMOR)'!#REF!</definedName>
    <definedName name="_________A68000" localSheetId="12">'[3]MTO REV.2(ARMOR)'!#REF!</definedName>
    <definedName name="_________A68000">'[3]MTO REV.2(ARMOR)'!#REF!</definedName>
    <definedName name="_________A70000" localSheetId="7">'[3]MTO REV.2(ARMOR)'!#REF!</definedName>
    <definedName name="_________A70000" localSheetId="12">'[3]MTO REV.2(ARMOR)'!#REF!</definedName>
    <definedName name="_________A70000">'[3]MTO REV.2(ARMOR)'!#REF!</definedName>
    <definedName name="_________A75000" localSheetId="7">'[3]MTO REV.2(ARMOR)'!#REF!</definedName>
    <definedName name="_________A75000" localSheetId="12">'[3]MTO REV.2(ARMOR)'!#REF!</definedName>
    <definedName name="_________A75000">'[3]MTO REV.2(ARMOR)'!#REF!</definedName>
    <definedName name="_________A85000" localSheetId="7">'[3]MTO REV.2(ARMOR)'!#REF!</definedName>
    <definedName name="_________A85000" localSheetId="12">'[3]MTO REV.2(ARMOR)'!#REF!</definedName>
    <definedName name="_________A85000">'[3]MTO REV.2(ARMOR)'!#REF!</definedName>
    <definedName name="_________CON1" localSheetId="7">#REF!</definedName>
    <definedName name="_________CON1" localSheetId="1">#REF!</definedName>
    <definedName name="_________CON1" localSheetId="12">#REF!</definedName>
    <definedName name="_________CON1">#REF!</definedName>
    <definedName name="_________CON2" localSheetId="7">#REF!</definedName>
    <definedName name="_________CON2" localSheetId="1">#REF!</definedName>
    <definedName name="_________CON2" localSheetId="12">#REF!</definedName>
    <definedName name="_________CON2">#REF!</definedName>
    <definedName name="_________NET2" localSheetId="7">#REF!</definedName>
    <definedName name="_________NET2" localSheetId="1">#REF!</definedName>
    <definedName name="_________NET2" localSheetId="12">#REF!</definedName>
    <definedName name="_________NET2">#REF!</definedName>
    <definedName name="_________oto10">[4]VL!#REF!</definedName>
    <definedName name="________A65700" localSheetId="7">'[3]MTO REV.2(ARMOR)'!#REF!</definedName>
    <definedName name="________A65700" localSheetId="17">'[3]MTO REV.2(ARMOR)'!#REF!</definedName>
    <definedName name="________A65700" localSheetId="11">'[3]MTO REV.2(ARMOR)'!#REF!</definedName>
    <definedName name="________A65700" localSheetId="12">'[3]MTO REV.2(ARMOR)'!#REF!</definedName>
    <definedName name="________A65700">'[3]MTO REV.2(ARMOR)'!#REF!</definedName>
    <definedName name="________CON1" localSheetId="7">#REF!</definedName>
    <definedName name="________CON1" localSheetId="1">#REF!</definedName>
    <definedName name="________CON1" localSheetId="12">#REF!</definedName>
    <definedName name="________CON1">#REF!</definedName>
    <definedName name="________CON2" localSheetId="7">#REF!</definedName>
    <definedName name="________CON2" localSheetId="1">#REF!</definedName>
    <definedName name="________CON2" localSheetId="12">#REF!</definedName>
    <definedName name="________CON2">#REF!</definedName>
    <definedName name="________NET2" localSheetId="7">#REF!</definedName>
    <definedName name="________NET2" localSheetId="1">#REF!</definedName>
    <definedName name="________NET2" localSheetId="12">#REF!</definedName>
    <definedName name="________NET2">#REF!</definedName>
    <definedName name="_______A65700">'[3]MTO REV.2(ARMOR)'!#REF!</definedName>
    <definedName name="_______A65800">'[3]MTO REV.2(ARMOR)'!#REF!</definedName>
    <definedName name="_______A66000" localSheetId="7">'[3]MTO REV.2(ARMOR)'!#REF!</definedName>
    <definedName name="_______A66000" localSheetId="12">'[3]MTO REV.2(ARMOR)'!#REF!</definedName>
    <definedName name="_______A66000">'[3]MTO REV.2(ARMOR)'!#REF!</definedName>
    <definedName name="_______A67000" localSheetId="7">'[3]MTO REV.2(ARMOR)'!#REF!</definedName>
    <definedName name="_______A67000" localSheetId="12">'[3]MTO REV.2(ARMOR)'!#REF!</definedName>
    <definedName name="_______A67000">'[3]MTO REV.2(ARMOR)'!#REF!</definedName>
    <definedName name="_______A68000" localSheetId="7">'[3]MTO REV.2(ARMOR)'!#REF!</definedName>
    <definedName name="_______A68000" localSheetId="12">'[3]MTO REV.2(ARMOR)'!#REF!</definedName>
    <definedName name="_______A68000">'[3]MTO REV.2(ARMOR)'!#REF!</definedName>
    <definedName name="_______A70000" localSheetId="7">'[3]MTO REV.2(ARMOR)'!#REF!</definedName>
    <definedName name="_______A70000" localSheetId="12">'[3]MTO REV.2(ARMOR)'!#REF!</definedName>
    <definedName name="_______A70000">'[3]MTO REV.2(ARMOR)'!#REF!</definedName>
    <definedName name="_______A75000" localSheetId="7">'[3]MTO REV.2(ARMOR)'!#REF!</definedName>
    <definedName name="_______A75000" localSheetId="12">'[3]MTO REV.2(ARMOR)'!#REF!</definedName>
    <definedName name="_______A75000">'[3]MTO REV.2(ARMOR)'!#REF!</definedName>
    <definedName name="_______A85000" localSheetId="7">'[3]MTO REV.2(ARMOR)'!#REF!</definedName>
    <definedName name="_______A85000" localSheetId="12">'[3]MTO REV.2(ARMOR)'!#REF!</definedName>
    <definedName name="_______A85000">'[3]MTO REV.2(ARMOR)'!#REF!</definedName>
    <definedName name="_______CON1" localSheetId="7">#REF!</definedName>
    <definedName name="_______CON1" localSheetId="1">#REF!</definedName>
    <definedName name="_______CON1" localSheetId="12">#REF!</definedName>
    <definedName name="_______CON1">#REF!</definedName>
    <definedName name="_______CON2" localSheetId="7">#REF!</definedName>
    <definedName name="_______CON2" localSheetId="1">#REF!</definedName>
    <definedName name="_______CON2" localSheetId="12">#REF!</definedName>
    <definedName name="_______CON2">#REF!</definedName>
    <definedName name="_______NET2" localSheetId="7">#REF!</definedName>
    <definedName name="_______NET2" localSheetId="1">#REF!</definedName>
    <definedName name="_______NET2" localSheetId="12">#REF!</definedName>
    <definedName name="_______NET2">#REF!</definedName>
    <definedName name="_______oto10">[4]VL!#REF!</definedName>
    <definedName name="______A65700">'[3]MTO REV.2(ARMOR)'!#REF!</definedName>
    <definedName name="______A65800" localSheetId="7">'[3]MTO REV.2(ARMOR)'!#REF!</definedName>
    <definedName name="______A65800" localSheetId="12">'[3]MTO REV.2(ARMOR)'!#REF!</definedName>
    <definedName name="______A65800">'[3]MTO REV.2(ARMOR)'!#REF!</definedName>
    <definedName name="______A66000" localSheetId="7">'[3]MTO REV.2(ARMOR)'!#REF!</definedName>
    <definedName name="______A66000" localSheetId="12">'[3]MTO REV.2(ARMOR)'!#REF!</definedName>
    <definedName name="______A66000">'[3]MTO REV.2(ARMOR)'!#REF!</definedName>
    <definedName name="______A67000" localSheetId="7">'[3]MTO REV.2(ARMOR)'!#REF!</definedName>
    <definedName name="______A67000" localSheetId="12">'[3]MTO REV.2(ARMOR)'!#REF!</definedName>
    <definedName name="______A67000">'[3]MTO REV.2(ARMOR)'!#REF!</definedName>
    <definedName name="______A68000" localSheetId="7">'[3]MTO REV.2(ARMOR)'!#REF!</definedName>
    <definedName name="______A68000" localSheetId="12">'[3]MTO REV.2(ARMOR)'!#REF!</definedName>
    <definedName name="______A68000">'[3]MTO REV.2(ARMOR)'!#REF!</definedName>
    <definedName name="______A70000" localSheetId="7">'[3]MTO REV.2(ARMOR)'!#REF!</definedName>
    <definedName name="______A70000" localSheetId="12">'[3]MTO REV.2(ARMOR)'!#REF!</definedName>
    <definedName name="______A70000">'[3]MTO REV.2(ARMOR)'!#REF!</definedName>
    <definedName name="______A75000" localSheetId="7">'[3]MTO REV.2(ARMOR)'!#REF!</definedName>
    <definedName name="______A75000" localSheetId="12">'[3]MTO REV.2(ARMOR)'!#REF!</definedName>
    <definedName name="______A75000">'[3]MTO REV.2(ARMOR)'!#REF!</definedName>
    <definedName name="______A85000" localSheetId="7">'[3]MTO REV.2(ARMOR)'!#REF!</definedName>
    <definedName name="______A85000" localSheetId="12">'[3]MTO REV.2(ARMOR)'!#REF!</definedName>
    <definedName name="______A85000">'[3]MTO REV.2(ARMOR)'!#REF!</definedName>
    <definedName name="______CON1" localSheetId="7">#REF!</definedName>
    <definedName name="______CON1" localSheetId="1">#REF!</definedName>
    <definedName name="______CON1" localSheetId="12">#REF!</definedName>
    <definedName name="______CON1">#REF!</definedName>
    <definedName name="______CON2" localSheetId="7">#REF!</definedName>
    <definedName name="______CON2" localSheetId="1">#REF!</definedName>
    <definedName name="______CON2" localSheetId="12">#REF!</definedName>
    <definedName name="______CON2">#REF!</definedName>
    <definedName name="______NET2" localSheetId="7">#REF!</definedName>
    <definedName name="______NET2" localSheetId="1">#REF!</definedName>
    <definedName name="______NET2" localSheetId="12">#REF!</definedName>
    <definedName name="______NET2">#REF!</definedName>
    <definedName name="______oto10">[4]VL!#REF!</definedName>
    <definedName name="_____A65700">'[3]MTO REV.2(ARMOR)'!#REF!</definedName>
    <definedName name="_____A65800">'[3]MTO REV.2(ARMOR)'!#REF!</definedName>
    <definedName name="_____A66000">'[3]MTO REV.2(ARMOR)'!#REF!</definedName>
    <definedName name="_____A67000">'[3]MTO REV.2(ARMOR)'!#REF!</definedName>
    <definedName name="_____A68000">'[3]MTO REV.2(ARMOR)'!#REF!</definedName>
    <definedName name="_____A70000">'[3]MTO REV.2(ARMOR)'!#REF!</definedName>
    <definedName name="_____A75000">'[3]MTO REV.2(ARMOR)'!#REF!</definedName>
    <definedName name="_____A85000">'[3]MTO REV.2(ARMOR)'!#REF!</definedName>
    <definedName name="_____CON1" localSheetId="7">#REF!</definedName>
    <definedName name="_____CON1" localSheetId="1">#REF!</definedName>
    <definedName name="_____CON1" localSheetId="12">#REF!</definedName>
    <definedName name="_____CON1">#REF!</definedName>
    <definedName name="_____CON2" localSheetId="7">#REF!</definedName>
    <definedName name="_____CON2" localSheetId="1">#REF!</definedName>
    <definedName name="_____CON2" localSheetId="12">#REF!</definedName>
    <definedName name="_____CON2">#REF!</definedName>
    <definedName name="_____huy1" localSheetId="17" hidden="1">{"'Sheet1'!$L$16"}</definedName>
    <definedName name="_____huy1" localSheetId="11" hidden="1">{"'Sheet1'!$L$16"}</definedName>
    <definedName name="_____huy1" hidden="1">{"'Sheet1'!$L$16"}</definedName>
    <definedName name="_____NET2" localSheetId="7">#REF!</definedName>
    <definedName name="_____NET2" localSheetId="1">#REF!</definedName>
    <definedName name="_____NET2" localSheetId="12">#REF!</definedName>
    <definedName name="_____NET2">#REF!</definedName>
    <definedName name="_____oto10">[4]VL!#REF!</definedName>
    <definedName name="____A65700">'[3]MTO REV.2(ARMOR)'!#REF!</definedName>
    <definedName name="____A65800">'[3]MTO REV.2(ARMOR)'!#REF!</definedName>
    <definedName name="____A66000">'[3]MTO REV.2(ARMOR)'!#REF!</definedName>
    <definedName name="____A67000">'[3]MTO REV.2(ARMOR)'!#REF!</definedName>
    <definedName name="____A68000">'[3]MTO REV.2(ARMOR)'!#REF!</definedName>
    <definedName name="____A70000">'[3]MTO REV.2(ARMOR)'!#REF!</definedName>
    <definedName name="____A75000">'[3]MTO REV.2(ARMOR)'!#REF!</definedName>
    <definedName name="____A85000">'[3]MTO REV.2(ARMOR)'!#REF!</definedName>
    <definedName name="____CON1" localSheetId="7">#REF!</definedName>
    <definedName name="____CON1" localSheetId="1">#REF!</definedName>
    <definedName name="____CON1" localSheetId="12">#REF!</definedName>
    <definedName name="____CON1">#REF!</definedName>
    <definedName name="____CON2" localSheetId="7">#REF!</definedName>
    <definedName name="____CON2" localSheetId="1">#REF!</definedName>
    <definedName name="____CON2" localSheetId="12">#REF!</definedName>
    <definedName name="____CON2">#REF!</definedName>
    <definedName name="____huy1" localSheetId="17" hidden="1">{"'Sheet1'!$L$16"}</definedName>
    <definedName name="____huy1" localSheetId="11" hidden="1">{"'Sheet1'!$L$16"}</definedName>
    <definedName name="____huy1" hidden="1">{"'Sheet1'!$L$16"}</definedName>
    <definedName name="____NET2" localSheetId="7">#REF!</definedName>
    <definedName name="____NET2" localSheetId="1">#REF!</definedName>
    <definedName name="____NET2" localSheetId="12">#REF!</definedName>
    <definedName name="____NET2">#REF!</definedName>
    <definedName name="____oto10">[4]VL!#REF!</definedName>
    <definedName name="___a129" localSheetId="17" hidden="1">{"Offgrid",#N/A,FALSE,"OFFGRID";"Region",#N/A,FALSE,"REGION";"Offgrid -2",#N/A,FALSE,"OFFGRID";"WTP",#N/A,FALSE,"WTP";"WTP -2",#N/A,FALSE,"WTP";"Project",#N/A,FALSE,"PROJECT";"Summary -2",#N/A,FALSE,"SUMMARY"}</definedName>
    <definedName name="___a129" localSheetId="11"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17" hidden="1">{"Offgrid",#N/A,FALSE,"OFFGRID";"Region",#N/A,FALSE,"REGION";"Offgrid -2",#N/A,FALSE,"OFFGRID";"WTP",#N/A,FALSE,"WTP";"WTP -2",#N/A,FALSE,"WTP";"Project",#N/A,FALSE,"PROJECT";"Summary -2",#N/A,FALSE,"SUMMARY"}</definedName>
    <definedName name="___a130" localSheetId="11"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16550" localSheetId="7">'[5]CT -THVLNC'!#REF!</definedName>
    <definedName name="___a16550" localSheetId="12">'[5]CT -THVLNC'!#REF!</definedName>
    <definedName name="___a16550">'[5]CT -THVLNC'!#REF!</definedName>
    <definedName name="___A65700" localSheetId="7">'[6]MTO REV.2(ARMOR)'!#REF!</definedName>
    <definedName name="___A65700" localSheetId="12">'[6]MTO REV.2(ARMOR)'!#REF!</definedName>
    <definedName name="___A65700">'[6]MTO REV.2(ARMOR)'!#REF!</definedName>
    <definedName name="___A65800" localSheetId="7">'[6]MTO REV.2(ARMOR)'!#REF!</definedName>
    <definedName name="___A65800" localSheetId="12">'[6]MTO REV.2(ARMOR)'!#REF!</definedName>
    <definedName name="___A65800">'[6]MTO REV.2(ARMOR)'!#REF!</definedName>
    <definedName name="___A66000" localSheetId="7">'[6]MTO REV.2(ARMOR)'!#REF!</definedName>
    <definedName name="___A66000" localSheetId="12">'[6]MTO REV.2(ARMOR)'!#REF!</definedName>
    <definedName name="___A66000">'[6]MTO REV.2(ARMOR)'!#REF!</definedName>
    <definedName name="___A67000" localSheetId="7">'[6]MTO REV.2(ARMOR)'!#REF!</definedName>
    <definedName name="___A67000" localSheetId="12">'[6]MTO REV.2(ARMOR)'!#REF!</definedName>
    <definedName name="___A67000">'[6]MTO REV.2(ARMOR)'!#REF!</definedName>
    <definedName name="___A68000" localSheetId="7">'[6]MTO REV.2(ARMOR)'!#REF!</definedName>
    <definedName name="___A68000" localSheetId="12">'[6]MTO REV.2(ARMOR)'!#REF!</definedName>
    <definedName name="___A68000">'[6]MTO REV.2(ARMOR)'!#REF!</definedName>
    <definedName name="___A70000" localSheetId="7">'[6]MTO REV.2(ARMOR)'!#REF!</definedName>
    <definedName name="___A70000" localSheetId="12">'[6]MTO REV.2(ARMOR)'!#REF!</definedName>
    <definedName name="___A70000">'[6]MTO REV.2(ARMOR)'!#REF!</definedName>
    <definedName name="___A75000" localSheetId="7">'[6]MTO REV.2(ARMOR)'!#REF!</definedName>
    <definedName name="___A75000" localSheetId="12">'[6]MTO REV.2(ARMOR)'!#REF!</definedName>
    <definedName name="___A75000">'[6]MTO REV.2(ARMOR)'!#REF!</definedName>
    <definedName name="___A85000" localSheetId="7">'[6]MTO REV.2(ARMOR)'!#REF!</definedName>
    <definedName name="___A85000" localSheetId="12">'[6]MTO REV.2(ARMOR)'!#REF!</definedName>
    <definedName name="___A85000">'[6]MTO REV.2(ARMOR)'!#REF!</definedName>
    <definedName name="___abb91" localSheetId="7">[7]chitimc!#REF!</definedName>
    <definedName name="___abb91" localSheetId="12">[7]chitimc!#REF!</definedName>
    <definedName name="___abb91">[7]chitimc!#REF!</definedName>
    <definedName name="___CON1" localSheetId="7">#REF!</definedName>
    <definedName name="___CON1" localSheetId="1">#REF!</definedName>
    <definedName name="___CON1" localSheetId="12">#REF!</definedName>
    <definedName name="___CON1">#REF!</definedName>
    <definedName name="___CON2" localSheetId="7">#REF!</definedName>
    <definedName name="___CON2" localSheetId="1">#REF!</definedName>
    <definedName name="___CON2" localSheetId="12">#REF!</definedName>
    <definedName name="___CON2">#REF!</definedName>
    <definedName name="___CT250" localSheetId="7">'[8]dongia (2)'!#REF!</definedName>
    <definedName name="___CT250" localSheetId="17">'[8]dongia (2)'!#REF!</definedName>
    <definedName name="___CT250" localSheetId="11">'[8]dongia (2)'!#REF!</definedName>
    <definedName name="___CT250" localSheetId="12">'[8]dongia (2)'!#REF!</definedName>
    <definedName name="___CT250">'[8]dongia (2)'!#REF!</definedName>
    <definedName name="___day1" localSheetId="7">'[9]Chiet tinh dz22'!#REF!</definedName>
    <definedName name="___day1" localSheetId="17">'[9]Chiet tinh dz22'!#REF!</definedName>
    <definedName name="___day1" localSheetId="11">'[9]Chiet tinh dz22'!#REF!</definedName>
    <definedName name="___day1" localSheetId="12">'[9]Chiet tinh dz22'!#REF!</definedName>
    <definedName name="___day1">'[9]Chiet tinh dz22'!#REF!</definedName>
    <definedName name="___dgt100" localSheetId="7">'[10]dongia (2)'!#REF!</definedName>
    <definedName name="___dgt100" localSheetId="12">'[10]dongia (2)'!#REF!</definedName>
    <definedName name="___dgt100">'[10]dongia (2)'!#REF!</definedName>
    <definedName name="___hom2" localSheetId="7">#REF!</definedName>
    <definedName name="___hom2" localSheetId="17">#REF!</definedName>
    <definedName name="___hom2" localSheetId="11">#REF!</definedName>
    <definedName name="___hom2" localSheetId="12">#REF!</definedName>
    <definedName name="___hom2">#REF!</definedName>
    <definedName name="___hom4" localSheetId="7">[11]sheet12!#REF!</definedName>
    <definedName name="___hom4" localSheetId="17">[11]sheet12!#REF!</definedName>
    <definedName name="___hom4" localSheetId="11">[11]sheet12!#REF!</definedName>
    <definedName name="___hom4" localSheetId="12">[11]sheet12!#REF!</definedName>
    <definedName name="___hom4">[11]sheet12!#REF!</definedName>
    <definedName name="___huy1" localSheetId="17" hidden="1">{"'Sheet1'!$L$16"}</definedName>
    <definedName name="___huy1" localSheetId="11" hidden="1">{"'Sheet1'!$L$16"}</definedName>
    <definedName name="___huy1" hidden="1">{"'Sheet1'!$L$16"}</definedName>
    <definedName name="___LTb40" localSheetId="7">'[12]Gia VL'!#REF!</definedName>
    <definedName name="___LTb40" localSheetId="12">'[12]Gia VL'!#REF!</definedName>
    <definedName name="___LTb40">'[12]Gia VL'!#REF!</definedName>
    <definedName name="___NC100" localSheetId="7">'[13]Ctinh 0,4kv'!#REF!</definedName>
    <definedName name="___NC100" localSheetId="12">'[13]Ctinh 0,4kv'!#REF!</definedName>
    <definedName name="___NC100">'[13]Ctinh 0,4kv'!#REF!</definedName>
    <definedName name="___NC150" localSheetId="7">'[14]CHIET TINH DZ 0,4 KV '!#REF!</definedName>
    <definedName name="___NC150" localSheetId="12">'[14]CHIET TINH DZ 0,4 KV '!#REF!</definedName>
    <definedName name="___NC150">'[14]CHIET TINH DZ 0,4 KV '!#REF!</definedName>
    <definedName name="___NC200" localSheetId="7">[15]TT35!#REF!</definedName>
    <definedName name="___NC200" localSheetId="12">[15]TT35!#REF!</definedName>
    <definedName name="___NC200">[15]TT35!#REF!</definedName>
    <definedName name="___nc25" localSheetId="7">'[16]Luong+may'!#REF!</definedName>
    <definedName name="___nc25" localSheetId="12">'[16]Luong+may'!#REF!</definedName>
    <definedName name="___nc25">'[16]Luong+may'!#REF!</definedName>
    <definedName name="___nc27" localSheetId="7">'[16]Luong+may'!#REF!</definedName>
    <definedName name="___nc27" localSheetId="12">'[16]Luong+may'!#REF!</definedName>
    <definedName name="___nc27">'[16]Luong+may'!#REF!</definedName>
    <definedName name="___nc32" localSheetId="7">'[16]Luong+may'!#REF!</definedName>
    <definedName name="___nc32" localSheetId="12">'[16]Luong+may'!#REF!</definedName>
    <definedName name="___nc32">'[16]Luong+may'!#REF!</definedName>
    <definedName name="___nc37" localSheetId="7">'[16]Luong+may'!#REF!</definedName>
    <definedName name="___nc37" localSheetId="12">'[16]Luong+may'!#REF!</definedName>
    <definedName name="___nc37">'[16]Luong+may'!#REF!</definedName>
    <definedName name="___nc4" localSheetId="7">'[16]Luong+may'!#REF!</definedName>
    <definedName name="___nc4" localSheetId="12">'[16]Luong+may'!#REF!</definedName>
    <definedName name="___nc4">'[16]Luong+may'!#REF!</definedName>
    <definedName name="___nc45" localSheetId="7">'[16]Luong+may'!#REF!</definedName>
    <definedName name="___nc45" localSheetId="12">'[16]Luong+may'!#REF!</definedName>
    <definedName name="___nc45">'[16]Luong+may'!#REF!</definedName>
    <definedName name="___NC50" localSheetId="7">'[13]Ctinh 0,4kv'!#REF!</definedName>
    <definedName name="___NC50" localSheetId="12">'[13]Ctinh 0,4kv'!#REF!</definedName>
    <definedName name="___NC50">'[13]Ctinh 0,4kv'!#REF!</definedName>
    <definedName name="___NCL100" localSheetId="7">#REF!</definedName>
    <definedName name="___NCL100" localSheetId="17">#REF!</definedName>
    <definedName name="___NCL100" localSheetId="11">#REF!</definedName>
    <definedName name="___NCL100" localSheetId="12">#REF!</definedName>
    <definedName name="___NCL100">#REF!</definedName>
    <definedName name="___NCL200" localSheetId="7">#REF!</definedName>
    <definedName name="___NCL200" localSheetId="12">#REF!</definedName>
    <definedName name="___NCL200">#REF!</definedName>
    <definedName name="___NCL250" localSheetId="7">#REF!</definedName>
    <definedName name="___NCL250" localSheetId="12">#REF!</definedName>
    <definedName name="___NCL250">#REF!</definedName>
    <definedName name="___NET2" localSheetId="7">#REF!</definedName>
    <definedName name="___NET2" localSheetId="1">#REF!</definedName>
    <definedName name="___NET2" localSheetId="12">#REF!</definedName>
    <definedName name="___NET2">#REF!</definedName>
    <definedName name="___nin190" localSheetId="7">#REF!</definedName>
    <definedName name="___nin190" localSheetId="12">#REF!</definedName>
    <definedName name="___nin190">#REF!</definedName>
    <definedName name="___oto10" localSheetId="7">#REF!</definedName>
    <definedName name="___oto10" localSheetId="12">#REF!</definedName>
    <definedName name="___oto10">#REF!</definedName>
    <definedName name="___sat12" localSheetId="7">'[17]Bang chiet tinh TBA'!#REF!</definedName>
    <definedName name="___sat12" localSheetId="17">'[17]Bang chiet tinh TBA'!#REF!</definedName>
    <definedName name="___sat12" localSheetId="11">'[17]Bang chiet tinh TBA'!#REF!</definedName>
    <definedName name="___sat12" localSheetId="12">'[17]Bang chiet tinh TBA'!#REF!</definedName>
    <definedName name="___sat12">'[17]Bang chiet tinh TBA'!#REF!</definedName>
    <definedName name="___Sat27" localSheetId="7">'[17]Chiet tinh DZ 22'!#REF!</definedName>
    <definedName name="___Sat27" localSheetId="17">'[17]Chiet tinh DZ 22'!#REF!</definedName>
    <definedName name="___Sat27" localSheetId="11">'[17]Chiet tinh DZ 22'!#REF!</definedName>
    <definedName name="___Sat27" localSheetId="12">'[17]Chiet tinh DZ 22'!#REF!</definedName>
    <definedName name="___Sat27">'[17]Chiet tinh DZ 22'!#REF!</definedName>
    <definedName name="___Sat6" localSheetId="7">'[17]Chiet tinh DZ 22'!#REF!</definedName>
    <definedName name="___Sat6" localSheetId="12">'[17]Chiet tinh DZ 22'!#REF!</definedName>
    <definedName name="___Sat6">'[17]Chiet tinh DZ 22'!#REF!</definedName>
    <definedName name="___SN3" localSheetId="7">#REF!</definedName>
    <definedName name="___SN3" localSheetId="17">#REF!</definedName>
    <definedName name="___SN3" localSheetId="11">#REF!</definedName>
    <definedName name="___SN3" localSheetId="12">#REF!</definedName>
    <definedName name="___SN3">#REF!</definedName>
    <definedName name="___su12" localSheetId="7">[18]Sheet3!#REF!</definedName>
    <definedName name="___su12" localSheetId="17">[18]Sheet3!#REF!</definedName>
    <definedName name="___su12" localSheetId="11">[18]Sheet3!#REF!</definedName>
    <definedName name="___su12" localSheetId="12">[18]Sheet3!#REF!</definedName>
    <definedName name="___su12">[18]Sheet3!#REF!</definedName>
    <definedName name="___Su70" localSheetId="7">[18]Sheet3!#REF!</definedName>
    <definedName name="___Su70" localSheetId="12">[18]Sheet3!#REF!</definedName>
    <definedName name="___Su70">[18]Sheet3!#REF!</definedName>
    <definedName name="___sua20" localSheetId="7">#REF!</definedName>
    <definedName name="___sua20" localSheetId="17">#REF!</definedName>
    <definedName name="___sua20" localSheetId="11">#REF!</definedName>
    <definedName name="___sua20" localSheetId="12">#REF!</definedName>
    <definedName name="___sua20">#REF!</definedName>
    <definedName name="___sua30" localSheetId="7">#REF!</definedName>
    <definedName name="___sua30" localSheetId="12">#REF!</definedName>
    <definedName name="___sua30">#REF!</definedName>
    <definedName name="___tct3">[19]gVL!$Q$23</definedName>
    <definedName name="___th100" localSheetId="7">'[10]dongia (2)'!#REF!</definedName>
    <definedName name="___th100" localSheetId="17">'[10]dongia (2)'!#REF!</definedName>
    <definedName name="___th100" localSheetId="11">'[10]dongia (2)'!#REF!</definedName>
    <definedName name="___th100" localSheetId="12">'[10]dongia (2)'!#REF!</definedName>
    <definedName name="___th100">'[10]dongia (2)'!#REF!</definedName>
    <definedName name="___TH160" localSheetId="7">'[8]dongia (2)'!#REF!</definedName>
    <definedName name="___TH160" localSheetId="17">'[8]dongia (2)'!#REF!</definedName>
    <definedName name="___TH160" localSheetId="11">'[8]dongia (2)'!#REF!</definedName>
    <definedName name="___TH160" localSheetId="12">'[8]dongia (2)'!#REF!</definedName>
    <definedName name="___TH160">'[8]dongia (2)'!#REF!</definedName>
    <definedName name="___TL3" localSheetId="7">#REF!</definedName>
    <definedName name="___TL3" localSheetId="17">#REF!</definedName>
    <definedName name="___TL3" localSheetId="11">#REF!</definedName>
    <definedName name="___TL3" localSheetId="12">#REF!</definedName>
    <definedName name="___TL3">#REF!</definedName>
    <definedName name="___TR250" localSheetId="7">'[8]dongia (2)'!#REF!</definedName>
    <definedName name="___TR250" localSheetId="11">'[8]dongia (2)'!#REF!</definedName>
    <definedName name="___TR250" localSheetId="12">'[8]dongia (2)'!#REF!</definedName>
    <definedName name="___TR250">'[8]dongia (2)'!#REF!</definedName>
    <definedName name="___tr375" localSheetId="7">[20]giathanh1!#REF!</definedName>
    <definedName name="___tr375" localSheetId="11">[20]giathanh1!#REF!</definedName>
    <definedName name="___tr375" localSheetId="12">[20]giathanh1!#REF!</definedName>
    <definedName name="___tr375">[20]giathanh1!#REF!</definedName>
    <definedName name="___VL250" localSheetId="7">#REF!</definedName>
    <definedName name="___VL250" localSheetId="17">#REF!</definedName>
    <definedName name="___VL250" localSheetId="11">#REF!</definedName>
    <definedName name="___VL250" localSheetId="12">#REF!</definedName>
    <definedName name="___VL250">#REF!</definedName>
    <definedName name="___XA11" localSheetId="7">'[1]PNT-QUOT-#3'!#REF!</definedName>
    <definedName name="___XA11" localSheetId="17">'[1]PNT-QUOT-#3'!#REF!</definedName>
    <definedName name="___XA11" localSheetId="11">'[1]PNT-QUOT-#3'!#REF!</definedName>
    <definedName name="___XA11" localSheetId="12">'[1]PNT-QUOT-#3'!#REF!</definedName>
    <definedName name="___XA11">'[1]PNT-QUOT-#3'!#REF!</definedName>
    <definedName name="___XA13" localSheetId="7">'[2]??-BLDG'!#REF!</definedName>
    <definedName name="___XA13" localSheetId="11">'[2]??-BLDG'!#REF!</definedName>
    <definedName name="___XA13" localSheetId="12">'[2]??-BLDG'!#REF!</definedName>
    <definedName name="___XA13">'[2]??-BLDG'!#REF!</definedName>
    <definedName name="___XA131" localSheetId="7">'[2]??-BLDG'!#REF!</definedName>
    <definedName name="___XA131" localSheetId="12">'[2]??-BLDG'!#REF!</definedName>
    <definedName name="___XA131">'[2]??-BLDG'!#REF!</definedName>
    <definedName name="__a129" localSheetId="17"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7"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65700">'[3]MTO REV.2(ARMOR)'!#REF!</definedName>
    <definedName name="__A65800">'[3]MTO REV.2(ARMOR)'!#REF!</definedName>
    <definedName name="__A66000">'[3]MTO REV.2(ARMOR)'!#REF!</definedName>
    <definedName name="__A67000">'[3]MTO REV.2(ARMOR)'!#REF!</definedName>
    <definedName name="__A68000">'[3]MTO REV.2(ARMOR)'!#REF!</definedName>
    <definedName name="__A70000">'[3]MTO REV.2(ARMOR)'!#REF!</definedName>
    <definedName name="__A75000">'[3]MTO REV.2(ARMOR)'!#REF!</definedName>
    <definedName name="__A85000">'[3]MTO REV.2(ARMOR)'!#REF!</definedName>
    <definedName name="__btc20" localSheetId="7">#REF!</definedName>
    <definedName name="__btc20" localSheetId="17">#REF!</definedName>
    <definedName name="__btc20" localSheetId="11">#REF!</definedName>
    <definedName name="__btc20" localSheetId="12">#REF!</definedName>
    <definedName name="__btc20">#REF!</definedName>
    <definedName name="__btc30" localSheetId="7">#REF!</definedName>
    <definedName name="__btc30" localSheetId="12">#REF!</definedName>
    <definedName name="__btc30">#REF!</definedName>
    <definedName name="__btc35" localSheetId="7">#REF!</definedName>
    <definedName name="__btc35" localSheetId="12">#REF!</definedName>
    <definedName name="__btc35">#REF!</definedName>
    <definedName name="__btm150" localSheetId="7">#REF!</definedName>
    <definedName name="__btm150" localSheetId="12">#REF!</definedName>
    <definedName name="__btm150">#REF!</definedName>
    <definedName name="__btM200" localSheetId="7">#REF!</definedName>
    <definedName name="__btM200" localSheetId="12">#REF!</definedName>
    <definedName name="__btM200">#REF!</definedName>
    <definedName name="__BTM250" localSheetId="7">#REF!</definedName>
    <definedName name="__BTM250" localSheetId="12">#REF!</definedName>
    <definedName name="__BTM250">#REF!</definedName>
    <definedName name="__btM300" localSheetId="7">#REF!</definedName>
    <definedName name="__btM300" localSheetId="12">#REF!</definedName>
    <definedName name="__btM300">#REF!</definedName>
    <definedName name="__BTM50" localSheetId="7">#REF!</definedName>
    <definedName name="__BTM50" localSheetId="12">#REF!</definedName>
    <definedName name="__BTM50">#REF!</definedName>
    <definedName name="__cap2005">[21]Sheet3!$A$2:$L$7</definedName>
    <definedName name="__cau10" localSheetId="7">#REF!</definedName>
    <definedName name="__cau10" localSheetId="17">#REF!</definedName>
    <definedName name="__cau10" localSheetId="11">#REF!</definedName>
    <definedName name="__cau10" localSheetId="12">#REF!</definedName>
    <definedName name="__cau10">#REF!</definedName>
    <definedName name="__cau5" localSheetId="7">#REF!</definedName>
    <definedName name="__cau5" localSheetId="12">#REF!</definedName>
    <definedName name="__cau5">#REF!</definedName>
    <definedName name="__CON1" localSheetId="7">#REF!</definedName>
    <definedName name="__CON1" localSheetId="1">#REF!</definedName>
    <definedName name="__CON1" localSheetId="12">#REF!</definedName>
    <definedName name="__CON1">#REF!</definedName>
    <definedName name="__CON2" localSheetId="7">#REF!</definedName>
    <definedName name="__CON2" localSheetId="1">#REF!</definedName>
    <definedName name="__CON2" localSheetId="12">#REF!</definedName>
    <definedName name="__CON2">#REF!</definedName>
    <definedName name="__dam18" localSheetId="7">#REF!</definedName>
    <definedName name="__dam18" localSheetId="12">#REF!</definedName>
    <definedName name="__dam18">#REF!</definedName>
    <definedName name="__dao1" localSheetId="7">#REF!</definedName>
    <definedName name="__dao1" localSheetId="12">#REF!</definedName>
    <definedName name="__dao1">#REF!</definedName>
    <definedName name="__dbu1" localSheetId="7">#REF!</definedName>
    <definedName name="__dbu1" localSheetId="12">#REF!</definedName>
    <definedName name="__dbu1">#REF!</definedName>
    <definedName name="__dbu2" localSheetId="7">#REF!</definedName>
    <definedName name="__dbu2" localSheetId="12">#REF!</definedName>
    <definedName name="__dbu2">#REF!</definedName>
    <definedName name="__ddn400" localSheetId="7">#REF!</definedName>
    <definedName name="__ddn400" localSheetId="12">#REF!</definedName>
    <definedName name="__ddn400">#REF!</definedName>
    <definedName name="__ddn600" localSheetId="7">#REF!</definedName>
    <definedName name="__ddn600" localSheetId="12">#REF!</definedName>
    <definedName name="__ddn600">#REF!</definedName>
    <definedName name="__GID1">'[22]LKVL-CK-HT-GD1'!$A$4</definedName>
    <definedName name="__gon4" localSheetId="7">#REF!</definedName>
    <definedName name="__gon4" localSheetId="11">#REF!</definedName>
    <definedName name="__gon4" localSheetId="12">#REF!</definedName>
    <definedName name="__gon4">#REF!</definedName>
    <definedName name="__h1" localSheetId="17" hidden="1">{"'Sheet1'!$L$16"}</definedName>
    <definedName name="__h1" localSheetId="11" hidden="1">{"'Sheet1'!$L$16"}</definedName>
    <definedName name="__h1" hidden="1">{"'Sheet1'!$L$16"}</definedName>
    <definedName name="__han23" localSheetId="7">#REF!</definedName>
    <definedName name="__han23" localSheetId="17">#REF!</definedName>
    <definedName name="__han23" localSheetId="11">#REF!</definedName>
    <definedName name="__han23" localSheetId="12">#REF!</definedName>
    <definedName name="__han23">#REF!</definedName>
    <definedName name="__hh1">[23]XL4Poppy!$C$9</definedName>
    <definedName name="__hh2">[23]XL4Poppy!$A$15</definedName>
    <definedName name="__hu1" localSheetId="17" hidden="1">{"'Sheet1'!$L$16"}</definedName>
    <definedName name="__hu1" localSheetId="11" hidden="1">{"'Sheet1'!$L$16"}</definedName>
    <definedName name="__hu1" hidden="1">{"'Sheet1'!$L$16"}</definedName>
    <definedName name="__hu2" localSheetId="17" hidden="1">{"'Sheet1'!$L$16"}</definedName>
    <definedName name="__hu2" localSheetId="11" hidden="1">{"'Sheet1'!$L$16"}</definedName>
    <definedName name="__hu2" hidden="1">{"'Sheet1'!$L$16"}</definedName>
    <definedName name="__hu5" localSheetId="17" hidden="1">{"'Sheet1'!$L$16"}</definedName>
    <definedName name="__hu5" localSheetId="11" hidden="1">{"'Sheet1'!$L$16"}</definedName>
    <definedName name="__hu5" hidden="1">{"'Sheet1'!$L$16"}</definedName>
    <definedName name="__hu6" localSheetId="17" hidden="1">{"'Sheet1'!$L$16"}</definedName>
    <definedName name="__hu6" localSheetId="11" hidden="1">{"'Sheet1'!$L$16"}</definedName>
    <definedName name="__hu6" hidden="1">{"'Sheet1'!$L$16"}</definedName>
    <definedName name="__huy1" localSheetId="17" hidden="1">{"'Sheet1'!$L$16"}</definedName>
    <definedName name="__huy1" localSheetId="11" hidden="1">{"'Sheet1'!$L$16"}</definedName>
    <definedName name="__huy1" hidden="1">{"'Sheet1'!$L$16"}</definedName>
    <definedName name="__lap1" localSheetId="7">#REF!</definedName>
    <definedName name="__lap1" localSheetId="17">#REF!</definedName>
    <definedName name="__lap1" localSheetId="11">#REF!</definedName>
    <definedName name="__lap1" localSheetId="12">#REF!</definedName>
    <definedName name="__lap1">#REF!</definedName>
    <definedName name="__lap2" localSheetId="7">#REF!</definedName>
    <definedName name="__lap2" localSheetId="12">#REF!</definedName>
    <definedName name="__lap2">#REF!</definedName>
    <definedName name="__lop16" localSheetId="7">#REF!</definedName>
    <definedName name="__lop16" localSheetId="12">#REF!</definedName>
    <definedName name="__lop16">#REF!</definedName>
    <definedName name="__lop25" localSheetId="7">#REF!</definedName>
    <definedName name="__lop25" localSheetId="12">#REF!</definedName>
    <definedName name="__lop25">#REF!</definedName>
    <definedName name="__lop9" localSheetId="7">#REF!</definedName>
    <definedName name="__lop9" localSheetId="12">#REF!</definedName>
    <definedName name="__lop9">#REF!</definedName>
    <definedName name="__lu85" localSheetId="7">#REF!</definedName>
    <definedName name="__lu85" localSheetId="12">#REF!</definedName>
    <definedName name="__lu85">#REF!</definedName>
    <definedName name="__MAC12" localSheetId="7">#REF!</definedName>
    <definedName name="__MAC12" localSheetId="12">#REF!</definedName>
    <definedName name="__MAC12">#REF!</definedName>
    <definedName name="__MAC46" localSheetId="7">#REF!</definedName>
    <definedName name="__MAC46" localSheetId="12">#REF!</definedName>
    <definedName name="__MAC46">#REF!</definedName>
    <definedName name="__nc3">'[24]Luong+may'!$D$8</definedName>
    <definedName name="__nc35">'[25]he so'!$B$2</definedName>
    <definedName name="__nc5">[26]nc!$K$10</definedName>
    <definedName name="__ncm200" localSheetId="7">#REF!</definedName>
    <definedName name="__ncm200" localSheetId="17">#REF!</definedName>
    <definedName name="__ncm200" localSheetId="11">#REF!</definedName>
    <definedName name="__ncm200" localSheetId="12">#REF!</definedName>
    <definedName name="__ncm200">#REF!</definedName>
    <definedName name="__NET2" localSheetId="7">#REF!</definedName>
    <definedName name="__NET2" localSheetId="1">#REF!</definedName>
    <definedName name="__NET2" localSheetId="12">#REF!</definedName>
    <definedName name="__NET2">#REF!</definedName>
    <definedName name="__oto10">[4]VL!#REF!</definedName>
    <definedName name="__oto12" localSheetId="7">#REF!</definedName>
    <definedName name="__oto12" localSheetId="17">#REF!</definedName>
    <definedName name="__oto12" localSheetId="11">#REF!</definedName>
    <definedName name="__oto12" localSheetId="12">#REF!</definedName>
    <definedName name="__oto12">#REF!</definedName>
    <definedName name="__oto5" localSheetId="7">#REF!</definedName>
    <definedName name="__oto5" localSheetId="12">#REF!</definedName>
    <definedName name="__oto5">#REF!</definedName>
    <definedName name="__oto7" localSheetId="7">#REF!</definedName>
    <definedName name="__oto7" localSheetId="12">#REF!</definedName>
    <definedName name="__oto7">#REF!</definedName>
    <definedName name="__phi10" localSheetId="7">#REF!</definedName>
    <definedName name="__phi10" localSheetId="12">#REF!</definedName>
    <definedName name="__phi10">#REF!</definedName>
    <definedName name="__phi1000" localSheetId="7">#REF!</definedName>
    <definedName name="__phi1000" localSheetId="12">#REF!</definedName>
    <definedName name="__phi1000">#REF!</definedName>
    <definedName name="__phi1500" localSheetId="7">#REF!</definedName>
    <definedName name="__phi1500" localSheetId="12">#REF!</definedName>
    <definedName name="__phi1500">#REF!</definedName>
    <definedName name="__phi18" localSheetId="7">#REF!</definedName>
    <definedName name="__phi18" localSheetId="12">#REF!</definedName>
    <definedName name="__phi18">#REF!</definedName>
    <definedName name="__phi2000" localSheetId="7">#REF!</definedName>
    <definedName name="__phi2000" localSheetId="12">#REF!</definedName>
    <definedName name="__phi2000">#REF!</definedName>
    <definedName name="__phi50" localSheetId="7">#REF!</definedName>
    <definedName name="__phi50" localSheetId="12">#REF!</definedName>
    <definedName name="__phi50">#REF!</definedName>
    <definedName name="__phi6" localSheetId="7">#REF!</definedName>
    <definedName name="__phi6" localSheetId="12">#REF!</definedName>
    <definedName name="__phi6">#REF!</definedName>
    <definedName name="__phi750" localSheetId="7">#REF!</definedName>
    <definedName name="__phi750" localSheetId="12">#REF!</definedName>
    <definedName name="__phi750">#REF!</definedName>
    <definedName name="__RHH1" localSheetId="7">#REF!</definedName>
    <definedName name="__RHH1" localSheetId="12">#REF!</definedName>
    <definedName name="__RHH1">#REF!</definedName>
    <definedName name="__RHH10" localSheetId="7">#REF!</definedName>
    <definedName name="__RHH10" localSheetId="12">#REF!</definedName>
    <definedName name="__RHH10">#REF!</definedName>
    <definedName name="__RHP1" localSheetId="7">#REF!</definedName>
    <definedName name="__RHP1" localSheetId="12">#REF!</definedName>
    <definedName name="__RHP1">#REF!</definedName>
    <definedName name="__RHP10" localSheetId="7">#REF!</definedName>
    <definedName name="__RHP10" localSheetId="12">#REF!</definedName>
    <definedName name="__RHP10">#REF!</definedName>
    <definedName name="__RI1" localSheetId="7">#REF!</definedName>
    <definedName name="__RI1" localSheetId="12">#REF!</definedName>
    <definedName name="__RI1">#REF!</definedName>
    <definedName name="__RI10" localSheetId="7">#REF!</definedName>
    <definedName name="__RI10" localSheetId="12">#REF!</definedName>
    <definedName name="__RI10">#REF!</definedName>
    <definedName name="__RII1" localSheetId="7">#REF!</definedName>
    <definedName name="__RII1" localSheetId="12">#REF!</definedName>
    <definedName name="__RII1">#REF!</definedName>
    <definedName name="__RII10" localSheetId="7">#REF!</definedName>
    <definedName name="__RII10" localSheetId="12">#REF!</definedName>
    <definedName name="__RII10">#REF!</definedName>
    <definedName name="__RIP1" localSheetId="7">#REF!</definedName>
    <definedName name="__RIP1" localSheetId="12">#REF!</definedName>
    <definedName name="__RIP1">#REF!</definedName>
    <definedName name="__RIP10" localSheetId="7">#REF!</definedName>
    <definedName name="__RIP10" localSheetId="12">#REF!</definedName>
    <definedName name="__RIP10">#REF!</definedName>
    <definedName name="__sat10" localSheetId="7">#REF!</definedName>
    <definedName name="__sat10" localSheetId="12">#REF!</definedName>
    <definedName name="__sat10">#REF!</definedName>
    <definedName name="__sat14" localSheetId="7">#REF!</definedName>
    <definedName name="__sat14" localSheetId="12">#REF!</definedName>
    <definedName name="__sat14">#REF!</definedName>
    <definedName name="__sat16" localSheetId="7">#REF!</definedName>
    <definedName name="__sat16" localSheetId="12">#REF!</definedName>
    <definedName name="__sat16">#REF!</definedName>
    <definedName name="__sat20" localSheetId="7">#REF!</definedName>
    <definedName name="__sat20" localSheetId="12">#REF!</definedName>
    <definedName name="__sat20">#REF!</definedName>
    <definedName name="__sat8" localSheetId="7">#REF!</definedName>
    <definedName name="__sat8" localSheetId="12">#REF!</definedName>
    <definedName name="__sat8">#REF!</definedName>
    <definedName name="__sc1" localSheetId="7">#REF!</definedName>
    <definedName name="__sc1" localSheetId="12">#REF!</definedName>
    <definedName name="__sc1">#REF!</definedName>
    <definedName name="__SC2" localSheetId="7">#REF!</definedName>
    <definedName name="__SC2" localSheetId="12">#REF!</definedName>
    <definedName name="__SC2">#REF!</definedName>
    <definedName name="__sc3" localSheetId="7">#REF!</definedName>
    <definedName name="__sc3" localSheetId="12">#REF!</definedName>
    <definedName name="__sc3">#REF!</definedName>
    <definedName name="__T4">[27]XL4Poppy!$C$31</definedName>
    <definedName name="__tct3" localSheetId="7">#REF!</definedName>
    <definedName name="__tct3" localSheetId="17">#REF!</definedName>
    <definedName name="__tct3" localSheetId="11">#REF!</definedName>
    <definedName name="__tct3" localSheetId="12">#REF!</definedName>
    <definedName name="__tct3">#REF!</definedName>
    <definedName name="__tct5" localSheetId="7">#REF!</definedName>
    <definedName name="__tct5" localSheetId="12">#REF!</definedName>
    <definedName name="__tct5">#REF!</definedName>
    <definedName name="__TL1" localSheetId="7">#REF!</definedName>
    <definedName name="__TL1" localSheetId="12">#REF!</definedName>
    <definedName name="__TL1">#REF!</definedName>
    <definedName name="__TL2" localSheetId="7">#REF!</definedName>
    <definedName name="__TL2" localSheetId="12">#REF!</definedName>
    <definedName name="__TL2">#REF!</definedName>
    <definedName name="__TLA120" localSheetId="7">#REF!</definedName>
    <definedName name="__TLA120" localSheetId="12">#REF!</definedName>
    <definedName name="__TLA120">#REF!</definedName>
    <definedName name="__TLA35" localSheetId="7">#REF!</definedName>
    <definedName name="__TLA35" localSheetId="12">#REF!</definedName>
    <definedName name="__TLA35">#REF!</definedName>
    <definedName name="__TLA50" localSheetId="7">#REF!</definedName>
    <definedName name="__TLA50" localSheetId="12">#REF!</definedName>
    <definedName name="__TLA50">#REF!</definedName>
    <definedName name="__TLA70" localSheetId="7">#REF!</definedName>
    <definedName name="__TLA70" localSheetId="12">#REF!</definedName>
    <definedName name="__TLA70">#REF!</definedName>
    <definedName name="__TLA95" localSheetId="7">#REF!</definedName>
    <definedName name="__TLA95" localSheetId="12">#REF!</definedName>
    <definedName name="__TLA95">#REF!</definedName>
    <definedName name="__tt10">[26]vlieu!$E$17</definedName>
    <definedName name="__tt6">[26]vlieu!$E$16</definedName>
    <definedName name="__vc1" localSheetId="7">#REF!</definedName>
    <definedName name="__vc1" localSheetId="17">#REF!</definedName>
    <definedName name="__vc1" localSheetId="11">#REF!</definedName>
    <definedName name="__vc1" localSheetId="12">#REF!</definedName>
    <definedName name="__vc1">#REF!</definedName>
    <definedName name="__vc2" localSheetId="7">#REF!</definedName>
    <definedName name="__vc2" localSheetId="12">#REF!</definedName>
    <definedName name="__vc2">#REF!</definedName>
    <definedName name="__vc3" localSheetId="7">#REF!</definedName>
    <definedName name="__vc3" localSheetId="12">#REF!</definedName>
    <definedName name="__vc3">#REF!</definedName>
    <definedName name="__VL100" localSheetId="7">#REF!</definedName>
    <definedName name="__VL100" localSheetId="12">#REF!</definedName>
    <definedName name="__VL100">#REF!</definedName>
    <definedName name="__VL150" localSheetId="7">#REF!</definedName>
    <definedName name="__VL150" localSheetId="12">#REF!</definedName>
    <definedName name="__VL150">#REF!</definedName>
    <definedName name="__VL200" localSheetId="7">#REF!</definedName>
    <definedName name="__VL200" localSheetId="12">#REF!</definedName>
    <definedName name="__VL200">#REF!</definedName>
    <definedName name="__VL50" localSheetId="7">#REF!</definedName>
    <definedName name="__VL50" localSheetId="12">#REF!</definedName>
    <definedName name="__VL50">#REF!</definedName>
    <definedName name="__xa3" localSheetId="17" hidden="1">{"'Sheet1'!$L$16"}</definedName>
    <definedName name="__xa3" localSheetId="11" hidden="1">{"'Sheet1'!$L$16"}</definedName>
    <definedName name="__xa3" hidden="1">{"'Sheet1'!$L$16"}</definedName>
    <definedName name="__xm40">[28]gVL!$P$28</definedName>
    <definedName name="_1">#N/A</definedName>
    <definedName name="_1000A01">#N/A</definedName>
    <definedName name="_2">#N/A</definedName>
    <definedName name="_a1" localSheetId="17" hidden="1">{"'Sheet1'!$L$16"}</definedName>
    <definedName name="_a1" localSheetId="11" hidden="1">{"'Sheet1'!$L$16"}</definedName>
    <definedName name="_a1" hidden="1">{"'Sheet1'!$L$16"}</definedName>
    <definedName name="_a129" localSheetId="17"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7"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7">'[5]CT -THVLNC'!#REF!</definedName>
    <definedName name="_a16550" localSheetId="12">'[5]CT -THVLNC'!#REF!</definedName>
    <definedName name="_a16550">'[5]CT -THVLNC'!#REF!</definedName>
    <definedName name="_A65700" localSheetId="7">'[6]MTO REV.2(ARMOR)'!#REF!</definedName>
    <definedName name="_A65700" localSheetId="12">'[6]MTO REV.2(ARMOR)'!#REF!</definedName>
    <definedName name="_A65700">'[6]MTO REV.2(ARMOR)'!#REF!</definedName>
    <definedName name="_A65800" localSheetId="7">'[6]MTO REV.2(ARMOR)'!#REF!</definedName>
    <definedName name="_A65800" localSheetId="12">'[6]MTO REV.2(ARMOR)'!#REF!</definedName>
    <definedName name="_A65800">'[6]MTO REV.2(ARMOR)'!#REF!</definedName>
    <definedName name="_A66000" localSheetId="7">'[6]MTO REV.2(ARMOR)'!#REF!</definedName>
    <definedName name="_A66000" localSheetId="12">'[6]MTO REV.2(ARMOR)'!#REF!</definedName>
    <definedName name="_A66000">'[6]MTO REV.2(ARMOR)'!#REF!</definedName>
    <definedName name="_A67000" localSheetId="7">'[6]MTO REV.2(ARMOR)'!#REF!</definedName>
    <definedName name="_A67000" localSheetId="12">'[6]MTO REV.2(ARMOR)'!#REF!</definedName>
    <definedName name="_A67000">'[6]MTO REV.2(ARMOR)'!#REF!</definedName>
    <definedName name="_A68000" localSheetId="7">'[6]MTO REV.2(ARMOR)'!#REF!</definedName>
    <definedName name="_A68000" localSheetId="12">'[6]MTO REV.2(ARMOR)'!#REF!</definedName>
    <definedName name="_A68000">'[6]MTO REV.2(ARMOR)'!#REF!</definedName>
    <definedName name="_A70000" localSheetId="7">'[6]MTO REV.2(ARMOR)'!#REF!</definedName>
    <definedName name="_A70000" localSheetId="12">'[6]MTO REV.2(ARMOR)'!#REF!</definedName>
    <definedName name="_A70000">'[6]MTO REV.2(ARMOR)'!#REF!</definedName>
    <definedName name="_A75000" localSheetId="7">'[6]MTO REV.2(ARMOR)'!#REF!</definedName>
    <definedName name="_A75000" localSheetId="12">'[6]MTO REV.2(ARMOR)'!#REF!</definedName>
    <definedName name="_A75000">'[6]MTO REV.2(ARMOR)'!#REF!</definedName>
    <definedName name="_A85000" localSheetId="7">'[6]MTO REV.2(ARMOR)'!#REF!</definedName>
    <definedName name="_A85000" localSheetId="12">'[6]MTO REV.2(ARMOR)'!#REF!</definedName>
    <definedName name="_A85000">'[6]MTO REV.2(ARMOR)'!#REF!</definedName>
    <definedName name="_abb91" localSheetId="7">[7]chitimc!#REF!</definedName>
    <definedName name="_abb91" localSheetId="12">[7]chitimc!#REF!</definedName>
    <definedName name="_abb91">[7]chitimc!#REF!</definedName>
    <definedName name="_btc20" localSheetId="7">#REF!</definedName>
    <definedName name="_btc20" localSheetId="17">#REF!</definedName>
    <definedName name="_btc20" localSheetId="11">#REF!</definedName>
    <definedName name="_btc20" localSheetId="12">#REF!</definedName>
    <definedName name="_btc20">#REF!</definedName>
    <definedName name="_btc30" localSheetId="7">#REF!</definedName>
    <definedName name="_btc30" localSheetId="12">#REF!</definedName>
    <definedName name="_btc30">#REF!</definedName>
    <definedName name="_btc35" localSheetId="7">#REF!</definedName>
    <definedName name="_btc35" localSheetId="12">#REF!</definedName>
    <definedName name="_btc35">#REF!</definedName>
    <definedName name="_btm150" localSheetId="7">#REF!</definedName>
    <definedName name="_btm150" localSheetId="12">#REF!</definedName>
    <definedName name="_btm150">#REF!</definedName>
    <definedName name="_btM200" localSheetId="7">#REF!</definedName>
    <definedName name="_btM200" localSheetId="12">#REF!</definedName>
    <definedName name="_btM200">#REF!</definedName>
    <definedName name="_BTM250" localSheetId="7">#REF!</definedName>
    <definedName name="_BTM250" localSheetId="12">#REF!</definedName>
    <definedName name="_BTM250">#REF!</definedName>
    <definedName name="_btM300" localSheetId="7">#REF!</definedName>
    <definedName name="_btM300" localSheetId="12">#REF!</definedName>
    <definedName name="_btM300">#REF!</definedName>
    <definedName name="_BTM50" localSheetId="7">#REF!</definedName>
    <definedName name="_BTM50" localSheetId="12">#REF!</definedName>
    <definedName name="_BTM50">#REF!</definedName>
    <definedName name="_Builtin0" localSheetId="7" hidden="1">#REF!</definedName>
    <definedName name="_Builtin0" localSheetId="12" hidden="1">#REF!</definedName>
    <definedName name="_Builtin0" hidden="1">#REF!</definedName>
    <definedName name="_cap2005">[21]Sheet3!$A$2:$L$7</definedName>
    <definedName name="_cau10" localSheetId="7">#REF!</definedName>
    <definedName name="_cau10" localSheetId="17">#REF!</definedName>
    <definedName name="_cau10" localSheetId="11">#REF!</definedName>
    <definedName name="_cau10" localSheetId="12">#REF!</definedName>
    <definedName name="_cau10">#REF!</definedName>
    <definedName name="_cau5" localSheetId="7">#REF!</definedName>
    <definedName name="_cau5" localSheetId="12">#REF!</definedName>
    <definedName name="_cau5">#REF!</definedName>
    <definedName name="_CON1" localSheetId="7">#REF!</definedName>
    <definedName name="_CON1" localSheetId="4">#REF!</definedName>
    <definedName name="_CON1" localSheetId="1">#REF!</definedName>
    <definedName name="_CON1" localSheetId="12">#REF!</definedName>
    <definedName name="_CON1">#REF!</definedName>
    <definedName name="_CON2" localSheetId="7">#REF!</definedName>
    <definedName name="_CON2" localSheetId="4">#REF!</definedName>
    <definedName name="_CON2" localSheetId="1">#REF!</definedName>
    <definedName name="_CON2" localSheetId="12">#REF!</definedName>
    <definedName name="_CON2">#REF!</definedName>
    <definedName name="_CT250" localSheetId="7">'[29]dongia (2)'!#REF!</definedName>
    <definedName name="_CT250" localSheetId="17">'[29]dongia (2)'!#REF!</definedName>
    <definedName name="_CT250" localSheetId="11">'[29]dongia (2)'!#REF!</definedName>
    <definedName name="_CT250" localSheetId="12">'[29]dongia (2)'!#REF!</definedName>
    <definedName name="_CT250">'[29]dongia (2)'!#REF!</definedName>
    <definedName name="_cvcvc" localSheetId="7">#REF!</definedName>
    <definedName name="_cvcvc" localSheetId="17">#REF!</definedName>
    <definedName name="_cvcvc" localSheetId="11">#REF!</definedName>
    <definedName name="_cvcvc" localSheetId="12">#REF!</definedName>
    <definedName name="_cvcvc">#REF!</definedName>
    <definedName name="_dam18" localSheetId="7">#REF!</definedName>
    <definedName name="_dam18" localSheetId="12">#REF!</definedName>
    <definedName name="_dam18">#REF!</definedName>
    <definedName name="_dao1" localSheetId="7">#REF!</definedName>
    <definedName name="_dao1" localSheetId="12">#REF!</definedName>
    <definedName name="_dao1">#REF!</definedName>
    <definedName name="_day1" localSheetId="7">'[9]Chiet tinh dz22'!#REF!</definedName>
    <definedName name="_day1" localSheetId="17">'[9]Chiet tinh dz22'!#REF!</definedName>
    <definedName name="_day1" localSheetId="11">'[9]Chiet tinh dz22'!#REF!</definedName>
    <definedName name="_day1" localSheetId="12">'[9]Chiet tinh dz22'!#REF!</definedName>
    <definedName name="_day1">'[9]Chiet tinh dz22'!#REF!</definedName>
    <definedName name="_dbu1" localSheetId="7">#REF!</definedName>
    <definedName name="_dbu1" localSheetId="17">#REF!</definedName>
    <definedName name="_dbu1" localSheetId="11">#REF!</definedName>
    <definedName name="_dbu1" localSheetId="12">#REF!</definedName>
    <definedName name="_dbu1">#REF!</definedName>
    <definedName name="_dbu2" localSheetId="7">#REF!</definedName>
    <definedName name="_dbu2" localSheetId="12">#REF!</definedName>
    <definedName name="_dbu2">#REF!</definedName>
    <definedName name="_ddn400" localSheetId="7">#REF!</definedName>
    <definedName name="_ddn400" localSheetId="12">#REF!</definedName>
    <definedName name="_ddn400">#REF!</definedName>
    <definedName name="_ddn600" localSheetId="7">#REF!</definedName>
    <definedName name="_ddn600" localSheetId="12">#REF!</definedName>
    <definedName name="_ddn600">#REF!</definedName>
    <definedName name="_dgt100" localSheetId="7">'[10]dongia (2)'!#REF!</definedName>
    <definedName name="_dgt100" localSheetId="17">'[10]dongia (2)'!#REF!</definedName>
    <definedName name="_dgt100" localSheetId="11">'[10]dongia (2)'!#REF!</definedName>
    <definedName name="_dgt100" localSheetId="12">'[10]dongia (2)'!#REF!</definedName>
    <definedName name="_dgt100">'[10]dongia (2)'!#REF!</definedName>
    <definedName name="_Fill" localSheetId="7" hidden="1">#REF!</definedName>
    <definedName name="_Fill" localSheetId="4" hidden="1">#REF!</definedName>
    <definedName name="_Fill" localSheetId="1" hidden="1">#REF!</definedName>
    <definedName name="_Fill" localSheetId="12" hidden="1">#REF!</definedName>
    <definedName name="_Fill" hidden="1">#REF!</definedName>
    <definedName name="_xlnm._FilterDatabase" localSheetId="7" hidden="1">'03.1'!$A$6:$C$68</definedName>
    <definedName name="_xlnm._FilterDatabase" localSheetId="3" hidden="1">'B1'!$A$6:$AE$75</definedName>
    <definedName name="_xlnm._FilterDatabase" localSheetId="6" hidden="1">'B10'!$A$5:$XCP$177</definedName>
    <definedName name="_xlnm._FilterDatabase" localSheetId="16" hidden="1">'B11'!$B$4:$C$60</definedName>
    <definedName name="_xlnm._FilterDatabase" localSheetId="17" hidden="1">'B12'!$B$7:$C$81</definedName>
    <definedName name="_xlnm._FilterDatabase" localSheetId="4" hidden="1">'B2'!$A$7:$G$68</definedName>
    <definedName name="_xlnm._FilterDatabase" localSheetId="5" hidden="1">'B3'!$A$6:$Y$85</definedName>
    <definedName name="_xlnm._FilterDatabase" localSheetId="8" hidden="1">'B4'!$A$6:$AE$34</definedName>
    <definedName name="_xlnm._FilterDatabase" localSheetId="9" hidden="1">'B5'!$A$6:$AH$61</definedName>
    <definedName name="_xlnm._FilterDatabase" localSheetId="11" hidden="1">'PB 01'!$A$4:$S$726</definedName>
    <definedName name="_xlnm._FilterDatabase" localSheetId="12" hidden="1">'PB02'!$A$6:$I$66</definedName>
    <definedName name="_xlnm._FilterDatabase" localSheetId="19" hidden="1">'PB04'!$A$5:$AC$5</definedName>
    <definedName name="_xlnm._FilterDatabase" localSheetId="22" hidden="1">'PB07'!$A$5:$XDF$21</definedName>
    <definedName name="_GID1">'[22]LKVL-CK-HT-GD1'!$A$4</definedName>
    <definedName name="_gon4" localSheetId="7">#REF!</definedName>
    <definedName name="_gon4" localSheetId="17">#REF!</definedName>
    <definedName name="_gon4" localSheetId="11">#REF!</definedName>
    <definedName name="_gon4" localSheetId="12">#REF!</definedName>
    <definedName name="_gon4">#REF!</definedName>
    <definedName name="_h1" localSheetId="17" hidden="1">{"'Sheet1'!$L$16"}</definedName>
    <definedName name="_h1" localSheetId="11" hidden="1">{"'Sheet1'!$L$16"}</definedName>
    <definedName name="_h1" hidden="1">{"'Sheet1'!$L$16"}</definedName>
    <definedName name="_han23" localSheetId="7">#REF!</definedName>
    <definedName name="_han23" localSheetId="17">#REF!</definedName>
    <definedName name="_han23" localSheetId="11">#REF!</definedName>
    <definedName name="_han23" localSheetId="12">#REF!</definedName>
    <definedName name="_han23">#REF!</definedName>
    <definedName name="_hh1">[30]XL4Poppy!$C$9</definedName>
    <definedName name="_hh2">[30]XL4Poppy!$A$15</definedName>
    <definedName name="_hom2" localSheetId="7">#REF!</definedName>
    <definedName name="_hom2" localSheetId="17">#REF!</definedName>
    <definedName name="_hom2" localSheetId="11">#REF!</definedName>
    <definedName name="_hom2" localSheetId="12">#REF!</definedName>
    <definedName name="_hom2">#REF!</definedName>
    <definedName name="_hom4" localSheetId="7">[11]sheet12!#REF!</definedName>
    <definedName name="_hom4" localSheetId="17">[11]sheet12!#REF!</definedName>
    <definedName name="_hom4" localSheetId="11">[11]sheet12!#REF!</definedName>
    <definedName name="_hom4" localSheetId="12">[11]sheet12!#REF!</definedName>
    <definedName name="_hom4">[11]sheet12!#REF!</definedName>
    <definedName name="_hu1" localSheetId="17" hidden="1">{"'Sheet1'!$L$16"}</definedName>
    <definedName name="_hu1" localSheetId="11" hidden="1">{"'Sheet1'!$L$16"}</definedName>
    <definedName name="_hu1" hidden="1">{"'Sheet1'!$L$16"}</definedName>
    <definedName name="_hu2" localSheetId="17" hidden="1">{"'Sheet1'!$L$16"}</definedName>
    <definedName name="_hu2" localSheetId="11" hidden="1">{"'Sheet1'!$L$16"}</definedName>
    <definedName name="_hu2" hidden="1">{"'Sheet1'!$L$16"}</definedName>
    <definedName name="_hu5" localSheetId="17" hidden="1">{"'Sheet1'!$L$16"}</definedName>
    <definedName name="_hu5" localSheetId="11" hidden="1">{"'Sheet1'!$L$16"}</definedName>
    <definedName name="_hu5" hidden="1">{"'Sheet1'!$L$16"}</definedName>
    <definedName name="_hu6" localSheetId="17" hidden="1">{"'Sheet1'!$L$16"}</definedName>
    <definedName name="_hu6" localSheetId="11" hidden="1">{"'Sheet1'!$L$16"}</definedName>
    <definedName name="_hu6" hidden="1">{"'Sheet1'!$L$16"}</definedName>
    <definedName name="_huy1" localSheetId="17" hidden="1">{"'Sheet1'!$L$16"}</definedName>
    <definedName name="_huy1" localSheetId="11" hidden="1">{"'Sheet1'!$L$16"}</definedName>
    <definedName name="_huy1" hidden="1">{"'Sheet1'!$L$16"}</definedName>
    <definedName name="_Key1" localSheetId="7" hidden="1">#REF!</definedName>
    <definedName name="_Key1" localSheetId="3" hidden="1">#REF!</definedName>
    <definedName name="_Key1" localSheetId="16" hidden="1">#REF!</definedName>
    <definedName name="_Key1" localSheetId="17" hidden="1">#REF!</definedName>
    <definedName name="_Key1" localSheetId="4" hidden="1">#REF!</definedName>
    <definedName name="_Key1" localSheetId="1" hidden="1">#REF!</definedName>
    <definedName name="_Key1" localSheetId="12" hidden="1">#REF!</definedName>
    <definedName name="_Key1" hidden="1">#REF!</definedName>
    <definedName name="_Key2" localSheetId="7" hidden="1">#REF!</definedName>
    <definedName name="_Key2" localSheetId="3" hidden="1">#REF!</definedName>
    <definedName name="_Key2" localSheetId="16" hidden="1">#REF!</definedName>
    <definedName name="_Key2" localSheetId="17" hidden="1">#REF!</definedName>
    <definedName name="_Key2" localSheetId="4" hidden="1">#REF!</definedName>
    <definedName name="_Key2" localSheetId="1" hidden="1">#REF!</definedName>
    <definedName name="_Key2" localSheetId="12" hidden="1">#REF!</definedName>
    <definedName name="_Key2" hidden="1">#REF!</definedName>
    <definedName name="_lap1" localSheetId="7">#REF!</definedName>
    <definedName name="_lap1" localSheetId="12">#REF!</definedName>
    <definedName name="_lap1">#REF!</definedName>
    <definedName name="_lap2" localSheetId="7">#REF!</definedName>
    <definedName name="_lap2" localSheetId="12">#REF!</definedName>
    <definedName name="_lap2">#REF!</definedName>
    <definedName name="_lop16" localSheetId="7">#REF!</definedName>
    <definedName name="_lop16" localSheetId="12">#REF!</definedName>
    <definedName name="_lop16">#REF!</definedName>
    <definedName name="_lop25" localSheetId="7">#REF!</definedName>
    <definedName name="_lop25" localSheetId="12">#REF!</definedName>
    <definedName name="_lop25">#REF!</definedName>
    <definedName name="_lop9" localSheetId="7">#REF!</definedName>
    <definedName name="_lop9" localSheetId="12">#REF!</definedName>
    <definedName name="_lop9">#REF!</definedName>
    <definedName name="_LTb40" localSheetId="7">'[12]Gia VL'!#REF!</definedName>
    <definedName name="_LTb40" localSheetId="17">'[12]Gia VL'!#REF!</definedName>
    <definedName name="_LTb40" localSheetId="11">'[12]Gia VL'!#REF!</definedName>
    <definedName name="_LTb40" localSheetId="12">'[12]Gia VL'!#REF!</definedName>
    <definedName name="_LTb40">'[12]Gia VL'!#REF!</definedName>
    <definedName name="_lu85" localSheetId="7">#REF!</definedName>
    <definedName name="_lu85" localSheetId="17">#REF!</definedName>
    <definedName name="_lu85" localSheetId="11">#REF!</definedName>
    <definedName name="_lu85" localSheetId="12">#REF!</definedName>
    <definedName name="_lu85">#REF!</definedName>
    <definedName name="_MAC12" localSheetId="7">#REF!</definedName>
    <definedName name="_MAC12" localSheetId="12">#REF!</definedName>
    <definedName name="_MAC12">#REF!</definedName>
    <definedName name="_MAC46" localSheetId="7">#REF!</definedName>
    <definedName name="_MAC46" localSheetId="12">#REF!</definedName>
    <definedName name="_MAC46">#REF!</definedName>
    <definedName name="_NC100" localSheetId="7">'[13]Ctinh 0,4kv'!#REF!</definedName>
    <definedName name="_NC100" localSheetId="17">'[13]Ctinh 0,4kv'!#REF!</definedName>
    <definedName name="_NC100" localSheetId="11">'[13]Ctinh 0,4kv'!#REF!</definedName>
    <definedName name="_NC100" localSheetId="12">'[13]Ctinh 0,4kv'!#REF!</definedName>
    <definedName name="_NC100">'[13]Ctinh 0,4kv'!#REF!</definedName>
    <definedName name="_NC150" localSheetId="7">'[14]CHIET TINH DZ 0,4 KV '!#REF!</definedName>
    <definedName name="_NC150" localSheetId="17">'[14]CHIET TINH DZ 0,4 KV '!#REF!</definedName>
    <definedName name="_NC150" localSheetId="11">'[14]CHIET TINH DZ 0,4 KV '!#REF!</definedName>
    <definedName name="_NC150" localSheetId="12">'[14]CHIET TINH DZ 0,4 KV '!#REF!</definedName>
    <definedName name="_NC150">'[14]CHIET TINH DZ 0,4 KV '!#REF!</definedName>
    <definedName name="_NC200" localSheetId="7">[15]TT35!#REF!</definedName>
    <definedName name="_NC200" localSheetId="12">[15]TT35!#REF!</definedName>
    <definedName name="_NC200">[15]TT35!#REF!</definedName>
    <definedName name="_nc25" localSheetId="7">'[16]Luong+may'!#REF!</definedName>
    <definedName name="_nc25" localSheetId="12">'[16]Luong+may'!#REF!</definedName>
    <definedName name="_nc25">'[16]Luong+may'!#REF!</definedName>
    <definedName name="_nc27" localSheetId="7">'[16]Luong+may'!#REF!</definedName>
    <definedName name="_nc27" localSheetId="12">'[16]Luong+may'!#REF!</definedName>
    <definedName name="_nc27">'[16]Luong+may'!#REF!</definedName>
    <definedName name="_nc3">'[24]Luong+may'!$D$8</definedName>
    <definedName name="_nc32" localSheetId="7">'[16]Luong+may'!#REF!</definedName>
    <definedName name="_nc32" localSheetId="17">'[16]Luong+may'!#REF!</definedName>
    <definedName name="_nc32" localSheetId="11">'[16]Luong+may'!#REF!</definedName>
    <definedName name="_nc32" localSheetId="12">'[16]Luong+may'!#REF!</definedName>
    <definedName name="_nc32">'[16]Luong+may'!#REF!</definedName>
    <definedName name="_nc35">'[25]he so'!$B$2</definedName>
    <definedName name="_nc37" localSheetId="7">'[16]Luong+may'!#REF!</definedName>
    <definedName name="_nc37" localSheetId="17">'[16]Luong+may'!#REF!</definedName>
    <definedName name="_nc37" localSheetId="11">'[16]Luong+may'!#REF!</definedName>
    <definedName name="_nc37" localSheetId="12">'[16]Luong+may'!#REF!</definedName>
    <definedName name="_nc37">'[16]Luong+may'!#REF!</definedName>
    <definedName name="_nc4" localSheetId="7">'[16]Luong+may'!#REF!</definedName>
    <definedName name="_nc4" localSheetId="17">'[16]Luong+may'!#REF!</definedName>
    <definedName name="_nc4" localSheetId="11">'[16]Luong+may'!#REF!</definedName>
    <definedName name="_nc4" localSheetId="12">'[16]Luong+may'!#REF!</definedName>
    <definedName name="_nc4">'[16]Luong+may'!#REF!</definedName>
    <definedName name="_nc45" localSheetId="7">'[16]Luong+may'!#REF!</definedName>
    <definedName name="_nc45" localSheetId="12">'[16]Luong+may'!#REF!</definedName>
    <definedName name="_nc45">'[16]Luong+may'!#REF!</definedName>
    <definedName name="_nc5">[26]nc!$K$10</definedName>
    <definedName name="_NC50" localSheetId="7">'[13]Ctinh 0,4kv'!#REF!</definedName>
    <definedName name="_NC50" localSheetId="17">'[13]Ctinh 0,4kv'!#REF!</definedName>
    <definedName name="_NC50" localSheetId="11">'[13]Ctinh 0,4kv'!#REF!</definedName>
    <definedName name="_NC50" localSheetId="12">'[13]Ctinh 0,4kv'!#REF!</definedName>
    <definedName name="_NC50">'[13]Ctinh 0,4kv'!#REF!</definedName>
    <definedName name="_NCL100" localSheetId="7">#REF!</definedName>
    <definedName name="_NCL100" localSheetId="17">#REF!</definedName>
    <definedName name="_NCL100" localSheetId="11">#REF!</definedName>
    <definedName name="_NCL100" localSheetId="12">#REF!</definedName>
    <definedName name="_NCL100">#REF!</definedName>
    <definedName name="_NCL200" localSheetId="7">#REF!</definedName>
    <definedName name="_NCL200" localSheetId="12">#REF!</definedName>
    <definedName name="_NCL200">#REF!</definedName>
    <definedName name="_NCL250" localSheetId="7">#REF!</definedName>
    <definedName name="_NCL250" localSheetId="12">#REF!</definedName>
    <definedName name="_NCL250">#REF!</definedName>
    <definedName name="_ncm200" localSheetId="7">#REF!</definedName>
    <definedName name="_ncm200" localSheetId="12">#REF!</definedName>
    <definedName name="_ncm200">#REF!</definedName>
    <definedName name="_NET2" localSheetId="7">#REF!</definedName>
    <definedName name="_NET2" localSheetId="4">#REF!</definedName>
    <definedName name="_NET2" localSheetId="1">#REF!</definedName>
    <definedName name="_NET2" localSheetId="12">#REF!</definedName>
    <definedName name="_NET2">#REF!</definedName>
    <definedName name="_nin190" localSheetId="7">#REF!</definedName>
    <definedName name="_nin190" localSheetId="12">#REF!</definedName>
    <definedName name="_nin190">#REF!</definedName>
    <definedName name="_Order1" hidden="1">255</definedName>
    <definedName name="_Order2" hidden="1">255</definedName>
    <definedName name="_oto10" localSheetId="7">#REF!</definedName>
    <definedName name="_oto10" localSheetId="17">#REF!</definedName>
    <definedName name="_oto10" localSheetId="11">#REF!</definedName>
    <definedName name="_oto10" localSheetId="12">#REF!</definedName>
    <definedName name="_oto10">#REF!</definedName>
    <definedName name="_oto12" localSheetId="7">#REF!</definedName>
    <definedName name="_oto12" localSheetId="12">#REF!</definedName>
    <definedName name="_oto12">#REF!</definedName>
    <definedName name="_oto5" localSheetId="7">#REF!</definedName>
    <definedName name="_oto5" localSheetId="12">#REF!</definedName>
    <definedName name="_oto5">#REF!</definedName>
    <definedName name="_oto7" localSheetId="7">#REF!</definedName>
    <definedName name="_oto7" localSheetId="12">#REF!</definedName>
    <definedName name="_oto7">#REF!</definedName>
    <definedName name="_PA3" localSheetId="17" hidden="1">{"'Sheet1'!$L$16"}</definedName>
    <definedName name="_PA3" localSheetId="11" hidden="1">{"'Sheet1'!$L$16"}</definedName>
    <definedName name="_PA3" hidden="1">{"'Sheet1'!$L$16"}</definedName>
    <definedName name="_phi10" localSheetId="7">#REF!</definedName>
    <definedName name="_phi10" localSheetId="17">#REF!</definedName>
    <definedName name="_phi10" localSheetId="11">#REF!</definedName>
    <definedName name="_phi10" localSheetId="12">#REF!</definedName>
    <definedName name="_phi10">#REF!</definedName>
    <definedName name="_phi1000" localSheetId="7">#REF!</definedName>
    <definedName name="_phi1000" localSheetId="12">#REF!</definedName>
    <definedName name="_phi1000">#REF!</definedName>
    <definedName name="_phi1500" localSheetId="7">#REF!</definedName>
    <definedName name="_phi1500" localSheetId="12">#REF!</definedName>
    <definedName name="_phi1500">#REF!</definedName>
    <definedName name="_phi18" localSheetId="7">#REF!</definedName>
    <definedName name="_phi18" localSheetId="12">#REF!</definedName>
    <definedName name="_phi18">#REF!</definedName>
    <definedName name="_phi2000" localSheetId="7">#REF!</definedName>
    <definedName name="_phi2000" localSheetId="12">#REF!</definedName>
    <definedName name="_phi2000">#REF!</definedName>
    <definedName name="_phi50" localSheetId="7">#REF!</definedName>
    <definedName name="_phi50" localSheetId="12">#REF!</definedName>
    <definedName name="_phi50">#REF!</definedName>
    <definedName name="_phi6" localSheetId="7">#REF!</definedName>
    <definedName name="_phi6" localSheetId="12">#REF!</definedName>
    <definedName name="_phi6">#REF!</definedName>
    <definedName name="_phi750" localSheetId="7">#REF!</definedName>
    <definedName name="_phi750" localSheetId="12">#REF!</definedName>
    <definedName name="_phi750">#REF!</definedName>
    <definedName name="_Regression_Out" localSheetId="7" hidden="1">#REF!</definedName>
    <definedName name="_Regression_Out" localSheetId="12" hidden="1">#REF!</definedName>
    <definedName name="_Regression_Out" hidden="1">#REF!</definedName>
    <definedName name="_Regression_X" localSheetId="7" hidden="1">#REF!</definedName>
    <definedName name="_Regression_X" localSheetId="12" hidden="1">#REF!</definedName>
    <definedName name="_Regression_X" hidden="1">#REF!</definedName>
    <definedName name="_Regression_Y" localSheetId="7" hidden="1">#REF!</definedName>
    <definedName name="_Regression_Y" localSheetId="12" hidden="1">#REF!</definedName>
    <definedName name="_Regression_Y" hidden="1">#REF!</definedName>
    <definedName name="_RHH1" localSheetId="7">#REF!</definedName>
    <definedName name="_RHH1" localSheetId="12">#REF!</definedName>
    <definedName name="_RHH1">#REF!</definedName>
    <definedName name="_RHH10" localSheetId="7">#REF!</definedName>
    <definedName name="_RHH10" localSheetId="12">#REF!</definedName>
    <definedName name="_RHH10">#REF!</definedName>
    <definedName name="_RHP1" localSheetId="7">#REF!</definedName>
    <definedName name="_RHP1" localSheetId="12">#REF!</definedName>
    <definedName name="_RHP1">#REF!</definedName>
    <definedName name="_RHP10" localSheetId="7">#REF!</definedName>
    <definedName name="_RHP10" localSheetId="12">#REF!</definedName>
    <definedName name="_RHP10">#REF!</definedName>
    <definedName name="_RI1" localSheetId="7">#REF!</definedName>
    <definedName name="_RI1" localSheetId="12">#REF!</definedName>
    <definedName name="_RI1">#REF!</definedName>
    <definedName name="_RI10" localSheetId="7">#REF!</definedName>
    <definedName name="_RI10" localSheetId="12">#REF!</definedName>
    <definedName name="_RI10">#REF!</definedName>
    <definedName name="_RII1" localSheetId="7">#REF!</definedName>
    <definedName name="_RII1" localSheetId="12">#REF!</definedName>
    <definedName name="_RII1">#REF!</definedName>
    <definedName name="_RII10" localSheetId="7">#REF!</definedName>
    <definedName name="_RII10" localSheetId="12">#REF!</definedName>
    <definedName name="_RII10">#REF!</definedName>
    <definedName name="_RIP1" localSheetId="7">#REF!</definedName>
    <definedName name="_RIP1" localSheetId="12">#REF!</definedName>
    <definedName name="_RIP1">#REF!</definedName>
    <definedName name="_RIP10" localSheetId="7">#REF!</definedName>
    <definedName name="_RIP10" localSheetId="12">#REF!</definedName>
    <definedName name="_RIP10">#REF!</definedName>
    <definedName name="_sat10" localSheetId="7">#REF!</definedName>
    <definedName name="_sat10" localSheetId="12">#REF!</definedName>
    <definedName name="_sat10">#REF!</definedName>
    <definedName name="_sat12" localSheetId="7">'[17]Bang chiet tinh TBA'!#REF!</definedName>
    <definedName name="_sat12" localSheetId="17">'[17]Bang chiet tinh TBA'!#REF!</definedName>
    <definedName name="_sat12" localSheetId="11">'[17]Bang chiet tinh TBA'!#REF!</definedName>
    <definedName name="_sat12" localSheetId="12">'[17]Bang chiet tinh TBA'!#REF!</definedName>
    <definedName name="_sat12">'[17]Bang chiet tinh TBA'!#REF!</definedName>
    <definedName name="_sat14" localSheetId="7">#REF!</definedName>
    <definedName name="_sat14" localSheetId="17">#REF!</definedName>
    <definedName name="_sat14" localSheetId="11">#REF!</definedName>
    <definedName name="_sat14" localSheetId="12">#REF!</definedName>
    <definedName name="_sat14">#REF!</definedName>
    <definedName name="_sat16" localSheetId="7">#REF!</definedName>
    <definedName name="_sat16" localSheetId="12">#REF!</definedName>
    <definedName name="_sat16">#REF!</definedName>
    <definedName name="_sat20" localSheetId="7">#REF!</definedName>
    <definedName name="_sat20" localSheetId="12">#REF!</definedName>
    <definedName name="_sat20">#REF!</definedName>
    <definedName name="_Sat27" localSheetId="7">'[17]Chiet tinh DZ 22'!#REF!</definedName>
    <definedName name="_Sat27" localSheetId="17">'[17]Chiet tinh DZ 22'!#REF!</definedName>
    <definedName name="_Sat27" localSheetId="11">'[17]Chiet tinh DZ 22'!#REF!</definedName>
    <definedName name="_Sat27" localSheetId="12">'[17]Chiet tinh DZ 22'!#REF!</definedName>
    <definedName name="_Sat27">'[17]Chiet tinh DZ 22'!#REF!</definedName>
    <definedName name="_Sat6" localSheetId="7">'[17]Chiet tinh DZ 22'!#REF!</definedName>
    <definedName name="_Sat6" localSheetId="17">'[17]Chiet tinh DZ 22'!#REF!</definedName>
    <definedName name="_Sat6" localSheetId="11">'[17]Chiet tinh DZ 22'!#REF!</definedName>
    <definedName name="_Sat6" localSheetId="12">'[17]Chiet tinh DZ 22'!#REF!</definedName>
    <definedName name="_Sat6">'[17]Chiet tinh DZ 22'!#REF!</definedName>
    <definedName name="_sat8" localSheetId="7">#REF!</definedName>
    <definedName name="_sat8" localSheetId="17">#REF!</definedName>
    <definedName name="_sat8" localSheetId="11">#REF!</definedName>
    <definedName name="_sat8" localSheetId="12">#REF!</definedName>
    <definedName name="_sat8">#REF!</definedName>
    <definedName name="_sc1" localSheetId="7">#REF!</definedName>
    <definedName name="_sc1" localSheetId="12">#REF!</definedName>
    <definedName name="_sc1">#REF!</definedName>
    <definedName name="_SC2" localSheetId="7">#REF!</definedName>
    <definedName name="_SC2" localSheetId="12">#REF!</definedName>
    <definedName name="_SC2">#REF!</definedName>
    <definedName name="_sc3" localSheetId="7">#REF!</definedName>
    <definedName name="_sc3" localSheetId="12">#REF!</definedName>
    <definedName name="_sc3">#REF!</definedName>
    <definedName name="_SN3" localSheetId="7">#REF!</definedName>
    <definedName name="_SN3" localSheetId="12">#REF!</definedName>
    <definedName name="_SN3">#REF!</definedName>
    <definedName name="_Sort" localSheetId="7" hidden="1">#REF!</definedName>
    <definedName name="_Sort" localSheetId="3" hidden="1">#REF!</definedName>
    <definedName name="_Sort" localSheetId="16" hidden="1">#REF!</definedName>
    <definedName name="_Sort" localSheetId="17" hidden="1">#REF!</definedName>
    <definedName name="_Sort" localSheetId="4" hidden="1">#REF!</definedName>
    <definedName name="_Sort" localSheetId="1" hidden="1">#REF!</definedName>
    <definedName name="_Sort" localSheetId="12" hidden="1">#REF!</definedName>
    <definedName name="_Sort" hidden="1">#REF!</definedName>
    <definedName name="_su12" localSheetId="7">[18]Sheet3!#REF!</definedName>
    <definedName name="_su12" localSheetId="17">[18]Sheet3!#REF!</definedName>
    <definedName name="_su12" localSheetId="11">[18]Sheet3!#REF!</definedName>
    <definedName name="_su12" localSheetId="12">[18]Sheet3!#REF!</definedName>
    <definedName name="_su12">[18]Sheet3!#REF!</definedName>
    <definedName name="_Su70" localSheetId="7">[18]Sheet3!#REF!</definedName>
    <definedName name="_Su70" localSheetId="17">[18]Sheet3!#REF!</definedName>
    <definedName name="_Su70" localSheetId="11">[18]Sheet3!#REF!</definedName>
    <definedName name="_Su70" localSheetId="12">[18]Sheet3!#REF!</definedName>
    <definedName name="_Su70">[18]Sheet3!#REF!</definedName>
    <definedName name="_sua20" localSheetId="7">#REF!</definedName>
    <definedName name="_sua20" localSheetId="17">#REF!</definedName>
    <definedName name="_sua20" localSheetId="11">#REF!</definedName>
    <definedName name="_sua20" localSheetId="12">#REF!</definedName>
    <definedName name="_sua20">#REF!</definedName>
    <definedName name="_sua30" localSheetId="7">#REF!</definedName>
    <definedName name="_sua30" localSheetId="12">#REF!</definedName>
    <definedName name="_sua30">#REF!</definedName>
    <definedName name="_T4">[31]XL4Poppy!$C$31</definedName>
    <definedName name="_tct3" localSheetId="7">#REF!</definedName>
    <definedName name="_tct3" localSheetId="17">#REF!</definedName>
    <definedName name="_tct3" localSheetId="11">#REF!</definedName>
    <definedName name="_tct3" localSheetId="12">#REF!</definedName>
    <definedName name="_tct3">#REF!</definedName>
    <definedName name="_tct5" localSheetId="7">#REF!</definedName>
    <definedName name="_tct5" localSheetId="12">#REF!</definedName>
    <definedName name="_tct5">#REF!</definedName>
    <definedName name="_th100" localSheetId="7">'[10]dongia (2)'!#REF!</definedName>
    <definedName name="_th100" localSheetId="17">'[10]dongia (2)'!#REF!</definedName>
    <definedName name="_th100" localSheetId="11">'[10]dongia (2)'!#REF!</definedName>
    <definedName name="_th100" localSheetId="12">'[10]dongia (2)'!#REF!</definedName>
    <definedName name="_th100">'[10]dongia (2)'!#REF!</definedName>
    <definedName name="_TH160" localSheetId="7">'[8]dongia (2)'!#REF!</definedName>
    <definedName name="_TH160" localSheetId="17">'[8]dongia (2)'!#REF!</definedName>
    <definedName name="_TH160" localSheetId="11">'[8]dongia (2)'!#REF!</definedName>
    <definedName name="_TH160" localSheetId="12">'[8]dongia (2)'!#REF!</definedName>
    <definedName name="_TH160">'[8]dongia (2)'!#REF!</definedName>
    <definedName name="_TL1" localSheetId="7">#REF!</definedName>
    <definedName name="_TL1" localSheetId="12">#REF!</definedName>
    <definedName name="_TL1">#REF!</definedName>
    <definedName name="_TL2" localSheetId="7">#REF!</definedName>
    <definedName name="_TL2" localSheetId="12">#REF!</definedName>
    <definedName name="_TL2">#REF!</definedName>
    <definedName name="_TL3" localSheetId="7">#REF!</definedName>
    <definedName name="_TL3" localSheetId="12">#REF!</definedName>
    <definedName name="_TL3">#REF!</definedName>
    <definedName name="_TLA120" localSheetId="7">#REF!</definedName>
    <definedName name="_TLA120" localSheetId="12">#REF!</definedName>
    <definedName name="_TLA120">#REF!</definedName>
    <definedName name="_TLA35" localSheetId="7">#REF!</definedName>
    <definedName name="_TLA35" localSheetId="12">#REF!</definedName>
    <definedName name="_TLA35">#REF!</definedName>
    <definedName name="_TLA50" localSheetId="7">#REF!</definedName>
    <definedName name="_TLA50" localSheetId="12">#REF!</definedName>
    <definedName name="_TLA50">#REF!</definedName>
    <definedName name="_TLA70" localSheetId="7">#REF!</definedName>
    <definedName name="_TLA70" localSheetId="12">#REF!</definedName>
    <definedName name="_TLA70">#REF!</definedName>
    <definedName name="_TLA95" localSheetId="7">#REF!</definedName>
    <definedName name="_TLA95" localSheetId="12">#REF!</definedName>
    <definedName name="_TLA95">#REF!</definedName>
    <definedName name="_TR250" localSheetId="7">'[8]dongia (2)'!#REF!</definedName>
    <definedName name="_TR250" localSheetId="11">'[8]dongia (2)'!#REF!</definedName>
    <definedName name="_TR250" localSheetId="12">'[8]dongia (2)'!#REF!</definedName>
    <definedName name="_TR250">'[8]dongia (2)'!#REF!</definedName>
    <definedName name="_tr375" localSheetId="7">[20]giathanh1!#REF!</definedName>
    <definedName name="_tr375" localSheetId="11">[20]giathanh1!#REF!</definedName>
    <definedName name="_tr375" localSheetId="12">[20]giathanh1!#REF!</definedName>
    <definedName name="_tr375">[20]giathanh1!#REF!</definedName>
    <definedName name="_tt10">[26]vlieu!$E$17</definedName>
    <definedName name="_tt6">[26]vlieu!$E$16</definedName>
    <definedName name="_vc1" localSheetId="7">#REF!</definedName>
    <definedName name="_vc1" localSheetId="17">#REF!</definedName>
    <definedName name="_vc1" localSheetId="11">#REF!</definedName>
    <definedName name="_vc1" localSheetId="12">#REF!</definedName>
    <definedName name="_vc1">#REF!</definedName>
    <definedName name="_vc2" localSheetId="7">#REF!</definedName>
    <definedName name="_vc2" localSheetId="12">#REF!</definedName>
    <definedName name="_vc2">#REF!</definedName>
    <definedName name="_vc3" localSheetId="7">#REF!</definedName>
    <definedName name="_vc3" localSheetId="12">#REF!</definedName>
    <definedName name="_vc3">#REF!</definedName>
    <definedName name="_VL100" localSheetId="7">#REF!</definedName>
    <definedName name="_VL100" localSheetId="12">#REF!</definedName>
    <definedName name="_VL100">#REF!</definedName>
    <definedName name="_VL150" localSheetId="7">#REF!</definedName>
    <definedName name="_VL150" localSheetId="12">#REF!</definedName>
    <definedName name="_VL150">#REF!</definedName>
    <definedName name="_VL200" localSheetId="7">#REF!</definedName>
    <definedName name="_VL200" localSheetId="12">#REF!</definedName>
    <definedName name="_VL200">#REF!</definedName>
    <definedName name="_VL250" localSheetId="7">#REF!</definedName>
    <definedName name="_VL250" localSheetId="12">#REF!</definedName>
    <definedName name="_VL250">#REF!</definedName>
    <definedName name="_VL50" localSheetId="7">#REF!</definedName>
    <definedName name="_VL50" localSheetId="12">#REF!</definedName>
    <definedName name="_VL50">#REF!</definedName>
    <definedName name="_XA11" localSheetId="7">'[1]PNT-QUOT-#3'!#REF!</definedName>
    <definedName name="_XA11" localSheetId="17">'[1]PNT-QUOT-#3'!#REF!</definedName>
    <definedName name="_XA11" localSheetId="11">'[1]PNT-QUOT-#3'!#REF!</definedName>
    <definedName name="_XA11" localSheetId="12">'[1]PNT-QUOT-#3'!#REF!</definedName>
    <definedName name="_XA11">'[1]PNT-QUOT-#3'!#REF!</definedName>
    <definedName name="_XA13" localSheetId="7">'[2]??-BLDG'!#REF!</definedName>
    <definedName name="_XA13" localSheetId="17">'[2]??-BLDG'!#REF!</definedName>
    <definedName name="_XA13" localSheetId="11">'[2]??-BLDG'!#REF!</definedName>
    <definedName name="_XA13" localSheetId="12">'[2]??-BLDG'!#REF!</definedName>
    <definedName name="_XA13">'[2]??-BLDG'!#REF!</definedName>
    <definedName name="_XA131" localSheetId="7">'[2]??-BLDG'!#REF!</definedName>
    <definedName name="_XA131" localSheetId="12">'[2]??-BLDG'!#REF!</definedName>
    <definedName name="_XA131">'[2]??-BLDG'!#REF!</definedName>
    <definedName name="_xa3" localSheetId="17" hidden="1">{"'Sheet1'!$L$16"}</definedName>
    <definedName name="_xa3" localSheetId="11" hidden="1">{"'Sheet1'!$L$16"}</definedName>
    <definedName name="_xa3" hidden="1">{"'Sheet1'!$L$16"}</definedName>
    <definedName name="_xm40">[28]gVL!$P$28</definedName>
    <definedName name="a" localSheetId="7">'[5]CT -THVLNC'!#REF!</definedName>
    <definedName name="a" localSheetId="17">'[5]CT -THVLNC'!#REF!</definedName>
    <definedName name="a" localSheetId="11">'[5]CT -THVLNC'!#REF!</definedName>
    <definedName name="a" localSheetId="12">'[5]CT -THVLNC'!#REF!</definedName>
    <definedName name="a">'[5]CT -THVLNC'!#REF!</definedName>
    <definedName name="A." localSheetId="7">#REF!</definedName>
    <definedName name="A." localSheetId="4">#REF!</definedName>
    <definedName name="A." localSheetId="1">#REF!</definedName>
    <definedName name="A." localSheetId="12">#REF!</definedName>
    <definedName name="A.">#REF!</definedName>
    <definedName name="a_" localSheetId="7">#REF!</definedName>
    <definedName name="a_" localSheetId="4">#REF!</definedName>
    <definedName name="a_" localSheetId="1">#REF!</definedName>
    <definedName name="a_" localSheetId="12">#REF!</definedName>
    <definedName name="a_">#REF!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_" localSheetId="7">#REF!</definedName>
    <definedName name="a1_" localSheetId="17">#REF!</definedName>
    <definedName name="a1_" localSheetId="11">#REF!</definedName>
    <definedName name="a1_" localSheetId="12">#REF!</definedName>
    <definedName name="a1_">#REF!</definedName>
    <definedName name="A120_" localSheetId="7">#REF!</definedName>
    <definedName name="A120_" localSheetId="12">#REF!</definedName>
    <definedName name="A120_">#REF!</definedName>
    <definedName name="a2_" localSheetId="7">#REF!</definedName>
    <definedName name="a2_" localSheetId="12">#REF!</definedName>
    <definedName name="a2_">#REF!</definedName>
    <definedName name="a277Print_Titles" localSheetId="7">#REF!</definedName>
    <definedName name="a277Print_Titles" localSheetId="4">#REF!</definedName>
    <definedName name="a277Print_Titles" localSheetId="1">#REF!</definedName>
    <definedName name="a277Print_Titles" localSheetId="12">#REF!</definedName>
    <definedName name="a277Print_Titles">#REF!</definedName>
    <definedName name="a3_" localSheetId="7">#REF!</definedName>
    <definedName name="a3_" localSheetId="12">#REF!</definedName>
    <definedName name="a3_">#REF!</definedName>
    <definedName name="A35_" localSheetId="7">#REF!</definedName>
    <definedName name="A35_" localSheetId="12">#REF!</definedName>
    <definedName name="A35_">#REF!</definedName>
    <definedName name="a4_" localSheetId="7">#REF!</definedName>
    <definedName name="a4_" localSheetId="12">#REF!</definedName>
    <definedName name="a4_">#REF!</definedName>
    <definedName name="a5_" localSheetId="7">#REF!</definedName>
    <definedName name="a5_" localSheetId="12">#REF!</definedName>
    <definedName name="a5_">#REF!</definedName>
    <definedName name="A50_" localSheetId="7">#REF!</definedName>
    <definedName name="A50_" localSheetId="12">#REF!</definedName>
    <definedName name="A50_">#REF!</definedName>
    <definedName name="a6_" localSheetId="7">#REF!</definedName>
    <definedName name="a6_" localSheetId="12">#REF!</definedName>
    <definedName name="a6_">#REF!</definedName>
    <definedName name="A6N2" localSheetId="7">#REF!</definedName>
    <definedName name="A6N2" localSheetId="12">#REF!</definedName>
    <definedName name="A6N2">#REF!</definedName>
    <definedName name="A6N3">[32]A6!$A$3:$G$13</definedName>
    <definedName name="a7_" localSheetId="7">#REF!</definedName>
    <definedName name="a7_" localSheetId="17">#REF!</definedName>
    <definedName name="a7_" localSheetId="11">#REF!</definedName>
    <definedName name="a7_" localSheetId="12">#REF!</definedName>
    <definedName name="a7_">#REF!</definedName>
    <definedName name="A70_" localSheetId="7">#REF!</definedName>
    <definedName name="A70_" localSheetId="12">#REF!</definedName>
    <definedName name="A70_">#REF!</definedName>
    <definedName name="A95_" localSheetId="7">#REF!</definedName>
    <definedName name="A95_" localSheetId="12">#REF!</definedName>
    <definedName name="A95_">#REF!</definedName>
    <definedName name="AA" localSheetId="7">#REF!</definedName>
    <definedName name="AA" localSheetId="4">#REF!</definedName>
    <definedName name="AA" localSheetId="1">#REF!</definedName>
    <definedName name="AA" localSheetId="12">#REF!</definedName>
    <definedName name="AA">#REF!</definedName>
    <definedName name="aaa" localSheetId="17" hidden="1">{"'Sheet1'!$L$16"}</definedName>
    <definedName name="aaa" localSheetId="11" hidden="1">{"'Sheet1'!$L$16"}</definedName>
    <definedName name="aaa" hidden="1">{"'Sheet1'!$L$16"}</definedName>
    <definedName name="aaaa" localSheetId="17" hidden="1">{"'Sheet1'!$L$16"}</definedName>
    <definedName name="aaaa" localSheetId="11" hidden="1">{"'Sheet1'!$L$16"}</definedName>
    <definedName name="aaaa" hidden="1">{"'Sheet1'!$L$16"}</definedName>
    <definedName name="Ab" localSheetId="7">#REF!</definedName>
    <definedName name="Ab" localSheetId="4">#REF!</definedName>
    <definedName name="Ab" localSheetId="1">#REF!</definedName>
    <definedName name="Ab" localSheetId="12">#REF!</definedName>
    <definedName name="Ab">#REF!</definedName>
    <definedName name="AC120_" localSheetId="7">#REF!</definedName>
    <definedName name="AC120_" localSheetId="12">#REF!</definedName>
    <definedName name="AC120_">#REF!</definedName>
    <definedName name="AC35_" localSheetId="7">#REF!</definedName>
    <definedName name="AC35_" localSheetId="12">#REF!</definedName>
    <definedName name="AC35_">#REF!</definedName>
    <definedName name="AC50_" localSheetId="7">#REF!</definedName>
    <definedName name="AC50_" localSheetId="12">#REF!</definedName>
    <definedName name="AC50_">#REF!</definedName>
    <definedName name="AC70_" localSheetId="7">#REF!</definedName>
    <definedName name="AC70_" localSheetId="12">#REF!</definedName>
    <definedName name="AC70_">#REF!</definedName>
    <definedName name="AC95_" localSheetId="7">#REF!</definedName>
    <definedName name="AC95_" localSheetId="12">#REF!</definedName>
    <definedName name="AC95_">#REF!</definedName>
    <definedName name="adb" localSheetId="7">#REF!</definedName>
    <definedName name="adb" localSheetId="12">#REF!</definedName>
    <definedName name="adb">#REF!</definedName>
    <definedName name="ADEQ" localSheetId="7">#REF!</definedName>
    <definedName name="ADEQ" localSheetId="12">#REF!</definedName>
    <definedName name="ADEQ">#REF!</definedName>
    <definedName name="adg" localSheetId="7">#REF!</definedName>
    <definedName name="adg" localSheetId="12">#REF!</definedName>
    <definedName name="adg">#REF!</definedName>
    <definedName name="Ag_" localSheetId="7">#REF!</definedName>
    <definedName name="Ag_" localSheetId="4">#REF!</definedName>
    <definedName name="Ag_" localSheetId="1">#REF!</definedName>
    <definedName name="Ag_" localSheetId="12">#REF!</definedName>
    <definedName name="Ag_">#REF!</definedName>
    <definedName name="ag142X42" localSheetId="7">[7]chitimc!#REF!</definedName>
    <definedName name="ag142X42" localSheetId="17">[7]chitimc!#REF!</definedName>
    <definedName name="ag142X42" localSheetId="11">[7]chitimc!#REF!</definedName>
    <definedName name="ag142X42" localSheetId="12">[7]chitimc!#REF!</definedName>
    <definedName name="ag142X42">[7]chitimc!#REF!</definedName>
    <definedName name="ag267N59" localSheetId="7">[7]chitimc!#REF!</definedName>
    <definedName name="ag267N59" localSheetId="17">[7]chitimc!#REF!</definedName>
    <definedName name="ag267N59" localSheetId="11">[7]chitimc!#REF!</definedName>
    <definedName name="ag267N59" localSheetId="12">[7]chitimc!#REF!</definedName>
    <definedName name="ag267N59">[7]chitimc!#REF!</definedName>
    <definedName name="All_Item" localSheetId="7">#REF!</definedName>
    <definedName name="All_Item" localSheetId="4">#REF!</definedName>
    <definedName name="All_Item" localSheetId="1">#REF!</definedName>
    <definedName name="All_Item" localSheetId="12">#REF!</definedName>
    <definedName name="All_Item">#REF!</definedName>
    <definedName name="ALPIN">#N/A</definedName>
    <definedName name="ALPJYOU">#N/A</definedName>
    <definedName name="ALPTOI">#N/A</definedName>
    <definedName name="amiang" localSheetId="7">[33]gvl!#REF!</definedName>
    <definedName name="amiang" localSheetId="17">[33]gvl!#REF!</definedName>
    <definedName name="amiang" localSheetId="11">[33]gvl!#REF!</definedName>
    <definedName name="amiang" localSheetId="12">[33]gvl!#REF!</definedName>
    <definedName name="amiang">[33]gvl!#REF!</definedName>
    <definedName name="anh" localSheetId="17" hidden="1">{"'Sheet1'!$L$16"}</definedName>
    <definedName name="anh" localSheetId="11" hidden="1">{"'Sheet1'!$L$16"}</definedName>
    <definedName name="anh" hidden="1">{"'Sheet1'!$L$16"}</definedName>
    <definedName name="anscount" hidden="1">4</definedName>
    <definedName name="Antoan" localSheetId="17" hidden="1">{"'Sheet1'!$L$16"}</definedName>
    <definedName name="Antoan" localSheetId="11" hidden="1">{"'Sheet1'!$L$16"}</definedName>
    <definedName name="Antoan" hidden="1">{"'Sheet1'!$L$16"}</definedName>
    <definedName name="Aq" localSheetId="7">#REF!</definedName>
    <definedName name="Aq" localSheetId="4">#REF!</definedName>
    <definedName name="Aq" localSheetId="1">#REF!</definedName>
    <definedName name="Aq" localSheetId="12">#REF!</definedName>
    <definedName name="Aq">#REF!</definedName>
    <definedName name="as" localSheetId="17" hidden="1">{0,0,0,0;0,0,0,0;0,0,TRUE,0;0,0,0,0;0,0,0,0;0,0,0,FALSE;0,0,0,0}</definedName>
    <definedName name="as" localSheetId="11" hidden="1">{0,0,0,0;0,0,0,0;0,0,TRUE,0;0,0,0,0;0,0,0,0;0,0,0,FALSE;0,0,0,0}</definedName>
    <definedName name="as" hidden="1">{0,0,0,0;0,0,0,0;0,0,TRUE,0;0,0,0,0;0,0,0,0;0,0,0,FALSE;0,0,0,0}</definedName>
    <definedName name="As_" localSheetId="7">#REF!</definedName>
    <definedName name="As_" localSheetId="4">#REF!</definedName>
    <definedName name="As_" localSheetId="1">#REF!</definedName>
    <definedName name="As_" localSheetId="12">#REF!</definedName>
    <definedName name="As_">#REF!</definedName>
    <definedName name="AS2DocOpenMode" hidden="1">"AS2DocumentEdit"</definedName>
    <definedName name="at1.5" localSheetId="7">#REF!</definedName>
    <definedName name="at1.5" localSheetId="17">#REF!</definedName>
    <definedName name="at1.5" localSheetId="11">#REF!</definedName>
    <definedName name="at1.5" localSheetId="12">#REF!</definedName>
    <definedName name="at1.5">#REF!</definedName>
    <definedName name="atg" localSheetId="7">#REF!</definedName>
    <definedName name="atg" localSheetId="12">#REF!</definedName>
    <definedName name="atg">#REF!</definedName>
    <definedName name="atgoi" localSheetId="7">#REF!</definedName>
    <definedName name="atgoi" localSheetId="12">#REF!</definedName>
    <definedName name="atgoi">#REF!</definedName>
    <definedName name="automat" localSheetId="7">'[12]Gia VL'!#REF!</definedName>
    <definedName name="automat" localSheetId="17">'[12]Gia VL'!#REF!</definedName>
    <definedName name="automat" localSheetId="11">'[12]Gia VL'!#REF!</definedName>
    <definedName name="automat" localSheetId="12">'[12]Gia VL'!#REF!</definedName>
    <definedName name="automat">'[12]Gia VL'!#REF!</definedName>
    <definedName name="automat50" localSheetId="7">'[12]Gia VL'!#REF!</definedName>
    <definedName name="automat50" localSheetId="17">'[12]Gia VL'!#REF!</definedName>
    <definedName name="automat50" localSheetId="11">'[12]Gia VL'!#REF!</definedName>
    <definedName name="automat50" localSheetId="12">'[12]Gia VL'!#REF!</definedName>
    <definedName name="automat50">'[12]Gia VL'!#REF!</definedName>
    <definedName name="B" localSheetId="7">'[1]PNT-QUOT-#3'!#REF!</definedName>
    <definedName name="B" localSheetId="12">'[1]PNT-QUOT-#3'!#REF!</definedName>
    <definedName name="B">'[1]PNT-QUOT-#3'!#REF!</definedName>
    <definedName name="b_1" localSheetId="7">#REF!</definedName>
    <definedName name="b_1" localSheetId="17">#REF!</definedName>
    <definedName name="b_1" localSheetId="11">#REF!</definedName>
    <definedName name="b_1" localSheetId="12">#REF!</definedName>
    <definedName name="b_1">#REF!</definedName>
    <definedName name="b_2" localSheetId="7">#REF!</definedName>
    <definedName name="b_2" localSheetId="12">#REF!</definedName>
    <definedName name="b_2">#REF!</definedName>
    <definedName name="b_240" localSheetId="7">'[34]THPDMoi  (2)'!#REF!</definedName>
    <definedName name="b_240" localSheetId="17">'[34]THPDMoi  (2)'!#REF!</definedName>
    <definedName name="b_240" localSheetId="11">'[34]THPDMoi  (2)'!#REF!</definedName>
    <definedName name="b_240" localSheetId="12">'[34]THPDMoi  (2)'!#REF!</definedName>
    <definedName name="b_240">'[34]THPDMoi  (2)'!#REF!</definedName>
    <definedName name="b_280" localSheetId="7">'[34]THPDMoi  (2)'!#REF!</definedName>
    <definedName name="b_280" localSheetId="17">'[34]THPDMoi  (2)'!#REF!</definedName>
    <definedName name="b_280" localSheetId="11">'[34]THPDMoi  (2)'!#REF!</definedName>
    <definedName name="b_280" localSheetId="12">'[34]THPDMoi  (2)'!#REF!</definedName>
    <definedName name="b_280">'[34]THPDMoi  (2)'!#REF!</definedName>
    <definedName name="b_3" localSheetId="7">#REF!</definedName>
    <definedName name="b_3" localSheetId="17">#REF!</definedName>
    <definedName name="b_3" localSheetId="11">#REF!</definedName>
    <definedName name="b_3" localSheetId="12">#REF!</definedName>
    <definedName name="b_3">#REF!</definedName>
    <definedName name="b_320" localSheetId="7">'[34]THPDMoi  (2)'!#REF!</definedName>
    <definedName name="b_320" localSheetId="17">'[34]THPDMoi  (2)'!#REF!</definedName>
    <definedName name="b_320" localSheetId="11">'[34]THPDMoi  (2)'!#REF!</definedName>
    <definedName name="b_320" localSheetId="12">'[34]THPDMoi  (2)'!#REF!</definedName>
    <definedName name="b_320">'[34]THPDMoi  (2)'!#REF!</definedName>
    <definedName name="b_4" localSheetId="7">#REF!</definedName>
    <definedName name="b_4" localSheetId="17">#REF!</definedName>
    <definedName name="b_4" localSheetId="11">#REF!</definedName>
    <definedName name="b_4" localSheetId="12">#REF!</definedName>
    <definedName name="b_4">#REF!</definedName>
    <definedName name="b_5" localSheetId="7">#REF!</definedName>
    <definedName name="b_5" localSheetId="12">#REF!</definedName>
    <definedName name="b_5">#REF!</definedName>
    <definedName name="b_6" localSheetId="7">#REF!</definedName>
    <definedName name="b_6" localSheetId="12">#REF!</definedName>
    <definedName name="b_6">#REF!</definedName>
    <definedName name="B_ng_dÝnh">'[25]he so'!$B$24</definedName>
    <definedName name="b1_" localSheetId="7">#REF!</definedName>
    <definedName name="b1_" localSheetId="17">#REF!</definedName>
    <definedName name="b1_" localSheetId="11">#REF!</definedName>
    <definedName name="b1_" localSheetId="12">#REF!</definedName>
    <definedName name="b1_">#REF!</definedName>
    <definedName name="b14b" localSheetId="17" hidden="1">{"'Sheet1'!$L$16"}</definedName>
    <definedName name="b14b" localSheetId="11" hidden="1">{"'Sheet1'!$L$16"}</definedName>
    <definedName name="b14b" hidden="1">{"'Sheet1'!$L$16"}</definedName>
    <definedName name="b14b1" localSheetId="17" hidden="1">{"'Sheet1'!$L$16"}</definedName>
    <definedName name="b14b1" localSheetId="11" hidden="1">{"'Sheet1'!$L$16"}</definedName>
    <definedName name="b14b1" hidden="1">{"'Sheet1'!$L$16"}</definedName>
    <definedName name="b2_" localSheetId="7">#REF!</definedName>
    <definedName name="b2_" localSheetId="17">#REF!</definedName>
    <definedName name="b2_" localSheetId="11">#REF!</definedName>
    <definedName name="b2_" localSheetId="12">#REF!</definedName>
    <definedName name="b2_">#REF!</definedName>
    <definedName name="b3_" localSheetId="7">#REF!</definedName>
    <definedName name="b3_" localSheetId="12">#REF!</definedName>
    <definedName name="b3_">#REF!</definedName>
    <definedName name="b4_" localSheetId="7">#REF!</definedName>
    <definedName name="b4_" localSheetId="12">#REF!</definedName>
    <definedName name="b4_">#REF!</definedName>
    <definedName name="b5_" localSheetId="7">#REF!</definedName>
    <definedName name="b5_" localSheetId="12">#REF!</definedName>
    <definedName name="b5_">#REF!</definedName>
    <definedName name="b6_" localSheetId="7">#REF!</definedName>
    <definedName name="b6_" localSheetId="12">#REF!</definedName>
    <definedName name="b6_">#REF!</definedName>
    <definedName name="b7_" localSheetId="7">#REF!</definedName>
    <definedName name="b7_" localSheetId="12">#REF!</definedName>
    <definedName name="b7_">#REF!</definedName>
    <definedName name="bactham" localSheetId="7">#REF!</definedName>
    <definedName name="bactham" localSheetId="12">#REF!</definedName>
    <definedName name="bactham">#REF!</definedName>
    <definedName name="ban" localSheetId="7">#REF!</definedName>
    <definedName name="ban" localSheetId="12">#REF!</definedName>
    <definedName name="ban">#REF!</definedName>
    <definedName name="Bang_cly" localSheetId="7">#REF!</definedName>
    <definedName name="Bang_cly" localSheetId="4">#REF!</definedName>
    <definedName name="Bang_cly" localSheetId="1">#REF!</definedName>
    <definedName name="Bang_cly" localSheetId="12">#REF!</definedName>
    <definedName name="Bang_cly">#REF!</definedName>
    <definedName name="Bang_CVC" localSheetId="7">#REF!</definedName>
    <definedName name="Bang_CVC" localSheetId="4">#REF!</definedName>
    <definedName name="Bang_CVC" localSheetId="1">#REF!</definedName>
    <definedName name="Bang_CVC" localSheetId="12">#REF!</definedName>
    <definedName name="Bang_CVC">#REF!</definedName>
    <definedName name="bang_gia" localSheetId="7">#REF!</definedName>
    <definedName name="bang_gia" localSheetId="4">#REF!</definedName>
    <definedName name="bang_gia" localSheetId="1">#REF!</definedName>
    <definedName name="bang_gia" localSheetId="12">#REF!</definedName>
    <definedName name="bang_gia">#REF!</definedName>
    <definedName name="Bang_travl" localSheetId="7">#REF!</definedName>
    <definedName name="Bang_travl" localSheetId="4">#REF!</definedName>
    <definedName name="Bang_travl" localSheetId="1">#REF!</definedName>
    <definedName name="Bang_travl" localSheetId="12">#REF!</definedName>
    <definedName name="Bang_travl">#REF!</definedName>
    <definedName name="bangciti" localSheetId="7">'[8]dongia (2)'!#REF!</definedName>
    <definedName name="bangciti" localSheetId="17">'[8]dongia (2)'!#REF!</definedName>
    <definedName name="bangciti" localSheetId="11">'[8]dongia (2)'!#REF!</definedName>
    <definedName name="bangciti" localSheetId="12">'[8]dongia (2)'!#REF!</definedName>
    <definedName name="bangciti">'[8]dongia (2)'!#REF!</definedName>
    <definedName name="Banggo" localSheetId="7">'[12]Gia VL'!#REF!</definedName>
    <definedName name="Banggo" localSheetId="17">'[12]Gia VL'!#REF!</definedName>
    <definedName name="Banggo" localSheetId="11">'[12]Gia VL'!#REF!</definedName>
    <definedName name="Banggo" localSheetId="12">'[12]Gia VL'!#REF!</definedName>
    <definedName name="Banggo">'[12]Gia VL'!#REF!</definedName>
    <definedName name="bangtinh" localSheetId="7">#REF!</definedName>
    <definedName name="bangtinh" localSheetId="17">#REF!</definedName>
    <definedName name="bangtinh" localSheetId="11">#REF!</definedName>
    <definedName name="bangtinh" localSheetId="12">#REF!</definedName>
    <definedName name="bangtinh">#REF!</definedName>
    <definedName name="baotai" localSheetId="7">#REF!</definedName>
    <definedName name="baotai" localSheetId="12">#REF!</definedName>
    <definedName name="baotai">#REF!</definedName>
    <definedName name="Bar" localSheetId="7">#REF!</definedName>
    <definedName name="Bar" localSheetId="12">#REF!</definedName>
    <definedName name="Bar">#REF!</definedName>
    <definedName name="BB" localSheetId="7">#REF!</definedName>
    <definedName name="BB" localSheetId="4">#REF!</definedName>
    <definedName name="BB" localSheetId="1">#REF!</definedName>
    <definedName name="BB" localSheetId="12">#REF!</definedName>
    <definedName name="BB">#REF!</definedName>
    <definedName name="Bbb" localSheetId="7">#REF!</definedName>
    <definedName name="Bbb" localSheetId="12">#REF!</definedName>
    <definedName name="Bbb">#REF!</definedName>
    <definedName name="bbcn" localSheetId="7">#REF!</definedName>
    <definedName name="bbcn" localSheetId="12">#REF!</definedName>
    <definedName name="bbcn">#REF!</definedName>
    <definedName name="Bbtt" localSheetId="7">#REF!</definedName>
    <definedName name="Bbtt" localSheetId="12">#REF!</definedName>
    <definedName name="Bbtt">#REF!</definedName>
    <definedName name="bbvuong" localSheetId="7">#REF!</definedName>
    <definedName name="bbvuong" localSheetId="12">#REF!</definedName>
    <definedName name="bbvuong">#REF!</definedName>
    <definedName name="Bc" localSheetId="7">#REF!</definedName>
    <definedName name="Bc" localSheetId="12">#REF!</definedName>
    <definedName name="Bc">#REF!</definedName>
    <definedName name="Bcb" localSheetId="7">#REF!</definedName>
    <definedName name="Bcb" localSheetId="12">#REF!</definedName>
    <definedName name="Bcb">#REF!</definedName>
    <definedName name="Bctt" localSheetId="7">#REF!</definedName>
    <definedName name="Bctt" localSheetId="12">#REF!</definedName>
    <definedName name="Bctt">#REF!</definedName>
    <definedName name="bdht15nc" localSheetId="7">#REF!</definedName>
    <definedName name="bdht15nc" localSheetId="12">#REF!</definedName>
    <definedName name="bdht15nc">#REF!</definedName>
    <definedName name="bdht15vl" localSheetId="7">#REF!</definedName>
    <definedName name="bdht15vl" localSheetId="12">#REF!</definedName>
    <definedName name="bdht15vl">#REF!</definedName>
    <definedName name="bdht25nc" localSheetId="7">#REF!</definedName>
    <definedName name="bdht25nc" localSheetId="12">#REF!</definedName>
    <definedName name="bdht25nc">#REF!</definedName>
    <definedName name="bdht25vl" localSheetId="7">#REF!</definedName>
    <definedName name="bdht25vl" localSheetId="12">#REF!</definedName>
    <definedName name="bdht25vl">#REF!</definedName>
    <definedName name="bdht325nc" localSheetId="7">#REF!</definedName>
    <definedName name="bdht325nc" localSheetId="12">#REF!</definedName>
    <definedName name="bdht325nc">#REF!</definedName>
    <definedName name="bdht325vl" localSheetId="7">#REF!</definedName>
    <definedName name="bdht325vl" localSheetId="12">#REF!</definedName>
    <definedName name="bdht325vl">#REF!</definedName>
    <definedName name="BDien" localSheetId="17" hidden="1">{"'Sheet1'!$L$16"}</definedName>
    <definedName name="BDien" localSheetId="11" hidden="1">{"'Sheet1'!$L$16"}</definedName>
    <definedName name="BDien" hidden="1">{"'Sheet1'!$L$16"}</definedName>
    <definedName name="bdjaseiuoakldnfbv" localSheetId="7">#REF!</definedName>
    <definedName name="bdjaseiuoakldnfbv" localSheetId="17">#REF!</definedName>
    <definedName name="bdjaseiuoakldnfbv" localSheetId="11">#REF!</definedName>
    <definedName name="bdjaseiuoakldnfbv" localSheetId="12">#REF!</definedName>
    <definedName name="bdjaseiuoakldnfbv">#REF!</definedName>
    <definedName name="betong" localSheetId="7">#REF!</definedName>
    <definedName name="betong" localSheetId="12">#REF!</definedName>
    <definedName name="betong">#REF!</definedName>
    <definedName name="betong100">'[35]Gia vat tu'!$P$26</definedName>
    <definedName name="betong200">'[35]Gia vat tu'!$J$31</definedName>
    <definedName name="BetongM150">'[36]chiet tinh'!$B$18:$D$23,'[36]chiet tinh'!$F$18:$F$23</definedName>
    <definedName name="BetongM200">'[36]chiet tinh'!$B$35:$D$39,'[36]chiet tinh'!$F$35:$F$39</definedName>
    <definedName name="BetongM50">'[36]chiet tinh'!$B$6:$D$8,'[36]chiet tinh'!$F$6:$F$8</definedName>
    <definedName name="Bezugsfeld" localSheetId="7">#REF!</definedName>
    <definedName name="Bezugsfeld" localSheetId="4">#REF!</definedName>
    <definedName name="Bezugsfeld" localSheetId="1">#REF!</definedName>
    <definedName name="Bezugsfeld" localSheetId="12">#REF!</definedName>
    <definedName name="Bezugsfeld">#REF!</definedName>
    <definedName name="Bgc" localSheetId="7">#REF!</definedName>
    <definedName name="Bgc" localSheetId="12">#REF!</definedName>
    <definedName name="Bgc">#REF!</definedName>
    <definedName name="Bgiang" localSheetId="17" hidden="1">{"'Sheet1'!$L$16"}</definedName>
    <definedName name="Bgiang" localSheetId="11" hidden="1">{"'Sheet1'!$L$16"}</definedName>
    <definedName name="Bgiang" hidden="1">{"'Sheet1'!$L$16"}</definedName>
    <definedName name="bia" localSheetId="7">#REF!</definedName>
    <definedName name="bia" localSheetId="17">#REF!</definedName>
    <definedName name="bia" localSheetId="11">#REF!</definedName>
    <definedName name="bia" localSheetId="12">#REF!</definedName>
    <definedName name="bia">#REF!</definedName>
    <definedName name="bien" localSheetId="7">'[12]Gia VL'!#REF!</definedName>
    <definedName name="bien" localSheetId="11">'[12]Gia VL'!#REF!</definedName>
    <definedName name="bien" localSheetId="12">'[12]Gia VL'!#REF!</definedName>
    <definedName name="bien">'[12]Gia VL'!#REF!</definedName>
    <definedName name="bienbao" localSheetId="7">#REF!</definedName>
    <definedName name="bienbao" localSheetId="17">#REF!</definedName>
    <definedName name="bienbao" localSheetId="11">#REF!</definedName>
    <definedName name="bienbao" localSheetId="12">#REF!</definedName>
    <definedName name="bienbao">#REF!</definedName>
    <definedName name="Bitum">'[25]he so'!$B$19</definedName>
    <definedName name="Blc" localSheetId="7">#REF!</definedName>
    <definedName name="Blc" localSheetId="17">#REF!</definedName>
    <definedName name="Blc" localSheetId="11">#REF!</definedName>
    <definedName name="Blc" localSheetId="12">#REF!</definedName>
    <definedName name="Blc">#REF!</definedName>
    <definedName name="block" localSheetId="7">'[12]Gia VL'!#REF!</definedName>
    <definedName name="block" localSheetId="17">'[12]Gia VL'!#REF!</definedName>
    <definedName name="block" localSheetId="11">'[12]Gia VL'!#REF!</definedName>
    <definedName name="block" localSheetId="12">'[12]Gia VL'!#REF!</definedName>
    <definedName name="block">'[12]Gia VL'!#REF!</definedName>
    <definedName name="blop" localSheetId="7">[11]sheet12!#REF!</definedName>
    <definedName name="blop" localSheetId="17">[11]sheet12!#REF!</definedName>
    <definedName name="blop" localSheetId="11">[11]sheet12!#REF!</definedName>
    <definedName name="blop" localSheetId="12">[11]sheet12!#REF!</definedName>
    <definedName name="blop">[11]sheet12!#REF!</definedName>
    <definedName name="Bmn" localSheetId="7">#REF!</definedName>
    <definedName name="Bmn" localSheetId="17">#REF!</definedName>
    <definedName name="Bmn" localSheetId="11">#REF!</definedName>
    <definedName name="Bmn" localSheetId="12">#REF!</definedName>
    <definedName name="Bmn">#REF!</definedName>
    <definedName name="Bnc" localSheetId="7">#REF!</definedName>
    <definedName name="Bnc" localSheetId="12">#REF!</definedName>
    <definedName name="Bnc">#REF!</definedName>
    <definedName name="bom">'[25]he so'!$B$11</definedName>
    <definedName name="Book2" localSheetId="7">#REF!</definedName>
    <definedName name="Book2" localSheetId="17">#REF!</definedName>
    <definedName name="Book2" localSheetId="11">#REF!</definedName>
    <definedName name="Book2" localSheetId="12">#REF!</definedName>
    <definedName name="Book2">#REF!</definedName>
    <definedName name="BOQ" localSheetId="7">#REF!</definedName>
    <definedName name="BOQ" localSheetId="4">#REF!</definedName>
    <definedName name="BOQ" localSheetId="1">#REF!</definedName>
    <definedName name="BOQ" localSheetId="12">#REF!</definedName>
    <definedName name="BOQ">#REF!</definedName>
    <definedName name="botda" localSheetId="7">#REF!</definedName>
    <definedName name="botda" localSheetId="12">#REF!</definedName>
    <definedName name="botda">#REF!</definedName>
    <definedName name="botmau" localSheetId="7">'[12]Gia VL'!#REF!</definedName>
    <definedName name="botmau" localSheetId="17">'[12]Gia VL'!#REF!</definedName>
    <definedName name="botmau" localSheetId="11">'[12]Gia VL'!#REF!</definedName>
    <definedName name="botmau" localSheetId="12">'[12]Gia VL'!#REF!</definedName>
    <definedName name="botmau">'[12]Gia VL'!#REF!</definedName>
    <definedName name="Bs" localSheetId="7">#REF!</definedName>
    <definedName name="Bs" localSheetId="17">#REF!</definedName>
    <definedName name="Bs" localSheetId="11">#REF!</definedName>
    <definedName name="Bs" localSheetId="12">#REF!</definedName>
    <definedName name="Bs">#REF!</definedName>
    <definedName name="Bsb" localSheetId="7">#REF!</definedName>
    <definedName name="Bsb" localSheetId="12">#REF!</definedName>
    <definedName name="Bsb">#REF!</definedName>
    <definedName name="Bstt" localSheetId="7">#REF!</definedName>
    <definedName name="Bstt" localSheetId="12">#REF!</definedName>
    <definedName name="Bstt">#REF!</definedName>
    <definedName name="BT" localSheetId="7">#REF!</definedName>
    <definedName name="BT" localSheetId="12">#REF!</definedName>
    <definedName name="BT">#REF!</definedName>
    <definedName name="btai">[33]gvl!$Q$63</definedName>
    <definedName name="btchiuaxitm300" localSheetId="7">#REF!</definedName>
    <definedName name="btchiuaxitm300" localSheetId="11">#REF!</definedName>
    <definedName name="btchiuaxitm300" localSheetId="12">#REF!</definedName>
    <definedName name="btchiuaxitm300">#REF!</definedName>
    <definedName name="BTchiuaxm200" localSheetId="7">#REF!</definedName>
    <definedName name="BTchiuaxm200" localSheetId="12">#REF!</definedName>
    <definedName name="BTchiuaxm200">#REF!</definedName>
    <definedName name="btcocM400" localSheetId="7">#REF!</definedName>
    <definedName name="btcocM400" localSheetId="17">#REF!</definedName>
    <definedName name="btcocM400" localSheetId="12">#REF!</definedName>
    <definedName name="btcocM400">#REF!</definedName>
    <definedName name="BTlotm100" localSheetId="7">#REF!</definedName>
    <definedName name="BTlotm100" localSheetId="12">#REF!</definedName>
    <definedName name="BTlotm100">#REF!</definedName>
    <definedName name="btthuongpham150">'[37]Gia vat tu'!$E$45</definedName>
    <definedName name="btthuongpham300">'[37]Gia vat tu'!$E$47</definedName>
    <definedName name="Bu_long" localSheetId="7">[18]Sheet3!#REF!</definedName>
    <definedName name="Bu_long" localSheetId="17">[18]Sheet3!#REF!</definedName>
    <definedName name="Bu_long" localSheetId="11">[18]Sheet3!#REF!</definedName>
    <definedName name="Bu_long" localSheetId="12">[18]Sheet3!#REF!</definedName>
    <definedName name="Bu_long">[18]Sheet3!#REF!</definedName>
    <definedName name="buoc" localSheetId="7">'[17]Chiet tinh DZ 22'!#REF!</definedName>
    <definedName name="buoc" localSheetId="17">'[17]Chiet tinh DZ 22'!#REF!</definedName>
    <definedName name="buoc" localSheetId="11">'[17]Chiet tinh DZ 22'!#REF!</definedName>
    <definedName name="buoc" localSheetId="12">'[17]Chiet tinh DZ 22'!#REF!</definedName>
    <definedName name="buoc">'[17]Chiet tinh DZ 22'!#REF!</definedName>
    <definedName name="bv" localSheetId="7">#REF!</definedName>
    <definedName name="bv" localSheetId="17">#REF!</definedName>
    <definedName name="bv" localSheetId="11">#REF!</definedName>
    <definedName name="bv" localSheetId="12">#REF!</definedName>
    <definedName name="bv">#REF!</definedName>
    <definedName name="BVCISUMMARY" localSheetId="7">#REF!</definedName>
    <definedName name="BVCISUMMARY" localSheetId="4">#REF!</definedName>
    <definedName name="BVCISUMMARY" localSheetId="1">#REF!</definedName>
    <definedName name="BVCISUMMARY" localSheetId="12">#REF!</definedName>
    <definedName name="BVCISUMMARY">#REF!</definedName>
    <definedName name="bvt" localSheetId="7">#REF!</definedName>
    <definedName name="bvt" localSheetId="12">#REF!</definedName>
    <definedName name="bvt">#REF!</definedName>
    <definedName name="bvtb" localSheetId="7">#REF!</definedName>
    <definedName name="bvtb" localSheetId="12">#REF!</definedName>
    <definedName name="bvtb">#REF!</definedName>
    <definedName name="bvttt" localSheetId="7">#REF!</definedName>
    <definedName name="bvttt" localSheetId="12">#REF!</definedName>
    <definedName name="bvttt">#REF!</definedName>
    <definedName name="C.1.1..Phat_tuyen" localSheetId="7">#REF!</definedName>
    <definedName name="C.1.1..Phat_tuyen" localSheetId="12">#REF!</definedName>
    <definedName name="C.1.1..Phat_tuyen">#REF!</definedName>
    <definedName name="C.1.10..VC_Thu_cong_CG" localSheetId="7">#REF!</definedName>
    <definedName name="C.1.10..VC_Thu_cong_CG" localSheetId="12">#REF!</definedName>
    <definedName name="C.1.10..VC_Thu_cong_CG">#REF!</definedName>
    <definedName name="C.1.2..Chat_cay_thu_cong" localSheetId="7">#REF!</definedName>
    <definedName name="C.1.2..Chat_cay_thu_cong" localSheetId="12">#REF!</definedName>
    <definedName name="C.1.2..Chat_cay_thu_cong">#REF!</definedName>
    <definedName name="C.1.3..Chat_cay_may" localSheetId="7">#REF!</definedName>
    <definedName name="C.1.3..Chat_cay_may" localSheetId="12">#REF!</definedName>
    <definedName name="C.1.3..Chat_cay_may">#REF!</definedName>
    <definedName name="C.1.4..Dao_goc_cay" localSheetId="7">#REF!</definedName>
    <definedName name="C.1.4..Dao_goc_cay" localSheetId="12">#REF!</definedName>
    <definedName name="C.1.4..Dao_goc_cay">#REF!</definedName>
    <definedName name="C.1.5..Lam_duong_tam" localSheetId="7">#REF!</definedName>
    <definedName name="C.1.5..Lam_duong_tam" localSheetId="12">#REF!</definedName>
    <definedName name="C.1.5..Lam_duong_tam">#REF!</definedName>
    <definedName name="C.1.6..Lam_cau_tam" localSheetId="7">#REF!</definedName>
    <definedName name="C.1.6..Lam_cau_tam" localSheetId="12">#REF!</definedName>
    <definedName name="C.1.6..Lam_cau_tam">#REF!</definedName>
    <definedName name="C.1.7..Rai_da_chong_lun" localSheetId="7">#REF!</definedName>
    <definedName name="C.1.7..Rai_da_chong_lun" localSheetId="12">#REF!</definedName>
    <definedName name="C.1.7..Rai_da_chong_lun">#REF!</definedName>
    <definedName name="C.1.8..Lam_kho_tam" localSheetId="7">#REF!</definedName>
    <definedName name="C.1.8..Lam_kho_tam" localSheetId="12">#REF!</definedName>
    <definedName name="C.1.8..Lam_kho_tam">#REF!</definedName>
    <definedName name="C.1.8..San_mat_bang" localSheetId="7">#REF!</definedName>
    <definedName name="C.1.8..San_mat_bang" localSheetId="12">#REF!</definedName>
    <definedName name="C.1.8..San_mat_bang">#REF!</definedName>
    <definedName name="C.2.1..VC_Thu_cong" localSheetId="7">#REF!</definedName>
    <definedName name="C.2.1..VC_Thu_cong" localSheetId="12">#REF!</definedName>
    <definedName name="C.2.1..VC_Thu_cong">#REF!</definedName>
    <definedName name="C.2.2..VC_T_cong_CG" localSheetId="7">#REF!</definedName>
    <definedName name="C.2.2..VC_T_cong_CG" localSheetId="12">#REF!</definedName>
    <definedName name="C.2.2..VC_T_cong_CG">#REF!</definedName>
    <definedName name="C.2.3..Boc_do" localSheetId="7">#REF!</definedName>
    <definedName name="C.2.3..Boc_do" localSheetId="12">#REF!</definedName>
    <definedName name="C.2.3..Boc_do">#REF!</definedName>
    <definedName name="C.3.1..Dao_dat_mong_cot" localSheetId="7">#REF!</definedName>
    <definedName name="C.3.1..Dao_dat_mong_cot" localSheetId="12">#REF!</definedName>
    <definedName name="C.3.1..Dao_dat_mong_cot">#REF!</definedName>
    <definedName name="C.3.2..Dao_dat_de_dap" localSheetId="7">#REF!</definedName>
    <definedName name="C.3.2..Dao_dat_de_dap" localSheetId="12">#REF!</definedName>
    <definedName name="C.3.2..Dao_dat_de_dap">#REF!</definedName>
    <definedName name="C.3.3..Dap_dat_mong" localSheetId="7">#REF!</definedName>
    <definedName name="C.3.3..Dap_dat_mong" localSheetId="12">#REF!</definedName>
    <definedName name="C.3.3..Dap_dat_mong">#REF!</definedName>
    <definedName name="C.3.4..Dao_dap_TDia" localSheetId="7">#REF!</definedName>
    <definedName name="C.3.4..Dao_dap_TDia" localSheetId="12">#REF!</definedName>
    <definedName name="C.3.4..Dao_dap_TDia">#REF!</definedName>
    <definedName name="C.3.5..Dap_bo_bao" localSheetId="7">#REF!</definedName>
    <definedName name="C.3.5..Dap_bo_bao" localSheetId="12">#REF!</definedName>
    <definedName name="C.3.5..Dap_bo_bao">#REF!</definedName>
    <definedName name="C.3.6..Bom_tat_nuoc" localSheetId="7">#REF!</definedName>
    <definedName name="C.3.6..Bom_tat_nuoc" localSheetId="12">#REF!</definedName>
    <definedName name="C.3.6..Bom_tat_nuoc">#REF!</definedName>
    <definedName name="C.3.7..Dao_bun" localSheetId="7">#REF!</definedName>
    <definedName name="C.3.7..Dao_bun" localSheetId="12">#REF!</definedName>
    <definedName name="C.3.7..Dao_bun">#REF!</definedName>
    <definedName name="C.3.8..Dap_cat_CT" localSheetId="7">#REF!</definedName>
    <definedName name="C.3.8..Dap_cat_CT" localSheetId="12">#REF!</definedName>
    <definedName name="C.3.8..Dap_cat_CT">#REF!</definedName>
    <definedName name="C.3.9..Dao_pha_da" localSheetId="7">#REF!</definedName>
    <definedName name="C.3.9..Dao_pha_da" localSheetId="12">#REF!</definedName>
    <definedName name="C.3.9..Dao_pha_da">#REF!</definedName>
    <definedName name="C.4.1.Cot_thep" localSheetId="7">#REF!</definedName>
    <definedName name="C.4.1.Cot_thep" localSheetId="12">#REF!</definedName>
    <definedName name="C.4.1.Cot_thep">#REF!</definedName>
    <definedName name="C.4.2..Van_khuon" localSheetId="7">#REF!</definedName>
    <definedName name="C.4.2..Van_khuon" localSheetId="12">#REF!</definedName>
    <definedName name="C.4.2..Van_khuon">#REF!</definedName>
    <definedName name="C.4.3..Be_tong" localSheetId="7">#REF!</definedName>
    <definedName name="C.4.3..Be_tong" localSheetId="12">#REF!</definedName>
    <definedName name="C.4.3..Be_tong">#REF!</definedName>
    <definedName name="C.4.4..Lap_BT_D.San" localSheetId="7">#REF!</definedName>
    <definedName name="C.4.4..Lap_BT_D.San" localSheetId="12">#REF!</definedName>
    <definedName name="C.4.4..Lap_BT_D.San">#REF!</definedName>
    <definedName name="C.4.5..Xay_da_hoc" localSheetId="7">#REF!</definedName>
    <definedName name="C.4.5..Xay_da_hoc" localSheetId="12">#REF!</definedName>
    <definedName name="C.4.5..Xay_da_hoc">#REF!</definedName>
    <definedName name="C.4.6..Dong_coc" localSheetId="7">#REF!</definedName>
    <definedName name="C.4.6..Dong_coc" localSheetId="12">#REF!</definedName>
    <definedName name="C.4.6..Dong_coc">#REF!</definedName>
    <definedName name="C.4.7..Quet_Bi_tum" localSheetId="7">#REF!</definedName>
    <definedName name="C.4.7..Quet_Bi_tum" localSheetId="12">#REF!</definedName>
    <definedName name="C.4.7..Quet_Bi_tum">#REF!</definedName>
    <definedName name="C.5.1..Lap_cot_thep" localSheetId="7">#REF!</definedName>
    <definedName name="C.5.1..Lap_cot_thep" localSheetId="12">#REF!</definedName>
    <definedName name="C.5.1..Lap_cot_thep">#REF!</definedName>
    <definedName name="C.5.2..Lap_cot_BT" localSheetId="7">#REF!</definedName>
    <definedName name="C.5.2..Lap_cot_BT" localSheetId="12">#REF!</definedName>
    <definedName name="C.5.2..Lap_cot_BT">#REF!</definedName>
    <definedName name="C.5.3..Lap_dat_xa" localSheetId="7">#REF!</definedName>
    <definedName name="C.5.3..Lap_dat_xa" localSheetId="12">#REF!</definedName>
    <definedName name="C.5.3..Lap_dat_xa">#REF!</definedName>
    <definedName name="C.5.4..Lap_tiep_dia" localSheetId="7">#REF!</definedName>
    <definedName name="C.5.4..Lap_tiep_dia" localSheetId="12">#REF!</definedName>
    <definedName name="C.5.4..Lap_tiep_dia">#REF!</definedName>
    <definedName name="C.5.5..Son_sat_thep" localSheetId="7">#REF!</definedName>
    <definedName name="C.5.5..Son_sat_thep" localSheetId="12">#REF!</definedName>
    <definedName name="C.5.5..Son_sat_thep">#REF!</definedName>
    <definedName name="C.6.1..Lap_su_dung" localSheetId="7">#REF!</definedName>
    <definedName name="C.6.1..Lap_su_dung" localSheetId="12">#REF!</definedName>
    <definedName name="C.6.1..Lap_su_dung">#REF!</definedName>
    <definedName name="C.6.2..Lap_su_CS" localSheetId="7">#REF!</definedName>
    <definedName name="C.6.2..Lap_su_CS" localSheetId="12">#REF!</definedName>
    <definedName name="C.6.2..Lap_su_CS">#REF!</definedName>
    <definedName name="C.6.3..Su_chuoi_do" localSheetId="7">#REF!</definedName>
    <definedName name="C.6.3..Su_chuoi_do" localSheetId="12">#REF!</definedName>
    <definedName name="C.6.3..Su_chuoi_do">#REF!</definedName>
    <definedName name="C.6.4..Su_chuoi_neo" localSheetId="7">#REF!</definedName>
    <definedName name="C.6.4..Su_chuoi_neo" localSheetId="12">#REF!</definedName>
    <definedName name="C.6.4..Su_chuoi_neo">#REF!</definedName>
    <definedName name="C.6.5..Lap_phu_kien" localSheetId="7">#REF!</definedName>
    <definedName name="C.6.5..Lap_phu_kien" localSheetId="12">#REF!</definedName>
    <definedName name="C.6.5..Lap_phu_kien">#REF!</definedName>
    <definedName name="C.6.6..Ep_noi_day" localSheetId="7">#REF!</definedName>
    <definedName name="C.6.6..Ep_noi_day" localSheetId="12">#REF!</definedName>
    <definedName name="C.6.6..Ep_noi_day">#REF!</definedName>
    <definedName name="C.6.7..KD_vuot_CN" localSheetId="7">#REF!</definedName>
    <definedName name="C.6.7..KD_vuot_CN" localSheetId="12">#REF!</definedName>
    <definedName name="C.6.7..KD_vuot_CN">#REF!</definedName>
    <definedName name="C.6.8..Rai_cang_day" localSheetId="7">#REF!</definedName>
    <definedName name="C.6.8..Rai_cang_day" localSheetId="12">#REF!</definedName>
    <definedName name="C.6.8..Rai_cang_day">#REF!</definedName>
    <definedName name="C.6.9..Cap_quang" localSheetId="7">#REF!</definedName>
    <definedName name="C.6.9..Cap_quang" localSheetId="12">#REF!</definedName>
    <definedName name="C.6.9..Cap_quang">#REF!</definedName>
    <definedName name="c.chuyen2005" localSheetId="17" hidden="1">{"'Sheet1'!$L$16"}</definedName>
    <definedName name="c.chuyen2005" localSheetId="11" hidden="1">{"'Sheet1'!$L$16"}</definedName>
    <definedName name="c.chuyen2005" hidden="1">{"'Sheet1'!$L$16"}</definedName>
    <definedName name="C_" localSheetId="7">#REF!</definedName>
    <definedName name="C_" localSheetId="17">#REF!</definedName>
    <definedName name="C_" localSheetId="11">#REF!</definedName>
    <definedName name="C_" localSheetId="12">#REF!</definedName>
    <definedName name="C_">#REF!</definedName>
    <definedName name="c_1" localSheetId="7">#REF!</definedName>
    <definedName name="c_1" localSheetId="12">#REF!</definedName>
    <definedName name="c_1">#REF!</definedName>
    <definedName name="c_2" localSheetId="7">#REF!</definedName>
    <definedName name="c_2" localSheetId="12">#REF!</definedName>
    <definedName name="c_2">#REF!</definedName>
    <definedName name="CABLE2">'[38]MTO REV.0'!$A$1:$Q$570</definedName>
    <definedName name="cácte" localSheetId="7">#REF!</definedName>
    <definedName name="cácte" localSheetId="17">#REF!</definedName>
    <definedName name="cácte" localSheetId="11">#REF!</definedName>
    <definedName name="cácte" localSheetId="12">#REF!</definedName>
    <definedName name="cácte">#REF!</definedName>
    <definedName name="CAPDAT" localSheetId="7">[39]phuluc1!#REF!</definedName>
    <definedName name="CAPDAT" localSheetId="17">[39]phuluc1!#REF!</definedName>
    <definedName name="CAPDAT" localSheetId="11">[39]phuluc1!#REF!</definedName>
    <definedName name="CAPDAT" localSheetId="12">[39]phuluc1!#REF!</definedName>
    <definedName name="CAPDAT">[39]phuluc1!#REF!</definedName>
    <definedName name="Category_All" localSheetId="7">#REF!</definedName>
    <definedName name="Category_All" localSheetId="4">#REF!</definedName>
    <definedName name="Category_All" localSheetId="1">#REF!</definedName>
    <definedName name="Category_All" localSheetId="12">#REF!</definedName>
    <definedName name="Category_All">#REF!</definedName>
    <definedName name="CATIN">#N/A</definedName>
    <definedName name="CATJYOU">#N/A</definedName>
    <definedName name="catm" localSheetId="7">#REF!</definedName>
    <definedName name="catm" localSheetId="17">#REF!</definedName>
    <definedName name="catm" localSheetId="11">#REF!</definedName>
    <definedName name="catm" localSheetId="12">#REF!</definedName>
    <definedName name="catm">#REF!</definedName>
    <definedName name="catn" localSheetId="7">#REF!</definedName>
    <definedName name="catn" localSheetId="12">#REF!</definedName>
    <definedName name="catn">#REF!</definedName>
    <definedName name="CATREC">#N/A</definedName>
    <definedName name="CATSYU">#N/A</definedName>
    <definedName name="catuon" localSheetId="7">#REF!</definedName>
    <definedName name="catuon" localSheetId="17">#REF!</definedName>
    <definedName name="catuon" localSheetId="11">#REF!</definedName>
    <definedName name="catuon" localSheetId="12">#REF!</definedName>
    <definedName name="catuon">#REF!</definedName>
    <definedName name="catvang">'[35]Gia vat tu'!$D$23</definedName>
    <definedName name="cay" localSheetId="7">#REF!</definedName>
    <definedName name="cay" localSheetId="17">#REF!</definedName>
    <definedName name="cay" localSheetId="11">#REF!</definedName>
    <definedName name="cay" localSheetId="12">#REF!</definedName>
    <definedName name="cay">#REF!</definedName>
    <definedName name="Cb" localSheetId="7">#REF!</definedName>
    <definedName name="Cb" localSheetId="3">#REF!</definedName>
    <definedName name="Cb" localSheetId="16">#REF!</definedName>
    <definedName name="Cb" localSheetId="17">#REF!</definedName>
    <definedName name="Cb" localSheetId="4">#REF!</definedName>
    <definedName name="Cb" localSheetId="1">#REF!</definedName>
    <definedName name="Cb" localSheetId="12">#REF!</definedName>
    <definedName name="Cb">#REF!</definedName>
    <definedName name="cc" localSheetId="7">#REF!</definedName>
    <definedName name="cc" localSheetId="12">#REF!</definedName>
    <definedName name="cc">#REF!</definedName>
    <definedName name="cchong" localSheetId="7">#REF!</definedName>
    <definedName name="cchong" localSheetId="12">#REF!</definedName>
    <definedName name="cchong">#REF!</definedName>
    <definedName name="CCS" localSheetId="7">#REF!</definedName>
    <definedName name="CCS" localSheetId="12">#REF!</definedName>
    <definedName name="CCS">#REF!</definedName>
    <definedName name="cd" localSheetId="7">#REF!</definedName>
    <definedName name="cd" localSheetId="12">#REF!</definedName>
    <definedName name="cd">#REF!</definedName>
    <definedName name="CDBT" localSheetId="7">#REF!</definedName>
    <definedName name="CDBT" localSheetId="12">#REF!</definedName>
    <definedName name="CDBT">#REF!</definedName>
    <definedName name="CDCK" localSheetId="7">#REF!</definedName>
    <definedName name="CDCK" localSheetId="12">#REF!</definedName>
    <definedName name="CDCK">#REF!</definedName>
    <definedName name="CDCN" localSheetId="7">#REF!</definedName>
    <definedName name="CDCN" localSheetId="12">#REF!</definedName>
    <definedName name="CDCN">#REF!</definedName>
    <definedName name="CDCU" localSheetId="7">#REF!</definedName>
    <definedName name="CDCU" localSheetId="12">#REF!</definedName>
    <definedName name="CDCU">#REF!</definedName>
    <definedName name="CDD" localSheetId="7">#REF!</definedName>
    <definedName name="CDD" localSheetId="12">#REF!</definedName>
    <definedName name="CDD">#REF!</definedName>
    <definedName name="CDDB" localSheetId="7">#REF!</definedName>
    <definedName name="CDDB" localSheetId="12">#REF!</definedName>
    <definedName name="CDDB">#REF!</definedName>
    <definedName name="CDDD" localSheetId="7">'[34]THPDMoi  (2)'!#REF!</definedName>
    <definedName name="CDDD" localSheetId="17">'[34]THPDMoi  (2)'!#REF!</definedName>
    <definedName name="CDDD" localSheetId="11">'[34]THPDMoi  (2)'!#REF!</definedName>
    <definedName name="CDDD" localSheetId="12">'[34]THPDMoi  (2)'!#REF!</definedName>
    <definedName name="CDDD">'[34]THPDMoi  (2)'!#REF!</definedName>
    <definedName name="cddd1p">'[40]TONG HOP VL-NC'!$C$3</definedName>
    <definedName name="cddd3p">'[40]TONG HOP VL-NC'!$C$2</definedName>
    <definedName name="CDDT" localSheetId="7">#REF!</definedName>
    <definedName name="CDDT" localSheetId="17">#REF!</definedName>
    <definedName name="CDDT" localSheetId="11">#REF!</definedName>
    <definedName name="CDDT" localSheetId="12">#REF!</definedName>
    <definedName name="CDDT">#REF!</definedName>
    <definedName name="CDMD" localSheetId="7">#REF!</definedName>
    <definedName name="CDMD" localSheetId="12">#REF!</definedName>
    <definedName name="CDMD">#REF!</definedName>
    <definedName name="Cdnum" localSheetId="7">#REF!</definedName>
    <definedName name="Cdnum" localSheetId="12">#REF!</definedName>
    <definedName name="Cdnum">#REF!</definedName>
    <definedName name="CDT" localSheetId="7">#REF!</definedName>
    <definedName name="CDT" localSheetId="12">#REF!</definedName>
    <definedName name="CDT">#REF!</definedName>
    <definedName name="cfc" localSheetId="7">#REF!</definedName>
    <definedName name="cfc" localSheetId="12">#REF!</definedName>
    <definedName name="cfc">#REF!</definedName>
    <definedName name="cgionc" localSheetId="7">'[41]lam-moi'!#REF!</definedName>
    <definedName name="cgionc" localSheetId="17">'[41]lam-moi'!#REF!</definedName>
    <definedName name="cgionc" localSheetId="11">'[41]lam-moi'!#REF!</definedName>
    <definedName name="cgionc" localSheetId="12">'[41]lam-moi'!#REF!</definedName>
    <definedName name="cgionc">'[41]lam-moi'!#REF!</definedName>
    <definedName name="cgiovl" localSheetId="7">'[41]lam-moi'!#REF!</definedName>
    <definedName name="cgiovl" localSheetId="17">'[41]lam-moi'!#REF!</definedName>
    <definedName name="cgiovl" localSheetId="11">'[41]lam-moi'!#REF!</definedName>
    <definedName name="cgiovl" localSheetId="12">'[41]lam-moi'!#REF!</definedName>
    <definedName name="cgiovl">'[41]lam-moi'!#REF!</definedName>
    <definedName name="CH" localSheetId="7">#REF!</definedName>
    <definedName name="CH" localSheetId="17">#REF!</definedName>
    <definedName name="CH" localSheetId="11">#REF!</definedName>
    <definedName name="CH" localSheetId="12">#REF!</definedName>
    <definedName name="CH">#REF!</definedName>
    <definedName name="chhtnc" localSheetId="7">'[41]lam-moi'!#REF!</definedName>
    <definedName name="chhtnc" localSheetId="17">'[41]lam-moi'!#REF!</definedName>
    <definedName name="chhtnc" localSheetId="11">'[41]lam-moi'!#REF!</definedName>
    <definedName name="chhtnc" localSheetId="12">'[41]lam-moi'!#REF!</definedName>
    <definedName name="chhtnc">'[41]lam-moi'!#REF!</definedName>
    <definedName name="chhtvl" localSheetId="7">'[41]lam-moi'!#REF!</definedName>
    <definedName name="chhtvl" localSheetId="11">'[41]lam-moi'!#REF!</definedName>
    <definedName name="chhtvl" localSheetId="12">'[41]lam-moi'!#REF!</definedName>
    <definedName name="chhtvl">'[41]lam-moi'!#REF!</definedName>
    <definedName name="chnc" localSheetId="7">'[41]lam-moi'!#REF!</definedName>
    <definedName name="chnc" localSheetId="12">'[41]lam-moi'!#REF!</definedName>
    <definedName name="chnc">'[41]lam-moi'!#REF!</definedName>
    <definedName name="chongtron" localSheetId="7">'[12]Gia VL'!#REF!</definedName>
    <definedName name="chongtron" localSheetId="12">'[12]Gia VL'!#REF!</definedName>
    <definedName name="chongtron">'[12]Gia VL'!#REF!</definedName>
    <definedName name="Chu" localSheetId="7">#REF!</definedName>
    <definedName name="Chu" localSheetId="17">#REF!</definedName>
    <definedName name="Chu" localSheetId="11">#REF!</definedName>
    <definedName name="Chu" localSheetId="12">#REF!</definedName>
    <definedName name="Chu">#REF!</definedName>
    <definedName name="chvl" localSheetId="7">'[41]lam-moi'!#REF!</definedName>
    <definedName name="chvl" localSheetId="17">'[41]lam-moi'!#REF!</definedName>
    <definedName name="chvl" localSheetId="11">'[41]lam-moi'!#REF!</definedName>
    <definedName name="chvl" localSheetId="12">'[41]lam-moi'!#REF!</definedName>
    <definedName name="chvl">'[41]lam-moi'!#REF!</definedName>
    <definedName name="citidd" localSheetId="7">'[8]dongia (2)'!#REF!</definedName>
    <definedName name="citidd" localSheetId="12">'[8]dongia (2)'!#REF!</definedName>
    <definedName name="citidd">'[8]dongia (2)'!#REF!</definedName>
    <definedName name="CK" localSheetId="7">#REF!</definedName>
    <definedName name="CK" localSheetId="17">#REF!</definedName>
    <definedName name="CK" localSheetId="11">#REF!</definedName>
    <definedName name="CK" localSheetId="12">#REF!</definedName>
    <definedName name="CK">#REF!</definedName>
    <definedName name="cknc" localSheetId="7">'[41]lam-moi'!#REF!</definedName>
    <definedName name="cknc" localSheetId="17">'[41]lam-moi'!#REF!</definedName>
    <definedName name="cknc" localSheetId="11">'[41]lam-moi'!#REF!</definedName>
    <definedName name="cknc" localSheetId="12">'[41]lam-moi'!#REF!</definedName>
    <definedName name="cknc">'[41]lam-moi'!#REF!</definedName>
    <definedName name="ckvl" localSheetId="7">'[41]lam-moi'!#REF!</definedName>
    <definedName name="ckvl" localSheetId="17">'[41]lam-moi'!#REF!</definedName>
    <definedName name="ckvl" localSheetId="11">'[41]lam-moi'!#REF!</definedName>
    <definedName name="ckvl" localSheetId="12">'[41]lam-moi'!#REF!</definedName>
    <definedName name="ckvl">'[41]lam-moi'!#REF!</definedName>
    <definedName name="CLECT" localSheetId="7">#REF!</definedName>
    <definedName name="CLECT" localSheetId="17">#REF!</definedName>
    <definedName name="CLECT" localSheetId="11">#REF!</definedName>
    <definedName name="CLECT" localSheetId="12">#REF!</definedName>
    <definedName name="CLECT">#REF!</definedName>
    <definedName name="CLIEOS" localSheetId="7">#REF!</definedName>
    <definedName name="CLIEOS" localSheetId="12">#REF!</definedName>
    <definedName name="CLIEOS">#REF!</definedName>
    <definedName name="clvc1">[42]CHITIET!$D$3</definedName>
    <definedName name="CLVC3">0.1</definedName>
    <definedName name="CLVCTB" localSheetId="7">#REF!</definedName>
    <definedName name="CLVCTB" localSheetId="17">#REF!</definedName>
    <definedName name="CLVCTB" localSheetId="11">#REF!</definedName>
    <definedName name="CLVCTB" localSheetId="12">#REF!</definedName>
    <definedName name="CLVCTB">#REF!</definedName>
    <definedName name="CLVL" localSheetId="7">#REF!</definedName>
    <definedName name="CLVL" localSheetId="12">#REF!</definedName>
    <definedName name="CLVL">#REF!</definedName>
    <definedName name="cn" localSheetId="7">#REF!</definedName>
    <definedName name="cn" localSheetId="12">#REF!</definedName>
    <definedName name="cn">#REF!</definedName>
    <definedName name="CN3p">'[43]TONGKE3p '!$X$295</definedName>
    <definedName name="cne" localSheetId="7">#REF!</definedName>
    <definedName name="cne" localSheetId="17">#REF!</definedName>
    <definedName name="cne" localSheetId="11">#REF!</definedName>
    <definedName name="cne" localSheetId="12">#REF!</definedName>
    <definedName name="cne">#REF!</definedName>
    <definedName name="Cñi">'[25]he so'!$B$22</definedName>
    <definedName name="Co" localSheetId="7">#REF!</definedName>
    <definedName name="Co" localSheetId="4">#REF!</definedName>
    <definedName name="Co" localSheetId="1">#REF!</definedName>
    <definedName name="Co" localSheetId="12">#REF!</definedName>
    <definedName name="Co">#REF!</definedName>
    <definedName name="COAT" localSheetId="7">'[1]PNT-QUOT-#3'!#REF!</definedName>
    <definedName name="COAT" localSheetId="17">'[1]PNT-QUOT-#3'!#REF!</definedName>
    <definedName name="COAT" localSheetId="11">'[1]PNT-QUOT-#3'!#REF!</definedName>
    <definedName name="COAT" localSheetId="12">'[1]PNT-QUOT-#3'!#REF!</definedName>
    <definedName name="COAT">'[1]PNT-QUOT-#3'!#REF!</definedName>
    <definedName name="coc" localSheetId="7">#REF!</definedName>
    <definedName name="coc" localSheetId="17">#REF!</definedName>
    <definedName name="coc" localSheetId="11">#REF!</definedName>
    <definedName name="coc" localSheetId="12">#REF!</definedName>
    <definedName name="coc">#REF!</definedName>
    <definedName name="Cöï_ly_vaän_chuyeãn" localSheetId="7">#REF!</definedName>
    <definedName name="Cöï_ly_vaän_chuyeãn" localSheetId="12">#REF!</definedName>
    <definedName name="Cöï_ly_vaän_chuyeãn">#REF!</definedName>
    <definedName name="CÖÏ_LY_VAÄN_CHUYEÅN" localSheetId="7">#REF!</definedName>
    <definedName name="CÖÏ_LY_VAÄN_CHUYEÅN" localSheetId="12">#REF!</definedName>
    <definedName name="CÖÏ_LY_VAÄN_CHUYEÅN">#REF!</definedName>
    <definedName name="COMMON" localSheetId="7">#REF!</definedName>
    <definedName name="COMMON" localSheetId="4">#REF!</definedName>
    <definedName name="COMMON" localSheetId="1">#REF!</definedName>
    <definedName name="COMMON" localSheetId="12">#REF!</definedName>
    <definedName name="COMMON">#REF!</definedName>
    <definedName name="CON_EQP_COS" localSheetId="7">#REF!</definedName>
    <definedName name="CON_EQP_COS" localSheetId="4">#REF!</definedName>
    <definedName name="CON_EQP_COS" localSheetId="1">#REF!</definedName>
    <definedName name="CON_EQP_COS" localSheetId="12">#REF!</definedName>
    <definedName name="CON_EQP_COS">#REF!</definedName>
    <definedName name="CON_EQP_COST" localSheetId="7">#REF!</definedName>
    <definedName name="CON_EQP_COST" localSheetId="4">#REF!</definedName>
    <definedName name="CON_EQP_COST" localSheetId="1">#REF!</definedName>
    <definedName name="CON_EQP_COST" localSheetId="12">#REF!</definedName>
    <definedName name="CON_EQP_COST">#REF!</definedName>
    <definedName name="Concrete" localSheetId="7">'[44]DGchitiet '!#REF!</definedName>
    <definedName name="Concrete" localSheetId="17">'[44]DGchitiet '!#REF!</definedName>
    <definedName name="Concrete" localSheetId="11">'[44]DGchitiet '!#REF!</definedName>
    <definedName name="Concrete" localSheetId="12">'[44]DGchitiet '!#REF!</definedName>
    <definedName name="Concrete">'[44]DGchitiet '!#REF!</definedName>
    <definedName name="Cong_HM_DTCT" localSheetId="7">#REF!</definedName>
    <definedName name="Cong_HM_DTCT" localSheetId="4">#REF!</definedName>
    <definedName name="Cong_HM_DTCT" localSheetId="1">#REF!</definedName>
    <definedName name="Cong_HM_DTCT" localSheetId="12">#REF!</definedName>
    <definedName name="Cong_HM_DTCT">#REF!</definedName>
    <definedName name="Cong_M_DTCT" localSheetId="7">#REF!</definedName>
    <definedName name="Cong_M_DTCT" localSheetId="4">#REF!</definedName>
    <definedName name="Cong_M_DTCT" localSheetId="1">#REF!</definedName>
    <definedName name="Cong_M_DTCT" localSheetId="12">#REF!</definedName>
    <definedName name="Cong_M_DTCT">#REF!</definedName>
    <definedName name="Cong_NC_DTCT" localSheetId="7">#REF!</definedName>
    <definedName name="Cong_NC_DTCT" localSheetId="4">#REF!</definedName>
    <definedName name="Cong_NC_DTCT" localSheetId="1">#REF!</definedName>
    <definedName name="Cong_NC_DTCT" localSheetId="12">#REF!</definedName>
    <definedName name="Cong_NC_DTCT">#REF!</definedName>
    <definedName name="Cong_VL_DTCT" localSheetId="7">#REF!</definedName>
    <definedName name="Cong_VL_DTCT" localSheetId="4">#REF!</definedName>
    <definedName name="Cong_VL_DTCT" localSheetId="1">#REF!</definedName>
    <definedName name="Cong_VL_DTCT" localSheetId="12">#REF!</definedName>
    <definedName name="Cong_VL_DTCT">#REF!</definedName>
    <definedName name="cong1x15" localSheetId="7">[45]giathanh1!#REF!</definedName>
    <definedName name="cong1x15" localSheetId="17">[45]giathanh1!#REF!</definedName>
    <definedName name="cong1x15" localSheetId="11">[45]giathanh1!#REF!</definedName>
    <definedName name="cong1x15" localSheetId="12">[45]giathanh1!#REF!</definedName>
    <definedName name="cong1x15">[45]giathanh1!#REF!</definedName>
    <definedName name="conrua">'[46]Vat tu'!$B$45</definedName>
    <definedName name="CONST_EQ" localSheetId="7">#REF!</definedName>
    <definedName name="CONST_EQ" localSheetId="4">#REF!</definedName>
    <definedName name="CONST_EQ" localSheetId="1">#REF!</definedName>
    <definedName name="CONST_EQ" localSheetId="12">#REF!</definedName>
    <definedName name="CONST_EQ">#REF!</definedName>
    <definedName name="cot">[47]gVL!$Q$64</definedName>
    <definedName name="Cot_thep" localSheetId="7">[18]Sheet3!#REF!</definedName>
    <definedName name="Cot_thep" localSheetId="17">[18]Sheet3!#REF!</definedName>
    <definedName name="Cot_thep" localSheetId="11">[18]Sheet3!#REF!</definedName>
    <definedName name="Cot_thep" localSheetId="12">[18]Sheet3!#REF!</definedName>
    <definedName name="Cot_thep">[18]Sheet3!#REF!</definedName>
    <definedName name="Cot12b" localSheetId="7">#REF!</definedName>
    <definedName name="Cot12b" localSheetId="17">#REF!</definedName>
    <definedName name="Cot12b" localSheetId="11">#REF!</definedName>
    <definedName name="Cot12b" localSheetId="12">#REF!</definedName>
    <definedName name="Cot12b">#REF!</definedName>
    <definedName name="cot7.5" localSheetId="7">#REF!</definedName>
    <definedName name="cot7.5" localSheetId="12">#REF!</definedName>
    <definedName name="cot7.5">#REF!</definedName>
    <definedName name="cot8.5" localSheetId="7">#REF!</definedName>
    <definedName name="cot8.5" localSheetId="12">#REF!</definedName>
    <definedName name="cot8.5">#REF!</definedName>
    <definedName name="cotdo" localSheetId="7">#REF!</definedName>
    <definedName name="cotdo" localSheetId="12">#REF!</definedName>
    <definedName name="cotdo">#REF!</definedName>
    <definedName name="Coù__4" localSheetId="7">#REF!</definedName>
    <definedName name="Coù__4" localSheetId="4">#REF!</definedName>
    <definedName name="Coù__4" localSheetId="1">#REF!</definedName>
    <definedName name="Coù__4" localSheetId="12">#REF!</definedName>
    <definedName name="Coù__4">#REF!</definedName>
    <definedName name="COVER" localSheetId="7">#REF!</definedName>
    <definedName name="COVER" localSheetId="4">#REF!</definedName>
    <definedName name="COVER" localSheetId="1">#REF!</definedName>
    <definedName name="COVER" localSheetId="12">#REF!</definedName>
    <definedName name="COVER">#REF!</definedName>
    <definedName name="cp" localSheetId="7">#REF!</definedName>
    <definedName name="cp" localSheetId="12">#REF!</definedName>
    <definedName name="cp">#REF!</definedName>
    <definedName name="cp.1" localSheetId="7">#REF!</definedName>
    <definedName name="cp.1" localSheetId="12">#REF!</definedName>
    <definedName name="cp.1">#REF!</definedName>
    <definedName name="cp.2" localSheetId="7">#REF!</definedName>
    <definedName name="cp.2" localSheetId="12">#REF!</definedName>
    <definedName name="cp.2">#REF!</definedName>
    <definedName name="cpc">'[25]he so'!$B$5</definedName>
    <definedName name="CPCNT">[48]DLDT!$B$3</definedName>
    <definedName name="cpdd">[49]gVL!$P$14</definedName>
    <definedName name="cpdd1" localSheetId="7">[50]gVL!#REF!</definedName>
    <definedName name="cpdd1" localSheetId="17">[50]gVL!#REF!</definedName>
    <definedName name="cpdd1" localSheetId="11">[50]gVL!#REF!</definedName>
    <definedName name="cpdd1" localSheetId="12">[50]gVL!#REF!</definedName>
    <definedName name="cpdd1">[50]gVL!#REF!</definedName>
    <definedName name="cpdd2">[49]gVL!$P$19</definedName>
    <definedName name="cpI" localSheetId="7">'[12]Gia VL'!#REF!</definedName>
    <definedName name="cpI" localSheetId="17">'[12]Gia VL'!#REF!</definedName>
    <definedName name="cpI" localSheetId="11">'[12]Gia VL'!#REF!</definedName>
    <definedName name="cpI" localSheetId="12">'[12]Gia VL'!#REF!</definedName>
    <definedName name="cpI">'[12]Gia VL'!#REF!</definedName>
    <definedName name="CPII" localSheetId="7">'[12]Gia VL'!#REF!</definedName>
    <definedName name="CPII" localSheetId="17">'[12]Gia VL'!#REF!</definedName>
    <definedName name="CPII" localSheetId="11">'[12]Gia VL'!#REF!</definedName>
    <definedName name="CPII" localSheetId="12">'[12]Gia VL'!#REF!</definedName>
    <definedName name="CPII">'[12]Gia VL'!#REF!</definedName>
    <definedName name="cpk" localSheetId="7">#REF!</definedName>
    <definedName name="cpk" localSheetId="17">#REF!</definedName>
    <definedName name="cpk" localSheetId="11">#REF!</definedName>
    <definedName name="cpk" localSheetId="12">#REF!</definedName>
    <definedName name="cpk">#REF!</definedName>
    <definedName name="cpkhac" localSheetId="7">'[12]Gia VL'!#REF!</definedName>
    <definedName name="cpkhac" localSheetId="17">'[12]Gia VL'!#REF!</definedName>
    <definedName name="cpkhac" localSheetId="11">'[12]Gia VL'!#REF!</definedName>
    <definedName name="cpkhac" localSheetId="12">'[12]Gia VL'!#REF!</definedName>
    <definedName name="cpkhac">'[12]Gia VL'!#REF!</definedName>
    <definedName name="cps" localSheetId="7">#REF!</definedName>
    <definedName name="cps" localSheetId="17">#REF!</definedName>
    <definedName name="cps" localSheetId="11">#REF!</definedName>
    <definedName name="cps" localSheetId="12">#REF!</definedName>
    <definedName name="cps">#REF!</definedName>
    <definedName name="CPVC100" localSheetId="7">#REF!</definedName>
    <definedName name="CPVC100" localSheetId="12">#REF!</definedName>
    <definedName name="CPVC100">#REF!</definedName>
    <definedName name="CPVC1KM">'[51]TH VL, NC, DDHT Thanhphuoc'!$J$19</definedName>
    <definedName name="CPVCDN" localSheetId="7">#REF!</definedName>
    <definedName name="CPVCDN" localSheetId="17">#REF!</definedName>
    <definedName name="CPVCDN" localSheetId="11">#REF!</definedName>
    <definedName name="CPVCDN" localSheetId="12">#REF!</definedName>
    <definedName name="CPVCDN">#REF!</definedName>
    <definedName name="CRD" localSheetId="7">#REF!</definedName>
    <definedName name="CRD" localSheetId="12">#REF!</definedName>
    <definedName name="CRD">#REF!</definedName>
    <definedName name="CRIT1" localSheetId="7">#REF!</definedName>
    <definedName name="CRIT1" localSheetId="12">#REF!</definedName>
    <definedName name="CRIT1">#REF!</definedName>
    <definedName name="CRIT10" localSheetId="7">#REF!</definedName>
    <definedName name="CRIT10" localSheetId="12">#REF!</definedName>
    <definedName name="CRIT10">#REF!</definedName>
    <definedName name="CRIT2" localSheetId="7">#REF!</definedName>
    <definedName name="CRIT2" localSheetId="12">#REF!</definedName>
    <definedName name="CRIT2">#REF!</definedName>
    <definedName name="CRIT3" localSheetId="7">#REF!</definedName>
    <definedName name="CRIT3" localSheetId="12">#REF!</definedName>
    <definedName name="CRIT3">#REF!</definedName>
    <definedName name="CRIT4" localSheetId="7">#REF!</definedName>
    <definedName name="CRIT4" localSheetId="12">#REF!</definedName>
    <definedName name="CRIT4">#REF!</definedName>
    <definedName name="CRIT5" localSheetId="7">#REF!</definedName>
    <definedName name="CRIT5" localSheetId="12">#REF!</definedName>
    <definedName name="CRIT5">#REF!</definedName>
    <definedName name="CRIT6" localSheetId="7">#REF!</definedName>
    <definedName name="CRIT6" localSheetId="12">#REF!</definedName>
    <definedName name="CRIT6">#REF!</definedName>
    <definedName name="CRIT7" localSheetId="7">#REF!</definedName>
    <definedName name="CRIT7" localSheetId="12">#REF!</definedName>
    <definedName name="CRIT7">#REF!</definedName>
    <definedName name="CRIT8" localSheetId="7">#REF!</definedName>
    <definedName name="CRIT8" localSheetId="12">#REF!</definedName>
    <definedName name="CRIT8">#REF!</definedName>
    <definedName name="CRIT9" localSheetId="7">#REF!</definedName>
    <definedName name="CRIT9" localSheetId="12">#REF!</definedName>
    <definedName name="CRIT9">#REF!</definedName>
    <definedName name="_xlnm.Criteria" localSheetId="7">[52]SILICATE!#REF!</definedName>
    <definedName name="_xlnm.Criteria" localSheetId="17">[52]SILICATE!#REF!</definedName>
    <definedName name="_xlnm.Criteria" localSheetId="11">[52]SILICATE!#REF!</definedName>
    <definedName name="_xlnm.Criteria" localSheetId="12">[52]SILICATE!#REF!</definedName>
    <definedName name="_xlnm.Criteria">[52]SILICATE!#REF!</definedName>
    <definedName name="CRITINST" localSheetId="7">#REF!</definedName>
    <definedName name="CRITINST" localSheetId="4">#REF!</definedName>
    <definedName name="CRITINST" localSheetId="1">#REF!</definedName>
    <definedName name="CRITINST" localSheetId="12">#REF!</definedName>
    <definedName name="CRITINST">#REF!</definedName>
    <definedName name="CRITPURC" localSheetId="7">#REF!</definedName>
    <definedName name="CRITPURC" localSheetId="4">#REF!</definedName>
    <definedName name="CRITPURC" localSheetId="1">#REF!</definedName>
    <definedName name="CRITPURC" localSheetId="12">#REF!</definedName>
    <definedName name="CRITPURC">#REF!</definedName>
    <definedName name="CRS" localSheetId="7">#REF!</definedName>
    <definedName name="CRS" localSheetId="12">#REF!</definedName>
    <definedName name="CRS">#REF!</definedName>
    <definedName name="CS" localSheetId="7">#REF!</definedName>
    <definedName name="CS" localSheetId="12">#REF!</definedName>
    <definedName name="CS">#REF!</definedName>
    <definedName name="CS_10" localSheetId="7">#REF!</definedName>
    <definedName name="CS_10" localSheetId="4">#REF!</definedName>
    <definedName name="CS_10" localSheetId="1">#REF!</definedName>
    <definedName name="CS_10" localSheetId="12">#REF!</definedName>
    <definedName name="CS_10">#REF!</definedName>
    <definedName name="CS_100" localSheetId="7">#REF!</definedName>
    <definedName name="CS_100" localSheetId="4">#REF!</definedName>
    <definedName name="CS_100" localSheetId="1">#REF!</definedName>
    <definedName name="CS_100" localSheetId="12">#REF!</definedName>
    <definedName name="CS_100">#REF!</definedName>
    <definedName name="CS_10S" localSheetId="7">#REF!</definedName>
    <definedName name="CS_10S" localSheetId="4">#REF!</definedName>
    <definedName name="CS_10S" localSheetId="1">#REF!</definedName>
    <definedName name="CS_10S" localSheetId="12">#REF!</definedName>
    <definedName name="CS_10S">#REF!</definedName>
    <definedName name="CS_120" localSheetId="7">#REF!</definedName>
    <definedName name="CS_120" localSheetId="4">#REF!</definedName>
    <definedName name="CS_120" localSheetId="1">#REF!</definedName>
    <definedName name="CS_120" localSheetId="12">#REF!</definedName>
    <definedName name="CS_120">#REF!</definedName>
    <definedName name="CS_140" localSheetId="7">#REF!</definedName>
    <definedName name="CS_140" localSheetId="4">#REF!</definedName>
    <definedName name="CS_140" localSheetId="1">#REF!</definedName>
    <definedName name="CS_140" localSheetId="12">#REF!</definedName>
    <definedName name="CS_140">#REF!</definedName>
    <definedName name="CS_160" localSheetId="7">#REF!</definedName>
    <definedName name="CS_160" localSheetId="4">#REF!</definedName>
    <definedName name="CS_160" localSheetId="1">#REF!</definedName>
    <definedName name="CS_160" localSheetId="12">#REF!</definedName>
    <definedName name="CS_160">#REF!</definedName>
    <definedName name="CS_20" localSheetId="7">#REF!</definedName>
    <definedName name="CS_20" localSheetId="4">#REF!</definedName>
    <definedName name="CS_20" localSheetId="1">#REF!</definedName>
    <definedName name="CS_20" localSheetId="12">#REF!</definedName>
    <definedName name="CS_20">#REF!</definedName>
    <definedName name="CS_30" localSheetId="7">#REF!</definedName>
    <definedName name="CS_30" localSheetId="4">#REF!</definedName>
    <definedName name="CS_30" localSheetId="1">#REF!</definedName>
    <definedName name="CS_30" localSheetId="12">#REF!</definedName>
    <definedName name="CS_30">#REF!</definedName>
    <definedName name="CS_40" localSheetId="7">#REF!</definedName>
    <definedName name="CS_40" localSheetId="4">#REF!</definedName>
    <definedName name="CS_40" localSheetId="1">#REF!</definedName>
    <definedName name="CS_40" localSheetId="12">#REF!</definedName>
    <definedName name="CS_40">#REF!</definedName>
    <definedName name="CS_40S" localSheetId="7">#REF!</definedName>
    <definedName name="CS_40S" localSheetId="4">#REF!</definedName>
    <definedName name="CS_40S" localSheetId="1">#REF!</definedName>
    <definedName name="CS_40S" localSheetId="12">#REF!</definedName>
    <definedName name="CS_40S">#REF!</definedName>
    <definedName name="CS_5S" localSheetId="7">#REF!</definedName>
    <definedName name="CS_5S" localSheetId="4">#REF!</definedName>
    <definedName name="CS_5S" localSheetId="1">#REF!</definedName>
    <definedName name="CS_5S" localSheetId="12">#REF!</definedName>
    <definedName name="CS_5S">#REF!</definedName>
    <definedName name="CS_60" localSheetId="7">#REF!</definedName>
    <definedName name="CS_60" localSheetId="4">#REF!</definedName>
    <definedName name="CS_60" localSheetId="1">#REF!</definedName>
    <definedName name="CS_60" localSheetId="12">#REF!</definedName>
    <definedName name="CS_60">#REF!</definedName>
    <definedName name="CS_80" localSheetId="7">#REF!</definedName>
    <definedName name="CS_80" localSheetId="4">#REF!</definedName>
    <definedName name="CS_80" localSheetId="1">#REF!</definedName>
    <definedName name="CS_80" localSheetId="12">#REF!</definedName>
    <definedName name="CS_80">#REF!</definedName>
    <definedName name="CS_80S" localSheetId="7">#REF!</definedName>
    <definedName name="CS_80S" localSheetId="4">#REF!</definedName>
    <definedName name="CS_80S" localSheetId="1">#REF!</definedName>
    <definedName name="CS_80S" localSheetId="12">#REF!</definedName>
    <definedName name="CS_80S">#REF!</definedName>
    <definedName name="CS_STD" localSheetId="7">#REF!</definedName>
    <definedName name="CS_STD" localSheetId="4">#REF!</definedName>
    <definedName name="CS_STD" localSheetId="1">#REF!</definedName>
    <definedName name="CS_STD" localSheetId="12">#REF!</definedName>
    <definedName name="CS_STD">#REF!</definedName>
    <definedName name="CS_XS" localSheetId="7">#REF!</definedName>
    <definedName name="CS_XS" localSheetId="4">#REF!</definedName>
    <definedName name="CS_XS" localSheetId="1">#REF!</definedName>
    <definedName name="CS_XS" localSheetId="12">#REF!</definedName>
    <definedName name="CS_XS">#REF!</definedName>
    <definedName name="CS_XXS" localSheetId="7">#REF!</definedName>
    <definedName name="CS_XXS" localSheetId="4">#REF!</definedName>
    <definedName name="CS_XXS" localSheetId="1">#REF!</definedName>
    <definedName name="CS_XXS" localSheetId="12">#REF!</definedName>
    <definedName name="CS_XXS">#REF!</definedName>
    <definedName name="csd3p" localSheetId="7">#REF!</definedName>
    <definedName name="csd3p" localSheetId="12">#REF!</definedName>
    <definedName name="csd3p">#REF!</definedName>
    <definedName name="csddg1p" localSheetId="7">#REF!</definedName>
    <definedName name="csddg1p" localSheetId="12">#REF!</definedName>
    <definedName name="csddg1p">#REF!</definedName>
    <definedName name="csddt1p" localSheetId="7">#REF!</definedName>
    <definedName name="csddt1p" localSheetId="12">#REF!</definedName>
    <definedName name="csddt1p">#REF!</definedName>
    <definedName name="CSHT" localSheetId="7">#REF!</definedName>
    <definedName name="CSHT" localSheetId="12">#REF!</definedName>
    <definedName name="CSHT">#REF!</definedName>
    <definedName name="csht3p" localSheetId="7">#REF!</definedName>
    <definedName name="csht3p" localSheetId="12">#REF!</definedName>
    <definedName name="csht3p">#REF!</definedName>
    <definedName name="CSMBA" localSheetId="7">#REF!</definedName>
    <definedName name="CSMBA" localSheetId="12">#REF!</definedName>
    <definedName name="CSMBA">#REF!</definedName>
    <definedName name="ct" localSheetId="7">#REF!</definedName>
    <definedName name="ct" localSheetId="12">#REF!</definedName>
    <definedName name="ct">#REF!</definedName>
    <definedName name="CT_03">'[37]Gia vat tu'!$E$52</definedName>
    <definedName name="CTCT">'[53]Chiet tinh cong to'!$C$4:$J$21</definedName>
    <definedName name="CTFS">[53]CTFS!$C$5:$J$90</definedName>
    <definedName name="CTHT">'[53]Chiet tinh 0,4KV'!$C$4:$J$280</definedName>
    <definedName name="cti3x15" localSheetId="7">[45]giathanh1!#REF!</definedName>
    <definedName name="cti3x15" localSheetId="17">[45]giathanh1!#REF!</definedName>
    <definedName name="cti3x15" localSheetId="11">[45]giathanh1!#REF!</definedName>
    <definedName name="cti3x15" localSheetId="12">[45]giathanh1!#REF!</definedName>
    <definedName name="cti3x15">[45]giathanh1!#REF!</definedName>
    <definedName name="ctiep" localSheetId="7">#REF!</definedName>
    <definedName name="ctiep" localSheetId="4">#REF!</definedName>
    <definedName name="ctiep" localSheetId="1">#REF!</definedName>
    <definedName name="ctiep" localSheetId="12">#REF!</definedName>
    <definedName name="ctiep">#REF!</definedName>
    <definedName name="ctinh">[54]ctinh!$B$8:$F$186</definedName>
    <definedName name="cto" localSheetId="7">[55]THCT!#REF!</definedName>
    <definedName name="cto" localSheetId="17">[55]THCT!#REF!</definedName>
    <definedName name="cto" localSheetId="11">[55]THCT!#REF!</definedName>
    <definedName name="cto" localSheetId="12">[55]THCT!#REF!</definedName>
    <definedName name="cto">[55]THCT!#REF!</definedName>
    <definedName name="ctre" localSheetId="7">#REF!</definedName>
    <definedName name="ctre" localSheetId="17">#REF!</definedName>
    <definedName name="ctre" localSheetId="11">#REF!</definedName>
    <definedName name="ctre" localSheetId="12">#REF!</definedName>
    <definedName name="ctre">#REF!</definedName>
    <definedName name="CTsu" localSheetId="17" hidden="1">{"'Sheet1'!$L$16"}</definedName>
    <definedName name="CTsu" localSheetId="11" hidden="1">{"'Sheet1'!$L$16"}</definedName>
    <definedName name="CTsu" hidden="1">{"'Sheet1'!$L$16"}</definedName>
    <definedName name="cu" localSheetId="7">#REF!</definedName>
    <definedName name="cu" localSheetId="3">#REF!</definedName>
    <definedName name="cu" localSheetId="16">#REF!</definedName>
    <definedName name="cu" localSheetId="17">#REF!</definedName>
    <definedName name="cu" localSheetId="4">#REF!</definedName>
    <definedName name="cu" localSheetId="1">#REF!</definedName>
    <definedName name="cu" localSheetId="12">#REF!</definedName>
    <definedName name="cu">#REF!</definedName>
    <definedName name="cu_ly_1">'[56]tra-vat-lieu'!$A$219:$A$319</definedName>
    <definedName name="cui" localSheetId="7">#REF!</definedName>
    <definedName name="cui" localSheetId="17">#REF!</definedName>
    <definedName name="cui" localSheetId="11">#REF!</definedName>
    <definedName name="cui" localSheetId="12">#REF!</definedName>
    <definedName name="cui">#REF!</definedName>
    <definedName name="culy1" localSheetId="7">[41]DONGIA!#REF!</definedName>
    <definedName name="culy1" localSheetId="17">[41]DONGIA!#REF!</definedName>
    <definedName name="culy1" localSheetId="11">[41]DONGIA!#REF!</definedName>
    <definedName name="culy1" localSheetId="12">[41]DONGIA!#REF!</definedName>
    <definedName name="culy1">[41]DONGIA!#REF!</definedName>
    <definedName name="culy2" localSheetId="7">[41]DONGIA!#REF!</definedName>
    <definedName name="culy2" localSheetId="17">[41]DONGIA!#REF!</definedName>
    <definedName name="culy2" localSheetId="11">[41]DONGIA!#REF!</definedName>
    <definedName name="culy2" localSheetId="12">[41]DONGIA!#REF!</definedName>
    <definedName name="culy2">[41]DONGIA!#REF!</definedName>
    <definedName name="culy3" localSheetId="7">[41]DONGIA!#REF!</definedName>
    <definedName name="culy3" localSheetId="12">[41]DONGIA!#REF!</definedName>
    <definedName name="culy3">[41]DONGIA!#REF!</definedName>
    <definedName name="culy4" localSheetId="7">[41]DONGIA!#REF!</definedName>
    <definedName name="culy4" localSheetId="12">[41]DONGIA!#REF!</definedName>
    <definedName name="culy4">[41]DONGIA!#REF!</definedName>
    <definedName name="culy5" localSheetId="7">[41]DONGIA!#REF!</definedName>
    <definedName name="culy5" localSheetId="12">[41]DONGIA!#REF!</definedName>
    <definedName name="culy5">[41]DONGIA!#REF!</definedName>
    <definedName name="cuoc" localSheetId="7">[41]DONGIA!#REF!</definedName>
    <definedName name="cuoc" localSheetId="12">[41]DONGIA!#REF!</definedName>
    <definedName name="cuoc">[41]DONGIA!#REF!</definedName>
    <definedName name="Cuoc_vc_1">'[56]tra-vat-lieu'!$B$219:$G$319</definedName>
    <definedName name="CURRENCY" localSheetId="7">#REF!</definedName>
    <definedName name="CURRENCY" localSheetId="4">#REF!</definedName>
    <definedName name="CURRENCY" localSheetId="1">#REF!</definedName>
    <definedName name="CURRENCY" localSheetId="12">#REF!</definedName>
    <definedName name="CURRENCY">#REF!</definedName>
    <definedName name="CV" localSheetId="7">#REF!</definedName>
    <definedName name="CV" localSheetId="12">#REF!</definedName>
    <definedName name="CV">#REF!</definedName>
    <definedName name="cvkhac" localSheetId="7">'[12]Gia VL'!#REF!</definedName>
    <definedName name="cvkhac" localSheetId="17">'[12]Gia VL'!#REF!</definedName>
    <definedName name="cvkhac" localSheetId="11">'[12]Gia VL'!#REF!</definedName>
    <definedName name="cvkhac" localSheetId="12">'[12]Gia VL'!#REF!</definedName>
    <definedName name="cvkhac">'[12]Gia VL'!#REF!</definedName>
    <definedName name="CX" localSheetId="7">#REF!</definedName>
    <definedName name="CX" localSheetId="17">#REF!</definedName>
    <definedName name="CX" localSheetId="11">#REF!</definedName>
    <definedName name="CX" localSheetId="12">#REF!</definedName>
    <definedName name="CX">#REF!</definedName>
    <definedName name="cxhtnc" localSheetId="7">'[41]lam-moi'!#REF!</definedName>
    <definedName name="cxhtnc" localSheetId="17">'[41]lam-moi'!#REF!</definedName>
    <definedName name="cxhtnc" localSheetId="11">'[41]lam-moi'!#REF!</definedName>
    <definedName name="cxhtnc" localSheetId="12">'[41]lam-moi'!#REF!</definedName>
    <definedName name="cxhtnc">'[41]lam-moi'!#REF!</definedName>
    <definedName name="cxhtvl" localSheetId="7">'[41]lam-moi'!#REF!</definedName>
    <definedName name="cxhtvl" localSheetId="17">'[41]lam-moi'!#REF!</definedName>
    <definedName name="cxhtvl" localSheetId="11">'[41]lam-moi'!#REF!</definedName>
    <definedName name="cxhtvl" localSheetId="12">'[41]lam-moi'!#REF!</definedName>
    <definedName name="cxhtvl">'[41]lam-moi'!#REF!</definedName>
    <definedName name="cxnc" localSheetId="7">'[41]lam-moi'!#REF!</definedName>
    <definedName name="cxnc" localSheetId="12">'[41]lam-moi'!#REF!</definedName>
    <definedName name="cxnc">'[41]lam-moi'!#REF!</definedName>
    <definedName name="cxvl" localSheetId="7">'[41]lam-moi'!#REF!</definedName>
    <definedName name="cxvl" localSheetId="12">'[41]lam-moi'!#REF!</definedName>
    <definedName name="cxvl">'[41]lam-moi'!#REF!</definedName>
    <definedName name="cxxnc" localSheetId="7">'[41]lam-moi'!#REF!</definedName>
    <definedName name="cxxnc" localSheetId="12">'[41]lam-moi'!#REF!</definedName>
    <definedName name="cxxnc">'[41]lam-moi'!#REF!</definedName>
    <definedName name="cxxvl" localSheetId="7">'[41]lam-moi'!#REF!</definedName>
    <definedName name="cxxvl" localSheetId="12">'[41]lam-moi'!#REF!</definedName>
    <definedName name="cxxvl">'[41]lam-moi'!#REF!</definedName>
    <definedName name="d" localSheetId="7">#REF!</definedName>
    <definedName name="d" localSheetId="3">#REF!</definedName>
    <definedName name="d" localSheetId="16">#REF!</definedName>
    <definedName name="d" localSheetId="17">#REF!</definedName>
    <definedName name="d" localSheetId="4">#REF!</definedName>
    <definedName name="d" localSheetId="1">#REF!</definedName>
    <definedName name="d" localSheetId="12">#REF!</definedName>
    <definedName name="d">#REF!</definedName>
    <definedName name="đ" localSheetId="7">#REF!</definedName>
    <definedName name="đ" localSheetId="1">#REF!</definedName>
    <definedName name="đ" localSheetId="12">#REF!</definedName>
    <definedName name="đ">#REF!</definedName>
    <definedName name="d.d" localSheetId="7">#REF!</definedName>
    <definedName name="d.d" localSheetId="12">#REF!</definedName>
    <definedName name="d.d">#REF!</definedName>
    <definedName name="d.d1" localSheetId="7">#REF!</definedName>
    <definedName name="d.d1" localSheetId="12">#REF!</definedName>
    <definedName name="d.d1">#REF!</definedName>
    <definedName name="d.d2" localSheetId="7">#REF!</definedName>
    <definedName name="d.d2" localSheetId="12">#REF!</definedName>
    <definedName name="d.d2">#REF!</definedName>
    <definedName name="d_" localSheetId="7">#REF!</definedName>
    <definedName name="d_" localSheetId="4">#REF!</definedName>
    <definedName name="d_" localSheetId="1">#REF!</definedName>
    <definedName name="d_" localSheetId="12">#REF!</definedName>
    <definedName name="d_">#REF!</definedName>
    <definedName name="d_1" localSheetId="7">#REF!</definedName>
    <definedName name="d_1" localSheetId="12">#REF!</definedName>
    <definedName name="d_1">#REF!</definedName>
    <definedName name="d_2" localSheetId="7">#REF!</definedName>
    <definedName name="d_2" localSheetId="12">#REF!</definedName>
    <definedName name="d_2">#REF!</definedName>
    <definedName name="d_3" localSheetId="7">#REF!</definedName>
    <definedName name="d_3" localSheetId="12">#REF!</definedName>
    <definedName name="d_3">#REF!</definedName>
    <definedName name="d_4" localSheetId="7">#REF!</definedName>
    <definedName name="d_4" localSheetId="12">#REF!</definedName>
    <definedName name="d_4">#REF!</definedName>
    <definedName name="D_7101A_B" localSheetId="7">#REF!</definedName>
    <definedName name="D_7101A_B" localSheetId="4">#REF!</definedName>
    <definedName name="D_7101A_B" localSheetId="1">#REF!</definedName>
    <definedName name="D_7101A_B" localSheetId="12">#REF!</definedName>
    <definedName name="D_7101A_B">#REF!</definedName>
    <definedName name="D_L" localSheetId="7">#REF!</definedName>
    <definedName name="D_L" localSheetId="12">#REF!</definedName>
    <definedName name="D_L">#REF!</definedName>
    <definedName name="D_y__ay">'[25]he so'!$B$18</definedName>
    <definedName name="d1x2">[26]vlieu!$E$9</definedName>
    <definedName name="D1x49" localSheetId="7">[7]chitimc!#REF!</definedName>
    <definedName name="D1x49" localSheetId="17">[7]chitimc!#REF!</definedName>
    <definedName name="D1x49" localSheetId="11">[7]chitimc!#REF!</definedName>
    <definedName name="D1x49" localSheetId="12">[7]chitimc!#REF!</definedName>
    <definedName name="D1x49">[7]chitimc!#REF!</definedName>
    <definedName name="D1x49x49" localSheetId="7">[7]chitimc!#REF!</definedName>
    <definedName name="D1x49x49" localSheetId="17">[7]chitimc!#REF!</definedName>
    <definedName name="D1x49x49" localSheetId="11">[7]chitimc!#REF!</definedName>
    <definedName name="D1x49x49" localSheetId="12">[7]chitimc!#REF!</definedName>
    <definedName name="D1x49x49">[7]chitimc!#REF!</definedName>
    <definedName name="d1x6" localSheetId="7">[11]sheet12!#REF!</definedName>
    <definedName name="d1x6" localSheetId="12">[11]sheet12!#REF!</definedName>
    <definedName name="d1x6">[11]sheet12!#REF!</definedName>
    <definedName name="d24nc" localSheetId="7">'[41]lam-moi'!#REF!</definedName>
    <definedName name="d24nc" localSheetId="12">'[41]lam-moi'!#REF!</definedName>
    <definedName name="d24nc">'[41]lam-moi'!#REF!</definedName>
    <definedName name="d24vl" localSheetId="7">'[41]lam-moi'!#REF!</definedName>
    <definedName name="d24vl" localSheetId="12">'[41]lam-moi'!#REF!</definedName>
    <definedName name="d24vl">'[41]lam-moi'!#REF!</definedName>
    <definedName name="d2x4">[26]vlieu!$E$11</definedName>
    <definedName name="d4_" localSheetId="7">#REF!</definedName>
    <definedName name="d4_" localSheetId="17">#REF!</definedName>
    <definedName name="d4_" localSheetId="11">#REF!</definedName>
    <definedName name="d4_" localSheetId="12">#REF!</definedName>
    <definedName name="d4_">#REF!</definedName>
    <definedName name="d4x6">[26]vlieu!$E$11</definedName>
    <definedName name="d5_" localSheetId="7">#REF!</definedName>
    <definedName name="d5_" localSheetId="17">#REF!</definedName>
    <definedName name="d5_" localSheetId="11">#REF!</definedName>
    <definedName name="d5_" localSheetId="12">#REF!</definedName>
    <definedName name="d5_">#REF!</definedName>
    <definedName name="da" localSheetId="7">#REF!</definedName>
    <definedName name="da" localSheetId="12">#REF!</definedName>
    <definedName name="da">#REF!</definedName>
    <definedName name="da0.5" localSheetId="7">'[12]Gia VL'!#REF!</definedName>
    <definedName name="da0.5" localSheetId="17">'[12]Gia VL'!#REF!</definedName>
    <definedName name="da0.5" localSheetId="11">'[12]Gia VL'!#REF!</definedName>
    <definedName name="da0.5" localSheetId="12">'[12]Gia VL'!#REF!</definedName>
    <definedName name="da0.5">'[12]Gia VL'!#REF!</definedName>
    <definedName name="da05.1" localSheetId="7">#REF!</definedName>
    <definedName name="da05.1" localSheetId="17">#REF!</definedName>
    <definedName name="da05.1" localSheetId="11">#REF!</definedName>
    <definedName name="da05.1" localSheetId="12">#REF!</definedName>
    <definedName name="da05.1">#REF!</definedName>
    <definedName name="da1.2" localSheetId="7">#REF!</definedName>
    <definedName name="da1.2" localSheetId="12">#REF!</definedName>
    <definedName name="da1.2">#REF!</definedName>
    <definedName name="da1x2" localSheetId="7">#REF!</definedName>
    <definedName name="da1x2" localSheetId="12">#REF!</definedName>
    <definedName name="da1x2">#REF!</definedName>
    <definedName name="da2.4" localSheetId="7">#REF!</definedName>
    <definedName name="da2.4" localSheetId="12">#REF!</definedName>
    <definedName name="da2.4">#REF!</definedName>
    <definedName name="Da2x4">'[53]CT-DZ22'!$G$23</definedName>
    <definedName name="da4.6" localSheetId="7">#REF!</definedName>
    <definedName name="da4.6" localSheetId="17">#REF!</definedName>
    <definedName name="da4.6" localSheetId="11">#REF!</definedName>
    <definedName name="da4.6" localSheetId="12">#REF!</definedName>
    <definedName name="da4.6">#REF!</definedName>
    <definedName name="Da4x6" localSheetId="7">#REF!</definedName>
    <definedName name="Da4x6" localSheetId="12">#REF!</definedName>
    <definedName name="Da4x6">#REF!</definedName>
    <definedName name="dadas" localSheetId="7">#REF!</definedName>
    <definedName name="dadas" localSheetId="12">#REF!</definedName>
    <definedName name="dadas">#REF!</definedName>
    <definedName name="dah" localSheetId="7">#REF!</definedName>
    <definedName name="dah" localSheetId="12">#REF!</definedName>
    <definedName name="dah">#REF!</definedName>
    <definedName name="dahb" localSheetId="7">#REF!</definedName>
    <definedName name="dahb" localSheetId="12">#REF!</definedName>
    <definedName name="dahb">#REF!</definedName>
    <definedName name="dahg" localSheetId="7">#REF!</definedName>
    <definedName name="dahg" localSheetId="12">#REF!</definedName>
    <definedName name="dahg">#REF!</definedName>
    <definedName name="dahnlt" localSheetId="7">#REF!</definedName>
    <definedName name="dahnlt" localSheetId="12">#REF!</definedName>
    <definedName name="dahnlt">#REF!</definedName>
    <definedName name="dahoc" localSheetId="7">#REF!</definedName>
    <definedName name="dahoc" localSheetId="12">#REF!</definedName>
    <definedName name="dahoc">#REF!</definedName>
    <definedName name="dao" localSheetId="7">#REF!</definedName>
    <definedName name="dao" localSheetId="12">#REF!</definedName>
    <definedName name="dao">#REF!</definedName>
    <definedName name="dap" localSheetId="7">#REF!</definedName>
    <definedName name="dap" localSheetId="12">#REF!</definedName>
    <definedName name="dap">#REF!</definedName>
    <definedName name="data1" localSheetId="7" hidden="1">#REF!</definedName>
    <definedName name="data1" localSheetId="12" hidden="1">#REF!</definedName>
    <definedName name="data1" hidden="1">#REF!</definedName>
    <definedName name="data2" localSheetId="7" hidden="1">#REF!</definedName>
    <definedName name="data2" localSheetId="12" hidden="1">#REF!</definedName>
    <definedName name="data2" hidden="1">#REF!</definedName>
    <definedName name="data3" localSheetId="7" hidden="1">#REF!</definedName>
    <definedName name="data3" localSheetId="12" hidden="1">#REF!</definedName>
    <definedName name="data3" hidden="1">#REF!</definedName>
    <definedName name="_xlnm.Database" localSheetId="7">#REF!</definedName>
    <definedName name="_xlnm.Database" localSheetId="3">#REF!</definedName>
    <definedName name="_xlnm.Database" localSheetId="16">#REF!</definedName>
    <definedName name="_xlnm.Database" localSheetId="17">#REF!</definedName>
    <definedName name="_xlnm.Database" localSheetId="4">#REF!</definedName>
    <definedName name="_xlnm.Database" localSheetId="1">#REF!</definedName>
    <definedName name="_xlnm.Database" localSheetId="12">#REF!</definedName>
    <definedName name="_xlnm.Database">#REF!</definedName>
    <definedName name="DataFilter" localSheetId="7">[57]!DataFilter</definedName>
    <definedName name="DataFilter" localSheetId="17">[57]!DataFilter</definedName>
    <definedName name="DataFilter" localSheetId="12">[57]!DataFilter</definedName>
    <definedName name="DataFilter">[57]!DataFilter</definedName>
    <definedName name="DataSort" localSheetId="7">[57]!DataSort</definedName>
    <definedName name="DataSort" localSheetId="17">[57]!DataSort</definedName>
    <definedName name="DataSort" localSheetId="12">[57]!DataSort</definedName>
    <definedName name="DataSort">[57]!DataSort</definedName>
    <definedName name="dathai" localSheetId="7">#REF!</definedName>
    <definedName name="dathai" localSheetId="17">#REF!</definedName>
    <definedName name="dathai" localSheetId="11">#REF!</definedName>
    <definedName name="dathai" localSheetId="12">#REF!</definedName>
    <definedName name="dathai">#REF!</definedName>
    <definedName name="datrang" localSheetId="7">'[12]Gia VL'!#REF!</definedName>
    <definedName name="datrang" localSheetId="17">'[12]Gia VL'!#REF!</definedName>
    <definedName name="datrang" localSheetId="11">'[12]Gia VL'!#REF!</definedName>
    <definedName name="datrang" localSheetId="12">'[12]Gia VL'!#REF!</definedName>
    <definedName name="datrang">'[12]Gia VL'!#REF!</definedName>
    <definedName name="dauchi">'[25]he so'!$B$16</definedName>
    <definedName name="day" localSheetId="7">#REF!</definedName>
    <definedName name="day" localSheetId="17">#REF!</definedName>
    <definedName name="day" localSheetId="11">#REF!</definedName>
    <definedName name="day" localSheetId="12">#REF!</definedName>
    <definedName name="day">#REF!</definedName>
    <definedName name="dayAE35" localSheetId="7">#REF!</definedName>
    <definedName name="dayAE35" localSheetId="12">#REF!</definedName>
    <definedName name="dayAE35">#REF!</definedName>
    <definedName name="dayAE50" localSheetId="7">#REF!</definedName>
    <definedName name="dayAE50" localSheetId="12">#REF!</definedName>
    <definedName name="dayAE50">#REF!</definedName>
    <definedName name="dayAE70" localSheetId="7">#REF!</definedName>
    <definedName name="dayAE70" localSheetId="12">#REF!</definedName>
    <definedName name="dayAE70">#REF!</definedName>
    <definedName name="dayAE95" localSheetId="7">#REF!</definedName>
    <definedName name="dayAE95" localSheetId="12">#REF!</definedName>
    <definedName name="dayAE95">#REF!</definedName>
    <definedName name="daybuoc">'[35]Gia vat tu'!$D$29</definedName>
    <definedName name="dayccham" localSheetId="7">#REF!</definedName>
    <definedName name="dayccham" localSheetId="17">#REF!</definedName>
    <definedName name="dayccham" localSheetId="11">#REF!</definedName>
    <definedName name="dayccham" localSheetId="12">#REF!</definedName>
    <definedName name="dayccham">#REF!</definedName>
    <definedName name="daydien" localSheetId="7">#REF!</definedName>
    <definedName name="daydien" localSheetId="12">#REF!</definedName>
    <definedName name="daydien">#REF!</definedName>
    <definedName name="dayno" localSheetId="7">#REF!</definedName>
    <definedName name="dayno" localSheetId="12">#REF!</definedName>
    <definedName name="dayno">#REF!</definedName>
    <definedName name="daythep" localSheetId="7">'[12]Gia VL'!#REF!</definedName>
    <definedName name="daythep" localSheetId="17">'[12]Gia VL'!#REF!</definedName>
    <definedName name="daythep" localSheetId="11">'[12]Gia VL'!#REF!</definedName>
    <definedName name="daythep" localSheetId="12">'[12]Gia VL'!#REF!</definedName>
    <definedName name="daythep">'[12]Gia VL'!#REF!</definedName>
    <definedName name="db">[33]gvl!$Q$67</definedName>
    <definedName name="dban" localSheetId="7">#REF!</definedName>
    <definedName name="dban" localSheetId="17">#REF!</definedName>
    <definedName name="dban" localSheetId="11">#REF!</definedName>
    <definedName name="dban" localSheetId="12">#REF!</definedName>
    <definedName name="dban">#REF!</definedName>
    <definedName name="DBASE" localSheetId="7">#REF!</definedName>
    <definedName name="DBASE" localSheetId="12">#REF!</definedName>
    <definedName name="DBASE">#REF!</definedName>
    <definedName name="dbln" localSheetId="7">#REF!</definedName>
    <definedName name="dbln" localSheetId="12">#REF!</definedName>
    <definedName name="dbln">#REF!</definedName>
    <definedName name="dbs" localSheetId="7">#REF!</definedName>
    <definedName name="dbs" localSheetId="12">#REF!</definedName>
    <definedName name="dbs">#REF!</definedName>
    <definedName name="dcp" localSheetId="7">#REF!</definedName>
    <definedName name="dcp" localSheetId="12">#REF!</definedName>
    <definedName name="dcp">#REF!</definedName>
    <definedName name="DD" localSheetId="7">#REF!</definedName>
    <definedName name="DD" localSheetId="12">#REF!</definedName>
    <definedName name="DD">#REF!</definedName>
    <definedName name="dd1pnc">[42]CHITIET!$G$404</definedName>
    <definedName name="dd1pvl">[42]CHITIET!$G$383</definedName>
    <definedName name="dd1x2">[58]gvl!$N$9</definedName>
    <definedName name="dd3pctnc" localSheetId="7">'[41]lam-moi'!#REF!</definedName>
    <definedName name="dd3pctnc" localSheetId="17">'[41]lam-moi'!#REF!</definedName>
    <definedName name="dd3pctnc" localSheetId="11">'[41]lam-moi'!#REF!</definedName>
    <definedName name="dd3pctnc" localSheetId="12">'[41]lam-moi'!#REF!</definedName>
    <definedName name="dd3pctnc">'[41]lam-moi'!#REF!</definedName>
    <definedName name="dd3pctvl" localSheetId="7">'[41]lam-moi'!#REF!</definedName>
    <definedName name="dd3pctvl" localSheetId="17">'[41]lam-moi'!#REF!</definedName>
    <definedName name="dd3pctvl" localSheetId="11">'[41]lam-moi'!#REF!</definedName>
    <definedName name="dd3pctvl" localSheetId="12">'[41]lam-moi'!#REF!</definedName>
    <definedName name="dd3pctvl">'[41]lam-moi'!#REF!</definedName>
    <definedName name="dd3plmvl" localSheetId="7">'[41]lam-moi'!#REF!</definedName>
    <definedName name="dd3plmvl" localSheetId="12">'[41]lam-moi'!#REF!</definedName>
    <definedName name="dd3plmvl">'[41]lam-moi'!#REF!</definedName>
    <definedName name="dd3pnc" localSheetId="7">'[41]lam-moi'!#REF!</definedName>
    <definedName name="dd3pnc" localSheetId="12">'[41]lam-moi'!#REF!</definedName>
    <definedName name="dd3pnc">'[41]lam-moi'!#REF!</definedName>
    <definedName name="dd3pvl" localSheetId="7">'[41]lam-moi'!#REF!</definedName>
    <definedName name="dd3pvl" localSheetId="12">'[41]lam-moi'!#REF!</definedName>
    <definedName name="dd3pvl">'[41]lam-moi'!#REF!</definedName>
    <definedName name="ddhtnc" localSheetId="7">'[41]lam-moi'!#REF!</definedName>
    <definedName name="ddhtnc" localSheetId="12">'[41]lam-moi'!#REF!</definedName>
    <definedName name="ddhtnc">'[41]lam-moi'!#REF!</definedName>
    <definedName name="ddhtvl" localSheetId="7">'[41]lam-moi'!#REF!</definedName>
    <definedName name="ddhtvl" localSheetId="12">'[41]lam-moi'!#REF!</definedName>
    <definedName name="ddhtvl">'[41]lam-moi'!#REF!</definedName>
    <definedName name="ddt2nc" localSheetId="7">#REF!</definedName>
    <definedName name="ddt2nc" localSheetId="17">#REF!</definedName>
    <definedName name="ddt2nc" localSheetId="11">#REF!</definedName>
    <definedName name="ddt2nc" localSheetId="12">#REF!</definedName>
    <definedName name="ddt2nc">#REF!</definedName>
    <definedName name="ddt2vl" localSheetId="7">#REF!</definedName>
    <definedName name="ddt2vl" localSheetId="12">#REF!</definedName>
    <definedName name="ddt2vl">#REF!</definedName>
    <definedName name="ddtd3pnc" localSheetId="7">'[41]thao-go'!#REF!</definedName>
    <definedName name="ddtd3pnc" localSheetId="17">'[41]thao-go'!#REF!</definedName>
    <definedName name="ddtd3pnc" localSheetId="11">'[41]thao-go'!#REF!</definedName>
    <definedName name="ddtd3pnc" localSheetId="12">'[41]thao-go'!#REF!</definedName>
    <definedName name="ddtd3pnc">'[41]thao-go'!#REF!</definedName>
    <definedName name="ddtt1pnc" localSheetId="7">#REF!</definedName>
    <definedName name="ddtt1pnc" localSheetId="17">#REF!</definedName>
    <definedName name="ddtt1pnc" localSheetId="11">#REF!</definedName>
    <definedName name="ddtt1pnc" localSheetId="12">#REF!</definedName>
    <definedName name="ddtt1pnc">#REF!</definedName>
    <definedName name="ddtt1pvl" localSheetId="7">#REF!</definedName>
    <definedName name="ddtt1pvl" localSheetId="12">#REF!</definedName>
    <definedName name="ddtt1pvl">#REF!</definedName>
    <definedName name="ddtt3pnc" localSheetId="7">#REF!</definedName>
    <definedName name="ddtt3pnc" localSheetId="12">#REF!</definedName>
    <definedName name="ddtt3pnc">#REF!</definedName>
    <definedName name="ddtt3pvl" localSheetId="7">#REF!</definedName>
    <definedName name="ddtt3pvl" localSheetId="12">#REF!</definedName>
    <definedName name="ddtt3pvl">#REF!</definedName>
    <definedName name="den_bu" localSheetId="7">#REF!</definedName>
    <definedName name="den_bu" localSheetId="4">#REF!</definedName>
    <definedName name="den_bu" localSheetId="1">#REF!</definedName>
    <definedName name="den_bu" localSheetId="12">#REF!</definedName>
    <definedName name="den_bu">#REF!</definedName>
    <definedName name="denbu" localSheetId="7">#REF!</definedName>
    <definedName name="denbu" localSheetId="12">#REF!</definedName>
    <definedName name="denbu">#REF!</definedName>
    <definedName name="đfd" localSheetId="7" hidden="1">#REF!</definedName>
    <definedName name="đfd" localSheetId="12" hidden="1">#REF!</definedName>
    <definedName name="đfd" hidden="1">#REF!</definedName>
    <definedName name="dfdf2123232wfd" localSheetId="7">#REF!</definedName>
    <definedName name="dfdf2123232wfd" localSheetId="12">#REF!</definedName>
    <definedName name="dfdf2123232wfd">#REF!</definedName>
    <definedName name="dg" localSheetId="17" hidden="1">{"'Sheet1'!$L$16"}</definedName>
    <definedName name="dg" localSheetId="11" hidden="1">{"'Sheet1'!$L$16"}</definedName>
    <definedName name="dg" hidden="1">{"'Sheet1'!$L$16"}</definedName>
    <definedName name="dgbdII" localSheetId="7">#REF!</definedName>
    <definedName name="dgbdII" localSheetId="17">#REF!</definedName>
    <definedName name="dgbdII" localSheetId="11">#REF!</definedName>
    <definedName name="dgbdII" localSheetId="12">#REF!</definedName>
    <definedName name="dgbdII">#REF!</definedName>
    <definedName name="DGCTI592" localSheetId="7">#REF!</definedName>
    <definedName name="DGCTI592" localSheetId="3">#REF!</definedName>
    <definedName name="DGCTI592" localSheetId="16">#REF!</definedName>
    <definedName name="DGCTI592" localSheetId="17">#REF!</definedName>
    <definedName name="DGCTI592" localSheetId="4">#REF!</definedName>
    <definedName name="DGCTI592" localSheetId="1">#REF!</definedName>
    <definedName name="DGCTI592" localSheetId="12">#REF!</definedName>
    <definedName name="DGCTI592">#REF!</definedName>
    <definedName name="DGM">[59]DONGIA!$A$453:$F$459</definedName>
    <definedName name="dgnc" localSheetId="7">#REF!</definedName>
    <definedName name="dgnc" localSheetId="17">#REF!</definedName>
    <definedName name="dgnc" localSheetId="11">#REF!</definedName>
    <definedName name="dgnc" localSheetId="12">#REF!</definedName>
    <definedName name="dgnc">#REF!</definedName>
    <definedName name="dgqndn" localSheetId="7">#REF!</definedName>
    <definedName name="dgqndn" localSheetId="12">#REF!</definedName>
    <definedName name="dgqndn">#REF!</definedName>
    <definedName name="DGTH" localSheetId="7">[41]DONGIA!#REF!</definedName>
    <definedName name="DGTH" localSheetId="11">[41]DONGIA!#REF!</definedName>
    <definedName name="DGTH" localSheetId="12">[41]DONGIA!#REF!</definedName>
    <definedName name="DGTH">[41]DONGIA!#REF!</definedName>
    <definedName name="DGTH1">[42]DONGIA!$A$414:$G$452</definedName>
    <definedName name="dgth2">[42]DONGIA!$A$414:$G$439</definedName>
    <definedName name="DGTR">[59]DONGIA!$A$472:$I$521</definedName>
    <definedName name="DGTS" localSheetId="17" hidden="1">{"'Sheet1'!$L$16"}</definedName>
    <definedName name="DGTS" localSheetId="11" hidden="1">{"'Sheet1'!$L$16"}</definedName>
    <definedName name="DGTS" hidden="1">{"'Sheet1'!$L$16"}</definedName>
    <definedName name="dgvl" localSheetId="7">#REF!</definedName>
    <definedName name="dgvl" localSheetId="17">#REF!</definedName>
    <definedName name="dgvl" localSheetId="11">#REF!</definedName>
    <definedName name="dgvl" localSheetId="12">#REF!</definedName>
    <definedName name="dgvl">#REF!</definedName>
    <definedName name="DGVL1">[42]DONGIA!$A$5:$F$235</definedName>
    <definedName name="DGVT">'[40]DON GIA'!$C$5:$G$137</definedName>
    <definedName name="dh" localSheetId="7">#REF!</definedName>
    <definedName name="dh" localSheetId="17">#REF!</definedName>
    <definedName name="dh" localSheetId="11">#REF!</definedName>
    <definedName name="dh" localSheetId="12">#REF!</definedName>
    <definedName name="dh">#REF!</definedName>
    <definedName name="DH_TD" localSheetId="17" hidden="1">{"'Sheet1'!$L$16"}</definedName>
    <definedName name="DH_TD" localSheetId="11" hidden="1">{"'Sheet1'!$L$16"}</definedName>
    <definedName name="DH_TD" hidden="1">{"'Sheet1'!$L$16"}</definedName>
    <definedName name="dhb" localSheetId="7">#REF!</definedName>
    <definedName name="dhb" localSheetId="17">#REF!</definedName>
    <definedName name="dhb" localSheetId="11">#REF!</definedName>
    <definedName name="dhb" localSheetId="12">#REF!</definedName>
    <definedName name="dhb">#REF!</definedName>
    <definedName name="dhoa">[26]vlieu!$E$80</definedName>
    <definedName name="dhom" localSheetId="7">#REF!</definedName>
    <definedName name="dhom" localSheetId="17">#REF!</definedName>
    <definedName name="dhom" localSheetId="11">#REF!</definedName>
    <definedName name="dhom" localSheetId="12">#REF!</definedName>
    <definedName name="dhom">#REF!</definedName>
    <definedName name="dinh">'[35]Gia vat tu'!$D$16</definedName>
    <definedName name="Discount" localSheetId="7" hidden="1">#REF!</definedName>
    <definedName name="Discount" localSheetId="17" hidden="1">#REF!</definedName>
    <definedName name="Discount" localSheetId="11" hidden="1">#REF!</definedName>
    <definedName name="Discount" localSheetId="12" hidden="1">#REF!</definedName>
    <definedName name="Discount" hidden="1">#REF!</definedName>
    <definedName name="display_area_2" localSheetId="7" hidden="1">#REF!</definedName>
    <definedName name="display_area_2" localSheetId="12" hidden="1">#REF!</definedName>
    <definedName name="display_area_2" hidden="1">#REF!</definedName>
    <definedName name="dl" localSheetId="7">#REF!</definedName>
    <definedName name="dl" localSheetId="12">#REF!</definedName>
    <definedName name="dl">#REF!</definedName>
    <definedName name="DL15HT" localSheetId="7">'[22]TONGKE-HT'!#REF!</definedName>
    <definedName name="DL15HT" localSheetId="17">'[22]TONGKE-HT'!#REF!</definedName>
    <definedName name="DL15HT" localSheetId="11">'[22]TONGKE-HT'!#REF!</definedName>
    <definedName name="DL15HT" localSheetId="12">'[22]TONGKE-HT'!#REF!</definedName>
    <definedName name="DL15HT">'[22]TONGKE-HT'!#REF!</definedName>
    <definedName name="DL16HT" localSheetId="7">'[22]TONGKE-HT'!#REF!</definedName>
    <definedName name="DL16HT" localSheetId="17">'[22]TONGKE-HT'!#REF!</definedName>
    <definedName name="DL16HT" localSheetId="11">'[22]TONGKE-HT'!#REF!</definedName>
    <definedName name="DL16HT" localSheetId="12">'[22]TONGKE-HT'!#REF!</definedName>
    <definedName name="DL16HT">'[22]TONGKE-HT'!#REF!</definedName>
    <definedName name="DL19HT" localSheetId="7">'[22]TONGKE-HT'!#REF!</definedName>
    <definedName name="DL19HT" localSheetId="12">'[22]TONGKE-HT'!#REF!</definedName>
    <definedName name="DL19HT">'[22]TONGKE-HT'!#REF!</definedName>
    <definedName name="DL20HT" localSheetId="7">'[22]TONGKE-HT'!#REF!</definedName>
    <definedName name="DL20HT" localSheetId="12">'[22]TONGKE-HT'!#REF!</definedName>
    <definedName name="DL20HT">'[22]TONGKE-HT'!#REF!</definedName>
    <definedName name="DLC" localSheetId="7">#REF!</definedName>
    <definedName name="DLC" localSheetId="17">#REF!</definedName>
    <definedName name="DLC" localSheetId="11">#REF!</definedName>
    <definedName name="DLC" localSheetId="12">#REF!</definedName>
    <definedName name="DLC">#REF!</definedName>
    <definedName name="dm" localSheetId="7">#REF!</definedName>
    <definedName name="dm" localSheetId="12">#REF!</definedName>
    <definedName name="dm">#REF!</definedName>
    <definedName name="dm1." localSheetId="7">#REF!</definedName>
    <definedName name="dm1." localSheetId="12">#REF!</definedName>
    <definedName name="dm1.">#REF!</definedName>
    <definedName name="dm2." localSheetId="7">#REF!</definedName>
    <definedName name="dm2." localSheetId="12">#REF!</definedName>
    <definedName name="dm2.">#REF!</definedName>
    <definedName name="dm56bxd" localSheetId="7">#REF!</definedName>
    <definedName name="dm56bxd" localSheetId="12">#REF!</definedName>
    <definedName name="dm56bxd">#REF!</definedName>
    <definedName name="dmh" localSheetId="7">#REF!</definedName>
    <definedName name="dmh" localSheetId="12">#REF!</definedName>
    <definedName name="dmh">#REF!</definedName>
    <definedName name="DOANH_SO" localSheetId="7">#REF!</definedName>
    <definedName name="DOANH_SO" localSheetId="12">#REF!</definedName>
    <definedName name="DOANH_SO">#REF!</definedName>
    <definedName name="Doc" localSheetId="7">#REF!</definedName>
    <definedName name="Doc" localSheetId="4">#REF!</definedName>
    <definedName name="Doc" localSheetId="1">#REF!</definedName>
    <definedName name="Doc" localSheetId="12">#REF!</definedName>
    <definedName name="Doc">#REF!</definedName>
    <definedName name="Document_array" localSheetId="17">{"Thuxm2.xls","Sheet1"}</definedName>
    <definedName name="Document_array" localSheetId="11">{"Thuxm2.xls","Sheet1"}</definedName>
    <definedName name="Document_array">{"Thuxm2.xls","Sheet1"}</definedName>
    <definedName name="Doku" localSheetId="7">#REF!</definedName>
    <definedName name="Doku" localSheetId="4">#REF!</definedName>
    <definedName name="Doku" localSheetId="1">#REF!</definedName>
    <definedName name="Doku" localSheetId="12">#REF!</definedName>
    <definedName name="Doku">#REF!</definedName>
    <definedName name="dongia">'[60]VL,NC,MTC'!$B$4:$E$63</definedName>
    <definedName name="dongia1">[61]DG!$A$4:$H$606</definedName>
    <definedName name="DoorWindow" localSheetId="7">'[44]DGchitiet '!#REF!</definedName>
    <definedName name="DoorWindow" localSheetId="17">'[44]DGchitiet '!#REF!</definedName>
    <definedName name="DoorWindow" localSheetId="11">'[44]DGchitiet '!#REF!</definedName>
    <definedName name="DoorWindow" localSheetId="12">'[44]DGchitiet '!#REF!</definedName>
    <definedName name="DoorWindow">'[44]DGchitiet '!#REF!</definedName>
    <definedName name="ds" localSheetId="7">#REF!</definedName>
    <definedName name="ds" localSheetId="17">#REF!</definedName>
    <definedName name="ds" localSheetId="11">#REF!</definedName>
    <definedName name="ds" localSheetId="12">#REF!</definedName>
    <definedName name="ds">#REF!</definedName>
    <definedName name="ds1pnc" localSheetId="7">#REF!</definedName>
    <definedName name="ds1pnc" localSheetId="12">#REF!</definedName>
    <definedName name="ds1pnc">#REF!</definedName>
    <definedName name="ds1pvl" localSheetId="7">#REF!</definedName>
    <definedName name="ds1pvl" localSheetId="12">#REF!</definedName>
    <definedName name="ds1pvl">#REF!</definedName>
    <definedName name="ds3pnc" localSheetId="7">#REF!</definedName>
    <definedName name="ds3pnc" localSheetId="12">#REF!</definedName>
    <definedName name="ds3pnc">#REF!</definedName>
    <definedName name="ds3pvl" localSheetId="7">#REF!</definedName>
    <definedName name="ds3pvl" localSheetId="12">#REF!</definedName>
    <definedName name="ds3pvl">#REF!</definedName>
    <definedName name="dsad">#N/A</definedName>
    <definedName name="dsasda" localSheetId="7">#REF!</definedName>
    <definedName name="dsasda" localSheetId="1">#REF!</definedName>
    <definedName name="dsasda" localSheetId="12">#REF!</definedName>
    <definedName name="dsasda">#REF!</definedName>
    <definedName name="dsct3pnc" localSheetId="7">#REF!</definedName>
    <definedName name="dsct3pnc" localSheetId="12">#REF!</definedName>
    <definedName name="dsct3pnc">#REF!</definedName>
    <definedName name="dsct3pvl" localSheetId="7">#REF!</definedName>
    <definedName name="dsct3pvl" localSheetId="12">#REF!</definedName>
    <definedName name="dsct3pvl">#REF!</definedName>
    <definedName name="dsdwdsdsdsd" localSheetId="7">#REF!</definedName>
    <definedName name="dsdwdsdsdsd" localSheetId="12">#REF!</definedName>
    <definedName name="dsdwdsdsdsd">#REF!</definedName>
    <definedName name="DSTD_Clear" localSheetId="17">#N/A</definedName>
    <definedName name="DSTD_Clear" localSheetId="11">#N/A</definedName>
    <definedName name="DSTD_Clear">[0]!DSTD_Clear</definedName>
    <definedName name="DSUMDATA" localSheetId="7">#REF!</definedName>
    <definedName name="DSUMDATA" localSheetId="4">#REF!</definedName>
    <definedName name="DSUMDATA" localSheetId="1">#REF!</definedName>
    <definedName name="DSUMDATA" localSheetId="12">#REF!</definedName>
    <definedName name="DSUMDATA">#REF!</definedName>
    <definedName name="dt">[62]XL4Poppy!$C$4</definedName>
    <definedName name="DThmDU" localSheetId="17" hidden="1">{"'Sheet1'!$L$16"}</definedName>
    <definedName name="DThmDU" localSheetId="11" hidden="1">{"'Sheet1'!$L$16"}</definedName>
    <definedName name="DThmDU" hidden="1">{"'Sheet1'!$L$16"}</definedName>
    <definedName name="DTT" localSheetId="7">#REF!</definedName>
    <definedName name="DTT" localSheetId="17">#REF!</definedName>
    <definedName name="DTT" localSheetId="11">#REF!</definedName>
    <definedName name="DTT" localSheetId="12">#REF!</definedName>
    <definedName name="DTT">#REF!</definedName>
    <definedName name="dttdb" localSheetId="7">#REF!</definedName>
    <definedName name="dttdb" localSheetId="12">#REF!</definedName>
    <definedName name="dttdb">#REF!</definedName>
    <definedName name="dttdg" localSheetId="7">#REF!</definedName>
    <definedName name="dttdg" localSheetId="12">#REF!</definedName>
    <definedName name="dttdg">#REF!</definedName>
    <definedName name="DUCKY_CO_CD" localSheetId="7">#REF!</definedName>
    <definedName name="DUCKY_CO_CD" localSheetId="17">#REF!</definedName>
    <definedName name="DUCKY_CO_CD" localSheetId="12">#REF!</definedName>
    <definedName name="DUCKY_CO_CD">#REF!</definedName>
    <definedName name="DUCKY_NO_CD" localSheetId="7">#REF!</definedName>
    <definedName name="DUCKY_NO_CD" localSheetId="12">#REF!</definedName>
    <definedName name="DUCKY_NO_CD">#REF!</definedName>
    <definedName name="DUDAUCO" localSheetId="7">#REF!</definedName>
    <definedName name="DUDAUCO" localSheetId="4">#REF!</definedName>
    <definedName name="DUDAUCO" localSheetId="1">#REF!</definedName>
    <definedName name="DUDAUCO" localSheetId="12">#REF!</definedName>
    <definedName name="DUDAUCO">#REF!</definedName>
    <definedName name="DUDAUNO" localSheetId="7">#REF!</definedName>
    <definedName name="DUDAUNO" localSheetId="4">#REF!</definedName>
    <definedName name="DUDAUNO" localSheetId="1">#REF!</definedName>
    <definedName name="DUDAUNO" localSheetId="12">#REF!</definedName>
    <definedName name="DUDAUNO">#REF!</definedName>
    <definedName name="DUDKY_CO_CD" localSheetId="7">#REF!</definedName>
    <definedName name="DUDKY_CO_CD" localSheetId="12">#REF!</definedName>
    <definedName name="DUDKY_CO_CD">#REF!</definedName>
    <definedName name="DUDKY_NO_CD" localSheetId="7">#REF!</definedName>
    <definedName name="DUDKY_NO_CD" localSheetId="12">#REF!</definedName>
    <definedName name="DUDKY_NO_CD">#REF!</definedName>
    <definedName name="dui" localSheetId="7">#REF!</definedName>
    <definedName name="dui" localSheetId="12">#REF!</definedName>
    <definedName name="dui">#REF!</definedName>
    <definedName name="duong04" localSheetId="7">'[55]THDZ0,4'!#REF!</definedName>
    <definedName name="duong04" localSheetId="17">'[55]THDZ0,4'!#REF!</definedName>
    <definedName name="duong04" localSheetId="11">'[55]THDZ0,4'!#REF!</definedName>
    <definedName name="duong04" localSheetId="12">'[55]THDZ0,4'!#REF!</definedName>
    <definedName name="duong04">'[55]THDZ0,4'!#REF!</definedName>
    <definedName name="duong1" localSheetId="7">[41]DONGIA!#REF!</definedName>
    <definedName name="duong1" localSheetId="17">[41]DONGIA!#REF!</definedName>
    <definedName name="duong1" localSheetId="11">[41]DONGIA!#REF!</definedName>
    <definedName name="duong1" localSheetId="12">[41]DONGIA!#REF!</definedName>
    <definedName name="duong1">[41]DONGIA!#REF!</definedName>
    <definedName name="duong2" localSheetId="7">[41]DONGIA!#REF!</definedName>
    <definedName name="duong2" localSheetId="12">[41]DONGIA!#REF!</definedName>
    <definedName name="duong2">[41]DONGIA!#REF!</definedName>
    <definedName name="duong3" localSheetId="7">[41]DONGIA!#REF!</definedName>
    <definedName name="duong3" localSheetId="12">[41]DONGIA!#REF!</definedName>
    <definedName name="duong3">[41]DONGIA!#REF!</definedName>
    <definedName name="duong35" localSheetId="7">'[55]TH DZ35'!#REF!</definedName>
    <definedName name="duong35" localSheetId="12">'[55]TH DZ35'!#REF!</definedName>
    <definedName name="duong35">'[55]TH DZ35'!#REF!</definedName>
    <definedName name="duong4" localSheetId="7">[41]DONGIA!#REF!</definedName>
    <definedName name="duong4" localSheetId="12">[41]DONGIA!#REF!</definedName>
    <definedName name="duong4">[41]DONGIA!#REF!</definedName>
    <definedName name="duong5" localSheetId="7">[41]DONGIA!#REF!</definedName>
    <definedName name="duong5" localSheetId="12">[41]DONGIA!#REF!</definedName>
    <definedName name="duong5">[41]DONGIA!#REF!</definedName>
    <definedName name="DUT" localSheetId="7">#REF!</definedName>
    <definedName name="DUT" localSheetId="17">#REF!</definedName>
    <definedName name="DUT" localSheetId="11">#REF!</definedName>
    <definedName name="DUT" localSheetId="12">#REF!</definedName>
    <definedName name="DUT">#REF!</definedName>
    <definedName name="dutoan">[62]XL4Poppy!$A$15</definedName>
    <definedName name="DutoanDongmo" localSheetId="7">#REF!</definedName>
    <definedName name="DutoanDongmo" localSheetId="17">#REF!</definedName>
    <definedName name="DutoanDongmo" localSheetId="11">#REF!</definedName>
    <definedName name="DutoanDongmo" localSheetId="12">#REF!</definedName>
    <definedName name="DutoanDongmo">#REF!</definedName>
    <definedName name="DVHC">OFFSET([63]data!$C$7,,,COUNTA([63]data!$C$7:$C$7457)+50,1)</definedName>
    <definedName name="DZ" localSheetId="7">[64]KB!#REF!</definedName>
    <definedName name="DZ" localSheetId="17">[64]KB!#REF!</definedName>
    <definedName name="DZ" localSheetId="11">[64]KB!#REF!</definedName>
    <definedName name="DZ" localSheetId="12">[64]KB!#REF!</definedName>
    <definedName name="DZ">[64]KB!#REF!</definedName>
    <definedName name="Earthwork" localSheetId="7">'[44]DGchitiet '!#REF!</definedName>
    <definedName name="Earthwork" localSheetId="17">'[44]DGchitiet '!#REF!</definedName>
    <definedName name="Earthwork" localSheetId="11">'[44]DGchitiet '!#REF!</definedName>
    <definedName name="Earthwork" localSheetId="12">'[44]DGchitiet '!#REF!</definedName>
    <definedName name="Earthwork">'[44]DGchitiet '!#REF!</definedName>
    <definedName name="EBT" localSheetId="7">#REF!</definedName>
    <definedName name="EBT" localSheetId="17">#REF!</definedName>
    <definedName name="EBT" localSheetId="11">#REF!</definedName>
    <definedName name="EBT" localSheetId="12">#REF!</definedName>
    <definedName name="EBT">#REF!</definedName>
    <definedName name="Ecdc" localSheetId="7">#REF!</definedName>
    <definedName name="Ecdc" localSheetId="12">#REF!</definedName>
    <definedName name="Ecdc">#REF!</definedName>
    <definedName name="edfđfdfdfdfdfd" localSheetId="7">#REF!</definedName>
    <definedName name="edfđfdfdfdfdfd" localSheetId="12">#REF!</definedName>
    <definedName name="edfđfdfdfdfdfd">#REF!</definedName>
    <definedName name="EDR" localSheetId="7">#REF!</definedName>
    <definedName name="EDR" localSheetId="12">#REF!</definedName>
    <definedName name="EDR">#REF!</definedName>
    <definedName name="EL2_" localSheetId="7">#REF!</definedName>
    <definedName name="EL2_" localSheetId="12">#REF!</definedName>
    <definedName name="EL2_">#REF!</definedName>
    <definedName name="EL3_" localSheetId="7">#REF!</definedName>
    <definedName name="EL3_" localSheetId="12">#REF!</definedName>
    <definedName name="EL3_">#REF!</definedName>
    <definedName name="EL4_" localSheetId="7">#REF!</definedName>
    <definedName name="EL4_" localSheetId="12">#REF!</definedName>
    <definedName name="EL4_">#REF!</definedName>
    <definedName name="EL5_" localSheetId="7">#REF!</definedName>
    <definedName name="EL5_" localSheetId="12">#REF!</definedName>
    <definedName name="EL5_">#REF!</definedName>
    <definedName name="EL6_" localSheetId="7">#REF!</definedName>
    <definedName name="EL6_" localSheetId="12">#REF!</definedName>
    <definedName name="EL6_">#REF!</definedName>
    <definedName name="en" localSheetId="7">#REF!</definedName>
    <definedName name="en" localSheetId="12">#REF!</definedName>
    <definedName name="en">#REF!</definedName>
    <definedName name="End_1" localSheetId="7">#REF!</definedName>
    <definedName name="End_1" localSheetId="4">#REF!</definedName>
    <definedName name="End_1" localSheetId="1">#REF!</definedName>
    <definedName name="End_1" localSheetId="12">#REF!</definedName>
    <definedName name="End_1">#REF!</definedName>
    <definedName name="End_10" localSheetId="7">#REF!</definedName>
    <definedName name="End_10" localSheetId="4">#REF!</definedName>
    <definedName name="End_10" localSheetId="1">#REF!</definedName>
    <definedName name="End_10" localSheetId="12">#REF!</definedName>
    <definedName name="End_10">#REF!</definedName>
    <definedName name="End_11" localSheetId="7">#REF!</definedName>
    <definedName name="End_11" localSheetId="4">#REF!</definedName>
    <definedName name="End_11" localSheetId="1">#REF!</definedName>
    <definedName name="End_11" localSheetId="12">#REF!</definedName>
    <definedName name="End_11">#REF!</definedName>
    <definedName name="End_12" localSheetId="7">#REF!</definedName>
    <definedName name="End_12" localSheetId="4">#REF!</definedName>
    <definedName name="End_12" localSheetId="1">#REF!</definedName>
    <definedName name="End_12" localSheetId="12">#REF!</definedName>
    <definedName name="End_12">#REF!</definedName>
    <definedName name="End_13" localSheetId="7">#REF!</definedName>
    <definedName name="End_13" localSheetId="4">#REF!</definedName>
    <definedName name="End_13" localSheetId="1">#REF!</definedName>
    <definedName name="End_13" localSheetId="12">#REF!</definedName>
    <definedName name="End_13">#REF!</definedName>
    <definedName name="End_2" localSheetId="7">#REF!</definedName>
    <definedName name="End_2" localSheetId="4">#REF!</definedName>
    <definedName name="End_2" localSheetId="1">#REF!</definedName>
    <definedName name="End_2" localSheetId="12">#REF!</definedName>
    <definedName name="End_2">#REF!</definedName>
    <definedName name="End_3" localSheetId="7">#REF!</definedName>
    <definedName name="End_3" localSheetId="4">#REF!</definedName>
    <definedName name="End_3" localSheetId="1">#REF!</definedName>
    <definedName name="End_3" localSheetId="12">#REF!</definedName>
    <definedName name="End_3">#REF!</definedName>
    <definedName name="End_4" localSheetId="7">#REF!</definedName>
    <definedName name="End_4" localSheetId="4">#REF!</definedName>
    <definedName name="End_4" localSheetId="1">#REF!</definedName>
    <definedName name="End_4" localSheetId="12">#REF!</definedName>
    <definedName name="End_4">#REF!</definedName>
    <definedName name="End_5" localSheetId="7">#REF!</definedName>
    <definedName name="End_5" localSheetId="4">#REF!</definedName>
    <definedName name="End_5" localSheetId="1">#REF!</definedName>
    <definedName name="End_5" localSheetId="12">#REF!</definedName>
    <definedName name="End_5">#REF!</definedName>
    <definedName name="End_6" localSheetId="7">#REF!</definedName>
    <definedName name="End_6" localSheetId="4">#REF!</definedName>
    <definedName name="End_6" localSheetId="1">#REF!</definedName>
    <definedName name="End_6" localSheetId="12">#REF!</definedName>
    <definedName name="End_6">#REF!</definedName>
    <definedName name="End_7" localSheetId="7">#REF!</definedName>
    <definedName name="End_7" localSheetId="4">#REF!</definedName>
    <definedName name="End_7" localSheetId="1">#REF!</definedName>
    <definedName name="End_7" localSheetId="12">#REF!</definedName>
    <definedName name="End_7">#REF!</definedName>
    <definedName name="End_8" localSheetId="7">#REF!</definedName>
    <definedName name="End_8" localSheetId="4">#REF!</definedName>
    <definedName name="End_8" localSheetId="1">#REF!</definedName>
    <definedName name="End_8" localSheetId="12">#REF!</definedName>
    <definedName name="End_8">#REF!</definedName>
    <definedName name="End_9" localSheetId="7">#REF!</definedName>
    <definedName name="End_9" localSheetId="4">#REF!</definedName>
    <definedName name="End_9" localSheetId="1">#REF!</definedName>
    <definedName name="End_9" localSheetId="12">#REF!</definedName>
    <definedName name="End_9">#REF!</definedName>
    <definedName name="EQI" localSheetId="7">#REF!</definedName>
    <definedName name="EQI" localSheetId="12">#REF!</definedName>
    <definedName name="EQI">#REF!</definedName>
    <definedName name="er" localSheetId="17" hidden="1">{0,0,0,0;0,0,0,0;0,0,0,0;0,0,0,0;0,0,0,0;0,0,0,0;0,0,0,0}</definedName>
    <definedName name="er" localSheetId="11" hidden="1">{0,0,0,0;0,0,0,0;0,0,0,0;0,0,0,0;0,0,0,0;0,0,0,0;0,0,0,0}</definedName>
    <definedName name="er" hidden="1">{0,0,0,0;0,0,0,0;0,0,0,0;0,0,0,0;0,0,0,0;0,0,0,0;0,0,0,0}</definedName>
    <definedName name="ETCDC" localSheetId="7">#REF!</definedName>
    <definedName name="ETCDC" localSheetId="17">#REF!</definedName>
    <definedName name="ETCDC" localSheetId="11">#REF!</definedName>
    <definedName name="ETCDC" localSheetId="12">#REF!</definedName>
    <definedName name="ETCDC">#REF!</definedName>
    <definedName name="EVNB" localSheetId="7">#REF!</definedName>
    <definedName name="EVNB" localSheetId="12">#REF!</definedName>
    <definedName name="EVNB">#REF!</definedName>
    <definedName name="_xlnm.Extract" localSheetId="7">[52]SILICATE!#REF!</definedName>
    <definedName name="_xlnm.Extract" localSheetId="17">[52]SILICATE!#REF!</definedName>
    <definedName name="_xlnm.Extract" localSheetId="11">[52]SILICATE!#REF!</definedName>
    <definedName name="_xlnm.Extract" localSheetId="12">[52]SILICATE!#REF!</definedName>
    <definedName name="_xlnm.Extract">[52]SILICATE!#REF!</definedName>
    <definedName name="extracte" localSheetId="7">[52]SILICATE!#REF!</definedName>
    <definedName name="extracte" localSheetId="17">[52]SILICATE!#REF!</definedName>
    <definedName name="extracte" localSheetId="11">[52]SILICATE!#REF!</definedName>
    <definedName name="extracte" localSheetId="12">[52]SILICATE!#REF!</definedName>
    <definedName name="extracte">[52]SILICATE!#REF!</definedName>
    <definedName name="F" localSheetId="7">#REF!</definedName>
    <definedName name="F" localSheetId="17">#REF!</definedName>
    <definedName name="F" localSheetId="11">#REF!</definedName>
    <definedName name="F" localSheetId="12">#REF!</definedName>
    <definedName name="F">#REF!</definedName>
    <definedName name="F1bo" localSheetId="7">#REF!</definedName>
    <definedName name="F1bo" localSheetId="12">#REF!</definedName>
    <definedName name="F1bo">#REF!</definedName>
    <definedName name="f92F56" localSheetId="7">[65]dtxl!#REF!</definedName>
    <definedName name="f92F56" localSheetId="17">[65]dtxl!#REF!</definedName>
    <definedName name="f92F56" localSheetId="11">[65]dtxl!#REF!</definedName>
    <definedName name="f92F56" localSheetId="12">[65]dtxl!#REF!</definedName>
    <definedName name="f92F56">[65]dtxl!#REF!</definedName>
    <definedName name="FACTOR" localSheetId="7">#REF!</definedName>
    <definedName name="FACTOR" localSheetId="4">#REF!</definedName>
    <definedName name="FACTOR" localSheetId="1">#REF!</definedName>
    <definedName name="FACTOR" localSheetId="12">#REF!</definedName>
    <definedName name="FACTOR">#REF!</definedName>
    <definedName name="fb" localSheetId="7">#REF!</definedName>
    <definedName name="fb" localSheetId="12">#REF!</definedName>
    <definedName name="fb">#REF!</definedName>
    <definedName name="fc" localSheetId="7">#REF!</definedName>
    <definedName name="fc" localSheetId="4">#REF!</definedName>
    <definedName name="fc" localSheetId="1">#REF!</definedName>
    <definedName name="fc" localSheetId="12">#REF!</definedName>
    <definedName name="fc">#REF!</definedName>
    <definedName name="fc_" localSheetId="7">#REF!</definedName>
    <definedName name="fc_" localSheetId="4">#REF!</definedName>
    <definedName name="fc_" localSheetId="1">#REF!</definedName>
    <definedName name="fc_" localSheetId="12">#REF!</definedName>
    <definedName name="fc_">#REF!</definedName>
    <definedName name="FCode" localSheetId="7" hidden="1">#REF!</definedName>
    <definedName name="FCode" localSheetId="12" hidden="1">#REF!</definedName>
    <definedName name="FCode" hidden="1">#REF!</definedName>
    <definedName name="fdfgf" localSheetId="7" hidden="1">#REF!</definedName>
    <definedName name="fdfgf" localSheetId="12" hidden="1">#REF!</definedName>
    <definedName name="fdfgf" hidden="1">#REF!</definedName>
    <definedName name="FDR" localSheetId="7">#REF!</definedName>
    <definedName name="FDR" localSheetId="12">#REF!</definedName>
    <definedName name="FDR">#REF!</definedName>
    <definedName name="ffdsfds">#N/A</definedName>
    <definedName name="fff" localSheetId="17" hidden="1">{"'Sheet1'!$L$16"}</definedName>
    <definedName name="fff" localSheetId="11" hidden="1">{"'Sheet1'!$L$16"}</definedName>
    <definedName name="fff" hidden="1">{"'Sheet1'!$L$16"}</definedName>
    <definedName name="Fi" localSheetId="7">#REF!</definedName>
    <definedName name="Fi" localSheetId="17">#REF!</definedName>
    <definedName name="Fi" localSheetId="11">#REF!</definedName>
    <definedName name="Fi" localSheetId="12">#REF!</definedName>
    <definedName name="Fi">#REF!</definedName>
    <definedName name="FinishWork" localSheetId="7">'[44]DGchitiet '!#REF!</definedName>
    <definedName name="FinishWork" localSheetId="17">'[44]DGchitiet '!#REF!</definedName>
    <definedName name="FinishWork" localSheetId="11">'[44]DGchitiet '!#REF!</definedName>
    <definedName name="FinishWork" localSheetId="12">'[44]DGchitiet '!#REF!</definedName>
    <definedName name="FinishWork">'[44]DGchitiet '!#REF!</definedName>
    <definedName name="Fng" localSheetId="7">#REF!</definedName>
    <definedName name="Fng" localSheetId="17">#REF!</definedName>
    <definedName name="Fng" localSheetId="11">#REF!</definedName>
    <definedName name="Fng" localSheetId="12">#REF!</definedName>
    <definedName name="Fng">#REF!</definedName>
    <definedName name="FP" localSheetId="7">'[1]COAT&amp;WRAP-QIOT-#3'!#REF!</definedName>
    <definedName name="FP" localSheetId="17">'[1]COAT&amp;WRAP-QIOT-#3'!#REF!</definedName>
    <definedName name="FP" localSheetId="11">'[1]COAT&amp;WRAP-QIOT-#3'!#REF!</definedName>
    <definedName name="FP" localSheetId="12">'[1]COAT&amp;WRAP-QIOT-#3'!#REF!</definedName>
    <definedName name="FP">'[1]COAT&amp;WRAP-QIOT-#3'!#REF!</definedName>
    <definedName name="FS" localSheetId="7">#REF!</definedName>
    <definedName name="FS" localSheetId="4">#REF!</definedName>
    <definedName name="FS" localSheetId="1">#REF!</definedName>
    <definedName name="FS" localSheetId="12">#REF!</definedName>
    <definedName name="FS">#REF!</definedName>
    <definedName name="ftd" localSheetId="7">#REF!</definedName>
    <definedName name="ftd" localSheetId="12">#REF!</definedName>
    <definedName name="ftd">#REF!</definedName>
    <definedName name="fth" localSheetId="7">#REF!</definedName>
    <definedName name="fth" localSheetId="12">#REF!</definedName>
    <definedName name="fth">#REF!</definedName>
    <definedName name="fwgter" localSheetId="17" hidden="1">{"'Sheet1'!$L$16"}</definedName>
    <definedName name="fwgter" localSheetId="11" hidden="1">{"'Sheet1'!$L$16"}</definedName>
    <definedName name="fwgter" hidden="1">{"'Sheet1'!$L$16"}</definedName>
    <definedName name="fy" localSheetId="7">#REF!</definedName>
    <definedName name="fy" localSheetId="4">#REF!</definedName>
    <definedName name="fy" localSheetId="1">#REF!</definedName>
    <definedName name="fy" localSheetId="12">#REF!</definedName>
    <definedName name="fy">#REF!</definedName>
    <definedName name="Fy_" localSheetId="7">#REF!</definedName>
    <definedName name="Fy_" localSheetId="4">#REF!</definedName>
    <definedName name="Fy_" localSheetId="1">#REF!</definedName>
    <definedName name="Fy_" localSheetId="12">#REF!</definedName>
    <definedName name="Fy_">#REF!</definedName>
    <definedName name="g" localSheetId="17" hidden="1">{"'Sheet1'!$L$16"}</definedName>
    <definedName name="g" localSheetId="11" hidden="1">{"'Sheet1'!$L$16"}</definedName>
    <definedName name="g" hidden="1">{"'Sheet1'!$L$16"}</definedName>
    <definedName name="g_" localSheetId="7">#REF!</definedName>
    <definedName name="g_" localSheetId="4">#REF!</definedName>
    <definedName name="g_" localSheetId="1">#REF!</definedName>
    <definedName name="g_" localSheetId="12">#REF!</definedName>
    <definedName name="g_">#REF!</definedName>
    <definedName name="G_C">[66]Sum!$F$2</definedName>
    <definedName name="G_ME" localSheetId="7">#REF!</definedName>
    <definedName name="G_ME" localSheetId="17">#REF!</definedName>
    <definedName name="G_ME" localSheetId="11">#REF!</definedName>
    <definedName name="G_ME" localSheetId="12">#REF!</definedName>
    <definedName name="G_ME">#REF!</definedName>
    <definedName name="g40g40" localSheetId="7">#REF!</definedName>
    <definedName name="g40g40" localSheetId="12">#REF!</definedName>
    <definedName name="g40g40">#REF!</definedName>
    <definedName name="gach" localSheetId="7">#REF!</definedName>
    <definedName name="gach" localSheetId="12">#REF!</definedName>
    <definedName name="gach">#REF!</definedName>
    <definedName name="gachblock">'[37]Gia vat tu'!$E$55</definedName>
    <definedName name="Gachce" localSheetId="7">'[12]Gia VL'!#REF!</definedName>
    <definedName name="Gachce" localSheetId="17">'[12]Gia VL'!#REF!</definedName>
    <definedName name="Gachce" localSheetId="11">'[12]Gia VL'!#REF!</definedName>
    <definedName name="Gachce" localSheetId="12">'[12]Gia VL'!#REF!</definedName>
    <definedName name="Gachce">'[12]Gia VL'!#REF!</definedName>
    <definedName name="gachllatnen30x30" localSheetId="7">'[67]Gia vat tu'!#REF!</definedName>
    <definedName name="gachllatnen30x30" localSheetId="17">'[67]Gia vat tu'!#REF!</definedName>
    <definedName name="gachllatnen30x30" localSheetId="11">'[67]Gia vat tu'!#REF!</definedName>
    <definedName name="gachllatnen30x30" localSheetId="12">'[67]Gia vat tu'!#REF!</definedName>
    <definedName name="gachllatnen30x30">'[67]Gia vat tu'!#REF!</definedName>
    <definedName name="gachllatnen40x40" localSheetId="7">'[67]Gia vat tu'!#REF!</definedName>
    <definedName name="gachllatnen40x40" localSheetId="12">'[67]Gia vat tu'!#REF!</definedName>
    <definedName name="gachllatnen40x40">'[67]Gia vat tu'!#REF!</definedName>
    <definedName name="gachllatnen50x50" localSheetId="7">'[68]Gia vat tu'!#REF!</definedName>
    <definedName name="gachllatnen50x50" localSheetId="12">'[68]Gia vat tu'!#REF!</definedName>
    <definedName name="gachllatnen50x50">'[68]Gia vat tu'!#REF!</definedName>
    <definedName name="gachvo" localSheetId="7">'[12]Gia VL'!#REF!</definedName>
    <definedName name="gachvo" localSheetId="12">'[12]Gia VL'!#REF!</definedName>
    <definedName name="gachvo">'[12]Gia VL'!#REF!</definedName>
    <definedName name="GAHT" localSheetId="7">#REF!</definedName>
    <definedName name="GAHT" localSheetId="17">#REF!</definedName>
    <definedName name="GAHT" localSheetId="11">#REF!</definedName>
    <definedName name="GAHT" localSheetId="12">#REF!</definedName>
    <definedName name="GAHT">#REF!</definedName>
    <definedName name="gbt" localSheetId="7">'[12]Gia VL'!#REF!</definedName>
    <definedName name="gbt" localSheetId="17">'[12]Gia VL'!#REF!</definedName>
    <definedName name="gbt" localSheetId="11">'[12]Gia VL'!#REF!</definedName>
    <definedName name="gbt" localSheetId="12">'[12]Gia VL'!#REF!</definedName>
    <definedName name="gbt">'[12]Gia VL'!#REF!</definedName>
    <definedName name="GC" localSheetId="7">#REF!</definedName>
    <definedName name="GC" localSheetId="17">#REF!</definedName>
    <definedName name="GC" localSheetId="11">#REF!</definedName>
    <definedName name="GC" localSheetId="12">#REF!</definedName>
    <definedName name="GC">#REF!</definedName>
    <definedName name="gchong" localSheetId="7">'[12]Gia VL'!#REF!</definedName>
    <definedName name="gchong" localSheetId="17">'[12]Gia VL'!#REF!</definedName>
    <definedName name="gchong" localSheetId="11">'[12]Gia VL'!#REF!</definedName>
    <definedName name="gchong" localSheetId="12">'[12]Gia VL'!#REF!</definedName>
    <definedName name="gchong">'[12]Gia VL'!#REF!</definedName>
    <definedName name="GCP" localSheetId="7">[69]ctdz10!#REF!</definedName>
    <definedName name="GCP" localSheetId="17">[69]ctdz10!#REF!</definedName>
    <definedName name="GCP" localSheetId="11">[69]ctdz10!#REF!</definedName>
    <definedName name="GCP" localSheetId="12">[69]ctdz10!#REF!</definedName>
    <definedName name="GCP">[69]ctdz10!#REF!</definedName>
    <definedName name="GCS" localSheetId="7">#REF!</definedName>
    <definedName name="GCS" localSheetId="17">#REF!</definedName>
    <definedName name="GCS" localSheetId="11">#REF!</definedName>
    <definedName name="GCS" localSheetId="12">#REF!</definedName>
    <definedName name="GCS">#REF!</definedName>
    <definedName name="GDTD" localSheetId="7">#REF!</definedName>
    <definedName name="GDTD" localSheetId="17">#REF!</definedName>
    <definedName name="GDTD" localSheetId="12">#REF!</definedName>
    <definedName name="GDTD">#REF!</definedName>
    <definedName name="geff" localSheetId="7">#REF!</definedName>
    <definedName name="geff" localSheetId="3">#REF!</definedName>
    <definedName name="geff" localSheetId="16">#REF!</definedName>
    <definedName name="geff" localSheetId="17">#REF!</definedName>
    <definedName name="geff" localSheetId="4">#REF!</definedName>
    <definedName name="geff" localSheetId="1">#REF!</definedName>
    <definedName name="geff" localSheetId="12">#REF!</definedName>
    <definedName name="geff">#REF!</definedName>
    <definedName name="gfhfhg">'[70]PNT-QUOT-#3'!#REF!</definedName>
    <definedName name="ghip" localSheetId="7">#REF!</definedName>
    <definedName name="ghip" localSheetId="17">#REF!</definedName>
    <definedName name="ghip" localSheetId="11">#REF!</definedName>
    <definedName name="ghip" localSheetId="12">#REF!</definedName>
    <definedName name="ghip">#REF!</definedName>
    <definedName name="gia_tien" localSheetId="7">#REF!</definedName>
    <definedName name="gia_tien" localSheetId="4">#REF!</definedName>
    <definedName name="gia_tien" localSheetId="1">#REF!</definedName>
    <definedName name="gia_tien" localSheetId="12">#REF!</definedName>
    <definedName name="gia_tien">#REF!</definedName>
    <definedName name="gia_tien_BTN" localSheetId="7">#REF!</definedName>
    <definedName name="gia_tien_BTN" localSheetId="3">#REF!</definedName>
    <definedName name="gia_tien_BTN" localSheetId="16">#REF!</definedName>
    <definedName name="gia_tien_BTN" localSheetId="17">#REF!</definedName>
    <definedName name="gia_tien_BTN" localSheetId="4">#REF!</definedName>
    <definedName name="gia_tien_BTN" localSheetId="1">#REF!</definedName>
    <definedName name="gia_tien_BTN" localSheetId="12">#REF!</definedName>
    <definedName name="gia_tien_BTN">#REF!</definedName>
    <definedName name="giaydau" localSheetId="7">#REF!</definedName>
    <definedName name="giaydau" localSheetId="12">#REF!</definedName>
    <definedName name="giaydau">#REF!</definedName>
    <definedName name="gielau">'[46]Vat tu'!$B$46</definedName>
    <definedName name="Giocong" localSheetId="7">#REF!</definedName>
    <definedName name="Giocong" localSheetId="17">#REF!</definedName>
    <definedName name="Giocong" localSheetId="11">#REF!</definedName>
    <definedName name="Giocong" localSheetId="12">#REF!</definedName>
    <definedName name="Giocong">#REF!</definedName>
    <definedName name="gipa5" localSheetId="7">[11]sheet12!#REF!</definedName>
    <definedName name="gipa5" localSheetId="17">[11]sheet12!#REF!</definedName>
    <definedName name="gipa5" localSheetId="11">[11]sheet12!#REF!</definedName>
    <definedName name="gipa5" localSheetId="12">[11]sheet12!#REF!</definedName>
    <definedName name="gipa5">[11]sheet12!#REF!</definedName>
    <definedName name="gl" localSheetId="7">#REF!</definedName>
    <definedName name="gl" localSheetId="11">#REF!</definedName>
    <definedName name="gl" localSheetId="12">#REF!</definedName>
    <definedName name="gl">#REF!</definedName>
    <definedName name="gl3p" localSheetId="7">#REF!</definedName>
    <definedName name="gl3p" localSheetId="12">#REF!</definedName>
    <definedName name="gl3p">#REF!</definedName>
    <definedName name="Glazing" localSheetId="7">'[44]DGchitiet '!#REF!</definedName>
    <definedName name="Glazing" localSheetId="17">'[44]DGchitiet '!#REF!</definedName>
    <definedName name="Glazing" localSheetId="11">'[44]DGchitiet '!#REF!</definedName>
    <definedName name="Glazing" localSheetId="12">'[44]DGchitiet '!#REF!</definedName>
    <definedName name="Glazing">'[44]DGchitiet '!#REF!</definedName>
    <definedName name="go" localSheetId="7">#REF!</definedName>
    <definedName name="go" localSheetId="17">#REF!</definedName>
    <definedName name="go" localSheetId="11">#REF!</definedName>
    <definedName name="go" localSheetId="12">#REF!</definedName>
    <definedName name="go">#REF!</definedName>
    <definedName name="GoBack" localSheetId="7">[57]Sheet1!GoBack</definedName>
    <definedName name="GoBack" localSheetId="17">[57]Sheet1!GoBack</definedName>
    <definedName name="GoBack" localSheetId="12">[57]Sheet1!GoBack</definedName>
    <definedName name="GoBack">[57]Sheet1!GoBack</definedName>
    <definedName name="gochong" localSheetId="7">'[12]Gia VL'!#REF!</definedName>
    <definedName name="gochong" localSheetId="17">'[12]Gia VL'!#REF!</definedName>
    <definedName name="gochong" localSheetId="11">'[12]Gia VL'!#REF!</definedName>
    <definedName name="gochong" localSheetId="12">'[12]Gia VL'!#REF!</definedName>
    <definedName name="gochong">'[12]Gia VL'!#REF!</definedName>
    <definedName name="gochongcay" localSheetId="7">'[12]Gia VL'!#REF!</definedName>
    <definedName name="gochongcay" localSheetId="17">'[12]Gia VL'!#REF!</definedName>
    <definedName name="gochongcay" localSheetId="11">'[12]Gia VL'!#REF!</definedName>
    <definedName name="gochongcay" localSheetId="12">'[12]Gia VL'!#REF!</definedName>
    <definedName name="gochongcay">'[12]Gia VL'!#REF!</definedName>
    <definedName name="gonep" localSheetId="7">'[12]Gia VL'!#REF!</definedName>
    <definedName name="gonep" localSheetId="12">'[12]Gia VL'!#REF!</definedName>
    <definedName name="gonep">'[12]Gia VL'!#REF!</definedName>
    <definedName name="GP" localSheetId="7">#REF!</definedName>
    <definedName name="GP" localSheetId="17">#REF!</definedName>
    <definedName name="GP" localSheetId="11">#REF!</definedName>
    <definedName name="GP" localSheetId="12">#REF!</definedName>
    <definedName name="GP">#REF!</definedName>
    <definedName name="GPT_GROUNDING_PT" localSheetId="7">'[71]NEW-PANEL'!#REF!</definedName>
    <definedName name="GPT_GROUNDING_PT" localSheetId="17">'[71]NEW-PANEL'!#REF!</definedName>
    <definedName name="GPT_GROUNDING_PT" localSheetId="11">'[71]NEW-PANEL'!#REF!</definedName>
    <definedName name="GPT_GROUNDING_PT" localSheetId="12">'[71]NEW-PANEL'!#REF!</definedName>
    <definedName name="GPT_GROUNDING_PT">'[71]NEW-PANEL'!#REF!</definedName>
    <definedName name="grC" localSheetId="7">#REF!</definedName>
    <definedName name="grC" localSheetId="17">#REF!</definedName>
    <definedName name="grC" localSheetId="11">#REF!</definedName>
    <definedName name="grC" localSheetId="12">#REF!</definedName>
    <definedName name="grC">#REF!</definedName>
    <definedName name="grD" localSheetId="7">#REF!</definedName>
    <definedName name="grD" localSheetId="12">#REF!</definedName>
    <definedName name="grD">#REF!</definedName>
    <definedName name="Gtb" localSheetId="7">#REF!</definedName>
    <definedName name="Gtb" localSheetId="12">#REF!</definedName>
    <definedName name="Gtb">#REF!</definedName>
    <definedName name="gtbtt" localSheetId="7">#REF!</definedName>
    <definedName name="gtbtt" localSheetId="12">#REF!</definedName>
    <definedName name="gtbtt">#REF!</definedName>
    <definedName name="GTXL" localSheetId="7">#REF!</definedName>
    <definedName name="GTXL" localSheetId="4">#REF!</definedName>
    <definedName name="GTXL" localSheetId="1">#REF!</definedName>
    <definedName name="GTXL" localSheetId="12">#REF!</definedName>
    <definedName name="GTXL">#REF!</definedName>
    <definedName name="gv" localSheetId="7">#REF!</definedName>
    <definedName name="gv" localSheetId="12">#REF!</definedName>
    <definedName name="gv">#REF!</definedName>
    <definedName name="gvl" localSheetId="7">#REF!</definedName>
    <definedName name="gvl" localSheetId="12">#REF!</definedName>
    <definedName name="gvl">#REF!</definedName>
    <definedName name="gx" localSheetId="7">#REF!</definedName>
    <definedName name="gx" localSheetId="12">#REF!</definedName>
    <definedName name="gx">#REF!</definedName>
    <definedName name="Gxet" localSheetId="7">'[12]Gia VL'!#REF!</definedName>
    <definedName name="Gxet" localSheetId="17">'[12]Gia VL'!#REF!</definedName>
    <definedName name="Gxet" localSheetId="11">'[12]Gia VL'!#REF!</definedName>
    <definedName name="Gxet" localSheetId="12">'[12]Gia VL'!#REF!</definedName>
    <definedName name="Gxet">'[12]Gia VL'!#REF!</definedName>
    <definedName name="Gxl" localSheetId="7">#REF!</definedName>
    <definedName name="Gxl" localSheetId="17">#REF!</definedName>
    <definedName name="Gxl" localSheetId="11">#REF!</definedName>
    <definedName name="Gxl" localSheetId="12">#REF!</definedName>
    <definedName name="Gxl">#REF!</definedName>
    <definedName name="gxltt" localSheetId="7">#REF!</definedName>
    <definedName name="gxltt" localSheetId="12">#REF!</definedName>
    <definedName name="gxltt">#REF!</definedName>
    <definedName name="h" localSheetId="17" hidden="1">{"'Sheet1'!$L$16"}</definedName>
    <definedName name="h" localSheetId="11" hidden="1">{"'Sheet1'!$L$16"}</definedName>
    <definedName name="h" hidden="1">{"'Sheet1'!$L$16"}</definedName>
    <definedName name="H." localSheetId="7">#REF!</definedName>
    <definedName name="H." localSheetId="17">#REF!</definedName>
    <definedName name="H." localSheetId="11">#REF!</definedName>
    <definedName name="H." localSheetId="12">#REF!</definedName>
    <definedName name="H.">#REF!</definedName>
    <definedName name="h.2" localSheetId="7">#REF!</definedName>
    <definedName name="h.2" localSheetId="12">#REF!</definedName>
    <definedName name="h.2">#REF!</definedName>
    <definedName name="h1_" localSheetId="7">#REF!</definedName>
    <definedName name="h1_" localSheetId="12">#REF!</definedName>
    <definedName name="h1_">#REF!</definedName>
    <definedName name="h2_" localSheetId="7">#REF!</definedName>
    <definedName name="h2_" localSheetId="12">#REF!</definedName>
    <definedName name="h2_">#REF!</definedName>
    <definedName name="h3_" localSheetId="7">#REF!</definedName>
    <definedName name="h3_" localSheetId="12">#REF!</definedName>
    <definedName name="h3_">#REF!</definedName>
    <definedName name="h4_" localSheetId="7">#REF!</definedName>
    <definedName name="h4_" localSheetId="12">#REF!</definedName>
    <definedName name="h4_">#REF!</definedName>
    <definedName name="h5_" localSheetId="7">#REF!</definedName>
    <definedName name="h5_" localSheetId="12">#REF!</definedName>
    <definedName name="h5_">#REF!</definedName>
    <definedName name="h6_" localSheetId="7">#REF!</definedName>
    <definedName name="h6_" localSheetId="12">#REF!</definedName>
    <definedName name="h6_">#REF!</definedName>
    <definedName name="h7.5" localSheetId="7">[11]sheet12!#REF!</definedName>
    <definedName name="h7.5" localSheetId="17">[11]sheet12!#REF!</definedName>
    <definedName name="h7.5" localSheetId="11">[11]sheet12!#REF!</definedName>
    <definedName name="h7.5" localSheetId="12">[11]sheet12!#REF!</definedName>
    <definedName name="h7.5">[11]sheet12!#REF!</definedName>
    <definedName name="h7_" localSheetId="7">#REF!</definedName>
    <definedName name="h7_" localSheetId="17">#REF!</definedName>
    <definedName name="h7_" localSheetId="11">#REF!</definedName>
    <definedName name="h7_" localSheetId="12">#REF!</definedName>
    <definedName name="h7_">#REF!</definedName>
    <definedName name="h8.5" localSheetId="7">[11]sheet12!#REF!</definedName>
    <definedName name="h8.5" localSheetId="17">[11]sheet12!#REF!</definedName>
    <definedName name="h8.5" localSheetId="11">[11]sheet12!#REF!</definedName>
    <definedName name="h8.5" localSheetId="12">[11]sheet12!#REF!</definedName>
    <definedName name="h8.5">[11]sheet12!#REF!</definedName>
    <definedName name="Ha" localSheetId="7">#REF!</definedName>
    <definedName name="Ha" localSheetId="17">#REF!</definedName>
    <definedName name="Ha" localSheetId="11">#REF!</definedName>
    <definedName name="Ha" localSheetId="12">#REF!</definedName>
    <definedName name="Ha">#REF!</definedName>
    <definedName name="han">'[25]he so'!$B$10</definedName>
    <definedName name="Hb" localSheetId="7">#REF!</definedName>
    <definedName name="Hb" localSheetId="17">#REF!</definedName>
    <definedName name="Hb" localSheetId="11">#REF!</definedName>
    <definedName name="Hb" localSheetId="12">#REF!</definedName>
    <definedName name="Hb">#REF!</definedName>
    <definedName name="Hbb" localSheetId="7">#REF!</definedName>
    <definedName name="Hbb" localSheetId="12">#REF!</definedName>
    <definedName name="Hbb">#REF!</definedName>
    <definedName name="HBC" localSheetId="7">#REF!</definedName>
    <definedName name="HBC" localSheetId="12">#REF!</definedName>
    <definedName name="HBC">#REF!</definedName>
    <definedName name="HBL" localSheetId="7">#REF!</definedName>
    <definedName name="HBL" localSheetId="12">#REF!</definedName>
    <definedName name="HBL">#REF!</definedName>
    <definedName name="Hbtt" localSheetId="7">#REF!</definedName>
    <definedName name="Hbtt" localSheetId="12">#REF!</definedName>
    <definedName name="Hbtt">#REF!</definedName>
    <definedName name="Hc" localSheetId="7">#REF!</definedName>
    <definedName name="Hc" localSheetId="12">#REF!</definedName>
    <definedName name="Hc">#REF!</definedName>
    <definedName name="Hcb" localSheetId="7">#REF!</definedName>
    <definedName name="Hcb" localSheetId="12">#REF!</definedName>
    <definedName name="Hcb">#REF!</definedName>
    <definedName name="HCM" localSheetId="7">#REF!</definedName>
    <definedName name="HCM" localSheetId="12">#REF!</definedName>
    <definedName name="HCM">#REF!</definedName>
    <definedName name="HCPH" localSheetId="7">#REF!</definedName>
    <definedName name="HCPH" localSheetId="12">#REF!</definedName>
    <definedName name="HCPH">#REF!</definedName>
    <definedName name="HCS" localSheetId="7">#REF!</definedName>
    <definedName name="HCS" localSheetId="12">#REF!</definedName>
    <definedName name="HCS">#REF!</definedName>
    <definedName name="Hctt" localSheetId="7">#REF!</definedName>
    <definedName name="Hctt" localSheetId="12">#REF!</definedName>
    <definedName name="Hctt">#REF!</definedName>
    <definedName name="HCU" localSheetId="7">#REF!</definedName>
    <definedName name="HCU" localSheetId="12">#REF!</definedName>
    <definedName name="HCU">#REF!</definedName>
    <definedName name="Hd" localSheetId="7">#REF!</definedName>
    <definedName name="Hd" localSheetId="12">#REF!</definedName>
    <definedName name="Hd">#REF!</definedName>
    <definedName name="Hdb" localSheetId="7">#REF!</definedName>
    <definedName name="Hdb" localSheetId="12">#REF!</definedName>
    <definedName name="Hdb">#REF!</definedName>
    <definedName name="HDC" localSheetId="7">#REF!</definedName>
    <definedName name="HDC" localSheetId="12">#REF!</definedName>
    <definedName name="HDC">#REF!</definedName>
    <definedName name="Hdtt" localSheetId="7">#REF!</definedName>
    <definedName name="Hdtt" localSheetId="12">#REF!</definedName>
    <definedName name="Hdtt">#REF!</definedName>
    <definedName name="HDU" localSheetId="7">#REF!</definedName>
    <definedName name="HDU" localSheetId="12">#REF!</definedName>
    <definedName name="HDU">#REF!</definedName>
    <definedName name="Heä_soá_laép_xaø_H">1.7</definedName>
    <definedName name="heä_soá_sình_laày" localSheetId="7">#REF!</definedName>
    <definedName name="heä_soá_sình_laày" localSheetId="17">#REF!</definedName>
    <definedName name="heä_soá_sình_laày" localSheetId="11">#REF!</definedName>
    <definedName name="heä_soá_sình_laày" localSheetId="12">#REF!</definedName>
    <definedName name="heä_soá_sình_laày">#REF!</definedName>
    <definedName name="hfdsh" localSheetId="7" hidden="1">#REF!</definedName>
    <definedName name="hfdsh" localSheetId="12" hidden="1">#REF!</definedName>
    <definedName name="hfdsh" hidden="1">#REF!</definedName>
    <definedName name="HH15HT" localSheetId="7">'[22]TONGKE-HT'!#REF!</definedName>
    <definedName name="HH15HT" localSheetId="17">'[22]TONGKE-HT'!#REF!</definedName>
    <definedName name="HH15HT" localSheetId="11">'[22]TONGKE-HT'!#REF!</definedName>
    <definedName name="HH15HT" localSheetId="12">'[22]TONGKE-HT'!#REF!</definedName>
    <definedName name="HH15HT">'[22]TONGKE-HT'!#REF!</definedName>
    <definedName name="HH16HT" localSheetId="7">'[22]TONGKE-HT'!#REF!</definedName>
    <definedName name="HH16HT" localSheetId="17">'[22]TONGKE-HT'!#REF!</definedName>
    <definedName name="HH16HT" localSheetId="11">'[22]TONGKE-HT'!#REF!</definedName>
    <definedName name="HH16HT" localSheetId="12">'[22]TONGKE-HT'!#REF!</definedName>
    <definedName name="HH16HT">'[22]TONGKE-HT'!#REF!</definedName>
    <definedName name="HH19HT" localSheetId="7">'[22]TONGKE-HT'!#REF!</definedName>
    <definedName name="HH19HT" localSheetId="12">'[22]TONGKE-HT'!#REF!</definedName>
    <definedName name="HH19HT">'[22]TONGKE-HT'!#REF!</definedName>
    <definedName name="HH20HT" localSheetId="7">'[22]TONGKE-HT'!#REF!</definedName>
    <definedName name="HH20HT" localSheetId="12">'[22]TONGKE-HT'!#REF!</definedName>
    <definedName name="HH20HT">'[22]TONGKE-HT'!#REF!</definedName>
    <definedName name="HHcat" localSheetId="7">#REF!</definedName>
    <definedName name="HHcat" localSheetId="17">#REF!</definedName>
    <definedName name="HHcat" localSheetId="11">#REF!</definedName>
    <definedName name="HHcat" localSheetId="12">#REF!</definedName>
    <definedName name="HHcat">#REF!</definedName>
    <definedName name="hhcv" localSheetId="7">'[14]CHIET TINH TBA '!#REF!</definedName>
    <definedName name="hhcv" localSheetId="17">'[14]CHIET TINH TBA '!#REF!</definedName>
    <definedName name="hhcv" localSheetId="11">'[14]CHIET TINH TBA '!#REF!</definedName>
    <definedName name="hhcv" localSheetId="12">'[14]CHIET TINH TBA '!#REF!</definedName>
    <definedName name="hhcv">'[14]CHIET TINH TBA '!#REF!</definedName>
    <definedName name="HHda" localSheetId="7">#REF!</definedName>
    <definedName name="HHda" localSheetId="17">#REF!</definedName>
    <definedName name="HHda" localSheetId="11">#REF!</definedName>
    <definedName name="HHda" localSheetId="12">#REF!</definedName>
    <definedName name="HHda">#REF!</definedName>
    <definedName name="hhda4x6" localSheetId="7">'[14]CHIET TINH TBA '!#REF!</definedName>
    <definedName name="hhda4x6" localSheetId="17">'[14]CHIET TINH TBA '!#REF!</definedName>
    <definedName name="hhda4x6" localSheetId="11">'[14]CHIET TINH TBA '!#REF!</definedName>
    <definedName name="hhda4x6" localSheetId="12">'[14]CHIET TINH TBA '!#REF!</definedName>
    <definedName name="hhda4x6">'[14]CHIET TINH TBA '!#REF!</definedName>
    <definedName name="HHIC" localSheetId="7">#REF!</definedName>
    <definedName name="HHIC" localSheetId="17">#REF!</definedName>
    <definedName name="HHIC" localSheetId="11">#REF!</definedName>
    <definedName name="HHIC" localSheetId="12">#REF!</definedName>
    <definedName name="HHIC">#REF!</definedName>
    <definedName name="hhsc" localSheetId="7">[72]TT35!#REF!</definedName>
    <definedName name="hhsc" localSheetId="17">[72]TT35!#REF!</definedName>
    <definedName name="hhsc" localSheetId="11">[72]TT35!#REF!</definedName>
    <definedName name="hhsc" localSheetId="12">[72]TT35!#REF!</definedName>
    <definedName name="hhsc">[72]TT35!#REF!</definedName>
    <definedName name="HHT" localSheetId="7">#REF!</definedName>
    <definedName name="HHT" localSheetId="17">#REF!</definedName>
    <definedName name="HHT" localSheetId="11">#REF!</definedName>
    <definedName name="HHT" localSheetId="12">#REF!</definedName>
    <definedName name="HHT">#REF!</definedName>
    <definedName name="hhtd" localSheetId="7">[72]TT35!#REF!</definedName>
    <definedName name="hhtd" localSheetId="17">[72]TT35!#REF!</definedName>
    <definedName name="hhtd" localSheetId="11">[72]TT35!#REF!</definedName>
    <definedName name="hhtd" localSheetId="12">[72]TT35!#REF!</definedName>
    <definedName name="hhtd">[72]TT35!#REF!</definedName>
    <definedName name="hhxm" localSheetId="7">'[14]CHIET TINH TBA '!#REF!</definedName>
    <definedName name="hhxm" localSheetId="17">'[14]CHIET TINH TBA '!#REF!</definedName>
    <definedName name="hhxm" localSheetId="11">'[14]CHIET TINH TBA '!#REF!</definedName>
    <definedName name="hhxm" localSheetId="12">'[14]CHIET TINH TBA '!#REF!</definedName>
    <definedName name="hhxm">'[14]CHIET TINH TBA '!#REF!</definedName>
    <definedName name="HiddenRows" localSheetId="7" hidden="1">#REF!</definedName>
    <definedName name="HiddenRows" localSheetId="17" hidden="1">#REF!</definedName>
    <definedName name="HiddenRows" localSheetId="11" hidden="1">#REF!</definedName>
    <definedName name="HiddenRows" localSheetId="12" hidden="1">#REF!</definedName>
    <definedName name="HiddenRows" hidden="1">#REF!</definedName>
    <definedName name="hien" localSheetId="7">#REF!</definedName>
    <definedName name="hien" localSheetId="4">#REF!</definedName>
    <definedName name="hien" localSheetId="1">#REF!</definedName>
    <definedName name="hien" localSheetId="12">#REF!</definedName>
    <definedName name="hien">#REF!</definedName>
    <definedName name="hiep" localSheetId="17" hidden="1">{"'Sheet1'!$L$16"}</definedName>
    <definedName name="hiep" localSheetId="11" hidden="1">{"'Sheet1'!$L$16"}</definedName>
    <definedName name="hiep" hidden="1">{"'Sheet1'!$L$16"}</definedName>
    <definedName name="HKE" localSheetId="7">#REF!</definedName>
    <definedName name="HKE" localSheetId="17">#REF!</definedName>
    <definedName name="HKE" localSheetId="11">#REF!</definedName>
    <definedName name="HKE" localSheetId="12">#REF!</definedName>
    <definedName name="HKE">#REF!</definedName>
    <definedName name="HKL" localSheetId="7">#REF!</definedName>
    <definedName name="HKL" localSheetId="12">#REF!</definedName>
    <definedName name="HKL">#REF!</definedName>
    <definedName name="HKLHI" localSheetId="7">#REF!</definedName>
    <definedName name="HKLHI" localSheetId="12">#REF!</definedName>
    <definedName name="HKLHI">#REF!</definedName>
    <definedName name="HKLL" localSheetId="7">#REF!</definedName>
    <definedName name="HKLL" localSheetId="12">#REF!</definedName>
    <definedName name="HKLL">#REF!</definedName>
    <definedName name="HKLLLO" localSheetId="7">#REF!</definedName>
    <definedName name="HKLLLO" localSheetId="12">#REF!</definedName>
    <definedName name="HKLLLO">#REF!</definedName>
    <definedName name="HLC" localSheetId="7">#REF!</definedName>
    <definedName name="HLC" localSheetId="12">#REF!</definedName>
    <definedName name="HLC">#REF!</definedName>
    <definedName name="HLIC" localSheetId="7">#REF!</definedName>
    <definedName name="HLIC" localSheetId="12">#REF!</definedName>
    <definedName name="HLIC">#REF!</definedName>
    <definedName name="HLU" localSheetId="7">#REF!</definedName>
    <definedName name="HLU" localSheetId="12">#REF!</definedName>
    <definedName name="HLU">#REF!</definedName>
    <definedName name="holan" localSheetId="7">#REF!</definedName>
    <definedName name="holan" localSheetId="12">#REF!</definedName>
    <definedName name="holan">#REF!</definedName>
    <definedName name="HOME_MANP" localSheetId="7">#REF!</definedName>
    <definedName name="HOME_MANP" localSheetId="4">#REF!</definedName>
    <definedName name="HOME_MANP" localSheetId="1">#REF!</definedName>
    <definedName name="HOME_MANP" localSheetId="12">#REF!</definedName>
    <definedName name="HOME_MANP">#REF!</definedName>
    <definedName name="HOMEOFFICE_COST" localSheetId="7">#REF!</definedName>
    <definedName name="HOMEOFFICE_COST" localSheetId="4">#REF!</definedName>
    <definedName name="HOMEOFFICE_COST" localSheetId="1">#REF!</definedName>
    <definedName name="HOMEOFFICE_COST" localSheetId="12">#REF!</definedName>
    <definedName name="HOMEOFFICE_COST">#REF!</definedName>
    <definedName name="hotrongcay" localSheetId="7">#REF!</definedName>
    <definedName name="hotrongcay" localSheetId="12">#REF!</definedName>
    <definedName name="hotrongcay">#REF!</definedName>
    <definedName name="HR" localSheetId="7">#REF!</definedName>
    <definedName name="HR" localSheetId="12">#REF!</definedName>
    <definedName name="HR">#REF!</definedName>
    <definedName name="HRC" localSheetId="7">#REF!</definedName>
    <definedName name="HRC" localSheetId="12">#REF!</definedName>
    <definedName name="HRC">#REF!</definedName>
    <definedName name="HS" localSheetId="7">#REF!</definedName>
    <definedName name="HS" localSheetId="4">#REF!</definedName>
    <definedName name="HS" localSheetId="1">#REF!</definedName>
    <definedName name="HS" localSheetId="12">#REF!</definedName>
    <definedName name="HS">#REF!</definedName>
    <definedName name="Hsb" localSheetId="7">#REF!</definedName>
    <definedName name="Hsb" localSheetId="12">#REF!</definedName>
    <definedName name="Hsb">#REF!</definedName>
    <definedName name="Hsc" localSheetId="7">#REF!</definedName>
    <definedName name="Hsc" localSheetId="3">#REF!</definedName>
    <definedName name="Hsc" localSheetId="16">#REF!</definedName>
    <definedName name="Hsc" localSheetId="17">#REF!</definedName>
    <definedName name="Hsc" localSheetId="4">#REF!</definedName>
    <definedName name="Hsc" localSheetId="1">#REF!</definedName>
    <definedName name="Hsc" localSheetId="12">#REF!</definedName>
    <definedName name="Hsc">#REF!</definedName>
    <definedName name="HSCT3">0.1</definedName>
    <definedName name="hsd" localSheetId="7">#REF!</definedName>
    <definedName name="hsd" localSheetId="17">#REF!</definedName>
    <definedName name="hsd" localSheetId="11">#REF!</definedName>
    <definedName name="hsd" localSheetId="12">#REF!</definedName>
    <definedName name="hsd">#REF!</definedName>
    <definedName name="hsdc" localSheetId="7">#REF!</definedName>
    <definedName name="hsdc" localSheetId="12">#REF!</definedName>
    <definedName name="hsdc">#REF!</definedName>
    <definedName name="hsdc1" localSheetId="7">#REF!</definedName>
    <definedName name="hsdc1" localSheetId="12">#REF!</definedName>
    <definedName name="hsdc1">#REF!</definedName>
    <definedName name="HSDD" localSheetId="7">[39]phuluc1!#REF!</definedName>
    <definedName name="HSDD" localSheetId="17">[39]phuluc1!#REF!</definedName>
    <definedName name="HSDD" localSheetId="11">[39]phuluc1!#REF!</definedName>
    <definedName name="HSDD" localSheetId="12">[39]phuluc1!#REF!</definedName>
    <definedName name="HSDD">[39]phuluc1!#REF!</definedName>
    <definedName name="HSDN">2.5</definedName>
    <definedName name="hsdt" localSheetId="7">[73]bdkdt!#REF!</definedName>
    <definedName name="hsdt" localSheetId="17">[73]bdkdt!#REF!</definedName>
    <definedName name="hsdt" localSheetId="11">[73]bdkdt!#REF!</definedName>
    <definedName name="hsdt" localSheetId="12">[73]bdkdt!#REF!</definedName>
    <definedName name="hsdt">[73]bdkdt!#REF!</definedName>
    <definedName name="HSHH" localSheetId="7">#REF!</definedName>
    <definedName name="HSHH" localSheetId="17">#REF!</definedName>
    <definedName name="HSHH" localSheetId="11">#REF!</definedName>
    <definedName name="HSHH" localSheetId="12">#REF!</definedName>
    <definedName name="HSHH">#REF!</definedName>
    <definedName name="HSHHUT" localSheetId="7">#REF!</definedName>
    <definedName name="HSHHUT" localSheetId="12">#REF!</definedName>
    <definedName name="HSHHUT">#REF!</definedName>
    <definedName name="hsk" localSheetId="7">#REF!</definedName>
    <definedName name="hsk" localSheetId="12">#REF!</definedName>
    <definedName name="hsk">#REF!</definedName>
    <definedName name="hskk1">[42]CHITIET!$D$4</definedName>
    <definedName name="HSlanxe" localSheetId="7">#REF!</definedName>
    <definedName name="HSlanxe" localSheetId="17">#REF!</definedName>
    <definedName name="HSlanxe" localSheetId="11">#REF!</definedName>
    <definedName name="HSlanxe" localSheetId="12">#REF!</definedName>
    <definedName name="HSlanxe">#REF!</definedName>
    <definedName name="hslx" localSheetId="7">#REF!</definedName>
    <definedName name="hslx" localSheetId="12">#REF!</definedName>
    <definedName name="hslx">#REF!</definedName>
    <definedName name="hsm" localSheetId="7">#REF!</definedName>
    <definedName name="hsm" localSheetId="12">#REF!</definedName>
    <definedName name="hsm">#REF!</definedName>
    <definedName name="HSMTC" localSheetId="7">#REF!</definedName>
    <definedName name="HSMTC" localSheetId="12">#REF!</definedName>
    <definedName name="HSMTC">#REF!</definedName>
    <definedName name="hsnc" localSheetId="7">#REF!</definedName>
    <definedName name="hsnc" localSheetId="12">#REF!</definedName>
    <definedName name="hsnc">#REF!</definedName>
    <definedName name="HSSL" localSheetId="7">#REF!</definedName>
    <definedName name="HSSL" localSheetId="12">#REF!</definedName>
    <definedName name="HSSL">#REF!</definedName>
    <definedName name="hßm4" localSheetId="7">#REF!</definedName>
    <definedName name="hßm4" localSheetId="12">#REF!</definedName>
    <definedName name="hßm4">#REF!</definedName>
    <definedName name="hstb" localSheetId="7">#REF!</definedName>
    <definedName name="hstb" localSheetId="12">#REF!</definedName>
    <definedName name="hstb">#REF!</definedName>
    <definedName name="hstdtk" localSheetId="7">#REF!</definedName>
    <definedName name="hstdtk" localSheetId="12">#REF!</definedName>
    <definedName name="hstdtk">#REF!</definedName>
    <definedName name="hsthep" localSheetId="7">#REF!</definedName>
    <definedName name="hsthep" localSheetId="12">#REF!</definedName>
    <definedName name="hsthep">#REF!</definedName>
    <definedName name="Hstt" localSheetId="7">#REF!</definedName>
    <definedName name="Hstt" localSheetId="12">#REF!</definedName>
    <definedName name="Hstt">#REF!</definedName>
    <definedName name="HSVC1" localSheetId="7">#REF!</definedName>
    <definedName name="HSVC1" localSheetId="12">#REF!</definedName>
    <definedName name="HSVC1">#REF!</definedName>
    <definedName name="HSVC2" localSheetId="7">#REF!</definedName>
    <definedName name="HSVC2" localSheetId="12">#REF!</definedName>
    <definedName name="HSVC2">#REF!</definedName>
    <definedName name="HSVC3" localSheetId="7">#REF!</definedName>
    <definedName name="HSVC3" localSheetId="12">#REF!</definedName>
    <definedName name="HSVC3">#REF!</definedName>
    <definedName name="HsVCVLTH" localSheetId="7">[15]PhaDoMong!#REF!</definedName>
    <definedName name="HsVCVLTH" localSheetId="17">[15]PhaDoMong!#REF!</definedName>
    <definedName name="HsVCVLTH" localSheetId="11">[15]PhaDoMong!#REF!</definedName>
    <definedName name="HsVCVLTH" localSheetId="12">[15]PhaDoMong!#REF!</definedName>
    <definedName name="HsVCVLTH">[15]PhaDoMong!#REF!</definedName>
    <definedName name="hsvl" localSheetId="7">#REF!</definedName>
    <definedName name="hsvl" localSheetId="17">#REF!</definedName>
    <definedName name="hsvl" localSheetId="11">#REF!</definedName>
    <definedName name="hsvl" localSheetId="12">#REF!</definedName>
    <definedName name="hsvl">#REF!</definedName>
    <definedName name="ht" localSheetId="17" hidden="1">{"'Sheet1'!$L$16"}</definedName>
    <definedName name="ht" localSheetId="11" hidden="1">{"'Sheet1'!$L$16"}</definedName>
    <definedName name="ht" hidden="1">{"'Sheet1'!$L$16"}</definedName>
    <definedName name="ht25nc" localSheetId="7">'[41]lam-moi'!#REF!</definedName>
    <definedName name="ht25nc" localSheetId="12">'[41]lam-moi'!#REF!</definedName>
    <definedName name="ht25nc">'[41]lam-moi'!#REF!</definedName>
    <definedName name="ht25vl" localSheetId="7">'[41]lam-moi'!#REF!</definedName>
    <definedName name="ht25vl" localSheetId="12">'[41]lam-moi'!#REF!</definedName>
    <definedName name="ht25vl">'[41]lam-moi'!#REF!</definedName>
    <definedName name="ht325nc" localSheetId="7">'[41]lam-moi'!#REF!</definedName>
    <definedName name="ht325nc" localSheetId="12">'[41]lam-moi'!#REF!</definedName>
    <definedName name="ht325nc">'[41]lam-moi'!#REF!</definedName>
    <definedName name="ht325vl" localSheetId="7">'[41]lam-moi'!#REF!</definedName>
    <definedName name="ht325vl" localSheetId="12">'[41]lam-moi'!#REF!</definedName>
    <definedName name="ht325vl">'[41]lam-moi'!#REF!</definedName>
    <definedName name="ht37k" localSheetId="7">'[41]lam-moi'!#REF!</definedName>
    <definedName name="ht37k" localSheetId="12">'[41]lam-moi'!#REF!</definedName>
    <definedName name="ht37k">'[41]lam-moi'!#REF!</definedName>
    <definedName name="ht37nc" localSheetId="7">'[41]lam-moi'!#REF!</definedName>
    <definedName name="ht37nc" localSheetId="12">'[41]lam-moi'!#REF!</definedName>
    <definedName name="ht37nc">'[41]lam-moi'!#REF!</definedName>
    <definedName name="ht50nc" localSheetId="7">'[41]lam-moi'!#REF!</definedName>
    <definedName name="ht50nc" localSheetId="12">'[41]lam-moi'!#REF!</definedName>
    <definedName name="ht50nc">'[41]lam-moi'!#REF!</definedName>
    <definedName name="ht50vl" localSheetId="7">'[41]lam-moi'!#REF!</definedName>
    <definedName name="ht50vl" localSheetId="12">'[41]lam-moi'!#REF!</definedName>
    <definedName name="ht50vl">'[41]lam-moi'!#REF!</definedName>
    <definedName name="HTML_CodePage" hidden="1">950</definedName>
    <definedName name="HTML_Control" localSheetId="17" hidden="1">{"'Sheet1'!$L$16"}</definedName>
    <definedName name="HTML_Control" localSheetId="1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7">#REF!</definedName>
    <definedName name="HTNC" localSheetId="17">#REF!</definedName>
    <definedName name="HTNC" localSheetId="11">#REF!</definedName>
    <definedName name="HTNC" localSheetId="12">#REF!</definedName>
    <definedName name="HTNC">#REF!</definedName>
    <definedName name="HTS" localSheetId="7">#REF!</definedName>
    <definedName name="HTS" localSheetId="12">#REF!</definedName>
    <definedName name="HTS">#REF!</definedName>
    <definedName name="HTU" localSheetId="7">#REF!</definedName>
    <definedName name="HTU" localSheetId="12">#REF!</definedName>
    <definedName name="HTU">#REF!</definedName>
    <definedName name="HTVL" localSheetId="7">#REF!</definedName>
    <definedName name="HTVL" localSheetId="12">#REF!</definedName>
    <definedName name="HTVL">#REF!</definedName>
    <definedName name="hu" localSheetId="17" hidden="1">{"'Sheet1'!$L$16"}</definedName>
    <definedName name="hu" localSheetId="11" hidden="1">{"'Sheet1'!$L$16"}</definedName>
    <definedName name="hu" hidden="1">{"'Sheet1'!$L$16"}</definedName>
    <definedName name="huong">[74]XL4Poppy!$C$31</definedName>
    <definedName name="huy" localSheetId="17" hidden="1">{"'Sheet1'!$L$16"}</definedName>
    <definedName name="huy" localSheetId="11" hidden="1">{"'Sheet1'!$L$16"}</definedName>
    <definedName name="huy" hidden="1">{"'Sheet1'!$L$16"}</definedName>
    <definedName name="HV" localSheetId="7">#REF!</definedName>
    <definedName name="HV" localSheetId="17">#REF!</definedName>
    <definedName name="HV" localSheetId="11">#REF!</definedName>
    <definedName name="HV" localSheetId="12">#REF!</definedName>
    <definedName name="HV">#REF!</definedName>
    <definedName name="HVBC" localSheetId="7">#REF!</definedName>
    <definedName name="HVBC" localSheetId="12">#REF!</definedName>
    <definedName name="HVBC">#REF!</definedName>
    <definedName name="HVC" localSheetId="7">#REF!</definedName>
    <definedName name="HVC" localSheetId="12">#REF!</definedName>
    <definedName name="HVC">#REF!</definedName>
    <definedName name="HVL" localSheetId="7">#REF!</definedName>
    <definedName name="HVL" localSheetId="12">#REF!</definedName>
    <definedName name="HVL">#REF!</definedName>
    <definedName name="HVP" localSheetId="7">#REF!</definedName>
    <definedName name="HVP" localSheetId="12">#REF!</definedName>
    <definedName name="HVP">#REF!</definedName>
    <definedName name="hvt" localSheetId="7">#REF!</definedName>
    <definedName name="hvt" localSheetId="12">#REF!</definedName>
    <definedName name="hvt">#REF!</definedName>
    <definedName name="hvtb" localSheetId="7">#REF!</definedName>
    <definedName name="hvtb" localSheetId="12">#REF!</definedName>
    <definedName name="hvtb">#REF!</definedName>
    <definedName name="hvttt" localSheetId="7">#REF!</definedName>
    <definedName name="hvttt" localSheetId="12">#REF!</definedName>
    <definedName name="hvttt">#REF!</definedName>
    <definedName name="I" localSheetId="7">#REF!</definedName>
    <definedName name="I" localSheetId="4">#REF!</definedName>
    <definedName name="I" localSheetId="1">#REF!</definedName>
    <definedName name="I" localSheetId="12">#REF!</definedName>
    <definedName name="I">#REF!</definedName>
    <definedName name="I2É6" localSheetId="7">[7]chitimc!#REF!</definedName>
    <definedName name="I2É6" localSheetId="17">[7]chitimc!#REF!</definedName>
    <definedName name="I2É6" localSheetId="11">[7]chitimc!#REF!</definedName>
    <definedName name="I2É6" localSheetId="12">[7]chitimc!#REF!</definedName>
    <definedName name="I2É6">[7]chitimc!#REF!</definedName>
    <definedName name="IDLAB_COST" localSheetId="7">#REF!</definedName>
    <definedName name="IDLAB_COST" localSheetId="4">#REF!</definedName>
    <definedName name="IDLAB_COST" localSheetId="1">#REF!</definedName>
    <definedName name="IDLAB_COST" localSheetId="12">#REF!</definedName>
    <definedName name="IDLAB_COST">#REF!</definedName>
    <definedName name="IND_LAB" localSheetId="7">#REF!</definedName>
    <definedName name="IND_LAB" localSheetId="4">#REF!</definedName>
    <definedName name="IND_LAB" localSheetId="1">#REF!</definedName>
    <definedName name="IND_LAB" localSheetId="12">#REF!</definedName>
    <definedName name="IND_LAB">#REF!</definedName>
    <definedName name="INDMANP" localSheetId="7">#REF!</definedName>
    <definedName name="INDMANP" localSheetId="4">#REF!</definedName>
    <definedName name="INDMANP" localSheetId="1">#REF!</definedName>
    <definedName name="INDMANP" localSheetId="12">#REF!</definedName>
    <definedName name="INDMANP">#REF!</definedName>
    <definedName name="INF" localSheetId="7">[75]REGION!#REF!</definedName>
    <definedName name="INF" localSheetId="17">[75]REGION!#REF!</definedName>
    <definedName name="INF" localSheetId="11">[75]REGION!#REF!</definedName>
    <definedName name="INF" localSheetId="12">[75]REGION!#REF!</definedName>
    <definedName name="INF">[75]REGION!#REF!</definedName>
    <definedName name="Ing" localSheetId="7">#REF!</definedName>
    <definedName name="Ing" localSheetId="17">#REF!</definedName>
    <definedName name="Ing" localSheetId="11">#REF!</definedName>
    <definedName name="Ing" localSheetId="12">#REF!</definedName>
    <definedName name="Ing">#REF!</definedName>
    <definedName name="inputCosti" localSheetId="7">#REF!</definedName>
    <definedName name="inputCosti" localSheetId="17">#REF!</definedName>
    <definedName name="inputCosti" localSheetId="12">#REF!</definedName>
    <definedName name="inputCosti">#REF!</definedName>
    <definedName name="inputLf" localSheetId="7">#REF!</definedName>
    <definedName name="inputLf" localSheetId="12">#REF!</definedName>
    <definedName name="inputLf">#REF!</definedName>
    <definedName name="inputWTP" localSheetId="7">#REF!</definedName>
    <definedName name="inputWTP" localSheetId="12">#REF!</definedName>
    <definedName name="inputWTP">#REF!</definedName>
    <definedName name="INT" localSheetId="7">#REF!</definedName>
    <definedName name="INT" localSheetId="12">#REF!</definedName>
    <definedName name="INT">#REF!</definedName>
    <definedName name="InteriorWork" localSheetId="7">'[44]DGchitiet '!#REF!</definedName>
    <definedName name="InteriorWork" localSheetId="17">'[44]DGchitiet '!#REF!</definedName>
    <definedName name="InteriorWork" localSheetId="11">'[44]DGchitiet '!#REF!</definedName>
    <definedName name="InteriorWork" localSheetId="12">'[44]DGchitiet '!#REF!</definedName>
    <definedName name="InteriorWork">'[44]DGchitiet '!#REF!</definedName>
    <definedName name="IO" localSheetId="7">'[1]COAT&amp;WRAP-QIOT-#3'!#REF!</definedName>
    <definedName name="IO" localSheetId="17">'[1]COAT&amp;WRAP-QIOT-#3'!#REF!</definedName>
    <definedName name="IO" localSheetId="11">'[1]COAT&amp;WRAP-QIOT-#3'!#REF!</definedName>
    <definedName name="IO" localSheetId="12">'[1]COAT&amp;WRAP-QIOT-#3'!#REF!</definedName>
    <definedName name="IO">'[1]COAT&amp;WRAP-QIOT-#3'!#REF!</definedName>
    <definedName name="IST" localSheetId="7">#REF!</definedName>
    <definedName name="IST" localSheetId="4">#REF!</definedName>
    <definedName name="IST" localSheetId="1">#REF!</definedName>
    <definedName name="IST" localSheetId="12">#REF!</definedName>
    <definedName name="IST">#REF!</definedName>
    <definedName name="itd1.5" localSheetId="7">#REF!</definedName>
    <definedName name="itd1.5" localSheetId="12">#REF!</definedName>
    <definedName name="itd1.5">#REF!</definedName>
    <definedName name="itdd1.5" localSheetId="7">#REF!</definedName>
    <definedName name="itdd1.5" localSheetId="12">#REF!</definedName>
    <definedName name="itdd1.5">#REF!</definedName>
    <definedName name="itddgoi" localSheetId="7">#REF!</definedName>
    <definedName name="itddgoi" localSheetId="12">#REF!</definedName>
    <definedName name="itddgoi">#REF!</definedName>
    <definedName name="itdg" localSheetId="7">#REF!</definedName>
    <definedName name="itdg" localSheetId="12">#REF!</definedName>
    <definedName name="itdg">#REF!</definedName>
    <definedName name="itdgoi" localSheetId="7">#REF!</definedName>
    <definedName name="itdgoi" localSheetId="12">#REF!</definedName>
    <definedName name="itdgoi">#REF!</definedName>
    <definedName name="ith1.5" localSheetId="7">#REF!</definedName>
    <definedName name="ith1.5" localSheetId="12">#REF!</definedName>
    <definedName name="ith1.5">#REF!</definedName>
    <definedName name="ithg" localSheetId="7">#REF!</definedName>
    <definedName name="ithg" localSheetId="12">#REF!</definedName>
    <definedName name="ithg">#REF!</definedName>
    <definedName name="ithgoi" localSheetId="7">#REF!</definedName>
    <definedName name="ithgoi" localSheetId="12">#REF!</definedName>
    <definedName name="ithgoi">#REF!</definedName>
    <definedName name="IWTP" localSheetId="7">#REF!</definedName>
    <definedName name="IWTP" localSheetId="12">#REF!</definedName>
    <definedName name="IWTP">#REF!</definedName>
    <definedName name="j" localSheetId="7">#REF!</definedName>
    <definedName name="j" localSheetId="12">#REF!</definedName>
    <definedName name="j">#REF!</definedName>
    <definedName name="j356C8" localSheetId="7">#REF!</definedName>
    <definedName name="j356C8" localSheetId="4">#REF!</definedName>
    <definedName name="j356C8" localSheetId="1">#REF!</definedName>
    <definedName name="j356C8" localSheetId="12">#REF!</definedName>
    <definedName name="j356C8">#REF!</definedName>
    <definedName name="k" localSheetId="7">#REF!</definedName>
    <definedName name="k" localSheetId="4">#REF!</definedName>
    <definedName name="k" localSheetId="1">#REF!</definedName>
    <definedName name="k" localSheetId="12">#REF!</definedName>
    <definedName name="k">#REF!</definedName>
    <definedName name="K_L" localSheetId="7">#REF!</definedName>
    <definedName name="K_L" localSheetId="12">#REF!</definedName>
    <definedName name="K_L">#REF!</definedName>
    <definedName name="k2b" localSheetId="7">'[34]THPDMoi  (2)'!#REF!</definedName>
    <definedName name="k2b" localSheetId="17">'[34]THPDMoi  (2)'!#REF!</definedName>
    <definedName name="k2b" localSheetId="11">'[34]THPDMoi  (2)'!#REF!</definedName>
    <definedName name="k2b" localSheetId="12">'[34]THPDMoi  (2)'!#REF!</definedName>
    <definedName name="k2b">'[34]THPDMoi  (2)'!#REF!</definedName>
    <definedName name="kcdd" localSheetId="7">#REF!</definedName>
    <definedName name="kcdd" localSheetId="17">#REF!</definedName>
    <definedName name="kcdd" localSheetId="11">#REF!</definedName>
    <definedName name="kcdd" localSheetId="12">#REF!</definedName>
    <definedName name="kcdd">#REF!</definedName>
    <definedName name="kcg" localSheetId="7">#REF!</definedName>
    <definedName name="kcg" localSheetId="12">#REF!</definedName>
    <definedName name="kcg">#REF!</definedName>
    <definedName name="kcong" localSheetId="7">#REF!</definedName>
    <definedName name="kcong" localSheetId="4">#REF!</definedName>
    <definedName name="kcong" localSheetId="1">#REF!</definedName>
    <definedName name="kcong" localSheetId="12">#REF!</definedName>
    <definedName name="kcong">#REF!</definedName>
    <definedName name="KDC" localSheetId="7">#REF!</definedName>
    <definedName name="KDC" localSheetId="12">#REF!</definedName>
    <definedName name="KDC">#REF!</definedName>
    <definedName name="KDCNThonmoi20_00" localSheetId="17" hidden="1">{"'Sheet1'!$L$16"}</definedName>
    <definedName name="KDCNThonmoi20_00" localSheetId="11" hidden="1">{"'Sheet1'!$L$16"}</definedName>
    <definedName name="KDCNThonmoi20_00" hidden="1">{"'Sheet1'!$L$16"}</definedName>
    <definedName name="Kehoach" localSheetId="17" hidden="1">{"'Sheet1'!$L$16"}</definedName>
    <definedName name="Kehoach" localSheetId="11" hidden="1">{"'Sheet1'!$L$16"}</definedName>
    <definedName name="Kehoach" hidden="1">{"'Sheet1'!$L$16"}</definedName>
    <definedName name="kh" localSheetId="7">#REF!</definedName>
    <definedName name="kh" localSheetId="4">#REF!</definedName>
    <definedName name="kh" localSheetId="1">#REF!</definedName>
    <definedName name="kh" localSheetId="12">#REF!</definedName>
    <definedName name="kh">#REF!</definedName>
    <definedName name="khanang" localSheetId="7">#REF!</definedName>
    <definedName name="khanang" localSheetId="12">#REF!</definedName>
    <definedName name="khanang">#REF!</definedName>
    <definedName name="kho">"kh¶o"</definedName>
    <definedName name="khoan">'[25]he so'!$B$9</definedName>
    <definedName name="khoanda" localSheetId="7">#REF!</definedName>
    <definedName name="khoanda" localSheetId="17">#REF!</definedName>
    <definedName name="khoanda" localSheetId="11">#REF!</definedName>
    <definedName name="khoanda" localSheetId="12">#REF!</definedName>
    <definedName name="khoanda">#REF!</definedName>
    <definedName name="Khocau" localSheetId="7">#REF!</definedName>
    <definedName name="Khocau" localSheetId="12">#REF!</definedName>
    <definedName name="Khocau">#REF!</definedName>
    <definedName name="khong" localSheetId="7">#REF!</definedName>
    <definedName name="khong" localSheetId="12">#REF!</definedName>
    <definedName name="khong">#REF!</definedName>
    <definedName name="kiem" localSheetId="7">#REF!</definedName>
    <definedName name="kiem" localSheetId="4">#REF!</definedName>
    <definedName name="kiem" localSheetId="1">#REF!</definedName>
    <definedName name="kiem" localSheetId="12">#REF!</definedName>
    <definedName name="kiem">#REF!</definedName>
    <definedName name="kipdien" localSheetId="7">#REF!</definedName>
    <definedName name="kipdien" localSheetId="12">#REF!</definedName>
    <definedName name="kipdien">#REF!</definedName>
    <definedName name="kl" localSheetId="7">#REF!</definedName>
    <definedName name="kl" localSheetId="12">#REF!</definedName>
    <definedName name="kl">#REF!</definedName>
    <definedName name="KL_C">[66]Sum!$F$1</definedName>
    <definedName name="kl_ME" localSheetId="7">#REF!</definedName>
    <definedName name="kl_ME" localSheetId="17">#REF!</definedName>
    <definedName name="kl_ME" localSheetId="11">#REF!</definedName>
    <definedName name="kl_ME" localSheetId="12">#REF!</definedName>
    <definedName name="kl_ME">#REF!</definedName>
    <definedName name="KLC" localSheetId="7">#REF!</definedName>
    <definedName name="KLC" localSheetId="12">#REF!</definedName>
    <definedName name="KLC">#REF!</definedName>
    <definedName name="kldd1p" localSheetId="7">#REF!</definedName>
    <definedName name="kldd1p" localSheetId="12">#REF!</definedName>
    <definedName name="kldd1p">#REF!</definedName>
    <definedName name="kldd3p" localSheetId="7">'[41]lam-moi'!#REF!</definedName>
    <definedName name="kldd3p" localSheetId="17">'[41]lam-moi'!#REF!</definedName>
    <definedName name="kldd3p" localSheetId="11">'[41]lam-moi'!#REF!</definedName>
    <definedName name="kldd3p" localSheetId="12">'[41]lam-moi'!#REF!</definedName>
    <definedName name="kldd3p">'[41]lam-moi'!#REF!</definedName>
    <definedName name="kmong" localSheetId="7">[76]giathanh1!#REF!</definedName>
    <definedName name="kmong" localSheetId="17">[76]giathanh1!#REF!</definedName>
    <definedName name="kmong" localSheetId="11">[76]giathanh1!#REF!</definedName>
    <definedName name="kmong" localSheetId="12">[76]giathanh1!#REF!</definedName>
    <definedName name="kmong">[76]giathanh1!#REF!</definedName>
    <definedName name="KNDAT_CHUA_SU_DUNG" localSheetId="7" hidden="1">#REF!</definedName>
    <definedName name="KNDAT_CHUA_SU_DUNG" localSheetId="17" hidden="1">#REF!</definedName>
    <definedName name="KNDAT_CHUA_SU_DUNG" localSheetId="11" hidden="1">#REF!</definedName>
    <definedName name="KNDAT_CHUA_SU_DUNG" localSheetId="12" hidden="1">#REF!</definedName>
    <definedName name="KNDAT_CHUA_SU_DUNG" hidden="1">#REF!</definedName>
    <definedName name="Kng" localSheetId="7">#REF!</definedName>
    <definedName name="Kng" localSheetId="17">#REF!</definedName>
    <definedName name="Kng" localSheetId="12">#REF!</definedName>
    <definedName name="Kng">#REF!</definedName>
    <definedName name="kno">[33]gvl!$Q$59</definedName>
    <definedName name="ko" localSheetId="7">#REF!</definedName>
    <definedName name="ko" localSheetId="1">#REF!</definedName>
    <definedName name="ko" localSheetId="12">#REF!</definedName>
    <definedName name="ko">#REF!</definedName>
    <definedName name="kp1ph" localSheetId="7">#REF!</definedName>
    <definedName name="kp1ph" localSheetId="12">#REF!</definedName>
    <definedName name="kp1ph">#REF!</definedName>
    <definedName name="kqdr" localSheetId="7" hidden="1">#REF!</definedName>
    <definedName name="kqdr" localSheetId="12" hidden="1">#REF!</definedName>
    <definedName name="kqdr" hidden="1">#REF!</definedName>
    <definedName name="KQDT" localSheetId="7">#REF!</definedName>
    <definedName name="KQDT" localSheetId="12">#REF!</definedName>
    <definedName name="KQDT">#REF!</definedName>
    <definedName name="Ks" localSheetId="7">#REF!</definedName>
    <definedName name="Ks" localSheetId="4">#REF!</definedName>
    <definedName name="Ks" localSheetId="1">#REF!</definedName>
    <definedName name="Ks" localSheetId="12">#REF!</definedName>
    <definedName name="Ks">#REF!</definedName>
    <definedName name="Kte" localSheetId="7">#REF!</definedName>
    <definedName name="Kte" localSheetId="12">#REF!</definedName>
    <definedName name="Kte">#REF!</definedName>
    <definedName name="Kxc" localSheetId="7">#REF!</definedName>
    <definedName name="Kxc" localSheetId="12">#REF!</definedName>
    <definedName name="Kxc">#REF!</definedName>
    <definedName name="Kxp" localSheetId="7">#REF!</definedName>
    <definedName name="Kxp" localSheetId="12">#REF!</definedName>
    <definedName name="Kxp">#REF!</definedName>
    <definedName name="l" localSheetId="7">#REF!</definedName>
    <definedName name="l" localSheetId="1">#REF!</definedName>
    <definedName name="l" localSheetId="12">#REF!</definedName>
    <definedName name="l">#REF!</definedName>
    <definedName name="lan" localSheetId="7">#REF!</definedName>
    <definedName name="lan" localSheetId="12">#REF!</definedName>
    <definedName name="lan">#REF!</definedName>
    <definedName name="lancan" localSheetId="7">#REF!</definedName>
    <definedName name="lancan" localSheetId="12">#REF!</definedName>
    <definedName name="lancan">#REF!</definedName>
    <definedName name="Ld" localSheetId="7">#REF!</definedName>
    <definedName name="Ld" localSheetId="12">#REF!</definedName>
    <definedName name="Ld">#REF!</definedName>
    <definedName name="Lf" localSheetId="7">#REF!</definedName>
    <definedName name="Lf" localSheetId="12">#REF!</definedName>
    <definedName name="Lf">#REF!</definedName>
    <definedName name="limcount" hidden="1">4</definedName>
    <definedName name="lk">[52]SILICATE!#REF!</definedName>
    <definedName name="Lmk" localSheetId="7">#REF!</definedName>
    <definedName name="Lmk" localSheetId="17">#REF!</definedName>
    <definedName name="Lmk" localSheetId="11">#REF!</definedName>
    <definedName name="Lmk" localSheetId="12">#REF!</definedName>
    <definedName name="Lmk">#REF!</definedName>
    <definedName name="ln" localSheetId="7">#REF!</definedName>
    <definedName name="ln" localSheetId="12">#REF!</definedName>
    <definedName name="ln">#REF!</definedName>
    <definedName name="lnhuan" localSheetId="7">'[12]Gia VL'!#REF!</definedName>
    <definedName name="lnhuan" localSheetId="17">'[12]Gia VL'!#REF!</definedName>
    <definedName name="lnhuan" localSheetId="11">'[12]Gia VL'!#REF!</definedName>
    <definedName name="lnhuan" localSheetId="12">'[12]Gia VL'!#REF!</definedName>
    <definedName name="lnhuan">'[12]Gia VL'!#REF!</definedName>
    <definedName name="lo" localSheetId="7">#REF!</definedName>
    <definedName name="lo" localSheetId="1">#REF!</definedName>
    <definedName name="lo" localSheetId="12">#REF!</definedName>
    <definedName name="lo">#REF!</definedName>
    <definedName name="LOAI_BM" localSheetId="7">#REF!</definedName>
    <definedName name="LOAI_BM" localSheetId="12">#REF!</definedName>
    <definedName name="LOAI_BM">#REF!</definedName>
    <definedName name="LOAI_MB" localSheetId="7">#REF!</definedName>
    <definedName name="LOAI_MB" localSheetId="12">#REF!</definedName>
    <definedName name="LOAI_MB">#REF!</definedName>
    <definedName name="lonhuan" localSheetId="7">'[12]Gia VL'!#REF!</definedName>
    <definedName name="lonhuan" localSheetId="17">'[12]Gia VL'!#REF!</definedName>
    <definedName name="lonhuan" localSheetId="11">'[12]Gia VL'!#REF!</definedName>
    <definedName name="lonhuan" localSheetId="12">'[12]Gia VL'!#REF!</definedName>
    <definedName name="lonhuan">'[12]Gia VL'!#REF!</definedName>
    <definedName name="LRMC" localSheetId="7">#REF!</definedName>
    <definedName name="LRMC" localSheetId="17">#REF!</definedName>
    <definedName name="LRMC" localSheetId="11">#REF!</definedName>
    <definedName name="LRMC" localSheetId="12">#REF!</definedName>
    <definedName name="LRMC">#REF!</definedName>
    <definedName name="lrung" localSheetId="7">#REF!</definedName>
    <definedName name="lrung" localSheetId="12">#REF!</definedName>
    <definedName name="lrung">#REF!</definedName>
    <definedName name="lt" localSheetId="7">#REF!</definedName>
    <definedName name="lt" localSheetId="12">#REF!</definedName>
    <definedName name="lt">#REF!</definedName>
    <definedName name="Ltt" localSheetId="7">#REF!</definedName>
    <definedName name="Ltt" localSheetId="12">#REF!</definedName>
    <definedName name="Ltt">#REF!</definedName>
    <definedName name="luoichanrac" localSheetId="7">#REF!</definedName>
    <definedName name="luoichanrac" localSheetId="12">#REF!</definedName>
    <definedName name="luoichanrac">#REF!</definedName>
    <definedName name="m" localSheetId="7">#REF!</definedName>
    <definedName name="m" localSheetId="4">#REF!</definedName>
    <definedName name="m" localSheetId="1">#REF!</definedName>
    <definedName name="m" localSheetId="12">#REF!</definedName>
    <definedName name="m">#REF!</definedName>
    <definedName name="m_1" localSheetId="7">#REF!</definedName>
    <definedName name="m_1" localSheetId="12">#REF!</definedName>
    <definedName name="m_1">#REF!</definedName>
    <definedName name="m_2" localSheetId="7">#REF!</definedName>
    <definedName name="m_2" localSheetId="12">#REF!</definedName>
    <definedName name="m_2">#REF!</definedName>
    <definedName name="m_3" localSheetId="7">#REF!</definedName>
    <definedName name="m_3" localSheetId="12">#REF!</definedName>
    <definedName name="m_3">#REF!</definedName>
    <definedName name="m_4" localSheetId="7">#REF!</definedName>
    <definedName name="m_4" localSheetId="12">#REF!</definedName>
    <definedName name="m_4">#REF!</definedName>
    <definedName name="m102bnnc" localSheetId="7">'[41]lam-moi'!#REF!</definedName>
    <definedName name="m102bnnc" localSheetId="17">'[41]lam-moi'!#REF!</definedName>
    <definedName name="m102bnnc" localSheetId="11">'[41]lam-moi'!#REF!</definedName>
    <definedName name="m102bnnc" localSheetId="12">'[41]lam-moi'!#REF!</definedName>
    <definedName name="m102bnnc">'[41]lam-moi'!#REF!</definedName>
    <definedName name="m102bnvl" localSheetId="7">'[41]lam-moi'!#REF!</definedName>
    <definedName name="m102bnvl" localSheetId="17">'[41]lam-moi'!#REF!</definedName>
    <definedName name="m102bnvl" localSheetId="11">'[41]lam-moi'!#REF!</definedName>
    <definedName name="m102bnvl" localSheetId="12">'[41]lam-moi'!#REF!</definedName>
    <definedName name="m102bnvl">'[41]lam-moi'!#REF!</definedName>
    <definedName name="m10aamtc" localSheetId="7">'[77]t-h HA THE'!#REF!</definedName>
    <definedName name="m10aamtc" localSheetId="12">'[77]t-h HA THE'!#REF!</definedName>
    <definedName name="m10aamtc">'[77]t-h HA THE'!#REF!</definedName>
    <definedName name="m10aanc" localSheetId="7">'[41]lam-moi'!#REF!</definedName>
    <definedName name="m10aanc" localSheetId="12">'[41]lam-moi'!#REF!</definedName>
    <definedName name="m10aanc">'[41]lam-moi'!#REF!</definedName>
    <definedName name="m10aavl" localSheetId="7">'[41]lam-moi'!#REF!</definedName>
    <definedName name="m10aavl" localSheetId="12">'[41]lam-moi'!#REF!</definedName>
    <definedName name="m10aavl">'[41]lam-moi'!#REF!</definedName>
    <definedName name="m10anc" localSheetId="7">'[41]lam-moi'!#REF!</definedName>
    <definedName name="m10anc" localSheetId="12">'[41]lam-moi'!#REF!</definedName>
    <definedName name="m10anc">'[41]lam-moi'!#REF!</definedName>
    <definedName name="m10avl" localSheetId="7">'[41]lam-moi'!#REF!</definedName>
    <definedName name="m10avl" localSheetId="12">'[41]lam-moi'!#REF!</definedName>
    <definedName name="m10avl">'[41]lam-moi'!#REF!</definedName>
    <definedName name="m10banc" localSheetId="7">'[41]lam-moi'!#REF!</definedName>
    <definedName name="m10banc" localSheetId="12">'[41]lam-moi'!#REF!</definedName>
    <definedName name="m10banc">'[41]lam-moi'!#REF!</definedName>
    <definedName name="m10bavl" localSheetId="7">'[41]lam-moi'!#REF!</definedName>
    <definedName name="m10bavl" localSheetId="12">'[41]lam-moi'!#REF!</definedName>
    <definedName name="m10bavl">'[41]lam-moi'!#REF!</definedName>
    <definedName name="m122bnnc" localSheetId="7">'[41]lam-moi'!#REF!</definedName>
    <definedName name="m122bnnc" localSheetId="12">'[41]lam-moi'!#REF!</definedName>
    <definedName name="m122bnnc">'[41]lam-moi'!#REF!</definedName>
    <definedName name="m122bnvl" localSheetId="7">'[41]lam-moi'!#REF!</definedName>
    <definedName name="m122bnvl" localSheetId="12">'[41]lam-moi'!#REF!</definedName>
    <definedName name="m122bnvl">'[41]lam-moi'!#REF!</definedName>
    <definedName name="m12aanc" localSheetId="7">'[41]lam-moi'!#REF!</definedName>
    <definedName name="m12aanc" localSheetId="12">'[41]lam-moi'!#REF!</definedName>
    <definedName name="m12aanc">'[41]lam-moi'!#REF!</definedName>
    <definedName name="m12aavl" localSheetId="7">'[41]lam-moi'!#REF!</definedName>
    <definedName name="m12aavl" localSheetId="12">'[41]lam-moi'!#REF!</definedName>
    <definedName name="m12aavl">'[41]lam-moi'!#REF!</definedName>
    <definedName name="m12anc" localSheetId="7">'[41]lam-moi'!#REF!</definedName>
    <definedName name="m12anc" localSheetId="12">'[41]lam-moi'!#REF!</definedName>
    <definedName name="m12anc">'[41]lam-moi'!#REF!</definedName>
    <definedName name="m12avl" localSheetId="7">'[41]lam-moi'!#REF!</definedName>
    <definedName name="m12avl" localSheetId="12">'[41]lam-moi'!#REF!</definedName>
    <definedName name="m12avl">'[41]lam-moi'!#REF!</definedName>
    <definedName name="M12ba3p" localSheetId="7">#REF!</definedName>
    <definedName name="M12ba3p" localSheetId="17">#REF!</definedName>
    <definedName name="M12ba3p" localSheetId="11">#REF!</definedName>
    <definedName name="M12ba3p" localSheetId="12">#REF!</definedName>
    <definedName name="M12ba3p">#REF!</definedName>
    <definedName name="m12banc" localSheetId="7">'[41]lam-moi'!#REF!</definedName>
    <definedName name="m12banc" localSheetId="17">'[41]lam-moi'!#REF!</definedName>
    <definedName name="m12banc" localSheetId="11">'[41]lam-moi'!#REF!</definedName>
    <definedName name="m12banc" localSheetId="12">'[41]lam-moi'!#REF!</definedName>
    <definedName name="m12banc">'[41]lam-moi'!#REF!</definedName>
    <definedName name="m12bavl" localSheetId="7">'[41]lam-moi'!#REF!</definedName>
    <definedName name="m12bavl" localSheetId="17">'[41]lam-moi'!#REF!</definedName>
    <definedName name="m12bavl" localSheetId="11">'[41]lam-moi'!#REF!</definedName>
    <definedName name="m12bavl" localSheetId="12">'[41]lam-moi'!#REF!</definedName>
    <definedName name="m12bavl">'[41]lam-moi'!#REF!</definedName>
    <definedName name="M12bb1p" localSheetId="7">#REF!</definedName>
    <definedName name="M12bb1p" localSheetId="17">#REF!</definedName>
    <definedName name="M12bb1p" localSheetId="11">#REF!</definedName>
    <definedName name="M12bb1p" localSheetId="12">#REF!</definedName>
    <definedName name="M12bb1p">#REF!</definedName>
    <definedName name="m12bbnc" localSheetId="7">'[41]lam-moi'!#REF!</definedName>
    <definedName name="m12bbnc" localSheetId="17">'[41]lam-moi'!#REF!</definedName>
    <definedName name="m12bbnc" localSheetId="11">'[41]lam-moi'!#REF!</definedName>
    <definedName name="m12bbnc" localSheetId="12">'[41]lam-moi'!#REF!</definedName>
    <definedName name="m12bbnc">'[41]lam-moi'!#REF!</definedName>
    <definedName name="m12bbvl" localSheetId="7">'[41]lam-moi'!#REF!</definedName>
    <definedName name="m12bbvl" localSheetId="17">'[41]lam-moi'!#REF!</definedName>
    <definedName name="m12bbvl" localSheetId="11">'[41]lam-moi'!#REF!</definedName>
    <definedName name="m12bbvl" localSheetId="12">'[41]lam-moi'!#REF!</definedName>
    <definedName name="m12bbvl">'[41]lam-moi'!#REF!</definedName>
    <definedName name="M12bnnc" localSheetId="7">#REF!</definedName>
    <definedName name="M12bnnc" localSheetId="17">#REF!</definedName>
    <definedName name="M12bnnc" localSheetId="11">#REF!</definedName>
    <definedName name="M12bnnc" localSheetId="12">#REF!</definedName>
    <definedName name="M12bnnc">#REF!</definedName>
    <definedName name="M12bnvl" localSheetId="7">#REF!</definedName>
    <definedName name="M12bnvl" localSheetId="12">#REF!</definedName>
    <definedName name="M12bnvl">#REF!</definedName>
    <definedName name="M12cbnc" localSheetId="7">#REF!</definedName>
    <definedName name="M12cbnc" localSheetId="12">#REF!</definedName>
    <definedName name="M12cbnc">#REF!</definedName>
    <definedName name="M12cbvl" localSheetId="7">#REF!</definedName>
    <definedName name="M12cbvl" localSheetId="12">#REF!</definedName>
    <definedName name="M12cbvl">#REF!</definedName>
    <definedName name="m142bnnc" localSheetId="7">'[41]lam-moi'!#REF!</definedName>
    <definedName name="m142bnnc" localSheetId="17">'[41]lam-moi'!#REF!</definedName>
    <definedName name="m142bnnc" localSheetId="11">'[41]lam-moi'!#REF!</definedName>
    <definedName name="m142bnnc" localSheetId="12">'[41]lam-moi'!#REF!</definedName>
    <definedName name="m142bnnc">'[41]lam-moi'!#REF!</definedName>
    <definedName name="m142bnvl" localSheetId="7">'[41]lam-moi'!#REF!</definedName>
    <definedName name="m142bnvl" localSheetId="17">'[41]lam-moi'!#REF!</definedName>
    <definedName name="m142bnvl" localSheetId="11">'[41]lam-moi'!#REF!</definedName>
    <definedName name="m142bnvl" localSheetId="12">'[41]lam-moi'!#REF!</definedName>
    <definedName name="m142bnvl">'[41]lam-moi'!#REF!</definedName>
    <definedName name="M14bb1p" localSheetId="7">#REF!</definedName>
    <definedName name="M14bb1p" localSheetId="17">#REF!</definedName>
    <definedName name="M14bb1p" localSheetId="11">#REF!</definedName>
    <definedName name="M14bb1p" localSheetId="12">#REF!</definedName>
    <definedName name="M14bb1p">#REF!</definedName>
    <definedName name="m14bbnc" localSheetId="7">'[41]lam-moi'!#REF!</definedName>
    <definedName name="m14bbnc" localSheetId="17">'[41]lam-moi'!#REF!</definedName>
    <definedName name="m14bbnc" localSheetId="11">'[41]lam-moi'!#REF!</definedName>
    <definedName name="m14bbnc" localSheetId="12">'[41]lam-moi'!#REF!</definedName>
    <definedName name="m14bbnc">'[41]lam-moi'!#REF!</definedName>
    <definedName name="M14bbvc" localSheetId="7">'[78]CHITIET VL-NC-TT -1p'!#REF!</definedName>
    <definedName name="M14bbvc" localSheetId="17">'[78]CHITIET VL-NC-TT -1p'!#REF!</definedName>
    <definedName name="M14bbvc" localSheetId="11">'[78]CHITIET VL-NC-TT -1p'!#REF!</definedName>
    <definedName name="M14bbvc" localSheetId="12">'[78]CHITIET VL-NC-TT -1p'!#REF!</definedName>
    <definedName name="M14bbvc">'[78]CHITIET VL-NC-TT -1p'!#REF!</definedName>
    <definedName name="m14bbvl" localSheetId="7">'[41]lam-moi'!#REF!</definedName>
    <definedName name="m14bbvl" localSheetId="12">'[41]lam-moi'!#REF!</definedName>
    <definedName name="m14bbvl">'[41]lam-moi'!#REF!</definedName>
    <definedName name="M8a" localSheetId="7">'[34]THPDMoi  (2)'!#REF!</definedName>
    <definedName name="M8a" localSheetId="12">'[34]THPDMoi  (2)'!#REF!</definedName>
    <definedName name="M8a">'[34]THPDMoi  (2)'!#REF!</definedName>
    <definedName name="M8aa" localSheetId="7">'[34]THPDMoi  (2)'!#REF!</definedName>
    <definedName name="M8aa" localSheetId="12">'[34]THPDMoi  (2)'!#REF!</definedName>
    <definedName name="M8aa">'[34]THPDMoi  (2)'!#REF!</definedName>
    <definedName name="m8aanc" localSheetId="7">#REF!</definedName>
    <definedName name="m8aanc" localSheetId="17">#REF!</definedName>
    <definedName name="m8aanc" localSheetId="11">#REF!</definedName>
    <definedName name="m8aanc" localSheetId="12">#REF!</definedName>
    <definedName name="m8aanc">#REF!</definedName>
    <definedName name="m8aavl" localSheetId="7">#REF!</definedName>
    <definedName name="m8aavl" localSheetId="12">#REF!</definedName>
    <definedName name="m8aavl">#REF!</definedName>
    <definedName name="m8amtc" localSheetId="7">'[77]t-h HA THE'!#REF!</definedName>
    <definedName name="m8amtc" localSheetId="17">'[77]t-h HA THE'!#REF!</definedName>
    <definedName name="m8amtc" localSheetId="11">'[77]t-h HA THE'!#REF!</definedName>
    <definedName name="m8amtc" localSheetId="12">'[77]t-h HA THE'!#REF!</definedName>
    <definedName name="m8amtc">'[77]t-h HA THE'!#REF!</definedName>
    <definedName name="m8anc" localSheetId="7">'[41]lam-moi'!#REF!</definedName>
    <definedName name="m8anc" localSheetId="17">'[41]lam-moi'!#REF!</definedName>
    <definedName name="m8anc" localSheetId="11">'[41]lam-moi'!#REF!</definedName>
    <definedName name="m8anc" localSheetId="12">'[41]lam-moi'!#REF!</definedName>
    <definedName name="m8anc">'[41]lam-moi'!#REF!</definedName>
    <definedName name="m8avl" localSheetId="7">'[41]lam-moi'!#REF!</definedName>
    <definedName name="m8avl" localSheetId="12">'[41]lam-moi'!#REF!</definedName>
    <definedName name="m8avl">'[41]lam-moi'!#REF!</definedName>
    <definedName name="Ma" localSheetId="17">OFFSET(DVHC,,5)</definedName>
    <definedName name="Ma" localSheetId="11">OFFSET(DVHC,,5)</definedName>
    <definedName name="Ma">OFFSET(DVHC,,5)</definedName>
    <definedName name="Ma3pnc" localSheetId="7">#REF!</definedName>
    <definedName name="Ma3pnc" localSheetId="17">#REF!</definedName>
    <definedName name="Ma3pnc" localSheetId="11">#REF!</definedName>
    <definedName name="Ma3pnc" localSheetId="12">#REF!</definedName>
    <definedName name="Ma3pnc">#REF!</definedName>
    <definedName name="Ma3pvl" localSheetId="7">#REF!</definedName>
    <definedName name="Ma3pvl" localSheetId="12">#REF!</definedName>
    <definedName name="Ma3pvl">#REF!</definedName>
    <definedName name="Maa3pnc" localSheetId="7">#REF!</definedName>
    <definedName name="Maa3pnc" localSheetId="12">#REF!</definedName>
    <definedName name="Maa3pnc">#REF!</definedName>
    <definedName name="Maa3pvl" localSheetId="7">#REF!</definedName>
    <definedName name="Maa3pvl" localSheetId="12">#REF!</definedName>
    <definedName name="Maa3pvl">#REF!</definedName>
    <definedName name="MAJ_CON_EQP" localSheetId="7">#REF!</definedName>
    <definedName name="MAJ_CON_EQP" localSheetId="4">#REF!</definedName>
    <definedName name="MAJ_CON_EQP" localSheetId="1">#REF!</definedName>
    <definedName name="MAJ_CON_EQP" localSheetId="12">#REF!</definedName>
    <definedName name="MAJ_CON_EQP">#REF!</definedName>
    <definedName name="Masonry" localSheetId="7">'[44]DGchitiet '!#REF!</definedName>
    <definedName name="Masonry" localSheetId="17">'[44]DGchitiet '!#REF!</definedName>
    <definedName name="Masonry" localSheetId="11">'[44]DGchitiet '!#REF!</definedName>
    <definedName name="Masonry" localSheetId="12">'[44]DGchitiet '!#REF!</definedName>
    <definedName name="Masonry">'[44]DGchitiet '!#REF!</definedName>
    <definedName name="MAT" localSheetId="7">'[1]COAT&amp;WRAP-QIOT-#3'!#REF!</definedName>
    <definedName name="MAT" localSheetId="17">'[1]COAT&amp;WRAP-QIOT-#3'!#REF!</definedName>
    <definedName name="MAT" localSheetId="11">'[1]COAT&amp;WRAP-QIOT-#3'!#REF!</definedName>
    <definedName name="MAT" localSheetId="12">'[1]COAT&amp;WRAP-QIOT-#3'!#REF!</definedName>
    <definedName name="MAT">'[1]COAT&amp;WRAP-QIOT-#3'!#REF!</definedName>
    <definedName name="matit">[33]gvl!$Q$69</definedName>
    <definedName name="MATK_CD" localSheetId="7">#REF!</definedName>
    <definedName name="MATK_CD" localSheetId="17">#REF!</definedName>
    <definedName name="MATK_CD" localSheetId="11">#REF!</definedName>
    <definedName name="MATK_CD" localSheetId="12">#REF!</definedName>
    <definedName name="MATK_CD">#REF!</definedName>
    <definedName name="MATK_M" localSheetId="7">#REF!</definedName>
    <definedName name="MATK_M" localSheetId="12">#REF!</definedName>
    <definedName name="MATK_M">#REF!</definedName>
    <definedName name="maybua" localSheetId="7">#REF!</definedName>
    <definedName name="maybua" localSheetId="12">#REF!</definedName>
    <definedName name="maybua">#REF!</definedName>
    <definedName name="maycay" localSheetId="7">#REF!</definedName>
    <definedName name="maycay" localSheetId="12">#REF!</definedName>
    <definedName name="maycay">#REF!</definedName>
    <definedName name="mazut">'[25]he so'!$B$14</definedName>
    <definedName name="Mba1p" localSheetId="7">#REF!</definedName>
    <definedName name="Mba1p" localSheetId="17">#REF!</definedName>
    <definedName name="Mba1p" localSheetId="11">#REF!</definedName>
    <definedName name="Mba1p" localSheetId="12">#REF!</definedName>
    <definedName name="Mba1p">#REF!</definedName>
    <definedName name="Mba3p" localSheetId="7">#REF!</definedName>
    <definedName name="Mba3p" localSheetId="12">#REF!</definedName>
    <definedName name="Mba3p">#REF!</definedName>
    <definedName name="Mbb3p" localSheetId="7">#REF!</definedName>
    <definedName name="Mbb3p" localSheetId="12">#REF!</definedName>
    <definedName name="Mbb3p">#REF!</definedName>
    <definedName name="Mbn1p" localSheetId="7">#REF!</definedName>
    <definedName name="Mbn1p" localSheetId="12">#REF!</definedName>
    <definedName name="Mbn1p">#REF!</definedName>
    <definedName name="mbnc" localSheetId="7">'[41]lam-moi'!#REF!</definedName>
    <definedName name="mbnc" localSheetId="17">'[41]lam-moi'!#REF!</definedName>
    <definedName name="mbnc" localSheetId="11">'[41]lam-moi'!#REF!</definedName>
    <definedName name="mbnc" localSheetId="12">'[41]lam-moi'!#REF!</definedName>
    <definedName name="mbnc">'[41]lam-moi'!#REF!</definedName>
    <definedName name="MBT" localSheetId="7">#REF!</definedName>
    <definedName name="MBT" localSheetId="17">#REF!</definedName>
    <definedName name="MBT" localSheetId="11">#REF!</definedName>
    <definedName name="MBT" localSheetId="12">#REF!</definedName>
    <definedName name="MBT">#REF!</definedName>
    <definedName name="mbvl" localSheetId="7">'[41]lam-moi'!#REF!</definedName>
    <definedName name="mbvl" localSheetId="17">'[41]lam-moi'!#REF!</definedName>
    <definedName name="mbvl" localSheetId="11">'[41]lam-moi'!#REF!</definedName>
    <definedName name="mbvl" localSheetId="12">'[41]lam-moi'!#REF!</definedName>
    <definedName name="mbvl">'[41]lam-moi'!#REF!</definedName>
    <definedName name="mc" localSheetId="7">#REF!</definedName>
    <definedName name="mc" localSheetId="17">#REF!</definedName>
    <definedName name="mc" localSheetId="11">#REF!</definedName>
    <definedName name="mc" localSheetId="12">#REF!</definedName>
    <definedName name="mc">#REF!</definedName>
    <definedName name="mc1.5" localSheetId="7">#REF!</definedName>
    <definedName name="mc1.5" localSheetId="12">#REF!</definedName>
    <definedName name="mc1.5">#REF!</definedName>
    <definedName name="mc1.5s7" localSheetId="7">#REF!</definedName>
    <definedName name="mc1.5s7" localSheetId="12">#REF!</definedName>
    <definedName name="mc1.5s7">#REF!</definedName>
    <definedName name="mcbt" localSheetId="7">#REF!</definedName>
    <definedName name="mcbt" localSheetId="12">#REF!</definedName>
    <definedName name="mcbt">#REF!</definedName>
    <definedName name="mcgd" localSheetId="7">#REF!</definedName>
    <definedName name="mcgd" localSheetId="12">#REF!</definedName>
    <definedName name="mcgd">#REF!</definedName>
    <definedName name="mcgds7" localSheetId="7">#REF!</definedName>
    <definedName name="mcgds7" localSheetId="12">#REF!</definedName>
    <definedName name="mcgds7">#REF!</definedName>
    <definedName name="MDBT" localSheetId="7">#REF!</definedName>
    <definedName name="MDBT" localSheetId="12">#REF!</definedName>
    <definedName name="MDBT">#REF!</definedName>
    <definedName name="mDGH" localSheetId="7">#REF!</definedName>
    <definedName name="mDGH" localSheetId="12">#REF!</definedName>
    <definedName name="mDGH">#REF!</definedName>
    <definedName name="MDT" localSheetId="7">#REF!</definedName>
    <definedName name="MDT" localSheetId="12">#REF!</definedName>
    <definedName name="MDT">#REF!</definedName>
    <definedName name="MetalWork" localSheetId="7">'[44]DGchitiet '!#REF!</definedName>
    <definedName name="MetalWork" localSheetId="17">'[44]DGchitiet '!#REF!</definedName>
    <definedName name="MetalWork" localSheetId="11">'[44]DGchitiet '!#REF!</definedName>
    <definedName name="MetalWork" localSheetId="12">'[44]DGchitiet '!#REF!</definedName>
    <definedName name="MetalWork">'[44]DGchitiet '!#REF!</definedName>
    <definedName name="MF" localSheetId="7">'[1]COAT&amp;WRAP-QIOT-#3'!#REF!</definedName>
    <definedName name="MF" localSheetId="17">'[1]COAT&amp;WRAP-QIOT-#3'!#REF!</definedName>
    <definedName name="MF" localSheetId="11">'[1]COAT&amp;WRAP-QIOT-#3'!#REF!</definedName>
    <definedName name="MF" localSheetId="12">'[1]COAT&amp;WRAP-QIOT-#3'!#REF!</definedName>
    <definedName name="MF">'[1]COAT&amp;WRAP-QIOT-#3'!#REF!</definedName>
    <definedName name="mg" localSheetId="7">#REF!</definedName>
    <definedName name="mg" localSheetId="17">#REF!</definedName>
    <definedName name="mg" localSheetId="11">#REF!</definedName>
    <definedName name="mg" localSheetId="12">#REF!</definedName>
    <definedName name="mg">#REF!</definedName>
    <definedName name="MG_A" localSheetId="7">#REF!</definedName>
    <definedName name="MG_A" localSheetId="4">#REF!</definedName>
    <definedName name="MG_A" localSheetId="1">#REF!</definedName>
    <definedName name="MG_A" localSheetId="12">#REF!</definedName>
    <definedName name="MG_A">#REF!</definedName>
    <definedName name="mg1." localSheetId="7">#REF!</definedName>
    <definedName name="mg1." localSheetId="12">#REF!</definedName>
    <definedName name="mg1.">#REF!</definedName>
    <definedName name="mg2." localSheetId="7">#REF!</definedName>
    <definedName name="mg2." localSheetId="12">#REF!</definedName>
    <definedName name="mg2.">#REF!</definedName>
    <definedName name="mgh" localSheetId="7">[65]dtxl!#REF!</definedName>
    <definedName name="mgh" localSheetId="17">[65]dtxl!#REF!</definedName>
    <definedName name="mgh" localSheetId="11">[65]dtxl!#REF!</definedName>
    <definedName name="mgh" localSheetId="12">[65]dtxl!#REF!</definedName>
    <definedName name="mgh">[65]dtxl!#REF!</definedName>
    <definedName name="mh" localSheetId="7">#REF!</definedName>
    <definedName name="mh" localSheetId="17">#REF!</definedName>
    <definedName name="mh" localSheetId="11">#REF!</definedName>
    <definedName name="mh" localSheetId="12">#REF!</definedName>
    <definedName name="mh">#REF!</definedName>
    <definedName name="MiscellaneousWork" localSheetId="7">'[44]DGchitiet '!#REF!</definedName>
    <definedName name="MiscellaneousWork" localSheetId="17">'[44]DGchitiet '!#REF!</definedName>
    <definedName name="MiscellaneousWork" localSheetId="11">'[44]DGchitiet '!#REF!</definedName>
    <definedName name="MiscellaneousWork" localSheetId="12">'[44]DGchitiet '!#REF!</definedName>
    <definedName name="MiscellaneousWork">'[44]DGchitiet '!#REF!</definedName>
    <definedName name="mmm" localSheetId="7">[79]giathanh1!#REF!</definedName>
    <definedName name="mmm" localSheetId="17">[79]giathanh1!#REF!</definedName>
    <definedName name="mmm" localSheetId="11">[79]giathanh1!#REF!</definedName>
    <definedName name="mmm" localSheetId="12">[79]giathanh1!#REF!</definedName>
    <definedName name="mmm">[79]giathanh1!#REF!</definedName>
    <definedName name="mnkhi" localSheetId="7">#REF!</definedName>
    <definedName name="mnkhi" localSheetId="17">#REF!</definedName>
    <definedName name="mnkhi" localSheetId="11">#REF!</definedName>
    <definedName name="mnkhi" localSheetId="12">#REF!</definedName>
    <definedName name="mnkhi">#REF!</definedName>
    <definedName name="MNTHTH" localSheetId="7">#REF!</definedName>
    <definedName name="MNTHTH" localSheetId="12">#REF!</definedName>
    <definedName name="MNTHTH">#REF!</definedName>
    <definedName name="MNTN" localSheetId="7">#REF!</definedName>
    <definedName name="MNTN" localSheetId="12">#REF!</definedName>
    <definedName name="MNTN">#REF!</definedName>
    <definedName name="MNTT" localSheetId="7">#REF!</definedName>
    <definedName name="MNTT" localSheetId="12">#REF!</definedName>
    <definedName name="MNTT">#REF!</definedName>
    <definedName name="mophanchi">'[25]he so'!$B$17</definedName>
    <definedName name="mp1x25" localSheetId="7">'[80]dongia (2)'!#REF!</definedName>
    <definedName name="mp1x25" localSheetId="17">'[80]dongia (2)'!#REF!</definedName>
    <definedName name="mp1x25" localSheetId="11">'[80]dongia (2)'!#REF!</definedName>
    <definedName name="mp1x25" localSheetId="12">'[80]dongia (2)'!#REF!</definedName>
    <definedName name="mp1x25">'[80]dongia (2)'!#REF!</definedName>
    <definedName name="mrai" localSheetId="7">#REF!</definedName>
    <definedName name="mrai" localSheetId="17">#REF!</definedName>
    <definedName name="mrai" localSheetId="11">#REF!</definedName>
    <definedName name="mrai" localSheetId="12">#REF!</definedName>
    <definedName name="mrai">#REF!</definedName>
    <definedName name="msan" localSheetId="7">#REF!</definedName>
    <definedName name="msan" localSheetId="12">#REF!</definedName>
    <definedName name="msan">#REF!</definedName>
    <definedName name="MTC" localSheetId="7">[64]Sheet2!#REF!</definedName>
    <definedName name="MTC" localSheetId="17">[64]Sheet2!#REF!</definedName>
    <definedName name="MTC" localSheetId="11">[64]Sheet2!#REF!</definedName>
    <definedName name="MTC" localSheetId="12">[64]Sheet2!#REF!</definedName>
    <definedName name="MTC">[64]Sheet2!#REF!</definedName>
    <definedName name="MTC1P" localSheetId="7">'[81]TONG HOP VL-NC TT'!#REF!</definedName>
    <definedName name="MTC1P" localSheetId="17">'[81]TONG HOP VL-NC TT'!#REF!</definedName>
    <definedName name="MTC1P" localSheetId="11">'[81]TONG HOP VL-NC TT'!#REF!</definedName>
    <definedName name="MTC1P" localSheetId="12">'[81]TONG HOP VL-NC TT'!#REF!</definedName>
    <definedName name="MTC1P">'[81]TONG HOP VL-NC TT'!#REF!</definedName>
    <definedName name="MTC3P" localSheetId="7">'[81]TONG HOP VL-NC TT'!#REF!</definedName>
    <definedName name="MTC3P" localSheetId="12">'[81]TONG HOP VL-NC TT'!#REF!</definedName>
    <definedName name="MTC3P">'[81]TONG HOP VL-NC TT'!#REF!</definedName>
    <definedName name="MTCHC">[82]TNHCHINH!$K$38</definedName>
    <definedName name="MTCLD" localSheetId="7">#REF!</definedName>
    <definedName name="MTCLD" localSheetId="17">#REF!</definedName>
    <definedName name="MTCLD" localSheetId="11">#REF!</definedName>
    <definedName name="MTCLD" localSheetId="12">#REF!</definedName>
    <definedName name="MTCLD">#REF!</definedName>
    <definedName name="MTCMB" localSheetId="7">#REF!</definedName>
    <definedName name="MTCMB" localSheetId="12">#REF!</definedName>
    <definedName name="MTCMB">#REF!</definedName>
    <definedName name="MTCNT">[48]DLDT!$B$2</definedName>
    <definedName name="MTMAC12" localSheetId="7">#REF!</definedName>
    <definedName name="MTMAC12" localSheetId="17">#REF!</definedName>
    <definedName name="MTMAC12" localSheetId="11">#REF!</definedName>
    <definedName name="MTMAC12" localSheetId="12">#REF!</definedName>
    <definedName name="MTMAC12">#REF!</definedName>
    <definedName name="MTN" localSheetId="7">#REF!</definedName>
    <definedName name="MTN" localSheetId="12">#REF!</definedName>
    <definedName name="MTN">#REF!</definedName>
    <definedName name="mtr" localSheetId="7">#REF!</definedName>
    <definedName name="mtr" localSheetId="12">#REF!</definedName>
    <definedName name="mtr">#REF!</definedName>
    <definedName name="mtram" localSheetId="7">#REF!</definedName>
    <definedName name="mtram" localSheetId="12">#REF!</definedName>
    <definedName name="mtram">#REF!</definedName>
    <definedName name="Mu" localSheetId="7">#REF!</definedName>
    <definedName name="Mu" localSheetId="4">#REF!</definedName>
    <definedName name="Mu" localSheetId="1">#REF!</definedName>
    <definedName name="Mu" localSheetId="12">#REF!</definedName>
    <definedName name="Mu">#REF!</definedName>
    <definedName name="Mu_" localSheetId="7">#REF!</definedName>
    <definedName name="Mu_" localSheetId="4">#REF!</definedName>
    <definedName name="Mu_" localSheetId="1">#REF!</definedName>
    <definedName name="Mu_" localSheetId="12">#REF!</definedName>
    <definedName name="Mu_">#REF!</definedName>
    <definedName name="mui" localSheetId="7">#REF!</definedName>
    <definedName name="mui" localSheetId="12">#REF!</definedName>
    <definedName name="mui">#REF!</definedName>
    <definedName name="MVC" localSheetId="7">[64]Sheet2!#REF!</definedName>
    <definedName name="MVC" localSheetId="17">[64]Sheet2!#REF!</definedName>
    <definedName name="MVC" localSheetId="11">[64]Sheet2!#REF!</definedName>
    <definedName name="MVC" localSheetId="12">[64]Sheet2!#REF!</definedName>
    <definedName name="MVC">[64]Sheet2!#REF!</definedName>
    <definedName name="mxlat" localSheetId="7">#REF!</definedName>
    <definedName name="mxlat" localSheetId="17">#REF!</definedName>
    <definedName name="mxlat" localSheetId="11">#REF!</definedName>
    <definedName name="mxlat" localSheetId="12">#REF!</definedName>
    <definedName name="mxlat">#REF!</definedName>
    <definedName name="mxuc" localSheetId="7">#REF!</definedName>
    <definedName name="mxuc" localSheetId="12">#REF!</definedName>
    <definedName name="mxuc">#REF!</definedName>
    <definedName name="myle" localSheetId="7">#REF!</definedName>
    <definedName name="myle" localSheetId="12">#REF!</definedName>
    <definedName name="myle">#REF!</definedName>
    <definedName name="n" localSheetId="7">#REF!</definedName>
    <definedName name="n" localSheetId="4">#REF!</definedName>
    <definedName name="n" localSheetId="1">#REF!</definedName>
    <definedName name="n" localSheetId="12">#REF!</definedName>
    <definedName name="n">#REF!</definedName>
    <definedName name="n.d1" localSheetId="7">#REF!</definedName>
    <definedName name="n.d1" localSheetId="12">#REF!</definedName>
    <definedName name="n.d1">#REF!</definedName>
    <definedName name="n.d2" localSheetId="7">#REF!</definedName>
    <definedName name="n.d2" localSheetId="12">#REF!</definedName>
    <definedName name="n.d2">#REF!</definedName>
    <definedName name="N1IN">'[43]TONGKE3p '!$U$295</definedName>
    <definedName name="n1pig" localSheetId="7">#REF!</definedName>
    <definedName name="n1pig" localSheetId="17">#REF!</definedName>
    <definedName name="n1pig" localSheetId="11">#REF!</definedName>
    <definedName name="n1pig" localSheetId="12">#REF!</definedName>
    <definedName name="n1pig">#REF!</definedName>
    <definedName name="n1pignc" localSheetId="7">'[41]lam-moi'!#REF!</definedName>
    <definedName name="n1pignc" localSheetId="17">'[41]lam-moi'!#REF!</definedName>
    <definedName name="n1pignc" localSheetId="11">'[41]lam-moi'!#REF!</definedName>
    <definedName name="n1pignc" localSheetId="12">'[41]lam-moi'!#REF!</definedName>
    <definedName name="n1pignc">'[41]lam-moi'!#REF!</definedName>
    <definedName name="n1pigvl" localSheetId="7">'[41]lam-moi'!#REF!</definedName>
    <definedName name="n1pigvl" localSheetId="17">'[41]lam-moi'!#REF!</definedName>
    <definedName name="n1pigvl" localSheetId="11">'[41]lam-moi'!#REF!</definedName>
    <definedName name="n1pigvl" localSheetId="12">'[41]lam-moi'!#REF!</definedName>
    <definedName name="n1pigvl">'[41]lam-moi'!#REF!</definedName>
    <definedName name="n1pind" localSheetId="7">#REF!</definedName>
    <definedName name="n1pind" localSheetId="17">#REF!</definedName>
    <definedName name="n1pind" localSheetId="11">#REF!</definedName>
    <definedName name="n1pind" localSheetId="12">#REF!</definedName>
    <definedName name="n1pind">#REF!</definedName>
    <definedName name="n1pindnc" localSheetId="7">'[41]lam-moi'!#REF!</definedName>
    <definedName name="n1pindnc" localSheetId="17">'[41]lam-moi'!#REF!</definedName>
    <definedName name="n1pindnc" localSheetId="11">'[41]lam-moi'!#REF!</definedName>
    <definedName name="n1pindnc" localSheetId="12">'[41]lam-moi'!#REF!</definedName>
    <definedName name="n1pindnc">'[41]lam-moi'!#REF!</definedName>
    <definedName name="n1pindvl" localSheetId="7">'[41]lam-moi'!#REF!</definedName>
    <definedName name="n1pindvl" localSheetId="17">'[41]lam-moi'!#REF!</definedName>
    <definedName name="n1pindvl" localSheetId="11">'[41]lam-moi'!#REF!</definedName>
    <definedName name="n1pindvl" localSheetId="12">'[41]lam-moi'!#REF!</definedName>
    <definedName name="n1pindvl">'[41]lam-moi'!#REF!</definedName>
    <definedName name="n1ping" localSheetId="7">#REF!</definedName>
    <definedName name="n1ping" localSheetId="17">#REF!</definedName>
    <definedName name="n1ping" localSheetId="11">#REF!</definedName>
    <definedName name="n1ping" localSheetId="12">#REF!</definedName>
    <definedName name="n1ping">#REF!</definedName>
    <definedName name="n1pingnc" localSheetId="7">'[41]lam-moi'!#REF!</definedName>
    <definedName name="n1pingnc" localSheetId="17">'[41]lam-moi'!#REF!</definedName>
    <definedName name="n1pingnc" localSheetId="11">'[41]lam-moi'!#REF!</definedName>
    <definedName name="n1pingnc" localSheetId="12">'[41]lam-moi'!#REF!</definedName>
    <definedName name="n1pingnc">'[41]lam-moi'!#REF!</definedName>
    <definedName name="n1pingvl" localSheetId="7">'[41]lam-moi'!#REF!</definedName>
    <definedName name="n1pingvl" localSheetId="17">'[41]lam-moi'!#REF!</definedName>
    <definedName name="n1pingvl" localSheetId="11">'[41]lam-moi'!#REF!</definedName>
    <definedName name="n1pingvl" localSheetId="12">'[41]lam-moi'!#REF!</definedName>
    <definedName name="n1pingvl">'[41]lam-moi'!#REF!</definedName>
    <definedName name="n1pint" localSheetId="7">#REF!</definedName>
    <definedName name="n1pint" localSheetId="17">#REF!</definedName>
    <definedName name="n1pint" localSheetId="11">#REF!</definedName>
    <definedName name="n1pint" localSheetId="12">#REF!</definedName>
    <definedName name="n1pint">#REF!</definedName>
    <definedName name="n1pintnc" localSheetId="7">'[41]lam-moi'!#REF!</definedName>
    <definedName name="n1pintnc" localSheetId="17">'[41]lam-moi'!#REF!</definedName>
    <definedName name="n1pintnc" localSheetId="11">'[41]lam-moi'!#REF!</definedName>
    <definedName name="n1pintnc" localSheetId="12">'[41]lam-moi'!#REF!</definedName>
    <definedName name="n1pintnc">'[41]lam-moi'!#REF!</definedName>
    <definedName name="n1pintvl" localSheetId="7">'[41]lam-moi'!#REF!</definedName>
    <definedName name="n1pintvl" localSheetId="17">'[41]lam-moi'!#REF!</definedName>
    <definedName name="n1pintvl" localSheetId="11">'[41]lam-moi'!#REF!</definedName>
    <definedName name="n1pintvl" localSheetId="12">'[41]lam-moi'!#REF!</definedName>
    <definedName name="n1pintvl">'[41]lam-moi'!#REF!</definedName>
    <definedName name="n24nc" localSheetId="7">'[41]lam-moi'!#REF!</definedName>
    <definedName name="n24nc" localSheetId="12">'[41]lam-moi'!#REF!</definedName>
    <definedName name="n24nc">'[41]lam-moi'!#REF!</definedName>
    <definedName name="n24vl" localSheetId="7">'[41]lam-moi'!#REF!</definedName>
    <definedName name="n24vl" localSheetId="12">'[41]lam-moi'!#REF!</definedName>
    <definedName name="n24vl">'[41]lam-moi'!#REF!</definedName>
    <definedName name="n2mignc" localSheetId="7">'[41]lam-moi'!#REF!</definedName>
    <definedName name="n2mignc" localSheetId="12">'[41]lam-moi'!#REF!</definedName>
    <definedName name="n2mignc">'[41]lam-moi'!#REF!</definedName>
    <definedName name="n2migvl" localSheetId="7">'[41]lam-moi'!#REF!</definedName>
    <definedName name="n2migvl" localSheetId="12">'[41]lam-moi'!#REF!</definedName>
    <definedName name="n2migvl">'[41]lam-moi'!#REF!</definedName>
    <definedName name="n2min1nc" localSheetId="7">'[41]lam-moi'!#REF!</definedName>
    <definedName name="n2min1nc" localSheetId="12">'[41]lam-moi'!#REF!</definedName>
    <definedName name="n2min1nc">'[41]lam-moi'!#REF!</definedName>
    <definedName name="n2min1vl" localSheetId="7">'[41]lam-moi'!#REF!</definedName>
    <definedName name="n2min1vl" localSheetId="12">'[41]lam-moi'!#REF!</definedName>
    <definedName name="n2min1vl">'[41]lam-moi'!#REF!</definedName>
    <definedName name="nam" localSheetId="17" hidden="1">{"'Sheet1'!$L$16"}</definedName>
    <definedName name="nam" localSheetId="11" hidden="1">{"'Sheet1'!$L$16"}</definedName>
    <definedName name="nam" hidden="1">{"'Sheet1'!$L$16"}</definedName>
    <definedName name="NC" localSheetId="7">[64]Sheet2!#REF!</definedName>
    <definedName name="NC" localSheetId="12">[64]Sheet2!#REF!</definedName>
    <definedName name="NC">[64]Sheet2!#REF!</definedName>
    <definedName name="nc.3" localSheetId="7">#REF!</definedName>
    <definedName name="nc.3" localSheetId="17">#REF!</definedName>
    <definedName name="nc.3" localSheetId="11">#REF!</definedName>
    <definedName name="nc.3" localSheetId="12">#REF!</definedName>
    <definedName name="nc.3">#REF!</definedName>
    <definedName name="nc.4" localSheetId="7">#REF!</definedName>
    <definedName name="nc.4" localSheetId="12">#REF!</definedName>
    <definedName name="nc.4">#REF!</definedName>
    <definedName name="nc1nc" localSheetId="7">'[41]lam-moi'!#REF!</definedName>
    <definedName name="nc1nc" localSheetId="17">'[41]lam-moi'!#REF!</definedName>
    <definedName name="nc1nc" localSheetId="11">'[41]lam-moi'!#REF!</definedName>
    <definedName name="nc1nc" localSheetId="12">'[41]lam-moi'!#REF!</definedName>
    <definedName name="nc1nc">'[41]lam-moi'!#REF!</definedName>
    <definedName name="nc1p" localSheetId="7">#REF!</definedName>
    <definedName name="nc1p" localSheetId="17">#REF!</definedName>
    <definedName name="nc1p" localSheetId="11">#REF!</definedName>
    <definedName name="nc1p" localSheetId="12">#REF!</definedName>
    <definedName name="nc1p">#REF!</definedName>
    <definedName name="nc1vl" localSheetId="7">'[41]lam-moi'!#REF!</definedName>
    <definedName name="nc1vl" localSheetId="17">'[41]lam-moi'!#REF!</definedName>
    <definedName name="nc1vl" localSheetId="11">'[41]lam-moi'!#REF!</definedName>
    <definedName name="nc1vl" localSheetId="12">'[41]lam-moi'!#REF!</definedName>
    <definedName name="nc1vl">'[41]lam-moi'!#REF!</definedName>
    <definedName name="nc2.5" localSheetId="7">#REF!</definedName>
    <definedName name="nc2.5" localSheetId="17">#REF!</definedName>
    <definedName name="nc2.5" localSheetId="11">#REF!</definedName>
    <definedName name="nc2.5" localSheetId="12">#REF!</definedName>
    <definedName name="nc2.5">#REF!</definedName>
    <definedName name="nc2.7" localSheetId="7">#REF!</definedName>
    <definedName name="nc2.7" localSheetId="12">#REF!</definedName>
    <definedName name="nc2.7">#REF!</definedName>
    <definedName name="nc24nc" localSheetId="7">'[41]lam-moi'!#REF!</definedName>
    <definedName name="nc24nc" localSheetId="17">'[41]lam-moi'!#REF!</definedName>
    <definedName name="nc24nc" localSheetId="11">'[41]lam-moi'!#REF!</definedName>
    <definedName name="nc24nc" localSheetId="12">'[41]lam-moi'!#REF!</definedName>
    <definedName name="nc24nc">'[41]lam-moi'!#REF!</definedName>
    <definedName name="nc24vl" localSheetId="7">'[41]lam-moi'!#REF!</definedName>
    <definedName name="nc24vl" localSheetId="17">'[41]lam-moi'!#REF!</definedName>
    <definedName name="nc24vl" localSheetId="11">'[41]lam-moi'!#REF!</definedName>
    <definedName name="nc24vl" localSheetId="12">'[41]lam-moi'!#REF!</definedName>
    <definedName name="nc24vl">'[41]lam-moi'!#REF!</definedName>
    <definedName name="nc3." localSheetId="7">'[16]Luong+may'!#REF!</definedName>
    <definedName name="nc3." localSheetId="12">'[16]Luong+may'!#REF!</definedName>
    <definedName name="nc3.">'[16]Luong+may'!#REF!</definedName>
    <definedName name="nc3.2" localSheetId="7">#REF!</definedName>
    <definedName name="nc3.2" localSheetId="17">#REF!</definedName>
    <definedName name="nc3.2" localSheetId="11">#REF!</definedName>
    <definedName name="nc3.2" localSheetId="12">#REF!</definedName>
    <definedName name="nc3.2">#REF!</definedName>
    <definedName name="nc3.5" localSheetId="7">#REF!</definedName>
    <definedName name="nc3.5" localSheetId="12">#REF!</definedName>
    <definedName name="nc3.5">#REF!</definedName>
    <definedName name="nc3.7" localSheetId="7">#REF!</definedName>
    <definedName name="nc3.7" localSheetId="12">#REF!</definedName>
    <definedName name="nc3.7">#REF!</definedName>
    <definedName name="nc3_5">'[46]Vat tu'!$B$17</definedName>
    <definedName name="nc3p" localSheetId="7">#REF!</definedName>
    <definedName name="nc3p" localSheetId="17">#REF!</definedName>
    <definedName name="nc3p" localSheetId="11">#REF!</definedName>
    <definedName name="nc3p" localSheetId="12">#REF!</definedName>
    <definedName name="nc3p">#REF!</definedName>
    <definedName name="nc4.5" localSheetId="7">#REF!</definedName>
    <definedName name="nc4.5" localSheetId="12">#REF!</definedName>
    <definedName name="nc4.5">#REF!</definedName>
    <definedName name="NCBD" localSheetId="7">'[64]DZ 0.4'!#REF!</definedName>
    <definedName name="NCBD" localSheetId="17">'[64]DZ 0.4'!#REF!</definedName>
    <definedName name="NCBD" localSheetId="11">'[64]DZ 0.4'!#REF!</definedName>
    <definedName name="NCBD" localSheetId="12">'[64]DZ 0.4'!#REF!</definedName>
    <definedName name="NCBD">'[64]DZ 0.4'!#REF!</definedName>
    <definedName name="NCBD100" localSheetId="7">#REF!</definedName>
    <definedName name="NCBD100" localSheetId="17">#REF!</definedName>
    <definedName name="NCBD100" localSheetId="11">#REF!</definedName>
    <definedName name="NCBD100" localSheetId="12">#REF!</definedName>
    <definedName name="NCBD100">#REF!</definedName>
    <definedName name="NCBD200" localSheetId="7">#REF!</definedName>
    <definedName name="NCBD200" localSheetId="12">#REF!</definedName>
    <definedName name="NCBD200">#REF!</definedName>
    <definedName name="NCBD250" localSheetId="7">#REF!</definedName>
    <definedName name="NCBD250" localSheetId="12">#REF!</definedName>
    <definedName name="NCBD250">#REF!</definedName>
    <definedName name="nccs" localSheetId="7">#REF!</definedName>
    <definedName name="nccs" localSheetId="12">#REF!</definedName>
    <definedName name="nccs">#REF!</definedName>
    <definedName name="ncday35" localSheetId="7">#REF!</definedName>
    <definedName name="ncday35" localSheetId="12">#REF!</definedName>
    <definedName name="ncday35">#REF!</definedName>
    <definedName name="ncday50" localSheetId="7">#REF!</definedName>
    <definedName name="ncday50" localSheetId="12">#REF!</definedName>
    <definedName name="ncday50">#REF!</definedName>
    <definedName name="ncday70" localSheetId="7">#REF!</definedName>
    <definedName name="ncday70" localSheetId="12">#REF!</definedName>
    <definedName name="ncday70">#REF!</definedName>
    <definedName name="ncday95" localSheetId="7">#REF!</definedName>
    <definedName name="ncday95" localSheetId="12">#REF!</definedName>
    <definedName name="ncday95">#REF!</definedName>
    <definedName name="ncdd" localSheetId="7">#REF!</definedName>
    <definedName name="ncdd" localSheetId="12">#REF!</definedName>
    <definedName name="ncdd">#REF!</definedName>
    <definedName name="NCDD2" localSheetId="7">#REF!</definedName>
    <definedName name="NCDD2" localSheetId="12">#REF!</definedName>
    <definedName name="NCDD2">#REF!</definedName>
    <definedName name="NCGF" localSheetId="7">[75]REGION!#REF!</definedName>
    <definedName name="NCGF" localSheetId="17">[75]REGION!#REF!</definedName>
    <definedName name="NCGF" localSheetId="11">[75]REGION!#REF!</definedName>
    <definedName name="NCGF" localSheetId="12">[75]REGION!#REF!</definedName>
    <definedName name="NCGF">[75]REGION!#REF!</definedName>
    <definedName name="ncgff" localSheetId="7">#REF!</definedName>
    <definedName name="ncgff" localSheetId="17">#REF!</definedName>
    <definedName name="ncgff" localSheetId="11">#REF!</definedName>
    <definedName name="ncgff" localSheetId="12">#REF!</definedName>
    <definedName name="ncgff">#REF!</definedName>
    <definedName name="NCHC">[82]TNHCHINH!$J$38</definedName>
    <definedName name="NCLD" localSheetId="7">#REF!</definedName>
    <definedName name="NCLD" localSheetId="11">#REF!</definedName>
    <definedName name="NCLD" localSheetId="12">#REF!</definedName>
    <definedName name="NCLD">#REF!</definedName>
    <definedName name="NCNCS">[48]DLDT!$B$14</definedName>
    <definedName name="NCPP" localSheetId="7">#REF!</definedName>
    <definedName name="NCPP" localSheetId="17">#REF!</definedName>
    <definedName name="NCPP" localSheetId="11">#REF!</definedName>
    <definedName name="NCPP" localSheetId="12">#REF!</definedName>
    <definedName name="NCPP">#REF!</definedName>
    <definedName name="nctn" localSheetId="7">#REF!</definedName>
    <definedName name="nctn" localSheetId="12">#REF!</definedName>
    <definedName name="nctn">#REF!</definedName>
    <definedName name="nctr" localSheetId="7">#REF!</definedName>
    <definedName name="nctr" localSheetId="12">#REF!</definedName>
    <definedName name="nctr">#REF!</definedName>
    <definedName name="nctram" localSheetId="7">#REF!</definedName>
    <definedName name="nctram" localSheetId="12">#REF!</definedName>
    <definedName name="nctram">#REF!</definedName>
    <definedName name="NCVC" localSheetId="7">[64]Sheet2!#REF!</definedName>
    <definedName name="NCVC" localSheetId="17">[64]Sheet2!#REF!</definedName>
    <definedName name="NCVC" localSheetId="11">[64]Sheet2!#REF!</definedName>
    <definedName name="NCVC" localSheetId="12">[64]Sheet2!#REF!</definedName>
    <definedName name="NCVC">[64]Sheet2!#REF!</definedName>
    <definedName name="NCVC_BD" localSheetId="7">'[64]DZ 0.4'!#REF!</definedName>
    <definedName name="NCVC_BD" localSheetId="17">'[64]DZ 0.4'!#REF!</definedName>
    <definedName name="NCVC_BD" localSheetId="11">'[64]DZ 0.4'!#REF!</definedName>
    <definedName name="NCVC_BD" localSheetId="12">'[64]DZ 0.4'!#REF!</definedName>
    <definedName name="NCVC_BD">'[64]DZ 0.4'!#REF!</definedName>
    <definedName name="NCVC100" localSheetId="7">#REF!</definedName>
    <definedName name="NCVC100" localSheetId="17">#REF!</definedName>
    <definedName name="NCVC100" localSheetId="11">#REF!</definedName>
    <definedName name="NCVC100" localSheetId="12">#REF!</definedName>
    <definedName name="NCVC100">#REF!</definedName>
    <definedName name="NCVC200" localSheetId="7">#REF!</definedName>
    <definedName name="NCVC200" localSheetId="12">#REF!</definedName>
    <definedName name="NCVC200">#REF!</definedName>
    <definedName name="NCVC250" localSheetId="7">#REF!</definedName>
    <definedName name="NCVC250" localSheetId="12">#REF!</definedName>
    <definedName name="NCVC250">#REF!</definedName>
    <definedName name="NCVC3P" localSheetId="7">#REF!</definedName>
    <definedName name="NCVC3P" localSheetId="12">#REF!</definedName>
    <definedName name="NCVC3P">#REF!</definedName>
    <definedName name="nd" localSheetId="7">#REF!</definedName>
    <definedName name="nd" localSheetId="17">#REF!</definedName>
    <definedName name="nd" localSheetId="12">#REF!</definedName>
    <definedName name="nd">#REF!</definedName>
    <definedName name="ndc" localSheetId="7">#REF!</definedName>
    <definedName name="ndc" localSheetId="12">#REF!</definedName>
    <definedName name="ndc">#REF!</definedName>
    <definedName name="ndfksiow" localSheetId="7">#REF!</definedName>
    <definedName name="ndfksiow" localSheetId="12">#REF!</definedName>
    <definedName name="ndfksiow">#REF!</definedName>
    <definedName name="NET" localSheetId="7">#REF!</definedName>
    <definedName name="NET" localSheetId="4">#REF!</definedName>
    <definedName name="NET" localSheetId="1">#REF!</definedName>
    <definedName name="NET" localSheetId="12">#REF!</definedName>
    <definedName name="NET">#REF!</definedName>
    <definedName name="NET_1" localSheetId="7">#REF!</definedName>
    <definedName name="NET_1" localSheetId="4">#REF!</definedName>
    <definedName name="NET_1" localSheetId="1">#REF!</definedName>
    <definedName name="NET_1" localSheetId="12">#REF!</definedName>
    <definedName name="NET_1">#REF!</definedName>
    <definedName name="NET_ANA" localSheetId="7">#REF!</definedName>
    <definedName name="NET_ANA" localSheetId="4">#REF!</definedName>
    <definedName name="NET_ANA" localSheetId="1">#REF!</definedName>
    <definedName name="NET_ANA" localSheetId="12">#REF!</definedName>
    <definedName name="NET_ANA">#REF!</definedName>
    <definedName name="NET_ANA_1" localSheetId="7">#REF!</definedName>
    <definedName name="NET_ANA_1" localSheetId="4">#REF!</definedName>
    <definedName name="NET_ANA_1" localSheetId="1">#REF!</definedName>
    <definedName name="NET_ANA_1" localSheetId="12">#REF!</definedName>
    <definedName name="NET_ANA_1">#REF!</definedName>
    <definedName name="NET_ANA_2" localSheetId="7">#REF!</definedName>
    <definedName name="NET_ANA_2" localSheetId="4">#REF!</definedName>
    <definedName name="NET_ANA_2" localSheetId="1">#REF!</definedName>
    <definedName name="NET_ANA_2" localSheetId="12">#REF!</definedName>
    <definedName name="NET_ANA_2">#REF!</definedName>
    <definedName name="ng" localSheetId="7">#REF!</definedName>
    <definedName name="ng" localSheetId="17">#REF!</definedName>
    <definedName name="ng" localSheetId="12">#REF!</definedName>
    <definedName name="ng">#REF!</definedName>
    <definedName name="ng1." localSheetId="7">#REF!</definedName>
    <definedName name="ng1." localSheetId="12">#REF!</definedName>
    <definedName name="ng1.">#REF!</definedName>
    <definedName name="ng2." localSheetId="7">#REF!</definedName>
    <definedName name="ng2." localSheetId="12">#REF!</definedName>
    <definedName name="ng2.">#REF!</definedName>
    <definedName name="Ngan" localSheetId="17" hidden="1">{"'Sheet1'!$L$16"}</definedName>
    <definedName name="Ngan" localSheetId="11" hidden="1">{"'Sheet1'!$L$16"}</definedName>
    <definedName name="Ngan" hidden="1">{"'Sheet1'!$L$16"}</definedName>
    <definedName name="NGAYCTU_B" localSheetId="7">#REF!</definedName>
    <definedName name="NGAYCTU_B" localSheetId="17">#REF!</definedName>
    <definedName name="NGAYCTU_B" localSheetId="11">#REF!</definedName>
    <definedName name="NGAYCTU_B" localSheetId="12">#REF!</definedName>
    <definedName name="NGAYCTU_B">#REF!</definedName>
    <definedName name="NH" localSheetId="7">#REF!</definedName>
    <definedName name="NH" localSheetId="4">#REF!</definedName>
    <definedName name="NH" localSheetId="1">#REF!</definedName>
    <definedName name="NH" localSheetId="12">#REF!</definedName>
    <definedName name="NH">#REF!</definedName>
    <definedName name="nhn" localSheetId="7">#REF!</definedName>
    <definedName name="nhn" localSheetId="12">#REF!</definedName>
    <definedName name="nhn">#REF!</definedName>
    <definedName name="nhnnc" localSheetId="7">'[41]lam-moi'!#REF!</definedName>
    <definedName name="nhnnc" localSheetId="17">'[41]lam-moi'!#REF!</definedName>
    <definedName name="nhnnc" localSheetId="11">'[41]lam-moi'!#REF!</definedName>
    <definedName name="nhnnc" localSheetId="12">'[41]lam-moi'!#REF!</definedName>
    <definedName name="nhnnc">'[41]lam-moi'!#REF!</definedName>
    <definedName name="nhnvl" localSheetId="7">'[41]lam-moi'!#REF!</definedName>
    <definedName name="nhnvl" localSheetId="17">'[41]lam-moi'!#REF!</definedName>
    <definedName name="nhnvl" localSheetId="11">'[41]lam-moi'!#REF!</definedName>
    <definedName name="nhnvl" localSheetId="12">'[41]lam-moi'!#REF!</definedName>
    <definedName name="nhnvl">'[41]lam-moi'!#REF!</definedName>
    <definedName name="NHot" localSheetId="7">#REF!</definedName>
    <definedName name="NHot" localSheetId="4">#REF!</definedName>
    <definedName name="NHot" localSheetId="1">#REF!</definedName>
    <definedName name="NHot" localSheetId="12">#REF!</definedName>
    <definedName name="NHot">#REF!</definedName>
    <definedName name="nhu" localSheetId="7">#REF!</definedName>
    <definedName name="nhu" localSheetId="12">#REF!</definedName>
    <definedName name="nhu">#REF!</definedName>
    <definedName name="nhua" localSheetId="7">#REF!</definedName>
    <definedName name="nhua" localSheetId="12">#REF!</definedName>
    <definedName name="nhua">#REF!</definedName>
    <definedName name="nhuad" localSheetId="7">#REF!</definedName>
    <definedName name="nhuad" localSheetId="12">#REF!</definedName>
    <definedName name="nhuad">#REF!</definedName>
    <definedName name="Nhuadan">'[46]Vat tu'!$B$44</definedName>
    <definedName name="nig" localSheetId="7">#REF!</definedName>
    <definedName name="nig" localSheetId="11">#REF!</definedName>
    <definedName name="nig" localSheetId="12">#REF!</definedName>
    <definedName name="nig">#REF!</definedName>
    <definedName name="NIG13p">'[43]TONGKE3p '!$T$295</definedName>
    <definedName name="nig1p" localSheetId="7">#REF!</definedName>
    <definedName name="nig1p" localSheetId="17">#REF!</definedName>
    <definedName name="nig1p" localSheetId="11">#REF!</definedName>
    <definedName name="nig1p" localSheetId="12">#REF!</definedName>
    <definedName name="nig1p">#REF!</definedName>
    <definedName name="nig3p" localSheetId="7">#REF!</definedName>
    <definedName name="nig3p" localSheetId="12">#REF!</definedName>
    <definedName name="nig3p">#REF!</definedName>
    <definedName name="nightnc" localSheetId="7">#REF!</definedName>
    <definedName name="nightnc" localSheetId="12">#REF!</definedName>
    <definedName name="nightnc">#REF!</definedName>
    <definedName name="nightvl" localSheetId="7">#REF!</definedName>
    <definedName name="nightvl" localSheetId="12">#REF!</definedName>
    <definedName name="nightvl">#REF!</definedName>
    <definedName name="nignc1p" localSheetId="7">#REF!</definedName>
    <definedName name="nignc1p" localSheetId="12">#REF!</definedName>
    <definedName name="nignc1p">#REF!</definedName>
    <definedName name="nignc3p">'[83]CHITIET VL-NC'!$G$107</definedName>
    <definedName name="nigvl1p" localSheetId="7">#REF!</definedName>
    <definedName name="nigvl1p" localSheetId="17">#REF!</definedName>
    <definedName name="nigvl1p" localSheetId="11">#REF!</definedName>
    <definedName name="nigvl1p" localSheetId="12">#REF!</definedName>
    <definedName name="nigvl1p">#REF!</definedName>
    <definedName name="nigvl3p">'[83]CHITIET VL-NC'!$G$99</definedName>
    <definedName name="nin" localSheetId="7">#REF!</definedName>
    <definedName name="nin" localSheetId="17">#REF!</definedName>
    <definedName name="nin" localSheetId="11">#REF!</definedName>
    <definedName name="nin" localSheetId="12">#REF!</definedName>
    <definedName name="nin">#REF!</definedName>
    <definedName name="nin14nc3p" localSheetId="7">#REF!</definedName>
    <definedName name="nin14nc3p" localSheetId="12">#REF!</definedName>
    <definedName name="nin14nc3p">#REF!</definedName>
    <definedName name="nin14vl3p" localSheetId="7">#REF!</definedName>
    <definedName name="nin14vl3p" localSheetId="12">#REF!</definedName>
    <definedName name="nin14vl3p">#REF!</definedName>
    <definedName name="nin1903p" localSheetId="7">#REF!</definedName>
    <definedName name="nin1903p" localSheetId="12">#REF!</definedName>
    <definedName name="nin1903p">#REF!</definedName>
    <definedName name="nin190nc" localSheetId="7">'[41]lam-moi'!#REF!</definedName>
    <definedName name="nin190nc" localSheetId="17">'[41]lam-moi'!#REF!</definedName>
    <definedName name="nin190nc" localSheetId="11">'[41]lam-moi'!#REF!</definedName>
    <definedName name="nin190nc" localSheetId="12">'[41]lam-moi'!#REF!</definedName>
    <definedName name="nin190nc">'[41]lam-moi'!#REF!</definedName>
    <definedName name="nin190nc3p" localSheetId="7">#REF!</definedName>
    <definedName name="nin190nc3p" localSheetId="17">#REF!</definedName>
    <definedName name="nin190nc3p" localSheetId="11">#REF!</definedName>
    <definedName name="nin190nc3p" localSheetId="12">#REF!</definedName>
    <definedName name="nin190nc3p">#REF!</definedName>
    <definedName name="nin190vl" localSheetId="7">'[41]lam-moi'!#REF!</definedName>
    <definedName name="nin190vl" localSheetId="17">'[41]lam-moi'!#REF!</definedName>
    <definedName name="nin190vl" localSheetId="11">'[41]lam-moi'!#REF!</definedName>
    <definedName name="nin190vl" localSheetId="12">'[41]lam-moi'!#REF!</definedName>
    <definedName name="nin190vl">'[41]lam-moi'!#REF!</definedName>
    <definedName name="nin190vl3p" localSheetId="7">#REF!</definedName>
    <definedName name="nin190vl3p" localSheetId="17">#REF!</definedName>
    <definedName name="nin190vl3p" localSheetId="11">#REF!</definedName>
    <definedName name="nin190vl3p" localSheetId="12">#REF!</definedName>
    <definedName name="nin190vl3p">#REF!</definedName>
    <definedName name="nin1pnc" localSheetId="7">'[41]lam-moi'!#REF!</definedName>
    <definedName name="nin1pnc" localSheetId="17">'[41]lam-moi'!#REF!</definedName>
    <definedName name="nin1pnc" localSheetId="11">'[41]lam-moi'!#REF!</definedName>
    <definedName name="nin1pnc" localSheetId="12">'[41]lam-moi'!#REF!</definedName>
    <definedName name="nin1pnc">'[41]lam-moi'!#REF!</definedName>
    <definedName name="nin1pvl" localSheetId="7">'[41]lam-moi'!#REF!</definedName>
    <definedName name="nin1pvl" localSheetId="17">'[41]lam-moi'!#REF!</definedName>
    <definedName name="nin1pvl" localSheetId="11">'[41]lam-moi'!#REF!</definedName>
    <definedName name="nin1pvl" localSheetId="12">'[41]lam-moi'!#REF!</definedName>
    <definedName name="nin1pvl">'[41]lam-moi'!#REF!</definedName>
    <definedName name="nin2903p" localSheetId="7">#REF!</definedName>
    <definedName name="nin2903p" localSheetId="17">#REF!</definedName>
    <definedName name="nin2903p" localSheetId="11">#REF!</definedName>
    <definedName name="nin2903p" localSheetId="12">#REF!</definedName>
    <definedName name="nin2903p">#REF!</definedName>
    <definedName name="nin290nc3p" localSheetId="7">#REF!</definedName>
    <definedName name="nin290nc3p" localSheetId="12">#REF!</definedName>
    <definedName name="nin290nc3p">#REF!</definedName>
    <definedName name="nin290vl3p" localSheetId="7">#REF!</definedName>
    <definedName name="nin290vl3p" localSheetId="12">#REF!</definedName>
    <definedName name="nin290vl3p">#REF!</definedName>
    <definedName name="nin3p" localSheetId="7">#REF!</definedName>
    <definedName name="nin3p" localSheetId="12">#REF!</definedName>
    <definedName name="nin3p">#REF!</definedName>
    <definedName name="nind" localSheetId="7">#REF!</definedName>
    <definedName name="nind" localSheetId="12">#REF!</definedName>
    <definedName name="nind">#REF!</definedName>
    <definedName name="nind1p" localSheetId="7">#REF!</definedName>
    <definedName name="nind1p" localSheetId="12">#REF!</definedName>
    <definedName name="nind1p">#REF!</definedName>
    <definedName name="nind3p" localSheetId="7">#REF!</definedName>
    <definedName name="nind3p" localSheetId="12">#REF!</definedName>
    <definedName name="nind3p">#REF!</definedName>
    <definedName name="nindnc" localSheetId="7">'[41]lam-moi'!#REF!</definedName>
    <definedName name="nindnc" localSheetId="17">'[41]lam-moi'!#REF!</definedName>
    <definedName name="nindnc" localSheetId="11">'[41]lam-moi'!#REF!</definedName>
    <definedName name="nindnc" localSheetId="12">'[41]lam-moi'!#REF!</definedName>
    <definedName name="nindnc">'[41]lam-moi'!#REF!</definedName>
    <definedName name="nindnc1p" localSheetId="7">#REF!</definedName>
    <definedName name="nindnc1p" localSheetId="17">#REF!</definedName>
    <definedName name="nindnc1p" localSheetId="11">#REF!</definedName>
    <definedName name="nindnc1p" localSheetId="12">#REF!</definedName>
    <definedName name="nindnc1p">#REF!</definedName>
    <definedName name="nindnc3p" localSheetId="7">#REF!</definedName>
    <definedName name="nindnc3p" localSheetId="12">#REF!</definedName>
    <definedName name="nindnc3p">#REF!</definedName>
    <definedName name="nindvl" localSheetId="7">'[41]lam-moi'!#REF!</definedName>
    <definedName name="nindvl" localSheetId="17">'[41]lam-moi'!#REF!</definedName>
    <definedName name="nindvl" localSheetId="11">'[41]lam-moi'!#REF!</definedName>
    <definedName name="nindvl" localSheetId="12">'[41]lam-moi'!#REF!</definedName>
    <definedName name="nindvl">'[41]lam-moi'!#REF!</definedName>
    <definedName name="nindvl1p" localSheetId="7">#REF!</definedName>
    <definedName name="nindvl1p" localSheetId="17">#REF!</definedName>
    <definedName name="nindvl1p" localSheetId="11">#REF!</definedName>
    <definedName name="nindvl1p" localSheetId="12">#REF!</definedName>
    <definedName name="nindvl1p">#REF!</definedName>
    <definedName name="nindvl3p" localSheetId="7">#REF!</definedName>
    <definedName name="nindvl3p" localSheetId="12">#REF!</definedName>
    <definedName name="nindvl3p">#REF!</definedName>
    <definedName name="ning1p" localSheetId="7">#REF!</definedName>
    <definedName name="ning1p" localSheetId="12">#REF!</definedName>
    <definedName name="ning1p">#REF!</definedName>
    <definedName name="ningnc1p" localSheetId="7">#REF!</definedName>
    <definedName name="ningnc1p" localSheetId="12">#REF!</definedName>
    <definedName name="ningnc1p">#REF!</definedName>
    <definedName name="ningvl1p" localSheetId="7">#REF!</definedName>
    <definedName name="ningvl1p" localSheetId="12">#REF!</definedName>
    <definedName name="ningvl1p">#REF!</definedName>
    <definedName name="ninnc" localSheetId="7">'[41]lam-moi'!#REF!</definedName>
    <definedName name="ninnc" localSheetId="17">'[41]lam-moi'!#REF!</definedName>
    <definedName name="ninnc" localSheetId="11">'[41]lam-moi'!#REF!</definedName>
    <definedName name="ninnc" localSheetId="12">'[41]lam-moi'!#REF!</definedName>
    <definedName name="ninnc">'[41]lam-moi'!#REF!</definedName>
    <definedName name="ninnc3p" localSheetId="7">#REF!</definedName>
    <definedName name="ninnc3p" localSheetId="17">#REF!</definedName>
    <definedName name="ninnc3p" localSheetId="11">#REF!</definedName>
    <definedName name="ninnc3p" localSheetId="12">#REF!</definedName>
    <definedName name="ninnc3p">#REF!</definedName>
    <definedName name="nint1p" localSheetId="7">#REF!</definedName>
    <definedName name="nint1p" localSheetId="12">#REF!</definedName>
    <definedName name="nint1p">#REF!</definedName>
    <definedName name="nintnc1p" localSheetId="7">#REF!</definedName>
    <definedName name="nintnc1p" localSheetId="12">#REF!</definedName>
    <definedName name="nintnc1p">#REF!</definedName>
    <definedName name="nintvl1p" localSheetId="7">#REF!</definedName>
    <definedName name="nintvl1p" localSheetId="12">#REF!</definedName>
    <definedName name="nintvl1p">#REF!</definedName>
    <definedName name="ninvl" localSheetId="7">'[41]lam-moi'!#REF!</definedName>
    <definedName name="ninvl" localSheetId="17">'[41]lam-moi'!#REF!</definedName>
    <definedName name="ninvl" localSheetId="11">'[41]lam-moi'!#REF!</definedName>
    <definedName name="ninvl" localSheetId="12">'[41]lam-moi'!#REF!</definedName>
    <definedName name="ninvl">'[41]lam-moi'!#REF!</definedName>
    <definedName name="ninvl3p" localSheetId="7">#REF!</definedName>
    <definedName name="ninvl3p" localSheetId="17">#REF!</definedName>
    <definedName name="ninvl3p" localSheetId="11">#REF!</definedName>
    <definedName name="ninvl3p" localSheetId="12">#REF!</definedName>
    <definedName name="ninvl3p">#REF!</definedName>
    <definedName name="nj" localSheetId="7">#REF!</definedName>
    <definedName name="nj" localSheetId="3">#REF!</definedName>
    <definedName name="nj" localSheetId="16">#REF!</definedName>
    <definedName name="nj" localSheetId="17">#REF!</definedName>
    <definedName name="nj" localSheetId="4">#REF!</definedName>
    <definedName name="nj" localSheetId="1">#REF!</definedName>
    <definedName name="nj" localSheetId="12">#REF!</definedName>
    <definedName name="nj">#REF!</definedName>
    <definedName name="njsdhfd" localSheetId="17" hidden="1">{"'Sheet1'!$L$16"}</definedName>
    <definedName name="njsdhfd" localSheetId="11" hidden="1">{"'Sheet1'!$L$16"}</definedName>
    <definedName name="njsdhfd" hidden="1">{"'Sheet1'!$L$16"}</definedName>
    <definedName name="nl" localSheetId="7">#REF!</definedName>
    <definedName name="nl" localSheetId="17">#REF!</definedName>
    <definedName name="nl" localSheetId="11">#REF!</definedName>
    <definedName name="nl" localSheetId="12">#REF!</definedName>
    <definedName name="nl">#REF!</definedName>
    <definedName name="NL12nc" localSheetId="7">#REF!</definedName>
    <definedName name="NL12nc" localSheetId="12">#REF!</definedName>
    <definedName name="NL12nc">#REF!</definedName>
    <definedName name="NL12vl" localSheetId="7">#REF!</definedName>
    <definedName name="NL12vl" localSheetId="12">#REF!</definedName>
    <definedName name="NL12vl">#REF!</definedName>
    <definedName name="nl1p" localSheetId="7">#REF!</definedName>
    <definedName name="nl1p" localSheetId="12">#REF!</definedName>
    <definedName name="nl1p">#REF!</definedName>
    <definedName name="nl3p" localSheetId="7">#REF!</definedName>
    <definedName name="nl3p" localSheetId="12">#REF!</definedName>
    <definedName name="nl3p">#REF!</definedName>
    <definedName name="nlht" localSheetId="7">'[34]THPDMoi  (2)'!#REF!</definedName>
    <definedName name="nlht" localSheetId="17">'[34]THPDMoi  (2)'!#REF!</definedName>
    <definedName name="nlht" localSheetId="11">'[34]THPDMoi  (2)'!#REF!</definedName>
    <definedName name="nlht" localSheetId="12">'[34]THPDMoi  (2)'!#REF!</definedName>
    <definedName name="nlht">'[34]THPDMoi  (2)'!#REF!</definedName>
    <definedName name="nlmtc" localSheetId="7">'[77]t-h HA THE'!#REF!</definedName>
    <definedName name="nlmtc" localSheetId="17">'[77]t-h HA THE'!#REF!</definedName>
    <definedName name="nlmtc" localSheetId="11">'[77]t-h HA THE'!#REF!</definedName>
    <definedName name="nlmtc" localSheetId="12">'[77]t-h HA THE'!#REF!</definedName>
    <definedName name="nlmtc">'[77]t-h HA THE'!#REF!</definedName>
    <definedName name="nlnc" localSheetId="7">'[41]lam-moi'!#REF!</definedName>
    <definedName name="nlnc" localSheetId="12">'[41]lam-moi'!#REF!</definedName>
    <definedName name="nlnc">'[41]lam-moi'!#REF!</definedName>
    <definedName name="nlnc3p" localSheetId="7">#REF!</definedName>
    <definedName name="nlnc3p" localSheetId="17">#REF!</definedName>
    <definedName name="nlnc3p" localSheetId="11">#REF!</definedName>
    <definedName name="nlnc3p" localSheetId="12">#REF!</definedName>
    <definedName name="nlnc3p">#REF!</definedName>
    <definedName name="nlnc3pha" localSheetId="7">#REF!</definedName>
    <definedName name="nlnc3pha" localSheetId="12">#REF!</definedName>
    <definedName name="nlnc3pha">#REF!</definedName>
    <definedName name="NLTK1p" localSheetId="7">#REF!</definedName>
    <definedName name="NLTK1p" localSheetId="12">#REF!</definedName>
    <definedName name="NLTK1p">#REF!</definedName>
    <definedName name="nlvl" localSheetId="7">'[41]lam-moi'!#REF!</definedName>
    <definedName name="nlvl" localSheetId="17">'[41]lam-moi'!#REF!</definedName>
    <definedName name="nlvl" localSheetId="11">'[41]lam-moi'!#REF!</definedName>
    <definedName name="nlvl" localSheetId="12">'[41]lam-moi'!#REF!</definedName>
    <definedName name="nlvl">'[41]lam-moi'!#REF!</definedName>
    <definedName name="nlvl1">[42]CHITIET!$G$302</definedName>
    <definedName name="nlvl3p" localSheetId="7">#REF!</definedName>
    <definedName name="nlvl3p" localSheetId="17">#REF!</definedName>
    <definedName name="nlvl3p" localSheetId="11">#REF!</definedName>
    <definedName name="nlvl3p" localSheetId="12">#REF!</definedName>
    <definedName name="nlvl3p">#REF!</definedName>
    <definedName name="Nms" localSheetId="7">#REF!</definedName>
    <definedName name="Nms" localSheetId="3">#REF!</definedName>
    <definedName name="Nms" localSheetId="16">#REF!</definedName>
    <definedName name="Nms" localSheetId="17">#REF!</definedName>
    <definedName name="Nms" localSheetId="4">#REF!</definedName>
    <definedName name="Nms" localSheetId="1">#REF!</definedName>
    <definedName name="Nms" localSheetId="12">#REF!</definedName>
    <definedName name="Nms">#REF!</definedName>
    <definedName name="nn" localSheetId="7">#REF!</definedName>
    <definedName name="nn" localSheetId="12">#REF!</definedName>
    <definedName name="nn">#REF!</definedName>
    <definedName name="nn1p" localSheetId="7">#REF!</definedName>
    <definedName name="nn1p" localSheetId="12">#REF!</definedName>
    <definedName name="nn1p">#REF!</definedName>
    <definedName name="nn3p" localSheetId="7">#REF!</definedName>
    <definedName name="nn3p" localSheetId="12">#REF!</definedName>
    <definedName name="nn3p">#REF!</definedName>
    <definedName name="nnnc" localSheetId="7">'[41]lam-moi'!#REF!</definedName>
    <definedName name="nnnc" localSheetId="17">'[41]lam-moi'!#REF!</definedName>
    <definedName name="nnnc" localSheetId="11">'[41]lam-moi'!#REF!</definedName>
    <definedName name="nnnc" localSheetId="12">'[41]lam-moi'!#REF!</definedName>
    <definedName name="nnnc">'[41]lam-moi'!#REF!</definedName>
    <definedName name="nnnc3p" localSheetId="7">#REF!</definedName>
    <definedName name="nnnc3p" localSheetId="17">#REF!</definedName>
    <definedName name="nnnc3p" localSheetId="11">#REF!</definedName>
    <definedName name="nnnc3p" localSheetId="12">#REF!</definedName>
    <definedName name="nnnc3p">#REF!</definedName>
    <definedName name="nnvl" localSheetId="7">'[41]lam-moi'!#REF!</definedName>
    <definedName name="nnvl" localSheetId="17">'[41]lam-moi'!#REF!</definedName>
    <definedName name="nnvl" localSheetId="11">'[41]lam-moi'!#REF!</definedName>
    <definedName name="nnvl" localSheetId="12">'[41]lam-moi'!#REF!</definedName>
    <definedName name="nnvl">'[41]lam-moi'!#REF!</definedName>
    <definedName name="nnvl3p" localSheetId="7">#REF!</definedName>
    <definedName name="nnvl3p" localSheetId="17">#REF!</definedName>
    <definedName name="nnvl3p" localSheetId="11">#REF!</definedName>
    <definedName name="nnvl3p" localSheetId="12">#REF!</definedName>
    <definedName name="nnvl3p">#REF!</definedName>
    <definedName name="No" localSheetId="7">#REF!</definedName>
    <definedName name="No" localSheetId="4">#REF!</definedName>
    <definedName name="No" localSheetId="1">#REF!</definedName>
    <definedName name="No" localSheetId="12">#REF!</definedName>
    <definedName name="No">#REF!</definedName>
    <definedName name="Nq" localSheetId="7">#REF!</definedName>
    <definedName name="Nq" localSheetId="4">#REF!</definedName>
    <definedName name="Nq" localSheetId="1">#REF!</definedName>
    <definedName name="Nq" localSheetId="12">#REF!</definedName>
    <definedName name="Nq">#REF!</definedName>
    <definedName name="nqd" localSheetId="7">#REF!</definedName>
    <definedName name="nqd" localSheetId="12">#REF!</definedName>
    <definedName name="nqd">#REF!</definedName>
    <definedName name="nsc" localSheetId="7">#REF!</definedName>
    <definedName name="nsc" localSheetId="12">#REF!</definedName>
    <definedName name="nsc">#REF!</definedName>
    <definedName name="nsk" localSheetId="7">#REF!</definedName>
    <definedName name="nsk" localSheetId="12">#REF!</definedName>
    <definedName name="nsk">#REF!</definedName>
    <definedName name="nslifidraogmf" localSheetId="7">#REF!</definedName>
    <definedName name="nslifidraogmf" localSheetId="12">#REF!</definedName>
    <definedName name="nslifidraogmf">#REF!</definedName>
    <definedName name="nuoc">[58]gvl!$N$38</definedName>
    <definedName name="nv" localSheetId="7">#REF!</definedName>
    <definedName name="nv" localSheetId="17">#REF!</definedName>
    <definedName name="nv" localSheetId="11">#REF!</definedName>
    <definedName name="nv" localSheetId="12">#REF!</definedName>
    <definedName name="nv">#REF!</definedName>
    <definedName name="nx" localSheetId="7">'[34]THPDMoi  (2)'!#REF!</definedName>
    <definedName name="nx" localSheetId="17">'[34]THPDMoi  (2)'!#REF!</definedName>
    <definedName name="nx" localSheetId="11">'[34]THPDMoi  (2)'!#REF!</definedName>
    <definedName name="nx" localSheetId="12">'[34]THPDMoi  (2)'!#REF!</definedName>
    <definedName name="nx">'[34]THPDMoi  (2)'!#REF!</definedName>
    <definedName name="nxc" localSheetId="7">#REF!</definedName>
    <definedName name="nxc" localSheetId="17">#REF!</definedName>
    <definedName name="nxc" localSheetId="11">#REF!</definedName>
    <definedName name="nxc" localSheetId="12">#REF!</definedName>
    <definedName name="nxc">#REF!</definedName>
    <definedName name="nxmtc" localSheetId="7">'[77]t-h HA THE'!#REF!</definedName>
    <definedName name="nxmtc" localSheetId="17">'[77]t-h HA THE'!#REF!</definedName>
    <definedName name="nxmtc" localSheetId="11">'[77]t-h HA THE'!#REF!</definedName>
    <definedName name="nxmtc" localSheetId="12">'[77]t-h HA THE'!#REF!</definedName>
    <definedName name="nxmtc">'[77]t-h HA THE'!#REF!</definedName>
    <definedName name="o" localSheetId="11">[52]SILICATE!#REF!</definedName>
    <definedName name="o">[52]SILICATE!#REF!</definedName>
    <definedName name="O_M" localSheetId="7">#REF!</definedName>
    <definedName name="O_M" localSheetId="17">#REF!</definedName>
    <definedName name="O_M" localSheetId="11">#REF!</definedName>
    <definedName name="O_M" localSheetId="12">#REF!</definedName>
    <definedName name="O_M">#REF!</definedName>
    <definedName name="ocam" localSheetId="7">'[12]Gia VL'!#REF!</definedName>
    <definedName name="ocam" localSheetId="17">'[12]Gia VL'!#REF!</definedName>
    <definedName name="ocam" localSheetId="11">'[12]Gia VL'!#REF!</definedName>
    <definedName name="ocam" localSheetId="12">'[12]Gia VL'!#REF!</definedName>
    <definedName name="ocam">'[12]Gia VL'!#REF!</definedName>
    <definedName name="OD" localSheetId="7">#REF!</definedName>
    <definedName name="OD" localSheetId="17">#REF!</definedName>
    <definedName name="OD" localSheetId="11">#REF!</definedName>
    <definedName name="OD" localSheetId="12">#REF!</definedName>
    <definedName name="OD">#REF!</definedName>
    <definedName name="ODC" localSheetId="7">#REF!</definedName>
    <definedName name="ODC" localSheetId="12">#REF!</definedName>
    <definedName name="ODC">#REF!</definedName>
    <definedName name="ODS" localSheetId="7">#REF!</definedName>
    <definedName name="ODS" localSheetId="12">#REF!</definedName>
    <definedName name="ODS">#REF!</definedName>
    <definedName name="ODU" localSheetId="7">#REF!</definedName>
    <definedName name="ODU" localSheetId="12">#REF!</definedName>
    <definedName name="ODU">#REF!</definedName>
    <definedName name="ok">[52]SILICATE!#REF!</definedName>
    <definedName name="ol" localSheetId="7">#REF!</definedName>
    <definedName name="ol" localSheetId="1">#REF!</definedName>
    <definedName name="ol" localSheetId="12">#REF!</definedName>
    <definedName name="ol">#REF!</definedName>
    <definedName name="OM" localSheetId="7">#REF!</definedName>
    <definedName name="OM" localSheetId="12">#REF!</definedName>
    <definedName name="OM">#REF!</definedName>
    <definedName name="OMC" localSheetId="7">#REF!</definedName>
    <definedName name="OMC" localSheetId="12">#REF!</definedName>
    <definedName name="OMC">#REF!</definedName>
    <definedName name="OME" localSheetId="7">#REF!</definedName>
    <definedName name="OME" localSheetId="12">#REF!</definedName>
    <definedName name="OME">#REF!</definedName>
    <definedName name="OMW" localSheetId="7">#REF!</definedName>
    <definedName name="OMW" localSheetId="12">#REF!</definedName>
    <definedName name="OMW">#REF!</definedName>
    <definedName name="ong" localSheetId="7">#REF!</definedName>
    <definedName name="ong" localSheetId="12">#REF!</definedName>
    <definedName name="ong">#REF!</definedName>
    <definedName name="ongkem" localSheetId="7">'[12]Gia VL'!#REF!</definedName>
    <definedName name="ongkem" localSheetId="17">'[12]Gia VL'!#REF!</definedName>
    <definedName name="ongkem" localSheetId="11">'[12]Gia VL'!#REF!</definedName>
    <definedName name="ongkem" localSheetId="12">'[12]Gia VL'!#REF!</definedName>
    <definedName name="ongkem">'[12]Gia VL'!#REF!</definedName>
    <definedName name="ongnuoc" localSheetId="7">#REF!</definedName>
    <definedName name="ongnuoc" localSheetId="17">#REF!</definedName>
    <definedName name="ongnuoc" localSheetId="11">#REF!</definedName>
    <definedName name="ongnuoc" localSheetId="12">#REF!</definedName>
    <definedName name="ongnuoc">#REF!</definedName>
    <definedName name="OOM" localSheetId="7">#REF!</definedName>
    <definedName name="OOM" localSheetId="12">#REF!</definedName>
    <definedName name="OOM">#REF!</definedName>
    <definedName name="ophom" localSheetId="7">#REF!</definedName>
    <definedName name="ophom" localSheetId="12">#REF!</definedName>
    <definedName name="ophom">#REF!</definedName>
    <definedName name="ORD" localSheetId="7">#REF!</definedName>
    <definedName name="ORD" localSheetId="12">#REF!</definedName>
    <definedName name="ORD">#REF!</definedName>
    <definedName name="OrderTable" localSheetId="7" hidden="1">#REF!</definedName>
    <definedName name="OrderTable" localSheetId="12" hidden="1">#REF!</definedName>
    <definedName name="OrderTable" hidden="1">#REF!</definedName>
    <definedName name="ORF" localSheetId="7">#REF!</definedName>
    <definedName name="ORF" localSheetId="12">#REF!</definedName>
    <definedName name="ORF">#REF!</definedName>
    <definedName name="osc" localSheetId="7">'[34]THPDMoi  (2)'!#REF!</definedName>
    <definedName name="osc" localSheetId="17">'[34]THPDMoi  (2)'!#REF!</definedName>
    <definedName name="osc" localSheetId="11">'[34]THPDMoi  (2)'!#REF!</definedName>
    <definedName name="osc" localSheetId="12">'[34]THPDMoi  (2)'!#REF!</definedName>
    <definedName name="osc">'[34]THPDMoi  (2)'!#REF!</definedName>
    <definedName name="OTHER_PANEL" localSheetId="7">'[71]NEW-PANEL'!#REF!</definedName>
    <definedName name="OTHER_PANEL" localSheetId="17">'[71]NEW-PANEL'!#REF!</definedName>
    <definedName name="OTHER_PANEL" localSheetId="11">'[71]NEW-PANEL'!#REF!</definedName>
    <definedName name="OTHER_PANEL" localSheetId="12">'[71]NEW-PANEL'!#REF!</definedName>
    <definedName name="OTHER_PANEL">'[71]NEW-PANEL'!#REF!</definedName>
    <definedName name="OtherWork" localSheetId="7">'[44]DGchitiet '!#REF!</definedName>
    <definedName name="OtherWork" localSheetId="17">'[44]DGchitiet '!#REF!</definedName>
    <definedName name="OtherWork" localSheetId="12">'[44]DGchitiet '!#REF!</definedName>
    <definedName name="OtherWork">'[44]DGchitiet '!#REF!</definedName>
    <definedName name="oto5m3" localSheetId="7">#REF!</definedName>
    <definedName name="oto5m3" localSheetId="17">#REF!</definedName>
    <definedName name="oto5m3" localSheetId="11">#REF!</definedName>
    <definedName name="oto5m3" localSheetId="12">#REF!</definedName>
    <definedName name="oto5m3">#REF!</definedName>
    <definedName name="otonhua" localSheetId="7">#REF!</definedName>
    <definedName name="otonhua" localSheetId="12">#REF!</definedName>
    <definedName name="otonhua">#REF!</definedName>
    <definedName name="P" localSheetId="7">'[1]PNT-QUOT-#3'!#REF!</definedName>
    <definedName name="P" localSheetId="11">'[1]PNT-QUOT-#3'!#REF!</definedName>
    <definedName name="P" localSheetId="12">'[1]PNT-QUOT-#3'!#REF!</definedName>
    <definedName name="P">'[1]PNT-QUOT-#3'!#REF!</definedName>
    <definedName name="PA" localSheetId="7">#REF!</definedName>
    <definedName name="PA" localSheetId="4">#REF!</definedName>
    <definedName name="PA" localSheetId="1">#REF!</definedName>
    <definedName name="PA" localSheetId="12">#REF!</definedName>
    <definedName name="PA">#REF!</definedName>
    <definedName name="Painting" localSheetId="7">'[44]DGchitiet '!#REF!</definedName>
    <definedName name="Painting" localSheetId="17">'[44]DGchitiet '!#REF!</definedName>
    <definedName name="Painting" localSheetId="11">'[44]DGchitiet '!#REF!</definedName>
    <definedName name="Painting" localSheetId="12">'[44]DGchitiet '!#REF!</definedName>
    <definedName name="Painting">'[44]DGchitiet '!#REF!</definedName>
    <definedName name="Pd" localSheetId="7">#REF!</definedName>
    <definedName name="Pd" localSheetId="3">#REF!</definedName>
    <definedName name="Pd" localSheetId="16">#REF!</definedName>
    <definedName name="Pd" localSheetId="17">#REF!</definedName>
    <definedName name="Pd" localSheetId="4">#REF!</definedName>
    <definedName name="Pd" localSheetId="1">#REF!</definedName>
    <definedName name="Pd" localSheetId="12">#REF!</definedName>
    <definedName name="Pd">#REF!</definedName>
    <definedName name="PEJM" localSheetId="7">'[1]COAT&amp;WRAP-QIOT-#3'!#REF!</definedName>
    <definedName name="PEJM" localSheetId="17">'[1]COAT&amp;WRAP-QIOT-#3'!#REF!</definedName>
    <definedName name="PEJM" localSheetId="11">'[1]COAT&amp;WRAP-QIOT-#3'!#REF!</definedName>
    <definedName name="PEJM" localSheetId="12">'[1]COAT&amp;WRAP-QIOT-#3'!#REF!</definedName>
    <definedName name="PEJM">'[1]COAT&amp;WRAP-QIOT-#3'!#REF!</definedName>
    <definedName name="PF" localSheetId="7">'[1]PNT-QUOT-#3'!#REF!</definedName>
    <definedName name="PF" localSheetId="17">'[1]PNT-QUOT-#3'!#REF!</definedName>
    <definedName name="PF" localSheetId="11">'[1]PNT-QUOT-#3'!#REF!</definedName>
    <definedName name="PF" localSheetId="12">'[1]PNT-QUOT-#3'!#REF!</definedName>
    <definedName name="PF">'[1]PNT-QUOT-#3'!#REF!</definedName>
    <definedName name="PHC" localSheetId="7">#REF!</definedName>
    <definedName name="PHC" localSheetId="11">#REF!</definedName>
    <definedName name="PHC" localSheetId="12">#REF!</definedName>
    <definedName name="PHC">#REF!</definedName>
    <definedName name="phen" localSheetId="7">#REF!</definedName>
    <definedName name="phen" localSheetId="12">#REF!</definedName>
    <definedName name="phen">#REF!</definedName>
    <definedName name="phongnuoc" localSheetId="7">#REF!</definedName>
    <definedName name="phongnuoc" localSheetId="12">#REF!</definedName>
    <definedName name="phongnuoc">#REF!</definedName>
    <definedName name="phson" localSheetId="7">#REF!</definedName>
    <definedName name="phson" localSheetId="12">#REF!</definedName>
    <definedName name="phson">#REF!</definedName>
    <definedName name="phu_luc_vua" localSheetId="7">#REF!</definedName>
    <definedName name="phu_luc_vua" localSheetId="4">#REF!</definedName>
    <definedName name="phu_luc_vua" localSheetId="1">#REF!</definedName>
    <definedName name="phu_luc_vua" localSheetId="12">#REF!</definedName>
    <definedName name="phu_luc_vua">#REF!</definedName>
    <definedName name="phugia" localSheetId="7">#REF!</definedName>
    <definedName name="phugia" localSheetId="12">#REF!</definedName>
    <definedName name="phugia">#REF!</definedName>
    <definedName name="PileSize" localSheetId="7">#REF!</definedName>
    <definedName name="PileSize" localSheetId="4">#REF!</definedName>
    <definedName name="PileSize" localSheetId="1">#REF!</definedName>
    <definedName name="PileSize" localSheetId="12">#REF!</definedName>
    <definedName name="PileSize">#REF!</definedName>
    <definedName name="PileType" localSheetId="7">#REF!</definedName>
    <definedName name="PileType" localSheetId="3">#REF!</definedName>
    <definedName name="PileType" localSheetId="16">#REF!</definedName>
    <definedName name="PileType" localSheetId="17">#REF!</definedName>
    <definedName name="PileType" localSheetId="4">#REF!</definedName>
    <definedName name="PileType" localSheetId="1">#REF!</definedName>
    <definedName name="PileType" localSheetId="12">#REF!</definedName>
    <definedName name="PileType">#REF!</definedName>
    <definedName name="PK" localSheetId="7">#REF!</definedName>
    <definedName name="PK" localSheetId="12">#REF!</definedName>
    <definedName name="PK">#REF!</definedName>
    <definedName name="PL_???___P.B.___REST_P.B._????" localSheetId="7">'[84]NEW-PANEL'!#REF!</definedName>
    <definedName name="PL_???___P.B.___REST_P.B._????" localSheetId="17">'[84]NEW-PANEL'!#REF!</definedName>
    <definedName name="PL_???___P.B.___REST_P.B._????" localSheetId="11">'[84]NEW-PANEL'!#REF!</definedName>
    <definedName name="PL_???___P.B.___REST_P.B._????" localSheetId="12">'[84]NEW-PANEL'!#REF!</definedName>
    <definedName name="PL_???___P.B.___REST_P.B._????">'[84]NEW-PANEL'!#REF!</definedName>
    <definedName name="PL_指示燈___P.B.___REST_P.B._壓扣開關" localSheetId="7">'[71]NEW-PANEL'!#REF!</definedName>
    <definedName name="PL_指示燈___P.B.___REST_P.B._壓扣開關" localSheetId="17">'[71]NEW-PANEL'!#REF!</definedName>
    <definedName name="PL_指示燈___P.B.___REST_P.B._壓扣開關" localSheetId="11">'[71]NEW-PANEL'!#REF!</definedName>
    <definedName name="PL_指示燈___P.B.___REST_P.B._壓扣開關" localSheetId="12">'[71]NEW-PANEL'!#REF!</definedName>
    <definedName name="PL_指示燈___P.B.___REST_P.B._壓扣開關">'[71]NEW-PANEL'!#REF!</definedName>
    <definedName name="Plaster" localSheetId="7">'[44]DGchitiet '!#REF!</definedName>
    <definedName name="Plaster" localSheetId="12">'[44]DGchitiet '!#REF!</definedName>
    <definedName name="Plaster">'[44]DGchitiet '!#REF!</definedName>
    <definedName name="PM">[85]IBASE!$AH$16:$AV$110</definedName>
    <definedName name="PMUX" localSheetId="7">#REF!</definedName>
    <definedName name="PMUX" localSheetId="4">#REF!</definedName>
    <definedName name="PMUX" localSheetId="1">#REF!</definedName>
    <definedName name="PMUX" localSheetId="12">#REF!</definedName>
    <definedName name="PMUX">#REF!</definedName>
    <definedName name="PRC" localSheetId="7">#REF!</definedName>
    <definedName name="PRC" localSheetId="12">#REF!</definedName>
    <definedName name="PRC">#REF!</definedName>
    <definedName name="PRICE" localSheetId="7">#REF!</definedName>
    <definedName name="PRICE" localSheetId="4">#REF!</definedName>
    <definedName name="PRICE" localSheetId="1">#REF!</definedName>
    <definedName name="PRICE" localSheetId="12">#REF!</definedName>
    <definedName name="PRICE">#REF!</definedName>
    <definedName name="PRICE1" localSheetId="7">#REF!</definedName>
    <definedName name="PRICE1" localSheetId="4">#REF!</definedName>
    <definedName name="PRICE1" localSheetId="1">#REF!</definedName>
    <definedName name="PRICE1" localSheetId="12">#REF!</definedName>
    <definedName name="PRICE1">#REF!</definedName>
    <definedName name="_xlnm.Print_Area" localSheetId="7">'03.1'!$A$1:$C$66</definedName>
    <definedName name="_xlnm.Print_Area" localSheetId="3">'B1'!$A$1:$AE$75</definedName>
    <definedName name="_xlnm.Print_Area" localSheetId="6">'B10'!$A$2:$BJ$179</definedName>
    <definedName name="_xlnm.Print_Area" localSheetId="16">'B11'!$A$1:$AC$60</definedName>
    <definedName name="_xlnm.Print_Area" localSheetId="17">'B12'!$A$1:$BT$77</definedName>
    <definedName name="_xlnm.Print_Area" localSheetId="4">'B2'!$A$1:$G$68</definedName>
    <definedName name="_xlnm.Print_Area" localSheetId="5">'B3'!$A$1:$AG$85</definedName>
    <definedName name="_xlnm.Print_Area" localSheetId="1">'DM bieu'!$A$1:$C$17</definedName>
    <definedName name="_xlnm.Print_Area">#REF!</definedName>
    <definedName name="Print_Area_MI">[86]ESTI.!$A$1:$U$52</definedName>
    <definedName name="_xlnm.Print_Titles" localSheetId="3">'B1'!$4:$6</definedName>
    <definedName name="_xlnm.Print_Titles" localSheetId="6">'B10'!$3:$4</definedName>
    <definedName name="_xlnm.Print_Titles" localSheetId="16">'B11'!$4:$8</definedName>
    <definedName name="_xlnm.Print_Titles" localSheetId="4">'B2'!$4:$7</definedName>
    <definedName name="_xlnm.Print_Titles" localSheetId="11">'PB 01'!$3:$4</definedName>
    <definedName name="_xlnm.Print_Titles" localSheetId="19">'PB04'!$3:$4</definedName>
    <definedName name="_xlnm.Print_Titles" localSheetId="21">'PB06'!$3:$4</definedName>
    <definedName name="_xlnm.Print_Titles" localSheetId="22">'PB07'!$3:$4</definedName>
    <definedName name="_xlnm.Print_Titles" localSheetId="23">'Pb08'!$3:$4</definedName>
    <definedName name="_xlnm.Print_Titles">#N/A</definedName>
    <definedName name="Print_Titles_MI" localSheetId="7">#REF!</definedName>
    <definedName name="Print_Titles_MI" localSheetId="4">#REF!</definedName>
    <definedName name="Print_Titles_MI" localSheetId="1">#REF!</definedName>
    <definedName name="Print_Titles_MI" localSheetId="12">#REF!</definedName>
    <definedName name="Print_Titles_MI">#REF!</definedName>
    <definedName name="PRINTA" localSheetId="7">#REF!</definedName>
    <definedName name="PRINTA" localSheetId="4">#REF!</definedName>
    <definedName name="PRINTA" localSheetId="1">#REF!</definedName>
    <definedName name="PRINTA" localSheetId="12">#REF!</definedName>
    <definedName name="PRINTA">#REF!</definedName>
    <definedName name="PRINTB" localSheetId="7">#REF!</definedName>
    <definedName name="PRINTB" localSheetId="4">#REF!</definedName>
    <definedName name="PRINTB" localSheetId="1">#REF!</definedName>
    <definedName name="PRINTB" localSheetId="12">#REF!</definedName>
    <definedName name="PRINTB">#REF!</definedName>
    <definedName name="PRINTC" localSheetId="7">#REF!</definedName>
    <definedName name="PRINTC" localSheetId="4">#REF!</definedName>
    <definedName name="PRINTC" localSheetId="1">#REF!</definedName>
    <definedName name="PRINTC" localSheetId="12">#REF!</definedName>
    <definedName name="PRINTC">#REF!</definedName>
    <definedName name="ProdForm" localSheetId="7" hidden="1">#REF!</definedName>
    <definedName name="ProdForm" localSheetId="12" hidden="1">#REF!</definedName>
    <definedName name="ProdForm" hidden="1">#REF!</definedName>
    <definedName name="Product" localSheetId="7" hidden="1">#REF!</definedName>
    <definedName name="Product" localSheetId="12" hidden="1">#REF!</definedName>
    <definedName name="Product" hidden="1">#REF!</definedName>
    <definedName name="PROPOSAL" localSheetId="7">#REF!</definedName>
    <definedName name="PROPOSAL" localSheetId="4">#REF!</definedName>
    <definedName name="PROPOSAL" localSheetId="1">#REF!</definedName>
    <definedName name="PROPOSAL" localSheetId="12">#REF!</definedName>
    <definedName name="PROPOSAL">#REF!</definedName>
    <definedName name="PSCO_CD" localSheetId="7">#REF!</definedName>
    <definedName name="PSCO_CD" localSheetId="12">#REF!</definedName>
    <definedName name="PSCO_CD">#REF!</definedName>
    <definedName name="PSNO_CD" localSheetId="7">#REF!</definedName>
    <definedName name="PSNO_CD" localSheetId="12">#REF!</definedName>
    <definedName name="PSNO_CD">#REF!</definedName>
    <definedName name="PT_Duong" localSheetId="7">#REF!</definedName>
    <definedName name="PT_Duong" localSheetId="4">#REF!</definedName>
    <definedName name="PT_Duong" localSheetId="1">#REF!</definedName>
    <definedName name="PT_Duong" localSheetId="12">#REF!</definedName>
    <definedName name="PT_Duong">#REF!</definedName>
    <definedName name="ptdg" localSheetId="7">#REF!</definedName>
    <definedName name="ptdg" localSheetId="4">#REF!</definedName>
    <definedName name="ptdg" localSheetId="1">#REF!</definedName>
    <definedName name="ptdg" localSheetId="12">#REF!</definedName>
    <definedName name="ptdg">#REF!</definedName>
    <definedName name="PTDG_cau" localSheetId="7">#REF!</definedName>
    <definedName name="PTDG_cau" localSheetId="4">#REF!</definedName>
    <definedName name="PTDG_cau" localSheetId="1">#REF!</definedName>
    <definedName name="PTDG_cau" localSheetId="12">#REF!</definedName>
    <definedName name="PTDG_cau">#REF!</definedName>
    <definedName name="PTDG_DCV" localSheetId="7">#REF!</definedName>
    <definedName name="PTDG_DCV" localSheetId="4">#REF!</definedName>
    <definedName name="PTDG_DCV" localSheetId="1">#REF!</definedName>
    <definedName name="PTDG_DCV" localSheetId="12">#REF!</definedName>
    <definedName name="PTDG_DCV">#REF!</definedName>
    <definedName name="PTE" localSheetId="7">#REF!</definedName>
    <definedName name="PTE" localSheetId="4">#REF!</definedName>
    <definedName name="PTE" localSheetId="1">#REF!</definedName>
    <definedName name="PTE" localSheetId="12">#REF!</definedName>
    <definedName name="PTE">#REF!</definedName>
    <definedName name="PtichDTL" localSheetId="17">#N/A</definedName>
    <definedName name="PtichDTL" localSheetId="11">#N/A</definedName>
    <definedName name="PtichDTL">[0]!PtichDTL</definedName>
    <definedName name="PTNC">'[83]DON GIA'!$G$227</definedName>
    <definedName name="Pu" localSheetId="7">#REF!</definedName>
    <definedName name="Pu" localSheetId="4">#REF!</definedName>
    <definedName name="Pu" localSheetId="1">#REF!</definedName>
    <definedName name="Pu" localSheetId="12">#REF!</definedName>
    <definedName name="Pu">#REF!</definedName>
    <definedName name="pw" localSheetId="7">#REF!</definedName>
    <definedName name="pw" localSheetId="4">#REF!</definedName>
    <definedName name="pw" localSheetId="1">#REF!</definedName>
    <definedName name="pw" localSheetId="12">#REF!</definedName>
    <definedName name="pw">#REF!</definedName>
    <definedName name="q" localSheetId="7">#REF!</definedName>
    <definedName name="q" localSheetId="1">#REF!</definedName>
    <definedName name="q" localSheetId="12">#REF!</definedName>
    <definedName name="q">#REF!</definedName>
    <definedName name="qa" localSheetId="17" hidden="1">{"'Sheet1'!$L$16"}</definedName>
    <definedName name="qa" localSheetId="11" hidden="1">{"'Sheet1'!$L$16"}</definedName>
    <definedName name="qa" hidden="1">{"'Sheet1'!$L$16"}</definedName>
    <definedName name="QDD" localSheetId="7">#REF!</definedName>
    <definedName name="QDD" localSheetId="17">#REF!</definedName>
    <definedName name="QDD" localSheetId="11">#REF!</definedName>
    <definedName name="QDD" localSheetId="12">#REF!</definedName>
    <definedName name="QDD">#REF!</definedName>
    <definedName name="qhCu">'[25]he so'!$B$13</definedName>
    <definedName name="QHGT" localSheetId="7">'[87]MTO REV.2(ARMOR)'!#REF!</definedName>
    <definedName name="QHGT" localSheetId="17">'[87]MTO REV.2(ARMOR)'!#REF!</definedName>
    <definedName name="QHGT" localSheetId="11">'[87]MTO REV.2(ARMOR)'!#REF!</definedName>
    <definedName name="QHGT" localSheetId="12">'[87]MTO REV.2(ARMOR)'!#REF!</definedName>
    <definedName name="QHGT">'[87]MTO REV.2(ARMOR)'!#REF!</definedName>
    <definedName name="QHSDD_THOP" localSheetId="7" hidden="1">#REF!</definedName>
    <definedName name="QHSDD_THOP" localSheetId="17" hidden="1">#REF!</definedName>
    <definedName name="QHSDD_THOP" localSheetId="11" hidden="1">#REF!</definedName>
    <definedName name="QHSDD_THOP" localSheetId="12" hidden="1">#REF!</definedName>
    <definedName name="QHSDD_THOP" hidden="1">#REF!</definedName>
    <definedName name="qq" localSheetId="17" hidden="1">{"'Sheet1'!$L$16"}</definedName>
    <definedName name="qq" localSheetId="11" hidden="1">{"'Sheet1'!$L$16"}</definedName>
    <definedName name="qq" hidden="1">{"'Sheet1'!$L$16"}</definedName>
    <definedName name="qtcgdII" localSheetId="7">#REF!</definedName>
    <definedName name="qtcgdII" localSheetId="17">#REF!</definedName>
    <definedName name="qtcgdII" localSheetId="11">#REF!</definedName>
    <definedName name="qtcgdII" localSheetId="12">#REF!</definedName>
    <definedName name="qtcgdII">#REF!</definedName>
    <definedName name="qtdm" localSheetId="7">#REF!</definedName>
    <definedName name="qtdm" localSheetId="12">#REF!</definedName>
    <definedName name="qtdm">#REF!</definedName>
    <definedName name="qttgdII" localSheetId="7">#REF!</definedName>
    <definedName name="qttgdII" localSheetId="12">#REF!</definedName>
    <definedName name="qttgdII">#REF!</definedName>
    <definedName name="qu" localSheetId="7">#REF!</definedName>
    <definedName name="qu" localSheetId="3">#REF!</definedName>
    <definedName name="qu" localSheetId="16">#REF!</definedName>
    <definedName name="qu" localSheetId="17">#REF!</definedName>
    <definedName name="qu" localSheetId="4">#REF!</definedName>
    <definedName name="qu" localSheetId="1">#REF!</definedName>
    <definedName name="qu" localSheetId="12">#REF!</definedName>
    <definedName name="qu">#REF!</definedName>
    <definedName name="quehan">'[35]Gia vat tu'!$D$45</definedName>
    <definedName name="quynh">[52]SILICATE!#REF!</definedName>
    <definedName name="quỳnh" localSheetId="7">#REF!</definedName>
    <definedName name="quỳnh" localSheetId="1">#REF!</definedName>
    <definedName name="quỳnh" localSheetId="12">#REF!</definedName>
    <definedName name="quỳnh">#REF!</definedName>
    <definedName name="ra11p" localSheetId="7">#REF!</definedName>
    <definedName name="ra11p" localSheetId="12">#REF!</definedName>
    <definedName name="ra11p">#REF!</definedName>
    <definedName name="ra13p" localSheetId="7">#REF!</definedName>
    <definedName name="ra13p" localSheetId="12">#REF!</definedName>
    <definedName name="ra13p">#REF!</definedName>
    <definedName name="rack1" localSheetId="7">'[34]THPDMoi  (2)'!#REF!</definedName>
    <definedName name="rack1" localSheetId="17">'[34]THPDMoi  (2)'!#REF!</definedName>
    <definedName name="rack1" localSheetId="11">'[34]THPDMoi  (2)'!#REF!</definedName>
    <definedName name="rack1" localSheetId="12">'[34]THPDMoi  (2)'!#REF!</definedName>
    <definedName name="rack1">'[34]THPDMoi  (2)'!#REF!</definedName>
    <definedName name="rack2" localSheetId="7">'[34]THPDMoi  (2)'!#REF!</definedName>
    <definedName name="rack2" localSheetId="17">'[34]THPDMoi  (2)'!#REF!</definedName>
    <definedName name="rack2" localSheetId="11">'[34]THPDMoi  (2)'!#REF!</definedName>
    <definedName name="rack2" localSheetId="12">'[34]THPDMoi  (2)'!#REF!</definedName>
    <definedName name="rack2">'[34]THPDMoi  (2)'!#REF!</definedName>
    <definedName name="rack3" localSheetId="7">'[34]THPDMoi  (2)'!#REF!</definedName>
    <definedName name="rack3" localSheetId="12">'[34]THPDMoi  (2)'!#REF!</definedName>
    <definedName name="rack3">'[34]THPDMoi  (2)'!#REF!</definedName>
    <definedName name="rack4" localSheetId="7">'[34]THPDMoi  (2)'!#REF!</definedName>
    <definedName name="rack4" localSheetId="12">'[34]THPDMoi  (2)'!#REF!</definedName>
    <definedName name="rack4">'[34]THPDMoi  (2)'!#REF!</definedName>
    <definedName name="Ranhxay" localSheetId="17" hidden="1">{"'Sheet1'!$L$16"}</definedName>
    <definedName name="Ranhxay" localSheetId="11" hidden="1">{"'Sheet1'!$L$16"}</definedName>
    <definedName name="Ranhxay" hidden="1">{"'Sheet1'!$L$16"}</definedName>
    <definedName name="rate">14000</definedName>
    <definedName name="RCArea" localSheetId="7" hidden="1">#REF!</definedName>
    <definedName name="RCArea" localSheetId="17" hidden="1">#REF!</definedName>
    <definedName name="RCArea" localSheetId="11" hidden="1">#REF!</definedName>
    <definedName name="RCArea" localSheetId="12" hidden="1">#REF!</definedName>
    <definedName name="RCArea" hidden="1">#REF!</definedName>
    <definedName name="RCF" localSheetId="7">#REF!</definedName>
    <definedName name="RCF" localSheetId="12">#REF!</definedName>
    <definedName name="RCF">#REF!</definedName>
    <definedName name="RCKM" localSheetId="7">#REF!</definedName>
    <definedName name="RCKM" localSheetId="12">#REF!</definedName>
    <definedName name="RCKM">#REF!</definedName>
    <definedName name="Rcsd" localSheetId="7">#REF!</definedName>
    <definedName name="Rcsd" localSheetId="12">#REF!</definedName>
    <definedName name="Rcsd">#REF!</definedName>
    <definedName name="Rctc" localSheetId="7">#REF!</definedName>
    <definedName name="Rctc" localSheetId="12">#REF!</definedName>
    <definedName name="Rctc">#REF!</definedName>
    <definedName name="Rctt" localSheetId="7">#REF!</definedName>
    <definedName name="Rctt" localSheetId="12">#REF!</definedName>
    <definedName name="Rctt">#REF!</definedName>
    <definedName name="RDEC" localSheetId="7">#REF!</definedName>
    <definedName name="RDEC" localSheetId="12">#REF!</definedName>
    <definedName name="RDEC">#REF!</definedName>
    <definedName name="RDEFF" localSheetId="7">#REF!</definedName>
    <definedName name="RDEFF" localSheetId="12">#REF!</definedName>
    <definedName name="RDEFF">#REF!</definedName>
    <definedName name="RDFC" localSheetId="7">#REF!</definedName>
    <definedName name="RDFC" localSheetId="12">#REF!</definedName>
    <definedName name="RDFC">#REF!</definedName>
    <definedName name="RDFU" localSheetId="7">#REF!</definedName>
    <definedName name="RDFU" localSheetId="12">#REF!</definedName>
    <definedName name="RDFU">#REF!</definedName>
    <definedName name="RDLIF" localSheetId="7">#REF!</definedName>
    <definedName name="RDLIF" localSheetId="12">#REF!</definedName>
    <definedName name="RDLIF">#REF!</definedName>
    <definedName name="RDOM" localSheetId="7">#REF!</definedName>
    <definedName name="RDOM" localSheetId="12">#REF!</definedName>
    <definedName name="RDOM">#REF!</definedName>
    <definedName name="RDPC" localSheetId="7">[75]OFFGRID!#REF!</definedName>
    <definedName name="RDPC" localSheetId="17">[75]OFFGRID!#REF!</definedName>
    <definedName name="RDPC" localSheetId="11">[75]OFFGRID!#REF!</definedName>
    <definedName name="RDPC" localSheetId="12">[75]OFFGRID!#REF!</definedName>
    <definedName name="RDPC">[75]OFFGRID!#REF!</definedName>
    <definedName name="rdpcf" localSheetId="7">#REF!</definedName>
    <definedName name="rdpcf" localSheetId="17">#REF!</definedName>
    <definedName name="rdpcf" localSheetId="11">#REF!</definedName>
    <definedName name="rdpcf" localSheetId="12">#REF!</definedName>
    <definedName name="rdpcf">#REF!</definedName>
    <definedName name="RDRC" localSheetId="7">#REF!</definedName>
    <definedName name="RDRC" localSheetId="12">#REF!</definedName>
    <definedName name="RDRC">#REF!</definedName>
    <definedName name="RDRF" localSheetId="7">#REF!</definedName>
    <definedName name="RDRF" localSheetId="12">#REF!</definedName>
    <definedName name="RDRF">#REF!</definedName>
    <definedName name="_xlnm.Recorder" localSheetId="7">#REF!</definedName>
    <definedName name="_xlnm.Recorder" localSheetId="1">#REF!</definedName>
    <definedName name="_xlnm.Recorder" localSheetId="12">#REF!</definedName>
    <definedName name="_xlnm.Recorder">#REF!</definedName>
    <definedName name="RECOUT">#N/A</definedName>
    <definedName name="REG" localSheetId="7">#REF!</definedName>
    <definedName name="REG" localSheetId="17">#REF!</definedName>
    <definedName name="REG" localSheetId="11">#REF!</definedName>
    <definedName name="REG" localSheetId="12">#REF!</definedName>
    <definedName name="REG">#REF!</definedName>
    <definedName name="RFP003A" localSheetId="7">#REF!</definedName>
    <definedName name="RFP003A" localSheetId="4">#REF!</definedName>
    <definedName name="RFP003A" localSheetId="1">#REF!</definedName>
    <definedName name="RFP003A" localSheetId="12">#REF!</definedName>
    <definedName name="RFP003A">#REF!</definedName>
    <definedName name="RFP003B" localSheetId="7">#REF!</definedName>
    <definedName name="RFP003B" localSheetId="4">#REF!</definedName>
    <definedName name="RFP003B" localSheetId="1">#REF!</definedName>
    <definedName name="RFP003B" localSheetId="12">#REF!</definedName>
    <definedName name="RFP003B">#REF!</definedName>
    <definedName name="RFP003C" localSheetId="7">#REF!</definedName>
    <definedName name="RFP003C" localSheetId="4">#REF!</definedName>
    <definedName name="RFP003C" localSheetId="1">#REF!</definedName>
    <definedName name="RFP003C" localSheetId="12">#REF!</definedName>
    <definedName name="RFP003C">#REF!</definedName>
    <definedName name="RFP003D" localSheetId="7">#REF!</definedName>
    <definedName name="RFP003D" localSheetId="4">#REF!</definedName>
    <definedName name="RFP003D" localSheetId="1">#REF!</definedName>
    <definedName name="RFP003D" localSheetId="12">#REF!</definedName>
    <definedName name="RFP003D">#REF!</definedName>
    <definedName name="RFP003E" localSheetId="7">#REF!</definedName>
    <definedName name="RFP003E" localSheetId="4">#REF!</definedName>
    <definedName name="RFP003E" localSheetId="1">#REF!</definedName>
    <definedName name="RFP003E" localSheetId="12">#REF!</definedName>
    <definedName name="RFP003E">#REF!</definedName>
    <definedName name="RFP003F" localSheetId="7">#REF!</definedName>
    <definedName name="RFP003F" localSheetId="4">#REF!</definedName>
    <definedName name="RFP003F" localSheetId="1">#REF!</definedName>
    <definedName name="RFP003F" localSheetId="12">#REF!</definedName>
    <definedName name="RFP003F">#REF!</definedName>
    <definedName name="RGLIF" localSheetId="7">#REF!</definedName>
    <definedName name="RGLIF" localSheetId="12">#REF!</definedName>
    <definedName name="RGLIF">#REF!</definedName>
    <definedName name="RHEC" localSheetId="7">#REF!</definedName>
    <definedName name="RHEC" localSheetId="12">#REF!</definedName>
    <definedName name="RHEC">#REF!</definedName>
    <definedName name="RHEFF" localSheetId="7">#REF!</definedName>
    <definedName name="RHEFF" localSheetId="12">#REF!</definedName>
    <definedName name="RHEFF">#REF!</definedName>
    <definedName name="RHHC" localSheetId="7">#REF!</definedName>
    <definedName name="RHHC" localSheetId="12">#REF!</definedName>
    <definedName name="RHHC">#REF!</definedName>
    <definedName name="RHLIF" localSheetId="7">#REF!</definedName>
    <definedName name="RHLIF" localSheetId="12">#REF!</definedName>
    <definedName name="RHLIF">#REF!</definedName>
    <definedName name="RHOM" localSheetId="7">#REF!</definedName>
    <definedName name="RHOM" localSheetId="12">#REF!</definedName>
    <definedName name="RHOM">#REF!</definedName>
    <definedName name="RIR" localSheetId="7">#REF!</definedName>
    <definedName name="RIR" localSheetId="12">#REF!</definedName>
    <definedName name="RIR">#REF!</definedName>
    <definedName name="RLF" localSheetId="7">#REF!</definedName>
    <definedName name="RLF" localSheetId="12">#REF!</definedName>
    <definedName name="RLF">#REF!</definedName>
    <definedName name="RLKM" localSheetId="7">#REF!</definedName>
    <definedName name="RLKM" localSheetId="12">#REF!</definedName>
    <definedName name="RLKM">#REF!</definedName>
    <definedName name="RLL" localSheetId="7">#REF!</definedName>
    <definedName name="RLL" localSheetId="12">#REF!</definedName>
    <definedName name="RLL">#REF!</definedName>
    <definedName name="RLOM" localSheetId="7">#REF!</definedName>
    <definedName name="RLOM" localSheetId="12">#REF!</definedName>
    <definedName name="RLOM">#REF!</definedName>
    <definedName name="rn" localSheetId="7">#REF!</definedName>
    <definedName name="rn" localSheetId="12">#REF!</definedName>
    <definedName name="rn">#REF!</definedName>
    <definedName name="rng_Expenses20">#REF!</definedName>
    <definedName name="RoofingWork" localSheetId="7">'[44]DGchitiet '!#REF!</definedName>
    <definedName name="RoofingWork" localSheetId="17">'[44]DGchitiet '!#REF!</definedName>
    <definedName name="RoofingWork" localSheetId="11">'[44]DGchitiet '!#REF!</definedName>
    <definedName name="RoofingWork" localSheetId="12">'[44]DGchitiet '!#REF!</definedName>
    <definedName name="RoofingWork">'[44]DGchitiet '!#REF!</definedName>
    <definedName name="RPHEC" localSheetId="7">#REF!</definedName>
    <definedName name="RPHEC" localSheetId="17">#REF!</definedName>
    <definedName name="RPHEC" localSheetId="11">#REF!</definedName>
    <definedName name="RPHEC" localSheetId="12">#REF!</definedName>
    <definedName name="RPHEC">#REF!</definedName>
    <definedName name="RPHLIF" localSheetId="7">#REF!</definedName>
    <definedName name="RPHLIF" localSheetId="12">#REF!</definedName>
    <definedName name="RPHLIF">#REF!</definedName>
    <definedName name="RPHOM" localSheetId="7">#REF!</definedName>
    <definedName name="RPHOM" localSheetId="12">#REF!</definedName>
    <definedName name="RPHOM">#REF!</definedName>
    <definedName name="RPHPC" localSheetId="7">#REF!</definedName>
    <definedName name="RPHPC" localSheetId="12">#REF!</definedName>
    <definedName name="RPHPC">#REF!</definedName>
    <definedName name="RSBC" localSheetId="7">#REF!</definedName>
    <definedName name="RSBC" localSheetId="12">#REF!</definedName>
    <definedName name="RSBC">#REF!</definedName>
    <definedName name="RSBLIF" localSheetId="7">#REF!</definedName>
    <definedName name="RSBLIF" localSheetId="12">#REF!</definedName>
    <definedName name="RSBLIF">#REF!</definedName>
    <definedName name="RSD" localSheetId="7">#REF!</definedName>
    <definedName name="RSD" localSheetId="12">#REF!</definedName>
    <definedName name="RSD">#REF!</definedName>
    <definedName name="RSIC" localSheetId="7">#REF!</definedName>
    <definedName name="RSIC" localSheetId="12">#REF!</definedName>
    <definedName name="RSIC">#REF!</definedName>
    <definedName name="RSIN" localSheetId="7">#REF!</definedName>
    <definedName name="RSIN" localSheetId="12">#REF!</definedName>
    <definedName name="RSIN">#REF!</definedName>
    <definedName name="RSLIF" localSheetId="7">#REF!</definedName>
    <definedName name="RSLIF" localSheetId="12">#REF!</definedName>
    <definedName name="RSLIF">#REF!</definedName>
    <definedName name="RSOM" localSheetId="7">#REF!</definedName>
    <definedName name="RSOM" localSheetId="12">#REF!</definedName>
    <definedName name="RSOM">#REF!</definedName>
    <definedName name="RSPI" localSheetId="7">#REF!</definedName>
    <definedName name="RSPI" localSheetId="12">#REF!</definedName>
    <definedName name="RSPI">#REF!</definedName>
    <definedName name="RSSC" localSheetId="7">#REF!</definedName>
    <definedName name="RSSC" localSheetId="12">#REF!</definedName>
    <definedName name="RSSC">#REF!</definedName>
    <definedName name="RT" localSheetId="7">'[1]COAT&amp;WRAP-QIOT-#3'!#REF!</definedName>
    <definedName name="RT" localSheetId="17">'[1]COAT&amp;WRAP-QIOT-#3'!#REF!</definedName>
    <definedName name="RT" localSheetId="11">'[1]COAT&amp;WRAP-QIOT-#3'!#REF!</definedName>
    <definedName name="RT" localSheetId="12">'[1]COAT&amp;WRAP-QIOT-#3'!#REF!</definedName>
    <definedName name="RT">'[1]COAT&amp;WRAP-QIOT-#3'!#REF!</definedName>
    <definedName name="RTC" localSheetId="7">#REF!</definedName>
    <definedName name="RTC" localSheetId="17">#REF!</definedName>
    <definedName name="RTC" localSheetId="11">#REF!</definedName>
    <definedName name="RTC" localSheetId="12">#REF!</definedName>
    <definedName name="RTC">#REF!</definedName>
    <definedName name="RTT" localSheetId="7">#REF!</definedName>
    <definedName name="RTT" localSheetId="12">#REF!</definedName>
    <definedName name="RTT">#REF!</definedName>
    <definedName name="Ru" localSheetId="7">#REF!</definedName>
    <definedName name="Ru" localSheetId="12">#REF!</definedName>
    <definedName name="Ru">#REF!</definedName>
    <definedName name="RWTPhi" localSheetId="7">#REF!</definedName>
    <definedName name="RWTPhi" localSheetId="12">#REF!</definedName>
    <definedName name="RWTPhi">#REF!</definedName>
    <definedName name="RWTPlo" localSheetId="7">#REF!</definedName>
    <definedName name="RWTPlo" localSheetId="12">#REF!</definedName>
    <definedName name="RWTPlo">#REF!</definedName>
    <definedName name="s" localSheetId="7">#REF!</definedName>
    <definedName name="s" localSheetId="4">#REF!</definedName>
    <definedName name="s" localSheetId="1">#REF!</definedName>
    <definedName name="s" localSheetId="12">#REF!</definedName>
    <definedName name="s">#REF!</definedName>
    <definedName name="s." localSheetId="7">#REF!</definedName>
    <definedName name="s." localSheetId="4">#REF!</definedName>
    <definedName name="s." localSheetId="1">#REF!</definedName>
    <definedName name="s." localSheetId="12">#REF!</definedName>
    <definedName name="s.">#REF!</definedName>
    <definedName name="s3tb" localSheetId="7">#REF!</definedName>
    <definedName name="s3tb" localSheetId="12">#REF!</definedName>
    <definedName name="s3tb">#REF!</definedName>
    <definedName name="s4tb" localSheetId="7">#REF!</definedName>
    <definedName name="s4tb" localSheetId="12">#REF!</definedName>
    <definedName name="s4tb">#REF!</definedName>
    <definedName name="s51.5" localSheetId="7">#REF!</definedName>
    <definedName name="s51.5" localSheetId="12">#REF!</definedName>
    <definedName name="s51.5">#REF!</definedName>
    <definedName name="s5tb" localSheetId="7">#REF!</definedName>
    <definedName name="s5tb" localSheetId="12">#REF!</definedName>
    <definedName name="s5tb">#REF!</definedName>
    <definedName name="s71.5" localSheetId="7">#REF!</definedName>
    <definedName name="s71.5" localSheetId="12">#REF!</definedName>
    <definedName name="s71.5">#REF!</definedName>
    <definedName name="s7tb" localSheetId="7">#REF!</definedName>
    <definedName name="s7tb" localSheetId="12">#REF!</definedName>
    <definedName name="s7tb">#REF!</definedName>
    <definedName name="sat" localSheetId="7">#REF!</definedName>
    <definedName name="sat" localSheetId="12">#REF!</definedName>
    <definedName name="sat">#REF!</definedName>
    <definedName name="satt" localSheetId="7">#REF!</definedName>
    <definedName name="satt" localSheetId="12">#REF!</definedName>
    <definedName name="satt">#REF!</definedName>
    <definedName name="satu" localSheetId="7">'[17]Bang chiet tinh TBA'!#REF!</definedName>
    <definedName name="satu" localSheetId="17">'[17]Bang chiet tinh TBA'!#REF!</definedName>
    <definedName name="satu" localSheetId="11">'[17]Bang chiet tinh TBA'!#REF!</definedName>
    <definedName name="satu" localSheetId="12">'[17]Bang chiet tinh TBA'!#REF!</definedName>
    <definedName name="satu">'[17]Bang chiet tinh TBA'!#REF!</definedName>
    <definedName name="SB">[85]IBASE!$AH$7:$AL$14</definedName>
    <definedName name="sbc" localSheetId="7">#REF!</definedName>
    <definedName name="sbc" localSheetId="17">#REF!</definedName>
    <definedName name="sbc" localSheetId="11">#REF!</definedName>
    <definedName name="sbc" localSheetId="12">#REF!</definedName>
    <definedName name="sbc">#REF!</definedName>
    <definedName name="SCCR" localSheetId="7">#REF!</definedName>
    <definedName name="SCCR" localSheetId="12">#REF!</definedName>
    <definedName name="SCCR">#REF!</definedName>
    <definedName name="SCDT" localSheetId="7">#REF!</definedName>
    <definedName name="SCDT" localSheetId="12">#REF!</definedName>
    <definedName name="SCDT">#REF!</definedName>
    <definedName name="SCH" localSheetId="7">#REF!</definedName>
    <definedName name="SCH" localSheetId="4">#REF!</definedName>
    <definedName name="SCH" localSheetId="1">#REF!</definedName>
    <definedName name="SCH" localSheetId="12">#REF!</definedName>
    <definedName name="SCH">#REF!</definedName>
    <definedName name="scr">[19]gVL!$Q$33</definedName>
    <definedName name="sd" localSheetId="7">'[12]Gia VL'!#REF!</definedName>
    <definedName name="sd" localSheetId="17">'[12]Gia VL'!#REF!</definedName>
    <definedName name="sd" localSheetId="11">'[12]Gia VL'!#REF!</definedName>
    <definedName name="sd" localSheetId="12">'[12]Gia VL'!#REF!</definedName>
    <definedName name="sd">'[12]Gia VL'!#REF!</definedName>
    <definedName name="sd3p" localSheetId="7">'[41]lam-moi'!#REF!</definedName>
    <definedName name="sd3p" localSheetId="17">'[41]lam-moi'!#REF!</definedName>
    <definedName name="sd3p" localSheetId="11">'[41]lam-moi'!#REF!</definedName>
    <definedName name="sd3p" localSheetId="12">'[41]lam-moi'!#REF!</definedName>
    <definedName name="sd3p">'[41]lam-moi'!#REF!</definedName>
    <definedName name="sda" localSheetId="7">#REF!</definedName>
    <definedName name="sda" localSheetId="1">#REF!</definedName>
    <definedName name="sda" localSheetId="12">#REF!</definedName>
    <definedName name="sda">#REF!</definedName>
    <definedName name="sdds" localSheetId="7">#REF!</definedName>
    <definedName name="sdds" localSheetId="12">#REF!</definedName>
    <definedName name="sdds">#REF!</definedName>
    <definedName name="SDMONG" localSheetId="7">#REF!</definedName>
    <definedName name="SDMONG" localSheetId="12">#REF!</definedName>
    <definedName name="SDMONG">#REF!</definedName>
    <definedName name="sdo">[88]gvl!$N$35</definedName>
    <definedName name="sdsadasd">#N/A</definedName>
    <definedName name="sduong" localSheetId="7">#REF!</definedName>
    <definedName name="sduong" localSheetId="17">#REF!</definedName>
    <definedName name="sduong" localSheetId="11">#REF!</definedName>
    <definedName name="sduong" localSheetId="12">#REF!</definedName>
    <definedName name="sduong">#REF!</definedName>
    <definedName name="sencount" hidden="1">4</definedName>
    <definedName name="sg" localSheetId="7">#REF!</definedName>
    <definedName name="sg" localSheetId="17">#REF!</definedName>
    <definedName name="sg" localSheetId="11">#REF!</definedName>
    <definedName name="sg" localSheetId="12">#REF!</definedName>
    <definedName name="sg">#REF!</definedName>
    <definedName name="sg1." localSheetId="7">#REF!</definedName>
    <definedName name="sg1." localSheetId="12">#REF!</definedName>
    <definedName name="sg1.">#REF!</definedName>
    <definedName name="sg2." localSheetId="7">#REF!</definedName>
    <definedName name="sg2." localSheetId="12">#REF!</definedName>
    <definedName name="sg2.">#REF!</definedName>
    <definedName name="sgnc" localSheetId="7">#REF!</definedName>
    <definedName name="sgnc" localSheetId="12">#REF!</definedName>
    <definedName name="sgnc">#REF!</definedName>
    <definedName name="sgvl" localSheetId="7">#REF!</definedName>
    <definedName name="sgvl" localSheetId="12">#REF!</definedName>
    <definedName name="sgvl">#REF!</definedName>
    <definedName name="sho" localSheetId="7">#REF!</definedName>
    <definedName name="sho" localSheetId="12">#REF!</definedName>
    <definedName name="sho">#REF!</definedName>
    <definedName name="sht" localSheetId="7">'[34]THPDMoi  (2)'!#REF!</definedName>
    <definedName name="sht" localSheetId="17">'[34]THPDMoi  (2)'!#REF!</definedName>
    <definedName name="sht" localSheetId="11">'[34]THPDMoi  (2)'!#REF!</definedName>
    <definedName name="sht" localSheetId="12">'[34]THPDMoi  (2)'!#REF!</definedName>
    <definedName name="sht">'[34]THPDMoi  (2)'!#REF!</definedName>
    <definedName name="sht3p" localSheetId="7">'[41]lam-moi'!#REF!</definedName>
    <definedName name="sht3p" localSheetId="17">'[41]lam-moi'!#REF!</definedName>
    <definedName name="sht3p" localSheetId="11">'[41]lam-moi'!#REF!</definedName>
    <definedName name="sht3p" localSheetId="12">'[41]lam-moi'!#REF!</definedName>
    <definedName name="sht3p">'[41]lam-moi'!#REF!</definedName>
    <definedName name="SIZE" localSheetId="7">#REF!</definedName>
    <definedName name="SIZE" localSheetId="4">#REF!</definedName>
    <definedName name="SIZE" localSheetId="1">#REF!</definedName>
    <definedName name="SIZE" localSheetId="12">#REF!</definedName>
    <definedName name="SIZE">#REF!</definedName>
    <definedName name="skd" localSheetId="7">[89]gVL!#REF!</definedName>
    <definedName name="skd" localSheetId="17">[89]gVL!#REF!</definedName>
    <definedName name="skd" localSheetId="11">[89]gVL!#REF!</definedName>
    <definedName name="skd" localSheetId="12">[89]gVL!#REF!</definedName>
    <definedName name="skd">[89]gVL!#REF!</definedName>
    <definedName name="skt" localSheetId="7">#REF!</definedName>
    <definedName name="skt" localSheetId="17">#REF!</definedName>
    <definedName name="skt" localSheetId="11">#REF!</definedName>
    <definedName name="skt" localSheetId="12">#REF!</definedName>
    <definedName name="skt">#REF!</definedName>
    <definedName name="SL_CRD" localSheetId="7">#REF!</definedName>
    <definedName name="SL_CRD" localSheetId="12">#REF!</definedName>
    <definedName name="SL_CRD">#REF!</definedName>
    <definedName name="SL_CRS" localSheetId="7">#REF!</definedName>
    <definedName name="SL_CRS" localSheetId="12">#REF!</definedName>
    <definedName name="SL_CRS">#REF!</definedName>
    <definedName name="SL_CS" localSheetId="7">#REF!</definedName>
    <definedName name="SL_CS" localSheetId="12">#REF!</definedName>
    <definedName name="SL_CS">#REF!</definedName>
    <definedName name="SL_DD" localSheetId="7">#REF!</definedName>
    <definedName name="SL_DD" localSheetId="12">#REF!</definedName>
    <definedName name="SL_DD">#REF!</definedName>
    <definedName name="SMBA" localSheetId="7">#REF!</definedName>
    <definedName name="SMBA" localSheetId="12">#REF!</definedName>
    <definedName name="SMBA">#REF!</definedName>
    <definedName name="sn" localSheetId="7">#REF!</definedName>
    <definedName name="sn" localSheetId="4">#REF!</definedName>
    <definedName name="sn" localSheetId="1">#REF!</definedName>
    <definedName name="sn" localSheetId="12">#REF!</definedName>
    <definedName name="sn">#REF!</definedName>
    <definedName name="Sng" localSheetId="7">#REF!</definedName>
    <definedName name="Sng" localSheetId="12">#REF!</definedName>
    <definedName name="Sng">#REF!</definedName>
    <definedName name="soc3p" localSheetId="7">#REF!</definedName>
    <definedName name="soc3p" localSheetId="12">#REF!</definedName>
    <definedName name="soc3p">#REF!</definedName>
    <definedName name="SOCTU_B" localSheetId="7">#REF!</definedName>
    <definedName name="SOCTU_B" localSheetId="12">#REF!</definedName>
    <definedName name="SOCTU_B">#REF!</definedName>
    <definedName name="SOCTU_NK" localSheetId="7">#REF!</definedName>
    <definedName name="SOCTU_NK" localSheetId="12">#REF!</definedName>
    <definedName name="SOCTU_NK">#REF!</definedName>
    <definedName name="SOCTU_NK_BH" localSheetId="7">#REF!</definedName>
    <definedName name="SOCTU_NK_BH" localSheetId="12">#REF!</definedName>
    <definedName name="SOCTU_NK_BH">#REF!</definedName>
    <definedName name="sodutinhcdkt" localSheetId="7">#REF!</definedName>
    <definedName name="sodutinhcdkt" localSheetId="12">#REF!</definedName>
    <definedName name="sodutinhcdkt">#REF!</definedName>
    <definedName name="soho" localSheetId="7">[11]sheet12!#REF!</definedName>
    <definedName name="soho" localSheetId="17">[11]sheet12!#REF!</definedName>
    <definedName name="soho" localSheetId="11">[11]sheet12!#REF!</definedName>
    <definedName name="soho" localSheetId="12">[11]sheet12!#REF!</definedName>
    <definedName name="soho">[11]sheet12!#REF!</definedName>
    <definedName name="soi" localSheetId="7">#REF!</definedName>
    <definedName name="soi" localSheetId="17">#REF!</definedName>
    <definedName name="soi" localSheetId="11">#REF!</definedName>
    <definedName name="soi" localSheetId="12">#REF!</definedName>
    <definedName name="soi">#REF!</definedName>
    <definedName name="soigai">'[25]he so'!$B$15</definedName>
    <definedName name="SoilType" localSheetId="7">#REF!</definedName>
    <definedName name="SoilType" localSheetId="3">#REF!</definedName>
    <definedName name="SoilType" localSheetId="16">#REF!</definedName>
    <definedName name="SoilType" localSheetId="17">#REF!</definedName>
    <definedName name="SoilType" localSheetId="4">#REF!</definedName>
    <definedName name="SoilType" localSheetId="1">#REF!</definedName>
    <definedName name="SoilType" localSheetId="12">#REF!</definedName>
    <definedName name="SoilType">#REF!</definedName>
    <definedName name="Solan" localSheetId="7">#REF!</definedName>
    <definedName name="Solan" localSheetId="12">#REF!</definedName>
    <definedName name="Solan">#REF!</definedName>
    <definedName name="solieu" localSheetId="7">#REF!</definedName>
    <definedName name="solieu" localSheetId="12">#REF!</definedName>
    <definedName name="solieu">#REF!</definedName>
    <definedName name="son" localSheetId="7">#REF!</definedName>
    <definedName name="son" localSheetId="12">#REF!</definedName>
    <definedName name="son">#REF!</definedName>
    <definedName name="sonduong" localSheetId="7">#REF!</definedName>
    <definedName name="sonduong" localSheetId="12">#REF!</definedName>
    <definedName name="sonduong">#REF!</definedName>
    <definedName name="SORT" localSheetId="7">#REF!</definedName>
    <definedName name="SORT" localSheetId="4">#REF!</definedName>
    <definedName name="SORT" localSheetId="1">#REF!</definedName>
    <definedName name="SORT" localSheetId="12">#REF!</definedName>
    <definedName name="SORT">#REF!</definedName>
    <definedName name="SORT_AREA">'[86]DI-ESTI'!$A$8:$R$489</definedName>
    <definedName name="SOTIEN_B" localSheetId="7">#REF!</definedName>
    <definedName name="SOTIEN_B" localSheetId="17">#REF!</definedName>
    <definedName name="SOTIEN_B" localSheetId="11">#REF!</definedName>
    <definedName name="SOTIEN_B" localSheetId="12">#REF!</definedName>
    <definedName name="SOTIEN_B">#REF!</definedName>
    <definedName name="SOTIEN_CO_NK" localSheetId="7">#REF!</definedName>
    <definedName name="SOTIEN_CO_NK" localSheetId="12">#REF!</definedName>
    <definedName name="SOTIEN_CO_NK">#REF!</definedName>
    <definedName name="SOTIEN_NO_NK" localSheetId="7">#REF!</definedName>
    <definedName name="SOTIEN_NO_NK" localSheetId="12">#REF!</definedName>
    <definedName name="SOTIEN_NO_NK">#REF!</definedName>
    <definedName name="SP" localSheetId="7">'[1]PNT-QUOT-#3'!#REF!</definedName>
    <definedName name="SP" localSheetId="17">'[1]PNT-QUOT-#3'!#REF!</definedName>
    <definedName name="SP" localSheetId="11">'[1]PNT-QUOT-#3'!#REF!</definedName>
    <definedName name="SP" localSheetId="12">'[1]PNT-QUOT-#3'!#REF!</definedName>
    <definedName name="SP">'[1]PNT-QUOT-#3'!#REF!</definedName>
    <definedName name="SPEC" localSheetId="7">#REF!</definedName>
    <definedName name="SPEC" localSheetId="4">#REF!</definedName>
    <definedName name="SPEC" localSheetId="1">#REF!</definedName>
    <definedName name="SPEC" localSheetId="12">#REF!</definedName>
    <definedName name="SPEC">#REF!</definedName>
    <definedName name="SpecialPrice" localSheetId="7" hidden="1">#REF!</definedName>
    <definedName name="SpecialPrice" localSheetId="12" hidden="1">#REF!</definedName>
    <definedName name="SpecialPrice" hidden="1">#REF!</definedName>
    <definedName name="SPECSUMMARY" localSheetId="7">#REF!</definedName>
    <definedName name="SPECSUMMARY" localSheetId="4">#REF!</definedName>
    <definedName name="SPECSUMMARY" localSheetId="1">#REF!</definedName>
    <definedName name="SPECSUMMARY" localSheetId="12">#REF!</definedName>
    <definedName name="SPECSUMMARY">#REF!</definedName>
    <definedName name="spk1p" localSheetId="7">#REF!</definedName>
    <definedName name="spk1p" localSheetId="12">#REF!</definedName>
    <definedName name="spk1p">#REF!</definedName>
    <definedName name="spk3p" localSheetId="7">'[41]lam-moi'!#REF!</definedName>
    <definedName name="spk3p" localSheetId="17">'[41]lam-moi'!#REF!</definedName>
    <definedName name="spk3p" localSheetId="11">'[41]lam-moi'!#REF!</definedName>
    <definedName name="spk3p" localSheetId="12">'[41]lam-moi'!#REF!</definedName>
    <definedName name="spk3p">'[41]lam-moi'!#REF!</definedName>
    <definedName name="SPSCO" localSheetId="7">#REF!</definedName>
    <definedName name="SPSCO" localSheetId="4">#REF!</definedName>
    <definedName name="SPSCO" localSheetId="1">#REF!</definedName>
    <definedName name="SPSCO" localSheetId="12">#REF!</definedName>
    <definedName name="SPSCO">#REF!</definedName>
    <definedName name="SPSNO" localSheetId="7">#REF!</definedName>
    <definedName name="SPSNO" localSheetId="4">#REF!</definedName>
    <definedName name="SPSNO" localSheetId="1">#REF!</definedName>
    <definedName name="SPSNO" localSheetId="12">#REF!</definedName>
    <definedName name="SPSNO">#REF!</definedName>
    <definedName name="ss" localSheetId="7" hidden="1">#REF!</definedName>
    <definedName name="ss" localSheetId="12" hidden="1">#REF!</definedName>
    <definedName name="ss" hidden="1">#REF!</definedName>
    <definedName name="ST" localSheetId="7">#REF!</definedName>
    <definedName name="ST" localSheetId="4">#REF!</definedName>
    <definedName name="ST" localSheetId="1">#REF!</definedName>
    <definedName name="ST" localSheetId="12">#REF!</definedName>
    <definedName name="ST">#REF!</definedName>
    <definedName name="st3p" localSheetId="7">'[41]lam-moi'!#REF!</definedName>
    <definedName name="st3p" localSheetId="17">'[41]lam-moi'!#REF!</definedName>
    <definedName name="st3p" localSheetId="11">'[41]lam-moi'!#REF!</definedName>
    <definedName name="st3p" localSheetId="12">'[41]lam-moi'!#REF!</definedName>
    <definedName name="st3p">'[41]lam-moi'!#REF!</definedName>
    <definedName name="Start_1" localSheetId="7">#REF!</definedName>
    <definedName name="Start_1" localSheetId="4">#REF!</definedName>
    <definedName name="Start_1" localSheetId="1">#REF!</definedName>
    <definedName name="Start_1" localSheetId="12">#REF!</definedName>
    <definedName name="Start_1">#REF!</definedName>
    <definedName name="Start_10" localSheetId="7">#REF!</definedName>
    <definedName name="Start_10" localSheetId="4">#REF!</definedName>
    <definedName name="Start_10" localSheetId="1">#REF!</definedName>
    <definedName name="Start_10" localSheetId="12">#REF!</definedName>
    <definedName name="Start_10">#REF!</definedName>
    <definedName name="Start_11" localSheetId="7">#REF!</definedName>
    <definedName name="Start_11" localSheetId="4">#REF!</definedName>
    <definedName name="Start_11" localSheetId="1">#REF!</definedName>
    <definedName name="Start_11" localSheetId="12">#REF!</definedName>
    <definedName name="Start_11">#REF!</definedName>
    <definedName name="Start_12" localSheetId="7">#REF!</definedName>
    <definedName name="Start_12" localSheetId="4">#REF!</definedName>
    <definedName name="Start_12" localSheetId="1">#REF!</definedName>
    <definedName name="Start_12" localSheetId="12">#REF!</definedName>
    <definedName name="Start_12">#REF!</definedName>
    <definedName name="Start_13" localSheetId="7">#REF!</definedName>
    <definedName name="Start_13" localSheetId="4">#REF!</definedName>
    <definedName name="Start_13" localSheetId="1">#REF!</definedName>
    <definedName name="Start_13" localSheetId="12">#REF!</definedName>
    <definedName name="Start_13">#REF!</definedName>
    <definedName name="Start_2" localSheetId="7">#REF!</definedName>
    <definedName name="Start_2" localSheetId="4">#REF!</definedName>
    <definedName name="Start_2" localSheetId="1">#REF!</definedName>
    <definedName name="Start_2" localSheetId="12">#REF!</definedName>
    <definedName name="Start_2">#REF!</definedName>
    <definedName name="Start_3" localSheetId="7">#REF!</definedName>
    <definedName name="Start_3" localSheetId="4">#REF!</definedName>
    <definedName name="Start_3" localSheetId="1">#REF!</definedName>
    <definedName name="Start_3" localSheetId="12">#REF!</definedName>
    <definedName name="Start_3">#REF!</definedName>
    <definedName name="Start_4" localSheetId="7">#REF!</definedName>
    <definedName name="Start_4" localSheetId="4">#REF!</definedName>
    <definedName name="Start_4" localSheetId="1">#REF!</definedName>
    <definedName name="Start_4" localSheetId="12">#REF!</definedName>
    <definedName name="Start_4">#REF!</definedName>
    <definedName name="Start_5" localSheetId="7">#REF!</definedName>
    <definedName name="Start_5" localSheetId="4">#REF!</definedName>
    <definedName name="Start_5" localSheetId="1">#REF!</definedName>
    <definedName name="Start_5" localSheetId="12">#REF!</definedName>
    <definedName name="Start_5">#REF!</definedName>
    <definedName name="Start_6" localSheetId="7">#REF!</definedName>
    <definedName name="Start_6" localSheetId="4">#REF!</definedName>
    <definedName name="Start_6" localSheetId="1">#REF!</definedName>
    <definedName name="Start_6" localSheetId="12">#REF!</definedName>
    <definedName name="Start_6">#REF!</definedName>
    <definedName name="Start_7" localSheetId="7">#REF!</definedName>
    <definedName name="Start_7" localSheetId="4">#REF!</definedName>
    <definedName name="Start_7" localSheetId="1">#REF!</definedName>
    <definedName name="Start_7" localSheetId="12">#REF!</definedName>
    <definedName name="Start_7">#REF!</definedName>
    <definedName name="Start_8" localSheetId="7">#REF!</definedName>
    <definedName name="Start_8" localSheetId="4">#REF!</definedName>
    <definedName name="Start_8" localSheetId="1">#REF!</definedName>
    <definedName name="Start_8" localSheetId="12">#REF!</definedName>
    <definedName name="Start_8">#REF!</definedName>
    <definedName name="Start_9" localSheetId="7">#REF!</definedName>
    <definedName name="Start_9" localSheetId="4">#REF!</definedName>
    <definedName name="Start_9" localSheetId="1">#REF!</definedName>
    <definedName name="Start_9" localSheetId="12">#REF!</definedName>
    <definedName name="Start_9">#REF!</definedName>
    <definedName name="Stck." localSheetId="7">#REF!</definedName>
    <definedName name="Stck." localSheetId="4">#REF!</definedName>
    <definedName name="Stck." localSheetId="1">#REF!</definedName>
    <definedName name="Stck." localSheetId="12">#REF!</definedName>
    <definedName name="Stck.">#REF!</definedName>
    <definedName name="str">[88]gvl!$N$34</definedName>
    <definedName name="STT_CT" localSheetId="7">#REF!</definedName>
    <definedName name="STT_CT" localSheetId="11">#REF!</definedName>
    <definedName name="STT_CT" localSheetId="12">#REF!</definedName>
    <definedName name="STT_CT">#REF!</definedName>
    <definedName name="STT_NC" localSheetId="7">#REF!</definedName>
    <definedName name="STT_NC" localSheetId="12">#REF!</definedName>
    <definedName name="STT_NC">#REF!</definedName>
    <definedName name="STT_NCT" localSheetId="7">#REF!</definedName>
    <definedName name="STT_NCT" localSheetId="12">#REF!</definedName>
    <definedName name="STT_NCT">#REF!</definedName>
    <definedName name="STT_PH" localSheetId="7">#REF!</definedName>
    <definedName name="STT_PH" localSheetId="12">#REF!</definedName>
    <definedName name="STT_PH">#REF!</definedName>
    <definedName name="SUL" localSheetId="7">#REF!</definedName>
    <definedName name="SUL" localSheetId="17">#REF!</definedName>
    <definedName name="SUL" localSheetId="12">#REF!</definedName>
    <definedName name="SUL">#REF!</definedName>
    <definedName name="SUMMARY" localSheetId="7">#REF!</definedName>
    <definedName name="SUMMARY" localSheetId="4">#REF!</definedName>
    <definedName name="SUMMARY" localSheetId="1">#REF!</definedName>
    <definedName name="SUMMARY" localSheetId="12">#REF!</definedName>
    <definedName name="SUMMARY">#REF!</definedName>
    <definedName name="sv" localSheetId="7">#REF!</definedName>
    <definedName name="sv" localSheetId="12">#REF!</definedName>
    <definedName name="sv">#REF!</definedName>
    <definedName name="svn" localSheetId="7">#REF!</definedName>
    <definedName name="svn" localSheetId="12">#REF!</definedName>
    <definedName name="svn">#REF!</definedName>
    <definedName name="SW" localSheetId="7">#REF!</definedName>
    <definedName name="SW" localSheetId="4">#REF!</definedName>
    <definedName name="SW" localSheetId="1">#REF!</definedName>
    <definedName name="SW" localSheetId="12">#REF!</definedName>
    <definedName name="SW">#REF!</definedName>
    <definedName name="T" localSheetId="7">#REF!</definedName>
    <definedName name="T" localSheetId="4">#REF!</definedName>
    <definedName name="T" localSheetId="1">#REF!</definedName>
    <definedName name="T" localSheetId="12">#REF!</definedName>
    <definedName name="T">#REF!</definedName>
    <definedName name="t_1" localSheetId="7">#REF!</definedName>
    <definedName name="t_1" localSheetId="12">#REF!</definedName>
    <definedName name="t_1">#REF!</definedName>
    <definedName name="t101p" localSheetId="7">#REF!</definedName>
    <definedName name="t101p" localSheetId="12">#REF!</definedName>
    <definedName name="t101p">#REF!</definedName>
    <definedName name="t103p" localSheetId="7">#REF!</definedName>
    <definedName name="t103p" localSheetId="12">#REF!</definedName>
    <definedName name="t103p">#REF!</definedName>
    <definedName name="t105mnc" localSheetId="7">'[41]thao-go'!#REF!</definedName>
    <definedName name="t105mnc" localSheetId="17">'[41]thao-go'!#REF!</definedName>
    <definedName name="t105mnc" localSheetId="11">'[41]thao-go'!#REF!</definedName>
    <definedName name="t105mnc" localSheetId="12">'[41]thao-go'!#REF!</definedName>
    <definedName name="t105mnc">'[41]thao-go'!#REF!</definedName>
    <definedName name="t10m" localSheetId="7">'[41]lam-moi'!#REF!</definedName>
    <definedName name="t10m" localSheetId="17">'[41]lam-moi'!#REF!</definedName>
    <definedName name="t10m" localSheetId="11">'[41]lam-moi'!#REF!</definedName>
    <definedName name="t10m" localSheetId="12">'[41]lam-moi'!#REF!</definedName>
    <definedName name="t10m">'[41]lam-moi'!#REF!</definedName>
    <definedName name="t10nc" localSheetId="7">'[41]lam-moi'!#REF!</definedName>
    <definedName name="t10nc" localSheetId="12">'[41]lam-moi'!#REF!</definedName>
    <definedName name="t10nc">'[41]lam-moi'!#REF!</definedName>
    <definedName name="t10nc1p" localSheetId="7">#REF!</definedName>
    <definedName name="t10nc1p" localSheetId="17">#REF!</definedName>
    <definedName name="t10nc1p" localSheetId="11">#REF!</definedName>
    <definedName name="t10nc1p" localSheetId="12">#REF!</definedName>
    <definedName name="t10nc1p">#REF!</definedName>
    <definedName name="t10ncm" localSheetId="7">'[41]lam-moi'!#REF!</definedName>
    <definedName name="t10ncm" localSheetId="17">'[41]lam-moi'!#REF!</definedName>
    <definedName name="t10ncm" localSheetId="11">'[41]lam-moi'!#REF!</definedName>
    <definedName name="t10ncm" localSheetId="12">'[41]lam-moi'!#REF!</definedName>
    <definedName name="t10ncm">'[41]lam-moi'!#REF!</definedName>
    <definedName name="t10vl" localSheetId="7">'[41]lam-moi'!#REF!</definedName>
    <definedName name="t10vl" localSheetId="17">'[41]lam-moi'!#REF!</definedName>
    <definedName name="t10vl" localSheetId="11">'[41]lam-moi'!#REF!</definedName>
    <definedName name="t10vl" localSheetId="12">'[41]lam-moi'!#REF!</definedName>
    <definedName name="t10vl">'[41]lam-moi'!#REF!</definedName>
    <definedName name="t10vl1p" localSheetId="7">#REF!</definedName>
    <definedName name="t10vl1p" localSheetId="17">#REF!</definedName>
    <definedName name="t10vl1p" localSheetId="11">#REF!</definedName>
    <definedName name="t10vl1p" localSheetId="12">#REF!</definedName>
    <definedName name="t10vl1p">#REF!</definedName>
    <definedName name="t121p" localSheetId="7">#REF!</definedName>
    <definedName name="t121p" localSheetId="12">#REF!</definedName>
    <definedName name="t121p">#REF!</definedName>
    <definedName name="t123p" localSheetId="7">#REF!</definedName>
    <definedName name="t123p" localSheetId="12">#REF!</definedName>
    <definedName name="t123p">#REF!</definedName>
    <definedName name="t12m" localSheetId="7">'[41]lam-moi'!#REF!</definedName>
    <definedName name="t12m" localSheetId="17">'[41]lam-moi'!#REF!</definedName>
    <definedName name="t12m" localSheetId="11">'[41]lam-moi'!#REF!</definedName>
    <definedName name="t12m" localSheetId="12">'[41]lam-moi'!#REF!</definedName>
    <definedName name="t12m">'[41]lam-moi'!#REF!</definedName>
    <definedName name="t12mnc" localSheetId="7">'[41]thao-go'!#REF!</definedName>
    <definedName name="t12mnc" localSheetId="17">'[41]thao-go'!#REF!</definedName>
    <definedName name="t12mnc" localSheetId="11">'[41]thao-go'!#REF!</definedName>
    <definedName name="t12mnc" localSheetId="12">'[41]thao-go'!#REF!</definedName>
    <definedName name="t12mnc">'[41]thao-go'!#REF!</definedName>
    <definedName name="t12nc" localSheetId="7">'[41]lam-moi'!#REF!</definedName>
    <definedName name="t12nc" localSheetId="12">'[41]lam-moi'!#REF!</definedName>
    <definedName name="t12nc">'[41]lam-moi'!#REF!</definedName>
    <definedName name="t12nc3p">'[83]CHITIET VL-NC'!$G$38</definedName>
    <definedName name="t12ncm" localSheetId="7">'[41]lam-moi'!#REF!</definedName>
    <definedName name="t12ncm" localSheetId="17">'[41]lam-moi'!#REF!</definedName>
    <definedName name="t12ncm" localSheetId="11">'[41]lam-moi'!#REF!</definedName>
    <definedName name="t12ncm" localSheetId="12">'[41]lam-moi'!#REF!</definedName>
    <definedName name="t12ncm">'[41]lam-moi'!#REF!</definedName>
    <definedName name="t12vl" localSheetId="7">'[41]lam-moi'!#REF!</definedName>
    <definedName name="t12vl" localSheetId="17">'[41]lam-moi'!#REF!</definedName>
    <definedName name="t12vl" localSheetId="11">'[41]lam-moi'!#REF!</definedName>
    <definedName name="t12vl" localSheetId="12">'[41]lam-moi'!#REF!</definedName>
    <definedName name="t12vl">'[41]lam-moi'!#REF!</definedName>
    <definedName name="t12vl3p">'[83]CHITIET VL-NC'!$G$34</definedName>
    <definedName name="t141p" localSheetId="7">#REF!</definedName>
    <definedName name="t141p" localSheetId="17">#REF!</definedName>
    <definedName name="t141p" localSheetId="11">#REF!</definedName>
    <definedName name="t141p" localSheetId="12">#REF!</definedName>
    <definedName name="t141p">#REF!</definedName>
    <definedName name="t143p" localSheetId="7">#REF!</definedName>
    <definedName name="t143p" localSheetId="12">#REF!</definedName>
    <definedName name="t143p">#REF!</definedName>
    <definedName name="t14m" localSheetId="7">'[41]lam-moi'!#REF!</definedName>
    <definedName name="t14m" localSheetId="17">'[41]lam-moi'!#REF!</definedName>
    <definedName name="t14m" localSheetId="11">'[41]lam-moi'!#REF!</definedName>
    <definedName name="t14m" localSheetId="12">'[41]lam-moi'!#REF!</definedName>
    <definedName name="t14m">'[41]lam-moi'!#REF!</definedName>
    <definedName name="t14mnc" localSheetId="7">'[41]thao-go'!#REF!</definedName>
    <definedName name="t14mnc" localSheetId="17">'[41]thao-go'!#REF!</definedName>
    <definedName name="t14mnc" localSheetId="11">'[41]thao-go'!#REF!</definedName>
    <definedName name="t14mnc" localSheetId="12">'[41]thao-go'!#REF!</definedName>
    <definedName name="t14mnc">'[41]thao-go'!#REF!</definedName>
    <definedName name="t14nc" localSheetId="7">'[41]lam-moi'!#REF!</definedName>
    <definedName name="t14nc" localSheetId="12">'[41]lam-moi'!#REF!</definedName>
    <definedName name="t14nc">'[41]lam-moi'!#REF!</definedName>
    <definedName name="t14nc3p" localSheetId="7">#REF!</definedName>
    <definedName name="t14nc3p" localSheetId="17">#REF!</definedName>
    <definedName name="t14nc3p" localSheetId="11">#REF!</definedName>
    <definedName name="t14nc3p" localSheetId="12">#REF!</definedName>
    <definedName name="t14nc3p">#REF!</definedName>
    <definedName name="t14ncm" localSheetId="7">'[41]lam-moi'!#REF!</definedName>
    <definedName name="t14ncm" localSheetId="17">'[41]lam-moi'!#REF!</definedName>
    <definedName name="t14ncm" localSheetId="11">'[41]lam-moi'!#REF!</definedName>
    <definedName name="t14ncm" localSheetId="12">'[41]lam-moi'!#REF!</definedName>
    <definedName name="t14ncm">'[41]lam-moi'!#REF!</definedName>
    <definedName name="T14vc" localSheetId="7">'[78]CHITIET VL-NC-TT -1p'!#REF!</definedName>
    <definedName name="T14vc" localSheetId="17">'[78]CHITIET VL-NC-TT -1p'!#REF!</definedName>
    <definedName name="T14vc" localSheetId="11">'[78]CHITIET VL-NC-TT -1p'!#REF!</definedName>
    <definedName name="T14vc" localSheetId="12">'[78]CHITIET VL-NC-TT -1p'!#REF!</definedName>
    <definedName name="T14vc">'[78]CHITIET VL-NC-TT -1p'!#REF!</definedName>
    <definedName name="t14vl" localSheetId="7">'[41]lam-moi'!#REF!</definedName>
    <definedName name="t14vl" localSheetId="12">'[41]lam-moi'!#REF!</definedName>
    <definedName name="t14vl">'[41]lam-moi'!#REF!</definedName>
    <definedName name="t14vl3p" localSheetId="7">#REF!</definedName>
    <definedName name="t14vl3p" localSheetId="17">#REF!</definedName>
    <definedName name="t14vl3p" localSheetId="11">#REF!</definedName>
    <definedName name="t14vl3p" localSheetId="12">#REF!</definedName>
    <definedName name="t14vl3p">#REF!</definedName>
    <definedName name="T203P" localSheetId="7">[90]VC!#REF!</definedName>
    <definedName name="T203P" localSheetId="17">[90]VC!#REF!</definedName>
    <definedName name="T203P" localSheetId="11">[90]VC!#REF!</definedName>
    <definedName name="T203P" localSheetId="12">[90]VC!#REF!</definedName>
    <definedName name="T203P">[90]VC!#REF!</definedName>
    <definedName name="t20m" localSheetId="7">'[41]lam-moi'!#REF!</definedName>
    <definedName name="t20m" localSheetId="17">'[41]lam-moi'!#REF!</definedName>
    <definedName name="t20m" localSheetId="11">'[41]lam-moi'!#REF!</definedName>
    <definedName name="t20m" localSheetId="12">'[41]lam-moi'!#REF!</definedName>
    <definedName name="t20m">'[41]lam-moi'!#REF!</definedName>
    <definedName name="t20ncm" localSheetId="7">'[41]lam-moi'!#REF!</definedName>
    <definedName name="t20ncm" localSheetId="12">'[41]lam-moi'!#REF!</definedName>
    <definedName name="t20ncm">'[41]lam-moi'!#REF!</definedName>
    <definedName name="t7m" localSheetId="7">'[34]THPDMoi  (2)'!#REF!</definedName>
    <definedName name="t7m" localSheetId="12">'[34]THPDMoi  (2)'!#REF!</definedName>
    <definedName name="t7m">'[34]THPDMoi  (2)'!#REF!</definedName>
    <definedName name="t7nc" localSheetId="7">'[41]lam-moi'!#REF!</definedName>
    <definedName name="t7nc" localSheetId="12">'[41]lam-moi'!#REF!</definedName>
    <definedName name="t7nc">'[41]lam-moi'!#REF!</definedName>
    <definedName name="t7vl" localSheetId="7">'[41]lam-moi'!#REF!</definedName>
    <definedName name="t7vl" localSheetId="12">'[41]lam-moi'!#REF!</definedName>
    <definedName name="t7vl">'[41]lam-moi'!#REF!</definedName>
    <definedName name="t84mnc" localSheetId="7">'[41]thao-go'!#REF!</definedName>
    <definedName name="t84mnc" localSheetId="12">'[41]thao-go'!#REF!</definedName>
    <definedName name="t84mnc">'[41]thao-go'!#REF!</definedName>
    <definedName name="t8m" localSheetId="7">'[34]THPDMoi  (2)'!#REF!</definedName>
    <definedName name="t8m" localSheetId="12">'[34]THPDMoi  (2)'!#REF!</definedName>
    <definedName name="t8m">'[34]THPDMoi  (2)'!#REF!</definedName>
    <definedName name="t8nc" localSheetId="7">'[41]lam-moi'!#REF!</definedName>
    <definedName name="t8nc" localSheetId="12">'[41]lam-moi'!#REF!</definedName>
    <definedName name="t8nc">'[41]lam-moi'!#REF!</definedName>
    <definedName name="t8vl" localSheetId="7">'[41]lam-moi'!#REF!</definedName>
    <definedName name="t8vl" localSheetId="12">'[41]lam-moi'!#REF!</definedName>
    <definedName name="t8vl">'[41]lam-moi'!#REF!</definedName>
    <definedName name="Taikhoan" localSheetId="7">#REF!</definedName>
    <definedName name="Taikhoan" localSheetId="17">#REF!</definedName>
    <definedName name="Taikhoan" localSheetId="11">#REF!</definedName>
    <definedName name="Taikhoan" localSheetId="12">#REF!</definedName>
    <definedName name="Taikhoan">#REF!</definedName>
    <definedName name="tamvia" localSheetId="7">#REF!</definedName>
    <definedName name="tamvia" localSheetId="12">#REF!</definedName>
    <definedName name="tamvia">#REF!</definedName>
    <definedName name="tamviab" localSheetId="7">#REF!</definedName>
    <definedName name="tamviab" localSheetId="12">#REF!</definedName>
    <definedName name="tamviab">#REF!</definedName>
    <definedName name="TatBo" localSheetId="17" hidden="1">{"'Sheet1'!$L$16"}</definedName>
    <definedName name="TatBo" localSheetId="11" hidden="1">{"'Sheet1'!$L$16"}</definedName>
    <definedName name="TatBo" hidden="1">{"'Sheet1'!$L$16"}</definedName>
    <definedName name="taun" localSheetId="7">#REF!</definedName>
    <definedName name="taun" localSheetId="17">#REF!</definedName>
    <definedName name="taun" localSheetId="11">#REF!</definedName>
    <definedName name="taun" localSheetId="12">#REF!</definedName>
    <definedName name="taun">#REF!</definedName>
    <definedName name="TaxTV">10%</definedName>
    <definedName name="TaxXL">5%</definedName>
    <definedName name="tb" localSheetId="7">#REF!</definedName>
    <definedName name="tb" localSheetId="17">#REF!</definedName>
    <definedName name="tb" localSheetId="11">#REF!</definedName>
    <definedName name="tb" localSheetId="12">#REF!</definedName>
    <definedName name="tb">#REF!</definedName>
    <definedName name="TBA" localSheetId="7">#REF!</definedName>
    <definedName name="TBA" localSheetId="12">#REF!</definedName>
    <definedName name="TBA">#REF!</definedName>
    <definedName name="tbdd1p" localSheetId="7">'[41]lam-moi'!#REF!</definedName>
    <definedName name="tbdd1p" localSheetId="17">'[41]lam-moi'!#REF!</definedName>
    <definedName name="tbdd1p" localSheetId="11">'[41]lam-moi'!#REF!</definedName>
    <definedName name="tbdd1p" localSheetId="12">'[41]lam-moi'!#REF!</definedName>
    <definedName name="tbdd1p">'[41]lam-moi'!#REF!</definedName>
    <definedName name="tbdd3p" localSheetId="7">'[41]lam-moi'!#REF!</definedName>
    <definedName name="tbdd3p" localSheetId="17">'[41]lam-moi'!#REF!</definedName>
    <definedName name="tbdd3p" localSheetId="11">'[41]lam-moi'!#REF!</definedName>
    <definedName name="tbdd3p" localSheetId="12">'[41]lam-moi'!#REF!</definedName>
    <definedName name="tbdd3p">'[41]lam-moi'!#REF!</definedName>
    <definedName name="tbddsdl" localSheetId="7">'[41]lam-moi'!#REF!</definedName>
    <definedName name="tbddsdl" localSheetId="12">'[41]lam-moi'!#REF!</definedName>
    <definedName name="tbddsdl">'[41]lam-moi'!#REF!</definedName>
    <definedName name="TBI" localSheetId="7">#REF!</definedName>
    <definedName name="TBI" localSheetId="17">#REF!</definedName>
    <definedName name="TBI" localSheetId="11">#REF!</definedName>
    <definedName name="TBI" localSheetId="12">#REF!</definedName>
    <definedName name="TBI">#REF!</definedName>
    <definedName name="tbl_ProdInfo" localSheetId="7" hidden="1">#REF!</definedName>
    <definedName name="tbl_ProdInfo" localSheetId="12" hidden="1">#REF!</definedName>
    <definedName name="tbl_ProdInfo" hidden="1">#REF!</definedName>
    <definedName name="tbmc" localSheetId="7">#REF!</definedName>
    <definedName name="tbmc" localSheetId="12">#REF!</definedName>
    <definedName name="tbmc">#REF!</definedName>
    <definedName name="TBSGP" localSheetId="7">#REF!</definedName>
    <definedName name="TBSGP" localSheetId="12">#REF!</definedName>
    <definedName name="TBSGP">#REF!</definedName>
    <definedName name="tbtr" localSheetId="7">#REF!</definedName>
    <definedName name="tbtr" localSheetId="12">#REF!</definedName>
    <definedName name="tbtr">#REF!</definedName>
    <definedName name="tbtram" localSheetId="7">#REF!</definedName>
    <definedName name="tbtram" localSheetId="12">#REF!</definedName>
    <definedName name="tbtram">#REF!</definedName>
    <definedName name="TC" localSheetId="7">#REF!</definedName>
    <definedName name="TC" localSheetId="12">#REF!</definedName>
    <definedName name="TC">#REF!</definedName>
    <definedName name="TC_NHANH1" localSheetId="7">#REF!</definedName>
    <definedName name="TC_NHANH1" localSheetId="12">#REF!</definedName>
    <definedName name="TC_NHANH1">#REF!</definedName>
    <definedName name="tcxxnc" localSheetId="7">'[41]thao-go'!#REF!</definedName>
    <definedName name="tcxxnc" localSheetId="17">'[41]thao-go'!#REF!</definedName>
    <definedName name="tcxxnc" localSheetId="11">'[41]thao-go'!#REF!</definedName>
    <definedName name="tcxxnc" localSheetId="12">'[41]thao-go'!#REF!</definedName>
    <definedName name="tcxxnc">'[41]thao-go'!#REF!</definedName>
    <definedName name="td" localSheetId="7">'[34]THPDMoi  (2)'!#REF!</definedName>
    <definedName name="td" localSheetId="17">'[34]THPDMoi  (2)'!#REF!</definedName>
    <definedName name="td" localSheetId="11">'[34]THPDMoi  (2)'!#REF!</definedName>
    <definedName name="td" localSheetId="12">'[34]THPDMoi  (2)'!#REF!</definedName>
    <definedName name="td">'[34]THPDMoi  (2)'!#REF!</definedName>
    <definedName name="td10vl" localSheetId="7">#REF!</definedName>
    <definedName name="td10vl" localSheetId="17">#REF!</definedName>
    <definedName name="td10vl" localSheetId="11">#REF!</definedName>
    <definedName name="td10vl" localSheetId="12">#REF!</definedName>
    <definedName name="td10vl">#REF!</definedName>
    <definedName name="td12nc" localSheetId="7">#REF!</definedName>
    <definedName name="td12nc" localSheetId="12">#REF!</definedName>
    <definedName name="td12nc">#REF!</definedName>
    <definedName name="td1cnc" localSheetId="7">'[41]lam-moi'!#REF!</definedName>
    <definedName name="td1cnc" localSheetId="17">'[41]lam-moi'!#REF!</definedName>
    <definedName name="td1cnc" localSheetId="11">'[41]lam-moi'!#REF!</definedName>
    <definedName name="td1cnc" localSheetId="12">'[41]lam-moi'!#REF!</definedName>
    <definedName name="td1cnc">'[41]lam-moi'!#REF!</definedName>
    <definedName name="td1cvl" localSheetId="7">'[41]lam-moi'!#REF!</definedName>
    <definedName name="td1cvl" localSheetId="17">'[41]lam-moi'!#REF!</definedName>
    <definedName name="td1cvl" localSheetId="11">'[41]lam-moi'!#REF!</definedName>
    <definedName name="td1cvl" localSheetId="12">'[41]lam-moi'!#REF!</definedName>
    <definedName name="td1cvl">'[41]lam-moi'!#REF!</definedName>
    <definedName name="td1p" localSheetId="7">#REF!</definedName>
    <definedName name="td1p" localSheetId="17">#REF!</definedName>
    <definedName name="td1p" localSheetId="11">#REF!</definedName>
    <definedName name="td1p" localSheetId="12">#REF!</definedName>
    <definedName name="td1p">#REF!</definedName>
    <definedName name="TD1pnc" localSheetId="7">'[81]CHITIET VL-NC-TT -1p'!#REF!</definedName>
    <definedName name="TD1pnc" localSheetId="17">'[81]CHITIET VL-NC-TT -1p'!#REF!</definedName>
    <definedName name="TD1pnc" localSheetId="11">'[81]CHITIET VL-NC-TT -1p'!#REF!</definedName>
    <definedName name="TD1pnc" localSheetId="12">'[81]CHITIET VL-NC-TT -1p'!#REF!</definedName>
    <definedName name="TD1pnc">'[81]CHITIET VL-NC-TT -1p'!#REF!</definedName>
    <definedName name="TD1pvl" localSheetId="7">'[81]CHITIET VL-NC-TT -1p'!#REF!</definedName>
    <definedName name="TD1pvl" localSheetId="17">'[81]CHITIET VL-NC-TT -1p'!#REF!</definedName>
    <definedName name="TD1pvl" localSheetId="11">'[81]CHITIET VL-NC-TT -1p'!#REF!</definedName>
    <definedName name="TD1pvl" localSheetId="12">'[81]CHITIET VL-NC-TT -1p'!#REF!</definedName>
    <definedName name="TD1pvl">'[81]CHITIET VL-NC-TT -1p'!#REF!</definedName>
    <definedName name="td3p" localSheetId="7">#REF!</definedName>
    <definedName name="td3p" localSheetId="17">#REF!</definedName>
    <definedName name="td3p" localSheetId="11">#REF!</definedName>
    <definedName name="td3p" localSheetId="12">#REF!</definedName>
    <definedName name="td3p">#REF!</definedName>
    <definedName name="tdc84nc" localSheetId="7">'[41]thao-go'!#REF!</definedName>
    <definedName name="tdc84nc" localSheetId="17">'[41]thao-go'!#REF!</definedName>
    <definedName name="tdc84nc" localSheetId="11">'[41]thao-go'!#REF!</definedName>
    <definedName name="tdc84nc" localSheetId="12">'[41]thao-go'!#REF!</definedName>
    <definedName name="tdc84nc">'[41]thao-go'!#REF!</definedName>
    <definedName name="tdcnc" localSheetId="7">'[41]thao-go'!#REF!</definedName>
    <definedName name="tdcnc" localSheetId="17">'[41]thao-go'!#REF!</definedName>
    <definedName name="tdcnc" localSheetId="11">'[41]thao-go'!#REF!</definedName>
    <definedName name="tdcnc" localSheetId="12">'[41]thao-go'!#REF!</definedName>
    <definedName name="tdcnc">'[41]thao-go'!#REF!</definedName>
    <definedName name="tdgnc" localSheetId="7">'[41]lam-moi'!#REF!</definedName>
    <definedName name="tdgnc" localSheetId="12">'[41]lam-moi'!#REF!</definedName>
    <definedName name="tdgnc">'[41]lam-moi'!#REF!</definedName>
    <definedName name="tdgvl" localSheetId="7">'[41]lam-moi'!#REF!</definedName>
    <definedName name="tdgvl" localSheetId="12">'[41]lam-moi'!#REF!</definedName>
    <definedName name="tdgvl">'[41]lam-moi'!#REF!</definedName>
    <definedName name="tdhtnc" localSheetId="7">'[41]lam-moi'!#REF!</definedName>
    <definedName name="tdhtnc" localSheetId="12">'[41]lam-moi'!#REF!</definedName>
    <definedName name="tdhtnc">'[41]lam-moi'!#REF!</definedName>
    <definedName name="tdhtvl" localSheetId="7">'[41]lam-moi'!#REF!</definedName>
    <definedName name="tdhtvl" localSheetId="12">'[41]lam-moi'!#REF!</definedName>
    <definedName name="tdhtvl">'[41]lam-moi'!#REF!</definedName>
    <definedName name="tdia" localSheetId="7">#REF!</definedName>
    <definedName name="tdia" localSheetId="17">#REF!</definedName>
    <definedName name="tdia" localSheetId="11">#REF!</definedName>
    <definedName name="tdia" localSheetId="12">#REF!</definedName>
    <definedName name="tdia">#REF!</definedName>
    <definedName name="tdnc" localSheetId="7">#REF!</definedName>
    <definedName name="tdnc" localSheetId="12">#REF!</definedName>
    <definedName name="tdnc">#REF!</definedName>
    <definedName name="tdnc1p" localSheetId="7">#REF!</definedName>
    <definedName name="tdnc1p" localSheetId="12">#REF!</definedName>
    <definedName name="tdnc1p">#REF!</definedName>
    <definedName name="tdnc3p">'[83]CHITIET VL-NC'!$G$28</definedName>
    <definedName name="TDT" localSheetId="7">#REF!</definedName>
    <definedName name="TDT" localSheetId="17">#REF!</definedName>
    <definedName name="TDT" localSheetId="11">#REF!</definedName>
    <definedName name="TDT" localSheetId="12">#REF!</definedName>
    <definedName name="TDT">#REF!</definedName>
    <definedName name="tdt1pnc" localSheetId="7">#REF!</definedName>
    <definedName name="tdt1pnc" localSheetId="12">#REF!</definedName>
    <definedName name="tdt1pnc">#REF!</definedName>
    <definedName name="tdt1pvl" localSheetId="7">#REF!</definedName>
    <definedName name="tdt1pvl" localSheetId="12">#REF!</definedName>
    <definedName name="tdt1pvl">#REF!</definedName>
    <definedName name="tdt2cnc" localSheetId="7">'[41]lam-moi'!#REF!</definedName>
    <definedName name="tdt2cnc" localSheetId="17">'[41]lam-moi'!#REF!</definedName>
    <definedName name="tdt2cnc" localSheetId="11">'[41]lam-moi'!#REF!</definedName>
    <definedName name="tdt2cnc" localSheetId="12">'[41]lam-moi'!#REF!</definedName>
    <definedName name="tdt2cnc">'[41]lam-moi'!#REF!</definedName>
    <definedName name="tdt2cvl" localSheetId="7">[91]CHITIET!#REF!</definedName>
    <definedName name="tdt2cvl" localSheetId="17">[91]CHITIET!#REF!</definedName>
    <definedName name="tdt2cvl" localSheetId="11">[91]CHITIET!#REF!</definedName>
    <definedName name="tdt2cvl" localSheetId="12">[91]CHITIET!#REF!</definedName>
    <definedName name="tdt2cvl">[91]CHITIET!#REF!</definedName>
    <definedName name="tdtr2cnc" localSheetId="7">#REF!</definedName>
    <definedName name="tdtr2cnc" localSheetId="17">#REF!</definedName>
    <definedName name="tdtr2cnc" localSheetId="11">#REF!</definedName>
    <definedName name="tdtr2cnc" localSheetId="12">#REF!</definedName>
    <definedName name="tdtr2cnc">#REF!</definedName>
    <definedName name="tdtr2cvl" localSheetId="7">#REF!</definedName>
    <definedName name="tdtr2cvl" localSheetId="12">#REF!</definedName>
    <definedName name="tdtr2cvl">#REF!</definedName>
    <definedName name="tdtrnc" localSheetId="7">[92]gtrinh!#REF!</definedName>
    <definedName name="tdtrnc" localSheetId="17">[92]gtrinh!#REF!</definedName>
    <definedName name="tdtrnc" localSheetId="11">[92]gtrinh!#REF!</definedName>
    <definedName name="tdtrnc" localSheetId="12">[92]gtrinh!#REF!</definedName>
    <definedName name="tdtrnc">[92]gtrinh!#REF!</definedName>
    <definedName name="tdtrvl" localSheetId="7">[92]gtrinh!#REF!</definedName>
    <definedName name="tdtrvl" localSheetId="17">[92]gtrinh!#REF!</definedName>
    <definedName name="tdtrvl" localSheetId="11">[92]gtrinh!#REF!</definedName>
    <definedName name="tdtrvl" localSheetId="12">[92]gtrinh!#REF!</definedName>
    <definedName name="tdtrvl">[92]gtrinh!#REF!</definedName>
    <definedName name="TDTT" localSheetId="17" hidden="1">{"'Sheet1'!$L$16"}</definedName>
    <definedName name="TDTT" localSheetId="11" hidden="1">{"'Sheet1'!$L$16"}</definedName>
    <definedName name="TDTT" hidden="1">{"'Sheet1'!$L$16"}</definedName>
    <definedName name="tdvl" localSheetId="7">#REF!</definedName>
    <definedName name="tdvl" localSheetId="17">#REF!</definedName>
    <definedName name="tdvl" localSheetId="11">#REF!</definedName>
    <definedName name="tdvl" localSheetId="12">#REF!</definedName>
    <definedName name="tdvl">#REF!</definedName>
    <definedName name="tdvl1p" localSheetId="7">#REF!</definedName>
    <definedName name="tdvl1p" localSheetId="12">#REF!</definedName>
    <definedName name="tdvl1p">#REF!</definedName>
    <definedName name="tdvl3p">'[83]CHITIET VL-NC'!$G$23</definedName>
    <definedName name="TemporaryWork" localSheetId="7">'[44]DGchitiet '!#REF!</definedName>
    <definedName name="TemporaryWork" localSheetId="17">'[44]DGchitiet '!#REF!</definedName>
    <definedName name="TemporaryWork" localSheetId="11">'[44]DGchitiet '!#REF!</definedName>
    <definedName name="TemporaryWork" localSheetId="12">'[44]DGchitiet '!#REF!</definedName>
    <definedName name="TemporaryWork">'[44]DGchitiet '!#REF!</definedName>
    <definedName name="TenCap" localSheetId="7">#REF!</definedName>
    <definedName name="TenCap" localSheetId="17">#REF!</definedName>
    <definedName name="TenCap" localSheetId="11">#REF!</definedName>
    <definedName name="TenCap" localSheetId="12">#REF!</definedName>
    <definedName name="TenCap">#REF!</definedName>
    <definedName name="tet" localSheetId="17" hidden="1">{0,#NULL!,0,FALSE;0,0,0,0;0,0,0,7.29290327383173E-304;0,0,0,0;0,0,0,0;0,0,0,0;0,0,0,0}</definedName>
    <definedName name="tet" localSheetId="11" hidden="1">{0,#NULL!,0,FALSE;0,0,0,0;0,0,0,7.29290327383173E-304;0,0,0,0;0,0,0,0;0,0,0,0;0,0,0,0}</definedName>
    <definedName name="tet" hidden="1">{0,#NULL!,0,FALSE;0,0,0,0;0,0,0,7.29290327383173E-304;0,0,0,0;0,0,0,0;0,0,0,0;0,0,0,0}</definedName>
    <definedName name="TGLS" localSheetId="7">#REF!</definedName>
    <definedName name="TGLS" localSheetId="17">#REF!</definedName>
    <definedName name="TGLS" localSheetId="11">#REF!</definedName>
    <definedName name="TGLS" localSheetId="12">#REF!</definedName>
    <definedName name="TGLS">#REF!</definedName>
    <definedName name="th3x15" localSheetId="7">[45]giathanh1!#REF!</definedName>
    <definedName name="th3x15" localSheetId="17">[45]giathanh1!#REF!</definedName>
    <definedName name="th3x15" localSheetId="11">[45]giathanh1!#REF!</definedName>
    <definedName name="th3x15" localSheetId="12">[45]giathanh1!#REF!</definedName>
    <definedName name="th3x15">[45]giathanh1!#REF!</definedName>
    <definedName name="tha" localSheetId="17" hidden="1">{"'Sheet1'!$L$16"}</definedName>
    <definedName name="tha" localSheetId="11" hidden="1">{"'Sheet1'!$L$16"}</definedName>
    <definedName name="tha" hidden="1">{"'Sheet1'!$L$16"}</definedName>
    <definedName name="Thang" localSheetId="7">#REF!</definedName>
    <definedName name="Thang" localSheetId="17">#REF!</definedName>
    <definedName name="Thang" localSheetId="11">#REF!</definedName>
    <definedName name="Thang" localSheetId="12">#REF!</definedName>
    <definedName name="Thang">#REF!</definedName>
    <definedName name="thanh" localSheetId="7">#REF!</definedName>
    <definedName name="thanh" localSheetId="1">#REF!</definedName>
    <definedName name="thanh" localSheetId="12">#REF!</definedName>
    <definedName name="thanh">#REF!</definedName>
    <definedName name="thànhquynh" localSheetId="7">#REF!</definedName>
    <definedName name="thànhquynh" localSheetId="1">#REF!</definedName>
    <definedName name="thànhquynh" localSheetId="12">#REF!</definedName>
    <definedName name="thànhquynh">#REF!</definedName>
    <definedName name="ThanhXuan110" localSheetId="7">'[93]KH-Q1,Q2,01'!#REF!</definedName>
    <definedName name="ThanhXuan110" localSheetId="17">'[93]KH-Q1,Q2,01'!#REF!</definedName>
    <definedName name="ThanhXuan110" localSheetId="11">'[93]KH-Q1,Q2,01'!#REF!</definedName>
    <definedName name="ThanhXuan110" localSheetId="12">'[93]KH-Q1,Q2,01'!#REF!</definedName>
    <definedName name="ThanhXuan110">'[93]KH-Q1,Q2,01'!#REF!</definedName>
    <definedName name="thdt" localSheetId="7">#REF!</definedName>
    <definedName name="thdt" localSheetId="17">#REF!</definedName>
    <definedName name="thdt" localSheetId="11">#REF!</definedName>
    <definedName name="thdt" localSheetId="12">#REF!</definedName>
    <definedName name="thdt">#REF!</definedName>
    <definedName name="Thep" localSheetId="7">#REF!</definedName>
    <definedName name="Thep" localSheetId="12">#REF!</definedName>
    <definedName name="Thep">#REF!</definedName>
    <definedName name="thepbuoc" localSheetId="7">#REF!</definedName>
    <definedName name="thepbuoc" localSheetId="12">#REF!</definedName>
    <definedName name="thepbuoc">#REF!</definedName>
    <definedName name="thephinh" localSheetId="7">#REF!</definedName>
    <definedName name="thephinh" localSheetId="17">#REF!</definedName>
    <definedName name="thephinh" localSheetId="12">#REF!</definedName>
    <definedName name="thephinh">#REF!</definedName>
    <definedName name="theptam" localSheetId="7">'[12]Gia VL'!#REF!</definedName>
    <definedName name="theptam" localSheetId="17">'[12]Gia VL'!#REF!</definedName>
    <definedName name="theptam" localSheetId="11">'[12]Gia VL'!#REF!</definedName>
    <definedName name="theptam" localSheetId="12">'[12]Gia VL'!#REF!</definedName>
    <definedName name="theptam">'[12]Gia VL'!#REF!</definedName>
    <definedName name="theptb">'[35]Gia vat tu'!$D$49</definedName>
    <definedName name="thepU" localSheetId="7">[94]TTDZ22!#REF!</definedName>
    <definedName name="thepU" localSheetId="17">[94]TTDZ22!#REF!</definedName>
    <definedName name="thepU" localSheetId="11">[94]TTDZ22!#REF!</definedName>
    <definedName name="thepU" localSheetId="12">[94]TTDZ22!#REF!</definedName>
    <definedName name="thepU">[94]TTDZ22!#REF!</definedName>
    <definedName name="thepxa">[95]diachi!$C$20</definedName>
    <definedName name="THGO1pnc" localSheetId="7">#REF!</definedName>
    <definedName name="THGO1pnc" localSheetId="11">#REF!</definedName>
    <definedName name="THGO1pnc" localSheetId="12">#REF!</definedName>
    <definedName name="THGO1pnc">#REF!</definedName>
    <definedName name="thht" localSheetId="7">#REF!</definedName>
    <definedName name="thht" localSheetId="12">#REF!</definedName>
    <definedName name="thht">#REF!</definedName>
    <definedName name="THI" localSheetId="7">#REF!</definedName>
    <definedName name="THI" localSheetId="4">#REF!</definedName>
    <definedName name="THI" localSheetId="1">#REF!</definedName>
    <definedName name="THI" localSheetId="12">#REF!</definedName>
    <definedName name="THI">#REF!</definedName>
    <definedName name="thinh">[88]gvl!$N$23</definedName>
    <definedName name="THK" localSheetId="7">'[1]COAT&amp;WRAP-QIOT-#3'!#REF!</definedName>
    <definedName name="THK" localSheetId="17">'[1]COAT&amp;WRAP-QIOT-#3'!#REF!</definedName>
    <definedName name="THK" localSheetId="11">'[1]COAT&amp;WRAP-QIOT-#3'!#REF!</definedName>
    <definedName name="THK" localSheetId="12">'[1]COAT&amp;WRAP-QIOT-#3'!#REF!</definedName>
    <definedName name="THK">'[1]COAT&amp;WRAP-QIOT-#3'!#REF!</definedName>
    <definedName name="THKL" localSheetId="17" hidden="1">{"'Sheet1'!$L$16"}</definedName>
    <definedName name="THKL" localSheetId="11" hidden="1">{"'Sheet1'!$L$16"}</definedName>
    <definedName name="THKL" hidden="1">{"'Sheet1'!$L$16"}</definedName>
    <definedName name="THKP160" localSheetId="7">'[8]dongia (2)'!#REF!</definedName>
    <definedName name="THKP160" localSheetId="12">'[8]dongia (2)'!#REF!</definedName>
    <definedName name="THKP160">'[8]dongia (2)'!#REF!</definedName>
    <definedName name="thkp3" localSheetId="7">#REF!</definedName>
    <definedName name="thkp3" localSheetId="17">#REF!</definedName>
    <definedName name="thkp3" localSheetId="11">#REF!</definedName>
    <definedName name="thkp3" localSheetId="12">#REF!</definedName>
    <definedName name="thkp3">#REF!</definedName>
    <definedName name="thtr15" localSheetId="7">[96]giathanh1!#REF!</definedName>
    <definedName name="thtr15" localSheetId="17">[96]giathanh1!#REF!</definedName>
    <definedName name="thtr15" localSheetId="11">[96]giathanh1!#REF!</definedName>
    <definedName name="thtr15" localSheetId="12">[96]giathanh1!#REF!</definedName>
    <definedName name="thtr15">[96]giathanh1!#REF!</definedName>
    <definedName name="thtt" localSheetId="7">#REF!</definedName>
    <definedName name="thtt" localSheetId="11">#REF!</definedName>
    <definedName name="thtt" localSheetId="12">#REF!</definedName>
    <definedName name="thtt">#REF!</definedName>
    <definedName name="thucthanh">'[97]Thuc thanh'!$E$29</definedName>
    <definedName name="thue" localSheetId="7">'[12]Gia VL'!#REF!</definedName>
    <definedName name="thue" localSheetId="17">'[12]Gia VL'!#REF!</definedName>
    <definedName name="thue" localSheetId="11">'[12]Gia VL'!#REF!</definedName>
    <definedName name="thue" localSheetId="12">'[12]Gia VL'!#REF!</definedName>
    <definedName name="thue">'[12]Gia VL'!#REF!</definedName>
    <definedName name="THUE_GTGT" localSheetId="7">#REF!</definedName>
    <definedName name="THUE_GTGT" localSheetId="17">#REF!</definedName>
    <definedName name="THUE_GTGT" localSheetId="11">#REF!</definedName>
    <definedName name="THUE_GTGT" localSheetId="12">#REF!</definedName>
    <definedName name="THUE_GTGT">#REF!</definedName>
    <definedName name="thuocno" localSheetId="7">#REF!</definedName>
    <definedName name="thuocno" localSheetId="12">#REF!</definedName>
    <definedName name="thuocno">#REF!</definedName>
    <definedName name="thvt" localSheetId="7">#REF!</definedName>
    <definedName name="thvt" localSheetId="12">#REF!</definedName>
    <definedName name="thvt">#REF!</definedName>
    <definedName name="thvt1" localSheetId="7">#REF!</definedName>
    <definedName name="thvt1" localSheetId="12">#REF!</definedName>
    <definedName name="thvt1">#REF!</definedName>
    <definedName name="thvt10" localSheetId="7">#REF!</definedName>
    <definedName name="thvt10" localSheetId="12">#REF!</definedName>
    <definedName name="thvt10">#REF!</definedName>
    <definedName name="thvt12" localSheetId="7">#REF!</definedName>
    <definedName name="thvt12" localSheetId="12">#REF!</definedName>
    <definedName name="thvt12">#REF!</definedName>
    <definedName name="thvt2" localSheetId="7">#REF!</definedName>
    <definedName name="thvt2" localSheetId="12">#REF!</definedName>
    <definedName name="thvt2">#REF!</definedName>
    <definedName name="thvt3" localSheetId="7">#REF!</definedName>
    <definedName name="thvt3" localSheetId="12">#REF!</definedName>
    <definedName name="thvt3">#REF!</definedName>
    <definedName name="thvt4" localSheetId="7">#REF!</definedName>
    <definedName name="thvt4" localSheetId="12">#REF!</definedName>
    <definedName name="thvt4">#REF!</definedName>
    <definedName name="thvt5" localSheetId="7">#REF!</definedName>
    <definedName name="thvt5" localSheetId="12">#REF!</definedName>
    <definedName name="thvt5">#REF!</definedName>
    <definedName name="thvt6" localSheetId="7">#REF!</definedName>
    <definedName name="thvt6" localSheetId="12">#REF!</definedName>
    <definedName name="thvt6">#REF!</definedName>
    <definedName name="thvt8" localSheetId="7">#REF!</definedName>
    <definedName name="thvt8" localSheetId="12">#REF!</definedName>
    <definedName name="thvt8">#REF!</definedName>
    <definedName name="TI" localSheetId="7">#REF!</definedName>
    <definedName name="TI" localSheetId="12">#REF!</definedName>
    <definedName name="TI">#REF!</definedName>
    <definedName name="Tien" localSheetId="7">#REF!</definedName>
    <definedName name="Tien" localSheetId="4">#REF!</definedName>
    <definedName name="Tien" localSheetId="1">#REF!</definedName>
    <definedName name="Tien" localSheetId="12">#REF!</definedName>
    <definedName name="Tien">#REF!</definedName>
    <definedName name="TIENLUONG" localSheetId="7">#REF!</definedName>
    <definedName name="TIENLUONG" localSheetId="12">#REF!</definedName>
    <definedName name="TIENLUONG">#REF!</definedName>
    <definedName name="Tiep_dia" localSheetId="7">[18]Sheet3!#REF!</definedName>
    <definedName name="Tiep_dia" localSheetId="17">[18]Sheet3!#REF!</definedName>
    <definedName name="Tiep_dia" localSheetId="11">[18]Sheet3!#REF!</definedName>
    <definedName name="Tiep_dia" localSheetId="12">[18]Sheet3!#REF!</definedName>
    <definedName name="Tiep_dia">[18]Sheet3!#REF!</definedName>
    <definedName name="Tiepdia">[98]Tiepdia!$1:$1048576</definedName>
    <definedName name="TileStone" localSheetId="7">'[44]DGchitiet '!#REF!</definedName>
    <definedName name="TileStone" localSheetId="17">'[44]DGchitiet '!#REF!</definedName>
    <definedName name="TileStone" localSheetId="11">'[44]DGchitiet '!#REF!</definedName>
    <definedName name="TileStone" localSheetId="12">'[44]DGchitiet '!#REF!</definedName>
    <definedName name="TileStone">'[44]DGchitiet '!#REF!</definedName>
    <definedName name="tinhqd" localSheetId="7">#REF!</definedName>
    <definedName name="tinhqd" localSheetId="17">#REF!</definedName>
    <definedName name="tinhqd" localSheetId="11">#REF!</definedName>
    <definedName name="tinhqd" localSheetId="12">#REF!</definedName>
    <definedName name="tinhqd">#REF!</definedName>
    <definedName name="TITAN" localSheetId="7">#REF!</definedName>
    <definedName name="TITAN" localSheetId="4">#REF!</definedName>
    <definedName name="TITAN" localSheetId="1">#REF!</definedName>
    <definedName name="TITAN" localSheetId="12">#REF!</definedName>
    <definedName name="TITAN">#REF!</definedName>
    <definedName name="TKCO_NK" localSheetId="7">#REF!</definedName>
    <definedName name="TKCO_NK" localSheetId="12">#REF!</definedName>
    <definedName name="TKCO_NK">#REF!</definedName>
    <definedName name="TKNO_NK" localSheetId="7">#REF!</definedName>
    <definedName name="TKNO_NK" localSheetId="12">#REF!</definedName>
    <definedName name="TKNO_NK">#REF!</definedName>
    <definedName name="TKP" localSheetId="7">#REF!</definedName>
    <definedName name="TKP" localSheetId="12">#REF!</definedName>
    <definedName name="TKP">#REF!</definedName>
    <definedName name="TL" localSheetId="7">#REF!</definedName>
    <definedName name="TL" localSheetId="12">#REF!</definedName>
    <definedName name="TL">#REF!</definedName>
    <definedName name="TLAC120" localSheetId="7">#REF!</definedName>
    <definedName name="TLAC120" localSheetId="12">#REF!</definedName>
    <definedName name="TLAC120">#REF!</definedName>
    <definedName name="TLAC35" localSheetId="7">#REF!</definedName>
    <definedName name="TLAC35" localSheetId="12">#REF!</definedName>
    <definedName name="TLAC35">#REF!</definedName>
    <definedName name="TLAC50" localSheetId="7">#REF!</definedName>
    <definedName name="TLAC50" localSheetId="12">#REF!</definedName>
    <definedName name="TLAC50">#REF!</definedName>
    <definedName name="TLAC70" localSheetId="7">#REF!</definedName>
    <definedName name="TLAC70" localSheetId="12">#REF!</definedName>
    <definedName name="TLAC70">#REF!</definedName>
    <definedName name="TLAC95" localSheetId="7">#REF!</definedName>
    <definedName name="TLAC95" localSheetId="12">#REF!</definedName>
    <definedName name="TLAC95">#REF!</definedName>
    <definedName name="TLDa" localSheetId="7">[18]Sheet3!#REF!</definedName>
    <definedName name="TLDa" localSheetId="17">[18]Sheet3!#REF!</definedName>
    <definedName name="TLDa" localSheetId="11">[18]Sheet3!#REF!</definedName>
    <definedName name="TLDa" localSheetId="12">[18]Sheet3!#REF!</definedName>
    <definedName name="TLDa">[18]Sheet3!#REF!</definedName>
    <definedName name="TLdat" localSheetId="7">[18]Sheet3!#REF!</definedName>
    <definedName name="TLdat" localSheetId="17">[18]Sheet3!#REF!</definedName>
    <definedName name="TLdat" localSheetId="11">[18]Sheet3!#REF!</definedName>
    <definedName name="TLdat" localSheetId="12">[18]Sheet3!#REF!</definedName>
    <definedName name="TLdat">[18]Sheet3!#REF!</definedName>
    <definedName name="TLDM" localSheetId="7">[18]Sheet3!#REF!</definedName>
    <definedName name="TLDM" localSheetId="12">[18]Sheet3!#REF!</definedName>
    <definedName name="TLDM">[18]Sheet3!#REF!</definedName>
    <definedName name="Tle" localSheetId="7">#REF!</definedName>
    <definedName name="Tle" localSheetId="4">#REF!</definedName>
    <definedName name="Tle" localSheetId="1">#REF!</definedName>
    <definedName name="Tle" localSheetId="12">#REF!</definedName>
    <definedName name="Tle">#REF!</definedName>
    <definedName name="TLR" localSheetId="7">#REF!</definedName>
    <definedName name="TLR" localSheetId="12">#REF!</definedName>
    <definedName name="TLR">#REF!</definedName>
    <definedName name="TMDT1" localSheetId="7">#REF!</definedName>
    <definedName name="TMDT1" localSheetId="12">#REF!</definedName>
    <definedName name="TMDT1">#REF!</definedName>
    <definedName name="TMDT2" localSheetId="7">#REF!</definedName>
    <definedName name="TMDT2" localSheetId="12">#REF!</definedName>
    <definedName name="TMDT2">#REF!</definedName>
    <definedName name="TMDTmoi" localSheetId="7">#REF!</definedName>
    <definedName name="TMDTmoi" localSheetId="12">#REF!</definedName>
    <definedName name="TMDTmoi">#REF!</definedName>
    <definedName name="tmm1.5" localSheetId="7">#REF!</definedName>
    <definedName name="tmm1.5" localSheetId="12">#REF!</definedName>
    <definedName name="tmm1.5">#REF!</definedName>
    <definedName name="tmmg" localSheetId="7">#REF!</definedName>
    <definedName name="tmmg" localSheetId="12">#REF!</definedName>
    <definedName name="tmmg">#REF!</definedName>
    <definedName name="TMProtection" localSheetId="7">'[44]DGchitiet '!#REF!</definedName>
    <definedName name="TMProtection" localSheetId="17">'[44]DGchitiet '!#REF!</definedName>
    <definedName name="TMProtection" localSheetId="11">'[44]DGchitiet '!#REF!</definedName>
    <definedName name="TMProtection" localSheetId="12">'[44]DGchitiet '!#REF!</definedName>
    <definedName name="TMProtection">'[44]DGchitiet '!#REF!</definedName>
    <definedName name="TN" localSheetId="7">#REF!</definedName>
    <definedName name="TN" localSheetId="17">#REF!</definedName>
    <definedName name="TN" localSheetId="11">#REF!</definedName>
    <definedName name="TN" localSheetId="12">#REF!</definedName>
    <definedName name="TN">#REF!</definedName>
    <definedName name="tn1pinnc" localSheetId="7">'[41]thao-go'!#REF!</definedName>
    <definedName name="tn1pinnc" localSheetId="17">'[41]thao-go'!#REF!</definedName>
    <definedName name="tn1pinnc" localSheetId="11">'[41]thao-go'!#REF!</definedName>
    <definedName name="tn1pinnc" localSheetId="12">'[41]thao-go'!#REF!</definedName>
    <definedName name="tn1pinnc">'[41]thao-go'!#REF!</definedName>
    <definedName name="tn2mhnnc" localSheetId="7">'[41]thao-go'!#REF!</definedName>
    <definedName name="tn2mhnnc" localSheetId="17">'[41]thao-go'!#REF!</definedName>
    <definedName name="tn2mhnnc" localSheetId="11">'[41]thao-go'!#REF!</definedName>
    <definedName name="tn2mhnnc" localSheetId="12">'[41]thao-go'!#REF!</definedName>
    <definedName name="tn2mhnnc">'[41]thao-go'!#REF!</definedName>
    <definedName name="TNCM" localSheetId="7">'[99]CHITIET VL-NC-TT-3p'!#REF!</definedName>
    <definedName name="TNCM" localSheetId="12">'[99]CHITIET VL-NC-TT-3p'!#REF!</definedName>
    <definedName name="TNCM">'[99]CHITIET VL-NC-TT-3p'!#REF!</definedName>
    <definedName name="tnhnnc" localSheetId="7">'[41]thao-go'!#REF!</definedName>
    <definedName name="tnhnnc" localSheetId="17">'[41]thao-go'!#REF!</definedName>
    <definedName name="tnhnnc" localSheetId="12">'[41]thao-go'!#REF!</definedName>
    <definedName name="tnhnnc">'[41]thao-go'!#REF!</definedName>
    <definedName name="tnignc" localSheetId="7">'[41]thao-go'!#REF!</definedName>
    <definedName name="tnignc" localSheetId="12">'[41]thao-go'!#REF!</definedName>
    <definedName name="tnignc">'[41]thao-go'!#REF!</definedName>
    <definedName name="tnin190nc" localSheetId="7">'[41]thao-go'!#REF!</definedName>
    <definedName name="tnin190nc" localSheetId="12">'[41]thao-go'!#REF!</definedName>
    <definedName name="tnin190nc">'[41]thao-go'!#REF!</definedName>
    <definedName name="tnlnc" localSheetId="7">'[41]thao-go'!#REF!</definedName>
    <definedName name="tnlnc" localSheetId="12">'[41]thao-go'!#REF!</definedName>
    <definedName name="tnlnc">'[41]thao-go'!#REF!</definedName>
    <definedName name="tnnnc" localSheetId="7">'[41]thao-go'!#REF!</definedName>
    <definedName name="tnnnc" localSheetId="12">'[41]thao-go'!#REF!</definedName>
    <definedName name="tnnnc">'[41]thao-go'!#REF!</definedName>
    <definedName name="TNNT">[48]DLDT!$B$4</definedName>
    <definedName name="toadocap" localSheetId="7">#REF!</definedName>
    <definedName name="toadocap" localSheetId="17">#REF!</definedName>
    <definedName name="toadocap" localSheetId="11">#REF!</definedName>
    <definedName name="toadocap" localSheetId="12">#REF!</definedName>
    <definedName name="toadocap">#REF!</definedName>
    <definedName name="tong" localSheetId="7">#REF!</definedName>
    <definedName name="tong" localSheetId="17">#REF!</definedName>
    <definedName name="tong" localSheetId="12">#REF!</definedName>
    <definedName name="tong">#REF!</definedName>
    <definedName name="tonghop" localSheetId="17" hidden="1">{"'Sheet1'!$L$16"}</definedName>
    <definedName name="tonghop" localSheetId="11" hidden="1">{"'Sheet1'!$L$16"}</definedName>
    <definedName name="tonghop" hidden="1">{"'Sheet1'!$L$16"}</definedName>
    <definedName name="Tonmai" localSheetId="7">#REF!</definedName>
    <definedName name="Tonmai" localSheetId="11">#REF!</definedName>
    <definedName name="Tonmai" localSheetId="12">#REF!</definedName>
    <definedName name="Tonmai">#REF!</definedName>
    <definedName name="tonmui" localSheetId="7">'[12]Gia VL'!#REF!</definedName>
    <definedName name="tonmui" localSheetId="17">'[12]Gia VL'!#REF!</definedName>
    <definedName name="tonmui" localSheetId="12">'[12]Gia VL'!#REF!</definedName>
    <definedName name="tonmui">'[12]Gia VL'!#REF!</definedName>
    <definedName name="tonnoc" localSheetId="7">'[12]Gia VL'!#REF!</definedName>
    <definedName name="tonnoc" localSheetId="17">'[12]Gia VL'!#REF!</definedName>
    <definedName name="tonnoc" localSheetId="12">'[12]Gia VL'!#REF!</definedName>
    <definedName name="tonnoc">'[12]Gia VL'!#REF!</definedName>
    <definedName name="TPLRP" localSheetId="7">#REF!</definedName>
    <definedName name="TPLRP" localSheetId="4">#REF!</definedName>
    <definedName name="TPLRP" localSheetId="1">#REF!</definedName>
    <definedName name="TPLRP" localSheetId="12">#REF!</definedName>
    <definedName name="TPLRP">#REF!</definedName>
    <definedName name="TR15HT" localSheetId="7">'[22]TONGKE-HT'!#REF!</definedName>
    <definedName name="TR15HT" localSheetId="17">'[22]TONGKE-HT'!#REF!</definedName>
    <definedName name="TR15HT" localSheetId="11">'[22]TONGKE-HT'!#REF!</definedName>
    <definedName name="TR15HT" localSheetId="12">'[22]TONGKE-HT'!#REF!</definedName>
    <definedName name="TR15HT">'[22]TONGKE-HT'!#REF!</definedName>
    <definedName name="TR16HT" localSheetId="7">'[22]TONGKE-HT'!#REF!</definedName>
    <definedName name="TR16HT" localSheetId="17">'[22]TONGKE-HT'!#REF!</definedName>
    <definedName name="TR16HT" localSheetId="11">'[22]TONGKE-HT'!#REF!</definedName>
    <definedName name="TR16HT" localSheetId="12">'[22]TONGKE-HT'!#REF!</definedName>
    <definedName name="TR16HT">'[22]TONGKE-HT'!#REF!</definedName>
    <definedName name="TR19HT" localSheetId="7">'[22]TONGKE-HT'!#REF!</definedName>
    <definedName name="TR19HT" localSheetId="12">'[22]TONGKE-HT'!#REF!</definedName>
    <definedName name="TR19HT">'[22]TONGKE-HT'!#REF!</definedName>
    <definedName name="tr1x15" localSheetId="7">[45]giathanh1!#REF!</definedName>
    <definedName name="tr1x15" localSheetId="12">[45]giathanh1!#REF!</definedName>
    <definedName name="tr1x15">[45]giathanh1!#REF!</definedName>
    <definedName name="TR20HT" localSheetId="7">'[22]TONGKE-HT'!#REF!</definedName>
    <definedName name="TR20HT" localSheetId="12">'[22]TONGKE-HT'!#REF!</definedName>
    <definedName name="TR20HT">'[22]TONGKE-HT'!#REF!</definedName>
    <definedName name="tr3x100" localSheetId="7">'[10]dongia (2)'!#REF!</definedName>
    <definedName name="tr3x100" localSheetId="12">'[10]dongia (2)'!#REF!</definedName>
    <definedName name="tr3x100">'[10]dongia (2)'!#REF!</definedName>
    <definedName name="Tra_DM_su_dung" localSheetId="7">#REF!</definedName>
    <definedName name="Tra_DM_su_dung" localSheetId="4">#REF!</definedName>
    <definedName name="Tra_DM_su_dung" localSheetId="1">#REF!</definedName>
    <definedName name="Tra_DM_su_dung" localSheetId="12">#REF!</definedName>
    <definedName name="Tra_DM_su_dung">#REF!</definedName>
    <definedName name="Tra_don_gia_KS" localSheetId="7">#REF!</definedName>
    <definedName name="Tra_don_gia_KS" localSheetId="4">#REF!</definedName>
    <definedName name="Tra_don_gia_KS" localSheetId="1">#REF!</definedName>
    <definedName name="Tra_don_gia_KS" localSheetId="12">#REF!</definedName>
    <definedName name="Tra_don_gia_KS">#REF!</definedName>
    <definedName name="Tra_DTCT" localSheetId="7">#REF!</definedName>
    <definedName name="Tra_DTCT" localSheetId="4">#REF!</definedName>
    <definedName name="Tra_DTCT" localSheetId="1">#REF!</definedName>
    <definedName name="Tra_DTCT" localSheetId="12">#REF!</definedName>
    <definedName name="Tra_DTCT">#REF!</definedName>
    <definedName name="Tra_gia_VLKS" localSheetId="7">#REF!</definedName>
    <definedName name="Tra_gia_VLKS" localSheetId="17">#REF!</definedName>
    <definedName name="Tra_gia_VLKS" localSheetId="12">#REF!</definedName>
    <definedName name="Tra_gia_VLKS">#REF!</definedName>
    <definedName name="Tra_GTXLST">[100]DTCT!$C$10:$J$438</definedName>
    <definedName name="Tra_phan_tram" localSheetId="7">#REF!</definedName>
    <definedName name="Tra_phan_tram" localSheetId="11">#REF!</definedName>
    <definedName name="Tra_phan_tram" localSheetId="12">#REF!</definedName>
    <definedName name="Tra_phan_tram">#REF!</definedName>
    <definedName name="Tra_tim_hang_mucPT_trung" localSheetId="7">#REF!</definedName>
    <definedName name="Tra_tim_hang_mucPT_trung" localSheetId="4">#REF!</definedName>
    <definedName name="Tra_tim_hang_mucPT_trung" localSheetId="1">#REF!</definedName>
    <definedName name="Tra_tim_hang_mucPT_trung" localSheetId="12">#REF!</definedName>
    <definedName name="Tra_tim_hang_mucPT_trung">#REF!</definedName>
    <definedName name="Tra_TL" localSheetId="7">#REF!</definedName>
    <definedName name="Tra_TL" localSheetId="4">#REF!</definedName>
    <definedName name="Tra_TL" localSheetId="1">#REF!</definedName>
    <definedName name="Tra_TL" localSheetId="12">#REF!</definedName>
    <definedName name="Tra_TL">#REF!</definedName>
    <definedName name="Tra_ty_le2" localSheetId="7">#REF!</definedName>
    <definedName name="Tra_ty_le2" localSheetId="4">#REF!</definedName>
    <definedName name="Tra_ty_le2" localSheetId="1">#REF!</definedName>
    <definedName name="Tra_ty_le2" localSheetId="12">#REF!</definedName>
    <definedName name="Tra_ty_le2">#REF!</definedName>
    <definedName name="Tra_ty_le3" localSheetId="7">#REF!</definedName>
    <definedName name="Tra_ty_le3" localSheetId="4">#REF!</definedName>
    <definedName name="Tra_ty_le3" localSheetId="1">#REF!</definedName>
    <definedName name="Tra_ty_le3" localSheetId="12">#REF!</definedName>
    <definedName name="Tra_ty_le3">#REF!</definedName>
    <definedName name="Tra_ty_le4" localSheetId="7">#REF!</definedName>
    <definedName name="Tra_ty_le4" localSheetId="4">#REF!</definedName>
    <definedName name="Tra_ty_le4" localSheetId="1">#REF!</definedName>
    <definedName name="Tra_ty_le4" localSheetId="12">#REF!</definedName>
    <definedName name="Tra_ty_le4">#REF!</definedName>
    <definedName name="Tra_ty_le5" localSheetId="7">#REF!</definedName>
    <definedName name="Tra_ty_le5" localSheetId="4">#REF!</definedName>
    <definedName name="Tra_ty_le5" localSheetId="1">#REF!</definedName>
    <definedName name="Tra_ty_le5" localSheetId="12">#REF!</definedName>
    <definedName name="Tra_ty_le5">#REF!</definedName>
    <definedName name="tra_vat_lieu1">'[101]tra-vat-lieu'!$G$4:$J$193</definedName>
    <definedName name="Tra_VL">[102]TVL!$A$1:$D$227</definedName>
    <definedName name="tra_VL_1">'[56]tra-vat-lieu'!$A$201:$H$215</definedName>
    <definedName name="TRADE2" localSheetId="7">#REF!</definedName>
    <definedName name="TRADE2" localSheetId="4">#REF!</definedName>
    <definedName name="TRADE2" localSheetId="1">#REF!</definedName>
    <definedName name="TRADE2" localSheetId="12">#REF!</definedName>
    <definedName name="TRADE2">#REF!</definedName>
    <definedName name="tram" localSheetId="7">[55]THTram!#REF!</definedName>
    <definedName name="tram" localSheetId="17">[55]THTram!#REF!</definedName>
    <definedName name="tram" localSheetId="11">[55]THTram!#REF!</definedName>
    <definedName name="tram" localSheetId="12">[55]THTram!#REF!</definedName>
    <definedName name="tram">[55]THTram!#REF!</definedName>
    <definedName name="tram100" localSheetId="7">'[10]dongia (2)'!#REF!</definedName>
    <definedName name="tram100" localSheetId="17">'[10]dongia (2)'!#REF!</definedName>
    <definedName name="tram100" localSheetId="11">'[10]dongia (2)'!#REF!</definedName>
    <definedName name="tram100" localSheetId="12">'[10]dongia (2)'!#REF!</definedName>
    <definedName name="tram100">'[10]dongia (2)'!#REF!</definedName>
    <definedName name="tram1x25" localSheetId="7">'[80]dongia (2)'!#REF!</definedName>
    <definedName name="tram1x25" localSheetId="12">'[80]dongia (2)'!#REF!</definedName>
    <definedName name="tram1x25">'[80]dongia (2)'!#REF!</definedName>
    <definedName name="TRANSFORMER" localSheetId="7">'[71]NEW-PANEL'!#REF!</definedName>
    <definedName name="TRANSFORMER" localSheetId="12">'[71]NEW-PANEL'!#REF!</definedName>
    <definedName name="TRANSFORMER">'[71]NEW-PANEL'!#REF!</definedName>
    <definedName name="TraTH">'[102]dtct cong'!$A$9:$A$649</definedName>
    <definedName name="tron250" localSheetId="7">#REF!</definedName>
    <definedName name="tron250" localSheetId="17">#REF!</definedName>
    <definedName name="tron250" localSheetId="11">#REF!</definedName>
    <definedName name="tron250" localSheetId="12">#REF!</definedName>
    <definedName name="tron250">#REF!</definedName>
    <definedName name="tron25th" localSheetId="7">#REF!</definedName>
    <definedName name="tron25th" localSheetId="12">#REF!</definedName>
    <definedName name="tron25th">#REF!</definedName>
    <definedName name="tron60th" localSheetId="7">#REF!</definedName>
    <definedName name="tron60th" localSheetId="12">#REF!</definedName>
    <definedName name="tron60th">#REF!</definedName>
    <definedName name="tron80" localSheetId="7">#REF!</definedName>
    <definedName name="tron80" localSheetId="12">#REF!</definedName>
    <definedName name="tron80">#REF!</definedName>
    <definedName name="trt" localSheetId="7">#REF!</definedName>
    <definedName name="trt" localSheetId="12">#REF!</definedName>
    <definedName name="trt">#REF!</definedName>
    <definedName name="tru10mtc" localSheetId="7">'[77]t-h HA THE'!#REF!</definedName>
    <definedName name="tru10mtc" localSheetId="17">'[77]t-h HA THE'!#REF!</definedName>
    <definedName name="tru10mtc" localSheetId="11">'[77]t-h HA THE'!#REF!</definedName>
    <definedName name="tru10mtc" localSheetId="12">'[77]t-h HA THE'!#REF!</definedName>
    <definedName name="tru10mtc">'[77]t-h HA THE'!#REF!</definedName>
    <definedName name="tru8mtc" localSheetId="7">'[77]t-h HA THE'!#REF!</definedName>
    <definedName name="tru8mtc" localSheetId="17">'[77]t-h HA THE'!#REF!</definedName>
    <definedName name="tru8mtc" localSheetId="11">'[77]t-h HA THE'!#REF!</definedName>
    <definedName name="tru8mtc" localSheetId="12">'[77]t-h HA THE'!#REF!</definedName>
    <definedName name="tru8mtc">'[77]t-h HA THE'!#REF!</definedName>
    <definedName name="ts" localSheetId="7">#REF!</definedName>
    <definedName name="ts" localSheetId="11">#REF!</definedName>
    <definedName name="ts" localSheetId="12">#REF!</definedName>
    <definedName name="ts">#REF!</definedName>
    <definedName name="tsI" localSheetId="7">#REF!</definedName>
    <definedName name="tsI" localSheetId="12">#REF!</definedName>
    <definedName name="tsI">#REF!</definedName>
    <definedName name="TT" localSheetId="7">#REF!</definedName>
    <definedName name="TT" localSheetId="12">#REF!</definedName>
    <definedName name="TT">#REF!</definedName>
    <definedName name="TT_1P" localSheetId="7">#REF!</definedName>
    <definedName name="TT_1P" localSheetId="12">#REF!</definedName>
    <definedName name="TT_1P">#REF!</definedName>
    <definedName name="TT_3p" localSheetId="7">#REF!</definedName>
    <definedName name="TT_3p" localSheetId="12">#REF!</definedName>
    <definedName name="TT_3p">#REF!</definedName>
    <definedName name="tt1pnc" localSheetId="7">'[41]lam-moi'!#REF!</definedName>
    <definedName name="tt1pnc" localSheetId="17">'[41]lam-moi'!#REF!</definedName>
    <definedName name="tt1pnc" localSheetId="11">'[41]lam-moi'!#REF!</definedName>
    <definedName name="tt1pnc" localSheetId="12">'[41]lam-moi'!#REF!</definedName>
    <definedName name="tt1pnc">'[41]lam-moi'!#REF!</definedName>
    <definedName name="tt1pvl" localSheetId="7">'[41]lam-moi'!#REF!</definedName>
    <definedName name="tt1pvl" localSheetId="17">'[41]lam-moi'!#REF!</definedName>
    <definedName name="tt1pvl" localSheetId="11">'[41]lam-moi'!#REF!</definedName>
    <definedName name="tt1pvl" localSheetId="12">'[41]lam-moi'!#REF!</definedName>
    <definedName name="tt1pvl">'[41]lam-moi'!#REF!</definedName>
    <definedName name="tt3pnc" localSheetId="7">'[41]lam-moi'!#REF!</definedName>
    <definedName name="tt3pnc" localSheetId="12">'[41]lam-moi'!#REF!</definedName>
    <definedName name="tt3pnc">'[41]lam-moi'!#REF!</definedName>
    <definedName name="tt3pvl" localSheetId="7">'[41]lam-moi'!#REF!</definedName>
    <definedName name="tt3pvl" localSheetId="12">'[41]lam-moi'!#REF!</definedName>
    <definedName name="tt3pvl">'[41]lam-moi'!#REF!</definedName>
    <definedName name="TTDD">[43]TDTKP!$E$44+[43]TDTKP!$F$44+[43]TDTKP!$G$44</definedName>
    <definedName name="TTDD3P" localSheetId="7">[78]TDTKP1!#REF!</definedName>
    <definedName name="TTDD3P" localSheetId="17">[78]TDTKP1!#REF!</definedName>
    <definedName name="TTDD3P" localSheetId="11">[78]TDTKP1!#REF!</definedName>
    <definedName name="TTDD3P" localSheetId="12">[78]TDTKP1!#REF!</definedName>
    <definedName name="TTDD3P">[78]TDTKP1!#REF!</definedName>
    <definedName name="TTDDCT3p" localSheetId="7">[81]TDTKP1!#REF!</definedName>
    <definedName name="TTDDCT3p" localSheetId="17">[81]TDTKP1!#REF!</definedName>
    <definedName name="TTDDCT3p" localSheetId="11">[81]TDTKP1!#REF!</definedName>
    <definedName name="TTDDCT3p" localSheetId="12">[81]TDTKP1!#REF!</definedName>
    <definedName name="TTDDCT3p">[81]TDTKP1!#REF!</definedName>
    <definedName name="TTDZ" localSheetId="7">#REF!</definedName>
    <definedName name="TTDZ" localSheetId="17">#REF!</definedName>
    <definedName name="TTDZ" localSheetId="11">#REF!</definedName>
    <definedName name="TTDZ" localSheetId="12">#REF!</definedName>
    <definedName name="TTDZ">#REF!</definedName>
    <definedName name="TTDZ04" localSheetId="7">#REF!</definedName>
    <definedName name="TTDZ04" localSheetId="12">#REF!</definedName>
    <definedName name="TTDZ04">#REF!</definedName>
    <definedName name="tthi" localSheetId="7">#REF!</definedName>
    <definedName name="tthi" localSheetId="4">#REF!</definedName>
    <definedName name="tthi" localSheetId="1">#REF!</definedName>
    <definedName name="tthi" localSheetId="12">#REF!</definedName>
    <definedName name="tthi">#REF!</definedName>
    <definedName name="TTK3p">'[43]TONGKE3p '!$C$295</definedName>
    <definedName name="ttronmk" localSheetId="7">#REF!</definedName>
    <definedName name="ttronmk" localSheetId="11">#REF!</definedName>
    <definedName name="ttronmk" localSheetId="12">#REF!</definedName>
    <definedName name="ttronmk">#REF!</definedName>
    <definedName name="tuyp" localSheetId="7">'[12]Gia VL'!#REF!</definedName>
    <definedName name="tuyp" localSheetId="17">'[12]Gia VL'!#REF!</definedName>
    <definedName name="tuyp" localSheetId="11">'[12]Gia VL'!#REF!</definedName>
    <definedName name="tuyp" localSheetId="12">'[12]Gia VL'!#REF!</definedName>
    <definedName name="tuyp">'[12]Gia VL'!#REF!</definedName>
    <definedName name="tv75nc" localSheetId="7">#REF!</definedName>
    <definedName name="tv75nc" localSheetId="17">#REF!</definedName>
    <definedName name="tv75nc" localSheetId="11">#REF!</definedName>
    <definedName name="tv75nc" localSheetId="12">#REF!</definedName>
    <definedName name="tv75nc">#REF!</definedName>
    <definedName name="tv75vl" localSheetId="7">#REF!</definedName>
    <definedName name="tv75vl" localSheetId="12">#REF!</definedName>
    <definedName name="tv75vl">#REF!</definedName>
    <definedName name="tx1pignc" localSheetId="7">'[41]thao-go'!#REF!</definedName>
    <definedName name="tx1pignc" localSheetId="17">'[41]thao-go'!#REF!</definedName>
    <definedName name="tx1pignc" localSheetId="11">'[41]thao-go'!#REF!</definedName>
    <definedName name="tx1pignc" localSheetId="12">'[41]thao-go'!#REF!</definedName>
    <definedName name="tx1pignc">'[41]thao-go'!#REF!</definedName>
    <definedName name="tx1pindnc" localSheetId="7">'[41]thao-go'!#REF!</definedName>
    <definedName name="tx1pindnc" localSheetId="17">'[41]thao-go'!#REF!</definedName>
    <definedName name="tx1pindnc" localSheetId="11">'[41]thao-go'!#REF!</definedName>
    <definedName name="tx1pindnc" localSheetId="12">'[41]thao-go'!#REF!</definedName>
    <definedName name="tx1pindnc">'[41]thao-go'!#REF!</definedName>
    <definedName name="tx1pingnc" localSheetId="7">'[41]thao-go'!#REF!</definedName>
    <definedName name="tx1pingnc" localSheetId="12">'[41]thao-go'!#REF!</definedName>
    <definedName name="tx1pingnc">'[41]thao-go'!#REF!</definedName>
    <definedName name="tx1pintnc" localSheetId="7">'[41]thao-go'!#REF!</definedName>
    <definedName name="tx1pintnc" localSheetId="12">'[41]thao-go'!#REF!</definedName>
    <definedName name="tx1pintnc">'[41]thao-go'!#REF!</definedName>
    <definedName name="tx1pitnc" localSheetId="7">'[41]thao-go'!#REF!</definedName>
    <definedName name="tx1pitnc" localSheetId="12">'[41]thao-go'!#REF!</definedName>
    <definedName name="tx1pitnc">'[41]thao-go'!#REF!</definedName>
    <definedName name="tx2mhnnc" localSheetId="7">'[41]thao-go'!#REF!</definedName>
    <definedName name="tx2mhnnc" localSheetId="12">'[41]thao-go'!#REF!</definedName>
    <definedName name="tx2mhnnc">'[41]thao-go'!#REF!</definedName>
    <definedName name="tx2mitnc" localSheetId="7">'[41]thao-go'!#REF!</definedName>
    <definedName name="tx2mitnc" localSheetId="12">'[41]thao-go'!#REF!</definedName>
    <definedName name="tx2mitnc">'[41]thao-go'!#REF!</definedName>
    <definedName name="txhnnc" localSheetId="7">'[41]thao-go'!#REF!</definedName>
    <definedName name="txhnnc" localSheetId="12">'[41]thao-go'!#REF!</definedName>
    <definedName name="txhnnc">'[41]thao-go'!#REF!</definedName>
    <definedName name="txig1nc" localSheetId="7">'[41]thao-go'!#REF!</definedName>
    <definedName name="txig1nc" localSheetId="12">'[41]thao-go'!#REF!</definedName>
    <definedName name="txig1nc">'[41]thao-go'!#REF!</definedName>
    <definedName name="txin190nc" localSheetId="7">'[41]thao-go'!#REF!</definedName>
    <definedName name="txin190nc" localSheetId="12">'[41]thao-go'!#REF!</definedName>
    <definedName name="txin190nc">'[41]thao-go'!#REF!</definedName>
    <definedName name="txinnc" localSheetId="7">'[41]thao-go'!#REF!</definedName>
    <definedName name="txinnc" localSheetId="12">'[41]thao-go'!#REF!</definedName>
    <definedName name="txinnc">'[41]thao-go'!#REF!</definedName>
    <definedName name="txit1nc" localSheetId="7">'[41]thao-go'!#REF!</definedName>
    <definedName name="txit1nc" localSheetId="12">'[41]thao-go'!#REF!</definedName>
    <definedName name="txit1nc">'[41]thao-go'!#REF!</definedName>
    <definedName name="ty_le" localSheetId="7">#REF!</definedName>
    <definedName name="ty_le" localSheetId="4">#REF!</definedName>
    <definedName name="ty_le" localSheetId="1">#REF!</definedName>
    <definedName name="ty_le" localSheetId="12">#REF!</definedName>
    <definedName name="ty_le">#REF!</definedName>
    <definedName name="Ty_Le_1" localSheetId="7">#REF!</definedName>
    <definedName name="Ty_Le_1" localSheetId="3">#REF!</definedName>
    <definedName name="Ty_Le_1" localSheetId="16">#REF!</definedName>
    <definedName name="Ty_Le_1" localSheetId="17">#REF!</definedName>
    <definedName name="Ty_Le_1" localSheetId="4">#REF!</definedName>
    <definedName name="Ty_Le_1" localSheetId="1">#REF!</definedName>
    <definedName name="Ty_Le_1" localSheetId="12">#REF!</definedName>
    <definedName name="Ty_Le_1">#REF!</definedName>
    <definedName name="ty_le_BTN" localSheetId="7">#REF!</definedName>
    <definedName name="ty_le_BTN" localSheetId="3">#REF!</definedName>
    <definedName name="ty_le_BTN" localSheetId="16">#REF!</definedName>
    <definedName name="ty_le_BTN" localSheetId="17">#REF!</definedName>
    <definedName name="ty_le_BTN" localSheetId="4">#REF!</definedName>
    <definedName name="ty_le_BTN" localSheetId="1">#REF!</definedName>
    <definedName name="ty_le_BTN" localSheetId="12">#REF!</definedName>
    <definedName name="ty_le_BTN">#REF!</definedName>
    <definedName name="Ty_le1" localSheetId="7">#REF!</definedName>
    <definedName name="Ty_le1" localSheetId="4">#REF!</definedName>
    <definedName name="Ty_le1" localSheetId="1">#REF!</definedName>
    <definedName name="Ty_le1" localSheetId="12">#REF!</definedName>
    <definedName name="Ty_le1">#REF!</definedName>
    <definedName name="UNL" localSheetId="7">#REF!</definedName>
    <definedName name="UNL" localSheetId="17">#REF!</definedName>
    <definedName name="UNL" localSheetId="12">#REF!</definedName>
    <definedName name="UNL">#REF!</definedName>
    <definedName name="upnoc" localSheetId="7">#REF!</definedName>
    <definedName name="upnoc" localSheetId="12">#REF!</definedName>
    <definedName name="upnoc">#REF!</definedName>
    <definedName name="USCT" localSheetId="7">#REF!</definedName>
    <definedName name="USCT" localSheetId="12">#REF!</definedName>
    <definedName name="USCT">#REF!</definedName>
    <definedName name="USCTKU" localSheetId="7">#REF!</definedName>
    <definedName name="USCTKU" localSheetId="12">#REF!</definedName>
    <definedName name="USCTKU">#REF!</definedName>
    <definedName name="USD" localSheetId="7">[18]Sheet3!#REF!</definedName>
    <definedName name="USD" localSheetId="17">[18]Sheet3!#REF!</definedName>
    <definedName name="USD" localSheetId="11">[18]Sheet3!#REF!</definedName>
    <definedName name="USD" localSheetId="12">[18]Sheet3!#REF!</definedName>
    <definedName name="USD">[18]Sheet3!#REF!</definedName>
    <definedName name="USKC" localSheetId="7">#REF!</definedName>
    <definedName name="USKC" localSheetId="17">#REF!</definedName>
    <definedName name="USKC" localSheetId="11">#REF!</definedName>
    <definedName name="USKC" localSheetId="12">#REF!</definedName>
    <definedName name="USKC">#REF!</definedName>
    <definedName name="USNC" localSheetId="7">#REF!</definedName>
    <definedName name="USNC" localSheetId="12">#REF!</definedName>
    <definedName name="USNC">#REF!</definedName>
    <definedName name="v" localSheetId="7">#REF!</definedName>
    <definedName name="v" localSheetId="1">#REF!</definedName>
    <definedName name="v" localSheetId="12">#REF!</definedName>
    <definedName name="v">#REF!</definedName>
    <definedName name="V.1" localSheetId="7">#REF!</definedName>
    <definedName name="V.1" localSheetId="12">#REF!</definedName>
    <definedName name="V.1">#REF!</definedName>
    <definedName name="V.10" localSheetId="7">#REF!</definedName>
    <definedName name="V.10" localSheetId="12">#REF!</definedName>
    <definedName name="V.10">#REF!</definedName>
    <definedName name="V.11" localSheetId="7">#REF!</definedName>
    <definedName name="V.11" localSheetId="12">#REF!</definedName>
    <definedName name="V.11">#REF!</definedName>
    <definedName name="V.12" localSheetId="7">#REF!</definedName>
    <definedName name="V.12" localSheetId="12">#REF!</definedName>
    <definedName name="V.12">#REF!</definedName>
    <definedName name="V.13" localSheetId="7">#REF!</definedName>
    <definedName name="V.13" localSheetId="12">#REF!</definedName>
    <definedName name="V.13">#REF!</definedName>
    <definedName name="V.14" localSheetId="7">#REF!</definedName>
    <definedName name="V.14" localSheetId="12">#REF!</definedName>
    <definedName name="V.14">#REF!</definedName>
    <definedName name="V.15" localSheetId="7">#REF!</definedName>
    <definedName name="V.15" localSheetId="12">#REF!</definedName>
    <definedName name="V.15">#REF!</definedName>
    <definedName name="V.16" localSheetId="7">#REF!</definedName>
    <definedName name="V.16" localSheetId="12">#REF!</definedName>
    <definedName name="V.16">#REF!</definedName>
    <definedName name="V.17" localSheetId="7">#REF!</definedName>
    <definedName name="V.17" localSheetId="12">#REF!</definedName>
    <definedName name="V.17">#REF!</definedName>
    <definedName name="V.18" localSheetId="7">#REF!</definedName>
    <definedName name="V.18" localSheetId="12">#REF!</definedName>
    <definedName name="V.18">#REF!</definedName>
    <definedName name="V.2" localSheetId="7">#REF!</definedName>
    <definedName name="V.2" localSheetId="12">#REF!</definedName>
    <definedName name="V.2">#REF!</definedName>
    <definedName name="V.3" localSheetId="7">#REF!</definedName>
    <definedName name="V.3" localSheetId="12">#REF!</definedName>
    <definedName name="V.3">#REF!</definedName>
    <definedName name="V.4" localSheetId="7">#REF!</definedName>
    <definedName name="V.4" localSheetId="12">#REF!</definedName>
    <definedName name="V.4">#REF!</definedName>
    <definedName name="V.5" localSheetId="7">#REF!</definedName>
    <definedName name="V.5" localSheetId="12">#REF!</definedName>
    <definedName name="V.5">#REF!</definedName>
    <definedName name="V.6" localSheetId="7">#REF!</definedName>
    <definedName name="V.6" localSheetId="12">#REF!</definedName>
    <definedName name="V.6">#REF!</definedName>
    <definedName name="V.7" localSheetId="7">#REF!</definedName>
    <definedName name="V.7" localSheetId="12">#REF!</definedName>
    <definedName name="V.7">#REF!</definedName>
    <definedName name="V.8" localSheetId="7">#REF!</definedName>
    <definedName name="V.8" localSheetId="12">#REF!</definedName>
    <definedName name="V.8">#REF!</definedName>
    <definedName name="V.9" localSheetId="7">#REF!</definedName>
    <definedName name="V.9" localSheetId="12">#REF!</definedName>
    <definedName name="V.9">#REF!</definedName>
    <definedName name="V_1" localSheetId="7">#REF!</definedName>
    <definedName name="V_1" localSheetId="12">#REF!</definedName>
    <definedName name="V_1">#REF!</definedName>
    <definedName name="V_2" localSheetId="7">#REF!</definedName>
    <definedName name="V_2" localSheetId="12">#REF!</definedName>
    <definedName name="V_2">#REF!</definedName>
    <definedName name="V_3" localSheetId="7">#REF!</definedName>
    <definedName name="V_3" localSheetId="12">#REF!</definedName>
    <definedName name="V_3">#REF!</definedName>
    <definedName name="V_4" localSheetId="7">#REF!</definedName>
    <definedName name="V_4" localSheetId="12">#REF!</definedName>
    <definedName name="V_4">#REF!</definedName>
    <definedName name="V_a_b__t_ng_M200____1x2">#N/A</definedName>
    <definedName name="V_i_ni_l_ng">'[25]he so'!$B$23</definedName>
    <definedName name="VA" localSheetId="7">[4]ND!#REF!</definedName>
    <definedName name="VA" localSheetId="17">[4]ND!#REF!</definedName>
    <definedName name="VA" localSheetId="11">[4]ND!#REF!</definedName>
    <definedName name="VA" localSheetId="12">[4]ND!#REF!</definedName>
    <definedName name="VA">[4]ND!#REF!</definedName>
    <definedName name="VAÄT_LIEÄU">"ATRAM"</definedName>
    <definedName name="vaidia" localSheetId="7">#REF!</definedName>
    <definedName name="vaidia" localSheetId="17">#REF!</definedName>
    <definedName name="vaidia" localSheetId="11">#REF!</definedName>
    <definedName name="vaidia" localSheetId="12">#REF!</definedName>
    <definedName name="vaidia">#REF!</definedName>
    <definedName name="Value0" localSheetId="7">#REF!</definedName>
    <definedName name="Value0" localSheetId="12">#REF!</definedName>
    <definedName name="Value0">#REF!</definedName>
    <definedName name="Value1" localSheetId="7">#REF!</definedName>
    <definedName name="Value1" localSheetId="12">#REF!</definedName>
    <definedName name="Value1">#REF!</definedName>
    <definedName name="Value10" localSheetId="7">#REF!</definedName>
    <definedName name="Value10" localSheetId="12">#REF!</definedName>
    <definedName name="Value10">#REF!</definedName>
    <definedName name="Value11" localSheetId="7">#REF!</definedName>
    <definedName name="Value11" localSheetId="12">#REF!</definedName>
    <definedName name="Value11">#REF!</definedName>
    <definedName name="Value12" localSheetId="7">#REF!</definedName>
    <definedName name="Value12" localSheetId="12">#REF!</definedName>
    <definedName name="Value12">#REF!</definedName>
    <definedName name="Value13" localSheetId="7">#REF!</definedName>
    <definedName name="Value13" localSheetId="12">#REF!</definedName>
    <definedName name="Value13">#REF!</definedName>
    <definedName name="Value14" localSheetId="7">#REF!</definedName>
    <definedName name="Value14" localSheetId="12">#REF!</definedName>
    <definedName name="Value14">#REF!</definedName>
    <definedName name="Value15" localSheetId="7">#REF!</definedName>
    <definedName name="Value15" localSheetId="12">#REF!</definedName>
    <definedName name="Value15">#REF!</definedName>
    <definedName name="Value16" localSheetId="7">#REF!</definedName>
    <definedName name="Value16" localSheetId="12">#REF!</definedName>
    <definedName name="Value16">#REF!</definedName>
    <definedName name="Value17" localSheetId="7">#REF!</definedName>
    <definedName name="Value17" localSheetId="12">#REF!</definedName>
    <definedName name="Value17">#REF!</definedName>
    <definedName name="Value18" localSheetId="7">#REF!</definedName>
    <definedName name="Value18" localSheetId="12">#REF!</definedName>
    <definedName name="Value18">#REF!</definedName>
    <definedName name="Value19" localSheetId="7">#REF!</definedName>
    <definedName name="Value19" localSheetId="12">#REF!</definedName>
    <definedName name="Value19">#REF!</definedName>
    <definedName name="Value2" localSheetId="7">#REF!</definedName>
    <definedName name="Value2" localSheetId="12">#REF!</definedName>
    <definedName name="Value2">#REF!</definedName>
    <definedName name="Value20" localSheetId="7">#REF!</definedName>
    <definedName name="Value20" localSheetId="12">#REF!</definedName>
    <definedName name="Value20">#REF!</definedName>
    <definedName name="Value21" localSheetId="7">#REF!</definedName>
    <definedName name="Value21" localSheetId="12">#REF!</definedName>
    <definedName name="Value21">#REF!</definedName>
    <definedName name="Value22" localSheetId="7">#REF!</definedName>
    <definedName name="Value22" localSheetId="12">#REF!</definedName>
    <definedName name="Value22">#REF!</definedName>
    <definedName name="Value23" localSheetId="7">#REF!</definedName>
    <definedName name="Value23" localSheetId="12">#REF!</definedName>
    <definedName name="Value23">#REF!</definedName>
    <definedName name="Value24" localSheetId="7">#REF!</definedName>
    <definedName name="Value24" localSheetId="12">#REF!</definedName>
    <definedName name="Value24">#REF!</definedName>
    <definedName name="Value25" localSheetId="7">#REF!</definedName>
    <definedName name="Value25" localSheetId="12">#REF!</definedName>
    <definedName name="Value25">#REF!</definedName>
    <definedName name="Value26" localSheetId="7">#REF!</definedName>
    <definedName name="Value26" localSheetId="12">#REF!</definedName>
    <definedName name="Value26">#REF!</definedName>
    <definedName name="Value27" localSheetId="7">#REF!</definedName>
    <definedName name="Value27" localSheetId="12">#REF!</definedName>
    <definedName name="Value27">#REF!</definedName>
    <definedName name="Value28" localSheetId="7">#REF!</definedName>
    <definedName name="Value28" localSheetId="12">#REF!</definedName>
    <definedName name="Value28">#REF!</definedName>
    <definedName name="Value29" localSheetId="7">#REF!</definedName>
    <definedName name="Value29" localSheetId="12">#REF!</definedName>
    <definedName name="Value29">#REF!</definedName>
    <definedName name="Value3" localSheetId="7">#REF!</definedName>
    <definedName name="Value3" localSheetId="12">#REF!</definedName>
    <definedName name="Value3">#REF!</definedName>
    <definedName name="Value30" localSheetId="7">#REF!</definedName>
    <definedName name="Value30" localSheetId="12">#REF!</definedName>
    <definedName name="Value30">#REF!</definedName>
    <definedName name="Value31" localSheetId="7">#REF!</definedName>
    <definedName name="Value31" localSheetId="12">#REF!</definedName>
    <definedName name="Value31">#REF!</definedName>
    <definedName name="Value32" localSheetId="7">#REF!</definedName>
    <definedName name="Value32" localSheetId="12">#REF!</definedName>
    <definedName name="Value32">#REF!</definedName>
    <definedName name="Value33" localSheetId="7">#REF!</definedName>
    <definedName name="Value33" localSheetId="12">#REF!</definedName>
    <definedName name="Value33">#REF!</definedName>
    <definedName name="Value34" localSheetId="7">#REF!</definedName>
    <definedName name="Value34" localSheetId="12">#REF!</definedName>
    <definedName name="Value34">#REF!</definedName>
    <definedName name="Value35" localSheetId="7">#REF!</definedName>
    <definedName name="Value35" localSheetId="12">#REF!</definedName>
    <definedName name="Value35">#REF!</definedName>
    <definedName name="Value36" localSheetId="7">#REF!</definedName>
    <definedName name="Value36" localSheetId="12">#REF!</definedName>
    <definedName name="Value36">#REF!</definedName>
    <definedName name="Value37" localSheetId="7">#REF!</definedName>
    <definedName name="Value37" localSheetId="12">#REF!</definedName>
    <definedName name="Value37">#REF!</definedName>
    <definedName name="Value38" localSheetId="7">#REF!</definedName>
    <definedName name="Value38" localSheetId="12">#REF!</definedName>
    <definedName name="Value38">#REF!</definedName>
    <definedName name="Value39" localSheetId="7">#REF!</definedName>
    <definedName name="Value39" localSheetId="12">#REF!</definedName>
    <definedName name="Value39">#REF!</definedName>
    <definedName name="Value4" localSheetId="7">#REF!</definedName>
    <definedName name="Value4" localSheetId="12">#REF!</definedName>
    <definedName name="Value4">#REF!</definedName>
    <definedName name="Value40" localSheetId="7">#REF!</definedName>
    <definedName name="Value40" localSheetId="12">#REF!</definedName>
    <definedName name="Value40">#REF!</definedName>
    <definedName name="Value41" localSheetId="7">#REF!</definedName>
    <definedName name="Value41" localSheetId="12">#REF!</definedName>
    <definedName name="Value41">#REF!</definedName>
    <definedName name="Value42" localSheetId="7">#REF!</definedName>
    <definedName name="Value42" localSheetId="12">#REF!</definedName>
    <definedName name="Value42">#REF!</definedName>
    <definedName name="Value43" localSheetId="7">#REF!</definedName>
    <definedName name="Value43" localSheetId="12">#REF!</definedName>
    <definedName name="Value43">#REF!</definedName>
    <definedName name="Value44" localSheetId="7">#REF!</definedName>
    <definedName name="Value44" localSheetId="12">#REF!</definedName>
    <definedName name="Value44">#REF!</definedName>
    <definedName name="Value45" localSheetId="7">#REF!</definedName>
    <definedName name="Value45" localSheetId="12">#REF!</definedName>
    <definedName name="Value45">#REF!</definedName>
    <definedName name="Value46" localSheetId="7">#REF!</definedName>
    <definedName name="Value46" localSheetId="12">#REF!</definedName>
    <definedName name="Value46">#REF!</definedName>
    <definedName name="Value47" localSheetId="7">#REF!</definedName>
    <definedName name="Value47" localSheetId="12">#REF!</definedName>
    <definedName name="Value47">#REF!</definedName>
    <definedName name="Value48" localSheetId="7">#REF!</definedName>
    <definedName name="Value48" localSheetId="12">#REF!</definedName>
    <definedName name="Value48">#REF!</definedName>
    <definedName name="Value49" localSheetId="7">#REF!</definedName>
    <definedName name="Value49" localSheetId="12">#REF!</definedName>
    <definedName name="Value49">#REF!</definedName>
    <definedName name="Value5" localSheetId="7">#REF!</definedName>
    <definedName name="Value5" localSheetId="12">#REF!</definedName>
    <definedName name="Value5">#REF!</definedName>
    <definedName name="Value50" localSheetId="7">#REF!</definedName>
    <definedName name="Value50" localSheetId="12">#REF!</definedName>
    <definedName name="Value50">#REF!</definedName>
    <definedName name="Value51" localSheetId="7">#REF!</definedName>
    <definedName name="Value51" localSheetId="12">#REF!</definedName>
    <definedName name="Value51">#REF!</definedName>
    <definedName name="Value52" localSheetId="7">#REF!</definedName>
    <definedName name="Value52" localSheetId="12">#REF!</definedName>
    <definedName name="Value52">#REF!</definedName>
    <definedName name="Value53" localSheetId="7">#REF!</definedName>
    <definedName name="Value53" localSheetId="12">#REF!</definedName>
    <definedName name="Value53">#REF!</definedName>
    <definedName name="Value54" localSheetId="7">#REF!</definedName>
    <definedName name="Value54" localSheetId="12">#REF!</definedName>
    <definedName name="Value54">#REF!</definedName>
    <definedName name="Value55" localSheetId="7">#REF!</definedName>
    <definedName name="Value55" localSheetId="12">#REF!</definedName>
    <definedName name="Value55">#REF!</definedName>
    <definedName name="Value6" localSheetId="7">#REF!</definedName>
    <definedName name="Value6" localSheetId="12">#REF!</definedName>
    <definedName name="Value6">#REF!</definedName>
    <definedName name="Value7" localSheetId="7">#REF!</definedName>
    <definedName name="Value7" localSheetId="12">#REF!</definedName>
    <definedName name="Value7">#REF!</definedName>
    <definedName name="Value8" localSheetId="7">#REF!</definedName>
    <definedName name="Value8" localSheetId="12">#REF!</definedName>
    <definedName name="Value8">#REF!</definedName>
    <definedName name="Value9" localSheetId="7">#REF!</definedName>
    <definedName name="Value9" localSheetId="12">#REF!</definedName>
    <definedName name="Value9">#REF!</definedName>
    <definedName name="vanchuyencoc">'[37]Gia vat tu'!$E$53</definedName>
    <definedName name="vankhuon">'[35]Gia vat tu'!$D$38</definedName>
    <definedName name="VARIINST" localSheetId="7">#REF!</definedName>
    <definedName name="VARIINST" localSheetId="4">#REF!</definedName>
    <definedName name="VARIINST" localSheetId="1">#REF!</definedName>
    <definedName name="VARIINST" localSheetId="12">#REF!</definedName>
    <definedName name="VARIINST">#REF!</definedName>
    <definedName name="VARIPURC" localSheetId="7">#REF!</definedName>
    <definedName name="VARIPURC" localSheetId="4">#REF!</definedName>
    <definedName name="VARIPURC" localSheetId="1">#REF!</definedName>
    <definedName name="VARIPURC" localSheetId="12">#REF!</definedName>
    <definedName name="VARIPURC">#REF!</definedName>
    <definedName name="vat">5</definedName>
    <definedName name="vbtchongnuocm300" localSheetId="7">#REF!</definedName>
    <definedName name="vbtchongnuocm300" localSheetId="17">#REF!</definedName>
    <definedName name="vbtchongnuocm300" localSheetId="11">#REF!</definedName>
    <definedName name="vbtchongnuocm300" localSheetId="12">#REF!</definedName>
    <definedName name="vbtchongnuocm300">#REF!</definedName>
    <definedName name="vbtm150" localSheetId="7">#REF!</definedName>
    <definedName name="vbtm150" localSheetId="12">#REF!</definedName>
    <definedName name="vbtm150">#REF!</definedName>
    <definedName name="vbtm300" localSheetId="7">#REF!</definedName>
    <definedName name="vbtm300" localSheetId="12">#REF!</definedName>
    <definedName name="vbtm300">#REF!</definedName>
    <definedName name="vbtm400" localSheetId="7">#REF!</definedName>
    <definedName name="vbtm400" localSheetId="12">#REF!</definedName>
    <definedName name="vbtm400">#REF!</definedName>
    <definedName name="vc" localSheetId="7">#REF!</definedName>
    <definedName name="vc" localSheetId="12">#REF!</definedName>
    <definedName name="vc">#REF!</definedName>
    <definedName name="vc3." localSheetId="7">'[103]Chi tiet'!#REF!</definedName>
    <definedName name="vc3." localSheetId="17">'[103]Chi tiet'!#REF!</definedName>
    <definedName name="vc3." localSheetId="11">'[103]Chi tiet'!#REF!</definedName>
    <definedName name="vc3." localSheetId="12">'[103]Chi tiet'!#REF!</definedName>
    <definedName name="vc3.">'[103]Chi tiet'!#REF!</definedName>
    <definedName name="vca" localSheetId="7">'[103]Chi tiet'!#REF!</definedName>
    <definedName name="vca" localSheetId="17">'[103]Chi tiet'!#REF!</definedName>
    <definedName name="vca" localSheetId="11">'[103]Chi tiet'!#REF!</definedName>
    <definedName name="vca" localSheetId="12">'[103]Chi tiet'!#REF!</definedName>
    <definedName name="vca">'[103]Chi tiet'!#REF!</definedName>
    <definedName name="VCC" localSheetId="7">#REF!</definedName>
    <definedName name="VCC" localSheetId="17">#REF!</definedName>
    <definedName name="VCC" localSheetId="11">#REF!</definedName>
    <definedName name="VCC" localSheetId="12">#REF!</definedName>
    <definedName name="VCC">#REF!</definedName>
    <definedName name="vccot" localSheetId="7">#REF!</definedName>
    <definedName name="vccot" localSheetId="12">#REF!</definedName>
    <definedName name="vccot">#REF!</definedName>
    <definedName name="vccot." localSheetId="7">'[103]Chi tiet'!#REF!</definedName>
    <definedName name="vccot." localSheetId="17">'[103]Chi tiet'!#REF!</definedName>
    <definedName name="vccot." localSheetId="11">'[103]Chi tiet'!#REF!</definedName>
    <definedName name="vccot." localSheetId="12">'[103]Chi tiet'!#REF!</definedName>
    <definedName name="vccot.">'[103]Chi tiet'!#REF!</definedName>
    <definedName name="vccot35" localSheetId="7">#REF!</definedName>
    <definedName name="vccot35" localSheetId="17">#REF!</definedName>
    <definedName name="vccot35" localSheetId="11">#REF!</definedName>
    <definedName name="vccot35" localSheetId="12">#REF!</definedName>
    <definedName name="vccot35">#REF!</definedName>
    <definedName name="VCD" localSheetId="7">#REF!</definedName>
    <definedName name="VCD" localSheetId="12">#REF!</definedName>
    <definedName name="VCD">#REF!</definedName>
    <definedName name="vcdayct" localSheetId="7">'[14]CHIET TINH CCT '!#REF!</definedName>
    <definedName name="vcdayct" localSheetId="17">'[14]CHIET TINH CCT '!#REF!</definedName>
    <definedName name="vcdayct" localSheetId="11">'[14]CHIET TINH CCT '!#REF!</definedName>
    <definedName name="vcdayct" localSheetId="12">'[14]CHIET TINH CCT '!#REF!</definedName>
    <definedName name="vcdayct">'[14]CHIET TINH CCT '!#REF!</definedName>
    <definedName name="vcdc" localSheetId="7">#REF!</definedName>
    <definedName name="vcdc" localSheetId="17">#REF!</definedName>
    <definedName name="vcdc" localSheetId="11">#REF!</definedName>
    <definedName name="vcdc" localSheetId="12">#REF!</definedName>
    <definedName name="vcdc">#REF!</definedName>
    <definedName name="vcdc." localSheetId="7">'[103]Chi tiet'!#REF!</definedName>
    <definedName name="vcdc." localSheetId="17">'[103]Chi tiet'!#REF!</definedName>
    <definedName name="vcdc." localSheetId="11">'[103]Chi tiet'!#REF!</definedName>
    <definedName name="vcdc." localSheetId="12">'[103]Chi tiet'!#REF!</definedName>
    <definedName name="vcdc.">'[103]Chi tiet'!#REF!</definedName>
    <definedName name="VCDD3p" localSheetId="7">'[81]KPVC-BD '!#REF!</definedName>
    <definedName name="VCDD3p" localSheetId="17">'[81]KPVC-BD '!#REF!</definedName>
    <definedName name="VCDD3p" localSheetId="11">'[81]KPVC-BD '!#REF!</definedName>
    <definedName name="VCDD3p" localSheetId="12">'[81]KPVC-BD '!#REF!</definedName>
    <definedName name="VCDD3p">'[81]KPVC-BD '!#REF!</definedName>
    <definedName name="vcdungcu35" localSheetId="7">'[14]CHIET TINH DZ 35 KV'!#REF!</definedName>
    <definedName name="vcdungcu35" localSheetId="12">'[14]CHIET TINH DZ 35 KV'!#REF!</definedName>
    <definedName name="vcdungcu35">'[14]CHIET TINH DZ 35 KV'!#REF!</definedName>
    <definedName name="VCHT" localSheetId="7">#REF!</definedName>
    <definedName name="VCHT" localSheetId="11">#REF!</definedName>
    <definedName name="VCHT" localSheetId="12">#REF!</definedName>
    <definedName name="VCHT">#REF!</definedName>
    <definedName name="vcsat35" localSheetId="7">'[14]CHIET TINH DZ 35 KV'!#REF!</definedName>
    <definedName name="vcsat35" localSheetId="11">'[14]CHIET TINH DZ 35 KV'!#REF!</definedName>
    <definedName name="vcsat35" localSheetId="12">'[14]CHIET TINH DZ 35 KV'!#REF!</definedName>
    <definedName name="vcsat35">'[14]CHIET TINH DZ 35 KV'!#REF!</definedName>
    <definedName name="vcsatct" localSheetId="7">'[14]CHIET TINH CCT '!#REF!</definedName>
    <definedName name="vcsatct" localSheetId="12">'[14]CHIET TINH CCT '!#REF!</definedName>
    <definedName name="vcsatct">'[14]CHIET TINH CCT '!#REF!</definedName>
    <definedName name="vcsuct" localSheetId="7">'[14]CHIET TINH CCT '!#REF!</definedName>
    <definedName name="vcsuct" localSheetId="12">'[14]CHIET TINH CCT '!#REF!</definedName>
    <definedName name="vcsuct">'[14]CHIET TINH CCT '!#REF!</definedName>
    <definedName name="vct" localSheetId="7">#REF!</definedName>
    <definedName name="vct" localSheetId="17">#REF!</definedName>
    <definedName name="vct" localSheetId="11">#REF!</definedName>
    <definedName name="vct" localSheetId="12">#REF!</definedName>
    <definedName name="vct">#REF!</definedName>
    <definedName name="VCTT" localSheetId="7">#REF!</definedName>
    <definedName name="VCTT" localSheetId="12">#REF!</definedName>
    <definedName name="VCTT">#REF!</definedName>
    <definedName name="VCVBT1">'[99]VCV-BE-TONG'!$G$11</definedName>
    <definedName name="VCVBT2">'[99]VCV-BE-TONG'!$G$17</definedName>
    <definedName name="vcxa" localSheetId="7">#REF!</definedName>
    <definedName name="vcxa" localSheetId="17">#REF!</definedName>
    <definedName name="vcxa" localSheetId="11">#REF!</definedName>
    <definedName name="vcxa" localSheetId="12">#REF!</definedName>
    <definedName name="vcxa">#REF!</definedName>
    <definedName name="vd3p" localSheetId="7">#REF!</definedName>
    <definedName name="vd3p" localSheetId="12">#REF!</definedName>
    <definedName name="vd3p">#REF!</definedName>
    <definedName name="vinh" localSheetId="17" hidden="1">{"'Sheet1'!$L$16"}</definedName>
    <definedName name="vinh" localSheetId="11" hidden="1">{"'Sheet1'!$L$16"}</definedName>
    <definedName name="vinh" hidden="1">{"'Sheet1'!$L$16"}</definedName>
    <definedName name="vkcauthang" localSheetId="7">#REF!</definedName>
    <definedName name="vkcauthang" localSheetId="17">#REF!</definedName>
    <definedName name="vkcauthang" localSheetId="11">#REF!</definedName>
    <definedName name="vkcauthang" localSheetId="12">#REF!</definedName>
    <definedName name="vkcauthang">#REF!</definedName>
    <definedName name="vkds" localSheetId="7">#REF!</definedName>
    <definedName name="vkds" localSheetId="12">#REF!</definedName>
    <definedName name="vkds">#REF!</definedName>
    <definedName name="vksan" localSheetId="7">#REF!</definedName>
    <definedName name="vksan" localSheetId="12">#REF!</definedName>
    <definedName name="vksan">#REF!</definedName>
    <definedName name="vktc" localSheetId="7">#REF!</definedName>
    <definedName name="vktc" localSheetId="12">#REF!</definedName>
    <definedName name="vktc">#REF!</definedName>
    <definedName name="VKTTDMT" localSheetId="17" hidden="1">{"'Sheet1'!$L$16"}</definedName>
    <definedName name="VKTTDMT" localSheetId="11" hidden="1">{"'Sheet1'!$L$16"}</definedName>
    <definedName name="VKTTDMT" hidden="1">{"'Sheet1'!$L$16"}</definedName>
    <definedName name="vl1p" localSheetId="7">#REF!</definedName>
    <definedName name="vl1p" localSheetId="17">#REF!</definedName>
    <definedName name="vl1p" localSheetId="11">#REF!</definedName>
    <definedName name="vl1p" localSheetId="12">#REF!</definedName>
    <definedName name="vl1p">#REF!</definedName>
    <definedName name="vl3p" localSheetId="7">#REF!</definedName>
    <definedName name="vl3p" localSheetId="12">#REF!</definedName>
    <definedName name="vl3p">#REF!</definedName>
    <definedName name="vldd" localSheetId="7">#REF!</definedName>
    <definedName name="vldd" localSheetId="12">#REF!</definedName>
    <definedName name="vldd">#REF!</definedName>
    <definedName name="vldn400" localSheetId="7">#REF!</definedName>
    <definedName name="vldn400" localSheetId="12">#REF!</definedName>
    <definedName name="vldn400">#REF!</definedName>
    <definedName name="vldn600" localSheetId="7">#REF!</definedName>
    <definedName name="vldn600" localSheetId="12">#REF!</definedName>
    <definedName name="vldn600">#REF!</definedName>
    <definedName name="VLHC">[82]TNHCHINH!$I$38</definedName>
    <definedName name="VLIEU" localSheetId="7">#REF!</definedName>
    <definedName name="VLIEU" localSheetId="17">#REF!</definedName>
    <definedName name="VLIEU" localSheetId="11">#REF!</definedName>
    <definedName name="VLIEU" localSheetId="12">#REF!</definedName>
    <definedName name="VLIEU">#REF!</definedName>
    <definedName name="VLM" localSheetId="7">#REF!</definedName>
    <definedName name="VLM" localSheetId="4">#REF!</definedName>
    <definedName name="VLM" localSheetId="1">#REF!</definedName>
    <definedName name="VLM" localSheetId="12">#REF!</definedName>
    <definedName name="VLM">#REF!</definedName>
    <definedName name="vlp">'[25]he so'!$B$1</definedName>
    <definedName name="vltr" localSheetId="7">#REF!</definedName>
    <definedName name="vltr" localSheetId="17">#REF!</definedName>
    <definedName name="vltr" localSheetId="11">#REF!</definedName>
    <definedName name="vltr" localSheetId="12">#REF!</definedName>
    <definedName name="vltr">#REF!</definedName>
    <definedName name="vltram" localSheetId="7">#REF!</definedName>
    <definedName name="vltram" localSheetId="12">#REF!</definedName>
    <definedName name="vltram">#REF!</definedName>
    <definedName name="vm" localSheetId="7">#REF!</definedName>
    <definedName name="vm" localSheetId="12">#REF!</definedName>
    <definedName name="vm">#REF!</definedName>
    <definedName name="vm1." localSheetId="7">#REF!</definedName>
    <definedName name="vm1." localSheetId="12">#REF!</definedName>
    <definedName name="vm1.">#REF!</definedName>
    <definedName name="vm2." localSheetId="7">#REF!</definedName>
    <definedName name="vm2." localSheetId="12">#REF!</definedName>
    <definedName name="vm2.">#REF!</definedName>
    <definedName name="vn1." localSheetId="7">#REF!</definedName>
    <definedName name="vn1." localSheetId="12">#REF!</definedName>
    <definedName name="vn1.">#REF!</definedName>
    <definedName name="vn2." localSheetId="7">#REF!</definedName>
    <definedName name="vn2." localSheetId="12">#REF!</definedName>
    <definedName name="vn2.">#REF!</definedName>
    <definedName name="voi" localSheetId="7">'[104]Gia vat tu'!#REF!</definedName>
    <definedName name="voi" localSheetId="17">'[104]Gia vat tu'!#REF!</definedName>
    <definedName name="voi" localSheetId="11">'[104]Gia vat tu'!#REF!</definedName>
    <definedName name="voi" localSheetId="12">'[104]Gia vat tu'!#REF!</definedName>
    <definedName name="voi">'[104]Gia vat tu'!#REF!</definedName>
    <definedName name="Vr" localSheetId="7">#REF!</definedName>
    <definedName name="Vr" localSheetId="17">#REF!</definedName>
    <definedName name="Vr" localSheetId="11">#REF!</definedName>
    <definedName name="Vr" localSheetId="12">#REF!</definedName>
    <definedName name="Vr">#REF!</definedName>
    <definedName name="vr3p" localSheetId="7">#REF!</definedName>
    <definedName name="vr3p" localSheetId="12">#REF!</definedName>
    <definedName name="vr3p">#REF!</definedName>
    <definedName name="VT" localSheetId="7">#REF!</definedName>
    <definedName name="VT" localSheetId="12">#REF!</definedName>
    <definedName name="VT">#REF!</definedName>
    <definedName name="vt1pbs" localSheetId="7">'[41]lam-moi'!#REF!</definedName>
    <definedName name="vt1pbs" localSheetId="17">'[41]lam-moi'!#REF!</definedName>
    <definedName name="vt1pbs" localSheetId="11">'[41]lam-moi'!#REF!</definedName>
    <definedName name="vt1pbs" localSheetId="12">'[41]lam-moi'!#REF!</definedName>
    <definedName name="vt1pbs">'[41]lam-moi'!#REF!</definedName>
    <definedName name="vtbs" localSheetId="7">'[41]lam-moi'!#REF!</definedName>
    <definedName name="vtbs" localSheetId="17">'[41]lam-moi'!#REF!</definedName>
    <definedName name="vtbs" localSheetId="11">'[41]lam-moi'!#REF!</definedName>
    <definedName name="vtbs" localSheetId="12">'[41]lam-moi'!#REF!</definedName>
    <definedName name="vtbs">'[41]lam-moi'!#REF!</definedName>
    <definedName name="vthang" localSheetId="7">#REF!</definedName>
    <definedName name="vthang" localSheetId="17">#REF!</definedName>
    <definedName name="vthang" localSheetId="11">#REF!</definedName>
    <definedName name="vthang" localSheetId="12">#REF!</definedName>
    <definedName name="vthang">#REF!</definedName>
    <definedName name="Vu" localSheetId="7">#REF!</definedName>
    <definedName name="Vu" localSheetId="4">#REF!</definedName>
    <definedName name="Vu" localSheetId="1">#REF!</definedName>
    <definedName name="Vu" localSheetId="12">#REF!</definedName>
    <definedName name="Vu">#REF!</definedName>
    <definedName name="Vu_" localSheetId="7">#REF!</definedName>
    <definedName name="Vu_" localSheetId="4">#REF!</definedName>
    <definedName name="Vu_" localSheetId="1">#REF!</definedName>
    <definedName name="Vu_" localSheetId="12">#REF!</definedName>
    <definedName name="Vu_">#REF!</definedName>
    <definedName name="vua_75" localSheetId="7">[105]dongia!#REF!</definedName>
    <definedName name="vua_75" localSheetId="17">[105]dongia!#REF!</definedName>
    <definedName name="vua_75" localSheetId="11">[105]dongia!#REF!</definedName>
    <definedName name="vua_75" localSheetId="12">[105]dongia!#REF!</definedName>
    <definedName name="vua_75">[105]dongia!#REF!</definedName>
    <definedName name="vung" localSheetId="7">#REF!</definedName>
    <definedName name="vung" localSheetId="17">#REF!</definedName>
    <definedName name="vung" localSheetId="11">#REF!</definedName>
    <definedName name="vung" localSheetId="12">#REF!</definedName>
    <definedName name="vung">#REF!</definedName>
    <definedName name="VUNGTB" localSheetId="17" hidden="1">{"'Sheet1'!$L$16"}</definedName>
    <definedName name="VUNGTB" localSheetId="11" hidden="1">{"'Sheet1'!$L$16"}</definedName>
    <definedName name="VUNGTB" hidden="1">{"'Sheet1'!$L$16"}</definedName>
    <definedName name="W" localSheetId="7">#REF!</definedName>
    <definedName name="W" localSheetId="4">#REF!</definedName>
    <definedName name="W" localSheetId="1">#REF!</definedName>
    <definedName name="W" localSheetId="12">#REF!</definedName>
    <definedName name="W">#REF!</definedName>
    <definedName name="wl" localSheetId="7">#REF!</definedName>
    <definedName name="wl" localSheetId="4">#REF!</definedName>
    <definedName name="wl" localSheetId="1">#REF!</definedName>
    <definedName name="wl" localSheetId="12">#REF!</definedName>
    <definedName name="wl">#REF!</definedName>
    <definedName name="wrn.chi._.tiÆt." localSheetId="17" hidden="1">{#N/A,#N/A,FALSE,"Chi tiÆt"}</definedName>
    <definedName name="wrn.chi._.tiÆt." localSheetId="11" hidden="1">{#N/A,#N/A,FALSE,"Chi tiÆt"}</definedName>
    <definedName name="wrn.chi._.tiÆt." hidden="1">{#N/A,#N/A,FALSE,"Chi tiÆt"}</definedName>
    <definedName name="wrn.Report." localSheetId="17"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17" hidden="1">{#N/A,#N/A,TRUE,"BT M200 da 10x20"}</definedName>
    <definedName name="wrn.vd." localSheetId="11" hidden="1">{#N/A,#N/A,TRUE,"BT M200 da 10x20"}</definedName>
    <definedName name="wrn.vd." hidden="1">{#N/A,#N/A,TRUE,"BT M200 da 10x20"}</definedName>
    <definedName name="wrnf.report" localSheetId="17"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 localSheetId="7">#REF!</definedName>
    <definedName name="Ws" localSheetId="4">#REF!</definedName>
    <definedName name="Ws" localSheetId="1">#REF!</definedName>
    <definedName name="Ws" localSheetId="12">#REF!</definedName>
    <definedName name="Ws">#REF!</definedName>
    <definedName name="Wss" localSheetId="7">#REF!</definedName>
    <definedName name="Wss" localSheetId="4">#REF!</definedName>
    <definedName name="Wss" localSheetId="1">#REF!</definedName>
    <definedName name="Wss" localSheetId="12">#REF!</definedName>
    <definedName name="Wss">#REF!</definedName>
    <definedName name="Wst" localSheetId="7">#REF!</definedName>
    <definedName name="Wst" localSheetId="4">#REF!</definedName>
    <definedName name="Wst" localSheetId="1">#REF!</definedName>
    <definedName name="Wst" localSheetId="12">#REF!</definedName>
    <definedName name="Wst">#REF!</definedName>
    <definedName name="wt" localSheetId="7">#REF!</definedName>
    <definedName name="wt" localSheetId="4">#REF!</definedName>
    <definedName name="wt" localSheetId="1">#REF!</definedName>
    <definedName name="wt" localSheetId="12">#REF!</definedName>
    <definedName name="wt">#REF!</definedName>
    <definedName name="X" localSheetId="7">#REF!</definedName>
    <definedName name="X" localSheetId="4">#REF!</definedName>
    <definedName name="X" localSheetId="1">#REF!</definedName>
    <definedName name="X" localSheetId="12">#REF!</definedName>
    <definedName name="X">#REF!</definedName>
    <definedName name="X_ng">'[25]he so'!$B$20</definedName>
    <definedName name="x17dnc" localSheetId="7">[90]chitiet!#REF!</definedName>
    <definedName name="x17dnc" localSheetId="17">[90]chitiet!#REF!</definedName>
    <definedName name="x17dnc" localSheetId="11">[90]chitiet!#REF!</definedName>
    <definedName name="x17dnc" localSheetId="12">[90]chitiet!#REF!</definedName>
    <definedName name="x17dnc">[90]chitiet!#REF!</definedName>
    <definedName name="x17dvl" localSheetId="7">[90]chitiet!#REF!</definedName>
    <definedName name="x17dvl" localSheetId="17">[90]chitiet!#REF!</definedName>
    <definedName name="x17dvl" localSheetId="11">[90]chitiet!#REF!</definedName>
    <definedName name="x17dvl" localSheetId="12">[90]chitiet!#REF!</definedName>
    <definedName name="x17dvl">[90]chitiet!#REF!</definedName>
    <definedName name="x17knc" localSheetId="7">[90]chitiet!#REF!</definedName>
    <definedName name="x17knc" localSheetId="12">[90]chitiet!#REF!</definedName>
    <definedName name="x17knc">[90]chitiet!#REF!</definedName>
    <definedName name="x17kvl" localSheetId="7">[90]chitiet!#REF!</definedName>
    <definedName name="x17kvl" localSheetId="12">[90]chitiet!#REF!</definedName>
    <definedName name="x17kvl">[90]chitiet!#REF!</definedName>
    <definedName name="X1pFCOnc" localSheetId="7">'[78]CHITIET VL-NC-TT -1p'!#REF!</definedName>
    <definedName name="X1pFCOnc" localSheetId="12">'[78]CHITIET VL-NC-TT -1p'!#REF!</definedName>
    <definedName name="X1pFCOnc">'[78]CHITIET VL-NC-TT -1p'!#REF!</definedName>
    <definedName name="X1pFCOvc" localSheetId="7">'[78]CHITIET VL-NC-TT -1p'!#REF!</definedName>
    <definedName name="X1pFCOvc" localSheetId="12">'[78]CHITIET VL-NC-TT -1p'!#REF!</definedName>
    <definedName name="X1pFCOvc">'[78]CHITIET VL-NC-TT -1p'!#REF!</definedName>
    <definedName name="X1pFCOvl" localSheetId="7">'[78]CHITIET VL-NC-TT -1p'!#REF!</definedName>
    <definedName name="X1pFCOvl" localSheetId="12">'[78]CHITIET VL-NC-TT -1p'!#REF!</definedName>
    <definedName name="X1pFCOvl">'[78]CHITIET VL-NC-TT -1p'!#REF!</definedName>
    <definedName name="x1pignc" localSheetId="7">'[41]lam-moi'!#REF!</definedName>
    <definedName name="x1pignc" localSheetId="12">'[41]lam-moi'!#REF!</definedName>
    <definedName name="x1pignc">'[41]lam-moi'!#REF!</definedName>
    <definedName name="X1pIGvc" localSheetId="7">'[78]CHITIET VL-NC-TT -1p'!#REF!</definedName>
    <definedName name="X1pIGvc" localSheetId="12">'[78]CHITIET VL-NC-TT -1p'!#REF!</definedName>
    <definedName name="X1pIGvc">'[78]CHITIET VL-NC-TT -1p'!#REF!</definedName>
    <definedName name="x1pigvl" localSheetId="7">'[41]lam-moi'!#REF!</definedName>
    <definedName name="x1pigvl" localSheetId="12">'[41]lam-moi'!#REF!</definedName>
    <definedName name="x1pigvl">'[41]lam-moi'!#REF!</definedName>
    <definedName name="x1pind" localSheetId="7">#REF!</definedName>
    <definedName name="x1pind" localSheetId="17">#REF!</definedName>
    <definedName name="x1pind" localSheetId="11">#REF!</definedName>
    <definedName name="x1pind" localSheetId="12">#REF!</definedName>
    <definedName name="x1pind">#REF!</definedName>
    <definedName name="x1pindnc" localSheetId="7">'[41]lam-moi'!#REF!</definedName>
    <definedName name="x1pindnc" localSheetId="17">'[41]lam-moi'!#REF!</definedName>
    <definedName name="x1pindnc" localSheetId="11">'[41]lam-moi'!#REF!</definedName>
    <definedName name="x1pindnc" localSheetId="12">'[41]lam-moi'!#REF!</definedName>
    <definedName name="x1pindnc">'[41]lam-moi'!#REF!</definedName>
    <definedName name="x1pindvl" localSheetId="7">'[41]lam-moi'!#REF!</definedName>
    <definedName name="x1pindvl" localSheetId="12">'[41]lam-moi'!#REF!</definedName>
    <definedName name="x1pindvl">'[41]lam-moi'!#REF!</definedName>
    <definedName name="x1ping" localSheetId="7">#REF!</definedName>
    <definedName name="x1ping" localSheetId="17">#REF!</definedName>
    <definedName name="x1ping" localSheetId="11">#REF!</definedName>
    <definedName name="x1ping" localSheetId="12">#REF!</definedName>
    <definedName name="x1ping">#REF!</definedName>
    <definedName name="x1pingnc" localSheetId="7">#REF!</definedName>
    <definedName name="x1pingnc" localSheetId="12">#REF!</definedName>
    <definedName name="x1pingnc">#REF!</definedName>
    <definedName name="x1pingvl" localSheetId="7">#REF!</definedName>
    <definedName name="x1pingvl" localSheetId="12">#REF!</definedName>
    <definedName name="x1pingvl">#REF!</definedName>
    <definedName name="x1pint" localSheetId="7">#REF!</definedName>
    <definedName name="x1pint" localSheetId="17">#REF!</definedName>
    <definedName name="x1pint" localSheetId="12">#REF!</definedName>
    <definedName name="x1pint">#REF!</definedName>
    <definedName name="x1pintnc" localSheetId="7">'[41]lam-moi'!#REF!</definedName>
    <definedName name="x1pintnc" localSheetId="17">'[41]lam-moi'!#REF!</definedName>
    <definedName name="x1pintnc" localSheetId="11">'[41]lam-moi'!#REF!</definedName>
    <definedName name="x1pintnc" localSheetId="12">'[41]lam-moi'!#REF!</definedName>
    <definedName name="x1pintnc">'[41]lam-moi'!#REF!</definedName>
    <definedName name="X1pINTvc" localSheetId="7">'[78]CHITIET VL-NC-TT -1p'!#REF!</definedName>
    <definedName name="X1pINTvc" localSheetId="11">'[78]CHITIET VL-NC-TT -1p'!#REF!</definedName>
    <definedName name="X1pINTvc" localSheetId="12">'[78]CHITIET VL-NC-TT -1p'!#REF!</definedName>
    <definedName name="X1pINTvc">'[78]CHITIET VL-NC-TT -1p'!#REF!</definedName>
    <definedName name="x1pintvl" localSheetId="7">'[41]lam-moi'!#REF!</definedName>
    <definedName name="x1pintvl" localSheetId="12">'[41]lam-moi'!#REF!</definedName>
    <definedName name="x1pintvl">'[41]lam-moi'!#REF!</definedName>
    <definedName name="x1pitnc" localSheetId="7">'[41]lam-moi'!#REF!</definedName>
    <definedName name="x1pitnc" localSheetId="17">'[41]lam-moi'!#REF!</definedName>
    <definedName name="x1pitnc" localSheetId="12">'[41]lam-moi'!#REF!</definedName>
    <definedName name="x1pitnc">'[41]lam-moi'!#REF!</definedName>
    <definedName name="X1pITvc" localSheetId="7">'[78]CHITIET VL-NC-TT -1p'!#REF!</definedName>
    <definedName name="X1pITvc" localSheetId="17">'[78]CHITIET VL-NC-TT -1p'!#REF!</definedName>
    <definedName name="X1pITvc" localSheetId="12">'[78]CHITIET VL-NC-TT -1p'!#REF!</definedName>
    <definedName name="X1pITvc">'[78]CHITIET VL-NC-TT -1p'!#REF!</definedName>
    <definedName name="x1pitvl" localSheetId="7">'[41]lam-moi'!#REF!</definedName>
    <definedName name="x1pitvl" localSheetId="12">'[41]lam-moi'!#REF!</definedName>
    <definedName name="x1pitvl">'[41]lam-moi'!#REF!</definedName>
    <definedName name="x20knc" localSheetId="7">[90]chitiet!#REF!</definedName>
    <definedName name="x20knc" localSheetId="12">[90]chitiet!#REF!</definedName>
    <definedName name="x20knc">[90]chitiet!#REF!</definedName>
    <definedName name="x20kvl" localSheetId="7">[90]chitiet!#REF!</definedName>
    <definedName name="x20kvl" localSheetId="12">[90]chitiet!#REF!</definedName>
    <definedName name="x20kvl">[90]chitiet!#REF!</definedName>
    <definedName name="x22knc" localSheetId="7">[90]chitiet!#REF!</definedName>
    <definedName name="x22knc" localSheetId="12">[90]chitiet!#REF!</definedName>
    <definedName name="x22knc">[90]chitiet!#REF!</definedName>
    <definedName name="x22kvl" localSheetId="7">[90]chitiet!#REF!</definedName>
    <definedName name="x22kvl" localSheetId="12">[90]chitiet!#REF!</definedName>
    <definedName name="x22kvl">[90]chitiet!#REF!</definedName>
    <definedName name="x2mig1nc" localSheetId="7">'[41]lam-moi'!#REF!</definedName>
    <definedName name="x2mig1nc" localSheetId="12">'[41]lam-moi'!#REF!</definedName>
    <definedName name="x2mig1nc">'[41]lam-moi'!#REF!</definedName>
    <definedName name="x2mig1vl" localSheetId="7">'[41]lam-moi'!#REF!</definedName>
    <definedName name="x2mig1vl" localSheetId="12">'[41]lam-moi'!#REF!</definedName>
    <definedName name="x2mig1vl">'[41]lam-moi'!#REF!</definedName>
    <definedName name="x2min1nc" localSheetId="7">'[41]lam-moi'!#REF!</definedName>
    <definedName name="x2min1nc" localSheetId="12">'[41]lam-moi'!#REF!</definedName>
    <definedName name="x2min1nc">'[41]lam-moi'!#REF!</definedName>
    <definedName name="x2min1vl" localSheetId="7">'[41]lam-moi'!#REF!</definedName>
    <definedName name="x2min1vl" localSheetId="12">'[41]lam-moi'!#REF!</definedName>
    <definedName name="x2min1vl">'[41]lam-moi'!#REF!</definedName>
    <definedName name="x2mit1vl" localSheetId="7">'[41]lam-moi'!#REF!</definedName>
    <definedName name="x2mit1vl" localSheetId="12">'[41]lam-moi'!#REF!</definedName>
    <definedName name="x2mit1vl">'[41]lam-moi'!#REF!</definedName>
    <definedName name="x2mitnc" localSheetId="7">'[41]lam-moi'!#REF!</definedName>
    <definedName name="x2mitnc" localSheetId="12">'[41]lam-moi'!#REF!</definedName>
    <definedName name="x2mitnc">'[41]lam-moi'!#REF!</definedName>
    <definedName name="xa" localSheetId="7">'[14]CHIET TINH TBA '!#REF!</definedName>
    <definedName name="xa" localSheetId="12">'[14]CHIET TINH TBA '!#REF!</definedName>
    <definedName name="xa">'[14]CHIET TINH TBA '!#REF!</definedName>
    <definedName name="xaydung">[106]XL4Poppy!$B$1:$B$16</definedName>
    <definedName name="xc" localSheetId="7">#REF!</definedName>
    <definedName name="xc" localSheetId="17">#REF!</definedName>
    <definedName name="xc" localSheetId="11">#REF!</definedName>
    <definedName name="xc" localSheetId="12">#REF!</definedName>
    <definedName name="xc">#REF!</definedName>
    <definedName name="XCCT">0.5</definedName>
    <definedName name="xd0.6" localSheetId="7">#REF!</definedName>
    <definedName name="xd0.6" localSheetId="17">#REF!</definedName>
    <definedName name="xd0.6" localSheetId="11">#REF!</definedName>
    <definedName name="xd0.6" localSheetId="12">#REF!</definedName>
    <definedName name="xd0.6">#REF!</definedName>
    <definedName name="xd1.3" localSheetId="7">#REF!</definedName>
    <definedName name="xd1.3" localSheetId="12">#REF!</definedName>
    <definedName name="xd1.3">#REF!</definedName>
    <definedName name="xd1.5" localSheetId="7">#REF!</definedName>
    <definedName name="xd1.5" localSheetId="12">#REF!</definedName>
    <definedName name="xd1.5">#REF!</definedName>
    <definedName name="xdd" localSheetId="7">#REF!</definedName>
    <definedName name="xdd" localSheetId="12">#REF!</definedName>
    <definedName name="xdd">#REF!</definedName>
    <definedName name="XDDHT" localSheetId="7">#REF!</definedName>
    <definedName name="XDDHT" localSheetId="12">#REF!</definedName>
    <definedName name="XDDHT">#REF!</definedName>
    <definedName name="xdra" localSheetId="7">[11]sheet12!#REF!</definedName>
    <definedName name="xdra" localSheetId="17">[11]sheet12!#REF!</definedName>
    <definedName name="xdra" localSheetId="11">[11]sheet12!#REF!</definedName>
    <definedName name="xdra" localSheetId="12">[11]sheet12!#REF!</definedName>
    <definedName name="xdra">[11]sheet12!#REF!</definedName>
    <definedName name="xdsnc" localSheetId="7">#REF!</definedName>
    <definedName name="xdsnc" localSheetId="17">#REF!</definedName>
    <definedName name="xdsnc" localSheetId="11">#REF!</definedName>
    <definedName name="xdsnc" localSheetId="12">#REF!</definedName>
    <definedName name="xdsnc">#REF!</definedName>
    <definedName name="xdsvl" localSheetId="7">#REF!</definedName>
    <definedName name="xdsvl" localSheetId="12">#REF!</definedName>
    <definedName name="xdsvl">#REF!</definedName>
    <definedName name="xfco" localSheetId="7">#REF!</definedName>
    <definedName name="xfco" localSheetId="12">#REF!</definedName>
    <definedName name="xfco">#REF!</definedName>
    <definedName name="xfco3p" localSheetId="7">#REF!</definedName>
    <definedName name="xfco3p" localSheetId="12">#REF!</definedName>
    <definedName name="xfco3p">#REF!</definedName>
    <definedName name="xfconc" localSheetId="7">'[41]lam-moi'!#REF!</definedName>
    <definedName name="xfconc" localSheetId="17">'[41]lam-moi'!#REF!</definedName>
    <definedName name="xfconc" localSheetId="11">'[41]lam-moi'!#REF!</definedName>
    <definedName name="xfconc" localSheetId="12">'[41]lam-moi'!#REF!</definedName>
    <definedName name="xfconc">'[41]lam-moi'!#REF!</definedName>
    <definedName name="xfconc3p">'[83]CHITIET VL-NC'!$G$94</definedName>
    <definedName name="xfcotnc" localSheetId="7">#REF!</definedName>
    <definedName name="xfcotnc" localSheetId="17">#REF!</definedName>
    <definedName name="xfcotnc" localSheetId="11">#REF!</definedName>
    <definedName name="xfcotnc" localSheetId="12">#REF!</definedName>
    <definedName name="xfcotnc">#REF!</definedName>
    <definedName name="xfcotvl" localSheetId="7">#REF!</definedName>
    <definedName name="xfcotvl" localSheetId="12">#REF!</definedName>
    <definedName name="xfcotvl">#REF!</definedName>
    <definedName name="xfcovl" localSheetId="7">'[41]lam-moi'!#REF!</definedName>
    <definedName name="xfcovl" localSheetId="17">'[41]lam-moi'!#REF!</definedName>
    <definedName name="xfcovl" localSheetId="11">'[41]lam-moi'!#REF!</definedName>
    <definedName name="xfcovl" localSheetId="12">'[41]lam-moi'!#REF!</definedName>
    <definedName name="xfcovl">'[41]lam-moi'!#REF!</definedName>
    <definedName name="xfcovl3p">'[83]CHITIET VL-NC'!$G$90</definedName>
    <definedName name="xfnc" localSheetId="7">'[41]lam-moi'!#REF!</definedName>
    <definedName name="xfnc" localSheetId="17">'[41]lam-moi'!#REF!</definedName>
    <definedName name="xfnc" localSheetId="11">'[41]lam-moi'!#REF!</definedName>
    <definedName name="xfnc" localSheetId="12">'[41]lam-moi'!#REF!</definedName>
    <definedName name="xfnc">'[41]lam-moi'!#REF!</definedName>
    <definedName name="xfvl" localSheetId="7">'[41]lam-moi'!#REF!</definedName>
    <definedName name="xfvl" localSheetId="17">'[41]lam-moi'!#REF!</definedName>
    <definedName name="xfvl" localSheetId="11">'[41]lam-moi'!#REF!</definedName>
    <definedName name="xfvl" localSheetId="12">'[41]lam-moi'!#REF!</definedName>
    <definedName name="xfvl">'[41]lam-moi'!#REF!</definedName>
    <definedName name="xgc100" localSheetId="7">#REF!</definedName>
    <definedName name="xgc100" localSheetId="17">#REF!</definedName>
    <definedName name="xgc100" localSheetId="11">#REF!</definedName>
    <definedName name="xgc100" localSheetId="12">#REF!</definedName>
    <definedName name="xgc100">#REF!</definedName>
    <definedName name="xgc150" localSheetId="7">#REF!</definedName>
    <definedName name="xgc150" localSheetId="12">#REF!</definedName>
    <definedName name="xgc150">#REF!</definedName>
    <definedName name="xgc200" localSheetId="7">#REF!</definedName>
    <definedName name="xgc200" localSheetId="12">#REF!</definedName>
    <definedName name="xgc200">#REF!</definedName>
    <definedName name="xh" localSheetId="7">#REF!</definedName>
    <definedName name="xh" localSheetId="4">#REF!</definedName>
    <definedName name="xh" localSheetId="1">#REF!</definedName>
    <definedName name="xh" localSheetId="12">#REF!</definedName>
    <definedName name="xh">#REF!</definedName>
    <definedName name="xhn" localSheetId="7">#REF!</definedName>
    <definedName name="xhn" localSheetId="12">#REF!</definedName>
    <definedName name="xhn">#REF!</definedName>
    <definedName name="xhnnc" localSheetId="7">'[41]lam-moi'!#REF!</definedName>
    <definedName name="xhnnc" localSheetId="17">'[41]lam-moi'!#REF!</definedName>
    <definedName name="xhnnc" localSheetId="11">'[41]lam-moi'!#REF!</definedName>
    <definedName name="xhnnc" localSheetId="12">'[41]lam-moi'!#REF!</definedName>
    <definedName name="xhnnc">'[41]lam-moi'!#REF!</definedName>
    <definedName name="xhnvl" localSheetId="7">'[41]lam-moi'!#REF!</definedName>
    <definedName name="xhnvl" localSheetId="17">'[41]lam-moi'!#REF!</definedName>
    <definedName name="xhnvl" localSheetId="11">'[41]lam-moi'!#REF!</definedName>
    <definedName name="xhnvl" localSheetId="12">'[41]lam-moi'!#REF!</definedName>
    <definedName name="xhnvl">'[41]lam-moi'!#REF!</definedName>
    <definedName name="xig" localSheetId="7">#REF!</definedName>
    <definedName name="xig" localSheetId="17">#REF!</definedName>
    <definedName name="xig" localSheetId="11">#REF!</definedName>
    <definedName name="xig" localSheetId="12">#REF!</definedName>
    <definedName name="xig">#REF!</definedName>
    <definedName name="xig1" localSheetId="7">#REF!</definedName>
    <definedName name="xig1" localSheetId="12">#REF!</definedName>
    <definedName name="xig1">#REF!</definedName>
    <definedName name="xig1nc" localSheetId="7">'[41]lam-moi'!#REF!</definedName>
    <definedName name="xig1nc" localSheetId="17">'[41]lam-moi'!#REF!</definedName>
    <definedName name="xig1nc" localSheetId="11">'[41]lam-moi'!#REF!</definedName>
    <definedName name="xig1nc" localSheetId="12">'[41]lam-moi'!#REF!</definedName>
    <definedName name="xig1nc">'[41]lam-moi'!#REF!</definedName>
    <definedName name="xig1p" localSheetId="7">#REF!</definedName>
    <definedName name="xig1p" localSheetId="17">#REF!</definedName>
    <definedName name="xig1p" localSheetId="11">#REF!</definedName>
    <definedName name="xig1p" localSheetId="12">#REF!</definedName>
    <definedName name="xig1p">#REF!</definedName>
    <definedName name="xig1pnc" localSheetId="7">'[41]lam-moi'!#REF!</definedName>
    <definedName name="xig1pnc" localSheetId="17">'[41]lam-moi'!#REF!</definedName>
    <definedName name="xig1pnc" localSheetId="11">'[41]lam-moi'!#REF!</definedName>
    <definedName name="xig1pnc" localSheetId="12">'[41]lam-moi'!#REF!</definedName>
    <definedName name="xig1pnc">'[41]lam-moi'!#REF!</definedName>
    <definedName name="xig1pvl" localSheetId="7">'[41]lam-moi'!#REF!</definedName>
    <definedName name="xig1pvl" localSheetId="17">'[41]lam-moi'!#REF!</definedName>
    <definedName name="xig1pvl" localSheetId="11">'[41]lam-moi'!#REF!</definedName>
    <definedName name="xig1pvl" localSheetId="12">'[41]lam-moi'!#REF!</definedName>
    <definedName name="xig1pvl">'[41]lam-moi'!#REF!</definedName>
    <definedName name="xig1vl" localSheetId="7">'[41]lam-moi'!#REF!</definedName>
    <definedName name="xig1vl" localSheetId="12">'[41]lam-moi'!#REF!</definedName>
    <definedName name="xig1vl">'[41]lam-moi'!#REF!</definedName>
    <definedName name="xig2nc" localSheetId="7">'[41]lam-moi'!#REF!</definedName>
    <definedName name="xig2nc" localSheetId="12">'[41]lam-moi'!#REF!</definedName>
    <definedName name="xig2nc">'[41]lam-moi'!#REF!</definedName>
    <definedName name="xig2vl" localSheetId="7">'[41]lam-moi'!#REF!</definedName>
    <definedName name="xig2vl" localSheetId="12">'[41]lam-moi'!#REF!</definedName>
    <definedName name="xig2vl">'[41]lam-moi'!#REF!</definedName>
    <definedName name="xig3p" localSheetId="7">#REF!</definedName>
    <definedName name="xig3p" localSheetId="17">#REF!</definedName>
    <definedName name="xig3p" localSheetId="11">#REF!</definedName>
    <definedName name="xig3p" localSheetId="12">#REF!</definedName>
    <definedName name="xig3p">#REF!</definedName>
    <definedName name="xiggnc">'[83]CHITIET VL-NC'!$G$57</definedName>
    <definedName name="xiggvl">'[83]CHITIET VL-NC'!$G$53</definedName>
    <definedName name="xignc" localSheetId="7">'[41]lam-moi'!#REF!</definedName>
    <definedName name="xignc" localSheetId="17">'[41]lam-moi'!#REF!</definedName>
    <definedName name="xignc" localSheetId="11">'[41]lam-moi'!#REF!</definedName>
    <definedName name="xignc" localSheetId="12">'[41]lam-moi'!#REF!</definedName>
    <definedName name="xignc">'[41]lam-moi'!#REF!</definedName>
    <definedName name="xignc3p" localSheetId="7">#REF!</definedName>
    <definedName name="xignc3p" localSheetId="17">#REF!</definedName>
    <definedName name="xignc3p" localSheetId="11">#REF!</definedName>
    <definedName name="xignc3p" localSheetId="12">#REF!</definedName>
    <definedName name="xignc3p">#REF!</definedName>
    <definedName name="xigvl" localSheetId="7">'[41]lam-moi'!#REF!</definedName>
    <definedName name="xigvl" localSheetId="17">'[41]lam-moi'!#REF!</definedName>
    <definedName name="xigvl" localSheetId="11">'[41]lam-moi'!#REF!</definedName>
    <definedName name="xigvl" localSheetId="12">'[41]lam-moi'!#REF!</definedName>
    <definedName name="xigvl">'[41]lam-moi'!#REF!</definedName>
    <definedName name="xigvl3p" localSheetId="7">#REF!</definedName>
    <definedName name="xigvl3p" localSheetId="17">#REF!</definedName>
    <definedName name="xigvl3p" localSheetId="11">#REF!</definedName>
    <definedName name="xigvl3p" localSheetId="12">#REF!</definedName>
    <definedName name="xigvl3p">#REF!</definedName>
    <definedName name="Xim_ng_PC40">'[25]he so'!$B$21</definedName>
    <definedName name="ximang" localSheetId="7">[36]Sheet1!#REF!,[36]Sheet1!#REF!,[36]Sheet1!#REF!,[36]Sheet1!#REF!,[36]Sheet1!#REF!</definedName>
    <definedName name="ximang" localSheetId="17">[36]Sheet1!#REF!,[36]Sheet1!#REF!,[36]Sheet1!#REF!,[36]Sheet1!#REF!,[36]Sheet1!#REF!</definedName>
    <definedName name="ximang" localSheetId="11">[36]Sheet1!#REF!,[36]Sheet1!#REF!,[36]Sheet1!#REF!,[36]Sheet1!#REF!,[36]Sheet1!#REF!</definedName>
    <definedName name="ximang" localSheetId="12">[36]Sheet1!#REF!,[36]Sheet1!#REF!,[36]Sheet1!#REF!,[36]Sheet1!#REF!,[36]Sheet1!#REF!</definedName>
    <definedName name="ximang">[36]Sheet1!#REF!,[36]Sheet1!#REF!,[36]Sheet1!#REF!,[36]Sheet1!#REF!,[36]Sheet1!#REF!</definedName>
    <definedName name="xin" localSheetId="7">#REF!</definedName>
    <definedName name="xin" localSheetId="17">#REF!</definedName>
    <definedName name="xin" localSheetId="11">#REF!</definedName>
    <definedName name="xin" localSheetId="12">#REF!</definedName>
    <definedName name="xin">#REF!</definedName>
    <definedName name="xin190" localSheetId="7">#REF!</definedName>
    <definedName name="xin190" localSheetId="12">#REF!</definedName>
    <definedName name="xin190">#REF!</definedName>
    <definedName name="xin1903p" localSheetId="7">#REF!</definedName>
    <definedName name="xin1903p" localSheetId="12">#REF!</definedName>
    <definedName name="xin1903p">#REF!</definedName>
    <definedName name="xin190nc" localSheetId="7">'[41]lam-moi'!#REF!</definedName>
    <definedName name="xin190nc" localSheetId="17">'[41]lam-moi'!#REF!</definedName>
    <definedName name="xin190nc" localSheetId="11">'[41]lam-moi'!#REF!</definedName>
    <definedName name="xin190nc" localSheetId="12">'[41]lam-moi'!#REF!</definedName>
    <definedName name="xin190nc">'[41]lam-moi'!#REF!</definedName>
    <definedName name="xin190nc3p">'[83]CHITIET VL-NC'!$G$76</definedName>
    <definedName name="xin190vl" localSheetId="7">'[41]lam-moi'!#REF!</definedName>
    <definedName name="xin190vl" localSheetId="17">'[41]lam-moi'!#REF!</definedName>
    <definedName name="xin190vl" localSheetId="11">'[41]lam-moi'!#REF!</definedName>
    <definedName name="xin190vl" localSheetId="12">'[41]lam-moi'!#REF!</definedName>
    <definedName name="xin190vl">'[41]lam-moi'!#REF!</definedName>
    <definedName name="xin190vl3p">'[83]CHITIET VL-NC'!$G$72</definedName>
    <definedName name="xin2903p" localSheetId="7">#REF!</definedName>
    <definedName name="xin2903p" localSheetId="17">#REF!</definedName>
    <definedName name="xin2903p" localSheetId="11">#REF!</definedName>
    <definedName name="xin2903p" localSheetId="12">#REF!</definedName>
    <definedName name="xin2903p">#REF!</definedName>
    <definedName name="xin290nc3p" localSheetId="7">#REF!</definedName>
    <definedName name="xin290nc3p" localSheetId="12">#REF!</definedName>
    <definedName name="xin290nc3p">#REF!</definedName>
    <definedName name="xin290vl3p" localSheetId="7">#REF!</definedName>
    <definedName name="xin290vl3p" localSheetId="12">#REF!</definedName>
    <definedName name="xin290vl3p">#REF!</definedName>
    <definedName name="xin3p" localSheetId="7">#REF!</definedName>
    <definedName name="xin3p" localSheetId="12">#REF!</definedName>
    <definedName name="xin3p">#REF!</definedName>
    <definedName name="xin901nc" localSheetId="7">'[41]lam-moi'!#REF!</definedName>
    <definedName name="xin901nc" localSheetId="17">'[41]lam-moi'!#REF!</definedName>
    <definedName name="xin901nc" localSheetId="11">'[41]lam-moi'!#REF!</definedName>
    <definedName name="xin901nc" localSheetId="12">'[41]lam-moi'!#REF!</definedName>
    <definedName name="xin901nc">'[41]lam-moi'!#REF!</definedName>
    <definedName name="xin901vl" localSheetId="7">'[41]lam-moi'!#REF!</definedName>
    <definedName name="xin901vl" localSheetId="17">'[41]lam-moi'!#REF!</definedName>
    <definedName name="xin901vl" localSheetId="11">'[41]lam-moi'!#REF!</definedName>
    <definedName name="xin901vl" localSheetId="12">'[41]lam-moi'!#REF!</definedName>
    <definedName name="xin901vl">'[41]lam-moi'!#REF!</definedName>
    <definedName name="xind" localSheetId="7">#REF!</definedName>
    <definedName name="xind" localSheetId="17">#REF!</definedName>
    <definedName name="xind" localSheetId="11">#REF!</definedName>
    <definedName name="xind" localSheetId="12">#REF!</definedName>
    <definedName name="xind">#REF!</definedName>
    <definedName name="xind1p" localSheetId="7">#REF!</definedName>
    <definedName name="xind1p" localSheetId="12">#REF!</definedName>
    <definedName name="xind1p">#REF!</definedName>
    <definedName name="xind1pnc" localSheetId="7">'[41]lam-moi'!#REF!</definedName>
    <definedName name="xind1pnc" localSheetId="17">'[41]lam-moi'!#REF!</definedName>
    <definedName name="xind1pnc" localSheetId="11">'[41]lam-moi'!#REF!</definedName>
    <definedName name="xind1pnc" localSheetId="12">'[41]lam-moi'!#REF!</definedName>
    <definedName name="xind1pnc">'[41]lam-moi'!#REF!</definedName>
    <definedName name="xind1pvl" localSheetId="7">'[41]lam-moi'!#REF!</definedName>
    <definedName name="xind1pvl" localSheetId="17">'[41]lam-moi'!#REF!</definedName>
    <definedName name="xind1pvl" localSheetId="11">'[41]lam-moi'!#REF!</definedName>
    <definedName name="xind1pvl" localSheetId="12">'[41]lam-moi'!#REF!</definedName>
    <definedName name="xind1pvl">'[41]lam-moi'!#REF!</definedName>
    <definedName name="xind3p" localSheetId="7">#REF!</definedName>
    <definedName name="xind3p" localSheetId="17">#REF!</definedName>
    <definedName name="xind3p" localSheetId="11">#REF!</definedName>
    <definedName name="xind3p" localSheetId="12">#REF!</definedName>
    <definedName name="xind3p">#REF!</definedName>
    <definedName name="xindnc" localSheetId="7">'[41]lam-moi'!#REF!</definedName>
    <definedName name="xindnc" localSheetId="17">'[41]lam-moi'!#REF!</definedName>
    <definedName name="xindnc" localSheetId="11">'[41]lam-moi'!#REF!</definedName>
    <definedName name="xindnc" localSheetId="12">'[41]lam-moi'!#REF!</definedName>
    <definedName name="xindnc">'[41]lam-moi'!#REF!</definedName>
    <definedName name="xindnc1p" localSheetId="7">#REF!</definedName>
    <definedName name="xindnc1p" localSheetId="17">#REF!</definedName>
    <definedName name="xindnc1p" localSheetId="11">#REF!</definedName>
    <definedName name="xindnc1p" localSheetId="12">#REF!</definedName>
    <definedName name="xindnc1p">#REF!</definedName>
    <definedName name="xindnc3p">'[83]CHITIET VL-NC'!$G$85</definedName>
    <definedName name="xindvl" localSheetId="7">'[41]lam-moi'!#REF!</definedName>
    <definedName name="xindvl" localSheetId="17">'[41]lam-moi'!#REF!</definedName>
    <definedName name="xindvl" localSheetId="11">'[41]lam-moi'!#REF!</definedName>
    <definedName name="xindvl" localSheetId="12">'[41]lam-moi'!#REF!</definedName>
    <definedName name="xindvl">'[41]lam-moi'!#REF!</definedName>
    <definedName name="xindvl1p" localSheetId="7">#REF!</definedName>
    <definedName name="xindvl1p" localSheetId="17">#REF!</definedName>
    <definedName name="xindvl1p" localSheetId="11">#REF!</definedName>
    <definedName name="xindvl1p" localSheetId="12">#REF!</definedName>
    <definedName name="xindvl1p">#REF!</definedName>
    <definedName name="xindvl3p">'[83]CHITIET VL-NC'!$G$80</definedName>
    <definedName name="xing1p" localSheetId="7">#REF!</definedName>
    <definedName name="xing1p" localSheetId="11">#REF!</definedName>
    <definedName name="xing1p" localSheetId="12">#REF!</definedName>
    <definedName name="xing1p">#REF!</definedName>
    <definedName name="xing1pnc" localSheetId="7">'[41]lam-moi'!#REF!</definedName>
    <definedName name="xing1pnc" localSheetId="17">'[41]lam-moi'!#REF!</definedName>
    <definedName name="xing1pnc" localSheetId="11">'[41]lam-moi'!#REF!</definedName>
    <definedName name="xing1pnc" localSheetId="12">'[41]lam-moi'!#REF!</definedName>
    <definedName name="xing1pnc">'[41]lam-moi'!#REF!</definedName>
    <definedName name="xing1pvl" localSheetId="7">'[41]lam-moi'!#REF!</definedName>
    <definedName name="xing1pvl" localSheetId="17">'[41]lam-moi'!#REF!</definedName>
    <definedName name="xing1pvl" localSheetId="11">'[41]lam-moi'!#REF!</definedName>
    <definedName name="xing1pvl" localSheetId="12">'[41]lam-moi'!#REF!</definedName>
    <definedName name="xing1pvl">'[41]lam-moi'!#REF!</definedName>
    <definedName name="xingnc1p" localSheetId="7">#REF!</definedName>
    <definedName name="xingnc1p" localSheetId="17">#REF!</definedName>
    <definedName name="xingnc1p" localSheetId="11">#REF!</definedName>
    <definedName name="xingnc1p" localSheetId="12">#REF!</definedName>
    <definedName name="xingnc1p">#REF!</definedName>
    <definedName name="xingvl1p" localSheetId="7">#REF!</definedName>
    <definedName name="xingvl1p" localSheetId="12">#REF!</definedName>
    <definedName name="xingvl1p">#REF!</definedName>
    <definedName name="xinnc" localSheetId="7">'[41]lam-moi'!#REF!</definedName>
    <definedName name="xinnc" localSheetId="17">'[41]lam-moi'!#REF!</definedName>
    <definedName name="xinnc" localSheetId="11">'[41]lam-moi'!#REF!</definedName>
    <definedName name="xinnc" localSheetId="12">'[41]lam-moi'!#REF!</definedName>
    <definedName name="xinnc">'[41]lam-moi'!#REF!</definedName>
    <definedName name="xinnc3p" localSheetId="7">#REF!</definedName>
    <definedName name="xinnc3p" localSheetId="17">#REF!</definedName>
    <definedName name="xinnc3p" localSheetId="11">#REF!</definedName>
    <definedName name="xinnc3p" localSheetId="12">#REF!</definedName>
    <definedName name="xinnc3p">#REF!</definedName>
    <definedName name="xint1p" localSheetId="7">#REF!</definedName>
    <definedName name="xint1p" localSheetId="12">#REF!</definedName>
    <definedName name="xint1p">#REF!</definedName>
    <definedName name="xinvl" localSheetId="7">'[41]lam-moi'!#REF!</definedName>
    <definedName name="xinvl" localSheetId="17">'[41]lam-moi'!#REF!</definedName>
    <definedName name="xinvl" localSheetId="11">'[41]lam-moi'!#REF!</definedName>
    <definedName name="xinvl" localSheetId="12">'[41]lam-moi'!#REF!</definedName>
    <definedName name="xinvl">'[41]lam-moi'!#REF!</definedName>
    <definedName name="xinvl3p" localSheetId="7">#REF!</definedName>
    <definedName name="xinvl3p" localSheetId="17">#REF!</definedName>
    <definedName name="xinvl3p" localSheetId="11">#REF!</definedName>
    <definedName name="xinvl3p" localSheetId="12">#REF!</definedName>
    <definedName name="xinvl3p">#REF!</definedName>
    <definedName name="xit" localSheetId="7">#REF!</definedName>
    <definedName name="xit" localSheetId="12">#REF!</definedName>
    <definedName name="xit">#REF!</definedName>
    <definedName name="xit1" localSheetId="7">#REF!</definedName>
    <definedName name="xit1" localSheetId="12">#REF!</definedName>
    <definedName name="xit1">#REF!</definedName>
    <definedName name="xit1nc" localSheetId="7">'[41]lam-moi'!#REF!</definedName>
    <definedName name="xit1nc" localSheetId="17">'[41]lam-moi'!#REF!</definedName>
    <definedName name="xit1nc" localSheetId="11">'[41]lam-moi'!#REF!</definedName>
    <definedName name="xit1nc" localSheetId="12">'[41]lam-moi'!#REF!</definedName>
    <definedName name="xit1nc">'[41]lam-moi'!#REF!</definedName>
    <definedName name="xit1p" localSheetId="7">#REF!</definedName>
    <definedName name="xit1p" localSheetId="17">#REF!</definedName>
    <definedName name="xit1p" localSheetId="11">#REF!</definedName>
    <definedName name="xit1p" localSheetId="12">#REF!</definedName>
    <definedName name="xit1p">#REF!</definedName>
    <definedName name="xit1pnc" localSheetId="7">'[41]lam-moi'!#REF!</definedName>
    <definedName name="xit1pnc" localSheetId="17">'[41]lam-moi'!#REF!</definedName>
    <definedName name="xit1pnc" localSheetId="11">'[41]lam-moi'!#REF!</definedName>
    <definedName name="xit1pnc" localSheetId="12">'[41]lam-moi'!#REF!</definedName>
    <definedName name="xit1pnc">'[41]lam-moi'!#REF!</definedName>
    <definedName name="xit1pvl" localSheetId="7">'[41]lam-moi'!#REF!</definedName>
    <definedName name="xit1pvl" localSheetId="17">'[41]lam-moi'!#REF!</definedName>
    <definedName name="xit1pvl" localSheetId="11">'[41]lam-moi'!#REF!</definedName>
    <definedName name="xit1pvl" localSheetId="12">'[41]lam-moi'!#REF!</definedName>
    <definedName name="xit1pvl">'[41]lam-moi'!#REF!</definedName>
    <definedName name="xit1vl" localSheetId="7">'[41]lam-moi'!#REF!</definedName>
    <definedName name="xit1vl" localSheetId="12">'[41]lam-moi'!#REF!</definedName>
    <definedName name="xit1vl">'[41]lam-moi'!#REF!</definedName>
    <definedName name="xit2nc" localSheetId="7">'[41]lam-moi'!#REF!</definedName>
    <definedName name="xit2nc" localSheetId="12">'[41]lam-moi'!#REF!</definedName>
    <definedName name="xit2nc">'[41]lam-moi'!#REF!</definedName>
    <definedName name="xit2nc3p" localSheetId="7">#REF!</definedName>
    <definedName name="xit2nc3p" localSheetId="17">#REF!</definedName>
    <definedName name="xit2nc3p" localSheetId="11">#REF!</definedName>
    <definedName name="xit2nc3p" localSheetId="12">#REF!</definedName>
    <definedName name="xit2nc3p">#REF!</definedName>
    <definedName name="xit2vl" localSheetId="7">'[41]lam-moi'!#REF!</definedName>
    <definedName name="xit2vl" localSheetId="17">'[41]lam-moi'!#REF!</definedName>
    <definedName name="xit2vl" localSheetId="11">'[41]lam-moi'!#REF!</definedName>
    <definedName name="xit2vl" localSheetId="12">'[41]lam-moi'!#REF!</definedName>
    <definedName name="xit2vl">'[41]lam-moi'!#REF!</definedName>
    <definedName name="xit2vl3p" localSheetId="7">#REF!</definedName>
    <definedName name="xit2vl3p" localSheetId="17">#REF!</definedName>
    <definedName name="xit2vl3p" localSheetId="11">#REF!</definedName>
    <definedName name="xit2vl3p" localSheetId="12">#REF!</definedName>
    <definedName name="xit2vl3p">#REF!</definedName>
    <definedName name="xit3p" localSheetId="7">#REF!</definedName>
    <definedName name="xit3p" localSheetId="12">#REF!</definedName>
    <definedName name="xit3p">#REF!</definedName>
    <definedName name="xitnc" localSheetId="7">'[41]lam-moi'!#REF!</definedName>
    <definedName name="xitnc" localSheetId="17">'[41]lam-moi'!#REF!</definedName>
    <definedName name="xitnc" localSheetId="11">'[41]lam-moi'!#REF!</definedName>
    <definedName name="xitnc" localSheetId="12">'[41]lam-moi'!#REF!</definedName>
    <definedName name="xitnc">'[41]lam-moi'!#REF!</definedName>
    <definedName name="xitnc3p" localSheetId="7">#REF!</definedName>
    <definedName name="xitnc3p" localSheetId="17">#REF!</definedName>
    <definedName name="xitnc3p" localSheetId="11">#REF!</definedName>
    <definedName name="xitnc3p" localSheetId="12">#REF!</definedName>
    <definedName name="xitnc3p">#REF!</definedName>
    <definedName name="xittnc">'[83]CHITIET VL-NC'!$G$48</definedName>
    <definedName name="xittvl">'[83]CHITIET VL-NC'!$G$44</definedName>
    <definedName name="xitvl" localSheetId="7">'[41]lam-moi'!#REF!</definedName>
    <definedName name="xitvl" localSheetId="17">'[41]lam-moi'!#REF!</definedName>
    <definedName name="xitvl" localSheetId="11">'[41]lam-moi'!#REF!</definedName>
    <definedName name="xitvl" localSheetId="12">'[41]lam-moi'!#REF!</definedName>
    <definedName name="xitvl">'[41]lam-moi'!#REF!</definedName>
    <definedName name="xitvl3p" localSheetId="7">#REF!</definedName>
    <definedName name="xitvl3p" localSheetId="17">#REF!</definedName>
    <definedName name="xitvl3p" localSheetId="11">#REF!</definedName>
    <definedName name="xitvl3p" localSheetId="12">#REF!</definedName>
    <definedName name="xitvl3p">#REF!</definedName>
    <definedName name="xk0.6" localSheetId="7">#REF!</definedName>
    <definedName name="xk0.6" localSheetId="12">#REF!</definedName>
    <definedName name="xk0.6">#REF!</definedName>
    <definedName name="xk1.3" localSheetId="7">#REF!</definedName>
    <definedName name="xk1.3" localSheetId="12">#REF!</definedName>
    <definedName name="xk1.3">#REF!</definedName>
    <definedName name="xk1.5" localSheetId="7">#REF!</definedName>
    <definedName name="xk1.5" localSheetId="12">#REF!</definedName>
    <definedName name="xk1.5">#REF!</definedName>
    <definedName name="xld1.4" localSheetId="7">#REF!</definedName>
    <definedName name="xld1.4" localSheetId="12">#REF!</definedName>
    <definedName name="xld1.4">#REF!</definedName>
    <definedName name="xlk1.4" localSheetId="7">#REF!</definedName>
    <definedName name="xlk1.4" localSheetId="12">#REF!</definedName>
    <definedName name="xlk1.4">#REF!</definedName>
    <definedName name="XLP" localSheetId="7">#REF!</definedName>
    <definedName name="XLP" localSheetId="12">#REF!</definedName>
    <definedName name="XLP">#REF!</definedName>
    <definedName name="XM" localSheetId="7">#REF!</definedName>
    <definedName name="XM" localSheetId="12">#REF!</definedName>
    <definedName name="XM">#REF!</definedName>
    <definedName name="XMBT" localSheetId="7">#REF!</definedName>
    <definedName name="XMBT" localSheetId="12">#REF!</definedName>
    <definedName name="XMBT">#REF!</definedName>
    <definedName name="xmcax" localSheetId="7">#REF!</definedName>
    <definedName name="xmcax" localSheetId="12">#REF!</definedName>
    <definedName name="xmcax">#REF!</definedName>
    <definedName name="xmp40">[107]gvl!$Q$29</definedName>
    <definedName name="xmpc30">[26]vlieu!$E$13</definedName>
    <definedName name="xn" localSheetId="7">#REF!</definedName>
    <definedName name="xn" localSheetId="4">#REF!</definedName>
    <definedName name="xn" localSheetId="1">#REF!</definedName>
    <definedName name="xn" localSheetId="12">#REF!</definedName>
    <definedName name="xn">#REF!</definedName>
    <definedName name="XP" localSheetId="7">#REF!</definedName>
    <definedName name="XP" localSheetId="12">#REF!</definedName>
    <definedName name="XP">#REF!</definedName>
    <definedName name="xr1nc" localSheetId="7">'[41]lam-moi'!#REF!</definedName>
    <definedName name="xr1nc" localSheetId="17">'[41]lam-moi'!#REF!</definedName>
    <definedName name="xr1nc" localSheetId="11">'[41]lam-moi'!#REF!</definedName>
    <definedName name="xr1nc" localSheetId="12">'[41]lam-moi'!#REF!</definedName>
    <definedName name="xr1nc">'[41]lam-moi'!#REF!</definedName>
    <definedName name="xr1vl" localSheetId="7">'[41]lam-moi'!#REF!</definedName>
    <definedName name="xr1vl" localSheetId="17">'[41]lam-moi'!#REF!</definedName>
    <definedName name="xr1vl" localSheetId="11">'[41]lam-moi'!#REF!</definedName>
    <definedName name="xr1vl" localSheetId="12">'[41]lam-moi'!#REF!</definedName>
    <definedName name="xr1vl">'[41]lam-moi'!#REF!</definedName>
    <definedName name="Xsi" localSheetId="7">#REF!</definedName>
    <definedName name="Xsi" localSheetId="17">#REF!</definedName>
    <definedName name="Xsi" localSheetId="11">#REF!</definedName>
    <definedName name="Xsi" localSheetId="12">#REF!</definedName>
    <definedName name="Xsi">#REF!</definedName>
    <definedName name="xtr3pnc" localSheetId="7">#REF!</definedName>
    <definedName name="xtr3pnc" localSheetId="12">#REF!</definedName>
    <definedName name="xtr3pnc">#REF!</definedName>
    <definedName name="xtr3pvl" localSheetId="7">#REF!</definedName>
    <definedName name="xtr3pvl" localSheetId="12">#REF!</definedName>
    <definedName name="xtr3pvl">#REF!</definedName>
    <definedName name="Xuat_hien1" localSheetId="7">#REF!</definedName>
    <definedName name="Xuat_hien1" localSheetId="12">#REF!</definedName>
    <definedName name="Xuat_hien1">#REF!</definedName>
    <definedName name="XXT" localSheetId="7">#REF!</definedName>
    <definedName name="XXT" localSheetId="12">#REF!</definedName>
    <definedName name="XXT">#REF!</definedName>
    <definedName name="xxx" localSheetId="7">#REF!</definedName>
    <definedName name="xxx" localSheetId="4">#REF!</definedName>
    <definedName name="xxx" localSheetId="1">#REF!</definedName>
    <definedName name="xxx" localSheetId="12">#REF!</definedName>
    <definedName name="xxx">#REF!</definedName>
    <definedName name="xxx1" localSheetId="7">#REF!</definedName>
    <definedName name="xxx1" localSheetId="4">#REF!</definedName>
    <definedName name="xxx1" localSheetId="1">#REF!</definedName>
    <definedName name="xxx1" localSheetId="12">#REF!</definedName>
    <definedName name="xxx1">#REF!</definedName>
    <definedName name="xxx2" localSheetId="7">#REF!</definedName>
    <definedName name="xxx2" localSheetId="4">#REF!</definedName>
    <definedName name="xxx2" localSheetId="1">#REF!</definedName>
    <definedName name="xxx2" localSheetId="12">#REF!</definedName>
    <definedName name="xxx2">#REF!</definedName>
    <definedName name="y" localSheetId="7">#REF!</definedName>
    <definedName name="y" localSheetId="4">#REF!</definedName>
    <definedName name="y" localSheetId="1">#REF!</definedName>
    <definedName name="y" localSheetId="12">#REF!</definedName>
    <definedName name="y">#REF!</definedName>
    <definedName name="YR0" localSheetId="7">#REF!</definedName>
    <definedName name="YR0" localSheetId="12">#REF!</definedName>
    <definedName name="YR0">#REF!</definedName>
    <definedName name="YRP" localSheetId="7">#REF!</definedName>
    <definedName name="YRP" localSheetId="12">#REF!</definedName>
    <definedName name="YRP">#REF!</definedName>
    <definedName name="ytddg" localSheetId="7">#REF!</definedName>
    <definedName name="ytddg" localSheetId="12">#REF!</definedName>
    <definedName name="ytddg">#REF!</definedName>
    <definedName name="Ythd1.5" localSheetId="7">#REF!</definedName>
    <definedName name="Ythd1.5" localSheetId="12">#REF!</definedName>
    <definedName name="Ythd1.5">#REF!</definedName>
    <definedName name="ythdg" localSheetId="7">#REF!</definedName>
    <definedName name="ythdg" localSheetId="12">#REF!</definedName>
    <definedName name="ythdg">#REF!</definedName>
    <definedName name="Ythdgoi" localSheetId="7">#REF!</definedName>
    <definedName name="Ythdgoi" localSheetId="12">#REF!</definedName>
    <definedName name="Ythdgoi">#REF!</definedName>
    <definedName name="z" localSheetId="7">#REF!</definedName>
    <definedName name="z" localSheetId="4">#REF!</definedName>
    <definedName name="z" localSheetId="1">#REF!</definedName>
    <definedName name="z" localSheetId="12">#REF!</definedName>
    <definedName name="z">#REF!</definedName>
    <definedName name="zl" localSheetId="7">#REF!</definedName>
    <definedName name="zl" localSheetId="4">#REF!</definedName>
    <definedName name="zl" localSheetId="1">#REF!</definedName>
    <definedName name="zl" localSheetId="12">#REF!</definedName>
    <definedName name="zl">#REF!</definedName>
    <definedName name="Zw" localSheetId="7">#REF!</definedName>
    <definedName name="Zw" localSheetId="4">#REF!</definedName>
    <definedName name="Zw" localSheetId="1">#REF!</definedName>
    <definedName name="Zw" localSheetId="12">#REF!</definedName>
    <definedName name="Zw">#REF!</definedName>
    <definedName name="ZXzX" localSheetId="17" hidden="1">{"'Sheet1'!$L$16"}</definedName>
    <definedName name="ZXzX" localSheetId="11" hidden="1">{"'Sheet1'!$L$16"}</definedName>
    <definedName name="ZXzX" hidden="1">{"'Sheet1'!$L$16"}</definedName>
    <definedName name="ZYX" localSheetId="7">#REF!</definedName>
    <definedName name="ZYX" localSheetId="4">#REF!</definedName>
    <definedName name="ZYX" localSheetId="1">#REF!</definedName>
    <definedName name="ZYX" localSheetId="12">#REF!</definedName>
    <definedName name="ZYX">#REF!</definedName>
    <definedName name="ZZZ" localSheetId="7">#REF!</definedName>
    <definedName name="ZZZ" localSheetId="4">#REF!</definedName>
    <definedName name="ZZZ" localSheetId="1">#REF!</definedName>
    <definedName name="ZZZ" localSheetId="12">#REF!</definedName>
    <definedName name="ZZZ">#REF!</definedName>
  </definedNames>
  <calcPr calcId="145621"/>
</workbook>
</file>

<file path=xl/calcChain.xml><?xml version="1.0" encoding="utf-8"?>
<calcChain xmlns="http://schemas.openxmlformats.org/spreadsheetml/2006/main">
  <c r="D66" i="215" l="1"/>
  <c r="D56" i="215"/>
  <c r="D57" i="215"/>
  <c r="D58" i="215"/>
  <c r="D59" i="215"/>
  <c r="D60" i="215"/>
  <c r="D61" i="215"/>
  <c r="D62" i="215"/>
  <c r="D63" i="215"/>
  <c r="D64" i="215"/>
  <c r="D55" i="215"/>
  <c r="D47" i="215"/>
  <c r="D38" i="215"/>
  <c r="D39" i="215"/>
  <c r="D40" i="215"/>
  <c r="D41" i="215"/>
  <c r="D42" i="215"/>
  <c r="D43" i="215"/>
  <c r="D44" i="215"/>
  <c r="D45" i="215"/>
  <c r="D46" i="215"/>
  <c r="D48" i="215"/>
  <c r="D49" i="215"/>
  <c r="D50" i="215"/>
  <c r="D51" i="215"/>
  <c r="D52" i="215"/>
  <c r="D37" i="215"/>
  <c r="D27" i="215"/>
  <c r="D28" i="215"/>
  <c r="D29" i="215"/>
  <c r="D30" i="215"/>
  <c r="D31" i="215"/>
  <c r="D32" i="215"/>
  <c r="D33" i="215"/>
  <c r="D34" i="215"/>
  <c r="D35" i="215"/>
  <c r="D26" i="215"/>
  <c r="D24" i="215"/>
  <c r="D23" i="215"/>
  <c r="D21" i="215"/>
  <c r="D19" i="215"/>
  <c r="D16" i="215"/>
  <c r="D13" i="215"/>
  <c r="D11" i="215"/>
  <c r="D10" i="215"/>
  <c r="D8" i="215"/>
  <c r="E32" i="209"/>
  <c r="F32" i="209"/>
  <c r="G32" i="209"/>
  <c r="H32" i="209"/>
  <c r="I32" i="209"/>
  <c r="J32" i="209"/>
  <c r="K32" i="209"/>
  <c r="L32" i="209"/>
  <c r="M32" i="209"/>
  <c r="N32" i="209"/>
  <c r="O32" i="209"/>
  <c r="P32" i="209"/>
  <c r="Q32" i="209"/>
  <c r="R32" i="209"/>
  <c r="S32" i="209"/>
  <c r="T32" i="209"/>
  <c r="D32" i="209"/>
  <c r="Y89" i="79" l="1"/>
  <c r="W89" i="79"/>
  <c r="V89" i="79"/>
  <c r="U89" i="79"/>
  <c r="T89" i="79"/>
  <c r="S89" i="79"/>
  <c r="R89" i="79"/>
  <c r="Q89" i="79"/>
  <c r="P89" i="79"/>
  <c r="O89" i="79"/>
  <c r="N89" i="79"/>
  <c r="M89" i="79"/>
  <c r="L89" i="79"/>
  <c r="K89" i="79"/>
  <c r="J89" i="79"/>
  <c r="I89" i="79"/>
  <c r="H89" i="79"/>
  <c r="G89" i="79"/>
  <c r="F89" i="79" s="1"/>
  <c r="V88" i="79"/>
  <c r="U88" i="79"/>
  <c r="T88" i="79"/>
  <c r="S88" i="79"/>
  <c r="R88" i="79"/>
  <c r="Q88" i="79"/>
  <c r="P88" i="79"/>
  <c r="O88" i="79"/>
  <c r="N88" i="79"/>
  <c r="M88" i="79"/>
  <c r="L88" i="79"/>
  <c r="K88" i="79"/>
  <c r="J88" i="79"/>
  <c r="I88" i="79"/>
  <c r="H88" i="79"/>
  <c r="G88" i="79"/>
  <c r="F88" i="79" s="1"/>
  <c r="F87" i="79"/>
  <c r="E87" i="79"/>
  <c r="V86" i="79"/>
  <c r="U86" i="79"/>
  <c r="T86" i="79"/>
  <c r="S86" i="79"/>
  <c r="R86" i="79"/>
  <c r="Q86" i="79"/>
  <c r="P86" i="79"/>
  <c r="O86" i="79"/>
  <c r="N86" i="79"/>
  <c r="M86" i="79"/>
  <c r="L86" i="79"/>
  <c r="K86" i="79"/>
  <c r="J86" i="79"/>
  <c r="I86" i="79"/>
  <c r="H86" i="79"/>
  <c r="G86" i="79"/>
  <c r="F86" i="79" s="1"/>
  <c r="G85" i="79"/>
  <c r="F85" i="79"/>
  <c r="K84" i="79"/>
  <c r="F84" i="79" s="1"/>
  <c r="E84" i="79" s="1"/>
  <c r="F83" i="79"/>
  <c r="E83" i="79"/>
  <c r="O82" i="79"/>
  <c r="F82" i="79" s="1"/>
  <c r="O81" i="79"/>
  <c r="F81" i="79"/>
  <c r="E81" i="79" s="1"/>
  <c r="F80" i="79"/>
  <c r="F79" i="79"/>
  <c r="V78" i="79"/>
  <c r="U78" i="79"/>
  <c r="T78" i="79"/>
  <c r="S78" i="79"/>
  <c r="R78" i="79"/>
  <c r="K78" i="79"/>
  <c r="J78" i="79"/>
  <c r="I78" i="79"/>
  <c r="F78" i="79" s="1"/>
  <c r="D78" i="79"/>
  <c r="F77" i="79"/>
  <c r="E77" i="79" s="1"/>
  <c r="V76" i="79"/>
  <c r="U76" i="79"/>
  <c r="T76" i="79"/>
  <c r="S76" i="79"/>
  <c r="R76" i="79"/>
  <c r="K76" i="79"/>
  <c r="J76" i="79"/>
  <c r="F76" i="79" s="1"/>
  <c r="V75" i="79"/>
  <c r="U75" i="79"/>
  <c r="T75" i="79"/>
  <c r="S75" i="79"/>
  <c r="R75" i="79"/>
  <c r="Q75" i="79"/>
  <c r="P75" i="79"/>
  <c r="O75" i="79"/>
  <c r="N75" i="79"/>
  <c r="M75" i="79"/>
  <c r="L75" i="79"/>
  <c r="K75" i="79"/>
  <c r="J75" i="79"/>
  <c r="I75" i="79"/>
  <c r="H75" i="79"/>
  <c r="G75" i="79"/>
  <c r="F75" i="79" s="1"/>
  <c r="D75" i="79"/>
  <c r="E74" i="79"/>
  <c r="F73" i="79"/>
  <c r="E73" i="79" s="1"/>
  <c r="F72" i="79"/>
  <c r="F71" i="79"/>
  <c r="E71" i="79" s="1"/>
  <c r="AG70" i="79"/>
  <c r="AF70" i="79"/>
  <c r="AE70" i="79"/>
  <c r="AD70" i="79"/>
  <c r="AC70" i="79"/>
  <c r="AB70" i="79"/>
  <c r="AA70" i="79"/>
  <c r="Z70" i="79"/>
  <c r="Y70" i="79"/>
  <c r="X70" i="79"/>
  <c r="W70" i="79"/>
  <c r="V70" i="79"/>
  <c r="U70" i="79"/>
  <c r="T70" i="79"/>
  <c r="S70" i="79"/>
  <c r="R70" i="79"/>
  <c r="Q70" i="79"/>
  <c r="P70" i="79"/>
  <c r="O70" i="79"/>
  <c r="N70" i="79"/>
  <c r="M70" i="79"/>
  <c r="L70" i="79"/>
  <c r="K70" i="79"/>
  <c r="J70" i="79"/>
  <c r="I70" i="79"/>
  <c r="H70" i="79"/>
  <c r="G70" i="79"/>
  <c r="F70" i="79" s="1"/>
  <c r="AG69" i="79"/>
  <c r="AF69" i="79"/>
  <c r="AE69" i="79"/>
  <c r="AD69" i="79"/>
  <c r="AC69" i="79"/>
  <c r="AB69" i="79"/>
  <c r="AA69" i="79"/>
  <c r="Z69" i="79"/>
  <c r="Y69" i="79"/>
  <c r="X69" i="79"/>
  <c r="W69" i="79"/>
  <c r="V69" i="79"/>
  <c r="U69" i="79"/>
  <c r="T69" i="79"/>
  <c r="S69" i="79"/>
  <c r="R69" i="79"/>
  <c r="Q69" i="79"/>
  <c r="P69" i="79"/>
  <c r="O69" i="79"/>
  <c r="N69" i="79"/>
  <c r="M69" i="79"/>
  <c r="L69" i="79"/>
  <c r="K69" i="79"/>
  <c r="J69" i="79"/>
  <c r="I69" i="79"/>
  <c r="H69" i="79"/>
  <c r="G69" i="79"/>
  <c r="F69" i="79" s="1"/>
  <c r="AG68" i="79"/>
  <c r="AF68" i="79"/>
  <c r="AE68" i="79"/>
  <c r="AD68" i="79"/>
  <c r="AC68" i="79"/>
  <c r="AB68" i="79"/>
  <c r="AA68" i="79"/>
  <c r="Z68" i="79"/>
  <c r="Y68" i="79"/>
  <c r="X68" i="79"/>
  <c r="W68" i="79"/>
  <c r="V68" i="79"/>
  <c r="U68" i="79"/>
  <c r="T68" i="79"/>
  <c r="S68" i="79"/>
  <c r="R68" i="79"/>
  <c r="Q68" i="79"/>
  <c r="P68" i="79"/>
  <c r="O68" i="79"/>
  <c r="N68" i="79"/>
  <c r="M68" i="79"/>
  <c r="L68" i="79"/>
  <c r="K68" i="79"/>
  <c r="J68" i="79"/>
  <c r="I68" i="79"/>
  <c r="H68" i="79"/>
  <c r="G68" i="79"/>
  <c r="F68" i="79" s="1"/>
  <c r="AG67" i="79"/>
  <c r="AF67" i="79"/>
  <c r="AE67" i="79"/>
  <c r="AD67" i="79"/>
  <c r="AC67" i="79"/>
  <c r="AB67" i="79"/>
  <c r="AA67" i="79"/>
  <c r="Z67" i="79"/>
  <c r="Y67" i="79"/>
  <c r="X67" i="79"/>
  <c r="W67" i="79"/>
  <c r="V67" i="79"/>
  <c r="U67" i="79"/>
  <c r="T67" i="79"/>
  <c r="S67" i="79"/>
  <c r="R67" i="79"/>
  <c r="Q67" i="79"/>
  <c r="P67" i="79"/>
  <c r="O67" i="79"/>
  <c r="N67" i="79"/>
  <c r="M67" i="79"/>
  <c r="L67" i="79"/>
  <c r="K67" i="79"/>
  <c r="J67" i="79"/>
  <c r="I67" i="79"/>
  <c r="H67" i="79"/>
  <c r="G67" i="79"/>
  <c r="F67" i="79" s="1"/>
  <c r="AG66" i="79"/>
  <c r="AF66" i="79"/>
  <c r="AE66" i="79"/>
  <c r="AD66" i="79"/>
  <c r="AC66" i="79"/>
  <c r="AB66" i="79"/>
  <c r="AA66" i="79"/>
  <c r="Z66" i="79"/>
  <c r="Y66" i="79"/>
  <c r="X66" i="79"/>
  <c r="W66" i="79"/>
  <c r="V66" i="79"/>
  <c r="U66" i="79"/>
  <c r="T66" i="79"/>
  <c r="S66" i="79"/>
  <c r="R66" i="79"/>
  <c r="Q66" i="79"/>
  <c r="P66" i="79"/>
  <c r="O66" i="79"/>
  <c r="N66" i="79"/>
  <c r="M66" i="79"/>
  <c r="L66" i="79"/>
  <c r="K66" i="79"/>
  <c r="J66" i="79"/>
  <c r="I66" i="79"/>
  <c r="H66" i="79"/>
  <c r="G66" i="79"/>
  <c r="F66" i="79" s="1"/>
  <c r="AG65" i="79"/>
  <c r="AF65" i="79"/>
  <c r="AE65" i="79"/>
  <c r="AD65" i="79"/>
  <c r="AC65" i="79"/>
  <c r="AB65" i="79"/>
  <c r="AA65" i="79"/>
  <c r="Z65" i="79"/>
  <c r="Y65" i="79"/>
  <c r="X65" i="79"/>
  <c r="W65" i="79"/>
  <c r="V65" i="79"/>
  <c r="U65" i="79"/>
  <c r="T65" i="79"/>
  <c r="S65" i="79"/>
  <c r="R65" i="79"/>
  <c r="Q65" i="79"/>
  <c r="P65" i="79"/>
  <c r="O65" i="79"/>
  <c r="N65" i="79"/>
  <c r="M65" i="79"/>
  <c r="L65" i="79"/>
  <c r="K65" i="79"/>
  <c r="J65" i="79"/>
  <c r="I65" i="79"/>
  <c r="H65" i="79"/>
  <c r="G65" i="79"/>
  <c r="F65" i="79" s="1"/>
  <c r="AG64" i="79"/>
  <c r="AF64" i="79"/>
  <c r="AE64" i="79"/>
  <c r="AD64" i="79"/>
  <c r="AC64" i="79"/>
  <c r="AB64" i="79"/>
  <c r="AA64" i="79"/>
  <c r="Z64" i="79"/>
  <c r="Y64" i="79"/>
  <c r="X64" i="79"/>
  <c r="W64" i="79"/>
  <c r="V64" i="79"/>
  <c r="U64" i="79"/>
  <c r="T64" i="79"/>
  <c r="S64" i="79"/>
  <c r="R64" i="79"/>
  <c r="Q64" i="79"/>
  <c r="P64" i="79"/>
  <c r="O64" i="79"/>
  <c r="N64" i="79"/>
  <c r="M64" i="79"/>
  <c r="L64" i="79"/>
  <c r="K64" i="79"/>
  <c r="J64" i="79"/>
  <c r="I64" i="79"/>
  <c r="H64" i="79"/>
  <c r="G64" i="79"/>
  <c r="F64" i="79" s="1"/>
  <c r="AG63" i="79"/>
  <c r="AF63" i="79"/>
  <c r="AE63" i="79"/>
  <c r="AD63" i="79"/>
  <c r="AC63" i="79"/>
  <c r="AB63" i="79"/>
  <c r="AA63" i="79"/>
  <c r="Z63" i="79"/>
  <c r="Y63" i="79"/>
  <c r="X63" i="79"/>
  <c r="W63" i="79"/>
  <c r="V63" i="79"/>
  <c r="U63" i="79"/>
  <c r="T63" i="79"/>
  <c r="S63" i="79"/>
  <c r="R63" i="79"/>
  <c r="Q63" i="79"/>
  <c r="P63" i="79"/>
  <c r="O63" i="79"/>
  <c r="N63" i="79"/>
  <c r="M63" i="79"/>
  <c r="L63" i="79"/>
  <c r="K63" i="79"/>
  <c r="J63" i="79"/>
  <c r="I63" i="79"/>
  <c r="H63" i="79"/>
  <c r="G63" i="79"/>
  <c r="F63" i="79" s="1"/>
  <c r="AG62" i="79"/>
  <c r="AF62" i="79"/>
  <c r="AE62" i="79"/>
  <c r="AD62" i="79"/>
  <c r="AC62" i="79"/>
  <c r="AB62" i="79"/>
  <c r="AA62" i="79"/>
  <c r="Z62" i="79"/>
  <c r="Y62" i="79"/>
  <c r="X62" i="79"/>
  <c r="W62" i="79"/>
  <c r="V62" i="79"/>
  <c r="U62" i="79"/>
  <c r="T62" i="79"/>
  <c r="S62" i="79"/>
  <c r="R62" i="79"/>
  <c r="Q62" i="79"/>
  <c r="P62" i="79"/>
  <c r="O62" i="79"/>
  <c r="N62" i="79"/>
  <c r="M62" i="79"/>
  <c r="L62" i="79"/>
  <c r="K62" i="79"/>
  <c r="J62" i="79"/>
  <c r="I62" i="79"/>
  <c r="H62" i="79"/>
  <c r="G62" i="79"/>
  <c r="F62" i="79" s="1"/>
  <c r="AG61" i="79"/>
  <c r="AF61" i="79"/>
  <c r="AE61" i="79"/>
  <c r="AD61" i="79"/>
  <c r="AC61" i="79"/>
  <c r="AB61" i="79"/>
  <c r="AA61" i="79"/>
  <c r="Z61" i="79"/>
  <c r="Y61" i="79"/>
  <c r="X61" i="79"/>
  <c r="W61" i="79"/>
  <c r="V61" i="79"/>
  <c r="U61" i="79"/>
  <c r="T61" i="79"/>
  <c r="S61" i="79"/>
  <c r="R61" i="79"/>
  <c r="Q61" i="79"/>
  <c r="P61" i="79"/>
  <c r="O61" i="79"/>
  <c r="N61" i="79"/>
  <c r="M61" i="79"/>
  <c r="L61" i="79"/>
  <c r="K61" i="79"/>
  <c r="J61" i="79"/>
  <c r="I61" i="79"/>
  <c r="H61" i="79"/>
  <c r="G61" i="79"/>
  <c r="F61" i="79" s="1"/>
  <c r="AG60" i="79"/>
  <c r="AF60" i="79"/>
  <c r="AE60" i="79"/>
  <c r="AD60" i="79"/>
  <c r="AC60" i="79"/>
  <c r="AB60" i="79"/>
  <c r="AA60" i="79"/>
  <c r="Z60" i="79"/>
  <c r="Y60" i="79"/>
  <c r="X60" i="79"/>
  <c r="W60" i="79"/>
  <c r="V60" i="79"/>
  <c r="U60" i="79"/>
  <c r="T60" i="79"/>
  <c r="S60" i="79"/>
  <c r="R60" i="79"/>
  <c r="Q60" i="79"/>
  <c r="P60" i="79"/>
  <c r="O60" i="79"/>
  <c r="N60" i="79"/>
  <c r="M60" i="79"/>
  <c r="L60" i="79"/>
  <c r="K60" i="79"/>
  <c r="J60" i="79"/>
  <c r="I60" i="79"/>
  <c r="H60" i="79"/>
  <c r="G60" i="79"/>
  <c r="F60" i="79" s="1"/>
  <c r="AG59" i="79"/>
  <c r="AF59" i="79"/>
  <c r="AE59" i="79"/>
  <c r="AD59" i="79"/>
  <c r="AC59" i="79"/>
  <c r="AB59" i="79"/>
  <c r="AA59" i="79"/>
  <c r="Z59" i="79"/>
  <c r="Y59" i="79"/>
  <c r="X59" i="79"/>
  <c r="X87" i="79" s="1"/>
  <c r="W59" i="79"/>
  <c r="V59" i="79"/>
  <c r="U59" i="79"/>
  <c r="T59" i="79"/>
  <c r="S59" i="79"/>
  <c r="R59" i="79"/>
  <c r="Q59" i="79"/>
  <c r="P59" i="79"/>
  <c r="O59" i="79"/>
  <c r="N59" i="79"/>
  <c r="M59" i="79"/>
  <c r="L59" i="79"/>
  <c r="K59" i="79"/>
  <c r="J59" i="79"/>
  <c r="I59" i="79"/>
  <c r="H59" i="79"/>
  <c r="G59" i="79"/>
  <c r="F59" i="79" s="1"/>
  <c r="AG58" i="79"/>
  <c r="AF58" i="79"/>
  <c r="AE58" i="79"/>
  <c r="AD58" i="79"/>
  <c r="AC58" i="79"/>
  <c r="AB58" i="79"/>
  <c r="AA58" i="79"/>
  <c r="Z58" i="79"/>
  <c r="Y58" i="79"/>
  <c r="X58" i="79"/>
  <c r="W58" i="79"/>
  <c r="V58" i="79"/>
  <c r="U58" i="79"/>
  <c r="T58" i="79"/>
  <c r="S58" i="79"/>
  <c r="R58" i="79"/>
  <c r="Q58" i="79"/>
  <c r="P58" i="79"/>
  <c r="O58" i="79"/>
  <c r="N58" i="79"/>
  <c r="M58" i="79"/>
  <c r="L58" i="79"/>
  <c r="K58" i="79"/>
  <c r="J58" i="79"/>
  <c r="I58" i="79"/>
  <c r="H58" i="79"/>
  <c r="G58" i="79"/>
  <c r="F58" i="79" s="1"/>
  <c r="AG57" i="79"/>
  <c r="AF57" i="79"/>
  <c r="AE57" i="79"/>
  <c r="AD57" i="79"/>
  <c r="AC57" i="79"/>
  <c r="AB57" i="79"/>
  <c r="AA57" i="79"/>
  <c r="Z57" i="79"/>
  <c r="Y57" i="79"/>
  <c r="X57" i="79"/>
  <c r="W57" i="79"/>
  <c r="V57" i="79"/>
  <c r="U57" i="79"/>
  <c r="T57" i="79"/>
  <c r="S57" i="79"/>
  <c r="R57" i="79"/>
  <c r="Q57" i="79"/>
  <c r="P57" i="79"/>
  <c r="O57" i="79"/>
  <c r="N57" i="79"/>
  <c r="M57" i="79"/>
  <c r="L57" i="79"/>
  <c r="K57" i="79"/>
  <c r="J57" i="79"/>
  <c r="I57" i="79"/>
  <c r="H57" i="79"/>
  <c r="G57" i="79"/>
  <c r="F57" i="79" s="1"/>
  <c r="AG56" i="79"/>
  <c r="AF56" i="79"/>
  <c r="AE56" i="79"/>
  <c r="AD56" i="79"/>
  <c r="AC56" i="79"/>
  <c r="AB56" i="79"/>
  <c r="AA56" i="79"/>
  <c r="Z56" i="79"/>
  <c r="Y56" i="79"/>
  <c r="X56" i="79"/>
  <c r="W56" i="79"/>
  <c r="V56" i="79"/>
  <c r="U56" i="79"/>
  <c r="T56" i="79"/>
  <c r="S56" i="79"/>
  <c r="R56" i="79"/>
  <c r="Q56" i="79"/>
  <c r="P56" i="79"/>
  <c r="O56" i="79"/>
  <c r="N56" i="79"/>
  <c r="M56" i="79"/>
  <c r="L56" i="79"/>
  <c r="K56" i="79"/>
  <c r="J56" i="79"/>
  <c r="I56" i="79"/>
  <c r="H56" i="79"/>
  <c r="G56" i="79"/>
  <c r="F56" i="79" s="1"/>
  <c r="AG55" i="79"/>
  <c r="AF55" i="79"/>
  <c r="AE55" i="79"/>
  <c r="AD55" i="79"/>
  <c r="AC55" i="79"/>
  <c r="AB55" i="79"/>
  <c r="AA55" i="79"/>
  <c r="Z55" i="79"/>
  <c r="Y55" i="79"/>
  <c r="X55" i="79"/>
  <c r="W55" i="79"/>
  <c r="V55" i="79"/>
  <c r="U55" i="79"/>
  <c r="T55" i="79"/>
  <c r="S55" i="79"/>
  <c r="R55" i="79"/>
  <c r="Q55" i="79"/>
  <c r="P55" i="79"/>
  <c r="O55" i="79"/>
  <c r="N55" i="79"/>
  <c r="M55" i="79"/>
  <c r="L55" i="79"/>
  <c r="K55" i="79"/>
  <c r="J55" i="79"/>
  <c r="I55" i="79"/>
  <c r="H55" i="79"/>
  <c r="G55" i="79"/>
  <c r="F55" i="79" s="1"/>
  <c r="AG54" i="79"/>
  <c r="AF54" i="79"/>
  <c r="AE54" i="79"/>
  <c r="AD54" i="79"/>
  <c r="AC54" i="79"/>
  <c r="AB54" i="79"/>
  <c r="AA54" i="79"/>
  <c r="Z54" i="79"/>
  <c r="Y54" i="79"/>
  <c r="X54" i="79"/>
  <c r="W54" i="79"/>
  <c r="V54" i="79"/>
  <c r="U54" i="79"/>
  <c r="T54" i="79"/>
  <c r="S54" i="79"/>
  <c r="R54" i="79"/>
  <c r="Q54" i="79"/>
  <c r="P54" i="79"/>
  <c r="O54" i="79"/>
  <c r="N54" i="79"/>
  <c r="M54" i="79"/>
  <c r="L54" i="79"/>
  <c r="K54" i="79"/>
  <c r="J54" i="79"/>
  <c r="I54" i="79"/>
  <c r="H54" i="79"/>
  <c r="G54" i="79"/>
  <c r="F54" i="79" s="1"/>
  <c r="AG53" i="79"/>
  <c r="AF53" i="79"/>
  <c r="AE53" i="79"/>
  <c r="AD53" i="79"/>
  <c r="AC53" i="79"/>
  <c r="AB53" i="79"/>
  <c r="AA53" i="79"/>
  <c r="Z53" i="79"/>
  <c r="Y53" i="79"/>
  <c r="X53" i="79"/>
  <c r="W53" i="79"/>
  <c r="V53" i="79"/>
  <c r="U53" i="79"/>
  <c r="T53" i="79"/>
  <c r="S53" i="79"/>
  <c r="R53" i="79"/>
  <c r="Q53" i="79"/>
  <c r="P53" i="79"/>
  <c r="O53" i="79"/>
  <c r="N53" i="79"/>
  <c r="M53" i="79"/>
  <c r="L53" i="79"/>
  <c r="K53" i="79"/>
  <c r="J53" i="79"/>
  <c r="I53" i="79"/>
  <c r="H53" i="79"/>
  <c r="G53" i="79"/>
  <c r="F53" i="79" s="1"/>
  <c r="AG52" i="79"/>
  <c r="AF52" i="79"/>
  <c r="AE52" i="79"/>
  <c r="AD52" i="79"/>
  <c r="AC52" i="79"/>
  <c r="AB52" i="79"/>
  <c r="AA52" i="79"/>
  <c r="Z52" i="79"/>
  <c r="Y52" i="79"/>
  <c r="X52" i="79"/>
  <c r="W52" i="79"/>
  <c r="V52" i="79"/>
  <c r="U52" i="79"/>
  <c r="T52" i="79"/>
  <c r="S52" i="79"/>
  <c r="R52" i="79"/>
  <c r="Q52" i="79"/>
  <c r="P52" i="79"/>
  <c r="O52" i="79"/>
  <c r="N52" i="79"/>
  <c r="M52" i="79"/>
  <c r="L52" i="79"/>
  <c r="K52" i="79"/>
  <c r="J52" i="79"/>
  <c r="I52" i="79"/>
  <c r="H52" i="79"/>
  <c r="G52" i="79"/>
  <c r="F52" i="79" s="1"/>
  <c r="AG51" i="79"/>
  <c r="AF51" i="79"/>
  <c r="AE51" i="79"/>
  <c r="AD51" i="79"/>
  <c r="AC51" i="79"/>
  <c r="AB51" i="79"/>
  <c r="AA51" i="79"/>
  <c r="Z51" i="79"/>
  <c r="Y51" i="79"/>
  <c r="X51" i="79"/>
  <c r="W51" i="79"/>
  <c r="V51" i="79"/>
  <c r="U51" i="79"/>
  <c r="T51" i="79"/>
  <c r="S51" i="79"/>
  <c r="R51" i="79"/>
  <c r="Q51" i="79"/>
  <c r="P51" i="79"/>
  <c r="O51" i="79"/>
  <c r="N51" i="79"/>
  <c r="M51" i="79"/>
  <c r="L51" i="79"/>
  <c r="K51" i="79"/>
  <c r="J51" i="79"/>
  <c r="I51" i="79"/>
  <c r="H51" i="79"/>
  <c r="G51" i="79"/>
  <c r="F51" i="79" s="1"/>
  <c r="AG50" i="79"/>
  <c r="AF50" i="79"/>
  <c r="AE50" i="79"/>
  <c r="AD50" i="79"/>
  <c r="AC50" i="79"/>
  <c r="AB50" i="79"/>
  <c r="AA50" i="79"/>
  <c r="Z50" i="79"/>
  <c r="Y50" i="79"/>
  <c r="X50" i="79"/>
  <c r="W50" i="79"/>
  <c r="V50" i="79"/>
  <c r="U50" i="79"/>
  <c r="T50" i="79"/>
  <c r="S50" i="79"/>
  <c r="R50" i="79"/>
  <c r="Q50" i="79"/>
  <c r="P50" i="79"/>
  <c r="O50" i="79"/>
  <c r="N50" i="79"/>
  <c r="M50" i="79"/>
  <c r="L50" i="79"/>
  <c r="K50" i="79"/>
  <c r="J50" i="79"/>
  <c r="I50" i="79"/>
  <c r="H50" i="79"/>
  <c r="G50" i="79"/>
  <c r="F50" i="79" s="1"/>
  <c r="AG49" i="79"/>
  <c r="AF49" i="79"/>
  <c r="AE49" i="79"/>
  <c r="AD49" i="79"/>
  <c r="AC49" i="79"/>
  <c r="AB49" i="79"/>
  <c r="AA49" i="79"/>
  <c r="Z49" i="79"/>
  <c r="Y49" i="79"/>
  <c r="X49" i="79"/>
  <c r="W49" i="79"/>
  <c r="V49" i="79"/>
  <c r="U49" i="79"/>
  <c r="T49" i="79"/>
  <c r="S49" i="79"/>
  <c r="R49" i="79"/>
  <c r="Q49" i="79"/>
  <c r="P49" i="79"/>
  <c r="O49" i="79"/>
  <c r="N49" i="79"/>
  <c r="M49" i="79"/>
  <c r="L49" i="79"/>
  <c r="K49" i="79"/>
  <c r="J49" i="79"/>
  <c r="I49" i="79"/>
  <c r="H49" i="79"/>
  <c r="G49" i="79"/>
  <c r="F49" i="79"/>
  <c r="AG48" i="79"/>
  <c r="AF48" i="79"/>
  <c r="AE48" i="79"/>
  <c r="AD48" i="79"/>
  <c r="AC48" i="79"/>
  <c r="AB48" i="79"/>
  <c r="AA48" i="79"/>
  <c r="Z48" i="79"/>
  <c r="Y48" i="79"/>
  <c r="X48" i="79"/>
  <c r="W48" i="79"/>
  <c r="V48" i="79"/>
  <c r="U48" i="79"/>
  <c r="T48" i="79"/>
  <c r="S48" i="79"/>
  <c r="R48" i="79"/>
  <c r="Q48" i="79"/>
  <c r="P48" i="79"/>
  <c r="O48" i="79"/>
  <c r="N48" i="79"/>
  <c r="M48" i="79"/>
  <c r="L48" i="79"/>
  <c r="F48" i="79" s="1"/>
  <c r="K48" i="79"/>
  <c r="J48" i="79"/>
  <c r="I48" i="79"/>
  <c r="H48" i="79"/>
  <c r="G48" i="79"/>
  <c r="AG47" i="79"/>
  <c r="AF47" i="79"/>
  <c r="AE47" i="79"/>
  <c r="AD47" i="79"/>
  <c r="AC47" i="79"/>
  <c r="AB47" i="79"/>
  <c r="AA47" i="79"/>
  <c r="Z47" i="79"/>
  <c r="Y47" i="79"/>
  <c r="X47" i="79"/>
  <c r="W47" i="79"/>
  <c r="V47" i="79"/>
  <c r="U47" i="79"/>
  <c r="T47" i="79"/>
  <c r="S47" i="79"/>
  <c r="R47" i="79"/>
  <c r="Q47" i="79"/>
  <c r="P47" i="79"/>
  <c r="O47" i="79"/>
  <c r="N47" i="79"/>
  <c r="M47" i="79"/>
  <c r="L47" i="79"/>
  <c r="K47" i="79"/>
  <c r="F47" i="79" s="1"/>
  <c r="J47" i="79"/>
  <c r="I47" i="79"/>
  <c r="H47" i="79"/>
  <c r="G47" i="79"/>
  <c r="AG45" i="79"/>
  <c r="AF45" i="79"/>
  <c r="AE45" i="79"/>
  <c r="AD45" i="79"/>
  <c r="AC45" i="79"/>
  <c r="AB45" i="79"/>
  <c r="AA45" i="79"/>
  <c r="Z45" i="79"/>
  <c r="Y45" i="79"/>
  <c r="X45" i="79"/>
  <c r="W45" i="79"/>
  <c r="V45" i="79"/>
  <c r="U45" i="79"/>
  <c r="T45" i="79"/>
  <c r="S45" i="79"/>
  <c r="R45" i="79"/>
  <c r="Q45" i="79"/>
  <c r="P45" i="79"/>
  <c r="O45" i="79"/>
  <c r="N45" i="79"/>
  <c r="M45" i="79"/>
  <c r="L45" i="79"/>
  <c r="K45" i="79"/>
  <c r="F45" i="79" s="1"/>
  <c r="J45" i="79"/>
  <c r="I45" i="79"/>
  <c r="H45" i="79"/>
  <c r="G45" i="79"/>
  <c r="AG44" i="79"/>
  <c r="AF44" i="79"/>
  <c r="AE44" i="79"/>
  <c r="AD44" i="79"/>
  <c r="AC44" i="79"/>
  <c r="AB44" i="79"/>
  <c r="AA44" i="79"/>
  <c r="Z44" i="79"/>
  <c r="Y44" i="79"/>
  <c r="X44" i="79"/>
  <c r="W44" i="79"/>
  <c r="V44" i="79"/>
  <c r="U44" i="79"/>
  <c r="T44" i="79"/>
  <c r="S44" i="79"/>
  <c r="R44" i="79"/>
  <c r="Q44" i="79"/>
  <c r="P44" i="79"/>
  <c r="O44" i="79"/>
  <c r="N44" i="79"/>
  <c r="M44" i="79"/>
  <c r="L44" i="79"/>
  <c r="K44" i="79"/>
  <c r="F44" i="79" s="1"/>
  <c r="J44" i="79"/>
  <c r="I44" i="79"/>
  <c r="H44" i="79"/>
  <c r="G44" i="79"/>
  <c r="AG43" i="79"/>
  <c r="AF43" i="79"/>
  <c r="AE43" i="79"/>
  <c r="AD43" i="79"/>
  <c r="AC43" i="79"/>
  <c r="AB43" i="79"/>
  <c r="AA43" i="79"/>
  <c r="Z43" i="79"/>
  <c r="Y43" i="79"/>
  <c r="X43" i="79"/>
  <c r="W43" i="79"/>
  <c r="V43" i="79"/>
  <c r="U43" i="79"/>
  <c r="T43" i="79"/>
  <c r="S43" i="79"/>
  <c r="R43" i="79"/>
  <c r="Q43" i="79"/>
  <c r="P43" i="79"/>
  <c r="O43" i="79"/>
  <c r="N43" i="79"/>
  <c r="M43" i="79"/>
  <c r="L43" i="79"/>
  <c r="K43" i="79"/>
  <c r="F43" i="79" s="1"/>
  <c r="J43" i="79"/>
  <c r="I43" i="79"/>
  <c r="H43" i="79"/>
  <c r="G43" i="79"/>
  <c r="AG42" i="79"/>
  <c r="AF42" i="79"/>
  <c r="AE42" i="79"/>
  <c r="AD42" i="79"/>
  <c r="AC42" i="79"/>
  <c r="AB42" i="79"/>
  <c r="AA42" i="79"/>
  <c r="Z42" i="79"/>
  <c r="Y42" i="79"/>
  <c r="X42" i="79"/>
  <c r="W42" i="79"/>
  <c r="V42" i="79"/>
  <c r="U42" i="79"/>
  <c r="T42" i="79"/>
  <c r="S42" i="79"/>
  <c r="R42" i="79"/>
  <c r="Q42" i="79"/>
  <c r="P42" i="79"/>
  <c r="O42" i="79"/>
  <c r="N42" i="79"/>
  <c r="M42" i="79"/>
  <c r="L42" i="79"/>
  <c r="K42" i="79"/>
  <c r="F42" i="79" s="1"/>
  <c r="J42" i="79"/>
  <c r="I42" i="79"/>
  <c r="H42" i="79"/>
  <c r="G42" i="79"/>
  <c r="AG41" i="79"/>
  <c r="AF41" i="79"/>
  <c r="AE41" i="79"/>
  <c r="AD41" i="79"/>
  <c r="AC41" i="79"/>
  <c r="AB41" i="79"/>
  <c r="AA41" i="79"/>
  <c r="Z41" i="79"/>
  <c r="Y41" i="79"/>
  <c r="X41" i="79"/>
  <c r="W41" i="79"/>
  <c r="V41" i="79"/>
  <c r="U41" i="79"/>
  <c r="T41" i="79"/>
  <c r="S41" i="79"/>
  <c r="R41" i="79"/>
  <c r="Q41" i="79"/>
  <c r="P41" i="79"/>
  <c r="O41" i="79"/>
  <c r="N41" i="79"/>
  <c r="M41" i="79"/>
  <c r="L41" i="79"/>
  <c r="K41" i="79"/>
  <c r="F41" i="79" s="1"/>
  <c r="J41" i="79"/>
  <c r="I41" i="79"/>
  <c r="H41" i="79"/>
  <c r="G41" i="79"/>
  <c r="AG40" i="79"/>
  <c r="AF40" i="79"/>
  <c r="AE40" i="79"/>
  <c r="AD40" i="79"/>
  <c r="AC40" i="79"/>
  <c r="AB40" i="79"/>
  <c r="AA40" i="79"/>
  <c r="Z40" i="79"/>
  <c r="Y40" i="79"/>
  <c r="X40" i="79"/>
  <c r="W40" i="79"/>
  <c r="V40" i="79"/>
  <c r="U40" i="79"/>
  <c r="T40" i="79"/>
  <c r="S40" i="79"/>
  <c r="R40" i="79"/>
  <c r="Q40" i="79"/>
  <c r="P40" i="79"/>
  <c r="O40" i="79"/>
  <c r="N40" i="79"/>
  <c r="M40" i="79"/>
  <c r="L40" i="79"/>
  <c r="K40" i="79"/>
  <c r="F40" i="79" s="1"/>
  <c r="J40" i="79"/>
  <c r="I40" i="79"/>
  <c r="H40" i="79"/>
  <c r="G40" i="79"/>
  <c r="AG39" i="79"/>
  <c r="AF39" i="79"/>
  <c r="AE39" i="79"/>
  <c r="AD39" i="79"/>
  <c r="AC39" i="79"/>
  <c r="AB39" i="79"/>
  <c r="AA39" i="79"/>
  <c r="Z39" i="79"/>
  <c r="Y39" i="79"/>
  <c r="X39" i="79"/>
  <c r="W39" i="79"/>
  <c r="V39" i="79"/>
  <c r="U39" i="79"/>
  <c r="T39" i="79"/>
  <c r="S39" i="79"/>
  <c r="R39" i="79"/>
  <c r="Q39" i="79"/>
  <c r="P39" i="79"/>
  <c r="O39" i="79"/>
  <c r="N39" i="79"/>
  <c r="M39" i="79"/>
  <c r="L39" i="79"/>
  <c r="K39" i="79"/>
  <c r="J39" i="79"/>
  <c r="F39" i="79" s="1"/>
  <c r="I39" i="79"/>
  <c r="H39" i="79"/>
  <c r="G39" i="79"/>
  <c r="AG38" i="79"/>
  <c r="AF38" i="79"/>
  <c r="AE38" i="79"/>
  <c r="AD38" i="79"/>
  <c r="AC38" i="79"/>
  <c r="AB38" i="79"/>
  <c r="AA38" i="79"/>
  <c r="Z38" i="79"/>
  <c r="Y38" i="79"/>
  <c r="X38" i="79"/>
  <c r="W38" i="79"/>
  <c r="V38" i="79"/>
  <c r="U38" i="79"/>
  <c r="T38" i="79"/>
  <c r="S38" i="79"/>
  <c r="R38" i="79"/>
  <c r="Q38" i="79"/>
  <c r="P38" i="79"/>
  <c r="O38" i="79"/>
  <c r="N38" i="79"/>
  <c r="M38" i="79"/>
  <c r="L38" i="79"/>
  <c r="K38" i="79"/>
  <c r="F38" i="79" s="1"/>
  <c r="J38" i="79"/>
  <c r="I38" i="79"/>
  <c r="H38" i="79"/>
  <c r="G38" i="79"/>
  <c r="F37" i="79"/>
  <c r="AG36" i="79"/>
  <c r="AF36" i="79"/>
  <c r="AE36" i="79"/>
  <c r="AD36" i="79"/>
  <c r="AC36" i="79"/>
  <c r="AB36" i="79"/>
  <c r="AA36" i="79"/>
  <c r="Z36" i="79"/>
  <c r="Y36" i="79"/>
  <c r="X36" i="79"/>
  <c r="W36" i="79"/>
  <c r="V36" i="79"/>
  <c r="U36" i="79"/>
  <c r="T36" i="79"/>
  <c r="S36" i="79"/>
  <c r="R36" i="79"/>
  <c r="Q36" i="79"/>
  <c r="P36" i="79"/>
  <c r="O36" i="79"/>
  <c r="N36" i="79"/>
  <c r="M36" i="79"/>
  <c r="L36" i="79"/>
  <c r="K36" i="79"/>
  <c r="J36" i="79"/>
  <c r="I36" i="79"/>
  <c r="H36" i="79"/>
  <c r="G36" i="79"/>
  <c r="F36" i="79" s="1"/>
  <c r="AG35" i="79"/>
  <c r="AF35" i="79"/>
  <c r="AE35" i="79"/>
  <c r="AD35" i="79"/>
  <c r="AC35" i="79"/>
  <c r="AB35" i="79"/>
  <c r="AA35" i="79"/>
  <c r="Z35" i="79"/>
  <c r="Y35" i="79"/>
  <c r="X35" i="79"/>
  <c r="W35" i="79"/>
  <c r="V35" i="79"/>
  <c r="U35" i="79"/>
  <c r="T35" i="79"/>
  <c r="S35" i="79"/>
  <c r="R35" i="79"/>
  <c r="Q35" i="79"/>
  <c r="P35" i="79"/>
  <c r="O35" i="79"/>
  <c r="N35" i="79"/>
  <c r="M35" i="79"/>
  <c r="L35" i="79"/>
  <c r="K35" i="79"/>
  <c r="J35" i="79"/>
  <c r="I35" i="79"/>
  <c r="H35" i="79"/>
  <c r="G35" i="79"/>
  <c r="F35" i="79" s="1"/>
  <c r="AG34" i="79"/>
  <c r="AF34" i="79"/>
  <c r="AE34" i="79"/>
  <c r="AD34" i="79"/>
  <c r="AC34" i="79"/>
  <c r="AB34" i="79"/>
  <c r="AA34" i="79"/>
  <c r="Z34" i="79"/>
  <c r="Y34" i="79"/>
  <c r="X34" i="79"/>
  <c r="W34" i="79"/>
  <c r="V34" i="79"/>
  <c r="U34" i="79"/>
  <c r="T34" i="79"/>
  <c r="S34" i="79"/>
  <c r="R34" i="79"/>
  <c r="Q34" i="79"/>
  <c r="P34" i="79"/>
  <c r="O34" i="79"/>
  <c r="N34" i="79"/>
  <c r="M34" i="79"/>
  <c r="L34" i="79"/>
  <c r="K34" i="79"/>
  <c r="J34" i="79"/>
  <c r="I34" i="79"/>
  <c r="H34" i="79"/>
  <c r="G34" i="79"/>
  <c r="F34" i="79" s="1"/>
  <c r="AG33" i="79"/>
  <c r="AF33" i="79"/>
  <c r="AE33" i="79"/>
  <c r="AD33" i="79"/>
  <c r="AC33" i="79"/>
  <c r="AB33" i="79"/>
  <c r="AA33" i="79"/>
  <c r="Z33" i="79"/>
  <c r="Y33" i="79"/>
  <c r="X33" i="79"/>
  <c r="W33" i="79"/>
  <c r="V33" i="79"/>
  <c r="U33" i="79"/>
  <c r="T33" i="79"/>
  <c r="S33" i="79"/>
  <c r="R33" i="79"/>
  <c r="Q33" i="79"/>
  <c r="P33" i="79"/>
  <c r="O33" i="79"/>
  <c r="N33" i="79"/>
  <c r="M33" i="79"/>
  <c r="L33" i="79"/>
  <c r="K33" i="79"/>
  <c r="J33" i="79"/>
  <c r="I33" i="79"/>
  <c r="H33" i="79"/>
  <c r="G33" i="79"/>
  <c r="F33" i="79" s="1"/>
  <c r="AG32" i="79"/>
  <c r="AF32" i="79"/>
  <c r="AE32" i="79"/>
  <c r="AD32" i="79"/>
  <c r="AC32" i="79"/>
  <c r="AB32" i="79"/>
  <c r="AA32" i="79"/>
  <c r="Z32" i="79"/>
  <c r="Y32" i="79"/>
  <c r="X32" i="79"/>
  <c r="W32" i="79"/>
  <c r="V32" i="79"/>
  <c r="U32" i="79"/>
  <c r="T32" i="79"/>
  <c r="S32" i="79"/>
  <c r="R32" i="79"/>
  <c r="Q32" i="79"/>
  <c r="P32" i="79"/>
  <c r="O32" i="79"/>
  <c r="N32" i="79"/>
  <c r="M32" i="79"/>
  <c r="L32" i="79"/>
  <c r="K32" i="79"/>
  <c r="J32" i="79"/>
  <c r="I32" i="79"/>
  <c r="H32" i="79"/>
  <c r="G32" i="79"/>
  <c r="F32" i="79" s="1"/>
  <c r="AG31" i="79"/>
  <c r="AF31" i="79"/>
  <c r="AE31" i="79"/>
  <c r="AD31" i="79"/>
  <c r="AC31" i="79"/>
  <c r="AB31" i="79"/>
  <c r="AA31" i="79"/>
  <c r="Z31" i="79"/>
  <c r="Y31" i="79"/>
  <c r="X31" i="79"/>
  <c r="W31" i="79"/>
  <c r="V31" i="79"/>
  <c r="U31" i="79"/>
  <c r="T31" i="79"/>
  <c r="S31" i="79"/>
  <c r="R31" i="79"/>
  <c r="Q31" i="79"/>
  <c r="P31" i="79"/>
  <c r="O31" i="79"/>
  <c r="N31" i="79"/>
  <c r="M31" i="79"/>
  <c r="L31" i="79"/>
  <c r="K31" i="79"/>
  <c r="J31" i="79"/>
  <c r="I31" i="79"/>
  <c r="H31" i="79"/>
  <c r="G31" i="79"/>
  <c r="F31" i="79" s="1"/>
  <c r="AG30" i="79"/>
  <c r="AF30" i="79"/>
  <c r="AE30" i="79"/>
  <c r="AD30" i="79"/>
  <c r="AC30" i="79"/>
  <c r="AB30" i="79"/>
  <c r="AA30" i="79"/>
  <c r="Z30" i="79"/>
  <c r="Y30" i="79"/>
  <c r="X30" i="79"/>
  <c r="W30" i="79"/>
  <c r="V30" i="79"/>
  <c r="U30" i="79"/>
  <c r="T30" i="79"/>
  <c r="S30" i="79"/>
  <c r="R30" i="79"/>
  <c r="Q30" i="79"/>
  <c r="P30" i="79"/>
  <c r="O30" i="79"/>
  <c r="N30" i="79"/>
  <c r="M30" i="79"/>
  <c r="L30" i="79"/>
  <c r="K30" i="79"/>
  <c r="J30" i="79"/>
  <c r="I30" i="79"/>
  <c r="H30" i="79"/>
  <c r="G30" i="79"/>
  <c r="F30" i="79" s="1"/>
  <c r="AG29" i="79"/>
  <c r="AF29" i="79"/>
  <c r="AE29" i="79"/>
  <c r="AD29" i="79"/>
  <c r="AC29" i="79"/>
  <c r="AB29" i="79"/>
  <c r="AA29" i="79"/>
  <c r="Z29" i="79"/>
  <c r="Y29" i="79"/>
  <c r="X29" i="79"/>
  <c r="W29" i="79"/>
  <c r="V29" i="79"/>
  <c r="U29" i="79"/>
  <c r="T29" i="79"/>
  <c r="S29" i="79"/>
  <c r="R29" i="79"/>
  <c r="Q29" i="79"/>
  <c r="P29" i="79"/>
  <c r="O29" i="79"/>
  <c r="N29" i="79"/>
  <c r="M29" i="79"/>
  <c r="L29" i="79"/>
  <c r="K29" i="79"/>
  <c r="J29" i="79"/>
  <c r="I29" i="79"/>
  <c r="H29" i="79"/>
  <c r="G29" i="79"/>
  <c r="F29" i="79" s="1"/>
  <c r="AG28" i="79"/>
  <c r="AF28" i="79"/>
  <c r="AE28" i="79"/>
  <c r="AD28" i="79"/>
  <c r="AC28" i="79"/>
  <c r="AB28" i="79"/>
  <c r="AA28" i="79"/>
  <c r="Z28" i="79"/>
  <c r="Y28" i="79"/>
  <c r="X28" i="79"/>
  <c r="W28" i="79"/>
  <c r="V28" i="79"/>
  <c r="U28" i="79"/>
  <c r="T28" i="79"/>
  <c r="S28" i="79"/>
  <c r="R28" i="79"/>
  <c r="Q28" i="79"/>
  <c r="P28" i="79"/>
  <c r="O28" i="79"/>
  <c r="N28" i="79"/>
  <c r="M28" i="79"/>
  <c r="L28" i="79"/>
  <c r="K28" i="79"/>
  <c r="J28" i="79"/>
  <c r="I28" i="79"/>
  <c r="H28" i="79"/>
  <c r="G28" i="79"/>
  <c r="F28" i="79" s="1"/>
  <c r="AG27" i="79"/>
  <c r="AF27" i="79"/>
  <c r="AE27" i="79"/>
  <c r="AD27" i="79"/>
  <c r="AC27" i="79"/>
  <c r="AB27" i="79"/>
  <c r="AA27" i="79"/>
  <c r="Z27" i="79"/>
  <c r="Y27" i="79"/>
  <c r="X27" i="79"/>
  <c r="W27" i="79"/>
  <c r="V27" i="79"/>
  <c r="U27" i="79"/>
  <c r="T27" i="79"/>
  <c r="S27" i="79"/>
  <c r="R27" i="79"/>
  <c r="Q27" i="79"/>
  <c r="P27" i="79"/>
  <c r="O27" i="79"/>
  <c r="N27" i="79"/>
  <c r="M27" i="79"/>
  <c r="L27" i="79"/>
  <c r="K27" i="79"/>
  <c r="J27" i="79"/>
  <c r="I27" i="79"/>
  <c r="H27" i="79"/>
  <c r="G27" i="79"/>
  <c r="F27" i="79"/>
  <c r="F26" i="79"/>
  <c r="AG25" i="79"/>
  <c r="AF25" i="79"/>
  <c r="AE25" i="79"/>
  <c r="AD25" i="79"/>
  <c r="AC25" i="79"/>
  <c r="AB25" i="79"/>
  <c r="AA25" i="79"/>
  <c r="Z25" i="79"/>
  <c r="Y25" i="79"/>
  <c r="X25" i="79"/>
  <c r="W25" i="79"/>
  <c r="V25" i="79"/>
  <c r="U25" i="79"/>
  <c r="T25" i="79"/>
  <c r="S25" i="79"/>
  <c r="R25" i="79"/>
  <c r="Q25" i="79"/>
  <c r="P25" i="79"/>
  <c r="O25" i="79"/>
  <c r="N25" i="79"/>
  <c r="M25" i="79"/>
  <c r="L25" i="79"/>
  <c r="F25" i="79" s="1"/>
  <c r="K25" i="79"/>
  <c r="J25" i="79"/>
  <c r="I25" i="79"/>
  <c r="H25" i="79"/>
  <c r="G25" i="79"/>
  <c r="AG24" i="79"/>
  <c r="AF24" i="79"/>
  <c r="AE24" i="79"/>
  <c r="AD24" i="79"/>
  <c r="AC24" i="79"/>
  <c r="AB24" i="79"/>
  <c r="AA24" i="79"/>
  <c r="Z24" i="79"/>
  <c r="Y24" i="79"/>
  <c r="X24" i="79"/>
  <c r="W24" i="79"/>
  <c r="V24" i="79"/>
  <c r="U24" i="79"/>
  <c r="T24" i="79"/>
  <c r="S24" i="79"/>
  <c r="R24" i="79"/>
  <c r="Q24" i="79"/>
  <c r="P24" i="79"/>
  <c r="O24" i="79"/>
  <c r="N24" i="79"/>
  <c r="M24" i="79"/>
  <c r="L24" i="79"/>
  <c r="K24" i="79"/>
  <c r="J24" i="79"/>
  <c r="I24" i="79"/>
  <c r="H24" i="79"/>
  <c r="G24" i="79"/>
  <c r="F24" i="79"/>
  <c r="AG23" i="79"/>
  <c r="AF23" i="79"/>
  <c r="AE23" i="79"/>
  <c r="AD23" i="79"/>
  <c r="AC23" i="79"/>
  <c r="AB23" i="79"/>
  <c r="AA23" i="79"/>
  <c r="Z23" i="79"/>
  <c r="Y23" i="79"/>
  <c r="X23" i="79"/>
  <c r="W23" i="79"/>
  <c r="V23" i="79"/>
  <c r="U23" i="79"/>
  <c r="T23" i="79"/>
  <c r="S23" i="79"/>
  <c r="R23" i="79"/>
  <c r="Q23" i="79"/>
  <c r="P23" i="79"/>
  <c r="O23" i="79"/>
  <c r="N23" i="79"/>
  <c r="M23" i="79"/>
  <c r="L23" i="79"/>
  <c r="F23" i="79" s="1"/>
  <c r="K23" i="79"/>
  <c r="J23" i="79"/>
  <c r="I23" i="79"/>
  <c r="H23" i="79"/>
  <c r="G23" i="79"/>
  <c r="AG22" i="79"/>
  <c r="AF22" i="79"/>
  <c r="AE22" i="79"/>
  <c r="AD22" i="79"/>
  <c r="AC22" i="79"/>
  <c r="AB22" i="79"/>
  <c r="AA22" i="79"/>
  <c r="Z22" i="79"/>
  <c r="Y22" i="79"/>
  <c r="X22" i="79"/>
  <c r="W22" i="79"/>
  <c r="V22" i="79"/>
  <c r="U22" i="79"/>
  <c r="T22" i="79"/>
  <c r="S22" i="79"/>
  <c r="R22" i="79"/>
  <c r="Q22" i="79"/>
  <c r="P22" i="79"/>
  <c r="O22" i="79"/>
  <c r="N22" i="79"/>
  <c r="M22" i="79"/>
  <c r="L22" i="79"/>
  <c r="K22" i="79"/>
  <c r="J22" i="79"/>
  <c r="I22" i="79"/>
  <c r="H22" i="79"/>
  <c r="G22" i="79"/>
  <c r="F22" i="79"/>
  <c r="F21" i="79"/>
  <c r="AG20" i="79"/>
  <c r="AG81" i="79" s="1"/>
  <c r="AF20" i="79"/>
  <c r="AF81" i="79" s="1"/>
  <c r="AE20" i="79"/>
  <c r="AE81" i="79" s="1"/>
  <c r="AD20" i="79"/>
  <c r="AD81" i="79" s="1"/>
  <c r="AC20" i="79"/>
  <c r="AC81" i="79" s="1"/>
  <c r="AB20" i="79"/>
  <c r="AB81" i="79" s="1"/>
  <c r="AA20" i="79"/>
  <c r="AA81" i="79" s="1"/>
  <c r="Z20" i="79"/>
  <c r="Z81" i="79" s="1"/>
  <c r="Y20" i="79"/>
  <c r="Y81" i="79" s="1"/>
  <c r="X20" i="79"/>
  <c r="X81" i="79" s="1"/>
  <c r="W20" i="79"/>
  <c r="W81" i="79" s="1"/>
  <c r="V20" i="79"/>
  <c r="U20" i="79"/>
  <c r="T20" i="79"/>
  <c r="S20" i="79"/>
  <c r="R20" i="79"/>
  <c r="Q20" i="79"/>
  <c r="P20" i="79"/>
  <c r="O20" i="79"/>
  <c r="N20" i="79"/>
  <c r="M20" i="79"/>
  <c r="L20" i="79"/>
  <c r="F20" i="79" s="1"/>
  <c r="K20" i="79"/>
  <c r="J20" i="79"/>
  <c r="I20" i="79"/>
  <c r="H20" i="79"/>
  <c r="G20" i="79"/>
  <c r="AG19" i="79"/>
  <c r="AG80" i="79" s="1"/>
  <c r="AF19" i="79"/>
  <c r="AF80" i="79" s="1"/>
  <c r="AE19" i="79"/>
  <c r="AE80" i="79" s="1"/>
  <c r="AD19" i="79"/>
  <c r="AD80" i="79" s="1"/>
  <c r="AC19" i="79"/>
  <c r="AC80" i="79" s="1"/>
  <c r="AB19" i="79"/>
  <c r="AB80" i="79" s="1"/>
  <c r="AA19" i="79"/>
  <c r="AA80" i="79" s="1"/>
  <c r="Z19" i="79"/>
  <c r="Z80" i="79" s="1"/>
  <c r="Y19" i="79"/>
  <c r="Y80" i="79" s="1"/>
  <c r="X19" i="79"/>
  <c r="X80" i="79" s="1"/>
  <c r="W19" i="79"/>
  <c r="W80" i="79" s="1"/>
  <c r="V19" i="79"/>
  <c r="U19" i="79"/>
  <c r="T19" i="79"/>
  <c r="S19" i="79"/>
  <c r="R19" i="79"/>
  <c r="Q19" i="79"/>
  <c r="P19" i="79"/>
  <c r="O19" i="79"/>
  <c r="N19" i="79"/>
  <c r="M19" i="79"/>
  <c r="L19" i="79"/>
  <c r="K19" i="79"/>
  <c r="J19" i="79"/>
  <c r="I19" i="79"/>
  <c r="H19" i="79"/>
  <c r="G19" i="79"/>
  <c r="F19" i="79"/>
  <c r="AG18" i="79"/>
  <c r="AG79" i="79" s="1"/>
  <c r="AG78" i="79" s="1"/>
  <c r="AF18" i="79"/>
  <c r="AF79" i="79" s="1"/>
  <c r="AF78" i="79" s="1"/>
  <c r="AE18" i="79"/>
  <c r="AE79" i="79" s="1"/>
  <c r="AE78" i="79" s="1"/>
  <c r="AD18" i="79"/>
  <c r="AD79" i="79" s="1"/>
  <c r="AD78" i="79" s="1"/>
  <c r="AC18" i="79"/>
  <c r="AC79" i="79" s="1"/>
  <c r="AC78" i="79" s="1"/>
  <c r="AB18" i="79"/>
  <c r="AB79" i="79" s="1"/>
  <c r="AB78" i="79" s="1"/>
  <c r="AA18" i="79"/>
  <c r="AA79" i="79" s="1"/>
  <c r="AA78" i="79" s="1"/>
  <c r="Z18" i="79"/>
  <c r="Z79" i="79" s="1"/>
  <c r="Z78" i="79" s="1"/>
  <c r="Y18" i="79"/>
  <c r="Y79" i="79" s="1"/>
  <c r="Y78" i="79" s="1"/>
  <c r="X18" i="79"/>
  <c r="X79" i="79" s="1"/>
  <c r="X78" i="79" s="1"/>
  <c r="W18" i="79"/>
  <c r="W79" i="79" s="1"/>
  <c r="W78" i="79" s="1"/>
  <c r="V18" i="79"/>
  <c r="U18" i="79"/>
  <c r="T18" i="79"/>
  <c r="S18" i="79"/>
  <c r="R18" i="79"/>
  <c r="Q18" i="79"/>
  <c r="P18" i="79"/>
  <c r="O18" i="79"/>
  <c r="N18" i="79"/>
  <c r="M18" i="79"/>
  <c r="L18" i="79"/>
  <c r="K18" i="79"/>
  <c r="F18" i="79" s="1"/>
  <c r="J18" i="79"/>
  <c r="I18" i="79"/>
  <c r="H18" i="79"/>
  <c r="G18" i="79"/>
  <c r="AG17" i="79"/>
  <c r="AG77" i="79" s="1"/>
  <c r="AF17" i="79"/>
  <c r="AF77" i="79" s="1"/>
  <c r="AE17" i="79"/>
  <c r="AE77" i="79" s="1"/>
  <c r="AD17" i="79"/>
  <c r="AD77" i="79" s="1"/>
  <c r="AC17" i="79"/>
  <c r="AC77" i="79" s="1"/>
  <c r="AB17" i="79"/>
  <c r="AB77" i="79" s="1"/>
  <c r="AA17" i="79"/>
  <c r="AA77" i="79" s="1"/>
  <c r="Z17" i="79"/>
  <c r="Z77" i="79" s="1"/>
  <c r="Y17" i="79"/>
  <c r="Y77" i="79" s="1"/>
  <c r="X17" i="79"/>
  <c r="X77" i="79" s="1"/>
  <c r="W17" i="79"/>
  <c r="W77" i="79" s="1"/>
  <c r="V17" i="79"/>
  <c r="U17" i="79"/>
  <c r="T17" i="79"/>
  <c r="S17" i="79"/>
  <c r="R17" i="79"/>
  <c r="Q17" i="79"/>
  <c r="P17" i="79"/>
  <c r="O17" i="79"/>
  <c r="N17" i="79"/>
  <c r="M17" i="79"/>
  <c r="L17" i="79"/>
  <c r="K17" i="79"/>
  <c r="F17" i="79" s="1"/>
  <c r="J17" i="79"/>
  <c r="I17" i="79"/>
  <c r="H17" i="79"/>
  <c r="G17" i="79"/>
  <c r="AG16" i="79"/>
  <c r="AF16" i="79"/>
  <c r="AE16" i="79"/>
  <c r="AD16" i="79"/>
  <c r="AC16" i="79"/>
  <c r="AB16" i="79"/>
  <c r="AA16" i="79"/>
  <c r="Z16" i="79"/>
  <c r="Y16" i="79"/>
  <c r="X16" i="79"/>
  <c r="W16" i="79"/>
  <c r="V16" i="79"/>
  <c r="U16" i="79"/>
  <c r="T16" i="79"/>
  <c r="S16" i="79"/>
  <c r="R16" i="79"/>
  <c r="Q16" i="79"/>
  <c r="P16" i="79"/>
  <c r="O16" i="79"/>
  <c r="N16" i="79"/>
  <c r="M16" i="79"/>
  <c r="L16" i="79"/>
  <c r="K16" i="79"/>
  <c r="J16" i="79"/>
  <c r="F16" i="79" s="1"/>
  <c r="I16" i="79"/>
  <c r="H16" i="79"/>
  <c r="G16" i="79"/>
  <c r="AG15" i="79"/>
  <c r="AF15" i="79"/>
  <c r="AE15" i="79"/>
  <c r="AD15" i="79"/>
  <c r="AC15" i="79"/>
  <c r="AB15" i="79"/>
  <c r="AA15" i="79"/>
  <c r="Z15" i="79"/>
  <c r="Y15" i="79"/>
  <c r="X15" i="79"/>
  <c r="W15" i="79"/>
  <c r="V15" i="79"/>
  <c r="U15" i="79"/>
  <c r="T15" i="79"/>
  <c r="S15" i="79"/>
  <c r="R15" i="79"/>
  <c r="Q15" i="79"/>
  <c r="P15" i="79"/>
  <c r="O15" i="79"/>
  <c r="N15" i="79"/>
  <c r="M15" i="79"/>
  <c r="L15" i="79"/>
  <c r="K15" i="79"/>
  <c r="J15" i="79"/>
  <c r="F15" i="79" s="1"/>
  <c r="I15" i="79"/>
  <c r="H15" i="79"/>
  <c r="G15" i="79"/>
  <c r="AG14" i="79"/>
  <c r="AF14" i="79"/>
  <c r="AE14" i="79"/>
  <c r="AD14" i="79"/>
  <c r="AC14" i="79"/>
  <c r="AB14" i="79"/>
  <c r="AA14" i="79"/>
  <c r="Z14" i="79"/>
  <c r="Y14" i="79"/>
  <c r="X14" i="79"/>
  <c r="W14" i="79"/>
  <c r="V14" i="79"/>
  <c r="U14" i="79"/>
  <c r="T14" i="79"/>
  <c r="S14" i="79"/>
  <c r="R14" i="79"/>
  <c r="Q14" i="79"/>
  <c r="P14" i="79"/>
  <c r="O14" i="79"/>
  <c r="N14" i="79"/>
  <c r="M14" i="79"/>
  <c r="L14" i="79"/>
  <c r="K14" i="79"/>
  <c r="J14" i="79"/>
  <c r="I14" i="79"/>
  <c r="F14" i="79" s="1"/>
  <c r="H14" i="79"/>
  <c r="G14" i="79"/>
  <c r="AG13" i="79"/>
  <c r="AF13" i="79"/>
  <c r="AE13" i="79"/>
  <c r="AD13" i="79"/>
  <c r="AC13" i="79"/>
  <c r="AB13" i="79"/>
  <c r="AA13" i="79"/>
  <c r="Z13" i="79"/>
  <c r="Y13" i="79"/>
  <c r="X13" i="79"/>
  <c r="W13" i="79"/>
  <c r="V13" i="79"/>
  <c r="U13" i="79"/>
  <c r="T13" i="79"/>
  <c r="S13" i="79"/>
  <c r="R13" i="79"/>
  <c r="Q13" i="79"/>
  <c r="P13" i="79"/>
  <c r="O13" i="79"/>
  <c r="N13" i="79"/>
  <c r="M13" i="79"/>
  <c r="L13" i="79"/>
  <c r="K13" i="79"/>
  <c r="J13" i="79"/>
  <c r="F13" i="79" s="1"/>
  <c r="I13" i="79"/>
  <c r="H13" i="79"/>
  <c r="G13" i="79"/>
  <c r="AG12" i="79"/>
  <c r="AG76" i="79" s="1"/>
  <c r="AG75" i="79" s="1"/>
  <c r="AF12" i="79"/>
  <c r="AF76" i="79" s="1"/>
  <c r="AF75" i="79" s="1"/>
  <c r="AE12" i="79"/>
  <c r="AE76" i="79" s="1"/>
  <c r="AE75" i="79" s="1"/>
  <c r="AD12" i="79"/>
  <c r="AD76" i="79" s="1"/>
  <c r="AD75" i="79" s="1"/>
  <c r="AC12" i="79"/>
  <c r="AC76" i="79" s="1"/>
  <c r="AC75" i="79" s="1"/>
  <c r="AB12" i="79"/>
  <c r="AB76" i="79" s="1"/>
  <c r="AB75" i="79" s="1"/>
  <c r="AA12" i="79"/>
  <c r="AA76" i="79" s="1"/>
  <c r="AA75" i="79" s="1"/>
  <c r="Z12" i="79"/>
  <c r="Z76" i="79" s="1"/>
  <c r="Z75" i="79" s="1"/>
  <c r="Y12" i="79"/>
  <c r="Y76" i="79" s="1"/>
  <c r="Y75" i="79" s="1"/>
  <c r="X12" i="79"/>
  <c r="X76" i="79" s="1"/>
  <c r="X75" i="79" s="1"/>
  <c r="W12" i="79"/>
  <c r="W76" i="79" s="1"/>
  <c r="W75" i="79" s="1"/>
  <c r="V12" i="79"/>
  <c r="U12" i="79"/>
  <c r="T12" i="79"/>
  <c r="S12" i="79"/>
  <c r="R12" i="79"/>
  <c r="Q12" i="79"/>
  <c r="P12" i="79"/>
  <c r="O12" i="79"/>
  <c r="N12" i="79"/>
  <c r="M12" i="79"/>
  <c r="L12" i="79"/>
  <c r="K12" i="79"/>
  <c r="J12" i="79"/>
  <c r="I12" i="79"/>
  <c r="H12" i="79"/>
  <c r="F12" i="79" s="1"/>
  <c r="G12" i="79"/>
  <c r="AG11" i="79"/>
  <c r="AF11" i="79"/>
  <c r="AE11" i="79"/>
  <c r="AD11" i="79"/>
  <c r="AC11" i="79"/>
  <c r="AB11" i="79"/>
  <c r="AA11" i="79"/>
  <c r="Z11" i="79"/>
  <c r="Y11" i="79"/>
  <c r="X11" i="79"/>
  <c r="W11" i="79"/>
  <c r="V11" i="79"/>
  <c r="U11" i="79"/>
  <c r="T11" i="79"/>
  <c r="S11" i="79"/>
  <c r="R11" i="79"/>
  <c r="Q11" i="79"/>
  <c r="P11" i="79"/>
  <c r="O11" i="79"/>
  <c r="N11" i="79"/>
  <c r="M11" i="79"/>
  <c r="L11" i="79"/>
  <c r="K11" i="79"/>
  <c r="J11" i="79"/>
  <c r="I11" i="79"/>
  <c r="H11" i="79"/>
  <c r="G11" i="79"/>
  <c r="F11" i="79" s="1"/>
  <c r="AG9" i="79"/>
  <c r="AF9" i="79"/>
  <c r="AE9" i="79"/>
  <c r="AD9" i="79"/>
  <c r="AC9" i="79"/>
  <c r="AB9" i="79"/>
  <c r="AA9" i="79"/>
  <c r="Z9" i="79"/>
  <c r="Y9" i="79"/>
  <c r="X9" i="79"/>
  <c r="W9" i="79"/>
  <c r="V9" i="79"/>
  <c r="U9" i="79"/>
  <c r="T9" i="79"/>
  <c r="S9" i="79"/>
  <c r="R9" i="79"/>
  <c r="Q9" i="79"/>
  <c r="P9" i="79"/>
  <c r="O9" i="79"/>
  <c r="N9" i="79"/>
  <c r="M9" i="79"/>
  <c r="L9" i="79"/>
  <c r="K9" i="79"/>
  <c r="J9" i="79"/>
  <c r="I9" i="79"/>
  <c r="H9" i="79"/>
  <c r="G9" i="79"/>
  <c r="F9" i="79" s="1"/>
  <c r="AG7" i="79"/>
  <c r="AF7" i="79"/>
  <c r="AE7" i="79"/>
  <c r="AD7" i="79"/>
  <c r="AC7" i="79"/>
  <c r="AB7" i="79"/>
  <c r="AA7" i="79"/>
  <c r="Z7" i="79"/>
  <c r="Y7" i="79"/>
  <c r="X7" i="79"/>
  <c r="X74" i="79" s="1"/>
  <c r="W7" i="79"/>
  <c r="V7" i="79"/>
  <c r="U7" i="79"/>
  <c r="T7" i="79"/>
  <c r="S7" i="79"/>
  <c r="R7" i="79"/>
  <c r="Q7" i="79"/>
  <c r="P7" i="79"/>
  <c r="O7" i="79"/>
  <c r="N7" i="79"/>
  <c r="M7" i="79"/>
  <c r="L7" i="79"/>
  <c r="F7" i="79" s="1"/>
  <c r="K7" i="79"/>
  <c r="J7" i="79"/>
  <c r="I7" i="79"/>
  <c r="H7" i="79"/>
  <c r="G7" i="79"/>
  <c r="AG5" i="79"/>
  <c r="AF5" i="79"/>
  <c r="AE5" i="79"/>
  <c r="AD5" i="79"/>
  <c r="AC5" i="79"/>
  <c r="AB5" i="79"/>
  <c r="AA5" i="79"/>
  <c r="Z5" i="79"/>
  <c r="Y5" i="79"/>
  <c r="X5" i="79"/>
  <c r="W5" i="79"/>
  <c r="V5" i="79"/>
  <c r="U5" i="79"/>
  <c r="T5" i="79"/>
  <c r="S5" i="79"/>
  <c r="R5" i="79"/>
  <c r="Q5" i="79"/>
  <c r="P5" i="79"/>
  <c r="O5" i="79"/>
  <c r="N5" i="79"/>
  <c r="M5" i="79"/>
  <c r="L5" i="79"/>
  <c r="K5" i="79"/>
  <c r="J5" i="79"/>
  <c r="I5" i="79"/>
  <c r="H5" i="79"/>
  <c r="G5" i="79"/>
  <c r="AG1" i="79"/>
  <c r="AF1" i="79"/>
  <c r="AE1" i="79"/>
  <c r="AD1" i="79"/>
  <c r="AC1" i="79"/>
  <c r="AB1" i="79"/>
  <c r="AA1" i="79"/>
  <c r="Z1" i="79"/>
  <c r="T85" i="89"/>
  <c r="S85" i="89"/>
  <c r="R85" i="89"/>
  <c r="Q85" i="89"/>
  <c r="P85" i="89"/>
  <c r="O85" i="89"/>
  <c r="N85" i="89"/>
  <c r="M85" i="89"/>
  <c r="L85" i="89"/>
  <c r="K85" i="89"/>
  <c r="J85" i="89"/>
  <c r="I85" i="89"/>
  <c r="H85" i="89"/>
  <c r="G85" i="89"/>
  <c r="F85" i="89"/>
  <c r="E85" i="89"/>
  <c r="D84" i="89"/>
  <c r="D85" i="89" s="1"/>
  <c r="T82" i="89"/>
  <c r="S82" i="89"/>
  <c r="O82" i="89"/>
  <c r="N82" i="89"/>
  <c r="M82" i="89"/>
  <c r="L82" i="89"/>
  <c r="K82" i="89"/>
  <c r="J82" i="89"/>
  <c r="I82" i="89"/>
  <c r="H82" i="89"/>
  <c r="G82" i="89"/>
  <c r="F82" i="89"/>
  <c r="E82" i="89"/>
  <c r="T77" i="89"/>
  <c r="S77" i="89"/>
  <c r="R77" i="89"/>
  <c r="R82" i="89" s="1"/>
  <c r="Q77" i="89"/>
  <c r="Q82" i="89" s="1"/>
  <c r="P77" i="89"/>
  <c r="P82" i="89" s="1"/>
  <c r="O77" i="89"/>
  <c r="N77" i="89"/>
  <c r="M77" i="89"/>
  <c r="L77" i="89"/>
  <c r="K77" i="89"/>
  <c r="J77" i="89"/>
  <c r="I77" i="89"/>
  <c r="H77" i="89"/>
  <c r="G77" i="89"/>
  <c r="F77" i="89"/>
  <c r="E77" i="89"/>
  <c r="D77" i="89"/>
  <c r="D71" i="89"/>
  <c r="AH15" i="79" l="1"/>
  <c r="E15" i="79"/>
  <c r="AH24" i="79"/>
  <c r="AH28" i="79"/>
  <c r="E32" i="79"/>
  <c r="AH32" i="79"/>
  <c r="E36" i="79"/>
  <c r="AH36" i="79"/>
  <c r="AH48" i="79"/>
  <c r="AH81" i="79"/>
  <c r="AH12" i="79"/>
  <c r="E23" i="79"/>
  <c r="AH23" i="79"/>
  <c r="AH40" i="79"/>
  <c r="E40" i="79"/>
  <c r="AH44" i="79"/>
  <c r="E44" i="79"/>
  <c r="AH50" i="79"/>
  <c r="E54" i="79"/>
  <c r="AH54" i="79"/>
  <c r="AH58" i="79"/>
  <c r="E62" i="79"/>
  <c r="AH62" i="79"/>
  <c r="E66" i="79"/>
  <c r="AH66" i="79"/>
  <c r="E70" i="79"/>
  <c r="AH70" i="79"/>
  <c r="AH82" i="79"/>
  <c r="E82" i="79"/>
  <c r="AH16" i="79"/>
  <c r="E16" i="79"/>
  <c r="AH29" i="79"/>
  <c r="E29" i="79"/>
  <c r="AH33" i="79"/>
  <c r="E33" i="79"/>
  <c r="E76" i="79"/>
  <c r="E75" i="79" s="1"/>
  <c r="AH76" i="79"/>
  <c r="AH22" i="79"/>
  <c r="E41" i="79"/>
  <c r="AH41" i="79"/>
  <c r="E45" i="79"/>
  <c r="AH45" i="79"/>
  <c r="AH51" i="79"/>
  <c r="E51" i="79"/>
  <c r="AH55" i="79"/>
  <c r="E55" i="79"/>
  <c r="AH59" i="79"/>
  <c r="E59" i="79"/>
  <c r="AH63" i="79"/>
  <c r="E63" i="79"/>
  <c r="AH67" i="79"/>
  <c r="E67" i="79"/>
  <c r="AH9" i="79"/>
  <c r="E9" i="79"/>
  <c r="AH13" i="79"/>
  <c r="E20" i="79"/>
  <c r="AH20" i="79"/>
  <c r="E30" i="79"/>
  <c r="AH30" i="79"/>
  <c r="E34" i="79"/>
  <c r="AH34" i="79"/>
  <c r="AH72" i="79"/>
  <c r="AH89" i="79"/>
  <c r="E89" i="79"/>
  <c r="AH17" i="79"/>
  <c r="AH73" i="79"/>
  <c r="E7" i="79"/>
  <c r="AH87" i="79"/>
  <c r="AH71" i="79"/>
  <c r="AH37" i="79"/>
  <c r="AH74" i="79"/>
  <c r="AH14" i="79"/>
  <c r="E14" i="79"/>
  <c r="AH27" i="79"/>
  <c r="AH38" i="79"/>
  <c r="E38" i="79"/>
  <c r="AH42" i="79"/>
  <c r="E42" i="79"/>
  <c r="AH47" i="79"/>
  <c r="E47" i="79"/>
  <c r="E52" i="79"/>
  <c r="AH52" i="79"/>
  <c r="E56" i="79"/>
  <c r="AH56" i="79"/>
  <c r="E60" i="79"/>
  <c r="AH60" i="79"/>
  <c r="E64" i="79"/>
  <c r="AH64" i="79"/>
  <c r="E68" i="79"/>
  <c r="AH68" i="79"/>
  <c r="AH11" i="79"/>
  <c r="AH19" i="79"/>
  <c r="E25" i="79"/>
  <c r="AH25" i="79"/>
  <c r="AH31" i="79"/>
  <c r="E31" i="79"/>
  <c r="AH35" i="79"/>
  <c r="E35" i="79"/>
  <c r="AH79" i="79"/>
  <c r="E18" i="79"/>
  <c r="AH18" i="79"/>
  <c r="E39" i="79"/>
  <c r="AH39" i="79"/>
  <c r="AH49" i="79"/>
  <c r="AH80" i="79"/>
  <c r="E43" i="79"/>
  <c r="AH43" i="79"/>
  <c r="AH53" i="79"/>
  <c r="E53" i="79"/>
  <c r="AH57" i="79"/>
  <c r="E57" i="79"/>
  <c r="AH61" i="79"/>
  <c r="E61" i="79"/>
  <c r="AH65" i="79"/>
  <c r="E65" i="79"/>
  <c r="AH69" i="79"/>
  <c r="E69" i="79"/>
  <c r="AH77" i="79"/>
  <c r="E24" i="79"/>
  <c r="E49" i="79"/>
  <c r="E72" i="79"/>
  <c r="E79" i="79"/>
  <c r="E80" i="79"/>
  <c r="AH78" i="79" l="1"/>
  <c r="E78" i="79"/>
  <c r="AH75" i="79"/>
  <c r="F181" i="227" l="1"/>
  <c r="D181" i="227" s="1"/>
  <c r="F187" i="227"/>
  <c r="F176" i="227"/>
  <c r="F136" i="227"/>
  <c r="D108" i="227"/>
  <c r="F97" i="227"/>
  <c r="F96" i="227"/>
  <c r="D96" i="227"/>
  <c r="D160" i="227"/>
  <c r="D728" i="227" l="1"/>
  <c r="D727" i="227"/>
  <c r="D726" i="227"/>
  <c r="D725" i="227"/>
  <c r="D724" i="227"/>
  <c r="D723" i="227"/>
  <c r="D722" i="227"/>
  <c r="D721" i="227"/>
  <c r="D720" i="227"/>
  <c r="D719" i="227"/>
  <c r="D718" i="227"/>
  <c r="D717" i="227"/>
  <c r="D716" i="227"/>
  <c r="D715" i="227"/>
  <c r="D714" i="227"/>
  <c r="G713" i="227"/>
  <c r="F713" i="227"/>
  <c r="E713" i="227"/>
  <c r="C713" i="227"/>
  <c r="D712" i="227"/>
  <c r="D711" i="227"/>
  <c r="F710" i="227"/>
  <c r="D710" i="227" s="1"/>
  <c r="C710" i="227"/>
  <c r="D709" i="227"/>
  <c r="D708" i="227" s="1"/>
  <c r="F708" i="227"/>
  <c r="C708" i="227"/>
  <c r="D707" i="227"/>
  <c r="D706" i="227"/>
  <c r="D705" i="227"/>
  <c r="G704" i="227"/>
  <c r="F704" i="227"/>
  <c r="E704" i="227"/>
  <c r="C704" i="227"/>
  <c r="D703" i="227"/>
  <c r="D702" i="227"/>
  <c r="D701" i="227"/>
  <c r="D700" i="227"/>
  <c r="D699" i="227"/>
  <c r="D698" i="227"/>
  <c r="D697" i="227"/>
  <c r="D696" i="227"/>
  <c r="G695" i="227"/>
  <c r="F695" i="227"/>
  <c r="E695" i="227"/>
  <c r="C695" i="227"/>
  <c r="D694" i="227"/>
  <c r="D693" i="227"/>
  <c r="D692" i="227"/>
  <c r="D691" i="227"/>
  <c r="D690" i="227"/>
  <c r="D689" i="227"/>
  <c r="D688" i="227"/>
  <c r="D687" i="227"/>
  <c r="D686" i="227"/>
  <c r="G685" i="227"/>
  <c r="F685" i="227"/>
  <c r="E685" i="227"/>
  <c r="C685" i="227"/>
  <c r="D684" i="227"/>
  <c r="D683" i="227"/>
  <c r="D682" i="227"/>
  <c r="D681" i="227"/>
  <c r="D680" i="227"/>
  <c r="D679" i="227"/>
  <c r="D678" i="227"/>
  <c r="D677" i="227"/>
  <c r="D676" i="227"/>
  <c r="D675" i="227"/>
  <c r="D674" i="227"/>
  <c r="D673" i="227"/>
  <c r="D672" i="227"/>
  <c r="D671" i="227"/>
  <c r="D670" i="227"/>
  <c r="D669" i="227"/>
  <c r="D668" i="227"/>
  <c r="D667" i="227"/>
  <c r="D666" i="227"/>
  <c r="D665" i="227"/>
  <c r="D664" i="227"/>
  <c r="D663" i="227"/>
  <c r="D662" i="227"/>
  <c r="D661" i="227"/>
  <c r="D660" i="227"/>
  <c r="D659" i="227"/>
  <c r="D658" i="227"/>
  <c r="D657" i="227"/>
  <c r="D656" i="227"/>
  <c r="D655" i="227"/>
  <c r="D654" i="227"/>
  <c r="D653" i="227"/>
  <c r="D652" i="227"/>
  <c r="D651" i="227"/>
  <c r="D650" i="227"/>
  <c r="G649" i="227"/>
  <c r="F649" i="227"/>
  <c r="E649" i="227"/>
  <c r="D649" i="227" s="1"/>
  <c r="C649" i="227"/>
  <c r="D648" i="227"/>
  <c r="D647" i="227"/>
  <c r="D646" i="227"/>
  <c r="D645" i="227"/>
  <c r="D644" i="227"/>
  <c r="D643" i="227"/>
  <c r="D642" i="227"/>
  <c r="D641" i="227"/>
  <c r="D640" i="227"/>
  <c r="D639" i="227"/>
  <c r="D638" i="227"/>
  <c r="D637" i="227"/>
  <c r="D636" i="227"/>
  <c r="D635" i="227"/>
  <c r="D634" i="227"/>
  <c r="D633" i="227"/>
  <c r="D632" i="227"/>
  <c r="D631" i="227"/>
  <c r="D630" i="227"/>
  <c r="G629" i="227"/>
  <c r="F629" i="227"/>
  <c r="E629" i="227"/>
  <c r="C629" i="227"/>
  <c r="D628" i="227"/>
  <c r="D627" i="227"/>
  <c r="D626" i="227"/>
  <c r="D625" i="227"/>
  <c r="D624" i="227"/>
  <c r="D623" i="227"/>
  <c r="D622" i="227"/>
  <c r="D621" i="227"/>
  <c r="D620" i="227"/>
  <c r="D619" i="227"/>
  <c r="D618" i="227"/>
  <c r="D617" i="227"/>
  <c r="D616" i="227"/>
  <c r="D615" i="227"/>
  <c r="D614" i="227"/>
  <c r="D613" i="227"/>
  <c r="D612" i="227"/>
  <c r="D611" i="227"/>
  <c r="D610" i="227"/>
  <c r="D609" i="227"/>
  <c r="D608" i="227"/>
  <c r="D607" i="227"/>
  <c r="D606" i="227"/>
  <c r="D605" i="227"/>
  <c r="D604" i="227"/>
  <c r="D603" i="227"/>
  <c r="D602" i="227"/>
  <c r="D600" i="227"/>
  <c r="D599" i="227"/>
  <c r="D598" i="227"/>
  <c r="D597" i="227"/>
  <c r="D596" i="227"/>
  <c r="D595" i="227"/>
  <c r="D594" i="227"/>
  <c r="D593" i="227"/>
  <c r="D592" i="227"/>
  <c r="D591" i="227"/>
  <c r="D590" i="227"/>
  <c r="D589" i="227"/>
  <c r="D587" i="227"/>
  <c r="D586" i="227"/>
  <c r="D585" i="227"/>
  <c r="D584" i="227"/>
  <c r="D583" i="227"/>
  <c r="D582" i="227"/>
  <c r="D581" i="227"/>
  <c r="D580" i="227"/>
  <c r="D579" i="227"/>
  <c r="D578" i="227"/>
  <c r="D577" i="227"/>
  <c r="D576" i="227"/>
  <c r="D575" i="227"/>
  <c r="D574" i="227"/>
  <c r="G573" i="227"/>
  <c r="F573" i="227"/>
  <c r="E573" i="227"/>
  <c r="C573" i="227"/>
  <c r="D572" i="227"/>
  <c r="D571" i="227"/>
  <c r="D570" i="227"/>
  <c r="D569" i="227"/>
  <c r="D568" i="227"/>
  <c r="D567" i="227"/>
  <c r="D566" i="227"/>
  <c r="D565" i="227"/>
  <c r="D564" i="227"/>
  <c r="D563" i="227"/>
  <c r="D562" i="227"/>
  <c r="D561" i="227"/>
  <c r="G560" i="227"/>
  <c r="F560" i="227"/>
  <c r="E560" i="227"/>
  <c r="D559" i="227"/>
  <c r="D558" i="227"/>
  <c r="D557" i="227"/>
  <c r="D556" i="227"/>
  <c r="D555" i="227"/>
  <c r="D554" i="227"/>
  <c r="D553" i="227"/>
  <c r="D552" i="227"/>
  <c r="D551" i="227"/>
  <c r="D550" i="227"/>
  <c r="D547" i="227"/>
  <c r="D546" i="227"/>
  <c r="D545" i="227"/>
  <c r="D544" i="227"/>
  <c r="D542" i="227"/>
  <c r="D541" i="227"/>
  <c r="D540" i="227"/>
  <c r="D539" i="227"/>
  <c r="D538" i="227"/>
  <c r="D537" i="227"/>
  <c r="D535" i="227"/>
  <c r="D534" i="227"/>
  <c r="D533" i="227"/>
  <c r="G532" i="227"/>
  <c r="F532" i="227"/>
  <c r="E532" i="227"/>
  <c r="D531" i="227"/>
  <c r="D530" i="227"/>
  <c r="D529" i="227"/>
  <c r="D528" i="227"/>
  <c r="D526" i="227"/>
  <c r="D525" i="227"/>
  <c r="D524" i="227"/>
  <c r="G523" i="227"/>
  <c r="F523" i="227"/>
  <c r="E523" i="227"/>
  <c r="D522" i="227"/>
  <c r="D521" i="227"/>
  <c r="D520" i="227"/>
  <c r="D519" i="227"/>
  <c r="D518" i="227"/>
  <c r="D517" i="227"/>
  <c r="D515" i="227"/>
  <c r="D514" i="227"/>
  <c r="D513" i="227"/>
  <c r="D512" i="227"/>
  <c r="D511" i="227"/>
  <c r="G510" i="227"/>
  <c r="F510" i="227"/>
  <c r="E510" i="227"/>
  <c r="D509" i="227"/>
  <c r="D508" i="227"/>
  <c r="D507" i="227"/>
  <c r="D506" i="227"/>
  <c r="G505" i="227"/>
  <c r="F505" i="227"/>
  <c r="E505" i="227"/>
  <c r="D504" i="227"/>
  <c r="D503" i="227"/>
  <c r="D502" i="227"/>
  <c r="D501" i="227"/>
  <c r="D500" i="227"/>
  <c r="D499" i="227"/>
  <c r="D497" i="227"/>
  <c r="D496" i="227"/>
  <c r="D495" i="227"/>
  <c r="D494" i="227"/>
  <c r="D493" i="227"/>
  <c r="D492" i="227"/>
  <c r="D491" i="227"/>
  <c r="D490" i="227"/>
  <c r="D489" i="227"/>
  <c r="D488" i="227"/>
  <c r="D487" i="227"/>
  <c r="D486" i="227"/>
  <c r="D485" i="227"/>
  <c r="G484" i="227"/>
  <c r="F484" i="227"/>
  <c r="E484" i="227"/>
  <c r="D483" i="227"/>
  <c r="D482" i="227"/>
  <c r="D481" i="227"/>
  <c r="D480" i="227"/>
  <c r="D479" i="227"/>
  <c r="D478" i="227"/>
  <c r="D477" i="227"/>
  <c r="D475" i="227"/>
  <c r="D474" i="227"/>
  <c r="D473" i="227"/>
  <c r="D472" i="227"/>
  <c r="D471" i="227"/>
  <c r="D470" i="227"/>
  <c r="D469" i="227"/>
  <c r="D468" i="227"/>
  <c r="D467" i="227"/>
  <c r="D466" i="227"/>
  <c r="D465" i="227"/>
  <c r="D464" i="227"/>
  <c r="D463" i="227"/>
  <c r="D462" i="227"/>
  <c r="D461" i="227"/>
  <c r="D460" i="227"/>
  <c r="D459" i="227"/>
  <c r="D458" i="227"/>
  <c r="D457" i="227"/>
  <c r="D456" i="227"/>
  <c r="D455" i="227"/>
  <c r="D454" i="227"/>
  <c r="D453" i="227"/>
  <c r="D452" i="227"/>
  <c r="D451" i="227"/>
  <c r="D450" i="227"/>
  <c r="D449" i="227"/>
  <c r="D448" i="227"/>
  <c r="D447" i="227"/>
  <c r="D446" i="227"/>
  <c r="D445" i="227"/>
  <c r="D444" i="227"/>
  <c r="D443" i="227"/>
  <c r="D442" i="227"/>
  <c r="D441" i="227"/>
  <c r="D440" i="227"/>
  <c r="D439" i="227"/>
  <c r="D438" i="227"/>
  <c r="D437" i="227"/>
  <c r="D436" i="227"/>
  <c r="D435" i="227"/>
  <c r="D434" i="227"/>
  <c r="D433" i="227"/>
  <c r="D432" i="227"/>
  <c r="D431" i="227"/>
  <c r="D430" i="227"/>
  <c r="D429" i="227"/>
  <c r="D428" i="227"/>
  <c r="D427" i="227"/>
  <c r="D426" i="227"/>
  <c r="D425" i="227"/>
  <c r="D424" i="227"/>
  <c r="D423" i="227"/>
  <c r="D422" i="227"/>
  <c r="D421" i="227"/>
  <c r="D420" i="227"/>
  <c r="D419" i="227"/>
  <c r="D418" i="227"/>
  <c r="D417" i="227"/>
  <c r="D416" i="227"/>
  <c r="D415" i="227"/>
  <c r="D414" i="227"/>
  <c r="D413" i="227"/>
  <c r="D412" i="227"/>
  <c r="G411" i="227"/>
  <c r="F411" i="227"/>
  <c r="E411" i="227"/>
  <c r="D410" i="227"/>
  <c r="D409" i="227"/>
  <c r="D408" i="227"/>
  <c r="D407" i="227"/>
  <c r="D406" i="227"/>
  <c r="D405" i="227"/>
  <c r="D404" i="227"/>
  <c r="D403" i="227"/>
  <c r="D402" i="227"/>
  <c r="D401" i="227"/>
  <c r="D400" i="227"/>
  <c r="D399" i="227"/>
  <c r="D398" i="227"/>
  <c r="D397" i="227"/>
  <c r="D396" i="227"/>
  <c r="D395" i="227"/>
  <c r="D394" i="227"/>
  <c r="D393" i="227"/>
  <c r="D392" i="227"/>
  <c r="D391" i="227"/>
  <c r="D390" i="227"/>
  <c r="D389" i="227"/>
  <c r="D388" i="227"/>
  <c r="D387" i="227"/>
  <c r="D386" i="227"/>
  <c r="D385" i="227"/>
  <c r="D384" i="227"/>
  <c r="D383" i="227"/>
  <c r="D382" i="227"/>
  <c r="D381" i="227"/>
  <c r="D380" i="227"/>
  <c r="D379" i="227"/>
  <c r="D378" i="227"/>
  <c r="D377" i="227"/>
  <c r="D376" i="227"/>
  <c r="D375" i="227"/>
  <c r="D374" i="227"/>
  <c r="D373" i="227"/>
  <c r="D372" i="227"/>
  <c r="D371" i="227"/>
  <c r="D370" i="227"/>
  <c r="D369" i="227"/>
  <c r="D368" i="227"/>
  <c r="D367" i="227"/>
  <c r="D366" i="227"/>
  <c r="D364" i="227"/>
  <c r="D363" i="227"/>
  <c r="D362" i="227"/>
  <c r="D361" i="227"/>
  <c r="D360" i="227"/>
  <c r="D359" i="227"/>
  <c r="D358" i="227"/>
  <c r="D357" i="227"/>
  <c r="D356" i="227"/>
  <c r="D355" i="227"/>
  <c r="D354" i="227"/>
  <c r="D353" i="227"/>
  <c r="D352" i="227"/>
  <c r="D351" i="227"/>
  <c r="D350" i="227"/>
  <c r="D349" i="227"/>
  <c r="D348" i="227"/>
  <c r="D347" i="227"/>
  <c r="D346" i="227"/>
  <c r="G345" i="227"/>
  <c r="F345" i="227"/>
  <c r="E345" i="227"/>
  <c r="D344" i="227"/>
  <c r="D343" i="227"/>
  <c r="D342" i="227"/>
  <c r="D341" i="227"/>
  <c r="D340" i="227"/>
  <c r="D339" i="227"/>
  <c r="G338" i="227"/>
  <c r="F338" i="227"/>
  <c r="E338" i="227"/>
  <c r="D337" i="227"/>
  <c r="D336" i="227"/>
  <c r="D335" i="227"/>
  <c r="D334" i="227"/>
  <c r="D333" i="227"/>
  <c r="D332" i="227"/>
  <c r="D331" i="227"/>
  <c r="D330" i="227"/>
  <c r="D329" i="227"/>
  <c r="D328" i="227"/>
  <c r="D327" i="227"/>
  <c r="D326" i="227"/>
  <c r="D325" i="227"/>
  <c r="G324" i="227"/>
  <c r="F324" i="227"/>
  <c r="E324" i="227"/>
  <c r="D323" i="227"/>
  <c r="D322" i="227"/>
  <c r="D321" i="227"/>
  <c r="D320" i="227"/>
  <c r="D319" i="227"/>
  <c r="D318" i="227"/>
  <c r="D317" i="227"/>
  <c r="D316" i="227"/>
  <c r="D315" i="227"/>
  <c r="D314" i="227"/>
  <c r="D313" i="227"/>
  <c r="D312" i="227"/>
  <c r="D311" i="227"/>
  <c r="D310" i="227"/>
  <c r="D309" i="227"/>
  <c r="D308" i="227"/>
  <c r="D307" i="227"/>
  <c r="D306" i="227"/>
  <c r="D305" i="227"/>
  <c r="D304" i="227"/>
  <c r="D303" i="227"/>
  <c r="D302" i="227"/>
  <c r="D301" i="227"/>
  <c r="D300" i="227"/>
  <c r="D299" i="227"/>
  <c r="D298" i="227"/>
  <c r="D297" i="227"/>
  <c r="D296" i="227"/>
  <c r="D295" i="227"/>
  <c r="D294" i="227"/>
  <c r="D293" i="227"/>
  <c r="D292" i="227"/>
  <c r="D291" i="227"/>
  <c r="D290" i="227"/>
  <c r="D289" i="227"/>
  <c r="D288" i="227"/>
  <c r="D287" i="227"/>
  <c r="D286" i="227"/>
  <c r="D285" i="227"/>
  <c r="D284" i="227"/>
  <c r="D283" i="227"/>
  <c r="D282" i="227"/>
  <c r="D281" i="227"/>
  <c r="D280" i="227"/>
  <c r="D279" i="227"/>
  <c r="D278" i="227"/>
  <c r="D277" i="227"/>
  <c r="D276" i="227"/>
  <c r="D275" i="227"/>
  <c r="D274" i="227"/>
  <c r="D273" i="227"/>
  <c r="D272" i="227"/>
  <c r="D271" i="227"/>
  <c r="D270" i="227"/>
  <c r="D269" i="227"/>
  <c r="D268" i="227"/>
  <c r="D267" i="227"/>
  <c r="D266" i="227"/>
  <c r="D265" i="227"/>
  <c r="D264" i="227"/>
  <c r="D263" i="227"/>
  <c r="G262" i="227"/>
  <c r="F262" i="227"/>
  <c r="E262" i="227"/>
  <c r="D261" i="227"/>
  <c r="D260" i="227"/>
  <c r="D259" i="227"/>
  <c r="D258" i="227"/>
  <c r="D257" i="227"/>
  <c r="D256" i="227"/>
  <c r="D255" i="227"/>
  <c r="D254" i="227"/>
  <c r="D253" i="227"/>
  <c r="D252" i="227"/>
  <c r="D251" i="227"/>
  <c r="D250" i="227"/>
  <c r="D249" i="227"/>
  <c r="D248" i="227"/>
  <c r="D247" i="227"/>
  <c r="D246" i="227"/>
  <c r="D245" i="227"/>
  <c r="D244" i="227"/>
  <c r="D243" i="227"/>
  <c r="D242" i="227"/>
  <c r="D240" i="227"/>
  <c r="D239" i="227"/>
  <c r="D238" i="227"/>
  <c r="D237" i="227"/>
  <c r="D236" i="227"/>
  <c r="D235" i="227"/>
  <c r="D234" i="227"/>
  <c r="D233" i="227"/>
  <c r="D232" i="227"/>
  <c r="D231" i="227"/>
  <c r="D230" i="227"/>
  <c r="D229" i="227"/>
  <c r="D228" i="227"/>
  <c r="D227" i="227"/>
  <c r="D226" i="227"/>
  <c r="D225" i="227"/>
  <c r="D224" i="227"/>
  <c r="D223" i="227"/>
  <c r="D222" i="227"/>
  <c r="D221" i="227"/>
  <c r="D220" i="227"/>
  <c r="D219" i="227"/>
  <c r="D218" i="227"/>
  <c r="D217" i="227"/>
  <c r="D216" i="227"/>
  <c r="D215" i="227"/>
  <c r="D214" i="227"/>
  <c r="D213" i="227"/>
  <c r="D212" i="227"/>
  <c r="D210" i="227"/>
  <c r="D209" i="227"/>
  <c r="D208" i="227"/>
  <c r="D207" i="227"/>
  <c r="D206" i="227"/>
  <c r="D205" i="227"/>
  <c r="D204" i="227"/>
  <c r="D203" i="227"/>
  <c r="D202" i="227"/>
  <c r="D201" i="227"/>
  <c r="D200" i="227"/>
  <c r="D199" i="227"/>
  <c r="D198" i="227"/>
  <c r="D197" i="227"/>
  <c r="D196" i="227"/>
  <c r="D195" i="227"/>
  <c r="D194" i="227"/>
  <c r="D193" i="227"/>
  <c r="D192" i="227"/>
  <c r="D191" i="227"/>
  <c r="G190" i="227"/>
  <c r="F190" i="227"/>
  <c r="E190" i="227"/>
  <c r="D189" i="227"/>
  <c r="D186" i="227"/>
  <c r="D185" i="227"/>
  <c r="D184" i="227"/>
  <c r="D182" i="227"/>
  <c r="D183" i="227" s="1"/>
  <c r="F183" i="227" s="1"/>
  <c r="F165" i="227" s="1"/>
  <c r="D180" i="227"/>
  <c r="D179" i="227"/>
  <c r="D178" i="227"/>
  <c r="D177" i="227"/>
  <c r="D175" i="227"/>
  <c r="D174" i="227"/>
  <c r="D173" i="227"/>
  <c r="D170" i="227"/>
  <c r="D168" i="227"/>
  <c r="D167" i="227"/>
  <c r="G165" i="227"/>
  <c r="E165" i="227"/>
  <c r="C165" i="227"/>
  <c r="D164" i="227"/>
  <c r="D162" i="227"/>
  <c r="D157" i="227"/>
  <c r="D155" i="227"/>
  <c r="D154" i="227"/>
  <c r="D153" i="227"/>
  <c r="D152" i="227"/>
  <c r="D151" i="227"/>
  <c r="D150" i="227"/>
  <c r="D149" i="227"/>
  <c r="D148" i="227"/>
  <c r="D147" i="227"/>
  <c r="D146" i="227"/>
  <c r="D145" i="227"/>
  <c r="D143" i="227"/>
  <c r="D142" i="227"/>
  <c r="D141" i="227"/>
  <c r="D140" i="227"/>
  <c r="D139" i="227"/>
  <c r="D137" i="227"/>
  <c r="G136" i="227"/>
  <c r="E136" i="227"/>
  <c r="D136" i="227" s="1"/>
  <c r="C136" i="227"/>
  <c r="D135" i="227"/>
  <c r="D134" i="227"/>
  <c r="D133" i="227"/>
  <c r="D132" i="227"/>
  <c r="D129" i="227"/>
  <c r="D128" i="227"/>
  <c r="D127" i="227"/>
  <c r="D125" i="227"/>
  <c r="D124" i="227"/>
  <c r="D123" i="227"/>
  <c r="D122" i="227"/>
  <c r="D121" i="227"/>
  <c r="D120" i="227"/>
  <c r="D119" i="227"/>
  <c r="D118" i="227"/>
  <c r="D117" i="227"/>
  <c r="D116" i="227"/>
  <c r="D114" i="227"/>
  <c r="D113" i="227"/>
  <c r="D112" i="227"/>
  <c r="D109" i="227"/>
  <c r="D107" i="227"/>
  <c r="D106" i="227"/>
  <c r="D105" i="227"/>
  <c r="D104" i="227"/>
  <c r="D103" i="227"/>
  <c r="D102" i="227"/>
  <c r="D101" i="227"/>
  <c r="D100" i="227"/>
  <c r="D99" i="227"/>
  <c r="D98" i="227"/>
  <c r="G97" i="227"/>
  <c r="E97" i="227"/>
  <c r="C97" i="227"/>
  <c r="G93" i="227"/>
  <c r="F93" i="227"/>
  <c r="E93" i="227"/>
  <c r="C93" i="227"/>
  <c r="D92" i="227"/>
  <c r="D91" i="227"/>
  <c r="D90" i="227"/>
  <c r="D89" i="227"/>
  <c r="D88" i="227"/>
  <c r="D87" i="227"/>
  <c r="D86" i="227"/>
  <c r="D85" i="227"/>
  <c r="D84" i="227"/>
  <c r="D83" i="227"/>
  <c r="D82" i="227"/>
  <c r="D81" i="227"/>
  <c r="D80" i="227"/>
  <c r="D79" i="227"/>
  <c r="D78" i="227"/>
  <c r="D77" i="227"/>
  <c r="D76" i="227"/>
  <c r="F74" i="227"/>
  <c r="G74" i="227"/>
  <c r="E74" i="227"/>
  <c r="C74" i="227"/>
  <c r="D73" i="227"/>
  <c r="D70" i="227"/>
  <c r="D69" i="227"/>
  <c r="D68" i="227"/>
  <c r="D67" i="227"/>
  <c r="D66" i="227"/>
  <c r="D64" i="227"/>
  <c r="D63" i="227"/>
  <c r="D62" i="227"/>
  <c r="D60" i="227"/>
  <c r="D59" i="227"/>
  <c r="D58" i="227"/>
  <c r="D57" i="227"/>
  <c r="D56" i="227"/>
  <c r="G55" i="227"/>
  <c r="F55" i="227"/>
  <c r="E55" i="227"/>
  <c r="C55" i="227"/>
  <c r="F53" i="227"/>
  <c r="D53" i="227" s="1"/>
  <c r="D52" i="227"/>
  <c r="D51" i="227"/>
  <c r="D50" i="227"/>
  <c r="F49" i="227"/>
  <c r="D49" i="227" s="1"/>
  <c r="D47" i="227"/>
  <c r="D46" i="227"/>
  <c r="D45" i="227"/>
  <c r="D44" i="227"/>
  <c r="D43" i="227"/>
  <c r="D42" i="227"/>
  <c r="D41" i="227"/>
  <c r="D40" i="227"/>
  <c r="D39" i="227"/>
  <c r="D38" i="227"/>
  <c r="D37" i="227"/>
  <c r="D36" i="227"/>
  <c r="D35" i="227"/>
  <c r="G34" i="227"/>
  <c r="E34" i="227"/>
  <c r="C34" i="227"/>
  <c r="D33" i="227"/>
  <c r="F32" i="227"/>
  <c r="D32" i="227" s="1"/>
  <c r="D31" i="227"/>
  <c r="D30" i="227"/>
  <c r="D29" i="227"/>
  <c r="D28" i="227"/>
  <c r="D27" i="227"/>
  <c r="G25" i="227"/>
  <c r="E25" i="227"/>
  <c r="C25" i="227"/>
  <c r="F24" i="227"/>
  <c r="D24" i="227" s="1"/>
  <c r="E20" i="227"/>
  <c r="E12" i="227" s="1"/>
  <c r="D19" i="227"/>
  <c r="F18" i="227"/>
  <c r="D17" i="227"/>
  <c r="D16" i="227"/>
  <c r="D15" i="227"/>
  <c r="D14" i="227"/>
  <c r="D13" i="227"/>
  <c r="G12" i="227"/>
  <c r="C12" i="227"/>
  <c r="G10" i="227"/>
  <c r="F10" i="227"/>
  <c r="E10" i="227"/>
  <c r="D8" i="227"/>
  <c r="D7" i="227"/>
  <c r="G6" i="227"/>
  <c r="F6" i="227"/>
  <c r="E6" i="227"/>
  <c r="C6" i="227"/>
  <c r="D176" i="227" l="1"/>
  <c r="D165" i="227" s="1"/>
  <c r="D10" i="227"/>
  <c r="D523" i="227"/>
  <c r="D560" i="227"/>
  <c r="D713" i="227"/>
  <c r="D93" i="227"/>
  <c r="D695" i="227"/>
  <c r="D704" i="227"/>
  <c r="F26" i="227"/>
  <c r="F25" i="227" s="1"/>
  <c r="D25" i="227" s="1"/>
  <c r="G5" i="227"/>
  <c r="D629" i="227"/>
  <c r="F34" i="227"/>
  <c r="D34" i="227" s="1"/>
  <c r="D262" i="227"/>
  <c r="D505" i="227"/>
  <c r="D484" i="227"/>
  <c r="D573" i="227"/>
  <c r="D345" i="227"/>
  <c r="D338" i="227"/>
  <c r="E188" i="227"/>
  <c r="E54" i="227" s="1"/>
  <c r="D510" i="227"/>
  <c r="D532" i="227"/>
  <c r="D685" i="227"/>
  <c r="D6" i="227"/>
  <c r="F12" i="227"/>
  <c r="D55" i="227"/>
  <c r="D324" i="227"/>
  <c r="D411" i="227"/>
  <c r="D97" i="227"/>
  <c r="D190" i="227"/>
  <c r="G188" i="227"/>
  <c r="G54" i="227" s="1"/>
  <c r="F188" i="227"/>
  <c r="F54" i="227" s="1"/>
  <c r="D74" i="227"/>
  <c r="E5" i="227"/>
  <c r="F5" i="227" l="1"/>
  <c r="D12" i="227"/>
  <c r="D26" i="227"/>
  <c r="D54" i="227"/>
  <c r="D5" i="227"/>
  <c r="D188" i="227"/>
  <c r="AU66" i="222"/>
  <c r="I66" i="230" l="1"/>
  <c r="H66" i="230"/>
  <c r="F66" i="230"/>
  <c r="J66" i="230" s="1"/>
  <c r="E66" i="230"/>
  <c r="H65" i="230"/>
  <c r="I65" i="230" s="1"/>
  <c r="F65" i="230"/>
  <c r="J65" i="230" s="1"/>
  <c r="E65" i="230"/>
  <c r="H64" i="230"/>
  <c r="F64" i="230"/>
  <c r="J64" i="230" s="1"/>
  <c r="E64" i="230"/>
  <c r="I63" i="230"/>
  <c r="H63" i="230"/>
  <c r="F63" i="230"/>
  <c r="J63" i="230" s="1"/>
  <c r="E63" i="230"/>
  <c r="H62" i="230"/>
  <c r="I62" i="230" s="1"/>
  <c r="F62" i="230"/>
  <c r="E62" i="230"/>
  <c r="I61" i="230"/>
  <c r="H61" i="230"/>
  <c r="F61" i="230"/>
  <c r="J61" i="230" s="1"/>
  <c r="E61" i="230"/>
  <c r="H60" i="230"/>
  <c r="I60" i="230" s="1"/>
  <c r="F60" i="230"/>
  <c r="E60" i="230"/>
  <c r="I59" i="230"/>
  <c r="H59" i="230"/>
  <c r="F59" i="230"/>
  <c r="J59" i="230" s="1"/>
  <c r="E59" i="230"/>
  <c r="H58" i="230"/>
  <c r="I58" i="230" s="1"/>
  <c r="F58" i="230"/>
  <c r="J58" i="230" s="1"/>
  <c r="E58" i="230"/>
  <c r="H57" i="230"/>
  <c r="I57" i="230" s="1"/>
  <c r="F57" i="230"/>
  <c r="E57" i="230"/>
  <c r="I56" i="230"/>
  <c r="H56" i="230"/>
  <c r="F56" i="230"/>
  <c r="J56" i="230" s="1"/>
  <c r="E56" i="230"/>
  <c r="H55" i="230"/>
  <c r="I55" i="230" s="1"/>
  <c r="F55" i="230"/>
  <c r="E55" i="230"/>
  <c r="J54" i="230"/>
  <c r="I54" i="230"/>
  <c r="H54" i="230"/>
  <c r="F54" i="230"/>
  <c r="E54" i="230"/>
  <c r="J53" i="230"/>
  <c r="H53" i="230"/>
  <c r="I53" i="230" s="1"/>
  <c r="F53" i="230"/>
  <c r="E53" i="230"/>
  <c r="H52" i="230"/>
  <c r="I52" i="230" s="1"/>
  <c r="F52" i="230"/>
  <c r="J52" i="230" s="1"/>
  <c r="E52" i="230"/>
  <c r="J51" i="230"/>
  <c r="I51" i="230"/>
  <c r="H51" i="230"/>
  <c r="F51" i="230"/>
  <c r="E51" i="230"/>
  <c r="H50" i="230"/>
  <c r="I50" i="230" s="1"/>
  <c r="F50" i="230"/>
  <c r="E50" i="230"/>
  <c r="I49" i="230"/>
  <c r="H49" i="230"/>
  <c r="F49" i="230"/>
  <c r="J49" i="230" s="1"/>
  <c r="E49" i="230"/>
  <c r="H48" i="230"/>
  <c r="I48" i="230" s="1"/>
  <c r="F48" i="230"/>
  <c r="E48" i="230"/>
  <c r="H47" i="230"/>
  <c r="F47" i="230"/>
  <c r="J47" i="230" s="1"/>
  <c r="E47" i="230"/>
  <c r="H46" i="230"/>
  <c r="I46" i="230" s="1"/>
  <c r="F46" i="230"/>
  <c r="J46" i="230" s="1"/>
  <c r="E46" i="230"/>
  <c r="K45" i="230"/>
  <c r="F45" i="230"/>
  <c r="J45" i="230" s="1"/>
  <c r="H44" i="230"/>
  <c r="I44" i="230" s="1"/>
  <c r="F44" i="230"/>
  <c r="E44" i="230"/>
  <c r="H43" i="230"/>
  <c r="F43" i="230"/>
  <c r="J43" i="230" s="1"/>
  <c r="E43" i="230"/>
  <c r="H42" i="230"/>
  <c r="I42" i="230" s="1"/>
  <c r="F42" i="230"/>
  <c r="J42" i="230" s="1"/>
  <c r="E42" i="230"/>
  <c r="H41" i="230"/>
  <c r="I41" i="230" s="1"/>
  <c r="F41" i="230"/>
  <c r="E41" i="230"/>
  <c r="I40" i="230"/>
  <c r="H40" i="230"/>
  <c r="F40" i="230"/>
  <c r="J40" i="230" s="1"/>
  <c r="E40" i="230"/>
  <c r="H39" i="230"/>
  <c r="I39" i="230" s="1"/>
  <c r="F39" i="230"/>
  <c r="E39" i="230"/>
  <c r="I38" i="230"/>
  <c r="H38" i="230"/>
  <c r="F38" i="230"/>
  <c r="J38" i="230" s="1"/>
  <c r="E38" i="230"/>
  <c r="H37" i="230"/>
  <c r="I37" i="230" s="1"/>
  <c r="F37" i="230"/>
  <c r="J37" i="230" s="1"/>
  <c r="E37" i="230"/>
  <c r="J36" i="230"/>
  <c r="E36" i="230"/>
  <c r="H35" i="230"/>
  <c r="I35" i="230" s="1"/>
  <c r="F35" i="230"/>
  <c r="J35" i="230" s="1"/>
  <c r="E35" i="230"/>
  <c r="H34" i="230"/>
  <c r="I34" i="230" s="1"/>
  <c r="F34" i="230"/>
  <c r="J34" i="230" s="1"/>
  <c r="E34" i="230"/>
  <c r="I33" i="230"/>
  <c r="H33" i="230"/>
  <c r="F33" i="230"/>
  <c r="J33" i="230" s="1"/>
  <c r="E33" i="230"/>
  <c r="H32" i="230"/>
  <c r="I32" i="230" s="1"/>
  <c r="F32" i="230"/>
  <c r="E32" i="230"/>
  <c r="I31" i="230"/>
  <c r="H31" i="230"/>
  <c r="F31" i="230"/>
  <c r="J31" i="230" s="1"/>
  <c r="E31" i="230"/>
  <c r="H30" i="230"/>
  <c r="I30" i="230" s="1"/>
  <c r="F30" i="230"/>
  <c r="J30" i="230" s="1"/>
  <c r="E30" i="230"/>
  <c r="H29" i="230"/>
  <c r="F29" i="230"/>
  <c r="J29" i="230" s="1"/>
  <c r="E29" i="230"/>
  <c r="H28" i="230"/>
  <c r="I28" i="230" s="1"/>
  <c r="F28" i="230"/>
  <c r="E28" i="230"/>
  <c r="H27" i="230"/>
  <c r="I27" i="230" s="1"/>
  <c r="F27" i="230"/>
  <c r="E27" i="230"/>
  <c r="I26" i="230"/>
  <c r="H26" i="230"/>
  <c r="F26" i="230"/>
  <c r="J26" i="230" s="1"/>
  <c r="E26" i="230"/>
  <c r="K25" i="230"/>
  <c r="J25" i="230"/>
  <c r="H24" i="230"/>
  <c r="I24" i="230" s="1"/>
  <c r="F24" i="230"/>
  <c r="J24" i="230" s="1"/>
  <c r="E24" i="230"/>
  <c r="H23" i="230"/>
  <c r="I23" i="230" s="1"/>
  <c r="F23" i="230"/>
  <c r="J23" i="230" s="1"/>
  <c r="E23" i="230"/>
  <c r="J22" i="230"/>
  <c r="I22" i="230"/>
  <c r="H22" i="230"/>
  <c r="F22" i="230"/>
  <c r="E22" i="230"/>
  <c r="H21" i="230"/>
  <c r="I21" i="230" s="1"/>
  <c r="F21" i="230"/>
  <c r="J21" i="230" s="1"/>
  <c r="E21" i="230"/>
  <c r="J20" i="230"/>
  <c r="I20" i="230"/>
  <c r="H20" i="230"/>
  <c r="F20" i="230"/>
  <c r="E20" i="230"/>
  <c r="H19" i="230"/>
  <c r="I19" i="230" s="1"/>
  <c r="F19" i="230"/>
  <c r="J19" i="230" s="1"/>
  <c r="E19" i="230"/>
  <c r="H18" i="230"/>
  <c r="F18" i="230"/>
  <c r="J18" i="230" s="1"/>
  <c r="E18" i="230"/>
  <c r="J17" i="230"/>
  <c r="H17" i="230"/>
  <c r="I17" i="230" s="1"/>
  <c r="F17" i="230"/>
  <c r="E17" i="230"/>
  <c r="H16" i="230"/>
  <c r="I16" i="230" s="1"/>
  <c r="F16" i="230"/>
  <c r="J16" i="230" s="1"/>
  <c r="E16" i="230"/>
  <c r="J15" i="230"/>
  <c r="I15" i="230"/>
  <c r="H15" i="230"/>
  <c r="F15" i="230"/>
  <c r="E15" i="230"/>
  <c r="H14" i="230"/>
  <c r="I14" i="230" s="1"/>
  <c r="F14" i="230"/>
  <c r="E14" i="230"/>
  <c r="I13" i="230"/>
  <c r="H13" i="230"/>
  <c r="F13" i="230"/>
  <c r="J13" i="230" s="1"/>
  <c r="E13" i="230"/>
  <c r="H12" i="230"/>
  <c r="I12" i="230" s="1"/>
  <c r="F12" i="230"/>
  <c r="J12" i="230" s="1"/>
  <c r="E12" i="230"/>
  <c r="H11" i="230"/>
  <c r="I11" i="230" s="1"/>
  <c r="F11" i="230"/>
  <c r="J11" i="230" s="1"/>
  <c r="E11" i="230"/>
  <c r="I10" i="230"/>
  <c r="H10" i="230"/>
  <c r="F10" i="230"/>
  <c r="G10" i="230" s="1"/>
  <c r="K10" i="230" s="1"/>
  <c r="E10" i="230"/>
  <c r="J9" i="230"/>
  <c r="H8" i="230"/>
  <c r="I8" i="230" s="1"/>
  <c r="F8" i="230"/>
  <c r="G8" i="230" s="1"/>
  <c r="K8" i="230" s="1"/>
  <c r="E8" i="230"/>
  <c r="I7" i="230"/>
  <c r="H7" i="230"/>
  <c r="I64" i="230" s="1"/>
  <c r="F7" i="230"/>
  <c r="G61" i="230" s="1"/>
  <c r="K61" i="230" s="1"/>
  <c r="E7" i="230"/>
  <c r="G12" i="230" l="1"/>
  <c r="K12" i="230" s="1"/>
  <c r="G27" i="230"/>
  <c r="K27" i="230" s="1"/>
  <c r="G28" i="230"/>
  <c r="K28" i="230" s="1"/>
  <c r="J7" i="230"/>
  <c r="G39" i="230"/>
  <c r="K39" i="230" s="1"/>
  <c r="J28" i="230"/>
  <c r="G54" i="230"/>
  <c r="K54" i="230" s="1"/>
  <c r="G60" i="230"/>
  <c r="K60" i="230" s="1"/>
  <c r="G46" i="230"/>
  <c r="K46" i="230" s="1"/>
  <c r="G33" i="230"/>
  <c r="K33" i="230" s="1"/>
  <c r="J10" i="230"/>
  <c r="G38" i="230"/>
  <c r="K38" i="230" s="1"/>
  <c r="G44" i="230"/>
  <c r="K44" i="230" s="1"/>
  <c r="G53" i="230"/>
  <c r="K53" i="230" s="1"/>
  <c r="G42" i="230"/>
  <c r="K42" i="230" s="1"/>
  <c r="G32" i="230"/>
  <c r="K32" i="230" s="1"/>
  <c r="G41" i="230"/>
  <c r="K41" i="230" s="1"/>
  <c r="G59" i="230"/>
  <c r="K59" i="230" s="1"/>
  <c r="G48" i="230"/>
  <c r="K48" i="230" s="1"/>
  <c r="G51" i="230"/>
  <c r="K51" i="230" s="1"/>
  <c r="G62" i="230"/>
  <c r="K62" i="230" s="1"/>
  <c r="G14" i="230"/>
  <c r="K14" i="230" s="1"/>
  <c r="G17" i="230"/>
  <c r="K17" i="230" s="1"/>
  <c r="G35" i="230"/>
  <c r="K35" i="230" s="1"/>
  <c r="G65" i="230"/>
  <c r="K65" i="230" s="1"/>
  <c r="G57" i="230"/>
  <c r="K57" i="230" s="1"/>
  <c r="G63" i="230"/>
  <c r="K63" i="230" s="1"/>
  <c r="G37" i="230"/>
  <c r="K37" i="230" s="1"/>
  <c r="G55" i="230"/>
  <c r="K55" i="230" s="1"/>
  <c r="G58" i="230"/>
  <c r="K58" i="230" s="1"/>
  <c r="G24" i="230"/>
  <c r="K24" i="230" s="1"/>
  <c r="G13" i="230"/>
  <c r="K13" i="230" s="1"/>
  <c r="G22" i="230"/>
  <c r="K22" i="230" s="1"/>
  <c r="G50" i="230"/>
  <c r="K50" i="230" s="1"/>
  <c r="G19" i="230"/>
  <c r="K19" i="230" s="1"/>
  <c r="G16" i="230"/>
  <c r="K16" i="230" s="1"/>
  <c r="J44" i="230"/>
  <c r="J8" i="230"/>
  <c r="G11" i="230"/>
  <c r="K11" i="230" s="1"/>
  <c r="J14" i="230"/>
  <c r="G23" i="230"/>
  <c r="K23" i="230" s="1"/>
  <c r="G34" i="230"/>
  <c r="K34" i="230" s="1"/>
  <c r="G52" i="230"/>
  <c r="K52" i="230" s="1"/>
  <c r="J55" i="230"/>
  <c r="G18" i="230"/>
  <c r="K18" i="230" s="1"/>
  <c r="J32" i="230"/>
  <c r="G43" i="230"/>
  <c r="K43" i="230" s="1"/>
  <c r="G7" i="230"/>
  <c r="K7" i="230" s="1"/>
  <c r="J27" i="230"/>
  <c r="I36" i="230"/>
  <c r="J41" i="230"/>
  <c r="J57" i="230"/>
  <c r="M57" i="230" s="1"/>
  <c r="J62" i="230"/>
  <c r="G21" i="230"/>
  <c r="K21" i="230" s="1"/>
  <c r="J48" i="230"/>
  <c r="J60" i="230"/>
  <c r="G29" i="230"/>
  <c r="K29" i="230" s="1"/>
  <c r="G36" i="230"/>
  <c r="K36" i="230" s="1"/>
  <c r="G47" i="230"/>
  <c r="K47" i="230" s="1"/>
  <c r="J50" i="230"/>
  <c r="G64" i="230"/>
  <c r="K64" i="230" s="1"/>
  <c r="I18" i="230"/>
  <c r="G20" i="230"/>
  <c r="K20" i="230" s="1"/>
  <c r="I29" i="230"/>
  <c r="G31" i="230"/>
  <c r="K31" i="230" s="1"/>
  <c r="I43" i="230"/>
  <c r="I47" i="230"/>
  <c r="G49" i="230"/>
  <c r="K49" i="230" s="1"/>
  <c r="G66" i="230"/>
  <c r="K66" i="230" s="1"/>
  <c r="G30" i="230"/>
  <c r="K30" i="230" s="1"/>
  <c r="J39" i="230"/>
  <c r="G15" i="230"/>
  <c r="K15" i="230" s="1"/>
  <c r="G26" i="230"/>
  <c r="K26" i="230" s="1"/>
  <c r="G40" i="230"/>
  <c r="K40" i="230" s="1"/>
  <c r="G56" i="230"/>
  <c r="K56" i="230" s="1"/>
  <c r="F31" i="229" l="1"/>
  <c r="D9" i="229" l="1"/>
  <c r="D17" i="229" s="1"/>
  <c r="E18" i="229"/>
  <c r="F18" i="229"/>
  <c r="D18" i="229"/>
  <c r="D15" i="229"/>
  <c r="D8" i="229"/>
  <c r="F10" i="229"/>
  <c r="E10" i="229"/>
  <c r="D10" i="229"/>
  <c r="G3" i="229"/>
  <c r="G1" i="229"/>
  <c r="D16" i="229" l="1"/>
  <c r="E9" i="229"/>
  <c r="F9" i="229" s="1"/>
  <c r="F17" i="229" s="1"/>
  <c r="E8" i="229"/>
  <c r="E15" i="229"/>
  <c r="F8" i="229" l="1"/>
  <c r="F6" i="229" s="1"/>
  <c r="E6" i="229"/>
  <c r="E17" i="229"/>
  <c r="F25" i="229" s="1"/>
  <c r="F15" i="229"/>
  <c r="F16" i="229" s="1"/>
  <c r="E16" i="229" l="1"/>
  <c r="E33" i="229" s="1"/>
  <c r="E34" i="229" s="1"/>
  <c r="F27" i="229"/>
  <c r="F26" i="229"/>
  <c r="F24" i="229" s="1"/>
  <c r="F29" i="229" s="1"/>
  <c r="E25" i="229"/>
  <c r="E35" i="229" l="1"/>
  <c r="E32" i="229"/>
  <c r="E37" i="229" s="1"/>
  <c r="F33" i="229"/>
  <c r="F34" i="229" s="1"/>
  <c r="E27" i="229"/>
  <c r="E26" i="229"/>
  <c r="E24" i="229" s="1"/>
  <c r="E29" i="229" s="1"/>
  <c r="F35" i="229" l="1"/>
  <c r="F23" i="229"/>
  <c r="F32" i="229" l="1"/>
  <c r="F37" i="229" s="1"/>
  <c r="F66" i="215" l="1"/>
  <c r="F56" i="215"/>
  <c r="F57" i="215"/>
  <c r="F58" i="215"/>
  <c r="F59" i="215"/>
  <c r="F60" i="215"/>
  <c r="F61" i="215"/>
  <c r="F62" i="215"/>
  <c r="F63" i="215"/>
  <c r="F64" i="215"/>
  <c r="F65" i="215"/>
  <c r="F55" i="215"/>
  <c r="F38" i="215"/>
  <c r="F39" i="215"/>
  <c r="F40" i="215"/>
  <c r="F41" i="215"/>
  <c r="F42" i="215"/>
  <c r="F43" i="215"/>
  <c r="F44" i="215"/>
  <c r="F45" i="215"/>
  <c r="F46" i="215"/>
  <c r="F47" i="215"/>
  <c r="F48" i="215"/>
  <c r="F49" i="215"/>
  <c r="F50" i="215"/>
  <c r="F51" i="215"/>
  <c r="F52" i="215"/>
  <c r="F37" i="215"/>
  <c r="F27" i="215"/>
  <c r="F28" i="215"/>
  <c r="F29" i="215"/>
  <c r="F30" i="215"/>
  <c r="F31" i="215"/>
  <c r="F32" i="215"/>
  <c r="F33" i="215"/>
  <c r="F34" i="215"/>
  <c r="F35" i="215"/>
  <c r="F26" i="215"/>
  <c r="F24" i="215"/>
  <c r="F23" i="215"/>
  <c r="F21" i="215"/>
  <c r="F19" i="215"/>
  <c r="F16" i="215"/>
  <c r="F13" i="215"/>
  <c r="F11" i="215"/>
  <c r="F10" i="215"/>
  <c r="F8" i="215"/>
  <c r="F7" i="215"/>
  <c r="E27" i="221" l="1"/>
  <c r="F14" i="226" l="1"/>
  <c r="AV13" i="226"/>
  <c r="AV5" i="226" s="1"/>
  <c r="AU13" i="226"/>
  <c r="AT13" i="226"/>
  <c r="AS13" i="226"/>
  <c r="AR13" i="226"/>
  <c r="AR5" i="226" s="1"/>
  <c r="AQ13" i="226"/>
  <c r="AP13" i="226"/>
  <c r="AP5" i="226" s="1"/>
  <c r="AO13" i="226"/>
  <c r="AO5" i="226" s="1"/>
  <c r="AN13" i="226"/>
  <c r="AN5" i="226" s="1"/>
  <c r="AM13" i="226"/>
  <c r="AM5" i="226" s="1"/>
  <c r="AL13" i="226"/>
  <c r="AL5" i="226" s="1"/>
  <c r="AK13" i="226"/>
  <c r="AJ13" i="226"/>
  <c r="AJ5" i="226" s="1"/>
  <c r="AI13" i="226"/>
  <c r="AI5" i="226" s="1"/>
  <c r="AH13" i="226"/>
  <c r="AH5" i="226" s="1"/>
  <c r="AG13" i="226"/>
  <c r="AG5" i="226" s="1"/>
  <c r="AF13" i="226"/>
  <c r="AF5" i="226" s="1"/>
  <c r="AE13" i="226"/>
  <c r="AD13" i="226"/>
  <c r="AD5" i="226" s="1"/>
  <c r="AC13" i="226"/>
  <c r="AB13" i="226"/>
  <c r="AB5" i="226" s="1"/>
  <c r="AA13" i="226"/>
  <c r="Z13" i="226"/>
  <c r="Z5" i="226" s="1"/>
  <c r="Y13" i="226"/>
  <c r="Y5" i="226" s="1"/>
  <c r="X13" i="226"/>
  <c r="X5" i="226" s="1"/>
  <c r="K13" i="226"/>
  <c r="J13" i="226"/>
  <c r="F13" i="226" s="1"/>
  <c r="E13" i="226"/>
  <c r="D13" i="226"/>
  <c r="F11" i="226"/>
  <c r="F10" i="226"/>
  <c r="F9" i="226"/>
  <c r="R8" i="226"/>
  <c r="F8" i="226"/>
  <c r="F7" i="226"/>
  <c r="R6" i="226"/>
  <c r="K6" i="226"/>
  <c r="J6" i="226"/>
  <c r="D6" i="226"/>
  <c r="AQ5" i="226"/>
  <c r="AK5" i="226"/>
  <c r="AE5" i="226"/>
  <c r="AC5" i="226"/>
  <c r="AA5" i="226"/>
  <c r="F14" i="225"/>
  <c r="E14" i="225" s="1"/>
  <c r="F13" i="225"/>
  <c r="E13" i="225" s="1"/>
  <c r="F12" i="225"/>
  <c r="E12" i="225" s="1"/>
  <c r="R11" i="225"/>
  <c r="F11" i="225"/>
  <c r="F10" i="225"/>
  <c r="E10" i="225" s="1"/>
  <c r="F9" i="225"/>
  <c r="E9" i="225" s="1"/>
  <c r="F7" i="225"/>
  <c r="E7" i="225" s="1"/>
  <c r="AP6" i="225"/>
  <c r="AP5" i="225" s="1"/>
  <c r="AO6" i="225"/>
  <c r="AN6" i="225"/>
  <c r="AN5" i="225" s="1"/>
  <c r="AM6" i="225"/>
  <c r="AM5" i="225" s="1"/>
  <c r="AL6" i="225"/>
  <c r="AL5" i="225" s="1"/>
  <c r="AK6" i="225"/>
  <c r="AK5" i="225" s="1"/>
  <c r="AJ6" i="225"/>
  <c r="AI6" i="225"/>
  <c r="AI5" i="225" s="1"/>
  <c r="AH6" i="225"/>
  <c r="AH5" i="225" s="1"/>
  <c r="AG6" i="225"/>
  <c r="AG5" i="225" s="1"/>
  <c r="AF6" i="225"/>
  <c r="AF5" i="225" s="1"/>
  <c r="AE6" i="225"/>
  <c r="AE5" i="225" s="1"/>
  <c r="AD6" i="225"/>
  <c r="AD5" i="225" s="1"/>
  <c r="AC6" i="225"/>
  <c r="AC5" i="225" s="1"/>
  <c r="AB6" i="225"/>
  <c r="AB5" i="225" s="1"/>
  <c r="AA6" i="225"/>
  <c r="AA5" i="225" s="1"/>
  <c r="Z6" i="225"/>
  <c r="Z5" i="225" s="1"/>
  <c r="Y6" i="225"/>
  <c r="O6" i="225"/>
  <c r="O5" i="225" s="1"/>
  <c r="N6" i="225"/>
  <c r="N5" i="225" s="1"/>
  <c r="M6" i="225"/>
  <c r="L6" i="225"/>
  <c r="L5" i="225" s="1"/>
  <c r="K6" i="225"/>
  <c r="J6" i="225"/>
  <c r="J5" i="225" s="1"/>
  <c r="I6" i="225"/>
  <c r="H6" i="225"/>
  <c r="G6" i="225"/>
  <c r="G5" i="225" s="1"/>
  <c r="D6" i="225"/>
  <c r="D5" i="225" s="1"/>
  <c r="AO5" i="225"/>
  <c r="AJ5" i="225"/>
  <c r="M5" i="225"/>
  <c r="K5" i="225"/>
  <c r="E5" i="224"/>
  <c r="D5" i="224"/>
  <c r="F43" i="223"/>
  <c r="F42" i="223"/>
  <c r="F38" i="223" s="1"/>
  <c r="N38" i="223"/>
  <c r="M38" i="223"/>
  <c r="K38" i="223"/>
  <c r="J38" i="223"/>
  <c r="I38" i="223"/>
  <c r="H38" i="223"/>
  <c r="G38" i="223"/>
  <c r="F37" i="223"/>
  <c r="F36" i="223"/>
  <c r="F35" i="223"/>
  <c r="F34" i="223"/>
  <c r="F33" i="223"/>
  <c r="F32" i="223"/>
  <c r="O31" i="223"/>
  <c r="N31" i="223"/>
  <c r="N30" i="223" s="1"/>
  <c r="M31" i="223"/>
  <c r="L31" i="223"/>
  <c r="I31" i="223"/>
  <c r="I30" i="223" s="1"/>
  <c r="I26" i="223" s="1"/>
  <c r="I5" i="223" s="1"/>
  <c r="H31" i="223"/>
  <c r="F31" i="223" s="1"/>
  <c r="F30" i="223" s="1"/>
  <c r="Q30" i="223"/>
  <c r="Q26" i="223" s="1"/>
  <c r="P30" i="223"/>
  <c r="P26" i="223" s="1"/>
  <c r="P5" i="223" s="1"/>
  <c r="O30" i="223"/>
  <c r="O26" i="223" s="1"/>
  <c r="M30" i="223"/>
  <c r="M26" i="223" s="1"/>
  <c r="L30" i="223"/>
  <c r="L26" i="223" s="1"/>
  <c r="L5" i="223" s="1"/>
  <c r="K30" i="223"/>
  <c r="J30" i="223"/>
  <c r="G30" i="223"/>
  <c r="K26" i="223"/>
  <c r="G26" i="223"/>
  <c r="E26" i="223"/>
  <c r="F15" i="223"/>
  <c r="F14" i="223" s="1"/>
  <c r="R14" i="223"/>
  <c r="J14" i="223"/>
  <c r="H14" i="223"/>
  <c r="E14" i="223"/>
  <c r="F13" i="223"/>
  <c r="F12" i="223"/>
  <c r="F11" i="223"/>
  <c r="F10" i="223"/>
  <c r="F9" i="223"/>
  <c r="F8" i="223"/>
  <c r="R7" i="223"/>
  <c r="N7" i="223"/>
  <c r="N6" i="223" s="1"/>
  <c r="M7" i="223"/>
  <c r="M6" i="223" s="1"/>
  <c r="K7" i="223"/>
  <c r="K6" i="223" s="1"/>
  <c r="J7" i="223"/>
  <c r="J6" i="223" s="1"/>
  <c r="H7" i="223"/>
  <c r="G7" i="223"/>
  <c r="E7" i="223"/>
  <c r="Q6" i="223"/>
  <c r="O6" i="223"/>
  <c r="G6" i="223"/>
  <c r="G5" i="223" s="1"/>
  <c r="M5" i="223" l="1"/>
  <c r="F26" i="223"/>
  <c r="D5" i="226"/>
  <c r="N26" i="223"/>
  <c r="N5" i="223" s="1"/>
  <c r="H6" i="223"/>
  <c r="R6" i="225"/>
  <c r="Q5" i="223"/>
  <c r="O5" i="223"/>
  <c r="J26" i="223"/>
  <c r="J5" i="223" s="1"/>
  <c r="Y5" i="225"/>
  <c r="R6" i="223"/>
  <c r="R5" i="223" s="1"/>
  <c r="E11" i="225"/>
  <c r="F7" i="223"/>
  <c r="F6" i="223" s="1"/>
  <c r="E6" i="223"/>
  <c r="E5" i="223" s="1"/>
  <c r="F6" i="226"/>
  <c r="R5" i="226"/>
  <c r="K5" i="226"/>
  <c r="E8" i="226"/>
  <c r="E6" i="226" s="1"/>
  <c r="E5" i="226" s="1"/>
  <c r="J5" i="226"/>
  <c r="R13" i="226"/>
  <c r="F5" i="225"/>
  <c r="R5" i="225"/>
  <c r="F6" i="225"/>
  <c r="E6" i="225"/>
  <c r="E5" i="225" s="1"/>
  <c r="K5" i="223"/>
  <c r="H30" i="223"/>
  <c r="H26" i="223" s="1"/>
  <c r="H5" i="223" l="1"/>
  <c r="F5" i="223" s="1"/>
  <c r="F5" i="226"/>
  <c r="G93" i="221"/>
  <c r="F93" i="221" s="1"/>
  <c r="G92" i="221"/>
  <c r="F92" i="221" s="1"/>
  <c r="G91" i="221"/>
  <c r="F91" i="221" s="1"/>
  <c r="G89" i="221"/>
  <c r="F89" i="221" s="1"/>
  <c r="G88" i="221"/>
  <c r="F88" i="221" s="1"/>
  <c r="G87" i="221"/>
  <c r="F87" i="221" s="1"/>
  <c r="G86" i="221"/>
  <c r="F86" i="221" s="1"/>
  <c r="G85" i="221"/>
  <c r="F85" i="221" s="1"/>
  <c r="E84" i="221"/>
  <c r="F83" i="221"/>
  <c r="F82" i="221"/>
  <c r="F81" i="221"/>
  <c r="F80" i="221"/>
  <c r="F79" i="221"/>
  <c r="F78" i="221"/>
  <c r="F77" i="221"/>
  <c r="F76" i="221"/>
  <c r="F75" i="221"/>
  <c r="F74" i="221"/>
  <c r="F73" i="221"/>
  <c r="F72" i="221"/>
  <c r="F71" i="221"/>
  <c r="F70" i="221"/>
  <c r="F69" i="221"/>
  <c r="F68" i="221"/>
  <c r="I66" i="221"/>
  <c r="I6" i="221" s="1"/>
  <c r="H66" i="221"/>
  <c r="H6" i="221" s="1"/>
  <c r="G66" i="221"/>
  <c r="E66" i="221"/>
  <c r="L58" i="221"/>
  <c r="E58" i="221"/>
  <c r="L56" i="221"/>
  <c r="E52" i="221"/>
  <c r="L51" i="221"/>
  <c r="L50" i="221"/>
  <c r="E45" i="221"/>
  <c r="L45" i="221" s="1"/>
  <c r="E44" i="221"/>
  <c r="L40" i="221"/>
  <c r="E40" i="221"/>
  <c r="L26" i="221"/>
  <c r="E26" i="221"/>
  <c r="L19" i="221"/>
  <c r="E19" i="221"/>
  <c r="L8" i="221"/>
  <c r="E8" i="221"/>
  <c r="J6" i="221"/>
  <c r="H66" i="215"/>
  <c r="J66" i="215"/>
  <c r="H65" i="215"/>
  <c r="H64" i="215"/>
  <c r="H63" i="215"/>
  <c r="H62" i="215"/>
  <c r="H61" i="215"/>
  <c r="H60" i="215"/>
  <c r="H59" i="215"/>
  <c r="E59" i="215"/>
  <c r="H58" i="215"/>
  <c r="H57" i="215"/>
  <c r="H56" i="215"/>
  <c r="J56" i="215"/>
  <c r="H55" i="215"/>
  <c r="E55" i="215"/>
  <c r="H54" i="215"/>
  <c r="F54" i="215"/>
  <c r="H53" i="215"/>
  <c r="F53" i="215"/>
  <c r="H52" i="215"/>
  <c r="J52" i="215"/>
  <c r="H51" i="215"/>
  <c r="H50" i="215"/>
  <c r="H49" i="215"/>
  <c r="E49" i="215"/>
  <c r="H48" i="215"/>
  <c r="H47" i="215"/>
  <c r="H46" i="215"/>
  <c r="K45" i="215"/>
  <c r="J45" i="215"/>
  <c r="H44" i="215"/>
  <c r="G44" i="215"/>
  <c r="H43" i="215"/>
  <c r="I43" i="215" s="1"/>
  <c r="E43" i="215"/>
  <c r="H42" i="215"/>
  <c r="H41" i="215"/>
  <c r="H40" i="215"/>
  <c r="H39" i="215"/>
  <c r="J39" i="215"/>
  <c r="E39" i="215"/>
  <c r="H38" i="215"/>
  <c r="H37" i="215"/>
  <c r="E37" i="215"/>
  <c r="J36" i="215"/>
  <c r="H35" i="215"/>
  <c r="J35" i="215"/>
  <c r="E35" i="215"/>
  <c r="H34" i="215"/>
  <c r="H33" i="215"/>
  <c r="J33" i="215"/>
  <c r="E33" i="215"/>
  <c r="H32" i="215"/>
  <c r="E32" i="215"/>
  <c r="J31" i="215"/>
  <c r="H31" i="215"/>
  <c r="I31" i="215" s="1"/>
  <c r="H30" i="215"/>
  <c r="I30" i="215" s="1"/>
  <c r="E30" i="215"/>
  <c r="H29" i="215"/>
  <c r="I29" i="215" s="1"/>
  <c r="J29" i="215"/>
  <c r="E29" i="215"/>
  <c r="H28" i="215"/>
  <c r="I28" i="215" s="1"/>
  <c r="E28" i="215"/>
  <c r="H27" i="215"/>
  <c r="I27" i="215" s="1"/>
  <c r="J27" i="215"/>
  <c r="H26" i="215"/>
  <c r="E26" i="215"/>
  <c r="K25" i="215"/>
  <c r="J25" i="215"/>
  <c r="H24" i="215"/>
  <c r="H23" i="215"/>
  <c r="H22" i="215"/>
  <c r="F22" i="215"/>
  <c r="E22" i="215"/>
  <c r="H21" i="215"/>
  <c r="H20" i="215"/>
  <c r="I20" i="215" s="1"/>
  <c r="F20" i="215"/>
  <c r="H19" i="215"/>
  <c r="H18" i="215"/>
  <c r="I18" i="215" s="1"/>
  <c r="F18" i="215"/>
  <c r="H17" i="215"/>
  <c r="F17" i="215"/>
  <c r="H16" i="215"/>
  <c r="H15" i="215"/>
  <c r="F15" i="215"/>
  <c r="H14" i="215"/>
  <c r="F14" i="215"/>
  <c r="H13" i="215"/>
  <c r="H12" i="215"/>
  <c r="I12" i="215" s="1"/>
  <c r="F12" i="215"/>
  <c r="H11" i="215"/>
  <c r="I11" i="215" s="1"/>
  <c r="H10" i="215"/>
  <c r="J9" i="215"/>
  <c r="H8" i="215"/>
  <c r="I8" i="215" s="1"/>
  <c r="E8" i="215"/>
  <c r="J7" i="215"/>
  <c r="H7" i="215"/>
  <c r="I36" i="215" s="1"/>
  <c r="E39" i="221" l="1"/>
  <c r="L44" i="221"/>
  <c r="I42" i="215"/>
  <c r="F66" i="221"/>
  <c r="L7" i="221"/>
  <c r="E7" i="221"/>
  <c r="I35" i="215"/>
  <c r="I51" i="215"/>
  <c r="I52" i="215"/>
  <c r="I44" i="215"/>
  <c r="I26" i="215"/>
  <c r="I32" i="215"/>
  <c r="I63" i="215"/>
  <c r="I39" i="215"/>
  <c r="I64" i="215"/>
  <c r="I33" i="215"/>
  <c r="I48" i="215"/>
  <c r="I55" i="215"/>
  <c r="I22" i="215"/>
  <c r="I41" i="215"/>
  <c r="J28" i="215"/>
  <c r="J32" i="215"/>
  <c r="J64" i="215"/>
  <c r="I56" i="215"/>
  <c r="I37" i="215"/>
  <c r="I65" i="215"/>
  <c r="G62" i="215"/>
  <c r="J20" i="215"/>
  <c r="J26" i="215"/>
  <c r="E64" i="215"/>
  <c r="E27" i="215"/>
  <c r="J30" i="215"/>
  <c r="E7" i="215"/>
  <c r="E19" i="215"/>
  <c r="E23" i="215"/>
  <c r="E34" i="215"/>
  <c r="E62" i="215"/>
  <c r="G40" i="215"/>
  <c r="E31" i="215"/>
  <c r="J34" i="215"/>
  <c r="E42" i="215"/>
  <c r="I15" i="215"/>
  <c r="I19" i="215"/>
  <c r="I34" i="215"/>
  <c r="I46" i="215"/>
  <c r="I58" i="215"/>
  <c r="I62" i="215"/>
  <c r="I66" i="215"/>
  <c r="J12" i="215"/>
  <c r="E40" i="215"/>
  <c r="K40" i="215" s="1"/>
  <c r="E46" i="215"/>
  <c r="I59" i="215"/>
  <c r="E63" i="215"/>
  <c r="E13" i="215"/>
  <c r="G46" i="215"/>
  <c r="K46" i="215" s="1"/>
  <c r="I49" i="215"/>
  <c r="E53" i="215"/>
  <c r="E60" i="215"/>
  <c r="E10" i="215"/>
  <c r="I16" i="215"/>
  <c r="I23" i="215"/>
  <c r="J43" i="215"/>
  <c r="E50" i="215"/>
  <c r="J16" i="215"/>
  <c r="I13" i="215"/>
  <c r="E17" i="215"/>
  <c r="I40" i="215"/>
  <c r="G50" i="215"/>
  <c r="I53" i="215"/>
  <c r="E57" i="215"/>
  <c r="I10" i="215"/>
  <c r="E14" i="215"/>
  <c r="J24" i="215"/>
  <c r="E38" i="215"/>
  <c r="E47" i="215"/>
  <c r="E54" i="215"/>
  <c r="I60" i="215"/>
  <c r="E11" i="215"/>
  <c r="I17" i="215"/>
  <c r="E21" i="215"/>
  <c r="E41" i="215"/>
  <c r="E44" i="215"/>
  <c r="K44" i="215" s="1"/>
  <c r="I50" i="215"/>
  <c r="G54" i="215"/>
  <c r="I57" i="215"/>
  <c r="E61" i="215"/>
  <c r="I14" i="215"/>
  <c r="E18" i="215"/>
  <c r="I24" i="215"/>
  <c r="I38" i="215"/>
  <c r="I47" i="215"/>
  <c r="E51" i="215"/>
  <c r="E58" i="215"/>
  <c r="E36" i="215"/>
  <c r="E65" i="215"/>
  <c r="I7" i="215"/>
  <c r="E15" i="215"/>
  <c r="I21" i="215"/>
  <c r="J48" i="215"/>
  <c r="I54" i="215"/>
  <c r="G58" i="215"/>
  <c r="I61" i="215"/>
  <c r="G84" i="221"/>
  <c r="G6" i="221" s="1"/>
  <c r="F6" i="221" s="1"/>
  <c r="G7" i="215"/>
  <c r="G42" i="215"/>
  <c r="G38" i="215"/>
  <c r="G23" i="215"/>
  <c r="G19" i="215"/>
  <c r="G15" i="215"/>
  <c r="K15" i="215" s="1"/>
  <c r="G11" i="215"/>
  <c r="G14" i="215"/>
  <c r="G16" i="215"/>
  <c r="G22" i="215"/>
  <c r="K22" i="215" s="1"/>
  <c r="G24" i="215"/>
  <c r="G32" i="215"/>
  <c r="K32" i="215" s="1"/>
  <c r="G47" i="215"/>
  <c r="J47" i="215"/>
  <c r="E48" i="215"/>
  <c r="E52" i="215"/>
  <c r="E56" i="215"/>
  <c r="J60" i="215"/>
  <c r="J11" i="215"/>
  <c r="J19" i="215"/>
  <c r="G41" i="215"/>
  <c r="G43" i="215"/>
  <c r="K43" i="215" s="1"/>
  <c r="G48" i="215"/>
  <c r="G52" i="215"/>
  <c r="G56" i="215"/>
  <c r="G60" i="215"/>
  <c r="L57" i="221"/>
  <c r="L52" i="221" s="1"/>
  <c r="L39" i="221" s="1"/>
  <c r="L6" i="221" s="1"/>
  <c r="F84" i="221"/>
  <c r="G10" i="215"/>
  <c r="G12" i="215"/>
  <c r="G18" i="215"/>
  <c r="G20" i="215"/>
  <c r="G26" i="215"/>
  <c r="K26" i="215" s="1"/>
  <c r="G28" i="215"/>
  <c r="K28" i="215" s="1"/>
  <c r="G30" i="215"/>
  <c r="K30" i="215" s="1"/>
  <c r="G34" i="215"/>
  <c r="G36" i="215"/>
  <c r="G51" i="215"/>
  <c r="J51" i="215"/>
  <c r="G55" i="215"/>
  <c r="K55" i="215" s="1"/>
  <c r="J55" i="215"/>
  <c r="G59" i="215"/>
  <c r="K59" i="215" s="1"/>
  <c r="J59" i="215"/>
  <c r="G63" i="215"/>
  <c r="J63" i="215"/>
  <c r="G8" i="215"/>
  <c r="K8" i="215" s="1"/>
  <c r="J8" i="215"/>
  <c r="J13" i="215"/>
  <c r="J15" i="215"/>
  <c r="J17" i="215"/>
  <c r="J21" i="215"/>
  <c r="J23" i="215"/>
  <c r="G37" i="215"/>
  <c r="K37" i="215" s="1"/>
  <c r="G39" i="215"/>
  <c r="K39" i="215" s="1"/>
  <c r="E12" i="215"/>
  <c r="G13" i="215"/>
  <c r="E16" i="215"/>
  <c r="G17" i="215"/>
  <c r="K17" i="215" s="1"/>
  <c r="E20" i="215"/>
  <c r="G21" i="215"/>
  <c r="E24" i="215"/>
  <c r="G27" i="215"/>
  <c r="G29" i="215"/>
  <c r="K29" i="215" s="1"/>
  <c r="G31" i="215"/>
  <c r="G33" i="215"/>
  <c r="K33" i="215" s="1"/>
  <c r="G35" i="215"/>
  <c r="K35" i="215" s="1"/>
  <c r="J38" i="215"/>
  <c r="J40" i="215"/>
  <c r="J42" i="215"/>
  <c r="J44" i="215"/>
  <c r="J46" i="215"/>
  <c r="G49" i="215"/>
  <c r="K49" i="215" s="1"/>
  <c r="J49" i="215"/>
  <c r="J50" i="215"/>
  <c r="G53" i="215"/>
  <c r="J53" i="215"/>
  <c r="J54" i="215"/>
  <c r="G57" i="215"/>
  <c r="J57" i="215"/>
  <c r="M57" i="215" s="1"/>
  <c r="J58" i="215"/>
  <c r="G61" i="215"/>
  <c r="J61" i="215"/>
  <c r="J62" i="215"/>
  <c r="G65" i="215"/>
  <c r="K65" i="215" s="1"/>
  <c r="J65" i="215"/>
  <c r="E66" i="215"/>
  <c r="G64" i="215"/>
  <c r="G66" i="215"/>
  <c r="J10" i="215"/>
  <c r="J14" i="215"/>
  <c r="J18" i="215"/>
  <c r="J22" i="215"/>
  <c r="J37" i="215"/>
  <c r="J41" i="215"/>
  <c r="K23" i="215" l="1"/>
  <c r="K10" i="215"/>
  <c r="K18" i="215"/>
  <c r="K61" i="215"/>
  <c r="K14" i="215"/>
  <c r="K62" i="215"/>
  <c r="K19" i="215"/>
  <c r="K7" i="215"/>
  <c r="K50" i="215"/>
  <c r="K48" i="215"/>
  <c r="K58" i="215"/>
  <c r="K31" i="215"/>
  <c r="K13" i="215"/>
  <c r="K54" i="215"/>
  <c r="K63" i="215"/>
  <c r="K27" i="215"/>
  <c r="K64" i="215"/>
  <c r="K42" i="215"/>
  <c r="K34" i="215"/>
  <c r="K56" i="215"/>
  <c r="K47" i="215"/>
  <c r="K52" i="215"/>
  <c r="K41" i="215"/>
  <c r="K11" i="215"/>
  <c r="M6" i="221"/>
  <c r="K51" i="215"/>
  <c r="K57" i="215"/>
  <c r="K36" i="215"/>
  <c r="K21" i="215"/>
  <c r="K38" i="215"/>
  <c r="K53" i="215"/>
  <c r="K60" i="215"/>
  <c r="K20" i="215"/>
  <c r="K16" i="215"/>
  <c r="K66" i="215"/>
  <c r="K12" i="215"/>
  <c r="K24" i="215"/>
  <c r="H66" i="179" l="1"/>
  <c r="H65" i="179"/>
  <c r="H64" i="179"/>
  <c r="H63" i="179"/>
  <c r="H62" i="179"/>
  <c r="H61" i="179"/>
  <c r="H60" i="179"/>
  <c r="H59" i="179"/>
  <c r="H58" i="179"/>
  <c r="H57" i="179"/>
  <c r="H56" i="179"/>
  <c r="H55" i="179"/>
  <c r="H54" i="179"/>
  <c r="H53" i="179"/>
  <c r="H52" i="179"/>
  <c r="H51" i="179"/>
  <c r="H50" i="179"/>
  <c r="H49" i="179"/>
  <c r="H48" i="179"/>
  <c r="H47" i="179"/>
  <c r="H46" i="179"/>
  <c r="H45" i="179"/>
  <c r="H44" i="179"/>
  <c r="H43" i="179"/>
  <c r="H42" i="179"/>
  <c r="H41" i="179"/>
  <c r="H40" i="179"/>
  <c r="H39" i="179"/>
  <c r="H38" i="179"/>
  <c r="H37" i="179"/>
  <c r="H36" i="179"/>
  <c r="H35" i="179"/>
  <c r="H34" i="179"/>
  <c r="H33" i="179"/>
  <c r="H32" i="179"/>
  <c r="H31" i="179"/>
  <c r="H30" i="179"/>
  <c r="H29" i="179"/>
  <c r="H28" i="179"/>
  <c r="H27" i="179"/>
  <c r="H26" i="179"/>
  <c r="H25" i="179"/>
  <c r="H24" i="179"/>
  <c r="H23" i="179"/>
  <c r="H22" i="179"/>
  <c r="H21" i="179"/>
  <c r="H20" i="179"/>
  <c r="H19" i="179"/>
  <c r="H18" i="179"/>
  <c r="H17" i="179"/>
  <c r="H16" i="179"/>
  <c r="H15" i="179"/>
  <c r="H14" i="179"/>
  <c r="H13" i="179"/>
  <c r="H12" i="179"/>
  <c r="H11" i="179"/>
  <c r="H10" i="179"/>
  <c r="H7" i="179"/>
  <c r="H8" i="179"/>
  <c r="D56" i="198"/>
  <c r="D47" i="198"/>
  <c r="T21" i="198"/>
  <c r="T7" i="198" s="1"/>
  <c r="S21" i="198"/>
  <c r="S7" i="198" s="1"/>
  <c r="R21" i="198"/>
  <c r="Q21" i="198"/>
  <c r="Q7" i="198" s="1"/>
  <c r="P21" i="198"/>
  <c r="P7" i="198" s="1"/>
  <c r="O21" i="198"/>
  <c r="O7" i="198" s="1"/>
  <c r="N21" i="198"/>
  <c r="M21" i="198"/>
  <c r="M7" i="198" s="1"/>
  <c r="L21" i="198"/>
  <c r="L7" i="198" s="1"/>
  <c r="K21" i="198"/>
  <c r="K7" i="198" s="1"/>
  <c r="J21" i="198"/>
  <c r="I21" i="198"/>
  <c r="I7" i="198" s="1"/>
  <c r="H21" i="198"/>
  <c r="H7" i="198" s="1"/>
  <c r="G21" i="198"/>
  <c r="G7" i="198" s="1"/>
  <c r="F21" i="198"/>
  <c r="E21" i="198"/>
  <c r="R7" i="198"/>
  <c r="N7" i="198"/>
  <c r="J7" i="198"/>
  <c r="F7" i="198"/>
  <c r="D21" i="198" l="1"/>
  <c r="E7" i="198"/>
  <c r="D7" i="198" s="1"/>
  <c r="E179" i="208" l="1"/>
  <c r="E178" i="208"/>
  <c r="E177" i="208"/>
  <c r="E176" i="208"/>
  <c r="E175" i="208"/>
  <c r="E174" i="208"/>
  <c r="E173" i="208"/>
  <c r="E172" i="208"/>
  <c r="E171" i="208"/>
  <c r="E170" i="208"/>
  <c r="E169" i="208"/>
  <c r="E168" i="208"/>
  <c r="E167" i="208"/>
  <c r="E166" i="208"/>
  <c r="E165" i="208"/>
  <c r="E164" i="208"/>
  <c r="E163" i="208"/>
  <c r="E162" i="208"/>
  <c r="E161" i="208"/>
  <c r="E160" i="208"/>
  <c r="E159" i="208"/>
  <c r="E158" i="208"/>
  <c r="E157" i="208"/>
  <c r="E156" i="208"/>
  <c r="E155" i="208"/>
  <c r="E154" i="208"/>
  <c r="E153" i="208"/>
  <c r="E152" i="208"/>
  <c r="E151" i="208"/>
  <c r="E150" i="208"/>
  <c r="E149" i="208"/>
  <c r="E148" i="208"/>
  <c r="E147" i="208"/>
  <c r="E146" i="208"/>
  <c r="E145" i="208"/>
  <c r="E144" i="208"/>
  <c r="E143" i="208"/>
  <c r="E142" i="208"/>
  <c r="E141" i="208"/>
  <c r="E140" i="208"/>
  <c r="E139" i="208"/>
  <c r="E138" i="208"/>
  <c r="BC137" i="208"/>
  <c r="BC118" i="208" s="1"/>
  <c r="BB137" i="208"/>
  <c r="BB118" i="208" s="1"/>
  <c r="BA137" i="208"/>
  <c r="AZ137" i="208"/>
  <c r="AZ118" i="208" s="1"/>
  <c r="AY137" i="208"/>
  <c r="AY118" i="208" s="1"/>
  <c r="AX137" i="208"/>
  <c r="AX118" i="208" s="1"/>
  <c r="AW137" i="208"/>
  <c r="AW118" i="208" s="1"/>
  <c r="AV137" i="208"/>
  <c r="AU137" i="208"/>
  <c r="AU118" i="208" s="1"/>
  <c r="AT137" i="208"/>
  <c r="AT118" i="208" s="1"/>
  <c r="AS137" i="208"/>
  <c r="AR137" i="208"/>
  <c r="AQ137" i="208"/>
  <c r="AQ118" i="208" s="1"/>
  <c r="AP137" i="208"/>
  <c r="AP118" i="208" s="1"/>
  <c r="AO137" i="208"/>
  <c r="AO118" i="208" s="1"/>
  <c r="AN137" i="208"/>
  <c r="AN118" i="208" s="1"/>
  <c r="AM137" i="208"/>
  <c r="AM118" i="208" s="1"/>
  <c r="AL137" i="208"/>
  <c r="AL118" i="208" s="1"/>
  <c r="AK137" i="208"/>
  <c r="AK118" i="208" s="1"/>
  <c r="AJ137" i="208"/>
  <c r="AI137" i="208"/>
  <c r="AI118" i="208" s="1"/>
  <c r="AH137" i="208"/>
  <c r="AH118" i="208" s="1"/>
  <c r="AG137" i="208"/>
  <c r="AF137" i="208"/>
  <c r="AE137" i="208"/>
  <c r="AE118" i="208" s="1"/>
  <c r="AD137" i="208"/>
  <c r="AD118" i="208" s="1"/>
  <c r="AC137" i="208"/>
  <c r="AB137" i="208"/>
  <c r="AB118" i="208" s="1"/>
  <c r="AA137" i="208"/>
  <c r="AA118" i="208" s="1"/>
  <c r="Z137" i="208"/>
  <c r="Z118" i="208" s="1"/>
  <c r="Y137" i="208"/>
  <c r="Y118" i="208" s="1"/>
  <c r="X137" i="208"/>
  <c r="W137" i="208"/>
  <c r="W118" i="208" s="1"/>
  <c r="V137" i="208"/>
  <c r="V118" i="208" s="1"/>
  <c r="U137" i="208"/>
  <c r="T137" i="208"/>
  <c r="S137" i="208"/>
  <c r="S118" i="208" s="1"/>
  <c r="R137" i="208"/>
  <c r="R118" i="208" s="1"/>
  <c r="Q137" i="208"/>
  <c r="Q118" i="208" s="1"/>
  <c r="P137" i="208"/>
  <c r="P118" i="208" s="1"/>
  <c r="O137" i="208"/>
  <c r="O118" i="208" s="1"/>
  <c r="N137" i="208"/>
  <c r="N118" i="208" s="1"/>
  <c r="M137" i="208"/>
  <c r="M118" i="208" s="1"/>
  <c r="L137" i="208"/>
  <c r="K137" i="208"/>
  <c r="K118" i="208" s="1"/>
  <c r="J137" i="208"/>
  <c r="J118" i="208" s="1"/>
  <c r="I137" i="208"/>
  <c r="H137" i="208"/>
  <c r="G137" i="208"/>
  <c r="G118" i="208" s="1"/>
  <c r="E136" i="208"/>
  <c r="E135" i="208"/>
  <c r="E134" i="208"/>
  <c r="E133" i="208"/>
  <c r="E132" i="208"/>
  <c r="E131" i="208"/>
  <c r="E130" i="208"/>
  <c r="E129" i="208"/>
  <c r="E128" i="208"/>
  <c r="E127" i="208"/>
  <c r="E126" i="208"/>
  <c r="E125" i="208"/>
  <c r="E124" i="208"/>
  <c r="E123" i="208"/>
  <c r="E122" i="208"/>
  <c r="E121" i="208"/>
  <c r="E120" i="208"/>
  <c r="BA118" i="208"/>
  <c r="AV118" i="208"/>
  <c r="AS118" i="208"/>
  <c r="AR118" i="208"/>
  <c r="AJ118" i="208"/>
  <c r="AG118" i="208"/>
  <c r="AF118" i="208"/>
  <c r="AC118" i="208"/>
  <c r="X118" i="208"/>
  <c r="U118" i="208"/>
  <c r="T118" i="208"/>
  <c r="L118" i="208"/>
  <c r="I118" i="208"/>
  <c r="H118" i="208"/>
  <c r="D118" i="208"/>
  <c r="BC114" i="208"/>
  <c r="BB114" i="208"/>
  <c r="BA114" i="208"/>
  <c r="AZ114" i="208"/>
  <c r="AY114" i="208"/>
  <c r="AX114" i="208"/>
  <c r="AW114" i="208"/>
  <c r="AV114" i="208"/>
  <c r="AU114" i="208"/>
  <c r="AT114" i="208"/>
  <c r="AS114" i="208"/>
  <c r="AR114" i="208"/>
  <c r="AQ114" i="208"/>
  <c r="AP114" i="208"/>
  <c r="AO114" i="208"/>
  <c r="AN114" i="208"/>
  <c r="AM114" i="208"/>
  <c r="AL114" i="208"/>
  <c r="AK114" i="208"/>
  <c r="AJ114" i="208"/>
  <c r="AI114" i="208"/>
  <c r="AH114" i="208"/>
  <c r="AG114" i="208"/>
  <c r="AF114" i="208"/>
  <c r="AE114" i="208"/>
  <c r="AD114" i="208"/>
  <c r="AC114" i="208"/>
  <c r="AB114" i="208"/>
  <c r="AA114" i="208"/>
  <c r="Z114" i="208"/>
  <c r="Y114" i="208"/>
  <c r="X114" i="208"/>
  <c r="W114" i="208"/>
  <c r="V114" i="208"/>
  <c r="U114" i="208"/>
  <c r="T114" i="208"/>
  <c r="S114" i="208"/>
  <c r="R114" i="208"/>
  <c r="Q114" i="208"/>
  <c r="P114" i="208"/>
  <c r="O114" i="208"/>
  <c r="N114" i="208"/>
  <c r="M114" i="208"/>
  <c r="L114" i="208"/>
  <c r="K114" i="208"/>
  <c r="J114" i="208"/>
  <c r="I114" i="208"/>
  <c r="H114" i="208"/>
  <c r="G114" i="208"/>
  <c r="E114" i="208"/>
  <c r="D114" i="208"/>
  <c r="E113" i="208"/>
  <c r="K112" i="208"/>
  <c r="K107" i="208" s="1"/>
  <c r="E109" i="208"/>
  <c r="BC107" i="208"/>
  <c r="BB107" i="208"/>
  <c r="BA107" i="208"/>
  <c r="AZ107" i="208"/>
  <c r="AY107" i="208"/>
  <c r="AX107" i="208"/>
  <c r="AW107" i="208"/>
  <c r="AV107" i="208"/>
  <c r="AU107" i="208"/>
  <c r="AT107" i="208"/>
  <c r="AS107" i="208"/>
  <c r="AR107" i="208"/>
  <c r="AQ107" i="208"/>
  <c r="AP107" i="208"/>
  <c r="AO107" i="208"/>
  <c r="AN107" i="208"/>
  <c r="AM107" i="208"/>
  <c r="AL107" i="208"/>
  <c r="AK107" i="208"/>
  <c r="AJ107" i="208"/>
  <c r="AI107" i="208"/>
  <c r="AH107" i="208"/>
  <c r="AG107" i="208"/>
  <c r="AF107" i="208"/>
  <c r="AE107" i="208"/>
  <c r="AD107" i="208"/>
  <c r="AC107" i="208"/>
  <c r="AB107" i="208"/>
  <c r="AA107" i="208"/>
  <c r="Z107" i="208"/>
  <c r="Y107" i="208"/>
  <c r="X107" i="208"/>
  <c r="W107" i="208"/>
  <c r="V107" i="208"/>
  <c r="U107" i="208"/>
  <c r="T107" i="208"/>
  <c r="S107" i="208"/>
  <c r="R107" i="208"/>
  <c r="Q107" i="208"/>
  <c r="P107" i="208"/>
  <c r="O107" i="208"/>
  <c r="N107" i="208"/>
  <c r="M107" i="208"/>
  <c r="L107" i="208"/>
  <c r="J107" i="208"/>
  <c r="I107" i="208"/>
  <c r="H107" i="208"/>
  <c r="G107" i="208"/>
  <c r="D107" i="208"/>
  <c r="E106" i="208"/>
  <c r="E105" i="208"/>
  <c r="E104" i="208"/>
  <c r="E103" i="208"/>
  <c r="E102" i="208"/>
  <c r="E101" i="208"/>
  <c r="E99" i="208"/>
  <c r="BC98" i="208"/>
  <c r="BB98" i="208"/>
  <c r="BA98" i="208"/>
  <c r="AZ98" i="208"/>
  <c r="AY98" i="208"/>
  <c r="AX98" i="208"/>
  <c r="AW98" i="208"/>
  <c r="AV98" i="208"/>
  <c r="AU98" i="208"/>
  <c r="AT98" i="208"/>
  <c r="AS98" i="208"/>
  <c r="AR98" i="208"/>
  <c r="AQ98" i="208"/>
  <c r="AP98" i="208"/>
  <c r="AO98" i="208"/>
  <c r="AN98" i="208"/>
  <c r="AM98" i="208"/>
  <c r="AL98" i="208"/>
  <c r="AK98" i="208"/>
  <c r="AJ98" i="208"/>
  <c r="AI98" i="208"/>
  <c r="AH98" i="208"/>
  <c r="AG98" i="208"/>
  <c r="AF98" i="208"/>
  <c r="AE98" i="208"/>
  <c r="AD98" i="208"/>
  <c r="AC98" i="208"/>
  <c r="AB98" i="208"/>
  <c r="AA98" i="208"/>
  <c r="Z98" i="208"/>
  <c r="Y98" i="208"/>
  <c r="X98" i="208"/>
  <c r="W98" i="208"/>
  <c r="V98" i="208"/>
  <c r="U98" i="208"/>
  <c r="T98" i="208"/>
  <c r="S98" i="208"/>
  <c r="R98" i="208"/>
  <c r="Q98" i="208"/>
  <c r="P98" i="208"/>
  <c r="O98" i="208"/>
  <c r="N98" i="208"/>
  <c r="M98" i="208"/>
  <c r="L98" i="208"/>
  <c r="K98" i="208"/>
  <c r="J98" i="208"/>
  <c r="I98" i="208"/>
  <c r="H98" i="208"/>
  <c r="G98" i="208"/>
  <c r="D98" i="208"/>
  <c r="E97" i="208"/>
  <c r="E96" i="208" s="1"/>
  <c r="K96" i="208"/>
  <c r="J96" i="208"/>
  <c r="E95" i="208"/>
  <c r="E94" i="208"/>
  <c r="E93" i="208"/>
  <c r="E92" i="208"/>
  <c r="E91" i="208"/>
  <c r="E90" i="208"/>
  <c r="E89" i="208"/>
  <c r="E88" i="208"/>
  <c r="E87" i="208"/>
  <c r="E86" i="208"/>
  <c r="E85" i="208"/>
  <c r="E84" i="208"/>
  <c r="E83" i="208"/>
  <c r="BC82" i="208"/>
  <c r="BB82" i="208"/>
  <c r="BA82" i="208"/>
  <c r="AZ82" i="208"/>
  <c r="AY82" i="208"/>
  <c r="AX82" i="208"/>
  <c r="AW82" i="208"/>
  <c r="AV82" i="208"/>
  <c r="AU82" i="208"/>
  <c r="AT82" i="208"/>
  <c r="AS82" i="208"/>
  <c r="AR82" i="208"/>
  <c r="AQ82" i="208"/>
  <c r="AP82" i="208"/>
  <c r="AO82" i="208"/>
  <c r="AN82" i="208"/>
  <c r="AM82" i="208"/>
  <c r="AL82" i="208"/>
  <c r="AK82" i="208"/>
  <c r="AJ82" i="208"/>
  <c r="AI82" i="208"/>
  <c r="AH82" i="208"/>
  <c r="AG82" i="208"/>
  <c r="AF82" i="208"/>
  <c r="AE82" i="208"/>
  <c r="AD82" i="208"/>
  <c r="AC82" i="208"/>
  <c r="AB82" i="208"/>
  <c r="AA82" i="208"/>
  <c r="Z82" i="208"/>
  <c r="Y82" i="208"/>
  <c r="X82" i="208"/>
  <c r="W82" i="208"/>
  <c r="V82" i="208"/>
  <c r="U82" i="208"/>
  <c r="T82" i="208"/>
  <c r="S82" i="208"/>
  <c r="R82" i="208"/>
  <c r="Q82" i="208"/>
  <c r="P82" i="208"/>
  <c r="O82" i="208"/>
  <c r="N82" i="208"/>
  <c r="M82" i="208"/>
  <c r="L82" i="208"/>
  <c r="K82" i="208"/>
  <c r="J82" i="208"/>
  <c r="I82" i="208"/>
  <c r="H82" i="208"/>
  <c r="G82" i="208"/>
  <c r="E81" i="208"/>
  <c r="E80" i="208"/>
  <c r="E79" i="208"/>
  <c r="E78" i="208"/>
  <c r="E77" i="208"/>
  <c r="E76" i="208"/>
  <c r="BC75" i="208"/>
  <c r="BC74" i="208" s="1"/>
  <c r="BB75" i="208"/>
  <c r="BB74" i="208" s="1"/>
  <c r="BA75" i="208"/>
  <c r="AZ75" i="208"/>
  <c r="AZ74" i="208" s="1"/>
  <c r="AY75" i="208"/>
  <c r="AY74" i="208" s="1"/>
  <c r="AX75" i="208"/>
  <c r="AX74" i="208" s="1"/>
  <c r="AW75" i="208"/>
  <c r="AW74" i="208" s="1"/>
  <c r="AV75" i="208"/>
  <c r="AV74" i="208" s="1"/>
  <c r="AU75" i="208"/>
  <c r="AU74" i="208" s="1"/>
  <c r="AT75" i="208"/>
  <c r="AT74" i="208" s="1"/>
  <c r="AS75" i="208"/>
  <c r="AS74" i="208" s="1"/>
  <c r="AR75" i="208"/>
  <c r="AR74" i="208" s="1"/>
  <c r="AQ75" i="208"/>
  <c r="AQ74" i="208" s="1"/>
  <c r="AP75" i="208"/>
  <c r="AP74" i="208" s="1"/>
  <c r="AO75" i="208"/>
  <c r="AN75" i="208"/>
  <c r="AN74" i="208" s="1"/>
  <c r="AM75" i="208"/>
  <c r="AM74" i="208" s="1"/>
  <c r="AL75" i="208"/>
  <c r="AL74" i="208" s="1"/>
  <c r="AK75" i="208"/>
  <c r="AJ75" i="208"/>
  <c r="AJ74" i="208" s="1"/>
  <c r="AI75" i="208"/>
  <c r="AI74" i="208" s="1"/>
  <c r="AH75" i="208"/>
  <c r="AH74" i="208" s="1"/>
  <c r="AG75" i="208"/>
  <c r="AG74" i="208" s="1"/>
  <c r="AF75" i="208"/>
  <c r="AF74" i="208" s="1"/>
  <c r="AE75" i="208"/>
  <c r="AE74" i="208" s="1"/>
  <c r="AD75" i="208"/>
  <c r="AD74" i="208" s="1"/>
  <c r="AC75" i="208"/>
  <c r="AC74" i="208" s="1"/>
  <c r="AB75" i="208"/>
  <c r="AB74" i="208" s="1"/>
  <c r="AA75" i="208"/>
  <c r="AA74" i="208" s="1"/>
  <c r="Z75" i="208"/>
  <c r="Z74" i="208" s="1"/>
  <c r="Y75" i="208"/>
  <c r="X75" i="208"/>
  <c r="X74" i="208" s="1"/>
  <c r="W75" i="208"/>
  <c r="W74" i="208" s="1"/>
  <c r="V75" i="208"/>
  <c r="V74" i="208" s="1"/>
  <c r="U75" i="208"/>
  <c r="U74" i="208" s="1"/>
  <c r="T75" i="208"/>
  <c r="T74" i="208" s="1"/>
  <c r="S75" i="208"/>
  <c r="S74" i="208" s="1"/>
  <c r="R75" i="208"/>
  <c r="R74" i="208" s="1"/>
  <c r="Q75" i="208"/>
  <c r="Q74" i="208" s="1"/>
  <c r="P75" i="208"/>
  <c r="P74" i="208" s="1"/>
  <c r="O75" i="208"/>
  <c r="O74" i="208" s="1"/>
  <c r="N75" i="208"/>
  <c r="N74" i="208" s="1"/>
  <c r="M75" i="208"/>
  <c r="M74" i="208" s="1"/>
  <c r="L75" i="208"/>
  <c r="L74" i="208" s="1"/>
  <c r="L66" i="208" s="1"/>
  <c r="K75" i="208"/>
  <c r="K74" i="208" s="1"/>
  <c r="J75" i="208"/>
  <c r="J74" i="208" s="1"/>
  <c r="G75" i="208"/>
  <c r="G74" i="208" s="1"/>
  <c r="BA74" i="208"/>
  <c r="AO74" i="208"/>
  <c r="AK74" i="208"/>
  <c r="Y74" i="208"/>
  <c r="I74" i="208"/>
  <c r="H74" i="208"/>
  <c r="E73" i="208"/>
  <c r="E72" i="208"/>
  <c r="BC71" i="208"/>
  <c r="BC66" i="208" s="1"/>
  <c r="BB71" i="208"/>
  <c r="BA71" i="208"/>
  <c r="AZ71" i="208"/>
  <c r="AY71" i="208"/>
  <c r="AX71" i="208"/>
  <c r="AW71" i="208"/>
  <c r="AV71" i="208"/>
  <c r="AU71" i="208"/>
  <c r="AU66" i="208" s="1"/>
  <c r="AT71" i="208"/>
  <c r="AS71" i="208"/>
  <c r="AR71" i="208"/>
  <c r="AQ71" i="208"/>
  <c r="AQ66" i="208" s="1"/>
  <c r="AP71" i="208"/>
  <c r="AO71" i="208"/>
  <c r="AN71" i="208"/>
  <c r="AM71" i="208"/>
  <c r="AL71" i="208"/>
  <c r="AK71" i="208"/>
  <c r="AJ71" i="208"/>
  <c r="AI71" i="208"/>
  <c r="AI66" i="208" s="1"/>
  <c r="AH71" i="208"/>
  <c r="AH66" i="208" s="1"/>
  <c r="AG71" i="208"/>
  <c r="AF71" i="208"/>
  <c r="AE71" i="208"/>
  <c r="AD71" i="208"/>
  <c r="AC71" i="208"/>
  <c r="AB71" i="208"/>
  <c r="AA71" i="208"/>
  <c r="Z71" i="208"/>
  <c r="Z66" i="208" s="1"/>
  <c r="Y71" i="208"/>
  <c r="X71" i="208"/>
  <c r="W71" i="208"/>
  <c r="W66" i="208" s="1"/>
  <c r="V71" i="208"/>
  <c r="U71" i="208"/>
  <c r="T71" i="208"/>
  <c r="S71" i="208"/>
  <c r="S66" i="208" s="1"/>
  <c r="R71" i="208"/>
  <c r="Q71" i="208"/>
  <c r="P71" i="208"/>
  <c r="O71" i="208"/>
  <c r="N71" i="208"/>
  <c r="M71" i="208"/>
  <c r="L71" i="208"/>
  <c r="K71" i="208"/>
  <c r="K66" i="208" s="1"/>
  <c r="J71" i="208"/>
  <c r="I71" i="208"/>
  <c r="H71" i="208"/>
  <c r="G71" i="208"/>
  <c r="E70" i="208"/>
  <c r="E69" i="208"/>
  <c r="E68" i="208"/>
  <c r="AP67" i="208"/>
  <c r="AP66" i="208" s="1"/>
  <c r="K67" i="208"/>
  <c r="J67" i="208"/>
  <c r="J66" i="208" s="1"/>
  <c r="AX66" i="208"/>
  <c r="AE66" i="208"/>
  <c r="R66" i="208"/>
  <c r="D66" i="208"/>
  <c r="BC57" i="208"/>
  <c r="BC44" i="208" s="1"/>
  <c r="BB57" i="208"/>
  <c r="BA57" i="208"/>
  <c r="BA44" i="208" s="1"/>
  <c r="AZ57" i="208"/>
  <c r="AZ44" i="208" s="1"/>
  <c r="AY57" i="208"/>
  <c r="AY44" i="208" s="1"/>
  <c r="AX57" i="208"/>
  <c r="AW57" i="208"/>
  <c r="AV57" i="208"/>
  <c r="AV44" i="208" s="1"/>
  <c r="AU57" i="208"/>
  <c r="AU44" i="208" s="1"/>
  <c r="AT57" i="208"/>
  <c r="AT44" i="208" s="1"/>
  <c r="AS57" i="208"/>
  <c r="AR57" i="208"/>
  <c r="AR44" i="208" s="1"/>
  <c r="AQ57" i="208"/>
  <c r="AQ44" i="208" s="1"/>
  <c r="AP57" i="208"/>
  <c r="AO57" i="208"/>
  <c r="AO44" i="208" s="1"/>
  <c r="AN57" i="208"/>
  <c r="AN44" i="208" s="1"/>
  <c r="AM57" i="208"/>
  <c r="AM44" i="208" s="1"/>
  <c r="AL57" i="208"/>
  <c r="AL44" i="208" s="1"/>
  <c r="AK57" i="208"/>
  <c r="AJ57" i="208"/>
  <c r="AJ44" i="208" s="1"/>
  <c r="AI57" i="208"/>
  <c r="AI44" i="208" s="1"/>
  <c r="AH57" i="208"/>
  <c r="AH44" i="208" s="1"/>
  <c r="AG57" i="208"/>
  <c r="AF57" i="208"/>
  <c r="AF44" i="208" s="1"/>
  <c r="AE57" i="208"/>
  <c r="AE44" i="208" s="1"/>
  <c r="AD57" i="208"/>
  <c r="AC57" i="208"/>
  <c r="AC44" i="208" s="1"/>
  <c r="AB57" i="208"/>
  <c r="AB44" i="208" s="1"/>
  <c r="AA57" i="208"/>
  <c r="AA44" i="208" s="1"/>
  <c r="Z57" i="208"/>
  <c r="Y57" i="208"/>
  <c r="X57" i="208"/>
  <c r="X44" i="208" s="1"/>
  <c r="W57" i="208"/>
  <c r="W44" i="208" s="1"/>
  <c r="V57" i="208"/>
  <c r="V44" i="208" s="1"/>
  <c r="U57" i="208"/>
  <c r="T57" i="208"/>
  <c r="T44" i="208" s="1"/>
  <c r="S57" i="208"/>
  <c r="S44" i="208" s="1"/>
  <c r="R57" i="208"/>
  <c r="Q57" i="208"/>
  <c r="Q44" i="208" s="1"/>
  <c r="P57" i="208"/>
  <c r="P44" i="208" s="1"/>
  <c r="O57" i="208"/>
  <c r="O44" i="208" s="1"/>
  <c r="N57" i="208"/>
  <c r="N44" i="208" s="1"/>
  <c r="M57" i="208"/>
  <c r="L57" i="208"/>
  <c r="L44" i="208" s="1"/>
  <c r="K57" i="208"/>
  <c r="K44" i="208" s="1"/>
  <c r="J57" i="208"/>
  <c r="J44" i="208" s="1"/>
  <c r="H57" i="208"/>
  <c r="G57" i="208"/>
  <c r="E56" i="208"/>
  <c r="E55" i="208"/>
  <c r="E50" i="208"/>
  <c r="BB44" i="208"/>
  <c r="AX44" i="208"/>
  <c r="AW44" i="208"/>
  <c r="AS44" i="208"/>
  <c r="AP44" i="208"/>
  <c r="AK44" i="208"/>
  <c r="AG44" i="208"/>
  <c r="AD44" i="208"/>
  <c r="Z44" i="208"/>
  <c r="Y44" i="208"/>
  <c r="U44" i="208"/>
  <c r="R44" i="208"/>
  <c r="M44" i="208"/>
  <c r="I44" i="208"/>
  <c r="H44" i="208"/>
  <c r="D44" i="208"/>
  <c r="E42" i="208"/>
  <c r="E41" i="208"/>
  <c r="E40" i="208"/>
  <c r="E39" i="208"/>
  <c r="E38" i="208"/>
  <c r="E37" i="208"/>
  <c r="E36" i="208"/>
  <c r="BC35" i="208"/>
  <c r="BB35" i="208"/>
  <c r="BA35" i="208"/>
  <c r="AZ35" i="208"/>
  <c r="AY35" i="208"/>
  <c r="AX35" i="208"/>
  <c r="AW35" i="208"/>
  <c r="AV35" i="208"/>
  <c r="AU35" i="208"/>
  <c r="AT35" i="208"/>
  <c r="AS35" i="208"/>
  <c r="AR35" i="208"/>
  <c r="AQ35" i="208"/>
  <c r="AP35" i="208"/>
  <c r="AO35" i="208"/>
  <c r="AN35" i="208"/>
  <c r="AM35" i="208"/>
  <c r="AL35" i="208"/>
  <c r="AK35" i="208"/>
  <c r="AJ35" i="208"/>
  <c r="AI35" i="208"/>
  <c r="AH35" i="208"/>
  <c r="AG35" i="208"/>
  <c r="AF35" i="208"/>
  <c r="AE35" i="208"/>
  <c r="AD35" i="208"/>
  <c r="AC35" i="208"/>
  <c r="AB35" i="208"/>
  <c r="AA35" i="208"/>
  <c r="Z35" i="208"/>
  <c r="Y35" i="208"/>
  <c r="X35" i="208"/>
  <c r="W35" i="208"/>
  <c r="V35" i="208"/>
  <c r="U35" i="208"/>
  <c r="T35" i="208"/>
  <c r="S35" i="208"/>
  <c r="R35" i="208"/>
  <c r="Q35" i="208"/>
  <c r="P35" i="208"/>
  <c r="O35" i="208"/>
  <c r="N35" i="208"/>
  <c r="M35" i="208"/>
  <c r="L35" i="208"/>
  <c r="K35" i="208"/>
  <c r="J35" i="208"/>
  <c r="I35" i="208"/>
  <c r="H35" i="208"/>
  <c r="G35" i="208"/>
  <c r="D35" i="208"/>
  <c r="E28" i="208"/>
  <c r="E27" i="208"/>
  <c r="E26" i="208"/>
  <c r="E25" i="208"/>
  <c r="AO24" i="208"/>
  <c r="AN24" i="208"/>
  <c r="O24" i="208"/>
  <c r="K24" i="208"/>
  <c r="J24" i="208"/>
  <c r="I24" i="208"/>
  <c r="H24" i="208"/>
  <c r="G24" i="208"/>
  <c r="E23" i="208"/>
  <c r="E22" i="208"/>
  <c r="E21" i="208"/>
  <c r="E20" i="208"/>
  <c r="K19" i="208"/>
  <c r="J19" i="208"/>
  <c r="G19" i="208"/>
  <c r="E18" i="208"/>
  <c r="E17" i="208" s="1"/>
  <c r="K17" i="208"/>
  <c r="J17" i="208"/>
  <c r="E16" i="208"/>
  <c r="E15" i="208"/>
  <c r="E14" i="208"/>
  <c r="E13" i="208"/>
  <c r="E12" i="208"/>
  <c r="E11" i="208"/>
  <c r="BC10" i="208"/>
  <c r="BB10" i="208"/>
  <c r="BB7" i="208" s="1"/>
  <c r="BA10" i="208"/>
  <c r="BA7" i="208" s="1"/>
  <c r="AZ10" i="208"/>
  <c r="AZ7" i="208" s="1"/>
  <c r="AY10" i="208"/>
  <c r="AX10" i="208"/>
  <c r="AW10" i="208"/>
  <c r="AW7" i="208" s="1"/>
  <c r="AV10" i="208"/>
  <c r="AU10" i="208"/>
  <c r="AT10" i="208"/>
  <c r="AT7" i="208" s="1"/>
  <c r="AS10" i="208"/>
  <c r="AS7" i="208" s="1"/>
  <c r="AR10" i="208"/>
  <c r="AR7" i="208" s="1"/>
  <c r="AQ10" i="208"/>
  <c r="AP10" i="208"/>
  <c r="AP7" i="208" s="1"/>
  <c r="AP6" i="208" s="1"/>
  <c r="AO10" i="208"/>
  <c r="AO7" i="208" s="1"/>
  <c r="AN10" i="208"/>
  <c r="AM10" i="208"/>
  <c r="AL10" i="208"/>
  <c r="AL7" i="208" s="1"/>
  <c r="AK10" i="208"/>
  <c r="AK7" i="208" s="1"/>
  <c r="AJ10" i="208"/>
  <c r="AJ7" i="208" s="1"/>
  <c r="AI10" i="208"/>
  <c r="AH10" i="208"/>
  <c r="AG10" i="208"/>
  <c r="AG7" i="208" s="1"/>
  <c r="AF10" i="208"/>
  <c r="AE10" i="208"/>
  <c r="AD10" i="208"/>
  <c r="AC10" i="208"/>
  <c r="AC7" i="208" s="1"/>
  <c r="AB10" i="208"/>
  <c r="AB7" i="208" s="1"/>
  <c r="AA10" i="208"/>
  <c r="Z10" i="208"/>
  <c r="Z7" i="208" s="1"/>
  <c r="Y10" i="208"/>
  <c r="Y7" i="208" s="1"/>
  <c r="X10" i="208"/>
  <c r="X7" i="208" s="1"/>
  <c r="W10" i="208"/>
  <c r="V10" i="208"/>
  <c r="U10" i="208"/>
  <c r="U7" i="208" s="1"/>
  <c r="T10" i="208"/>
  <c r="T7" i="208" s="1"/>
  <c r="S10" i="208"/>
  <c r="R10" i="208"/>
  <c r="R7" i="208" s="1"/>
  <c r="R6" i="208" s="1"/>
  <c r="Q10" i="208"/>
  <c r="Q7" i="208" s="1"/>
  <c r="P10" i="208"/>
  <c r="P7" i="208" s="1"/>
  <c r="O10" i="208"/>
  <c r="N10" i="208"/>
  <c r="M10" i="208"/>
  <c r="M7" i="208" s="1"/>
  <c r="L10" i="208"/>
  <c r="L7" i="208" s="1"/>
  <c r="K10" i="208"/>
  <c r="J10" i="208"/>
  <c r="I10" i="208"/>
  <c r="I7" i="208" s="1"/>
  <c r="H10" i="208"/>
  <c r="G10" i="208"/>
  <c r="E9" i="208"/>
  <c r="BC7" i="208"/>
  <c r="BC6" i="208" s="1"/>
  <c r="AY7" i="208"/>
  <c r="AX7" i="208"/>
  <c r="AV7" i="208"/>
  <c r="AU7" i="208"/>
  <c r="AQ7" i="208"/>
  <c r="AM7" i="208"/>
  <c r="AI7" i="208"/>
  <c r="AI6" i="208" s="1"/>
  <c r="AH7" i="208"/>
  <c r="AF7" i="208"/>
  <c r="AE7" i="208"/>
  <c r="AD7" i="208"/>
  <c r="AA7" i="208"/>
  <c r="W7" i="208"/>
  <c r="V7" i="208"/>
  <c r="S7" i="208"/>
  <c r="S6" i="208" s="1"/>
  <c r="N7" i="208"/>
  <c r="K7" i="208"/>
  <c r="D7" i="208"/>
  <c r="E35" i="208" l="1"/>
  <c r="X66" i="208"/>
  <c r="X65" i="208" s="1"/>
  <c r="AJ66" i="208"/>
  <c r="AV66" i="208"/>
  <c r="AV65" i="208" s="1"/>
  <c r="W6" i="208"/>
  <c r="AY66" i="208"/>
  <c r="E82" i="208"/>
  <c r="E24" i="208"/>
  <c r="E112" i="208"/>
  <c r="D6" i="208"/>
  <c r="AM6" i="208"/>
  <c r="AY6" i="208"/>
  <c r="P66" i="208"/>
  <c r="P65" i="208" s="1"/>
  <c r="AB66" i="208"/>
  <c r="AB65" i="208" s="1"/>
  <c r="AN66" i="208"/>
  <c r="AN65" i="208" s="1"/>
  <c r="AZ66" i="208"/>
  <c r="AZ65" i="208" s="1"/>
  <c r="AU6" i="208"/>
  <c r="AD6" i="208"/>
  <c r="O66" i="208"/>
  <c r="O65" i="208" s="1"/>
  <c r="AA66" i="208"/>
  <c r="AM66" i="208"/>
  <c r="D65" i="208"/>
  <c r="Z6" i="208"/>
  <c r="AE6" i="208"/>
  <c r="T66" i="208"/>
  <c r="T65" i="208" s="1"/>
  <c r="AF66" i="208"/>
  <c r="AF65" i="208" s="1"/>
  <c r="AR66" i="208"/>
  <c r="AR65" i="208" s="1"/>
  <c r="AX6" i="208"/>
  <c r="N6" i="208"/>
  <c r="E98" i="208"/>
  <c r="G7" i="208"/>
  <c r="O7" i="208"/>
  <c r="V6" i="208"/>
  <c r="H66" i="208"/>
  <c r="H65" i="208" s="1"/>
  <c r="L65" i="208"/>
  <c r="AJ65" i="208"/>
  <c r="E119" i="208"/>
  <c r="AH6" i="208"/>
  <c r="G66" i="208"/>
  <c r="G65" i="208" s="1"/>
  <c r="S65" i="208"/>
  <c r="W65" i="208"/>
  <c r="W5" i="208" s="1"/>
  <c r="AA65" i="208"/>
  <c r="AI65" i="208"/>
  <c r="AM65" i="208"/>
  <c r="AM5" i="208" s="1"/>
  <c r="AQ65" i="208"/>
  <c r="AU65" i="208"/>
  <c r="BC65" i="208"/>
  <c r="BC5" i="208" s="1"/>
  <c r="P6" i="208"/>
  <c r="P5" i="208" s="1"/>
  <c r="Z65" i="208"/>
  <c r="AA6" i="208"/>
  <c r="AV6" i="208"/>
  <c r="AV5" i="208" s="1"/>
  <c r="AH65" i="208"/>
  <c r="AH5" i="208" s="1"/>
  <c r="M66" i="208"/>
  <c r="M65" i="208" s="1"/>
  <c r="Q66" i="208"/>
  <c r="Q65" i="208" s="1"/>
  <c r="U66" i="208"/>
  <c r="U65" i="208" s="1"/>
  <c r="AC66" i="208"/>
  <c r="AC65" i="208" s="1"/>
  <c r="AG66" i="208"/>
  <c r="AG65" i="208" s="1"/>
  <c r="AK66" i="208"/>
  <c r="AK65" i="208" s="1"/>
  <c r="AS66" i="208"/>
  <c r="AS65" i="208" s="1"/>
  <c r="AW66" i="208"/>
  <c r="AW65" i="208" s="1"/>
  <c r="BA66" i="208"/>
  <c r="BA65" i="208" s="1"/>
  <c r="E71" i="208"/>
  <c r="E74" i="208"/>
  <c r="N66" i="208"/>
  <c r="N65" i="208" s="1"/>
  <c r="N5" i="208" s="1"/>
  <c r="V66" i="208"/>
  <c r="V65" i="208" s="1"/>
  <c r="AD66" i="208"/>
  <c r="AD65" i="208" s="1"/>
  <c r="AL66" i="208"/>
  <c r="AL65" i="208" s="1"/>
  <c r="AT66" i="208"/>
  <c r="AT65" i="208" s="1"/>
  <c r="BB66" i="208"/>
  <c r="BB65" i="208" s="1"/>
  <c r="K6" i="208"/>
  <c r="O6" i="208"/>
  <c r="AL6" i="208"/>
  <c r="AT6" i="208"/>
  <c r="BB6" i="208"/>
  <c r="J65" i="208"/>
  <c r="AE65" i="208"/>
  <c r="AP65" i="208"/>
  <c r="AP5" i="208" s="1"/>
  <c r="AY65" i="208"/>
  <c r="AQ6" i="208"/>
  <c r="J7" i="208"/>
  <c r="J6" i="208" s="1"/>
  <c r="AF6" i="208"/>
  <c r="AF5" i="208" s="1"/>
  <c r="H7" i="208"/>
  <c r="H6" i="208" s="1"/>
  <c r="H5" i="208" s="1"/>
  <c r="L6" i="208"/>
  <c r="L5" i="208" s="1"/>
  <c r="T6" i="208"/>
  <c r="X6" i="208"/>
  <c r="X5" i="208" s="1"/>
  <c r="AB6" i="208"/>
  <c r="AB5" i="208" s="1"/>
  <c r="AJ6" i="208"/>
  <c r="AN7" i="208"/>
  <c r="AN6" i="208" s="1"/>
  <c r="AR6" i="208"/>
  <c r="AZ6" i="208"/>
  <c r="AZ5" i="208" s="1"/>
  <c r="E10" i="208"/>
  <c r="E7" i="208" s="1"/>
  <c r="E6" i="208" s="1"/>
  <c r="R65" i="208"/>
  <c r="R5" i="208" s="1"/>
  <c r="AX65" i="208"/>
  <c r="AX5" i="208" s="1"/>
  <c r="E67" i="208"/>
  <c r="E107" i="208"/>
  <c r="E137" i="208"/>
  <c r="E118" i="208" s="1"/>
  <c r="M6" i="208"/>
  <c r="Q6" i="208"/>
  <c r="Y6" i="208"/>
  <c r="AG6" i="208"/>
  <c r="AO6" i="208"/>
  <c r="AW6" i="208"/>
  <c r="S5" i="208"/>
  <c r="AI5" i="208"/>
  <c r="AY5" i="208"/>
  <c r="E19" i="208"/>
  <c r="E57" i="208"/>
  <c r="G44" i="208"/>
  <c r="G6" i="208" s="1"/>
  <c r="G5" i="208" s="1"/>
  <c r="I6" i="208"/>
  <c r="U6" i="208"/>
  <c r="AC6" i="208"/>
  <c r="AK6" i="208"/>
  <c r="AS6" i="208"/>
  <c r="BA6" i="208"/>
  <c r="K65" i="208"/>
  <c r="I66" i="208"/>
  <c r="I65" i="208" s="1"/>
  <c r="Y66" i="208"/>
  <c r="Y65" i="208" s="1"/>
  <c r="AO66" i="208"/>
  <c r="AO65" i="208" s="1"/>
  <c r="E44" i="208"/>
  <c r="K5" i="208" l="1"/>
  <c r="AQ5" i="208"/>
  <c r="AD5" i="208"/>
  <c r="AE5" i="208"/>
  <c r="AJ5" i="208"/>
  <c r="U5" i="208"/>
  <c r="AA5" i="208"/>
  <c r="AT5" i="208"/>
  <c r="Z5" i="208"/>
  <c r="AL5" i="208"/>
  <c r="Q5" i="208"/>
  <c r="AR5" i="208"/>
  <c r="V5" i="208"/>
  <c r="AN5" i="208"/>
  <c r="BB5" i="208"/>
  <c r="T5" i="208"/>
  <c r="AS5" i="208"/>
  <c r="AU5" i="208"/>
  <c r="AK5" i="208"/>
  <c r="D5" i="208"/>
  <c r="M5" i="208"/>
  <c r="AC5" i="208"/>
  <c r="Y5" i="208"/>
  <c r="J5" i="208"/>
  <c r="O5" i="208"/>
  <c r="AG5" i="208"/>
  <c r="BA5" i="208"/>
  <c r="AW5" i="208"/>
  <c r="E66" i="208"/>
  <c r="E65" i="208" s="1"/>
  <c r="E5" i="208" s="1"/>
  <c r="F118" i="208" s="1"/>
  <c r="I5" i="208"/>
  <c r="AO5" i="208"/>
  <c r="M67" i="194" l="1"/>
  <c r="L67" i="194"/>
  <c r="K67" i="194"/>
  <c r="J67" i="194"/>
  <c r="P66" i="194"/>
  <c r="O66" i="194"/>
  <c r="L66" i="194"/>
  <c r="J66" i="194"/>
  <c r="I66" i="194"/>
  <c r="K66" i="194" s="1"/>
  <c r="P65" i="194"/>
  <c r="O65" i="194"/>
  <c r="L65" i="194"/>
  <c r="J65" i="194"/>
  <c r="I65" i="194"/>
  <c r="K65" i="194" s="1"/>
  <c r="P64" i="194"/>
  <c r="O64" i="194"/>
  <c r="L64" i="194"/>
  <c r="J64" i="194"/>
  <c r="I64" i="194"/>
  <c r="K64" i="194" s="1"/>
  <c r="L63" i="194"/>
  <c r="J63" i="194"/>
  <c r="I63" i="194"/>
  <c r="M63" i="194" s="1"/>
  <c r="P62" i="194"/>
  <c r="O62" i="194"/>
  <c r="L62" i="194"/>
  <c r="J62" i="194"/>
  <c r="I62" i="194"/>
  <c r="M62" i="194" s="1"/>
  <c r="P61" i="194"/>
  <c r="O61" i="194"/>
  <c r="L61" i="194"/>
  <c r="J61" i="194"/>
  <c r="I61" i="194"/>
  <c r="M61" i="194" s="1"/>
  <c r="L60" i="194"/>
  <c r="J60" i="194"/>
  <c r="I60" i="194"/>
  <c r="K60" i="194" s="1"/>
  <c r="L59" i="194"/>
  <c r="J59" i="194"/>
  <c r="I59" i="194"/>
  <c r="M59" i="194" s="1"/>
  <c r="P58" i="194"/>
  <c r="L58" i="194"/>
  <c r="J58" i="194"/>
  <c r="I58" i="194"/>
  <c r="K58" i="194" s="1"/>
  <c r="P57" i="194"/>
  <c r="O57" i="194"/>
  <c r="L57" i="194"/>
  <c r="J57" i="194"/>
  <c r="I57" i="194"/>
  <c r="K57" i="194" s="1"/>
  <c r="P56" i="194"/>
  <c r="O56" i="194"/>
  <c r="L56" i="194"/>
  <c r="J56" i="194"/>
  <c r="I56" i="194"/>
  <c r="M56" i="194" s="1"/>
  <c r="P55" i="194"/>
  <c r="O55" i="194"/>
  <c r="L55" i="194"/>
  <c r="J55" i="194"/>
  <c r="I55" i="194"/>
  <c r="M55" i="194" s="1"/>
  <c r="P54" i="194"/>
  <c r="L54" i="194"/>
  <c r="J54" i="194"/>
  <c r="I54" i="194"/>
  <c r="K54" i="194" s="1"/>
  <c r="P53" i="194"/>
  <c r="L53" i="194"/>
  <c r="J53" i="194"/>
  <c r="I53" i="194"/>
  <c r="K53" i="194" s="1"/>
  <c r="L52" i="194"/>
  <c r="J52" i="194"/>
  <c r="I52" i="194"/>
  <c r="M52" i="194" s="1"/>
  <c r="P51" i="194"/>
  <c r="O51" i="194"/>
  <c r="L51" i="194"/>
  <c r="J51" i="194"/>
  <c r="I51" i="194"/>
  <c r="K51" i="194" s="1"/>
  <c r="L50" i="194"/>
  <c r="J50" i="194"/>
  <c r="I50" i="194"/>
  <c r="K50" i="194" s="1"/>
  <c r="L49" i="194"/>
  <c r="J49" i="194"/>
  <c r="I49" i="194"/>
  <c r="M49" i="194" s="1"/>
  <c r="P48" i="194"/>
  <c r="O48" i="194"/>
  <c r="L48" i="194"/>
  <c r="J48" i="194"/>
  <c r="I48" i="194"/>
  <c r="M48" i="194" s="1"/>
  <c r="P47" i="194"/>
  <c r="O47" i="194"/>
  <c r="L47" i="194"/>
  <c r="J47" i="194"/>
  <c r="I47" i="194"/>
  <c r="K47" i="194" s="1"/>
  <c r="P46" i="194"/>
  <c r="O46" i="194"/>
  <c r="L46" i="194"/>
  <c r="J46" i="194"/>
  <c r="I46" i="194"/>
  <c r="M46" i="194" s="1"/>
  <c r="P45" i="194"/>
  <c r="O45" i="194"/>
  <c r="L45" i="194"/>
  <c r="J45" i="194"/>
  <c r="I45" i="194"/>
  <c r="M45" i="194" s="1"/>
  <c r="L44" i="194"/>
  <c r="J44" i="194"/>
  <c r="I44" i="194"/>
  <c r="M44" i="194" s="1"/>
  <c r="P43" i="194"/>
  <c r="O43" i="194"/>
  <c r="L43" i="194"/>
  <c r="J43" i="194"/>
  <c r="I43" i="194"/>
  <c r="M43" i="194" s="1"/>
  <c r="P42" i="194"/>
  <c r="O42" i="194"/>
  <c r="L42" i="194"/>
  <c r="J42" i="194"/>
  <c r="I42" i="194"/>
  <c r="M42" i="194" s="1"/>
  <c r="P41" i="194"/>
  <c r="O41" i="194"/>
  <c r="L41" i="194"/>
  <c r="J41" i="194"/>
  <c r="I41" i="194"/>
  <c r="K41" i="194" s="1"/>
  <c r="P40" i="194"/>
  <c r="O40" i="194"/>
  <c r="L40" i="194"/>
  <c r="J40" i="194"/>
  <c r="I40" i="194"/>
  <c r="M40" i="194" s="1"/>
  <c r="P39" i="194"/>
  <c r="O39" i="194"/>
  <c r="L39" i="194"/>
  <c r="J39" i="194"/>
  <c r="I39" i="194"/>
  <c r="M39" i="194" s="1"/>
  <c r="P38" i="194"/>
  <c r="O38" i="194"/>
  <c r="L38" i="194"/>
  <c r="J38" i="194"/>
  <c r="I38" i="194"/>
  <c r="K38" i="194" s="1"/>
  <c r="P37" i="194"/>
  <c r="O37" i="194"/>
  <c r="L37" i="194"/>
  <c r="J37" i="194"/>
  <c r="I37" i="194"/>
  <c r="K37" i="194" s="1"/>
  <c r="P36" i="194"/>
  <c r="O36" i="194"/>
  <c r="L36" i="194"/>
  <c r="J36" i="194"/>
  <c r="I36" i="194"/>
  <c r="M36" i="194" s="1"/>
  <c r="I34" i="194"/>
  <c r="F34" i="194"/>
  <c r="L34" i="194" s="1"/>
  <c r="D34" i="194"/>
  <c r="O34" i="194" s="1"/>
  <c r="P33" i="194"/>
  <c r="O33" i="194"/>
  <c r="L33" i="194"/>
  <c r="J33" i="194"/>
  <c r="I33" i="194"/>
  <c r="K33" i="194" s="1"/>
  <c r="L32" i="194"/>
  <c r="J32" i="194"/>
  <c r="I32" i="194"/>
  <c r="M32" i="194" s="1"/>
  <c r="P31" i="194"/>
  <c r="O31" i="194"/>
  <c r="L31" i="194"/>
  <c r="J31" i="194"/>
  <c r="I31" i="194"/>
  <c r="M31" i="194" s="1"/>
  <c r="P30" i="194"/>
  <c r="L30" i="194"/>
  <c r="J30" i="194"/>
  <c r="I30" i="194"/>
  <c r="M30" i="194" s="1"/>
  <c r="L29" i="194"/>
  <c r="J29" i="194"/>
  <c r="I29" i="194"/>
  <c r="M29" i="194" s="1"/>
  <c r="L28" i="194"/>
  <c r="J28" i="194"/>
  <c r="I28" i="194"/>
  <c r="K28" i="194" s="1"/>
  <c r="L27" i="194"/>
  <c r="J27" i="194"/>
  <c r="I27" i="194"/>
  <c r="K27" i="194" s="1"/>
  <c r="P26" i="194"/>
  <c r="O26" i="194"/>
  <c r="L26" i="194"/>
  <c r="J26" i="194"/>
  <c r="I26" i="194"/>
  <c r="K26" i="194" s="1"/>
  <c r="P25" i="194"/>
  <c r="O25" i="194"/>
  <c r="L25" i="194"/>
  <c r="J25" i="194"/>
  <c r="I25" i="194"/>
  <c r="M25" i="194" s="1"/>
  <c r="P23" i="194"/>
  <c r="O23" i="194"/>
  <c r="L23" i="194"/>
  <c r="J23" i="194"/>
  <c r="I23" i="194"/>
  <c r="M23" i="194" s="1"/>
  <c r="P22" i="194"/>
  <c r="O22" i="194"/>
  <c r="L22" i="194"/>
  <c r="J22" i="194"/>
  <c r="I22" i="194"/>
  <c r="M22" i="194" s="1"/>
  <c r="L21" i="194"/>
  <c r="J21" i="194"/>
  <c r="I21" i="194"/>
  <c r="M21" i="194" s="1"/>
  <c r="P20" i="194"/>
  <c r="O20" i="194"/>
  <c r="L20" i="194"/>
  <c r="J20" i="194"/>
  <c r="I20" i="194"/>
  <c r="M20" i="194" s="1"/>
  <c r="L19" i="194"/>
  <c r="J19" i="194"/>
  <c r="I19" i="194"/>
  <c r="M19" i="194" s="1"/>
  <c r="P18" i="194"/>
  <c r="O18" i="194"/>
  <c r="L18" i="194"/>
  <c r="J18" i="194"/>
  <c r="I18" i="194"/>
  <c r="M18" i="194" s="1"/>
  <c r="L17" i="194"/>
  <c r="J17" i="194"/>
  <c r="I17" i="194"/>
  <c r="M17" i="194" s="1"/>
  <c r="L16" i="194"/>
  <c r="J16" i="194"/>
  <c r="I16" i="194"/>
  <c r="K16" i="194" s="1"/>
  <c r="P15" i="194"/>
  <c r="O15" i="194"/>
  <c r="L15" i="194"/>
  <c r="J15" i="194"/>
  <c r="I15" i="194"/>
  <c r="M15" i="194" s="1"/>
  <c r="P14" i="194"/>
  <c r="O14" i="194"/>
  <c r="L14" i="194"/>
  <c r="J14" i="194"/>
  <c r="I14" i="194"/>
  <c r="M14" i="194" s="1"/>
  <c r="L13" i="194"/>
  <c r="J13" i="194"/>
  <c r="I13" i="194"/>
  <c r="M13" i="194" s="1"/>
  <c r="L12" i="194"/>
  <c r="J12" i="194"/>
  <c r="I12" i="194"/>
  <c r="K12" i="194" s="1"/>
  <c r="P11" i="194"/>
  <c r="O11" i="194"/>
  <c r="L11" i="194"/>
  <c r="J11" i="194"/>
  <c r="I11" i="194"/>
  <c r="M11" i="194" s="1"/>
  <c r="P10" i="194"/>
  <c r="O10" i="194"/>
  <c r="L10" i="194"/>
  <c r="J10" i="194"/>
  <c r="I10" i="194"/>
  <c r="M10" i="194" s="1"/>
  <c r="K9" i="194"/>
  <c r="J9" i="194"/>
  <c r="P8" i="194"/>
  <c r="O8" i="194"/>
  <c r="L8" i="194"/>
  <c r="J8" i="194"/>
  <c r="I8" i="194"/>
  <c r="M8" i="194" s="1"/>
  <c r="P7" i="194"/>
  <c r="O7" i="194"/>
  <c r="M7" i="194"/>
  <c r="L7" i="194"/>
  <c r="K7" i="194"/>
  <c r="J7" i="194"/>
  <c r="G16" i="120"/>
  <c r="G15" i="120"/>
  <c r="G13" i="120"/>
  <c r="F16" i="120"/>
  <c r="F15" i="120"/>
  <c r="F13" i="120"/>
  <c r="D36" i="120"/>
  <c r="K22" i="194" l="1"/>
  <c r="K55" i="194"/>
  <c r="K45" i="194"/>
  <c r="K11" i="194"/>
  <c r="K17" i="194"/>
  <c r="K21" i="194"/>
  <c r="K44" i="194"/>
  <c r="K13" i="194"/>
  <c r="K14" i="194"/>
  <c r="K29" i="194"/>
  <c r="K30" i="194"/>
  <c r="K36" i="194"/>
  <c r="K39" i="194"/>
  <c r="K18" i="194"/>
  <c r="K15" i="194"/>
  <c r="K25" i="194"/>
  <c r="K56" i="194"/>
  <c r="K10" i="194"/>
  <c r="K19" i="194"/>
  <c r="K20" i="194"/>
  <c r="K23" i="194"/>
  <c r="K40" i="194"/>
  <c r="K43" i="194"/>
  <c r="K46" i="194"/>
  <c r="K49" i="194"/>
  <c r="M27" i="194"/>
  <c r="M50" i="194"/>
  <c r="M58" i="194"/>
  <c r="M12" i="194"/>
  <c r="M16" i="194"/>
  <c r="M26" i="194"/>
  <c r="M28" i="194"/>
  <c r="M37" i="194"/>
  <c r="M41" i="194"/>
  <c r="M47" i="194"/>
  <c r="M51" i="194"/>
  <c r="M53" i="194"/>
  <c r="M57" i="194"/>
  <c r="M38" i="194"/>
  <c r="K42" i="194"/>
  <c r="K48" i="194"/>
  <c r="K52" i="194"/>
  <c r="K8" i="194"/>
  <c r="K31" i="194"/>
  <c r="K32" i="194"/>
  <c r="M33" i="194"/>
  <c r="E34" i="194"/>
  <c r="K34" i="194" s="1"/>
  <c r="J34" i="194"/>
  <c r="M54" i="194"/>
  <c r="K59" i="194"/>
  <c r="M60" i="194"/>
  <c r="K61" i="194"/>
  <c r="K62" i="194"/>
  <c r="K63" i="194"/>
  <c r="M64" i="194"/>
  <c r="M65" i="194"/>
  <c r="M66" i="194"/>
  <c r="P34" i="194"/>
  <c r="G34" i="194"/>
  <c r="M34" i="194" s="1"/>
  <c r="E67" i="120"/>
  <c r="F67" i="120" s="1"/>
  <c r="E46" i="120"/>
  <c r="F46" i="120" s="1"/>
  <c r="E26" i="120" l="1"/>
  <c r="F26" i="120" s="1"/>
  <c r="E18" i="120" l="1"/>
  <c r="F18" i="120" s="1"/>
  <c r="E22" i="120"/>
  <c r="F22" i="120" s="1"/>
  <c r="E27" i="120"/>
  <c r="G27" i="120" s="1"/>
  <c r="E31" i="120"/>
  <c r="F31" i="120" s="1"/>
  <c r="E35" i="120"/>
  <c r="F35" i="120" s="1"/>
  <c r="E40" i="120"/>
  <c r="F40" i="120" s="1"/>
  <c r="E44" i="120"/>
  <c r="F44" i="120" s="1"/>
  <c r="E49" i="120"/>
  <c r="G49" i="120" s="1"/>
  <c r="E53" i="120"/>
  <c r="F53" i="120" s="1"/>
  <c r="E57" i="120"/>
  <c r="F57" i="120" s="1"/>
  <c r="E61" i="120"/>
  <c r="F61" i="120" s="1"/>
  <c r="E65" i="120"/>
  <c r="G65" i="120" s="1"/>
  <c r="E19" i="120"/>
  <c r="F19" i="120" s="1"/>
  <c r="E23" i="120"/>
  <c r="F23" i="120" s="1"/>
  <c r="E28" i="120"/>
  <c r="F28" i="120" s="1"/>
  <c r="E32" i="120"/>
  <c r="G32" i="120" s="1"/>
  <c r="E37" i="120"/>
  <c r="F37" i="120" s="1"/>
  <c r="E41" i="120"/>
  <c r="F41" i="120" s="1"/>
  <c r="E45" i="120"/>
  <c r="G45" i="120" s="1"/>
  <c r="E50" i="120"/>
  <c r="F50" i="120" s="1"/>
  <c r="E54" i="120"/>
  <c r="F54" i="120" s="1"/>
  <c r="E58" i="120"/>
  <c r="G58" i="120" s="1"/>
  <c r="E62" i="120"/>
  <c r="F62" i="120" s="1"/>
  <c r="E66" i="120"/>
  <c r="G66" i="120" s="1"/>
  <c r="E24" i="120"/>
  <c r="F24" i="120" s="1"/>
  <c r="E29" i="120"/>
  <c r="F29" i="120" s="1"/>
  <c r="E33" i="120"/>
  <c r="F33" i="120" s="1"/>
  <c r="E38" i="120"/>
  <c r="G38" i="120" s="1"/>
  <c r="E42" i="120"/>
  <c r="G42" i="120" s="1"/>
  <c r="E47" i="120"/>
  <c r="G47" i="120" s="1"/>
  <c r="E51" i="120"/>
  <c r="F51" i="120" s="1"/>
  <c r="E55" i="120"/>
  <c r="F55" i="120" s="1"/>
  <c r="E59" i="120"/>
  <c r="G59" i="120" s="1"/>
  <c r="E63" i="120"/>
  <c r="F63" i="120" s="1"/>
  <c r="E12" i="120"/>
  <c r="G12" i="120" s="1"/>
  <c r="E21" i="120"/>
  <c r="F21" i="120" s="1"/>
  <c r="E30" i="120"/>
  <c r="F30" i="120" s="1"/>
  <c r="E34" i="120"/>
  <c r="F34" i="120" s="1"/>
  <c r="E39" i="120"/>
  <c r="G39" i="120" s="1"/>
  <c r="E43" i="120"/>
  <c r="G43" i="120" s="1"/>
  <c r="E48" i="120"/>
  <c r="G48" i="120" s="1"/>
  <c r="E52" i="120"/>
  <c r="F52" i="120" s="1"/>
  <c r="E56" i="120"/>
  <c r="F56" i="120" s="1"/>
  <c r="E60" i="120"/>
  <c r="F60" i="120" s="1"/>
  <c r="E64" i="120"/>
  <c r="F64" i="120" s="1"/>
  <c r="F20" i="120"/>
  <c r="G22" i="120"/>
  <c r="F27" i="120"/>
  <c r="F32" i="120"/>
  <c r="G24" i="120"/>
  <c r="F39" i="120"/>
  <c r="F43" i="120"/>
  <c r="F38" i="120" l="1"/>
  <c r="F12" i="120"/>
  <c r="F66" i="120"/>
  <c r="F58" i="120"/>
  <c r="G60" i="120"/>
  <c r="G50" i="120"/>
  <c r="G41" i="120"/>
  <c r="F48" i="120"/>
  <c r="G40" i="120"/>
  <c r="F65" i="120"/>
  <c r="G61" i="120"/>
  <c r="G57" i="120"/>
  <c r="G53" i="120"/>
  <c r="F49" i="120"/>
  <c r="F45" i="120"/>
  <c r="G28" i="120"/>
  <c r="G35" i="120"/>
  <c r="F47" i="120"/>
  <c r="G44" i="120"/>
  <c r="G64" i="120"/>
  <c r="G56" i="120"/>
  <c r="E14" i="120"/>
  <c r="F14" i="120" s="1"/>
  <c r="F59" i="120"/>
  <c r="F42" i="120"/>
  <c r="G33" i="120"/>
  <c r="G20" i="120"/>
  <c r="E36" i="120"/>
  <c r="F36" i="120" s="1"/>
  <c r="E11" i="120"/>
  <c r="F11" i="120" s="1"/>
  <c r="E68" i="120"/>
  <c r="G68" i="120" s="1"/>
  <c r="F68" i="120"/>
  <c r="G14" i="120" l="1"/>
  <c r="G11" i="120"/>
  <c r="G36" i="120"/>
  <c r="E25" i="120"/>
  <c r="G25" i="120" s="1"/>
  <c r="F25" i="120" l="1"/>
  <c r="B55" i="120" l="1"/>
  <c r="B47" i="120"/>
  <c r="C53" i="120"/>
  <c r="B53" i="120"/>
  <c r="C52" i="120"/>
  <c r="B52" i="120"/>
  <c r="C51" i="120"/>
  <c r="B51" i="120"/>
  <c r="C43" i="120"/>
  <c r="B43" i="120"/>
  <c r="C42" i="120"/>
  <c r="B42" i="120"/>
  <c r="C41" i="120"/>
  <c r="B41" i="120"/>
  <c r="C40" i="120"/>
  <c r="B40" i="120"/>
  <c r="C45" i="120"/>
  <c r="B45" i="120"/>
  <c r="C44" i="120"/>
  <c r="B44" i="120"/>
  <c r="C39" i="120"/>
  <c r="B39" i="120"/>
  <c r="C38" i="120"/>
  <c r="B38" i="120"/>
  <c r="F17" i="120" l="1"/>
  <c r="G17" i="120"/>
  <c r="G8" i="120" l="1"/>
  <c r="F8" i="120"/>
  <c r="F9" i="120"/>
  <c r="G9" i="120"/>
</calcChain>
</file>

<file path=xl/comments1.xml><?xml version="1.0" encoding="utf-8"?>
<comments xmlns="http://schemas.openxmlformats.org/spreadsheetml/2006/main">
  <authors>
    <author>Sony</author>
  </authors>
  <commentList>
    <comment ref="B56" authorId="0">
      <text>
        <r>
          <rPr>
            <sz val="9"/>
            <color indexed="81"/>
            <rFont val="Tahoma"/>
            <family val="2"/>
          </rPr>
          <t>là đất làm nơi hội họp và các hoạt động khác của cộng đồng dân cư, như hội trường, salatel (của đồng bào Khmer), trụ sở của thôn, làng, ấp, bản, tổ dân phố, ...</t>
        </r>
      </text>
    </comment>
    <comment ref="B57" authorId="0">
      <text>
        <r>
          <rPr>
            <sz val="9"/>
            <color indexed="81"/>
            <rFont val="Tahoma"/>
            <family val="2"/>
          </rPr>
          <t>là đất sử dụng vào mục đích xây dựng các công trình hoặc không có công trình nhưng được xác định chủ yếu cho các hoạt động vui chơi giải trí công cộng, gồm công viên, vườn hoa, bãi tắm, và khu vực dành cho vui chơi giải trí công cộng khác (trừ cơ sở chiếu phim, rạp xiếc, nhà hát, cơ sở dịch vụ trò chơi</t>
        </r>
      </text>
    </comment>
  </commentList>
</comments>
</file>

<file path=xl/comments2.xml><?xml version="1.0" encoding="utf-8"?>
<comments xmlns="http://schemas.openxmlformats.org/spreadsheetml/2006/main">
  <authors>
    <author>Sony</author>
  </authors>
  <commentList>
    <comment ref="B43" authorId="0">
      <text>
        <r>
          <rPr>
            <sz val="9"/>
            <color indexed="81"/>
            <rFont val="Tahoma"/>
            <family val="2"/>
          </rPr>
          <t xml:space="preserve">QĐ 2164/QĐ-TTg ngày 11/11/2013
+ 70% số thôn (MN 50%) có Nhà Văn hóa - Khu Thể thao 
</t>
        </r>
        <r>
          <rPr>
            <i/>
            <sz val="9"/>
            <color indexed="81"/>
            <rFont val="Tahoma"/>
            <family val="2"/>
          </rPr>
          <t>(VH: ĐB &gt; 300m; MN, TP, TX &gt; 200m)</t>
        </r>
        <r>
          <rPr>
            <sz val="9"/>
            <color indexed="81"/>
            <rFont val="Tahoma"/>
            <family val="2"/>
          </rPr>
          <t xml:space="preserve">
+ 80% số xã (MN 60%) có Trung tâm Văn hóa - Thể thao
</t>
        </r>
        <r>
          <rPr>
            <i/>
            <sz val="9"/>
            <color indexed="81"/>
            <rFont val="Tahoma"/>
            <family val="2"/>
          </rPr>
          <t>(VH: ĐB &gt; 500m; MN, TP, TX &gt; 300m)</t>
        </r>
        <r>
          <rPr>
            <sz val="9"/>
            <color indexed="81"/>
            <rFont val="Tahoma"/>
            <family val="2"/>
          </rPr>
          <t xml:space="preserve">
+ 90% số huyện có Trung tâm Văn hóa - Thể thao; 30% số huyện có Nhà Thiếu nhi; 10% số huyện có Nhà Văn hóa Lao động </t>
        </r>
        <r>
          <rPr>
            <i/>
            <sz val="9"/>
            <color indexed="81"/>
            <rFont val="Tahoma"/>
            <family val="2"/>
          </rPr>
          <t>(VH: &gt; 2.500m)</t>
        </r>
        <r>
          <rPr>
            <sz val="9"/>
            <color indexed="81"/>
            <rFont val="Tahoma"/>
            <family val="2"/>
          </rPr>
          <t xml:space="preserve">
</t>
        </r>
      </text>
    </comment>
    <comment ref="B56" authorId="0">
      <text>
        <r>
          <rPr>
            <sz val="9"/>
            <color indexed="81"/>
            <rFont val="Tahoma"/>
            <family val="2"/>
          </rPr>
          <t>70% số thôn (MN 50%) có Nhà Văn hóa - Khu Thể thao</t>
        </r>
        <r>
          <rPr>
            <sz val="9"/>
            <color indexed="81"/>
            <rFont val="Tahoma"/>
            <family val="2"/>
          </rPr>
          <t xml:space="preserve">
</t>
        </r>
      </text>
    </comment>
  </commentList>
</comments>
</file>

<file path=xl/comments3.xml><?xml version="1.0" encoding="utf-8"?>
<comments xmlns="http://schemas.openxmlformats.org/spreadsheetml/2006/main">
  <authors>
    <author>Windows 10</author>
  </authors>
  <commentList>
    <comment ref="F81" authorId="0">
      <text>
        <r>
          <rPr>
            <b/>
            <sz val="9"/>
            <color indexed="81"/>
            <rFont val="Tahoma"/>
            <family val="2"/>
          </rPr>
          <t>Windows 10:</t>
        </r>
        <r>
          <rPr>
            <sz val="9"/>
            <color indexed="81"/>
            <rFont val="Tahoma"/>
            <family val="2"/>
          </rPr>
          <t xml:space="preserve">
Thuộc địa phận Vụ Bổn, không phải Ea Kly</t>
        </r>
      </text>
    </comment>
  </commentList>
</comments>
</file>

<file path=xl/comments4.xml><?xml version="1.0" encoding="utf-8"?>
<comments xmlns="http://schemas.openxmlformats.org/spreadsheetml/2006/main">
  <authors>
    <author>Sony</author>
  </authors>
  <commentList>
    <comment ref="B42" authorId="0">
      <text>
        <r>
          <rPr>
            <sz val="9"/>
            <color indexed="81"/>
            <rFont val="Tahoma"/>
            <family val="2"/>
          </rPr>
          <t xml:space="preserve">QĐ 2164/QĐ-TTg ngày 11/11/2013
+ 70% số thôn (MN 50%) có Nhà Văn hóa - Khu Thể thao 
</t>
        </r>
        <r>
          <rPr>
            <i/>
            <sz val="9"/>
            <color indexed="81"/>
            <rFont val="Tahoma"/>
            <family val="2"/>
          </rPr>
          <t>(VH: ĐB &gt; 300m; MN, TP, TX &gt; 200m)</t>
        </r>
        <r>
          <rPr>
            <sz val="9"/>
            <color indexed="81"/>
            <rFont val="Tahoma"/>
            <family val="2"/>
          </rPr>
          <t xml:space="preserve">
+ 80% số xã (MN 60%) có Trung tâm Văn hóa - Thể thao
</t>
        </r>
        <r>
          <rPr>
            <i/>
            <sz val="9"/>
            <color indexed="81"/>
            <rFont val="Tahoma"/>
            <family val="2"/>
          </rPr>
          <t>(VH: ĐB &gt; 500m; MN, TP, TX &gt; 300m)</t>
        </r>
        <r>
          <rPr>
            <sz val="9"/>
            <color indexed="81"/>
            <rFont val="Tahoma"/>
            <family val="2"/>
          </rPr>
          <t xml:space="preserve">
+ 90% số huyện có Trung tâm Văn hóa - Thể thao; 30% số huyện có Nhà Thiếu nhi; 10% số huyện có Nhà Văn hóa Lao động </t>
        </r>
        <r>
          <rPr>
            <i/>
            <sz val="9"/>
            <color indexed="81"/>
            <rFont val="Tahoma"/>
            <family val="2"/>
          </rPr>
          <t>(VH: &gt; 2.500m)</t>
        </r>
        <r>
          <rPr>
            <sz val="9"/>
            <color indexed="81"/>
            <rFont val="Tahoma"/>
            <family val="2"/>
          </rPr>
          <t xml:space="preserve">
</t>
        </r>
      </text>
    </comment>
    <comment ref="B55" authorId="0">
      <text>
        <r>
          <rPr>
            <sz val="9"/>
            <color indexed="81"/>
            <rFont val="Tahoma"/>
            <family val="2"/>
          </rPr>
          <t>70% số thôn (MN 50%) có Nhà Văn hóa - Khu Thể thao</t>
        </r>
        <r>
          <rPr>
            <sz val="9"/>
            <color indexed="81"/>
            <rFont val="Tahoma"/>
            <family val="2"/>
          </rPr>
          <t xml:space="preserve">
</t>
        </r>
      </text>
    </comment>
  </commentList>
</comments>
</file>

<file path=xl/comments5.xml><?xml version="1.0" encoding="utf-8"?>
<comments xmlns="http://schemas.openxmlformats.org/spreadsheetml/2006/main">
  <authors>
    <author>Sony</author>
  </authors>
  <commentList>
    <comment ref="B42" authorId="0">
      <text>
        <r>
          <rPr>
            <sz val="9"/>
            <color indexed="81"/>
            <rFont val="Tahoma"/>
            <family val="2"/>
          </rPr>
          <t xml:space="preserve">QĐ 2164/QĐ-TTg ngày 11/11/2013
+ 70% số thôn (MN 50%) có Nhà Văn hóa - Khu Thể thao 
</t>
        </r>
        <r>
          <rPr>
            <i/>
            <sz val="9"/>
            <color indexed="81"/>
            <rFont val="Tahoma"/>
            <family val="2"/>
          </rPr>
          <t>(VH: ĐB &gt; 300m; MN, TP, TX &gt; 200m)</t>
        </r>
        <r>
          <rPr>
            <sz val="9"/>
            <color indexed="81"/>
            <rFont val="Tahoma"/>
            <family val="2"/>
          </rPr>
          <t xml:space="preserve">
+ 80% số xã (MN 60%) có Trung tâm Văn hóa - Thể thao
</t>
        </r>
        <r>
          <rPr>
            <i/>
            <sz val="9"/>
            <color indexed="81"/>
            <rFont val="Tahoma"/>
            <family val="2"/>
          </rPr>
          <t>(VH: ĐB &gt; 500m; MN, TP, TX &gt; 300m)</t>
        </r>
        <r>
          <rPr>
            <sz val="9"/>
            <color indexed="81"/>
            <rFont val="Tahoma"/>
            <family val="2"/>
          </rPr>
          <t xml:space="preserve">
+ 90% số huyện có Trung tâm Văn hóa - Thể thao; 30% số huyện có Nhà Thiếu nhi; 10% số huyện có Nhà Văn hóa Lao động </t>
        </r>
        <r>
          <rPr>
            <i/>
            <sz val="9"/>
            <color indexed="81"/>
            <rFont val="Tahoma"/>
            <family val="2"/>
          </rPr>
          <t>(VH: &gt; 2.500m)</t>
        </r>
        <r>
          <rPr>
            <sz val="9"/>
            <color indexed="81"/>
            <rFont val="Tahoma"/>
            <family val="2"/>
          </rPr>
          <t xml:space="preserve">
</t>
        </r>
      </text>
    </comment>
    <comment ref="B55" authorId="0">
      <text>
        <r>
          <rPr>
            <sz val="9"/>
            <color indexed="81"/>
            <rFont val="Tahoma"/>
            <family val="2"/>
          </rPr>
          <t>70% số thôn (MN 50%) có Nhà Văn hóa - Khu Thể thao</t>
        </r>
        <r>
          <rPr>
            <sz val="9"/>
            <color indexed="81"/>
            <rFont val="Tahoma"/>
            <family val="2"/>
          </rPr>
          <t xml:space="preserve">
</t>
        </r>
      </text>
    </comment>
  </commentList>
</comments>
</file>

<file path=xl/comments6.xml><?xml version="1.0" encoding="utf-8"?>
<comments xmlns="http://schemas.openxmlformats.org/spreadsheetml/2006/main">
  <authors>
    <author>Admin</author>
    <author>Laptop</author>
    <author>CHINH</author>
  </authors>
  <commentList>
    <comment ref="E6" authorId="0">
      <text>
        <r>
          <rPr>
            <b/>
            <sz val="9"/>
            <color indexed="81"/>
            <rFont val="Tahoma"/>
            <family val="2"/>
          </rPr>
          <t>45.000</t>
        </r>
      </text>
    </comment>
    <comment ref="F6" authorId="1">
      <text>
        <r>
          <rPr>
            <b/>
            <sz val="9"/>
            <color indexed="81"/>
            <rFont val="Segoe UI"/>
            <family val="2"/>
          </rPr>
          <t>Laptop:</t>
        </r>
        <r>
          <rPr>
            <sz val="9"/>
            <color indexed="81"/>
            <rFont val="Segoe UI"/>
            <family val="2"/>
          </rPr>
          <t xml:space="preserve">
55.000</t>
        </r>
      </text>
    </comment>
    <comment ref="E8" authorId="2">
      <text>
        <r>
          <rPr>
            <b/>
            <sz val="9"/>
            <color indexed="81"/>
            <rFont val="Tahoma"/>
            <family val="2"/>
            <charset val="163"/>
          </rPr>
          <t>CHINH:</t>
        </r>
        <r>
          <rPr>
            <sz val="9"/>
            <color indexed="81"/>
            <rFont val="Tahoma"/>
            <family val="2"/>
            <charset val="163"/>
          </rPr>
          <t xml:space="preserve">
45</t>
        </r>
      </text>
    </comment>
    <comment ref="F8" authorId="2">
      <text>
        <r>
          <rPr>
            <b/>
            <sz val="9"/>
            <color indexed="81"/>
            <rFont val="Tahoma"/>
            <family val="2"/>
            <charset val="163"/>
          </rPr>
          <t>CHINH:</t>
        </r>
        <r>
          <rPr>
            <sz val="9"/>
            <color indexed="81"/>
            <rFont val="Tahoma"/>
            <family val="2"/>
            <charset val="163"/>
          </rPr>
          <t xml:space="preserve">
55</t>
        </r>
      </text>
    </comment>
    <comment ref="E9" authorId="2">
      <text>
        <r>
          <rPr>
            <b/>
            <sz val="9"/>
            <color indexed="81"/>
            <rFont val="Tahoma"/>
            <family val="2"/>
            <charset val="163"/>
          </rPr>
          <t>CHINH:</t>
        </r>
        <r>
          <rPr>
            <sz val="9"/>
            <color indexed="81"/>
            <rFont val="Tahoma"/>
            <family val="2"/>
            <charset val="163"/>
          </rPr>
          <t xml:space="preserve">
45</t>
        </r>
      </text>
    </comment>
    <comment ref="F9" authorId="2">
      <text>
        <r>
          <rPr>
            <b/>
            <sz val="9"/>
            <color indexed="81"/>
            <rFont val="Tahoma"/>
            <family val="2"/>
            <charset val="163"/>
          </rPr>
          <t>CHINH:</t>
        </r>
        <r>
          <rPr>
            <sz val="9"/>
            <color indexed="81"/>
            <rFont val="Tahoma"/>
            <family val="2"/>
            <charset val="163"/>
          </rPr>
          <t xml:space="preserve">
55</t>
        </r>
      </text>
    </comment>
    <comment ref="D11" authorId="0">
      <text>
        <r>
          <rPr>
            <sz val="9"/>
            <color indexed="81"/>
            <rFont val="Tahoma"/>
            <family val="2"/>
          </rPr>
          <t xml:space="preserve">NGTK: tăng tự nhiên năm 2018 là 0,646%
giai đoạn 2016-2018 tăng 0,7%, giai đoạn 11-18 là 1,12%, giai đoạn 11-15 là 1,38%
</t>
        </r>
      </text>
    </comment>
    <comment ref="E15" authorId="2">
      <text>
        <r>
          <rPr>
            <b/>
            <sz val="9"/>
            <color indexed="81"/>
            <rFont val="Tahoma"/>
            <family val="2"/>
            <charset val="163"/>
          </rPr>
          <t>CHINH:</t>
        </r>
        <r>
          <rPr>
            <sz val="9"/>
            <color indexed="81"/>
            <rFont val="Tahoma"/>
            <family val="2"/>
            <charset val="163"/>
          </rPr>
          <t xml:space="preserve">
45</t>
        </r>
      </text>
    </comment>
    <comment ref="F15" authorId="2">
      <text>
        <r>
          <rPr>
            <b/>
            <sz val="9"/>
            <color indexed="81"/>
            <rFont val="Tahoma"/>
            <family val="2"/>
            <charset val="163"/>
          </rPr>
          <t>CHINH:</t>
        </r>
        <r>
          <rPr>
            <sz val="9"/>
            <color indexed="81"/>
            <rFont val="Tahoma"/>
            <family val="2"/>
            <charset val="163"/>
          </rPr>
          <t xml:space="preserve">
55</t>
        </r>
      </text>
    </comment>
    <comment ref="D19" authorId="0">
      <text>
        <r>
          <rPr>
            <sz val="9"/>
            <color indexed="81"/>
            <rFont val="Tahoma"/>
            <family val="2"/>
          </rPr>
          <t xml:space="preserve">NGTK: tăng tự nhiên năm 2018 là 0,646%
giai đoạn 2016-2018 tăng 0,7%, giai đoạn 11-18 là 1,12%, giai đoạn 11-15 là 1,38%
</t>
        </r>
      </text>
    </comment>
  </commentList>
</comments>
</file>

<file path=xl/comments7.xml><?xml version="1.0" encoding="utf-8"?>
<comments xmlns="http://schemas.openxmlformats.org/spreadsheetml/2006/main">
  <authors>
    <author>Sony</author>
  </authors>
  <commentList>
    <comment ref="B42" authorId="0">
      <text>
        <r>
          <rPr>
            <sz val="9"/>
            <color indexed="81"/>
            <rFont val="Tahoma"/>
            <family val="2"/>
          </rPr>
          <t xml:space="preserve">QĐ 2164/QĐ-TTg ngày 11/11/2013
+ 70% số thôn (MN 50%) có Nhà Văn hóa - Khu Thể thao 
</t>
        </r>
        <r>
          <rPr>
            <i/>
            <sz val="9"/>
            <color indexed="81"/>
            <rFont val="Tahoma"/>
            <family val="2"/>
          </rPr>
          <t>(VH: ĐB &gt; 300m; MN, TP, TX &gt; 200m)</t>
        </r>
        <r>
          <rPr>
            <sz val="9"/>
            <color indexed="81"/>
            <rFont val="Tahoma"/>
            <family val="2"/>
          </rPr>
          <t xml:space="preserve">
+ 80% số xã (MN 60%) có Trung tâm Văn hóa - Thể thao
</t>
        </r>
        <r>
          <rPr>
            <i/>
            <sz val="9"/>
            <color indexed="81"/>
            <rFont val="Tahoma"/>
            <family val="2"/>
          </rPr>
          <t>(VH: ĐB &gt; 500m; MN, TP, TX &gt; 300m)</t>
        </r>
        <r>
          <rPr>
            <sz val="9"/>
            <color indexed="81"/>
            <rFont val="Tahoma"/>
            <family val="2"/>
          </rPr>
          <t xml:space="preserve">
+ 90% số huyện có Trung tâm Văn hóa - Thể thao; 30% số huyện có Nhà Thiếu nhi; 10% số huyện có Nhà Văn hóa Lao động </t>
        </r>
        <r>
          <rPr>
            <i/>
            <sz val="9"/>
            <color indexed="81"/>
            <rFont val="Tahoma"/>
            <family val="2"/>
          </rPr>
          <t>(VH: &gt; 2.500m)</t>
        </r>
        <r>
          <rPr>
            <sz val="9"/>
            <color indexed="81"/>
            <rFont val="Tahoma"/>
            <family val="2"/>
          </rPr>
          <t xml:space="preserve">
</t>
        </r>
      </text>
    </comment>
    <comment ref="B55" authorId="0">
      <text>
        <r>
          <rPr>
            <sz val="9"/>
            <color indexed="81"/>
            <rFont val="Tahoma"/>
            <family val="2"/>
          </rPr>
          <t>70% số thôn (MN 50%) có Nhà Văn hóa - Khu Thể thao</t>
        </r>
        <r>
          <rPr>
            <sz val="9"/>
            <color indexed="81"/>
            <rFont val="Tahoma"/>
            <family val="2"/>
          </rPr>
          <t xml:space="preserve">
</t>
        </r>
      </text>
    </comment>
  </commentList>
</comments>
</file>

<file path=xl/sharedStrings.xml><?xml version="1.0" encoding="utf-8"?>
<sst xmlns="http://schemas.openxmlformats.org/spreadsheetml/2006/main" count="14750" uniqueCount="1950">
  <si>
    <t>Đất nông nghiệp chuyển sang đất phi nông nghiệp</t>
  </si>
  <si>
    <t>Chuyển đổi cơ cấu sử dụng đất trong nội bộ đất nông nghiệp</t>
  </si>
  <si>
    <t>STT</t>
  </si>
  <si>
    <t>Tên công trình, dự án</t>
  </si>
  <si>
    <t>Đất nông nghiệp</t>
  </si>
  <si>
    <t>Đất phi nông nghiệp</t>
  </si>
  <si>
    <t>Đất chưa sử dụng</t>
  </si>
  <si>
    <t>Tổng</t>
  </si>
  <si>
    <t>Đất lâm nghiệp</t>
  </si>
  <si>
    <t>Trong đó:</t>
  </si>
  <si>
    <t>Đất trồng lúa</t>
  </si>
  <si>
    <t>khác</t>
  </si>
  <si>
    <t>Đất cơ sở nghiên cứu khoa học</t>
  </si>
  <si>
    <t>Đất cơ sở dịch vụ về xã hội</t>
  </si>
  <si>
    <t>Đất chợ</t>
  </si>
  <si>
    <t>Đất có mặt nước chuyên dùng</t>
  </si>
  <si>
    <t>Đất phi nông nghiệp khác</t>
  </si>
  <si>
    <t xml:space="preserve"> -</t>
  </si>
  <si>
    <t>Đơn vị tính: ha</t>
  </si>
  <si>
    <t>Thứ tự</t>
  </si>
  <si>
    <t>Chỉ tiêu</t>
  </si>
  <si>
    <t>Mã</t>
  </si>
  <si>
    <t>Diện tích</t>
  </si>
  <si>
    <t>Giảm</t>
  </si>
  <si>
    <t>Cộng giảm</t>
  </si>
  <si>
    <t>Biến động</t>
  </si>
  <si>
    <t>NNP</t>
  </si>
  <si>
    <t>SXN</t>
  </si>
  <si>
    <t>CHN</t>
  </si>
  <si>
    <t>LUA</t>
  </si>
  <si>
    <t>1.1.2</t>
  </si>
  <si>
    <t>Đất trồng cây lâu năm</t>
  </si>
  <si>
    <t>1.2</t>
  </si>
  <si>
    <t>1.2.1</t>
  </si>
  <si>
    <t>Tổng cộng (1+2)</t>
  </si>
  <si>
    <t>1.4</t>
  </si>
  <si>
    <t>1.5</t>
  </si>
  <si>
    <t>2</t>
  </si>
  <si>
    <t>2.1</t>
  </si>
  <si>
    <t>2.2</t>
  </si>
  <si>
    <t>2.3</t>
  </si>
  <si>
    <t>2.4</t>
  </si>
  <si>
    <t>Đất sông ngòi, kênh rạch, suối</t>
  </si>
  <si>
    <t>2.16</t>
  </si>
  <si>
    <t>2.17</t>
  </si>
  <si>
    <t>Khu du lịch</t>
  </si>
  <si>
    <t>Đất sản xuất nông nghiệp</t>
  </si>
  <si>
    <t>1.1.1</t>
  </si>
  <si>
    <t>Đất trồng cây hàng năm</t>
  </si>
  <si>
    <t>1.1.1.1</t>
  </si>
  <si>
    <t>1.1.1.1.1</t>
  </si>
  <si>
    <t>1.1.1.1.2</t>
  </si>
  <si>
    <t>1.1.1.2</t>
  </si>
  <si>
    <t>1.1.1.3</t>
  </si>
  <si>
    <t>Đất trồng cây hàng năm khác</t>
  </si>
  <si>
    <t>HNK</t>
  </si>
  <si>
    <t>1.1.1.3.1</t>
  </si>
  <si>
    <t>1.1.1.3.2</t>
  </si>
  <si>
    <t>1.6</t>
  </si>
  <si>
    <t>Đất nuôi trồng thuỷ sản</t>
  </si>
  <si>
    <t>1.7</t>
  </si>
  <si>
    <t>DRA</t>
  </si>
  <si>
    <t>NNP/PNN</t>
  </si>
  <si>
    <t>CLN/PNN</t>
  </si>
  <si>
    <t>RPH/PNN</t>
  </si>
  <si>
    <t>2.5</t>
  </si>
  <si>
    <t>3</t>
  </si>
  <si>
    <t>3.1</t>
  </si>
  <si>
    <t>Đất bằng chưa sử dụng</t>
  </si>
  <si>
    <t>DHT</t>
  </si>
  <si>
    <t>2.9</t>
  </si>
  <si>
    <t>2.10</t>
  </si>
  <si>
    <t>2.11</t>
  </si>
  <si>
    <t>2.12</t>
  </si>
  <si>
    <t>2.13</t>
  </si>
  <si>
    <t>2.14</t>
  </si>
  <si>
    <t>2.15</t>
  </si>
  <si>
    <t>5</t>
  </si>
  <si>
    <t>RDD/PNN</t>
  </si>
  <si>
    <t>RSX/PNN</t>
  </si>
  <si>
    <t>NTS/PNN</t>
  </si>
  <si>
    <t>LMU/PNN</t>
  </si>
  <si>
    <t>Mục đích sử dụng</t>
  </si>
  <si>
    <t>(1)</t>
  </si>
  <si>
    <t>(2)</t>
  </si>
  <si>
    <t>(3)</t>
  </si>
  <si>
    <t>(5)</t>
  </si>
  <si>
    <t>(6)</t>
  </si>
  <si>
    <t>(7)</t>
  </si>
  <si>
    <t>(8)</t>
  </si>
  <si>
    <t>(9)</t>
  </si>
  <si>
    <t>II</t>
  </si>
  <si>
    <t>Đất giao thông</t>
  </si>
  <si>
    <t>Đất thuỷ lợi</t>
  </si>
  <si>
    <t>Đất công trình năng lượng</t>
  </si>
  <si>
    <t>LUC/PNN</t>
  </si>
  <si>
    <t>ODT</t>
  </si>
  <si>
    <t>CQP</t>
  </si>
  <si>
    <t>CAN</t>
  </si>
  <si>
    <t>SKK</t>
  </si>
  <si>
    <t>SKC</t>
  </si>
  <si>
    <t>SKS</t>
  </si>
  <si>
    <t>SKX</t>
  </si>
  <si>
    <t>DGT</t>
  </si>
  <si>
    <t>DTL</t>
  </si>
  <si>
    <t>DNL</t>
  </si>
  <si>
    <t>DBV</t>
  </si>
  <si>
    <t>DVH</t>
  </si>
  <si>
    <t>DYT</t>
  </si>
  <si>
    <t>DGD</t>
  </si>
  <si>
    <t>DTT</t>
  </si>
  <si>
    <t>Tr. đó: đất chuyên lúa nước</t>
  </si>
  <si>
    <t>DKH</t>
  </si>
  <si>
    <t>DXH</t>
  </si>
  <si>
    <t>DCH</t>
  </si>
  <si>
    <t>NTD</t>
  </si>
  <si>
    <t>SON</t>
  </si>
  <si>
    <t>MNC</t>
  </si>
  <si>
    <t>PNK</t>
  </si>
  <si>
    <t>CSD</t>
  </si>
  <si>
    <t>BCS</t>
  </si>
  <si>
    <t>DCS</t>
  </si>
  <si>
    <t>NCS</t>
  </si>
  <si>
    <t>tăng (+),giảm (-)</t>
  </si>
  <si>
    <t>Tổng diện tích đất tự nhiên</t>
  </si>
  <si>
    <t>1</t>
  </si>
  <si>
    <t>1.1</t>
  </si>
  <si>
    <t>LUA/PNN</t>
  </si>
  <si>
    <t>Trong đó: đất chuyên trồng lúa nước</t>
  </si>
  <si>
    <t xml:space="preserve">Đất trồng lúa </t>
  </si>
  <si>
    <t>LUC</t>
  </si>
  <si>
    <t>LUK</t>
  </si>
  <si>
    <t>LUN</t>
  </si>
  <si>
    <t>CLN</t>
  </si>
  <si>
    <t>LNP</t>
  </si>
  <si>
    <t>RSX</t>
  </si>
  <si>
    <t>RPH</t>
  </si>
  <si>
    <t>RDD</t>
  </si>
  <si>
    <t>NTS</t>
  </si>
  <si>
    <t>LMU</t>
  </si>
  <si>
    <t>NKH</t>
  </si>
  <si>
    <t>ONT</t>
  </si>
  <si>
    <t>A</t>
  </si>
  <si>
    <t>1.3</t>
  </si>
  <si>
    <t>Đất nuôi  trồng thuỷ sản</t>
  </si>
  <si>
    <t>3.2</t>
  </si>
  <si>
    <t>Đất đồi núi chưa sử dụng</t>
  </si>
  <si>
    <t>3.3</t>
  </si>
  <si>
    <t>Núi đá không có rừng cây</t>
  </si>
  <si>
    <t>4</t>
  </si>
  <si>
    <t>Tăng khác</t>
  </si>
  <si>
    <t>Cộng tăng</t>
  </si>
  <si>
    <t>x</t>
  </si>
  <si>
    <t>TSC</t>
  </si>
  <si>
    <t>TON</t>
  </si>
  <si>
    <t>TIN</t>
  </si>
  <si>
    <t xml:space="preserve"> năm 2015</t>
  </si>
  <si>
    <t>Đất khu bảo tồn thiên nhiên</t>
  </si>
  <si>
    <t>Đất khu du lịch</t>
  </si>
  <si>
    <t>2.6</t>
  </si>
  <si>
    <t>2.7</t>
  </si>
  <si>
    <t>2.8</t>
  </si>
  <si>
    <t>DBT</t>
  </si>
  <si>
    <t>DDL</t>
  </si>
  <si>
    <t>DDT</t>
  </si>
  <si>
    <t>Tổng diện tích</t>
  </si>
  <si>
    <t>Đất bãi thải, xử lý chất thải</t>
  </si>
  <si>
    <t>TT</t>
  </si>
  <si>
    <t>Đất rừng sản xuất</t>
  </si>
  <si>
    <t>1.2.2</t>
  </si>
  <si>
    <t>Đất rừng phòng hộ</t>
  </si>
  <si>
    <t>1.2.3</t>
  </si>
  <si>
    <t>Đất rừng đặc dụng</t>
  </si>
  <si>
    <t>PNN</t>
  </si>
  <si>
    <t>Đất bằng trồng cây hàng năm khác</t>
  </si>
  <si>
    <t>Đất nương rẫy trồng cây hàng năm khác</t>
  </si>
  <si>
    <t>Đất quốc phòng</t>
  </si>
  <si>
    <t>Đất an ninh</t>
  </si>
  <si>
    <t>Đất khu công nghiệp</t>
  </si>
  <si>
    <t>Đất cho hoạt động khoáng sản</t>
  </si>
  <si>
    <t>Đất chuyên trồng lúa nước</t>
  </si>
  <si>
    <t>-</t>
  </si>
  <si>
    <t>Đất trồng lúa nước còn lại</t>
  </si>
  <si>
    <t>Đất trồng lúa nương</t>
  </si>
  <si>
    <t>NHK</t>
  </si>
  <si>
    <t>Đất làm muối</t>
  </si>
  <si>
    <t>Đất nông nghiệp khác</t>
  </si>
  <si>
    <t>Đất ở tại nông thôn</t>
  </si>
  <si>
    <t>Đất ở tại đô thị</t>
  </si>
  <si>
    <t>BHK</t>
  </si>
  <si>
    <t>Đất khu chế xuất</t>
  </si>
  <si>
    <t>Đất cụm công nghiệp</t>
  </si>
  <si>
    <t>Đất thương mại, dịch vụ</t>
  </si>
  <si>
    <t>Đất có di tích lịch sử - văn hóa</t>
  </si>
  <si>
    <t>Đất danh lam thắng cảnh</t>
  </si>
  <si>
    <t>Đất xây dựng trụ sở cơ quan</t>
  </si>
  <si>
    <t>Đất xây dựng trụ sở của tổ chức sự nghiệp</t>
  </si>
  <si>
    <t>Đất xây dựng cơ sở ngoại giao</t>
  </si>
  <si>
    <t>Đất cơ sở tôn giáo</t>
  </si>
  <si>
    <t>Đất sản xuất vật liệu xây dựng, làm đồ gốm</t>
  </si>
  <si>
    <t>Đất sinh hoạt cộng đồng</t>
  </si>
  <si>
    <t>Đất khu vui chơi, giải trí công cộng</t>
  </si>
  <si>
    <t>Đất phi nông nghiệp khác còn lại</t>
  </si>
  <si>
    <t>Đất sông, ngòi, kênh, rạch, suối</t>
  </si>
  <si>
    <t>Đât khu chế xuất</t>
  </si>
  <si>
    <t>SKT</t>
  </si>
  <si>
    <t>SKN</t>
  </si>
  <si>
    <t>TMD</t>
  </si>
  <si>
    <t>DTS</t>
  </si>
  <si>
    <t>DNG</t>
  </si>
  <si>
    <t>DSH</t>
  </si>
  <si>
    <t>DKV</t>
  </si>
  <si>
    <t>2.9.1</t>
  </si>
  <si>
    <t>2.9.2</t>
  </si>
  <si>
    <t>2.9.3</t>
  </si>
  <si>
    <t>2.9.4</t>
  </si>
  <si>
    <t>2.9.5</t>
  </si>
  <si>
    <t>2.9.6</t>
  </si>
  <si>
    <t>2.9.7</t>
  </si>
  <si>
    <t>2.9.8</t>
  </si>
  <si>
    <t>2.9.9</t>
  </si>
  <si>
    <t>2.9.10</t>
  </si>
  <si>
    <t>2.9.11</t>
  </si>
  <si>
    <t>2.18</t>
  </si>
  <si>
    <t>2.19</t>
  </si>
  <si>
    <t>2.20</t>
  </si>
  <si>
    <t>2.21</t>
  </si>
  <si>
    <t>2.22</t>
  </si>
  <si>
    <t>2.23</t>
  </si>
  <si>
    <t>2.24</t>
  </si>
  <si>
    <t>2.25</t>
  </si>
  <si>
    <t>2.26</t>
  </si>
  <si>
    <t>2.27</t>
  </si>
  <si>
    <t>So sánh</t>
  </si>
  <si>
    <t>(6) =(5)-(4)</t>
  </si>
  <si>
    <t>1.8</t>
  </si>
  <si>
    <t>1.9</t>
  </si>
  <si>
    <t>KCN</t>
  </si>
  <si>
    <t>KKT</t>
  </si>
  <si>
    <t>KDT</t>
  </si>
  <si>
    <t>Đất khu công nghệ cao*</t>
  </si>
  <si>
    <t>Đất khu kinh tế*</t>
  </si>
  <si>
    <t>Đất đô thị*</t>
  </si>
  <si>
    <t>Khu đô thị - thương mại - dịch vụ</t>
  </si>
  <si>
    <t>KDV</t>
  </si>
  <si>
    <t>KON</t>
  </si>
  <si>
    <t>KDL</t>
  </si>
  <si>
    <t>HNK/PNN</t>
  </si>
  <si>
    <t>NKH/PNN</t>
  </si>
  <si>
    <t>LUA/CLN</t>
  </si>
  <si>
    <t>LUA/LNP</t>
  </si>
  <si>
    <t>LUA/NTS</t>
  </si>
  <si>
    <t>LUA/LMU</t>
  </si>
  <si>
    <t>Đất  trồng lúa nước chuyển sang đất làm muối</t>
  </si>
  <si>
    <t>Đất trồng lúa chuyển sang đất trồng cây lâu năm</t>
  </si>
  <si>
    <t>Đất  trồng lúa chuyển sang đất nuôi trồng thuỷ sản</t>
  </si>
  <si>
    <t>Đất trồng lúa chuyển sang đất trồng rừng</t>
  </si>
  <si>
    <t>Đất trồng cây hàng năm khác chuyển sang đất nuôi trồng thuỷ sản</t>
  </si>
  <si>
    <t>Đất trồng cây hàng năm khác chuyển sang đất làm muối</t>
  </si>
  <si>
    <t>Đất rừng phòng hộ chuyển sang đất nông nghiệp không phải là rừng</t>
  </si>
  <si>
    <t>Đất rừng đặc dụng chuyển sang đất nông nghiệp không phải là rừng</t>
  </si>
  <si>
    <t>Đất rừng sản xuất chuyển sang đất nông nghiệp không phải là rừng</t>
  </si>
  <si>
    <t>Đất phi nông nghiệp không phải là đất ở chuyển sang đất ở</t>
  </si>
  <si>
    <t>PKO/OCT</t>
  </si>
  <si>
    <t>Ghi chú: - (a) gồm đất sản xuất nông nghiệp, đất nuôi trồng thủy sản, đất làm muối và đất nông nghiệp khác</t>
  </si>
  <si>
    <t xml:space="preserve">               - PKO là đất phi nông nghiệp không phải là đất ở</t>
  </si>
  <si>
    <t>Phân theo đơn vị hành chính</t>
  </si>
  <si>
    <t>Tổng diện tích tự nhiên (1+2+3)</t>
  </si>
  <si>
    <t>DCK</t>
  </si>
  <si>
    <t>Đất cơ sở sản xuất phi nông nghiệp</t>
  </si>
  <si>
    <t>Đất sử dụng cho hoạt động khoáng sản</t>
  </si>
  <si>
    <t>Biểu 11/CH</t>
  </si>
  <si>
    <t>Loại đất</t>
  </si>
  <si>
    <t>Diện tích cấp tỉnh phân bổ</t>
  </si>
  <si>
    <t>Chỉ tiêu sử dụng đất</t>
  </si>
  <si>
    <t>HNK/NTS</t>
  </si>
  <si>
    <t>HNK/LMU</t>
  </si>
  <si>
    <t xml:space="preserve">Đất công trình bưu chính, viễn thông </t>
  </si>
  <si>
    <t>Đất cơ sở khoa học - công nghệ</t>
  </si>
  <si>
    <t>Đất cơ sở dịch vụ xã hội</t>
  </si>
  <si>
    <t>Đất trồng lúa còn lại</t>
  </si>
  <si>
    <t>Trong đó: Đất chuyên trồng lúa nước</t>
  </si>
  <si>
    <t>Đất xây dựng cơ sở y tế</t>
  </si>
  <si>
    <t>Đất xây dựng cơ sở giáo dục và đào tạo</t>
  </si>
  <si>
    <t>Đất xây dựng cơ sở thể dục thể thao</t>
  </si>
  <si>
    <t>Đất công trình công cộng khác</t>
  </si>
  <si>
    <t>Đất làm nghĩa trang, nghĩa địa</t>
  </si>
  <si>
    <t>Biểu 13/KH2015 (26)</t>
  </si>
  <si>
    <t>Biểu 13/KH2015 (25)</t>
  </si>
  <si>
    <t>Biểu 13/KH2015 (24)</t>
  </si>
  <si>
    <t>Biểu 13/KH2015 (23)</t>
  </si>
  <si>
    <t>Biểu 13/KH2015 (22)</t>
  </si>
  <si>
    <t>Biểu 13/KH2015 (21)</t>
  </si>
  <si>
    <t>Biểu 13/KH2015 (20)</t>
  </si>
  <si>
    <t>Biểu 13/KH2015 (19)</t>
  </si>
  <si>
    <t>Biểu 13/KH2015 (18)</t>
  </si>
  <si>
    <t>Biểu 13/KH2015 (17)</t>
  </si>
  <si>
    <t>Biểu 13/KH2015 (16)</t>
  </si>
  <si>
    <t>Biểu 13/KH2015 (15)</t>
  </si>
  <si>
    <t>Biểu 13/KH2015 (14)</t>
  </si>
  <si>
    <t>Biểu 13/KH2015 (13)</t>
  </si>
  <si>
    <t>Biểu 13/KH2015 (12)</t>
  </si>
  <si>
    <t>Biểu 13/KH2015 (11)</t>
  </si>
  <si>
    <t>Biểu 13/KH2015 (8)</t>
  </si>
  <si>
    <t>Biểu 13/KH2015 (7)</t>
  </si>
  <si>
    <t>Biểu 13/KH2015 (6)</t>
  </si>
  <si>
    <t>Biểu 13/KH2015 (5)</t>
  </si>
  <si>
    <t>Biểu 13/KH2015 (4)</t>
  </si>
  <si>
    <t>Biểu 13/KH2015 (3)</t>
  </si>
  <si>
    <t>Biểu 13/KH2015 (2)</t>
  </si>
  <si>
    <t>Biểu 13/KH2015 (1)</t>
  </si>
  <si>
    <t xml:space="preserve">Biểu 13/KH2015 (27) </t>
  </si>
  <si>
    <t>Đất bằng trồng cây hàng năm</t>
  </si>
  <si>
    <t>Đất nương rẫy trồng cây hàng năm</t>
  </si>
  <si>
    <t>Tên biểu</t>
  </si>
  <si>
    <t>I</t>
  </si>
  <si>
    <t>*****</t>
  </si>
  <si>
    <t>HỆ THỐNG BIỂU</t>
  </si>
  <si>
    <t>Hiệp</t>
  </si>
  <si>
    <t>Ký hiệu</t>
  </si>
  <si>
    <t>Biểu 12/CH</t>
  </si>
  <si>
    <t>Biểu 03/CH</t>
  </si>
  <si>
    <t>Biểu 04/CH</t>
  </si>
  <si>
    <t>Biểu 05/CH</t>
  </si>
  <si>
    <t>Cơ cấu
(%)</t>
  </si>
  <si>
    <t>Diện tích
(ha)</t>
  </si>
  <si>
    <t>Tổng diên tích tự nhiên</t>
  </si>
  <si>
    <t>Đất cơ sở SX phi nông nghiệp</t>
  </si>
  <si>
    <t>Đất XD trụ sở của tổ chức sự nghiệp</t>
  </si>
  <si>
    <t>Số
TT</t>
  </si>
  <si>
    <t>I.</t>
  </si>
  <si>
    <t>TỔNG DT TỰ NHIÊN (1+2+3)</t>
  </si>
  <si>
    <t>Đất làm nghĩa trang, nghĩa địa, nhà tang lễ</t>
  </si>
  <si>
    <t>Suối tiên</t>
  </si>
  <si>
    <t xml:space="preserve">HỆ THỐNG BIỂU, PHỤ BIỂU TRONG QUY HOẠCH SỬ DỤNG ĐẤT ĐẾN NĂM 2030, </t>
  </si>
  <si>
    <t>QUY HOẠCH SỬ DỤNG ĐẤT ĐẾN NĂM 2030,</t>
  </si>
  <si>
    <t>KẾ HOẠCH SỬ DỤNG ĐẤT NĂM 2021</t>
  </si>
  <si>
    <t>Tăng (+), 
giảm (-)</t>
  </si>
  <si>
    <t>Tỷ lệ
(%)</t>
  </si>
  <si>
    <t>năm 2020</t>
  </si>
  <si>
    <t>Diện tích cuối năm 2030</t>
  </si>
  <si>
    <t>Chu chuyển các loại đất đến năm 2030</t>
  </si>
  <si>
    <t>Diện tích quy hoạch năm 2030</t>
  </si>
  <si>
    <t>Biểu 01/CH</t>
  </si>
  <si>
    <t>Biểu 06/CH</t>
  </si>
  <si>
    <t>Biểu 07/CH</t>
  </si>
  <si>
    <t>Biểu 08/CH</t>
  </si>
  <si>
    <t>Biểu 09/CH</t>
  </si>
  <si>
    <t>Biểu 10/CH</t>
  </si>
  <si>
    <t>Biểu 13/CH</t>
  </si>
  <si>
    <t>DNT</t>
  </si>
  <si>
    <t>Năm 2021</t>
  </si>
  <si>
    <t>Diện tích hiện trạng năm 2020</t>
  </si>
  <si>
    <t>Diện tích kế hoạch năm 2021</t>
  </si>
  <si>
    <t>Biểu 03.1</t>
  </si>
  <si>
    <t>(4)=(5)+…+(20)</t>
  </si>
  <si>
    <t>Trong đó: đất có rừng sản xuất là rừng tự nhiên</t>
  </si>
  <si>
    <t>RSN</t>
  </si>
  <si>
    <t>Đất phát triển hạ tầng cấp quốc gia, cấp tỉnh, cấp huyện, cấp xã</t>
  </si>
  <si>
    <t>Đất tín ngưỡng</t>
  </si>
  <si>
    <t>Khu chức năng</t>
  </si>
  <si>
    <t>Đất khu công nghệ cao</t>
  </si>
  <si>
    <t>Đất khu kinh tế</t>
  </si>
  <si>
    <t>Đất đô thị</t>
  </si>
  <si>
    <t>Khu lâm nghiệp (khu vực rừng phòng hộ, rừng đặc dụng, rừng sản xuất)</t>
  </si>
  <si>
    <t>KNN</t>
  </si>
  <si>
    <t>KLN</t>
  </si>
  <si>
    <t>Khu bảo tồn thiên nhiên và đa dạng sinh học</t>
  </si>
  <si>
    <t>KBT</t>
  </si>
  <si>
    <t>Khu phát triển công nghiệp (khu công nghiệp, cụm công nghiệp)</t>
  </si>
  <si>
    <t>KPC</t>
  </si>
  <si>
    <t>Khu đô thị (trong đó có khu đô thị mới)</t>
  </si>
  <si>
    <t>DTC</t>
  </si>
  <si>
    <t>Khu thương mại - dịch vụ</t>
  </si>
  <si>
    <t>KTM</t>
  </si>
  <si>
    <t>Khu dân cư nông thôn</t>
  </si>
  <si>
    <t>Khu ở, làng nghề, sản xuất phi nông nghiệp nông thôn</t>
  </si>
  <si>
    <t>Ghi chú: Khu chức năng không tổng hợp khi tính tổng diện tích tự nhiên</t>
  </si>
  <si>
    <t>RSN/PNN</t>
  </si>
  <si>
    <t>Đất làm nghĩa trang, nhà tang lễ, nhà hỏa táng</t>
  </si>
  <si>
    <t>Đất xây dựng cơ sở giáo dục đào tạo</t>
  </si>
  <si>
    <t xml:space="preserve">Đất xây dựng cơ sở thể dục thể thao </t>
  </si>
  <si>
    <t>Đất xây dựng cơ sở văn hóa</t>
  </si>
  <si>
    <t>Đất công trình bưu chính viễn thông</t>
  </si>
  <si>
    <t>ỦY BAN NHÂN DÂN HUYỆN Trà Bồng</t>
  </si>
  <si>
    <t>TT Phước An</t>
  </si>
  <si>
    <t>Xã Hòa Đông</t>
  </si>
  <si>
    <t>Xã Ea Yiêng</t>
  </si>
  <si>
    <t>Xã Ea Kênh</t>
  </si>
  <si>
    <t>Xã Ea Yông</t>
  </si>
  <si>
    <t>Xã Ea Knuếc</t>
  </si>
  <si>
    <t>Xã Hòa An</t>
  </si>
  <si>
    <t>Xã Ea Phê</t>
  </si>
  <si>
    <t>Xã Krông Búk</t>
  </si>
  <si>
    <t>Xã Ea Kuăng</t>
  </si>
  <si>
    <t>Xã Ea Kly</t>
  </si>
  <si>
    <t>Xã Tân Tiến</t>
  </si>
  <si>
    <t>Xã Hòa Tiến</t>
  </si>
  <si>
    <t>Xã Ea Hiu</t>
  </si>
  <si>
    <t>Xã Ea Uy</t>
  </si>
  <si>
    <t>Xã Vụ Bổn</t>
  </si>
  <si>
    <t>CHU CHUYỂN ĐẤT ĐAI TRONG KẾ HOẠCH SỬ DỤNG ĐẤT NĂM 2015 CỦA XÃ 12 - HUYỆN KRÔNG PẮC - TỈNH ĐẮK LẮK</t>
  </si>
  <si>
    <t>CHU CHUYỂN ĐẤT ĐAI TRONG KẾ HOẠCH SỬ DỤNG ĐẤT NĂM 2015 CỦA XÃ 13 - HUYỆN KRÔNG PẮC - TỈNH ĐẮK LẮK</t>
  </si>
  <si>
    <t>CHU CHUYỂN ĐẤT ĐAI TRONG KẾ HOẠCH SỬ DỤNG ĐẤT NĂM 2015 CỦA XÃ 14 - HUYỆN KRÔNG PẮC - TỈNH ĐẮK LẮK</t>
  </si>
  <si>
    <t>CHU CHUYỂN ĐẤT ĐAI TRONG KẾ HOẠCH SỬ DỤNG ĐẤT NĂM 2015 CỦA XÃ 15 - HUYỆN KRÔNG PẮC - TỈNH ĐẮK LẮK</t>
  </si>
  <si>
    <t>CHU CHUYỂN ĐẤT ĐAI TRONG KẾ HOẠCH SỬ DỤNG ĐẤT NĂM 2015 CỦA XÃ 16 - HUYỆN KRÔNG PẮC - TỈNH ĐẮK LẮK</t>
  </si>
  <si>
    <t>CHU CHUYỂN ĐẤT ĐAI TRONG KẾ HOẠCH SỬ DỤNG ĐẤT NĂM 2015 CỦA XÃ 17 - HUYỆN KRÔNG PẮC - TỈNH ĐẮK LẮK</t>
  </si>
  <si>
    <t>CHU CHUYỂN ĐẤT ĐAI TRONG KẾ HOẠCH SỬ DỤNG ĐẤT NĂM 2015 CỦA XÃ 18 - HUYỆN KRÔNG PẮC - TỈNH ĐẮK LẮK</t>
  </si>
  <si>
    <t>CHU CHUYỂN ĐẤT ĐAI TRONG KẾ HOẠCH SỬ DỤNG ĐẤT NĂM 2015 CỦA XÃ 19 - HUYỆN KRÔNG PẮC - TỈNH ĐẮK LẮK</t>
  </si>
  <si>
    <t>CHU CHUYỂN ĐẤT ĐAI TRONG KẾ HOẠCH SỬ DỤNG ĐẤT NĂM 2015 CỦA XÃ 20 - HUYỆN KRÔNG PẮC - TỈNH ĐẮK LẮK</t>
  </si>
  <si>
    <t>CHU CHUYỂN ĐẤT ĐAI TRONG KẾ HOẠCH SỬ DỤNG ĐẤT NĂM 2015 CỦA XÃ 21 - HUYỆN KRÔNG PẮC - TỈNH ĐẮK LẮK</t>
  </si>
  <si>
    <t>CHU CHUYỂN ĐẤT ĐAI TRONG KẾ HOẠCH SỬ DỤNG ĐẤT NĂM 2015 CỦA XÃ 22 - HUYỆN KRÔNG PẮC - TỈNH ĐẮK LẮK</t>
  </si>
  <si>
    <t>CHU CHUYỂN ĐẤT ĐAI TRONG KẾ HOẠCH SỬ DỤNG ĐẤT NĂM 2015 CỦA XÃ 23 - HUYỆN KRÔNG PẮC - TỈNH ĐẮK LẮK</t>
  </si>
  <si>
    <t>CHU CHUYỂN ĐẤT ĐAI TRONG KẾ HOẠCH SỬ DỤNG ĐẤT NĂM 2015 CỦA XÃ 24 - HUYỆN KRÔNG PẮC - TỈNH ĐẮK LẮK</t>
  </si>
  <si>
    <t>CHU CHUYỂN ĐẤT ĐAI TRONG KẾ HOẠCH SỬ DỤNG ĐẤT NĂM 2015 CỦA XÃ 25 - HUYỆN KRÔNG PẮC - TỈNH ĐẮK LẮK</t>
  </si>
  <si>
    <t>CHU CHUYỂN ĐẤT ĐAI TRONG KẾ HOẠCH SỬ DỤNG ĐẤT NĂM 2015 CỦA XÃ 26 - HUYỆN KRÔNG PẮC - TỈNH ĐẮK LẮK</t>
  </si>
  <si>
    <t>CHU CHUYỂN ĐẤT ĐAI TRONG KẾ HOẠCH SỬ DỤNG ĐẤT NĂM 2015 CỦA XÃ 27 - HUYỆN KRÔNG PẮC - TỈNH ĐẮK LẮK</t>
  </si>
  <si>
    <t>CHU CHUYỂN ĐẤT ĐAI TRONG KẾ HOẠCH SỬ DỤNG ĐẤT NĂM 2015 CỦA XÃ 1 - HUYỆN KRÔNG PẮC - TỈNH ĐẮK LẮK</t>
  </si>
  <si>
    <t>CHU CHUYỂN ĐẤT ĐAI TRONG KẾ HOẠCH SỬ DỤNG ĐẤT NĂM 2015 CỦA XÃ 2 - HUYỆN KRÔNG PẮC - TỈNH ĐẮK LẮK</t>
  </si>
  <si>
    <t>CHU CHUYỂN ĐẤT ĐAI TRONG KẾ HOẠCH SỬ DỤNG ĐẤT NĂM 2015 CỦA XÃ 3 - HUYỆN KRÔNG PẮC - TỈNH ĐẮK LẮK</t>
  </si>
  <si>
    <t>CHU CHUYỂN ĐẤT ĐAI TRONG KẾ HOẠCH SỬ DỤNG ĐẤT NĂM 2015 CỦA XÃ 4 - HUYỆN KRÔNG PẮC - TỈNH ĐẮK LẮK</t>
  </si>
  <si>
    <t>CHU CHUYỂN ĐẤT ĐAI TRONG KẾ HOẠCH SỬ DỤNG ĐẤT NĂM 2015 CỦA XÃ 5 - HUYỆN KRÔNG PẮC - TỈNH ĐẮK LẮK</t>
  </si>
  <si>
    <t>CHU CHUYỂN ĐẤT ĐAI TRONG KẾ HOẠCH SỬ DỤNG ĐẤT NĂM 2015 CỦA XÃ 6 - HUYỆN KRÔNG PẮC - TỈNH ĐẮK LẮK</t>
  </si>
  <si>
    <t>CHU CHUYỂN ĐẤT ĐAI TRONG KẾ HOẠCH SỬ DỤNG ĐẤT NĂM 2015 CỦA XÃ 7 - HUYỆN KRÔNG PẮC - TỈNH ĐẮK LẮK</t>
  </si>
  <si>
    <t>CHU CHUYỂN ĐẤT ĐAI TRONG KẾ HOẠCH SỬ DỤNG ĐẤT NĂM 2015 CỦA XÃ 8 - HUYỆN KRÔNG PẮC - TỈNH ĐẮK LẮK</t>
  </si>
  <si>
    <t>CHU CHUYỂN ĐẤT ĐAI TRONG KẾ HOẠCH SỬ DỤNG ĐẤT NĂM 2015 CỦA XÃ 9 - HUYỆN KRÔNG PẮC - TỈNH ĐẮK LẮK</t>
  </si>
  <si>
    <t>CHU CHUYỂN ĐẤT ĐAI TRONG KẾ HOẠCH SỬ DỤNG ĐẤT NĂM 2015 CỦA XÃ 10 - HUYỆN KRÔNG PẮC - TỈNH ĐẮK LẮK</t>
  </si>
  <si>
    <t>CHU CHUYỂN ĐẤT ĐAI TRONG KẾ HOẠCH SỬ DỤNG ĐẤT NĂM 2015 CỦA XÃ 11 - HUYỆN KRÔNG PẮC - TỈNH ĐẮK LẮK</t>
  </si>
  <si>
    <t>Giảm khác</t>
  </si>
  <si>
    <t>Biến động tăng (+),
giảm (-)</t>
  </si>
  <si>
    <t>HUYỆN KRÔNG PẮC - TỈNH ĐẮK LẮK</t>
  </si>
  <si>
    <t>KẾ HOẠCH SỬ DỤNG ĐẤT NĂM 2021 CỦA HUYỆN KRÔNG PẮC - TỈNH ĐẮK LẮK</t>
  </si>
  <si>
    <t>Hiện trạng sử dụng đất năm 2020 của huyện Krông Pắc</t>
  </si>
  <si>
    <t>Kết quả thực hiện quy hoạch sử dụng đất kỳ trước/kế hoạch sử dụng đất năm trước huyện Krông Pắc</t>
  </si>
  <si>
    <t>Quy hoạch sử dụng đất đến năm 2030 của huyện Krông Pắc</t>
  </si>
  <si>
    <t>Diện tích chuyển mục đích sử dụng đất trong kỳ quy hoạch phân bổ đến từng đơn vị hành chính cấp xã của huyện Krông Pắc</t>
  </si>
  <si>
    <t>Diện tích đất chưa sử dụng đưa vào sử dụng trong kỳ quy hoạch phân bổ đến từng đơn vị hành chính cấp xã của huyện Krông Pắc</t>
  </si>
  <si>
    <t>Kế hoạch phân bổ chỉ tiêu sử dụng đất năm 2021 của huyện Krông Pắc</t>
  </si>
  <si>
    <t>Kế hoạch chuyển mục đích sử dụng đất năm 2021 của huyện Krông Pắc</t>
  </si>
  <si>
    <t>Kế hoạch thu hồi đất năm 2021 của huyện Krông Pắc</t>
  </si>
  <si>
    <t>Kế hoạch đưa đất chưa sử dụng vào sử dụng năm 2021 của huyện Krông Pắc</t>
  </si>
  <si>
    <t>Danh mục công trình, dự án trong kế hoạch sử dụng đất năm 2021 của huyện Krông Pắc</t>
  </si>
  <si>
    <t>Diện tích, cơ cấu sử dụng đất các khu chức năng của huyện Krông Pắc</t>
  </si>
  <si>
    <t>Chu chuyển đất đai trong kế hoạch sử dụng đất năm 2021 của huyện Krông Pắc</t>
  </si>
  <si>
    <t>Biểu 02/CH</t>
  </si>
  <si>
    <t>Chu chuyển đất đai trong kỳ quy hoạch sử dụng đất 10 năm (2020-2030) của huyện Krông Pắc</t>
  </si>
  <si>
    <t>Kết quả thực hiện</t>
  </si>
  <si>
    <t>Diện tích (ha)</t>
  </si>
  <si>
    <t>(7)=(5)/(4)*100%</t>
  </si>
  <si>
    <t>HIỆN TRẠNG SỬ DỤNG ĐẤT NĂM 2020 CỦA HUYỆN KRÔNG PẮC - TỈNH ĐẮK LẮK</t>
  </si>
  <si>
    <t>Diện tích cấp huyện xác định, xác định bổ sung</t>
  </si>
  <si>
    <t>(6)=(7)+...+(22)</t>
  </si>
  <si>
    <t xml:space="preserve">Diện tích phân theo đơn vị hành chính </t>
  </si>
  <si>
    <t>QUY HOẠCH SỬ DỤNG ĐẤT ĐẾN NĂM 2030 CỦA HUYỆN KRÔNG PẮC - TỈNH ĐẮK LẮK</t>
  </si>
  <si>
    <t>SO SÁNH CHỈ TIÊU SỬ DỤNG ĐẤT NĂM 2030 VỚI NĂM 2020 CỦA HUYỆN KRÔNG PẮC</t>
  </si>
  <si>
    <t>(4)=(5)+...+(20)</t>
  </si>
  <si>
    <t>DIỆN TÍCH ĐẤT CHUYỂN MỤC ĐÍCH SỬ DỤNG ĐẤT TRONG KỲ QUY HOẠCH CỦA HUYỆN KRÔNG PẮC - TỈNH ĐẮK LẮK</t>
  </si>
  <si>
    <t>DIỆN TÍCH ĐẤT CHƯA SỬ DỤNG ĐƯA VÀO SỬ DỤNG TRONG KỲ QUY HOẠCH CỦA HUYỆN KRÔNG PẮC - TỈNH ĐẮK LẮK</t>
  </si>
  <si>
    <t>DIỆN TÍCH, CƠ CẤU SỬ DỤNG ĐẤT CÁC KHU CHỨC NĂNG CỦA HUYỆN KRÔNG PẮC - TỈNH ĐẮK LẮK</t>
  </si>
  <si>
    <t>CHU CHUYỂN ĐẤT ĐAI TRONG KỲ QUY HOẠCH SỬ DỤNG ĐẤT 10 NĂM (2020-2030) CỦA HUYỆN KRÔNG PẮC - TỈNH ĐẮK LẮK</t>
  </si>
  <si>
    <t>Chu chuyển đất đai đến năm 2030</t>
  </si>
  <si>
    <t>Đất xây dựng kho dự trữ quốc gia</t>
  </si>
  <si>
    <t>DKG</t>
  </si>
  <si>
    <t>Diện tích quy hoạch được duyệt (ha)</t>
  </si>
  <si>
    <t>Năm 2010</t>
  </si>
  <si>
    <t>Năm 2015</t>
  </si>
  <si>
    <t>Năm 2020</t>
  </si>
  <si>
    <t>So sánh 2010-2020</t>
  </si>
  <si>
    <t>So sánh 2015-2020</t>
  </si>
  <si>
    <t>Cơ cấu (%)</t>
  </si>
  <si>
    <t>Tỷ lệ (%)</t>
  </si>
  <si>
    <t>(4)</t>
  </si>
  <si>
    <t>(10)=(8)-(4)</t>
  </si>
  <si>
    <t>(11)=(9)-(5)</t>
  </si>
  <si>
    <t>(12)=(8)-(6)</t>
  </si>
  <si>
    <t>(13)=(9)-(7)</t>
  </si>
  <si>
    <t>Trong đó: đất rừng sản xuất là rừng tự nhiên</t>
  </si>
  <si>
    <t>Đất phát triển hạ tầng cấp quốc gia, cấp tỉnh , cấp huyện, cấp xã</t>
  </si>
  <si>
    <t>Đất cơ sở văn hóa</t>
  </si>
  <si>
    <t>Đất cơ sở y tế</t>
  </si>
  <si>
    <t>Đất cơ sở giáo dục đào tạo</t>
  </si>
  <si>
    <t xml:space="preserve">Đất cơ sở thể dục thể thao </t>
  </si>
  <si>
    <t>Đất xây dựng kho dữ trữ quốc gia</t>
  </si>
  <si>
    <t>Đất làm nghĩa trang, nghĩa địa, nhà tang lễ, nhà hỏa táng</t>
  </si>
  <si>
    <t>Đất cơ sở tín ngưỡng</t>
  </si>
  <si>
    <t>BIẾN ĐỘNG SỬ DỤNG ĐẤT GIAI ĐOẠN 2016-2020 CỦA HUYỆN KRÔNG PẮC, TỈNH ĐẮK LẮK</t>
  </si>
  <si>
    <t>Hòa Đông</t>
  </si>
  <si>
    <t>Ea Yiêng</t>
  </si>
  <si>
    <t>Ea Kênh</t>
  </si>
  <si>
    <t>Ea Yông</t>
  </si>
  <si>
    <t>Biểu 13/KH2015 (9)</t>
  </si>
  <si>
    <t>Biểu 13/KH2015 (10)</t>
  </si>
  <si>
    <t>Diện tích đầu kỳ năm 2020</t>
  </si>
  <si>
    <t>Diện tích cuối kỳ năm 2030</t>
  </si>
  <si>
    <t>RSN/NKR (a)</t>
  </si>
  <si>
    <t>Phước An</t>
  </si>
  <si>
    <t>Khu sản xuất nông nghiệp (khu vực chuyên trồng lúa nước, khu vực chuyên trồng cây công nghiệp lâu năm)</t>
  </si>
  <si>
    <t>KẾT QUẢ THỰC HIỆN QUY HOẠCH SỬ DỤNG ĐẤT NĂM 2020 CỦA HUYỆN KRÔNG PẮC - TỈNH ĐẮK LẮK</t>
  </si>
  <si>
    <t>CLN+100,56</t>
  </si>
  <si>
    <t>Diện tích phân theo đơn vị hành chính</t>
  </si>
  <si>
    <t>TT
Phước An</t>
  </si>
  <si>
    <t>Xã Hoà Đông</t>
  </si>
  <si>
    <t>Xã Hoà An</t>
  </si>
  <si>
    <t>Xã Hoà Tiến</t>
  </si>
  <si>
    <t>(4)=(5)+...+(…)</t>
  </si>
  <si>
    <t>TỔNG DIỆN TÍCH TỰ NHIÊN (=1+2+3)</t>
  </si>
  <si>
    <t xml:space="preserve">Đất nuôi trồng thuỷ sản </t>
  </si>
  <si>
    <t>Đất cơ sở văn hoá</t>
  </si>
  <si>
    <t xml:space="preserve">DVH </t>
  </si>
  <si>
    <t xml:space="preserve">DYT </t>
  </si>
  <si>
    <t>Đất cơ sở giáo dục và đào tạo</t>
  </si>
  <si>
    <t xml:space="preserve">DGD </t>
  </si>
  <si>
    <t>Đất cơ sở thể dục, thể thao</t>
  </si>
  <si>
    <t xml:space="preserve">DTT </t>
  </si>
  <si>
    <t>Đất cơ sở khoa học và công nghệ</t>
  </si>
  <si>
    <t xml:space="preserve">DKH </t>
  </si>
  <si>
    <t xml:space="preserve">DXH </t>
  </si>
  <si>
    <t xml:space="preserve">DGT </t>
  </si>
  <si>
    <t xml:space="preserve">DTL </t>
  </si>
  <si>
    <t xml:space="preserve">DNL </t>
  </si>
  <si>
    <t xml:space="preserve">DBV </t>
  </si>
  <si>
    <t xml:space="preserve">Đất sông, ngòi, kênh, rạch, suối </t>
  </si>
  <si>
    <t>Ghi chú: * Không tổng hợp khi tính tổng diện tích tự nhiên</t>
  </si>
  <si>
    <t xml:space="preserve"> </t>
  </si>
  <si>
    <t>(4)=(5)+(6)+(7)+(…)</t>
  </si>
  <si>
    <t>Đất nông nghiệp chuyển sang phi nông nghiệp</t>
  </si>
  <si>
    <t>Đất trồng lúa chuyển sang đất nuôi trồng thuỷ sản</t>
  </si>
  <si>
    <t>Đất trồng lúa chuyển sang đất làm muối</t>
  </si>
  <si>
    <t>RPH/NKR(a)</t>
  </si>
  <si>
    <t>RDD/NKR(a)</t>
  </si>
  <si>
    <t>RSX/NKR(a)</t>
  </si>
  <si>
    <t>Ghi chú: - (a) gồm đất sản xuất nông nghiệp, đất nuôi trồng thủy sản, đất làm muối và đất nông nghiệp khác.</t>
  </si>
  <si>
    <t xml:space="preserve">              - PKO là đất phi nông nghiệp không phải là đất ở.</t>
  </si>
  <si>
    <t>(4)=(5)+...+(...)</t>
  </si>
  <si>
    <t>TỔNG</t>
  </si>
  <si>
    <t xml:space="preserve"> - Đất trồng lúa nươc còn lại</t>
  </si>
  <si>
    <t xml:space="preserve">TỔNG  </t>
  </si>
  <si>
    <t>Diện tích đầu kỳ
năm 2020</t>
  </si>
  <si>
    <t>Chu chuyển đất đai 2020-2021</t>
  </si>
  <si>
    <t>Biến động tăng, 
giảm (-)</t>
  </si>
  <si>
    <t>Diện tích 
cuối kỳ năm 2021</t>
  </si>
  <si>
    <t xml:space="preserve">DHT </t>
  </si>
  <si>
    <t xml:space="preserve">DVH  </t>
  </si>
  <si>
    <t xml:space="preserve">DYT  </t>
  </si>
  <si>
    <t xml:space="preserve">DCH </t>
  </si>
  <si>
    <t xml:space="preserve"> TỔNG DIỆN TÍCH ĐẤT TỰ NHIÊN </t>
  </si>
  <si>
    <t xml:space="preserve"> - Đất trồng lúa nước còn lại</t>
  </si>
  <si>
    <t xml:space="preserve"> - Đất trồng lúa nương</t>
  </si>
  <si>
    <t xml:space="preserve">   Đất bằng chưa sử dụng</t>
  </si>
  <si>
    <t xml:space="preserve">   Đất đồi núi chưa sử dụng</t>
  </si>
  <si>
    <t xml:space="preserve">   Núi đá không có rừng cây</t>
  </si>
  <si>
    <t>Diện tích cuối kỳ, năm 2021</t>
  </si>
  <si>
    <t>KẾ HOẠCH CHUYỂN MỤC ĐÍCH SỬ DỤNG ĐẤT NĂM 2021 CỦA HUYỆN KRÔNG PẮC, TỈNH ĐẮK LẮK</t>
  </si>
  <si>
    <t>KẾ HOẠCH THU HỒI ĐẤT NĂM 2021 CỦA HUYỆN KRÔNG PẮC, TỈNH ĐẮK LẮK</t>
  </si>
  <si>
    <t>KẾ HOẠCH ĐƯA ĐẤT CHƯA SỬ DỤNG VÀO SỬ DỤNG NĂM 2021 CỦA HUYỆN KRÔNG PẮC, TỈNH ĐẮK LẮK</t>
  </si>
  <si>
    <t>Ghi chú</t>
  </si>
  <si>
    <t>Chủ đầu tư</t>
  </si>
  <si>
    <t>Địa điểm (đến cấp xã)</t>
  </si>
  <si>
    <t>MỞ RỘNG TRÊN CÁC LOẠI ĐẤT:</t>
  </si>
  <si>
    <t>Có nguồn gốc đất lâm nghiệp</t>
  </si>
  <si>
    <t>Nguồn vốn thực hiện</t>
  </si>
  <si>
    <t>Vị trí</t>
  </si>
  <si>
    <t>Văn bản pháp lý</t>
  </si>
  <si>
    <t>Sự phù hợp với điều chỉnh QHSDĐ đến năm 2020</t>
  </si>
  <si>
    <t>Nội dung làm việc</t>
  </si>
  <si>
    <t>Tên cũ</t>
  </si>
  <si>
    <t>Số tờ bản đồ</t>
  </si>
  <si>
    <t>Số thửa đất</t>
  </si>
  <si>
    <r>
      <t xml:space="preserve">33 công trình/676,93 ha </t>
    </r>
    <r>
      <rPr>
        <b/>
        <i/>
        <sz val="12"/>
        <color theme="1"/>
        <rFont val="Times New Roman"/>
        <family val="1"/>
      </rPr>
      <t>(không phù hợp điều chỉnh QHSD đất đến năm 2020)</t>
    </r>
  </si>
  <si>
    <t>DANH MỤC, CÔNG TRÌNH CHUYỂN TIẾP TỪ NĂM 2020 SANG NĂM 2021</t>
  </si>
  <si>
    <r>
      <t xml:space="preserve">04 công trình/6,09 ha </t>
    </r>
    <r>
      <rPr>
        <b/>
        <i/>
        <sz val="12"/>
        <color theme="1"/>
        <rFont val="Times New Roman"/>
        <family val="1"/>
      </rPr>
      <t>(không phù hợp điều chỉnh QHSD đất đến năm 2020)</t>
    </r>
  </si>
  <si>
    <t>Công trình, dự án phải thu hồi đất</t>
  </si>
  <si>
    <t>Công trình an ninh, quốc phòng</t>
  </si>
  <si>
    <t>Giao đất quốc phòng (Mở rộng Trường bắn, thao trường huấn luyện)</t>
  </si>
  <si>
    <t>BCHQS tỉnh</t>
  </si>
  <si>
    <t>Thông báo kết luận số 137-CV/HU ngày 3/11/2020 của Thường trực Huyện ủy; Văn bản số 3029/BCH-TM ngày 30/12/2020 của Bộ Chỉ Huy Quân Sự tỉnh Đắk Lắk</t>
  </si>
  <si>
    <t>Phù hợp điều chỉnh QHSD đất đến năm 2020</t>
  </si>
  <si>
    <t>Dự án thực hiện từ ngân sách Trung ương</t>
  </si>
  <si>
    <t xml:space="preserve">Nâng cấp Hồ Ea Uy Thượng </t>
  </si>
  <si>
    <t>Sở NN&amp;PTNT</t>
  </si>
  <si>
    <t>Ngân sách trung ương</t>
  </si>
  <si>
    <t>NQ số 40/NQ-HĐND ngày 09/12/2020 của HĐND tỉnh Đắk Lắk</t>
  </si>
  <si>
    <t xml:space="preserve">Nâng cấp Hồ Buôn Dung II </t>
  </si>
  <si>
    <t>Xã Ea Yông, Ea Kênh</t>
  </si>
  <si>
    <r>
      <t xml:space="preserve">Nâng cấp Hồ Đội 11 </t>
    </r>
    <r>
      <rPr>
        <i/>
        <sz val="12"/>
        <color theme="1"/>
        <rFont val="Times New Roman"/>
        <family val="1"/>
      </rPr>
      <t xml:space="preserve"> </t>
    </r>
  </si>
  <si>
    <t>Nâng cấp Hồ Ea Kuăng</t>
  </si>
  <si>
    <t>Xây dựng trạm bơm điện, hồ Krông Búk Hạ</t>
  </si>
  <si>
    <t>Ban QLDA ĐTXD CT GT&amp;NNPTNT</t>
  </si>
  <si>
    <t>36,39,40,41a,53,54</t>
  </si>
  <si>
    <t>Xây dựng trạm bơm điện, hồ Ea Kuăng</t>
  </si>
  <si>
    <t>Dự án thực hiện từ ngân sách tỉnh</t>
  </si>
  <si>
    <t>Đường liên xã Ea Phê - Ea Kly (Km0+00 - Km5+430)</t>
  </si>
  <si>
    <t>Xã Ea Phê, Ea Kly, Ea Kuăng</t>
  </si>
  <si>
    <t>NQ số 16/NQ-HĐND ngày 10/7/2019 của HĐND tỉnh Đắk Lắk</t>
  </si>
  <si>
    <t>Dự án thực hiện từ ngân sách cấp huyện</t>
  </si>
  <si>
    <t>4.1</t>
  </si>
  <si>
    <t>Đường Tô Hiến Thành (đoạn từ Nguyễn Thị Minh Khai đến Nguyễn Trường Tộ) và đường số 12</t>
  </si>
  <si>
    <t>4.2</t>
  </si>
  <si>
    <t>Xây dựng Cầu và nâng cấp đường giao thông từ trung tâm xã Krông Búk đi thôn 19, thôn 20</t>
  </si>
  <si>
    <t>Ban QLDA</t>
  </si>
  <si>
    <t>Ngân sách huyện</t>
  </si>
  <si>
    <t>4.3</t>
  </si>
  <si>
    <r>
      <t xml:space="preserve">Bãi xử lý rác thải </t>
    </r>
    <r>
      <rPr>
        <i/>
        <sz val="12"/>
        <color theme="1"/>
        <rFont val="Times New Roman"/>
        <family val="1"/>
      </rPr>
      <t xml:space="preserve"> </t>
    </r>
  </si>
  <si>
    <t>26,27,28,29,30,35,36,37,38,54,17</t>
  </si>
  <si>
    <t>4.4</t>
  </si>
  <si>
    <t>Quảng trường chính và các hạng mục phụ trợ, hạ tầng kỹ thuật tại khu công viên trung tâm hồ Tân An, thị trấn Phước An</t>
  </si>
  <si>
    <t>Dự án không thực hiện bằng ngân sách nhà nước</t>
  </si>
  <si>
    <t>5.1</t>
  </si>
  <si>
    <t>Đường giao thông liên xã Ea Phê - Ea Kuăng - Vụ Bổn</t>
  </si>
  <si>
    <t>Xã Ea Phê, Ea Kuăng, Vụ Bổn</t>
  </si>
  <si>
    <t>Ngoài ngân sách</t>
  </si>
  <si>
    <t>5.2</t>
  </si>
  <si>
    <t>Lắp MBA T2 TBA 110 kV Krông Pắc</t>
  </si>
  <si>
    <t>TT Phước An và các xã Ea Yông, Ea Phê, Hòa An</t>
  </si>
  <si>
    <t>5.3</t>
  </si>
  <si>
    <t>Tiểu dự án cải tạo và phát triển lưới điện phân phối tỉnh Đắk Lắk (JICA)</t>
  </si>
  <si>
    <t>TT Phước An và các xã Ea Yông, Ea Kly, Hòa Tiến, Vụ Bổn, Ea Hiu, Ea Kênh, Hòa An, Krông Búk, Ea Phê, Tân Tiến</t>
  </si>
  <si>
    <t>5.4</t>
  </si>
  <si>
    <t>Dự án phát triển nhà ở đô thị tại thị trấn Phước An</t>
  </si>
  <si>
    <t>Doanh nghiệp</t>
  </si>
  <si>
    <t xml:space="preserve">  - Vốn bồi thường: ngân sách huyện; - Vốn xây dựng: DN</t>
  </si>
  <si>
    <t>TDP 9, TDP 10</t>
  </si>
  <si>
    <t xml:space="preserve"> - Đất ở</t>
  </si>
  <si>
    <t xml:space="preserve"> - Đất giáo dục</t>
  </si>
  <si>
    <t xml:space="preserve"> - Đất thương mại - dịch vụ</t>
  </si>
  <si>
    <t xml:space="preserve"> - Đất văn hóa</t>
  </si>
  <si>
    <t xml:space="preserve"> - Đất cây xanh</t>
  </si>
  <si>
    <t xml:space="preserve"> - Đất giao thông, hạ tầng</t>
  </si>
  <si>
    <t>Công trình, dự án bán đấu giá quyền SDĐ</t>
  </si>
  <si>
    <r>
      <t xml:space="preserve">02 công trình/5,74 ha </t>
    </r>
    <r>
      <rPr>
        <b/>
        <i/>
        <sz val="12"/>
        <color theme="1"/>
        <rFont val="Times New Roman"/>
        <family val="1"/>
      </rPr>
      <t>(không phù hợp điều chỉnh QHSD đất đến năm 2020)</t>
    </r>
  </si>
  <si>
    <t>Đấu giá quyền sử dụng đất ở khu đất Công ty 719 (khu đất 2,8ha)</t>
  </si>
  <si>
    <t>UBND xã Ea Kly</t>
  </si>
  <si>
    <t>Sân phơi Công ty 719</t>
  </si>
  <si>
    <t>TTr 02/TT-UBND ngày 12/01/2021 của UBND huyện Krông Pắc Về việc đề nghị thu hồi 22.041,2 m2 đất của Công ty TNHH MTV Cà phê 719 tại xã Ea Kly, huyện Krông Pắc</t>
  </si>
  <si>
    <t>Đấu giá quyền sử dụng đất ở khu trung tâm xã Ea Knuếc</t>
  </si>
  <si>
    <t>UBND xã Ea Knuếc</t>
  </si>
  <si>
    <t>NT Thắng Lợi</t>
  </si>
  <si>
    <t>Quyết định số 2150/QĐ-UBND ngày 25/3/2019 của UBND tỉnh Đắk Lắk Về việc phê duyệt bổ sung danh mục công trình, dự án vào Kế hoạch sử dụng đất năm 2019 các huyện, thị xã, thành phố</t>
  </si>
  <si>
    <t>Đấu giá quyền sử dụng đất ở tại khu 4,7 ha xã Ea Kênh</t>
  </si>
  <si>
    <t>UBND xã Ea Kênh</t>
  </si>
  <si>
    <t>78C</t>
  </si>
  <si>
    <t>Quyết định số 4173/QĐ-UBND ngày 12/12/2018 của UBND huyện Krông Pắc Về việc giao nhiệm vụ thực hiện dự án đo đạc địa chính và cắm mốc phục vụ đấu giá lô đất 4,7 ha tại xã Ea Kênh, huyện Krông Pắc</t>
  </si>
  <si>
    <t>Đấu giá quyền sử dụng đất ở khu đô thị Đông Bắc</t>
  </si>
  <si>
    <t>Khu đô thị Đông Bắc</t>
  </si>
  <si>
    <t>Đấu giá quyền khai thác khoáng sản làm VLXD</t>
  </si>
  <si>
    <t>13; 16; 8</t>
  </si>
  <si>
    <t>54,1, 257, 256, 260; 17,320; 1,83</t>
  </si>
  <si>
    <t>Văn bản số 468/UBND-TNMT ngày 20/3/2020 của UBND huyện Krông Pắc</t>
  </si>
  <si>
    <t>39,48,49,46,45,47,44,76,77,77a,78,97,73,74,75,80,81,82,83</t>
  </si>
  <si>
    <t>Báo cáo 477/BC-UBND ngày 26/11/2019 của UBND huyện Krông Pắc</t>
  </si>
  <si>
    <t>Không phù hợp Điều chỉnh QHSD đất đến năm 2020</t>
  </si>
  <si>
    <t>Không phù hợp vị trí/Chỉ tiêu QH của xã vẫn còn</t>
  </si>
  <si>
    <t>64;15</t>
  </si>
  <si>
    <t>64; 74,75,76</t>
  </si>
  <si>
    <t>Văn bản số 2452/UBND-TNMT ngày 02/12/2020 của UBND huyện Krông Pắc</t>
  </si>
  <si>
    <t>Không phù hợp vị trí/Chỉ tiêu QH của xã đã hết</t>
  </si>
  <si>
    <t>Xã Ea Yông</t>
  </si>
  <si>
    <t>Khu vực thôn Cao Bằng</t>
  </si>
  <si>
    <t>Quyết định số 663/QĐ-UBND ngày 30/3/2020 của Về việc phê duyệt phương án đấu giá quyền khai thác mỏ đá làm vật liệu xây dựng thông thường tại xã Ea Yông, huyện Krông Pắc</t>
  </si>
  <si>
    <t>III</t>
  </si>
  <si>
    <t>Công trình, dự án  đưa vào kế hoạch để thực hiện giao đất, cho thuê đất</t>
  </si>
  <si>
    <r>
      <t xml:space="preserve">02 công trình/0,35 ha </t>
    </r>
    <r>
      <rPr>
        <b/>
        <i/>
        <sz val="12"/>
        <color theme="1"/>
        <rFont val="Times New Roman"/>
        <family val="1"/>
      </rPr>
      <t>(không phù hợp điều chỉnh QHSD đất đến năm 2020)</t>
    </r>
  </si>
  <si>
    <t>Bãi tập kết cát tại xã Vụ Bổn (thuê đất)</t>
  </si>
  <si>
    <t>24; 8; 16</t>
  </si>
  <si>
    <t>247; 701; 319</t>
  </si>
  <si>
    <t>Văn bản số 1101/UBND-TNMT ngày 12/9/2017 của UBND huyện Krông Pắc Về việc xác định vị trí bãi tập kết cát</t>
  </si>
  <si>
    <t>Gộp lại thành 1 mục</t>
  </si>
  <si>
    <t>Dự án nhà máy thu mua, chế biến nông sản (thuê đất)</t>
  </si>
  <si>
    <t>Cty TNHH Sao Khuê SG</t>
  </si>
  <si>
    <t>Thôn 7</t>
  </si>
  <si>
    <t>VB 1677/UBND-VP ngày 25/10/2019 của UBND huyện Krông Pắc Về việc thống nhất đầu tư nhà máy thu mua, chế biến nông sản tại huyện Krông Pắc</t>
  </si>
  <si>
    <t>Giao đất, xây dựng trạm bơm thôn 8, thôn 4</t>
  </si>
  <si>
    <t>31; 10</t>
  </si>
  <si>
    <t>451; 107</t>
  </si>
  <si>
    <t>Văn bản số 1198/UBND-VP ngày 02/8/2020 về việc thống nhất vị trí đặt trạm bơm cấp nước bổ sung hồ Vụ Bổn, xã Vụ Bổn</t>
  </si>
  <si>
    <t>Giao đất cho Chùa Phước Bổn, xã Vụ Bổn</t>
  </si>
  <si>
    <t>CV 5090/UBND-NNMT ngày 12/6/2020 của UBND tỉnh Đắk Lắk về việc chủ trương giao đất cho Chùa Phước Bổn</t>
  </si>
  <si>
    <t>Giao đất cho Niệm phật đường Phước Chánh</t>
  </si>
  <si>
    <t>276, 353</t>
  </si>
  <si>
    <t>CV 7281/UBND-NNMT ngày 17/8/2020 của UBND tỉnh Đắk Lắk về việc chủ trương giao đất cho Niệm Phật đường Phước Chánh</t>
  </si>
  <si>
    <t>Dự án định canh định cư cho đồng bào dân tộc thiểu số tại xã Ea Yiêng</t>
  </si>
  <si>
    <t>UBND huyện Krông Pắc</t>
  </si>
  <si>
    <t>KDC</t>
  </si>
  <si>
    <t>Ngân sách huyện và ngân sách tỉnh</t>
  </si>
  <si>
    <t>QĐ số 3181/QĐ-UBND ngày 30/10/2019 của UBND tỉnh Đắk Lắk Về việc phê duyệt Báo cáo nghiên cứu khả thi Dự án: định canh định cư cho đồng bào dân tộc thiểu số tại xã Ea Yiêng</t>
  </si>
  <si>
    <t xml:space="preserve"> - Đất ở </t>
  </si>
  <si>
    <t xml:space="preserve"> - Đất văn hóa - TDTT</t>
  </si>
  <si>
    <t xml:space="preserve"> - Đất hạ tầng</t>
  </si>
  <si>
    <t>Khu đô thị Đông Bắc thị trấn Phước An</t>
  </si>
  <si>
    <t>Vốn vay Quỹ phát triển của tỉnh</t>
  </si>
  <si>
    <t>QĐ số 1750/QĐ-UBND ngày 05/7/2016 của UBND huyện Krông Pắc, Về việc điều chỉnh quy hoạch chi tiết tỷ lệ 1/500 khu Đông Bắc, thị trấn Phước An, huyện Krông Pắc; Công văn số 2914/UBND-TH ngày 21/4/2017 của UBND tỉnh Đắk Lắk Về việc chủ trương cho UBND huyện Krông Pắc lập đề xuất dự án</t>
  </si>
  <si>
    <t>Trong đó: - Trường Tiểu học</t>
  </si>
  <si>
    <t>Dự án ổn định dân di cư tự do xã Vụ Bổn</t>
  </si>
  <si>
    <t>189,190,191,192,193,194</t>
  </si>
  <si>
    <t>QĐ số 912/QĐ-UBND ngày 13/4/2017 của UBND tỉnh Đắk Lắk</t>
  </si>
  <si>
    <t xml:space="preserve"> - Khu dân cư</t>
  </si>
  <si>
    <t xml:space="preserve"> - Hạ tầng dự án</t>
  </si>
  <si>
    <t xml:space="preserve"> - Đất sinh hoạt cộng đồng </t>
  </si>
  <si>
    <t xml:space="preserve"> - Đất khu vui chơi, giải trí công cộng </t>
  </si>
  <si>
    <t xml:space="preserve"> - Đất trồng lúa (2 vụ)</t>
  </si>
  <si>
    <t xml:space="preserve"> - Đất trồng cây lâu năm</t>
  </si>
  <si>
    <t xml:space="preserve"> - Đất trồng cây hàng năm</t>
  </si>
  <si>
    <t>B</t>
  </si>
  <si>
    <t>DANH MỤC CÔNG TRÌNH, DỰ ÁN THỰC HIỆN MỚI TRONG NĂM 2021</t>
  </si>
  <si>
    <r>
      <t xml:space="preserve">20 công trình/346,23 ha </t>
    </r>
    <r>
      <rPr>
        <b/>
        <i/>
        <sz val="12"/>
        <color theme="1"/>
        <rFont val="Times New Roman"/>
        <family val="1"/>
      </rPr>
      <t>(không phù hợp điều chỉnh QHSD đất đến năm 2020)</t>
    </r>
  </si>
  <si>
    <r>
      <t xml:space="preserve">05 công trình/44,24 ha </t>
    </r>
    <r>
      <rPr>
        <b/>
        <i/>
        <sz val="12"/>
        <color theme="1"/>
        <rFont val="Times New Roman"/>
        <family val="1"/>
      </rPr>
      <t>(không phù hợp điều chỉnh QHSD đất đến năm 2020)</t>
    </r>
  </si>
  <si>
    <r>
      <t xml:space="preserve">03 công trình/1,08 ha </t>
    </r>
    <r>
      <rPr>
        <b/>
        <i/>
        <sz val="12"/>
        <color theme="1"/>
        <rFont val="Times New Roman"/>
        <family val="1"/>
      </rPr>
      <t>(không phù hợp điều chỉnh QHSD đất đến năm 2020)</t>
    </r>
  </si>
  <si>
    <t>Nhà làm việc và đội quản lý hành chính CAGT (Nhà kho lưu trữ tang vật)</t>
  </si>
  <si>
    <t>Không phù hợp vị trí/Chỉ tiêu QH của TT vẫn còn</t>
  </si>
  <si>
    <t>Nhà làm việc công an xã</t>
  </si>
  <si>
    <t>Không phù hợp vị trí/Không có chỉ tiêu QH cho 02 xã này</t>
  </si>
  <si>
    <t>1 NT 719</t>
  </si>
  <si>
    <r>
      <t xml:space="preserve">02 công trình/43,16 ha </t>
    </r>
    <r>
      <rPr>
        <b/>
        <i/>
        <sz val="12"/>
        <color theme="1"/>
        <rFont val="Times New Roman"/>
        <family val="1"/>
      </rPr>
      <t>(không phù hợp điều chỉnh QHSD đất đến năm 2020)</t>
    </r>
  </si>
  <si>
    <t>Đường Hồ Chí Minh đoạn tránh phía Đông thành phố Buôn Ma Thuột, tỉnh Đắk Lắk</t>
  </si>
  <si>
    <t>Không phù hợp vị trí/Không còn chỉ tiêu QH/Dự án cấp bách</t>
  </si>
  <si>
    <t>Hệ thống kênh dẫn nước từ kênh chính Bắc nhánh B35 của hồ Krông Pach Thượng dẫn về xã Vụ Bổn đi khu định canh định cư (Tuyến kênh dẫn chính và hệ thống kênh nội đồng)</t>
  </si>
  <si>
    <t>Nhà sinh hoạt cộng đồng thôn 8</t>
  </si>
  <si>
    <t>Một phần thửa số 15</t>
  </si>
  <si>
    <t>Nhà sinh hoạt cộng đồng thôn Tân Lợi 2</t>
  </si>
  <si>
    <t>Một phần thửa số 79</t>
  </si>
  <si>
    <t>Nhà sinh hoạt cộng đồng thôn Tân Lợi 1</t>
  </si>
  <si>
    <t>Một phần thửa số 170</t>
  </si>
  <si>
    <t>Đường dây 110 kV TBA 220kV Krông Ana (Cư Kuin) -  TBA 110kV Krông Pắc</t>
  </si>
  <si>
    <t>Các xã Ea Yông, Ea Kênh, xã Hòa Đông, xã Ea Knuếc, TT Phước An</t>
  </si>
  <si>
    <t xml:space="preserve">Công trình, dự án thu hút đầu tư của địa phương  </t>
  </si>
  <si>
    <r>
      <t xml:space="preserve">12 công trình/39,15 ha </t>
    </r>
    <r>
      <rPr>
        <b/>
        <i/>
        <sz val="12"/>
        <color theme="1"/>
        <rFont val="Times New Roman"/>
        <family val="1"/>
      </rPr>
      <t>(không phù hợp điều chỉnh QHSD đất đến năm 2020)</t>
    </r>
  </si>
  <si>
    <t>Kêu gọi đầu tư dự án sản xuất phi nông nghiệp</t>
  </si>
  <si>
    <t>Công ty lâm nghiệp Phước An</t>
  </si>
  <si>
    <t>CV 6405/UBND-NNMT ngày 23/7/2020 của UBND tỉnh Đắk Lắk</t>
  </si>
  <si>
    <t>Không phù hợp vị trí/Không còn chỉ tiêu QH</t>
  </si>
  <si>
    <t>Nhà máy sản xuất cám thức ăn gia súc của Cty lâm nghiệp Phước An</t>
  </si>
  <si>
    <t>Báo cáo số 503/BC-UBND ngày 16/12/2020 của UBND huyện Krông Pắc</t>
  </si>
  <si>
    <t>Phù hợp Điều chỉnh QHSD đất đến năm 2020</t>
  </si>
  <si>
    <t>Xây dựng nhà máy đóng gói, sơ chế, chế biến trái cây, nông sản xuất khẩu</t>
  </si>
  <si>
    <t>Thông báo số 2166-TB/HU ngày 25/11/2019 của Huyện ủy Krông Pắc</t>
  </si>
  <si>
    <t>Dự án sản xuất kinh doanh phi nông nghiệp (kêu gọi đầu tư)</t>
  </si>
  <si>
    <t>Trung tâm giáo dục nghề nghiệp và sát hạch lái xe</t>
  </si>
  <si>
    <t>Kêu gọi đầu tư dự án giáo dục - đào tạo</t>
  </si>
  <si>
    <t>Trường học nhiều cấp chất lượng cao</t>
  </si>
  <si>
    <t>Kêu gọi đầu tư dự án trang trại nông nghiệp</t>
  </si>
  <si>
    <t>Thôn 6</t>
  </si>
  <si>
    <t>Công văn số 1046/SKH ĐT-XTĐT, ngày 14/5/2019 của Sở Kế hoạch và Đầu tư</t>
  </si>
  <si>
    <t>Khu sản xuất ứng dụng nông nghiệp công nghệ cao</t>
  </si>
  <si>
    <t>Thôn Thanh Thủy</t>
  </si>
  <si>
    <t>Công văn số 1720/UBND-VP, ngày 18/8/2020của UBND huyện Krông Pắc</t>
  </si>
  <si>
    <t>Dự án chăn nuôi công nghệ cao lâu dài, bền vững (Công ty CP Inteqc Vina)</t>
  </si>
  <si>
    <t>Trang trại tổng hợp (Công ty lâm nghiệp Phước An)</t>
  </si>
  <si>
    <t>Đấu giá quyền sử dụng đất ở khu đất đội thuế Krông Búk</t>
  </si>
  <si>
    <t>Tờ trình số 11/TTr-UBND ngày 28/1/2021 Về việc xin chủ trương bán đấu giá để giao đất có thu tiền sử dụng đất, đấu giá cho thuê đất và giao đất có thu tiền không thông qua đấu giá</t>
  </si>
  <si>
    <t>Đấu giá quyền sử dụng đất ở khu trạm y tế xã Hòa An cũ</t>
  </si>
  <si>
    <t>Rà soát xem có thuộc đối tượng 167 không hỏi ý kiến huyện; Bổ sung VBPL</t>
  </si>
  <si>
    <t>Đấu giá quyền sử dụng đất thương mại, dịch vụ tại xã Ea Kênh</t>
  </si>
  <si>
    <t>Xã Kênh</t>
  </si>
  <si>
    <t>90 (407 470-6)</t>
  </si>
  <si>
    <t>1,2,3</t>
  </si>
  <si>
    <t>Đấu giá quyền sử dụng đất thương mại, dịch tại Khu Đông Bắc</t>
  </si>
  <si>
    <t>Khu Đông Bắc</t>
  </si>
  <si>
    <t>Báo cáo số 473/BC-UBND ngày 30/11/2020 của UBND huyện Krông Pắc</t>
  </si>
  <si>
    <t>Đấu giá quyền khai thác khoáng sản làm VLXD tại xã Krông Búk</t>
  </si>
  <si>
    <t>280,285,286,287,292</t>
  </si>
  <si>
    <t>QĐ 2804/QĐ-UBND ngày 23/9/2016 của UBND tỉnh Đắk Lắk</t>
  </si>
  <si>
    <t>xem lại VBPL</t>
  </si>
  <si>
    <t>Dự án Khai thác và chế biến đá làm vật liệu xây dựng thông thường tại thôn 16 xã Krông Búk</t>
  </si>
  <si>
    <t>Đấu giá quyền khai thác khoáng sản làm VLXD tại xã Hòa Tiến (tổng diện tích 7,60 ha, trong đó đã có 3,66 ha là đất sản xuất vật liệu, xây dựng)</t>
  </si>
  <si>
    <t>305,302,304,307</t>
  </si>
  <si>
    <t>Quyết định số 3681/QĐ-UBND ngày 11/12/2019 của UBND tỉnh Đắk Lắk Về việc điểu chỉnh Giấy phép khai thác khoáng sản số 09/GP-UBND ngày 30/01/2015 của UBND tỉnh cấp cho Công ty TNHH Húng Anh khai thác, chế biến đá bazan làm vật liệu xây dựng thông thường tại mở đá thôn 4A, xã Hòa Tiến, huyện Krông Pắc</t>
  </si>
  <si>
    <t>IV</t>
  </si>
  <si>
    <t>Công trình, dự án đưa vào kế hoạch để thực hiện giao đất, cho thuê đất</t>
  </si>
  <si>
    <r>
      <t xml:space="preserve">03 công trình/1,28 ha </t>
    </r>
    <r>
      <rPr>
        <b/>
        <i/>
        <sz val="12"/>
        <color theme="1"/>
        <rFont val="Times New Roman"/>
        <family val="1"/>
      </rPr>
      <t>(không phù hợp điều chỉnh QHSD đất đến năm 2020) và 01 công trình Phù hợp một phần điều chỉnh QHSD đất đến năm 2020</t>
    </r>
  </si>
  <si>
    <t>Chi hội Tin lành buôn Kniêr (giao đất)</t>
  </si>
  <si>
    <t>545, 1A</t>
  </si>
  <si>
    <t>Công văn số 7430/UBND-NNMT, ngày 20/2/2020 của UBND tỉnh Đắk Lắk Về việc chủ trương giao đất cho Chi hội Tin lành buôn Kniêr</t>
  </si>
  <si>
    <t>Không phù hợp vị trí/Chỉ tiêu QH của huyện vẫn còn đủ đáp ứng nhu cầu</t>
  </si>
  <si>
    <t>Bãi tập kết cát tại xã Ea Yiêng (cho thuê đất)</t>
  </si>
  <si>
    <t>Bổ sung VBPL</t>
  </si>
  <si>
    <t>Giao đất ở tại xã Ea Knuếc</t>
  </si>
  <si>
    <t>Thông báo số 225-TB/HU ngày 23/12/2020 của Huyện Ủy Krông Pắc Về ý kiến kết luận của Ban Thường vụ Huyện Ủy</t>
  </si>
  <si>
    <t>V</t>
  </si>
  <si>
    <t>Kế hoạch chuyển mục đích sử dụng đất</t>
  </si>
  <si>
    <t>Chuyển mục đích sử dụng từ đất sản xuất nông nghiệp sang đất ở xen kẽ trong khu dân cư hiện hữu hoặc tại các khu vực đã được quy hoạch đất ở, có đầy đủ cơ sở hạ tầng kèm theo trên địa bàn 16 xã, thị trấn</t>
  </si>
  <si>
    <t>các xã, thị trấn</t>
  </si>
  <si>
    <t>Chuyển mục đích đất nông nghiệp sang đất ở của hộ gia đình, cá nhân</t>
  </si>
  <si>
    <t>Chuyển mục đích sử dụng từ đất sản xuất nông nghiệp sang đất thương mại, dịch vụ tại xã Hòa An</t>
  </si>
  <si>
    <t>Chuyển mục đích nội bộ đất đất nông nghiệp</t>
  </si>
  <si>
    <r>
      <t xml:space="preserve">260,13 ha </t>
    </r>
    <r>
      <rPr>
        <b/>
        <i/>
        <sz val="12"/>
        <color theme="1"/>
        <rFont val="Times New Roman"/>
        <family val="1"/>
      </rPr>
      <t>(không phù hợp điều chỉnh QHSD đất đến năm 2020)</t>
    </r>
  </si>
  <si>
    <t>Tất cả các dự án không phù hợp vị trí trên bản đồ/Toàn huyện còn chỉ tiêu QH đủ đáp ứng nhu cầu</t>
  </si>
  <si>
    <t>Chuyển mục đích sử dụng nội bộ đất nông nghiệp tại xã Vụ Bổn</t>
  </si>
  <si>
    <t>Công văn số 1825/UBND-NN, ngày 04/9/2020 của UBND huyện Krông Pắc Về việc đồng ý chủ trương phát triển Trang trại chăn nuôi gà ứng dụng Công nghệ cao</t>
  </si>
  <si>
    <t xml:space="preserve"> CV 1072/UBND ngày 21/5/2020 của UBND huyện Krông Pắc</t>
  </si>
  <si>
    <t xml:space="preserve"> CV 1219/UBND ngày 09/6/2020 của UBND huyện Krông Pắc</t>
  </si>
  <si>
    <t xml:space="preserve"> CV 1718/UBND ngày 18/8/2020 của UBND huyện Krông Pắc</t>
  </si>
  <si>
    <t>74, 66, 72, 73, 79</t>
  </si>
  <si>
    <t xml:space="preserve"> CV 2411/UBND ngày 18/8/2020 của UBND huyện Krông Pắc</t>
  </si>
  <si>
    <t>218, 234</t>
  </si>
  <si>
    <t xml:space="preserve"> CV 1732/UBND ngày 19/8/2020 của UBND huyện Krông Pắc</t>
  </si>
  <si>
    <t>Chuyển mục đích sử dụng nội bộ đất nông nghiệp tại xã Hòa Đông</t>
  </si>
  <si>
    <t>Công văn số 1896/UBND, ngày 14/9/2020 của UBND huyện Krông Pắc Về việc chấp thuận chủ trương đầu tư Dự án trồng nấm, cây dược liệu ứng dụng Công nghệ cao trên địa bàn xã Hòa Đông</t>
  </si>
  <si>
    <t>Công văn số 1899/UBND, ngày 14/9/2020 của UBND huyện Krông Pắc Về việc chấp thuận chủ trương đầu tư Dự án trồng nấm, cây dược liệu ứng dụng Công nghệ cao trên địa bàn xã Hòa Đông</t>
  </si>
  <si>
    <t>Công văn số 1845/UBND, ngày 07/9/2020 của UBND huyện Krông Pắc Về việc chấp thuận chủ trương đầu tư Dự án trồng nấm, cây dược liệu ứng dụng Công nghệ cao trên địa bàn xã Hòa Đông</t>
  </si>
  <si>
    <t>Công văn số 1846/UBND, ngày 07/9/2020 của UBND huyện Krông Pắc Về việc chấp thuận chủ trương đầu tư Dự án trồng nấm, cây dược liệu ứng dụng Công nghệ cao trên địa bàn xã Hòa Đông</t>
  </si>
  <si>
    <t>125b, 31</t>
  </si>
  <si>
    <t>Văn bản số 1564/UBND-NN, ngày 29/7/2020 của UBND huyện Krông Pắc</t>
  </si>
  <si>
    <t>Chuyển mục đích sử dụng nội bộ đất nông nghiệp tại xã Ea Yiêng</t>
  </si>
  <si>
    <t>4; 6</t>
  </si>
  <si>
    <t>Công văn số 1897 và 1898/UBND, ngày 14/9/2020 của UBND huyện Krông Pắc Về việc chấp thuận chủ trương đầu tư Dự án trồng nấm, cây dược liệu ứng dụng Công nghệ cao trên địa bàn xã Ea Yiêng</t>
  </si>
  <si>
    <t>3.4</t>
  </si>
  <si>
    <t>Chuyển mục đích sử dụng nội bộ đất nông nghiệp tại xã Hòa An</t>
  </si>
  <si>
    <t>99, 100</t>
  </si>
  <si>
    <t>Công văn số 1824/UBND-NN, ngày 04/9/2020 của UBND huyện Krông Pắc Về việc đồng ý chủ trương phát triển Trang trại chăn nuôi gà ứng dụng Công nghệ cao (trại lạnh)</t>
  </si>
  <si>
    <t>3.5</t>
  </si>
  <si>
    <t>Chuyển mục đích sử dụng nội bộ đất nông nghiệp tại xã Ea Kly</t>
  </si>
  <si>
    <t>199, 308</t>
  </si>
  <si>
    <t>Văn bản số 1393/UBND-NN, ngày 29/9/2020 của UBND huyện Krông Pắc</t>
  </si>
  <si>
    <t>Văn bản số 1357/UBND-NN, ngày 30/6/2020 của UBND huyện Krông Pắc</t>
  </si>
  <si>
    <t>Văn bản số 2127/UBND-NN, ngày 21/10/2020 của UBND huyện Krông Pắc</t>
  </si>
  <si>
    <t xml:space="preserve">94, 95 </t>
  </si>
  <si>
    <t>Văn bản số 1394/UBND-NN, ngày 29/9/2020 của UBND huyện Krông Pắc</t>
  </si>
  <si>
    <t>3.6</t>
  </si>
  <si>
    <t>Chuyển mục đích sử dụng nội bộ đất nông nghiệp tại xã Ea Knuếc</t>
  </si>
  <si>
    <t>Công văn 2268/UBND-NN ngày 09/11/2020 của UBND huyện</t>
  </si>
  <si>
    <t>68, 69</t>
  </si>
  <si>
    <t>Công văn số 1620/UBND-NN, ngày 05/8/2020 của UBND huyện Krông Pắc Về việc đồng ý chủ trương Phát triển trang trại trồng trọt trên địa bàn xã Ea Knuếc, huyện Krông Pắc; Công văn 2250/UBND-NN ngày 06/11/2020 của UBND huyện</t>
  </si>
  <si>
    <t>23, 56, 159</t>
  </si>
  <si>
    <t>Công văn số 1293/UBND-NN, ngày 16/6/2020 của UBND huyện Krông Pắc Về việc đồng ý chủ trương Phát triển Trang trại nông nghiệp tổng hợp trên địa bàn xã Ea Knuếc, huyện Krông Pắc</t>
  </si>
  <si>
    <t>Công văn số 1525/UBND-NN, ngày 27/7/2020 của UBND huyện Krông Pắc Về việc đồng ý chủ trương Phát triển Trang trại chăn nuôi lợn nái trên địa bàn xã Ea Knuếc, huyện Krông Pắc</t>
  </si>
  <si>
    <t>3.7</t>
  </si>
  <si>
    <t>Chuyển mục đích sử dụng nội bộ đất nông nghiệp tại xã Ea Kênh</t>
  </si>
  <si>
    <t>336A, 370A</t>
  </si>
  <si>
    <t>Văn bản số 1728/UBND-NN, ngày 19/8/2020 của UBND huyện Krông Pắc</t>
  </si>
  <si>
    <t>3.8</t>
  </si>
  <si>
    <t>Chuyển mục đích sử dụng nội bộ đất nông nghiệp tại xã Krông Búk</t>
  </si>
  <si>
    <t>255a</t>
  </si>
  <si>
    <t>Công văn số 1410/UBND-NN, ngày 9/7/2020 của UBND huyện Krông Pắc</t>
  </si>
  <si>
    <t>Công văn số 1409/UBND-NN, ngày 8/7/2020 của UBND huyện Krông Pắc</t>
  </si>
  <si>
    <t>145a,121,135</t>
  </si>
  <si>
    <t>Văn bản số 2242/UBND-NN, ngày 05/11/2020 của UBND huyện Krông Pắc</t>
  </si>
  <si>
    <t>03/ĐL</t>
  </si>
  <si>
    <t>Văn bản số 1218/UBND-NN, ngày 09/6/2020 của UBND huyện Krông Pắc</t>
  </si>
  <si>
    <t>3.9</t>
  </si>
  <si>
    <t>Chuyển mục đích sử dụng nội bộ đất nông nghiệp tại xã Ea Phê</t>
  </si>
  <si>
    <t>Văn bản số 1619/UBND-NN, ngày 05/8/2020 của UBND huyện Krông Pắc</t>
  </si>
  <si>
    <t>141, 154</t>
  </si>
  <si>
    <t>Văn bản số 1657/UBND-NN, ngày 11/8/2020 của UBND huyện Krông Pắc</t>
  </si>
  <si>
    <t>3.10</t>
  </si>
  <si>
    <t>Chuyển mục đích sử dụng nội bộ đất nông nghiệp tại xã Ea Hiu</t>
  </si>
  <si>
    <t>659 (539), 661 (540)</t>
  </si>
  <si>
    <t>Văn bản số 1426/UBND-NN, ngày 10/7/2020 của UBND huyện Krông Pắc</t>
  </si>
  <si>
    <t>3.11</t>
  </si>
  <si>
    <t>Chuyển mục đích sử dụng nội bộ đất nông nghiệp tại xã Ea Yông</t>
  </si>
  <si>
    <t>Văn bản số 1328/UBND-NN, ngày 24/6/2020 của UBND huyện Krông Pắc</t>
  </si>
  <si>
    <t>101, 131, 132, 136</t>
  </si>
  <si>
    <t>Văn bản số 1157/UBND-NN, ngày 01/7/2020 của UBND huyện Krông Pắc</t>
  </si>
  <si>
    <t>Văn bản số 1331/UBND-NN, ngày 25/6/2020 của UBND huyện Krông Pắc</t>
  </si>
  <si>
    <t>3.12</t>
  </si>
  <si>
    <t>Chuyển mục đích sử dụng nội bộ đất nông nghiệp tại xã Tân Tiến</t>
  </si>
  <si>
    <t>Quyết định số 3953/QĐ-UBND, ngày 01/11/2020 của UBND huyện Krông Pắc Về việc cấp giấy chứng nhận Kinh tế trang trại chăn nuôi gà công nghiệp</t>
  </si>
  <si>
    <t xml:space="preserve">53, 67 </t>
  </si>
  <si>
    <t>Văn bản số 1147/UBND-NN, ngày 01/6/2020 của UBND huyện Krông Pắc</t>
  </si>
  <si>
    <t>Dự án mới năm 2021</t>
  </si>
  <si>
    <t>Đấu giá quyền sử dụng đất thương mại, dịch vụ tại Khu Đông Bắc</t>
  </si>
  <si>
    <t>VI</t>
  </si>
  <si>
    <t>Đất thủy lợi</t>
  </si>
  <si>
    <t>VII</t>
  </si>
  <si>
    <t>VIII</t>
  </si>
  <si>
    <t>IX</t>
  </si>
  <si>
    <t>X</t>
  </si>
  <si>
    <t>XI</t>
  </si>
  <si>
    <t>TDP 9</t>
  </si>
  <si>
    <t>XII</t>
  </si>
  <si>
    <t>XIII</t>
  </si>
  <si>
    <t>Diện tích kế hoạch (ha)</t>
  </si>
  <si>
    <t>DANH MỤC CÔNG TRÌNH, DỰ ÁN THỰC HIỆN TRONG NĂM 2021 CỦA HUYỆN KRÔNG PẮC, TỈNH ĐẮK LẮK</t>
  </si>
  <si>
    <t>Anh Lâm gửi</t>
  </si>
  <si>
    <t>Công trình, dự án đầu tư bằng nguồn vốn ngân sách tỉnh</t>
  </si>
  <si>
    <r>
      <t xml:space="preserve">Cải tạo, nâng cấp tỉnh lộ 9, đoạn từ Km 0+00 đến Km 20+300 </t>
    </r>
    <r>
      <rPr>
        <i/>
        <sz val="12"/>
        <color theme="1"/>
        <rFont val="Times New Roman"/>
        <family val="1"/>
      </rPr>
      <t>(Tổng diện tích thu hồi đất theo NQ30 là 27,70 ha, nhưng đi qua địa bàn huyện Krông Pắc có 15,46 ha)</t>
    </r>
  </si>
  <si>
    <t>Các xã: Hoà An, Hoà Tiến, Tân Tiến và TT Phước An</t>
  </si>
  <si>
    <t>NQ 30/NQ-HĐND ngày 13/8/2021 của HĐND tỉnh Đắk Lắk về điều chỉnh, bổ sung danh mục thu hồi đất để phát triển kinh tế - xã hội vì lợi ích quốc gia, công cộng; danh mục dự án đầu tư có sử dụng đất phải chuyển mục đích dưới 10 hec ta đất trồng lúa trong năm 2021 trên địa bàn tỉnh Đắk Lắk</t>
  </si>
  <si>
    <t>Dự án đường giao thông từ xã Bình Thuận, thị xã Buôn Hồ đi Km 111+950 Quốc lộ 26 xã Ea Phê, huyện Krông Pắc</t>
  </si>
  <si>
    <t>Đường giao thông từ Quốc lộ 26 đi xã Ea Ô, huyện Ea Kar kết nối trung tâm xã Vụ Bổn, huyện Krông Pắc</t>
  </si>
  <si>
    <t>Sân thể thao xã Ea Uy</t>
  </si>
  <si>
    <t>4.5</t>
  </si>
  <si>
    <t>Hạ tầng Khu trung tâm xã Hòa An, huyện Krông Pắc</t>
  </si>
  <si>
    <t>Đất giáo dục</t>
  </si>
  <si>
    <t>Công viên, cây xanh</t>
  </si>
  <si>
    <t>Đất văn hóa</t>
  </si>
  <si>
    <t>Đất y tế</t>
  </si>
  <si>
    <t>Đất ở</t>
  </si>
  <si>
    <t>Đất trụ sở cơ quan</t>
  </si>
  <si>
    <t xml:space="preserve"> - Đất chuyên trồng lúa nước</t>
  </si>
  <si>
    <t>DANH MỤC CÔNG TRÌNH, DỰ ÁN ĐƯA VÀO QUY HOẠCH SỬ DỤNG ĐẤT GIAI ĐOẠN 2021-2030 CỦA HUYỆN KRÔNG PẮC, TỈNH ĐẮK LẮK</t>
  </si>
  <si>
    <t>Số thứ tự</t>
  </si>
  <si>
    <t>Danh mục</t>
  </si>
  <si>
    <t>Mã loại đất</t>
  </si>
  <si>
    <t>Tổng diện tích (ha)</t>
  </si>
  <si>
    <t>Diện tích đưa vào quy hoạch 2030</t>
  </si>
  <si>
    <t>Diện tích đưa vào KH2021 (ha)</t>
  </si>
  <si>
    <t>Địa điểm (cấp xã)</t>
  </si>
  <si>
    <t>Năm thực hiện</t>
  </si>
  <si>
    <t>Vị trí (thôn, buôn)</t>
  </si>
  <si>
    <t>Tên công trình</t>
  </si>
  <si>
    <t>Hiện trạng đã có (ha)</t>
  </si>
  <si>
    <t>Bổ sung thêm (ha)</t>
  </si>
  <si>
    <t>Tờ bản đồ số</t>
  </si>
  <si>
    <t>Thửa số</t>
  </si>
  <si>
    <t>Quy hoạch đất quốc phòng</t>
  </si>
  <si>
    <t>Xây dựng phần căn cứ HCKT số 2 của Bộ CHQS tỉnh</t>
  </si>
  <si>
    <t>2022-2030</t>
  </si>
  <si>
    <t>Ban chỉ Huy quân sự</t>
  </si>
  <si>
    <t>Căn cứ Hậu phương</t>
  </si>
  <si>
    <t>2026-2030</t>
  </si>
  <si>
    <t>Doanh trại trong Khu hành chính mới của huyện</t>
  </si>
  <si>
    <t>2022-2025</t>
  </si>
  <si>
    <t>Khu tập trung QNBD</t>
  </si>
  <si>
    <t>Thao trường bắn cụm cấp xã- cụm xã phía Đông</t>
  </si>
  <si>
    <t>DCQH 2016-2020</t>
  </si>
  <si>
    <t>Thao trường huấn luyện quân sự xã</t>
  </si>
  <si>
    <t>một phần thửa 59</t>
  </si>
  <si>
    <t>Công trình cất dấu VKTB trong căn cứ chiến đấu</t>
  </si>
  <si>
    <t>Trạm pháo 12.7mm</t>
  </si>
  <si>
    <t>Xã bổ sung</t>
  </si>
  <si>
    <t>Trận địa 12.7mm (điểm cao 728)</t>
  </si>
  <si>
    <t>Lô Cốt LC2017</t>
  </si>
  <si>
    <t>Quy hoạch đất an ninh</t>
  </si>
  <si>
    <t>Trụ sở công an TT Phước An</t>
  </si>
  <si>
    <t>Khu ®« thÞ T©y B¾c</t>
  </si>
  <si>
    <t>Trụ sở công an xã Hòa An</t>
  </si>
  <si>
    <t>13; (trong UBND xã)</t>
  </si>
  <si>
    <t>Trụ sở công an xã Ea Kly</t>
  </si>
  <si>
    <t>Trụ sở công an xã Vụ Bổn</t>
  </si>
  <si>
    <t>Công an bổ sung</t>
  </si>
  <si>
    <t>Trụ sở công an xã Tân Tiến</t>
  </si>
  <si>
    <t>31,44 và 1 phần các thửa 32, 45, 61</t>
  </si>
  <si>
    <t>Trụ sở công an xã Ea Kênh</t>
  </si>
  <si>
    <t>135;  (Trong UBND xã)</t>
  </si>
  <si>
    <t>Trụ sở công an xã Ea Kuăng</t>
  </si>
  <si>
    <t>187; (Trong UBND xã)</t>
  </si>
  <si>
    <t>Trụ sở công an xã Ea Yông</t>
  </si>
  <si>
    <t>921; (Trường mầm non xã)</t>
  </si>
  <si>
    <t>Trụ sở công an xã Hòa Đông</t>
  </si>
  <si>
    <t>Trụ sở công an xã Ea Knuếc</t>
  </si>
  <si>
    <t>Trụ sở công an xã Ea Phê</t>
  </si>
  <si>
    <t>Trụ sở công an xã Krông Búk</t>
  </si>
  <si>
    <t>một phần thửa đất số 206 (11 cũ)</t>
  </si>
  <si>
    <t>Trụ sở công an xã Ea Hiu</t>
  </si>
  <si>
    <t>5 (26 mới)</t>
  </si>
  <si>
    <t>26 (8 mới)</t>
  </si>
  <si>
    <t>Trụ sở công an xã Hòa Tiến</t>
  </si>
  <si>
    <t>2 (11 mới)</t>
  </si>
  <si>
    <t>Trụ sở công an xã Ea Yiêng</t>
  </si>
  <si>
    <t>Trụ sở công an xã Ea Uy</t>
  </si>
  <si>
    <t>254,258,270,267, một phần thửa 246</t>
  </si>
  <si>
    <t>Quy hoạch đất cụm công nghiệp</t>
  </si>
  <si>
    <t>Quy hoạch đất thương mại và dịch vụ</t>
  </si>
  <si>
    <t>Xã Ea Uy, Tân Tiến</t>
  </si>
  <si>
    <t>Khu thương mại dịch vụ thị trấn Phước An</t>
  </si>
  <si>
    <t>Trung tâm Thương mại và các cửa hàng dịch vụ giáp bến xe 1,2 ha và Khu thương mại TT</t>
  </si>
  <si>
    <t>Đất thương mại dịch vụ trong khu Tây Bắc</t>
  </si>
  <si>
    <t>Khu thương mại, dịch vụ trong khu Đông Bắc (Đấu giá quyền sử dụng đất tại Khu Đông Bắc (đất thương mại, dịch vụ))</t>
  </si>
  <si>
    <t>Đấu giá quyền sử dụng đất tại Khu Đông Bắc (đất thương mại, dịch vụ)</t>
  </si>
  <si>
    <t>Trung tâm giới thiệu sản phẩm phổ biến</t>
  </si>
  <si>
    <t>Mở rộng trạm phân phối xăng dầu Đồng Nai</t>
  </si>
  <si>
    <t>Khu thương mại dịch vụ thôn Tân Bình, xã Ea Knuếc</t>
  </si>
  <si>
    <t>Đất thương mại dịch vụ thôn Tân Bình</t>
  </si>
  <si>
    <t>Khu thương mại, dịch vụ khu trung tâm xã Ea Kuăng</t>
  </si>
  <si>
    <t>Khu thương mại, dịch vụ khu trung tâm xã</t>
  </si>
  <si>
    <t>Khu thương mại dịch vụ xã Ea Kênh (Đấu giá quyền sử dụng đất thương mại, dịch vụ tại xã Ea Kênh)</t>
  </si>
  <si>
    <t>Khu thương mại, dịch vụ thôn Tân Trung</t>
  </si>
  <si>
    <t>UBND xã</t>
  </si>
  <si>
    <t>Hợp tác xã nông nghiệp thôn Tân Trung</t>
  </si>
  <si>
    <t>Khu thương mại, dịch vụ thôn Tân Mỹ</t>
  </si>
  <si>
    <t>Hợp tác xã nông nghiệp thôn Tân Mỹ</t>
  </si>
  <si>
    <t>Khu thương mại, dịch vụ xã Ea Kênh</t>
  </si>
  <si>
    <t xml:space="preserve">Trụ sở hợp tác xã rau xanh </t>
  </si>
  <si>
    <t>Khu thương mại dịch vụ trong khu trung tâm xã Ea Knuếc</t>
  </si>
  <si>
    <t>Đất thương mại dịch vụ trong khu trung tâm xã</t>
  </si>
  <si>
    <t>Đất thương mại dịch vụ khu trung tâm xã</t>
  </si>
  <si>
    <t>Khu thương mại, dịch vụ trong khu trung tâm xã Ea Kênh</t>
  </si>
  <si>
    <t>Đất thương mại, dịch vụ trong khu trung tâm xã</t>
  </si>
  <si>
    <t>Khu thương mại, dịch vụ trong khu trung tâm xã Hòa Đông</t>
  </si>
  <si>
    <t>Khu thương mại, dịch vụ trong khu trung tâm xã Hòa An</t>
  </si>
  <si>
    <t>Công ty xăng dầu Nam Tây Nguyên</t>
  </si>
  <si>
    <t>Cửa hàng xăng dầu Bình An</t>
  </si>
  <si>
    <t>Khu thương mại, dịch vụ xã Vụ Bổn</t>
  </si>
  <si>
    <t xml:space="preserve">Cửa hàng xăng dầu Trịnh Nguyên Vụ Bổn </t>
  </si>
  <si>
    <t>Khu thương mại, dịch vụ xã Hòa An</t>
  </si>
  <si>
    <t>Cửa hàng xăng dầu xã Hoà An</t>
  </si>
  <si>
    <t>Cửa hàng xăng dầu 719</t>
  </si>
  <si>
    <t>Khu quy hoạch đất thương mại, dịch vụ xã Ea Uy</t>
  </si>
  <si>
    <t>Khu du lịch sinh thái giáp hồ Ea Wi và Thiền Viện Trúc Lâm</t>
  </si>
  <si>
    <t>Thôn 4B</t>
  </si>
  <si>
    <t>Khu du lịch sinh thái Thác Ầm Ầm (tại thôn 4B)</t>
  </si>
  <si>
    <t>Khu thương mại, dịch vụ xã Hòa Tiến</t>
  </si>
  <si>
    <t>Khu thương mại dịch vụ (03 điểm)</t>
  </si>
  <si>
    <t>Khu thương mại, dịch vụ buôn Kon Wang, xã Ea Yiêng</t>
  </si>
  <si>
    <t>buôn Kon Wang</t>
  </si>
  <si>
    <t>Điểm dịch vụ ngân hàng buôn Kon Wang</t>
  </si>
  <si>
    <t>Nhà máy gạch Tuynel</t>
  </si>
  <si>
    <t>Điểm giết mổ tập trung xã Hòa Đông</t>
  </si>
  <si>
    <t>72 (mới)</t>
  </si>
  <si>
    <t>Điểm giết mổ tập trung xã Ea Kênh</t>
  </si>
  <si>
    <t>Thôn 6A</t>
  </si>
  <si>
    <t>Điểm giết mổ tập trung xã Hòa An</t>
  </si>
  <si>
    <t>Một phần 264</t>
  </si>
  <si>
    <t>Điểm giết mổ tập trung xã Tân Tiến</t>
  </si>
  <si>
    <t>Thôn 1A</t>
  </si>
  <si>
    <t>Điểm giết mổ tập trung xã Hòa Tiến</t>
  </si>
  <si>
    <t>Điểm giết mổ tập trung xã Vụ Bổn</t>
  </si>
  <si>
    <t xml:space="preserve"> một phần thửa 364 (buôn Hằng 1C)</t>
  </si>
  <si>
    <t>Điểm giết mổ tập trung xã Ea Uy</t>
  </si>
  <si>
    <t>Khu TTCN</t>
  </si>
  <si>
    <t>Khu quy hoạch cơ sản xuất kinh doanh tại xã Vụ Bổn (Kêu gọi đầu tư dự án sản xuất phi nông nghiệp)</t>
  </si>
  <si>
    <t>KH2021</t>
  </si>
  <si>
    <t>Khu quy hoạch cơ sản xuất kinh doanh tại xã Ea Yông (Kêu gọi đầu tư dự án sản xuất phi nông nghiệp)</t>
  </si>
  <si>
    <t>Khu quy hoạch đất sản xuất kinh doanh (Dự án nhà máy thu mua, chế biến nông sản (thuê đất))</t>
  </si>
  <si>
    <t>Nhà máy đóng gói nông sản xuất khẩu</t>
  </si>
  <si>
    <t>Thôn Nghĩa Lập</t>
  </si>
  <si>
    <t>Khu tiểu thủ công nghiệp tại xã Ea Kuăng</t>
  </si>
  <si>
    <t>Đất cơ sở sản xuất, kinh doanh trong khu trung tâm xã</t>
  </si>
  <si>
    <t>Đất cơ sở sản xuất kinh doanh khu trung tâm xã</t>
  </si>
  <si>
    <t>Quy hoạch đất sản xuất vật liệu xây dựng làm đồ gốm</t>
  </si>
  <si>
    <t>Xã Ea Yông, Hòa Tiến</t>
  </si>
  <si>
    <t>Khu quy hoạch đất khai thác vật liệu xây dựng thôn Hòa Nam, xã Hòa Đông</t>
  </si>
  <si>
    <t>Khai thác khoáng sản làm vật liệu san lấp thôn Hòa Nam</t>
  </si>
  <si>
    <t>Khu quy hoạch đất khai thác vật liệu xây dựng xã Ea Phê</t>
  </si>
  <si>
    <t>Khu quy hoạch đất khai thác vật liệu xây dựng khu vực tại thôn 4B, xã Hòa Tiến</t>
  </si>
  <si>
    <t>Mở rộng khai thác mỏ đá Ngọc Vy tại thôn 4B</t>
  </si>
  <si>
    <t>Khu quy hoạch đất khai thác vật liệu xây dựng xã Vụ Bổn</t>
  </si>
  <si>
    <t>Khai thác vật liệu xây dựng xã Vụ Bổn</t>
  </si>
  <si>
    <t>Khu quy hoạch khai thác vật liệu xây dựng (Bãi tập kết cát tại xã Vụ Bổn (thuê đất))</t>
  </si>
  <si>
    <t>Khu quy hoạch khai thác vật liệu xây dựng tại xã Vụ Bổn (Đấu giá quyền khai thác khoáng sản làm VLXD)</t>
  </si>
  <si>
    <t>Khu quy hoạch khai thác vật liệu xây dựng tại xã Ea Yông (Đấu giá quyền khai thác khoáng sản làm VLXD)</t>
  </si>
  <si>
    <t>Khu quy hoạch khai thác vật liệu xây dựng tại xã Krông Búk (Đấu giá quyền khai thác khoáng sản làm VLXD)</t>
  </si>
  <si>
    <t>Khu quy hoạch khai thác vật liệu xây dựng tại xã Hòa Tiến (Đấu giá quyền khai thác khoáng sản làm VLXD)</t>
  </si>
  <si>
    <t>Khai thác sét để sản xuất gạch</t>
  </si>
  <si>
    <t>Khu đất san lấp Đồi Độc Lập</t>
  </si>
  <si>
    <t>Quy hoạch đất phát triển hạ tầng</t>
  </si>
  <si>
    <t xml:space="preserve">Hạ tầng Khu trung tâm xã Hòa An, huyện Krông Pắc </t>
  </si>
  <si>
    <t>Bổ sung KH2021</t>
  </si>
  <si>
    <t>Quy hoạch đất giao thông</t>
  </si>
  <si>
    <t>Làm mới tuyến đường Cao tốc Buôn Ma Thuột - Nha Trang (đoạn đi qua huyện Krông Pắc)</t>
  </si>
  <si>
    <t>Các xã: Ea Hiu, Ea Kênh, Ea Knuếc, Tân Tiến, Ea Uy, Ea Yông, Hòa An, Hòa Đông, Vụ Bổn, Hòa Tiến</t>
  </si>
  <si>
    <t>Nâng cấp tuyến đường quốc lộ 26</t>
  </si>
  <si>
    <t>Các xã: Hòa Đông, Ea Kênh, Ea Yông, Ea Knuếc, Hòa An</t>
  </si>
  <si>
    <t>Nâng cấp tuyến đường Tỉnh lộ 9 (Cải tạo, nâng cấp tỉnh lộ 9, đoạn từ Km 0+00 đến Km 20+300)</t>
  </si>
  <si>
    <t>Các xã: Hoà An, Hoà Tiến, Tân Tiến, và TT Phước An</t>
  </si>
  <si>
    <t>Làm mới tuyến đường tránh QL 26</t>
  </si>
  <si>
    <t>Các xã: Ea Yông, Hòa An, Ea Phê, Krông Búk</t>
  </si>
  <si>
    <t>2021-2025</t>
  </si>
  <si>
    <t>Bổ sung Kh2021</t>
  </si>
  <si>
    <t>Làm mới tuyến đường Hồ Chí Minh đoạn tránh phía Đông thành phố Buôn Ma Thuột, tỉnh Đắk Lắk</t>
  </si>
  <si>
    <t>Nâng cấp tuyến đường ĐH 06.1 (QL 26 - xã Cư Bao, thị xã Buôn Hồ)</t>
  </si>
  <si>
    <t>TT Phước An, xã Ea Yông</t>
  </si>
  <si>
    <t>Nâng cấp tuyến đường ĐH 06.2</t>
  </si>
  <si>
    <t>Nâng cấp tuyến đường  ĐH 06.03 (Xã Ea Knuếc đi xã Chư Wi huyện Cư Kuin)</t>
  </si>
  <si>
    <t>Nâng cấp tuyến đường huyện ĐH06.4 (D1)</t>
  </si>
  <si>
    <t>Nâng cấp tuyến đường ĐH 06.5 (Krông Búk đi Ea Kar)</t>
  </si>
  <si>
    <t>Nâng cấp tuyến đường tỉnh lộ 689 (xã Tân Tiến - Ea Yiêng) (ĐH 06.6)</t>
  </si>
  <si>
    <t>Tân Tiến, Ea Uy, Ea Yiêng</t>
  </si>
  <si>
    <t>Lam mới tuyến đường ĐH 06.9</t>
  </si>
  <si>
    <t>Các xã: Hòa Đông, Ea Kênh, Ea Yông, Ea Knuếc, Hòa An, Ea Phê, Krông Búk</t>
  </si>
  <si>
    <t>Nâng cấp tuyến nối đường huyện 06.9 tại xã Krông Búk (QL 26) đến đường huyện 06.11 xã Vụ Bổn thành đường huyện (ĐH 06.10)</t>
  </si>
  <si>
    <t>Nâng cấp tuyến đường Tỉnh lộ 689 (xã Tân Tiến - Hòa Đông - Buôn Mê Thuột) (ĐH 06.12)</t>
  </si>
  <si>
    <t>Xã Hòa Đông, Ea Yông, Ea Kênh, Ea Knuếc, Tân Tiến, Hòa Tiến</t>
  </si>
  <si>
    <t>Nâng cấp tuyến đường ĐH 07.7</t>
  </si>
  <si>
    <t>Nâng cấp tuyến đường liên huyện từ xã Ea Knuếc (QL 26) đi xã Cuôr Đăng huyện Cư M'Gar</t>
  </si>
  <si>
    <t>Nâng cấp tuyến đường từ xã Bình Thuận, thị xã Buôn Hồ đi Km 111+950 Quốc lộ 26 xã Ea Phê, huyện Krông Pắc</t>
  </si>
  <si>
    <t>Nâng cấp tuyến đường liên huyện từ xã Hòa Đông, huyện Krông Pắc đi xã Ea Ktur huyện Cư Kuin</t>
  </si>
  <si>
    <t>Nâng cấp tuyến đường liên huyện từ trung tâm xã Krông Búk (QL26) huyện Krông Pắc đi xã Cư Huê, huyện Ea Kar</t>
  </si>
  <si>
    <t>Nâng cấp tuyến đường giao thông từ Quốc lộ 26 đi xã Ea Ô, huyện Ea Kar kết nối trung tâm xã Vụ Bổn, huyện Krông Pắc</t>
  </si>
  <si>
    <t>Nâng cấp tuyến đường liên xã Ea Knuếc - Ea Kênh - Ea Yông</t>
  </si>
  <si>
    <t>Xã Ea Knuếc, xã Ea Kênh, xã Ea Yông</t>
  </si>
  <si>
    <t>Nâng cấp tuyến đường liên xã Ea Phê - Ea Kly (Km0+00 - Km5+430)</t>
  </si>
  <si>
    <t>Xã Ea Kly, Ea Kuăng</t>
  </si>
  <si>
    <t>Nâng cấp tuyến đường liên xã Ea Phê - Ea Kuăng - Vụ Bổn</t>
  </si>
  <si>
    <t>Nâng cấp tuyến đường liên xã Ea Uy - Vụ Bổn</t>
  </si>
  <si>
    <t>Xã Ea Uy, Xã Vụ Bổn</t>
  </si>
  <si>
    <t>Nâng cấp tuyến đường số 1 (Liên xã Ea Phê - Hoà An)</t>
  </si>
  <si>
    <t>Nâng cấp tuyến đường liên xã Ea Yông - Hoà An - Ea Phê</t>
  </si>
  <si>
    <t>Xã Hòa An, Ea Phê, Ea Yông</t>
  </si>
  <si>
    <t>Nâng cấp tuyến đường giao thông liên xã Ea Kly - Vụ Bổn</t>
  </si>
  <si>
    <t>Xã Ea Kly, Vụ Bổn</t>
  </si>
  <si>
    <t>Nâng cấp tuyến đường liên xã Krông Búk - Ea Kly</t>
  </si>
  <si>
    <t>Xã Ea Kly, Krông Búk</t>
  </si>
  <si>
    <t>Nâng cấp tuyến đường ĐX 06.08.03</t>
  </si>
  <si>
    <t>Xã Hòa An, Ea Phê</t>
  </si>
  <si>
    <t>Nâng cấp tuyến đường ĐX 06.08.05</t>
  </si>
  <si>
    <t>Nâng cấp tuyến đường ĐX 06.08.23</t>
  </si>
  <si>
    <t>Nâng cấp tuyến đường liên xã đi Ea Uy (điều chỉnh đi từ nhà ông Trần Văn Cang đến nhà ông Bùi Minh Pháp)</t>
  </si>
  <si>
    <t>Đường giao thông trong KDC Đông Bắc thị trấn</t>
  </si>
  <si>
    <t>Đường giao thông trong KDC Tây Bắc thị trấn</t>
  </si>
  <si>
    <t>Nâng cấp tuyến vành đai thi trấn Phước An (QL 26 đi qua trung tâm huyện)</t>
  </si>
  <si>
    <t>Các tuyến đường giao thông nội thị trên địa bàn thị trấn Phước An</t>
  </si>
  <si>
    <t>Nâng cấp tuyến đường Tô Hiến Thành (đoạn từ Nguyễn Thị Minh Khai đến Nguyễn Trường Tộ) và đường số 12</t>
  </si>
  <si>
    <t>Đường giao thông trong khu trung tâm xã Hòa Đông</t>
  </si>
  <si>
    <t>Các tuyến đường giao thông nông thôn trên địa bàn xã Hòa Đông</t>
  </si>
  <si>
    <t>Đường giao thông trong khu trung tâm xã Ea Yiêng</t>
  </si>
  <si>
    <t>Các tuyến đường giao thông nông thôn trên địa bàn xã Ea Yiêng</t>
  </si>
  <si>
    <t>Đường giao thông trong khu trung tâm xã Ea Kênh</t>
  </si>
  <si>
    <t>Các tuyến đường giao thông nông thôn trên địa bàn xã Ea Kênh</t>
  </si>
  <si>
    <t>Đường giao thông trong khu trung tâm xã Ea Yông</t>
  </si>
  <si>
    <t>Các tuyến đường giao thông nông thôn trên địa bàn xã Ea Yông</t>
  </si>
  <si>
    <t>Đường giao thông trong khu trung tâm xã Ea Knuếc</t>
  </si>
  <si>
    <t>Các tuyến đường giao thông nông thôn trên địa bàn xã Ea Knuếc</t>
  </si>
  <si>
    <t>Đường giao thông trong khu trung tâm xã Hòa An</t>
  </si>
  <si>
    <t>Các tuyến đường giao thông nông thôn trên địa bàn xã Hòa An</t>
  </si>
  <si>
    <t>Các tuyến đường giao thông nông thôn trên địa bàn xã Ea Phê</t>
  </si>
  <si>
    <t>Nâng cấp đường giao thông từ trung tâm xã Krông Búk đi thôn 19, thôn 20</t>
  </si>
  <si>
    <t>Đường giao thông trong khu trung tâm xã Krông Búk</t>
  </si>
  <si>
    <t>Các tuyến đường giao thông nông thôn trên địa bàn xã Krông Búk</t>
  </si>
  <si>
    <t>Đường giao thông trong khu trung tâm xã Ea Kuăng</t>
  </si>
  <si>
    <t>Các tuyến đường giao thông nông thôn trên địa bàn xã Ea Kuăng</t>
  </si>
  <si>
    <t>Đường giao thông trong khu trung tâm xã Ea Kly</t>
  </si>
  <si>
    <t>Các tuyến đường giao thông nông thôn trên địa bàn xã Ea Kly</t>
  </si>
  <si>
    <t>Đường giao thông trong khu trung tâm xã Tân Tiến</t>
  </si>
  <si>
    <t>Các tuyến đường giao thông nông thôn trên địa bàn xã Tân Tiến</t>
  </si>
  <si>
    <t>Các tuyến đường giao thông nông thôn trên địa bàn xã Hòa Tiến</t>
  </si>
  <si>
    <t>Đường giao thông trong khu trung tâm xã Ea Hiu</t>
  </si>
  <si>
    <t>Các tuyến đường giao thông nông thôn trên địa bàn xã Ea Hiu</t>
  </si>
  <si>
    <t>Đường giao thông trong khu trung tâm xã Ea Uy</t>
  </si>
  <si>
    <t>Các tuyến đường giao thông nông thôn trên địa bàn xã Ea Uy</t>
  </si>
  <si>
    <t>Đường giao thông trong khu trung tâm xã Vụ Bổn</t>
  </si>
  <si>
    <t>Các tuyến đường giao thông nông thôn trên địa bàn xã Vụ Bổn</t>
  </si>
  <si>
    <t xml:space="preserve">Bãi đổ xe tải </t>
  </si>
  <si>
    <t>Quy hoạch đất thủy lợi</t>
  </si>
  <si>
    <t xml:space="preserve">Nâng cấp Hồ Đội 11  </t>
  </si>
  <si>
    <t>Xã Ea Yông, Hòa An</t>
  </si>
  <si>
    <t>QH Thủy Lợi</t>
  </si>
  <si>
    <t>Xã Ea Kênh, Ea Knuếc</t>
  </si>
  <si>
    <t>Nâng cấp Hồ Buôn Jung</t>
  </si>
  <si>
    <t>Làm mới Hệ thống kênh dẫn nước từ kênh chính Bắc nhánh B35 của hồ Krông Pách Thượng dẫn về xã Vụ Bổn đi khu định canh định cư (Tuyến kênh dẫn chính và hệ thống kênh nội đồng)</t>
  </si>
  <si>
    <t>Làm mới Kè chống sạt lở sông Krông Pách và xây dựng đê bao ngăn lũ đoạn qua xã Vụ Bổn, huyện Krông Pách</t>
  </si>
  <si>
    <t>659/BQLDAGTNN-ĐB&amp;GPMB v/v đề nghị bổ sung dự án phải thu hồi đất
và Kế hoạch SDĐ năm 2021 trên địa bàn các huyện Krông Pách</t>
  </si>
  <si>
    <t>Xã Ea Kly, Ea Uy, Vụ Bổn</t>
  </si>
  <si>
    <t>Làm mới Mương thoát nước khu dân cư trung tâm xã</t>
  </si>
  <si>
    <t>Làm mới Trạm cấp nước sinh hoạt</t>
  </si>
  <si>
    <t>Làm mới Hệ thống kênh mương xã Ea Kuăng</t>
  </si>
  <si>
    <t>Làm mới Hai trạm bơm tưới tại Buôn Puăn</t>
  </si>
  <si>
    <t xml:space="preserve">Nâng cấp tuyến Kênh nội đồng từ nhà ông Cả Phước Lộc 2 đi Y lý </t>
  </si>
  <si>
    <t>Thôn Phước Lộc 2</t>
  </si>
  <si>
    <t>UBND xã đăng ký</t>
  </si>
  <si>
    <t xml:space="preserve">Nâng cấp tuyến Kênh nội đồng từ nhà ông từ Kinh cấp I đi sình chiu liu </t>
  </si>
  <si>
    <t>Thôn Phước Lộc 1</t>
  </si>
  <si>
    <t>Nâng cấp tuyến Kênh nội đồng sình tre</t>
  </si>
  <si>
    <t>Nâng cấp tuyến Kênh nội đồng từ Kênh T1 đến đường vào Thôn Phước Thọ 4</t>
  </si>
  <si>
    <t>Thôn Phước Thọ 2</t>
  </si>
  <si>
    <t>Nâng cấp tuyến Kênh thuộc Đập thôn 8</t>
  </si>
  <si>
    <t>Nâng cấp tuyến kênh T25-1 nối dài, T2-7 nối dài</t>
  </si>
  <si>
    <t>Nâng cấp Tuyến kênh T25-9-3 nối dài</t>
  </si>
  <si>
    <t>Làm mới trạm cấp nước sinh hoạt các thôn, buôn</t>
  </si>
  <si>
    <t>Nâng cấp hệ thống kênh mương xã Ea Uy</t>
  </si>
  <si>
    <t>Làm mới Trạm cấp nước sinh hoạt thôn 8</t>
  </si>
  <si>
    <t>Làm mới Trạm cấp nước sinh hoạt xã Hòa An</t>
  </si>
  <si>
    <t>Làm mới Trạm cấp nước sinh hoạt khu trung tâm xã</t>
  </si>
  <si>
    <t>Nâng cấp tuyến kênh Sình Trầu</t>
  </si>
  <si>
    <t xml:space="preserve">Nâng cấp hồ Sình Mân </t>
  </si>
  <si>
    <t>Nâng cấp Hồ trung chuyển</t>
  </si>
  <si>
    <t>Làm mới Trạm cấp nước sinh hoạt các thôn, buôn, xã Hòa Đông</t>
  </si>
  <si>
    <t>Làm mới Trạm bơm thôn 8, thôn 4</t>
  </si>
  <si>
    <t>Làm mới Mương thuỷ lợi buôn Ea Drai</t>
  </si>
  <si>
    <t>Làm mới Trạm cấp nước sạch Sơn Điền</t>
  </si>
  <si>
    <t>Làm mới Trạm bơm thôn 12</t>
  </si>
  <si>
    <t>Làm mới mương Nín Thở</t>
  </si>
  <si>
    <t>Làm mới Trạm cấp nước sinh hoạt tập trung trên địa bàn 07 thôn, buôn thuộc xã Ea Hiu, huyện Krông Pắc</t>
  </si>
  <si>
    <t>Làm mới trạm bơm và hệ thống kênh mương tưới cho khu vực hơn 150ha lúa và cây trồng tại buôn Hằng 1A, xã Ea Uy</t>
  </si>
  <si>
    <t>Nâng cấp Đập chứa nước thôn 8 xã Hòa An</t>
  </si>
  <si>
    <t>Làm mới Trạm bơm Buôn Krông Păk</t>
  </si>
  <si>
    <t>Nâng cấp đập thủy lợi buôn Cư Ban</t>
  </si>
  <si>
    <t>Làm mới Trạm cấp nước sinh hoạt trong KDC Cư Ban</t>
  </si>
  <si>
    <t>Làm mới Trạm cấp nước sinh hoạt trong khu trung tâm xã</t>
  </si>
  <si>
    <t>Làm mới tuyến kênh cấp I cánh đồng Ea Yiêng hạ</t>
  </si>
  <si>
    <t>Làm mới tuyến kênh cấp I cánh đồng Đập Ui</t>
  </si>
  <si>
    <t>Nâng cấp đập Yang Blok</t>
  </si>
  <si>
    <t>Quy hoạch đất xây dựng cơ sở văn hóa</t>
  </si>
  <si>
    <t>Làm mới nhà văn hóa xã Hòa Đông</t>
  </si>
  <si>
    <t>Làm mới nhà văn hóa xã Ea Yiêng</t>
  </si>
  <si>
    <t>Làm mới nhà văn hóa xã Ea Hiu</t>
  </si>
  <si>
    <t>Làm mới nhà văn hóa xã Ea Kênh (khu trung tâm xã)</t>
  </si>
  <si>
    <t>Làm mới nhà văn hóa xã Krông Búk (khu trung tâm xâ)</t>
  </si>
  <si>
    <t>Làm mới Trung tâm văn hóa khu trung tâm xã Ea Kuăng</t>
  </si>
  <si>
    <t>Làm mới Đài tưởng niệm xã Hòa Đông</t>
  </si>
  <si>
    <t>Làm mới Đài tưởng niệm xã Ea Kênh</t>
  </si>
  <si>
    <t>Làm mới Đài tưởng niệm (khu trung tâm xã)</t>
  </si>
  <si>
    <t>Làm mới Đài tưởng niệm xã Krông Búk</t>
  </si>
  <si>
    <t>Làm mới Đài tưởng niệm xã Ea Hiu</t>
  </si>
  <si>
    <t>Quy hoạch đất cở sở y tế</t>
  </si>
  <si>
    <t>Mở rộng trạm y tế xã Hòa Đông</t>
  </si>
  <si>
    <t>buôn Kam Rơng</t>
  </si>
  <si>
    <t>Khu quy hoạch đất cơ sở y tế thị trấn Phước An</t>
  </si>
  <si>
    <t>Mở rộng trạm y tế trong khu trung tâm xã Krông Búk</t>
  </si>
  <si>
    <t>Mở rộng bệnh viện 719</t>
  </si>
  <si>
    <t>Quy hoạch đất cơ sở giáo dục đào tạo</t>
  </si>
  <si>
    <t>Khu quy hoạch cơ sở giáo dục đào tạo tại xã Ea Yông (Kêu gọi đầu tư dự án giáo dục - đào tạo)</t>
  </si>
  <si>
    <t>Khu quy hoạch cơ sở giáo dục đào tạo tại xã Hòa An (Kêu gọi đầu tư dự án giáo dục - đào tạo)</t>
  </si>
  <si>
    <t>Làm mới Trường dạy nghề Hòa Đông</t>
  </si>
  <si>
    <t>Làm mới Trường Trung học phổ thông</t>
  </si>
  <si>
    <t>TDP 2</t>
  </si>
  <si>
    <t>Làm mới Trường Trung học phổ thông (Khu đất xưởng chế biến gỗ công ty lâm nghiệp Phước An)</t>
  </si>
  <si>
    <t>Kiểm tra lại sau</t>
  </si>
  <si>
    <t>Mở rộng trường THCS Tháng 10</t>
  </si>
  <si>
    <t>Mở rộng trường THCS Ea Uy</t>
  </si>
  <si>
    <t>207;190</t>
  </si>
  <si>
    <t>Mở rộng trường tiểu học Nguyễn Trãi phân hiệu thôn 5</t>
  </si>
  <si>
    <t>Thôn 5</t>
  </si>
  <si>
    <t>Mở rộng trường tiểu học Lý Tự Trọng</t>
  </si>
  <si>
    <t>335;302</t>
  </si>
  <si>
    <t>Mở rộng trường tiểu học Tô Hiệu</t>
  </si>
  <si>
    <t>Mở rộng trường tiểu học Nguyễn Văn Trỗi trong khu trung tâm xã Ea Yông</t>
  </si>
  <si>
    <t>Mở rộng Phân hiệu truờng Tiểu học Đinh Núp</t>
  </si>
  <si>
    <t>Mở rộng Điểm trường tiểu học tại buôn Kon Wang</t>
  </si>
  <si>
    <t>Làm mới Phân hiệu Trường tiểu học (Khu dân cư Cư Ban)</t>
  </si>
  <si>
    <t>Làm mới trường trung học cơ sở</t>
  </si>
  <si>
    <t xml:space="preserve"> TDP 1</t>
  </si>
  <si>
    <t>Làm mới trường tiểu học</t>
  </si>
  <si>
    <t xml:space="preserve"> TDP 2</t>
  </si>
  <si>
    <t>Mở rộng trường mẫu giáo thị trấn Phước An</t>
  </si>
  <si>
    <t>Khu quy hoạch cơ sở giáo dục trong Khu đô thị Tây Bắc thị trấn</t>
  </si>
  <si>
    <t>Khu quy hoạch cơ sở giáo dục trên địa bàn thị trấn Phước An</t>
  </si>
  <si>
    <t>Làm mới trường mầm non Tư Thục</t>
  </si>
  <si>
    <t>Làm mới trường mầm non Bình Minh (khu trung tâm xã)</t>
  </si>
  <si>
    <t>Làm mới điểm trường mầm non buôn Đ'Rao</t>
  </si>
  <si>
    <t>Làm mới Trường mầm non trung tâm xã</t>
  </si>
  <si>
    <t>Làm mới Điểm trường mầm non thôn 13</t>
  </si>
  <si>
    <t xml:space="preserve">Làm mới Điểm trường mầm non thôn 16A </t>
  </si>
  <si>
    <t>Làm mới Điểm trường mầm non thôn 1</t>
  </si>
  <si>
    <t>Làm mới Điểm trường mầm non thôn 1A</t>
  </si>
  <si>
    <t>Làm mới Điểm trường mầm non thôn 4A</t>
  </si>
  <si>
    <t>Làm mới Trường mẫu giáo khu trung tâm xã</t>
  </si>
  <si>
    <t>Làm mới Điểm trường mầm non buôn Puăn A</t>
  </si>
  <si>
    <t>Làm mới Điểm trường mầm non Phước Trạch 2</t>
  </si>
  <si>
    <t>Làm mới Điểm trường mầm non thôn 5</t>
  </si>
  <si>
    <t>Làm mới Điểm trường mầm non thôn 7</t>
  </si>
  <si>
    <t>Làm mới Điểm trường mầm non thôn 8</t>
  </si>
  <si>
    <t>Làm mới Điểm trường mầm non thôn 6C+6D</t>
  </si>
  <si>
    <t>Làm mới Điểm trường mầm non thôn Phước Thọ 4+5</t>
  </si>
  <si>
    <t>Làm mới Điểm trường mầm non thôn 14</t>
  </si>
  <si>
    <t>Làm mới Điểm trường mầm non thôn Tân Lợi 2</t>
  </si>
  <si>
    <t>Làm mới Điểm trường mầm non buôn Đăk Rơ Leng 2</t>
  </si>
  <si>
    <t>Mở rộng trường mẫu giáo Hoa Hướng Dương</t>
  </si>
  <si>
    <t>Làm mới Trường mẫu giáo trong khu trung tâm xã Ea Yông</t>
  </si>
  <si>
    <t>Làm mới Trường mẫu giáo Hoa Pơ Lang</t>
  </si>
  <si>
    <t>Làm mới Trường mầm non thôn Lạng Sơn</t>
  </si>
  <si>
    <t>Làm mới Trường mầm non trung tâm xã Tân Tiến</t>
  </si>
  <si>
    <t>Làm mới Điểm trường mầm non Sao Mai thôn Vĩnh Sơn</t>
  </si>
  <si>
    <t>Làm mới Điểm trường mầm non Sao Mai thôn Thanh Sơn</t>
  </si>
  <si>
    <t>Làm mới Điểm trường mầm non Sao Mai buôn Kniêl</t>
  </si>
  <si>
    <t>Làm mới Điểm trường mầm non Sao Mai thôn Vân Sơn</t>
  </si>
  <si>
    <t>Làm mới Điểm trường mầm non Hoa Thiên Lý thôn 9</t>
  </si>
  <si>
    <t>Làm mới Điểm trường mầm non Hoa Thiên Lý thôn Sơn Điền</t>
  </si>
  <si>
    <t>Làm mới Điểm trường MG buôn Kplang</t>
  </si>
  <si>
    <t>Làm mới Trường mẫu giáo Cư Ban (Khu dân cư Cư Ban)</t>
  </si>
  <si>
    <t>Khu quy hoạch cơ sở giáo dục trong khu trung tâm xã Ea Yiêng</t>
  </si>
  <si>
    <t>Khu quy hoạch cơ sở giáo dục trong khu trung tâm xã Ea Knuếc</t>
  </si>
  <si>
    <t>Khu quy hoạch cơ sở giáo dục trong khu trung tâm xã Hòa An</t>
  </si>
  <si>
    <t>Khu quy hoạch cơ sở giáo dục trong khu trung tâm xã Krông Búk</t>
  </si>
  <si>
    <t>Quy hoạch đất thể dục thể thao</t>
  </si>
  <si>
    <t>Làm mới Khu liên hiệp thể thao huyện (Khu Đông Bắc: bao gồm Nhà thi đấu và Sân thể thao huyện)</t>
  </si>
  <si>
    <t>Khu liên hiệp thể thao huyện (Khu Đông Bắc: bao gồm Nhà thi đấu và Sân thể thao huyện - Dự án kêu gọi đầu tư)</t>
  </si>
  <si>
    <t>Làm mới Sân thể thao trung tâm xã Ea Hiu</t>
  </si>
  <si>
    <t>Làm mới Sân thể thao trung tâm xã Ea Kly</t>
  </si>
  <si>
    <t>Làm mới Sân thể thao khu trung tâm xã Ea Knuếc</t>
  </si>
  <si>
    <t>Làm mới Sân thể thao xã Ea Uy</t>
  </si>
  <si>
    <t>112a, 113</t>
  </si>
  <si>
    <t>Làm mới Sân thể thao trung tâm xã Hòa Đông</t>
  </si>
  <si>
    <t>Làm mới Sân thể thao thôn Quảng Tân</t>
  </si>
  <si>
    <t>Làm mới Sân thể thao trung tâm xã</t>
  </si>
  <si>
    <t>Làm mới Sân thể thao xã Ea Yông</t>
  </si>
  <si>
    <t>Làm mới Sân thể thao khu trung tâm xã</t>
  </si>
  <si>
    <t>Làm mới Sân xới vật</t>
  </si>
  <si>
    <t>Làm mới Sân tập luyện thể thao thôn Tân Đức</t>
  </si>
  <si>
    <t>Làm mới Sân thể thao thôn Tân Quảng</t>
  </si>
  <si>
    <t>Làm mới Sân thể thao buôn Đrao</t>
  </si>
  <si>
    <t>Làm mới Sân thể thao thôn 1A</t>
  </si>
  <si>
    <t>Làm mới Sân thể thao thôn 6</t>
  </si>
  <si>
    <t>Làm mới Sân thể thao thôn 7</t>
  </si>
  <si>
    <t>Làm mới Sân thể thao thôn 11</t>
  </si>
  <si>
    <t>Làm mới Sân thể thao thôn 18</t>
  </si>
  <si>
    <t>Làm mới Sân thể thao Phước Thọ 4</t>
  </si>
  <si>
    <t>Làm mới Sân thể thao thôn 5</t>
  </si>
  <si>
    <t>Làm mới Sân thể thao buôn Puăn B</t>
  </si>
  <si>
    <t>Làm mới Sân thể thao thôn Phước Trạch 2</t>
  </si>
  <si>
    <t>Làm mới Sân thể thao thôn 5A</t>
  </si>
  <si>
    <t>Làm mới Sân thê thao thôn 7A</t>
  </si>
  <si>
    <t>Làm mới Sân thể thao thôn 7B</t>
  </si>
  <si>
    <t>Làm mới Sân thể thao thôn 7C</t>
  </si>
  <si>
    <t>Làm mới Sân thể thao thôn 7D</t>
  </si>
  <si>
    <t>Làm mới Sân thể thao thôn 8</t>
  </si>
  <si>
    <t>Làm mới Sân thể thao buôn Ea Su</t>
  </si>
  <si>
    <t>Làm mới Sân thể thao buôn Hằng 1C</t>
  </si>
  <si>
    <t>Làm mới Sân thể thao thôn 14</t>
  </si>
  <si>
    <t xml:space="preserve"> một phần các thửa 896;913;889;867</t>
  </si>
  <si>
    <t>Làm mới Sân thể thao thôn Tân Lập</t>
  </si>
  <si>
    <t>Làm mới Sân thể thao thôn Tân Sơn</t>
  </si>
  <si>
    <t>Làm mới Sân thể thao buôn Ea Yông B</t>
  </si>
  <si>
    <t xml:space="preserve">Làm mới Sân thể thao thôn 8 </t>
  </si>
  <si>
    <t>Làm mới Sân thể thao thôn 3</t>
  </si>
  <si>
    <t>Làm mới Sân thể thao thôn 4</t>
  </si>
  <si>
    <t>Làm mới Sân thể thao thôn Tân Tiến</t>
  </si>
  <si>
    <t>Làm mới Sân thể thao thôn Thăng Tiến 3</t>
  </si>
  <si>
    <t>Làm mới Sân thể thao thôn Hoà Trung</t>
  </si>
  <si>
    <t>Làm mới Sân thể thao thôn 16</t>
  </si>
  <si>
    <t>Làm mới Sân thể thao thôn 19/5</t>
  </si>
  <si>
    <t>Làm mới Sân thể thao thôn Hoà An</t>
  </si>
  <si>
    <t>Làm mới Sân thể thao thôn Hoà Bắc</t>
  </si>
  <si>
    <t>Làm mới Sân thể thao thôn Hoà Thành</t>
  </si>
  <si>
    <t>Làm mới Sân thể thao thôn Nam Thắng</t>
  </si>
  <si>
    <t>Làm mới Sân thể thao thôn Quyết Thắng</t>
  </si>
  <si>
    <t>Làm mới Sân thể thao thôn 2</t>
  </si>
  <si>
    <t>Thôn 2</t>
  </si>
  <si>
    <t>Làm mới Sân thể thao thôn 4A</t>
  </si>
  <si>
    <t>Làm mới Sân thể thao buôn KNiêr</t>
  </si>
  <si>
    <t>Làm mới Sân thể thao thôn 10</t>
  </si>
  <si>
    <t>Làm mới Sân thể thao thôn Vĩnh Sơn</t>
  </si>
  <si>
    <t>Làm mới Sân thể thao buôn Kniêr</t>
  </si>
  <si>
    <t>Làm mới Sân thể thao buôn Kplang</t>
  </si>
  <si>
    <t>Làm mới Sân thể thao + Nhà SHCĐ thôn 5</t>
  </si>
  <si>
    <t>Làm mới Sân thể thao Cư Ban (Khu dân cư Cư Ban)</t>
  </si>
  <si>
    <t xml:space="preserve">Làm mới Sân thể thao thôn Ea Kung </t>
  </si>
  <si>
    <t>Làm mới Sân thể thao thôn Đồi Đá</t>
  </si>
  <si>
    <t xml:space="preserve">Làm mới Sân thể thao thôn Bình Minh </t>
  </si>
  <si>
    <t>Quy hoạch đất công trình năng lượng</t>
  </si>
  <si>
    <t>Nhà máy điện gió Thắng Lợi</t>
  </si>
  <si>
    <t>Công văn 286/SCT-KTAMTA ngày 10/3/2021 của sở công thương</t>
  </si>
  <si>
    <t>Điện lực</t>
  </si>
  <si>
    <t>Nhà máy điện mặt trời trên hồ Krông Búk Hạ</t>
  </si>
  <si>
    <t>Xã Ea Phê, Xã Krông Búk</t>
  </si>
  <si>
    <t>Nhà máy điện mặt trời hồ Krông Búk Hạ</t>
  </si>
  <si>
    <t>NQ số 05/NQ-HĐND ngày 22/5/2020 của HĐND tỉnh Đắk Lắk</t>
  </si>
  <si>
    <t>Nhà máy điện gió tại huyện Krông Pắc</t>
  </si>
  <si>
    <t>Nhà máy điện gió Đắk Lắk 14</t>
  </si>
  <si>
    <t>9029/UBND-CN ngày 06/10/2020 v/v đề nghị đưa Cụm Nhà máy điện gió Đắk Lắk vào Quy hoạch điện VIII</t>
  </si>
  <si>
    <t>Nhà máy điện gió Đắk Lắk 23</t>
  </si>
  <si>
    <t xml:space="preserve">Xã Vụ Bổn, Xã Ea Yiêng, Xã Ea Uy </t>
  </si>
  <si>
    <t>Nhà máy điện gió Đắk Lắk 24</t>
  </si>
  <si>
    <t xml:space="preserve">Xã Ea Yiêng, Ea Uy và xã Tân Tiến </t>
  </si>
  <si>
    <t>Nhà máy điện gió Đắk Lắk 25</t>
  </si>
  <si>
    <t xml:space="preserve">Xã Tân Tiến, Hòa Tiến, Ea Yông, Ea Kênh, Hòa An, Ea Hiu </t>
  </si>
  <si>
    <t>Nhà máy điện gió Đắk Lắk 26</t>
  </si>
  <si>
    <t>Xã Hòa Đông, Ea Knuếc, Ea Kênh, Ea Yông, Hòa Tiến, Hòa An và Thị trấn Phước An</t>
  </si>
  <si>
    <t>Nhà máy điện gió Đắk Lắk 27</t>
  </si>
  <si>
    <t>Xã Ea Kly, Ea Kuăng, Ea Hiu, Vụ Bổn, Ea Uy, Tân Tiến</t>
  </si>
  <si>
    <t>Nhà máy điện gió Đắk Lắk 28</t>
  </si>
  <si>
    <t>Đất truyền dẫn năng lượng</t>
  </si>
  <si>
    <t>Trạm biến áp trong khu trung tâm xã Ea Yiêng</t>
  </si>
  <si>
    <t>Trạm biến áp trong KDC Cư Ban</t>
  </si>
  <si>
    <t>Trạm biến áp xã Ea Hiu</t>
  </si>
  <si>
    <t>Quy hoạch đất bưu chính viễn thông</t>
  </si>
  <si>
    <t>Làm mới Bưu điện xã Ea Yông</t>
  </si>
  <si>
    <t>Làm mới Bưu điện khu trung tâm xã Krông Búk</t>
  </si>
  <si>
    <t>Làm mới Bưu điện khu trung tâm xã Ea Kuăng</t>
  </si>
  <si>
    <t>Làm mới Bưu điện khu trung tâm xã Ea Uy</t>
  </si>
  <si>
    <t>Quy hoạch đất bãi thải, xử lý chất thải</t>
  </si>
  <si>
    <t>Khu xử lý rác thải, chất thải tập trung</t>
  </si>
  <si>
    <t>Thôn Nghĩa Tân</t>
  </si>
  <si>
    <t>Nhà máy xử lý rác thải rác thải sinh hoạt tập trung</t>
  </si>
  <si>
    <t>Bãi tập kết rác thải xã Ea Kênh</t>
  </si>
  <si>
    <t>Bãi tập kết rác thải thôn Tân Lập 1</t>
  </si>
  <si>
    <t>Bãi tập kết rác thải xã Hòa Đông</t>
  </si>
  <si>
    <t>Bãi tập kết rác thải xã Krông Búk</t>
  </si>
  <si>
    <t>Mở rộng bãi tập kết rác thải xã Vụ Bổn</t>
  </si>
  <si>
    <t>Bãi tập kết rác thải tại thôn 10, xã Ea Kly</t>
  </si>
  <si>
    <t>Bãi tập kết rác thải tại thôn 3, xã Hòa Tiến</t>
  </si>
  <si>
    <t>Thôn 3</t>
  </si>
  <si>
    <t>Mở rộng bãi tập kết rác thải buôn Pu</t>
  </si>
  <si>
    <t>26 (84 mới)</t>
  </si>
  <si>
    <t>93 (365 mới)</t>
  </si>
  <si>
    <t>Mở rộng bãi tập kết rác thải xã Ea Phê</t>
  </si>
  <si>
    <t>Thôn Phước Thọ 3</t>
  </si>
  <si>
    <t>Bãi tập kết rác thải xã Ea Yiêng</t>
  </si>
  <si>
    <t>Quy hoạch đất cơ sở tôn giáo</t>
  </si>
  <si>
    <t>Quy hoạch đất tôn giáo xã Ea Kênh (Giao đất cho Niệm phật đường Phước Chánh)</t>
  </si>
  <si>
    <t>Quy hoạch đất tôn giáo xã Tân Tiến (Chi hội Tin lành buôn Kniêr (giao đất))</t>
  </si>
  <si>
    <t>Quy hoạch đất cơ sở tôn giáo xã Tân Tiến</t>
  </si>
  <si>
    <t>Niệm Phật Đường Phước Linh</t>
  </si>
  <si>
    <t>Quy hoạch đất cơ sở tôn giáo thị trấn Phước An</t>
  </si>
  <si>
    <t>Đất cơ sở tôn giáo trên địa bàn thị trấn Phước An</t>
  </si>
  <si>
    <t>Quy hoạch đất làm nghĩa trang nhà tang lễ, nhà hỏa táng</t>
  </si>
  <si>
    <t>Làm mới Nghĩa trang huyện</t>
  </si>
  <si>
    <t>Mở rộng nghĩa trang liệt sĩ huyện</t>
  </si>
  <si>
    <t>Mở rộng nghĩa trang thị trấn</t>
  </si>
  <si>
    <t>TDP 17</t>
  </si>
  <si>
    <t>Mở rộng nghĩa địa buôn Ta Ra</t>
  </si>
  <si>
    <t>Mở rộng nghĩa địa thôn 15</t>
  </si>
  <si>
    <t>Làm mới Nghĩa địa thôn Thạch Lũ</t>
  </si>
  <si>
    <t>81, 84</t>
  </si>
  <si>
    <t>1115,1132,1133,1138; 6,15,17</t>
  </si>
  <si>
    <t>Mở rộng Nghĩa địa buôn Ea Yông B</t>
  </si>
  <si>
    <t>394,431,469,474,481,418,421,412,427,471,491,502</t>
  </si>
  <si>
    <t>Làm mới Nghĩa địa thôn Cao Bằng</t>
  </si>
  <si>
    <t>Làm mới Nghĩa địa buôn Krái A</t>
  </si>
  <si>
    <t>Mở rộng nghĩa địa thôn 2</t>
  </si>
  <si>
    <t>Làm mới Nghĩa địa 2 buôn Briêng A, B</t>
  </si>
  <si>
    <t>Làm mới Nghĩa địa thôn 1</t>
  </si>
  <si>
    <t>Mở rộng nghĩa địa thôn Nghĩa Lập</t>
  </si>
  <si>
    <t>Mở rộng nghĩa địa xã tại thôn Phước Tấn</t>
  </si>
  <si>
    <t>Làm mới Nghĩa địa xã Ea Kly</t>
  </si>
  <si>
    <t>Mở rộng Nghĩa địa xã Hoà Tiến</t>
  </si>
  <si>
    <t>Làm mới Nghĩa địa thôn 1B</t>
  </si>
  <si>
    <t>Mở rộng Nghĩa địa thôn Tân Bình</t>
  </si>
  <si>
    <t>12 cũ (31 mới)</t>
  </si>
  <si>
    <t>5 (71 mới)</t>
  </si>
  <si>
    <t>Làm mới Nghĩa địa tập trung xã Vụ Bổn</t>
  </si>
  <si>
    <t>Làm mới Nghĩa địa thôn 12</t>
  </si>
  <si>
    <t>Làm mới Nghĩa địa thôn Ea Kung</t>
  </si>
  <si>
    <t>Làm mới Nghĩa địa thôn 9</t>
  </si>
  <si>
    <t>Mở rộng nghĩa địa thôn Cao Bằng cho 8 thôn</t>
  </si>
  <si>
    <t>Thôn Cao Bằng</t>
  </si>
  <si>
    <t>Mở rộng nghĩa địa thôn Phước Thọ 2</t>
  </si>
  <si>
    <t>Mở rộng nghĩa địa thôn Phước Thọ 1</t>
  </si>
  <si>
    <t>Làm mới Nghĩa địa buôn Hằng 1C</t>
  </si>
  <si>
    <t>Làm mới</t>
  </si>
  <si>
    <t>Quy hoạch đất chợ</t>
  </si>
  <si>
    <t>Chợ thị trấn Phước An</t>
  </si>
  <si>
    <t>Mở rộng chợ thôn 7</t>
  </si>
  <si>
    <t>Chợ xã Hòa Tiến</t>
  </si>
  <si>
    <t>Chợ xã Ea Hiu</t>
  </si>
  <si>
    <t>Mở rộng chợ khu trung tâm xã Ea Yiêng</t>
  </si>
  <si>
    <t>Mở rộng chợ khu trung tâm xã Ea Kuăng</t>
  </si>
  <si>
    <t>Quy hoạch đất sinh hoạt cộng đồng</t>
  </si>
  <si>
    <t>Nhà sinh hoạt cộng đồng TDP 9</t>
  </si>
  <si>
    <t>Nhà sinh hoạt cộng đồng TDP 17</t>
  </si>
  <si>
    <t>Đất sinh hoạt cộng đồng trong khu đô thị Tây Bắc</t>
  </si>
  <si>
    <t>Nhà sinh hoạt cộng đồng TDP 13</t>
  </si>
  <si>
    <t>Nhà sinh hoạt cộng đồng buôn Tà Đỗq</t>
  </si>
  <si>
    <t>Nhà sinh hoạt cộng đồng thôn Tân Quảng</t>
  </si>
  <si>
    <t>63 (mới)</t>
  </si>
  <si>
    <t>Nhà sinh hoạt cộng đồng thôn Thanh Xuân</t>
  </si>
  <si>
    <t>74 (mới)</t>
  </si>
  <si>
    <t>Nhà sinh hoạt cộng đồng thôn Tân Đông</t>
  </si>
  <si>
    <t>64 (mới)</t>
  </si>
  <si>
    <t>Nhà sinh hoạt cộng đồng thôn 1</t>
  </si>
  <si>
    <t>Nhà sinh hoạt cộng đồng thôn 4A</t>
  </si>
  <si>
    <t>Nhà sinh hoạt cộng đồng thôn 8A</t>
  </si>
  <si>
    <t>Nhà sinh hoạt cộng đồng thôn 10</t>
  </si>
  <si>
    <t xml:space="preserve">Nhà sinh hoạt cộng đồng thôn Phước Tân 1 </t>
  </si>
  <si>
    <t>Nhà sinh hoạt cộng đồng thôn 4B</t>
  </si>
  <si>
    <t xml:space="preserve">Nhà sinh hoạt cộng đồng thôn Phước Lộc 4 </t>
  </si>
  <si>
    <t>Nhà sinh hoạt cộng đồng thôn Phước Lộc 1</t>
  </si>
  <si>
    <t>Nhà sinh hoạt cộng đồng thôn Phước Thọ 1</t>
  </si>
  <si>
    <t>Nhà sinh hoạt cộng đồng thôn 5</t>
  </si>
  <si>
    <t>Nhà sinh hoạt cộng đồng thôn 4A</t>
  </si>
  <si>
    <t>Nhà sinh hoạt cộng đồng thôn Ea Yong A2</t>
  </si>
  <si>
    <t>Nhà sinh hoạt cộng đồng buôn Jung</t>
  </si>
  <si>
    <t>Nhà sinh hoạt cộng đồng buôn Gha Mah</t>
  </si>
  <si>
    <t>Nhà sinh hoạt cộng đồng thôn Tân Lập</t>
  </si>
  <si>
    <t>Nhà sinh hoạt cộng đồng thôn 8</t>
  </si>
  <si>
    <t>Nhà sinh hoạt cộng đồng thôn Tân Lập A</t>
  </si>
  <si>
    <t>Nhà sinh hoạt cộng đồng - sân thể thao thôn Toàn Thắng</t>
  </si>
  <si>
    <t>Nhà sinh hoạt cộng đồng - sân thể thao thôn Toàn Thắng 2</t>
  </si>
  <si>
    <t>Nhà sinh hoạt cộng đồng- sân thể thao thôn 15</t>
  </si>
  <si>
    <t>Nhà sinh hoạt cộng đồng - sân thể thao thôn 17</t>
  </si>
  <si>
    <t>Nhà sinh hoạt cộng đồng - sân thể thao thôn 1/5</t>
  </si>
  <si>
    <t>Nhà sinh hoạt cộng đồng thôn 16</t>
  </si>
  <si>
    <t>Nhà sinh hoạt cộng đồng thôn 19/5</t>
  </si>
  <si>
    <t>Nhà sinh hoạt cộng đồng thôn Nam Thắng</t>
  </si>
  <si>
    <t>Nhà sinh hoạt cộng đồng thôn Hòa Trung</t>
  </si>
  <si>
    <t>Nhà sinh hoạt cộng đồng thôn Hòa An</t>
  </si>
  <si>
    <t>Nhà sinh hoạt cộng đồng thôn Quyết Thắng</t>
  </si>
  <si>
    <t>Nhà sinh hoạt cộng đồng thôn Hòa Bắc</t>
  </si>
  <si>
    <t>Nhà sinh hoạt cộng đồng thôn Hòa Thành</t>
  </si>
  <si>
    <t>Nhà sinh hoạt cộng đồng thôn 1</t>
  </si>
  <si>
    <t>Nhà sinh hoạt cộng đồng thôn Phước Quý</t>
  </si>
  <si>
    <t>Nhà sinh hoạt cộng đồng buôn Mò Ó</t>
  </si>
  <si>
    <t>Nhà sinh hoạt cộng đồng buôn Ra Lu</t>
  </si>
  <si>
    <t>Nhà sinh hoạt cộng đồng thôn Cư Ban (Khu dân cư Cư Ban)</t>
  </si>
  <si>
    <t>Nhà sinh hoạt cộng đồng trong khu trung tâm xã</t>
  </si>
  <si>
    <t>Nhà sinh hoạt cộng đồng buôn Kon Wang</t>
  </si>
  <si>
    <t>Nhà sinh hoạt cộng đồng thôn Tân Sơn</t>
  </si>
  <si>
    <t>Quy hoạch đất khu vui chơi giải trí công cộng</t>
  </si>
  <si>
    <t>Khu vui chơi, giải trí công cộng trong khu Tây Bắc</t>
  </si>
  <si>
    <t>Khu vui chơi, giải trí công cộng trong khu Đông Bắc</t>
  </si>
  <si>
    <t>Khu vui chơi, giải trí công cộng thị trấn Phước An</t>
  </si>
  <si>
    <t>Khu vui chơi giải trí, Công viên cây xanh khu trung tâm xã Ea Kênh</t>
  </si>
  <si>
    <t>Khu vui chơi giải trí, Công viên cây xanh khu trung tâm xã Ea Yông</t>
  </si>
  <si>
    <t>Khu vui chơi giải trí, Công viên cây xanh khu trung tâm xã Hòa An</t>
  </si>
  <si>
    <t>Khu vui chơi giải trí, Công viên cây xanh khu trung tâm xã Ea Kuăng</t>
  </si>
  <si>
    <t>Khu vui chơi giải trí, Công viên cây xanh khu trung tâm xã Ea Kly</t>
  </si>
  <si>
    <t>Khu vui chơi giải trí, Công viên cây xanh khu trung tâm xã Tân Tiến</t>
  </si>
  <si>
    <t>Khu vui chơi giải trí, Công viên cây xanh khu trung tâm xã Ea Hiu</t>
  </si>
  <si>
    <t>Khu vui chơi giải trí, Công viên cây xanh khu trung tâm xã Krông Búk</t>
  </si>
  <si>
    <t>Khu vui chơi giải trí, Công viên cây xanh khu trung tâm xã Ea Knuếc</t>
  </si>
  <si>
    <t>Khu vui chơi giải trí, Công viên cây xanh khu trung tâm xã Ea Uy</t>
  </si>
  <si>
    <t>Khu vui chơi giải trí, Công viên cây xanh khu trung tâm xã Vụ Bổn</t>
  </si>
  <si>
    <t>Khu vui chơi giải trí, Công viên cây xanh tại buôn Ea Drai xã Tân Tiến</t>
  </si>
  <si>
    <t xml:space="preserve"> Một phần thửa 319</t>
  </si>
  <si>
    <t>Quy hoạch đất ở tại nông thôn</t>
  </si>
  <si>
    <t>Đất ở trong khu trung tâm xã Ea Hiu</t>
  </si>
  <si>
    <t>Khép kín khu dân cư nông thôn trên địa bàn xã Ea Hiu</t>
  </si>
  <si>
    <t>Đất ở trong khu trung tâm xã Ea Kênh</t>
  </si>
  <si>
    <t>Khép kín khu dân cư trên địa bàn xã Ea Kênh</t>
  </si>
  <si>
    <t>Quy hoạch đất ở khu đất Công ty 719 (Đấu giá quyền sử dụng đất ở khu đất Công ty 719 (khu đất 2,8ha))</t>
  </si>
  <si>
    <t>Đất ở trong khu trung tâm xã Ea Kly</t>
  </si>
  <si>
    <t xml:space="preserve">Khép kín khu dân cư trên địa bàn xã Ea Kly </t>
  </si>
  <si>
    <t>Đất ở trong khu trung tâm xã Ea Knuếc</t>
  </si>
  <si>
    <t>Khép kín khu dân cư trên địa bàn xã Ea Knuếc</t>
  </si>
  <si>
    <t>Đất ở trong khu trung tâm xã Ea Kuăng</t>
  </si>
  <si>
    <t>Khép kín khu dân cư trên địa bàn xã Ea Kuăng</t>
  </si>
  <si>
    <t>Đất ở trong khu trung tâm xã Ea Uy</t>
  </si>
  <si>
    <t>Khép kín khu dân cư trên địa bàn xã Ea Uy</t>
  </si>
  <si>
    <t>Đất ở trong khu trung tâm xã Ea Yiêng</t>
  </si>
  <si>
    <t>Khép kín khu dân cư trên địa bàn xã Ea Yiêng</t>
  </si>
  <si>
    <t>Đất ở trong khu trung tâm xã Ea Yông</t>
  </si>
  <si>
    <t>Khép kín khu dân cư trên địa bàn xã Ea Yông</t>
  </si>
  <si>
    <t>Quy hoạch đất ở khu trạm y tế xã Hòa An cũ (Đấu giá quyền sử dụng đất ở khu trạm y tế xã Hòa An cũ)</t>
  </si>
  <si>
    <t>Đất ở trong khu trung tâm xã Hòa An</t>
  </si>
  <si>
    <t>Khép kín khu dân cư trên địa bàn xã Hoà An</t>
  </si>
  <si>
    <t>Đất ở trong khu trung tâm xã Hòa Đông</t>
  </si>
  <si>
    <t>Khép kín khu dân cư trên địa bàn xã Hoà Đông</t>
  </si>
  <si>
    <t>Khép kín khu dân cư trên địa bàn xã Hòa Tiến</t>
  </si>
  <si>
    <t>Quy hoạch đất ở khu đất đội thuế Krông Búk (Đấu giá quyền sử dụng đất ở khu đất đội thuế Krông Búk)</t>
  </si>
  <si>
    <t>Đất ở trong khu trung tâm xã Krông Búk</t>
  </si>
  <si>
    <t>Khép kín khu dân cư trên địa bàn xã Krông Búk</t>
  </si>
  <si>
    <t>Đất ở trong khu trung tâm xã Tân Tiến</t>
  </si>
  <si>
    <t>Khép kín khu dân cư trên địa bàn xã Tân Tiến</t>
  </si>
  <si>
    <t>Đất ở trong khu trung tâm xã Vụ Bổn</t>
  </si>
  <si>
    <t>Khép kín khu dân cư trên địa bàn xã Vụ Bổn</t>
  </si>
  <si>
    <t>Quy hoạch đất ở đô thị</t>
  </si>
  <si>
    <t xml:space="preserve">Đất ở trong khu đô thị Tây Bắc </t>
  </si>
  <si>
    <t>Khép kín khu dân cư trên địa bàn thị trấn Phước An</t>
  </si>
  <si>
    <t>Khép kín khu dân cư trên địa bàn xã Ea Phê</t>
  </si>
  <si>
    <t>Quy hoạch đất xây dụng trụ sở cơ quan</t>
  </si>
  <si>
    <t>Khu trung tâm hành chính huyện</t>
  </si>
  <si>
    <t>Khu quy hoạch đất xây dựng trụ sở cơ quan trong khu đô thị Tây Bắc</t>
  </si>
  <si>
    <t>Khu quy hoạch đất xây dựng trụ sở cơ quan thị trấn Phước An</t>
  </si>
  <si>
    <t>Làm mới trụ sở hành chính xã Ea Yiêng</t>
  </si>
  <si>
    <t>379,481,444,412,413,380,1028,1039,1048,1521,1044,1075,1096</t>
  </si>
  <si>
    <t>Mở rộng trụ sở UBND xã Ea Kênh</t>
  </si>
  <si>
    <t>Trụ sở UBND xã Ea Yông</t>
  </si>
  <si>
    <t>Mở rộng trụ sở UBND xã Ea Phê</t>
  </si>
  <si>
    <t>Mở rộng Trụ sở xã đội xã Hòa Đông</t>
  </si>
  <si>
    <t>Quy hoạch đất xây dựng của tổ chức sự nghiệp</t>
  </si>
  <si>
    <t>Trung tâm khuyến nông</t>
  </si>
  <si>
    <t>Trung tâm phát triển quỹ đất</t>
  </si>
  <si>
    <t>Quy hoạch khu đất xây dựng của tổ chức sự nghiệp trong khu trung tâm xã Ea Uy</t>
  </si>
  <si>
    <t>XIV</t>
  </si>
  <si>
    <t>Quy hoạch đất có mặt nước chuyên dùng</t>
  </si>
  <si>
    <t>Hồ điều hào cảnh quan khu trung tâm xã Ea Kênh</t>
  </si>
  <si>
    <t>Hồ điều hào cảnh quan thị trấn Phước An</t>
  </si>
  <si>
    <t>Quy hoạch đất phi nông nghiệp khác</t>
  </si>
  <si>
    <t>Bãi tập quân sự, tập trung quân nhân dự bị xã Ea Hiu</t>
  </si>
  <si>
    <t>Bãi tập quân sự, tập trung quân nhân dự bị xã Ea Kly</t>
  </si>
  <si>
    <t>Bãi tập quân sự, tập trung quân nhân dự bị xã Ea Knuếc</t>
  </si>
  <si>
    <t>Bãi tập quân sự, tập trung quân nhân dự bị xã Ea Kuăng</t>
  </si>
  <si>
    <t>Bãi tập quân sự, tập trung quân nhân dự bị xã Ea Phê</t>
  </si>
  <si>
    <t>Bãi tập quân sự, tập trung quân nhân dự bị xã Ea Uy</t>
  </si>
  <si>
    <t>Bãi tập quân sự, tập trung quân nhân dự bị xã Hòa Đông</t>
  </si>
  <si>
    <t>Đất dự phòng phát triển trong khu đô thị Đông Bắc</t>
  </si>
  <si>
    <t>Đất dự phòng phát triển thị trấn Phước An</t>
  </si>
  <si>
    <t>Đất dự phòng phát triển trong KDC Cư Ban</t>
  </si>
  <si>
    <t>Đất dự phòng phát triển trong khu trung tâm xã Ea Knuếc</t>
  </si>
  <si>
    <t>Đất dự phòng phát triển trong khu trung tâm xã Ea Kly</t>
  </si>
  <si>
    <t>Đất dự phòng phát triển trong khu trung tâm xã Ea Hiu</t>
  </si>
  <si>
    <t>Đất dự phòng phát triển trong khu trung tâm xã Ea Uy</t>
  </si>
  <si>
    <t>Đất dự phòng phát triển xã Ea Yông</t>
  </si>
  <si>
    <t>Quy hoạch đất trồng lúa</t>
  </si>
  <si>
    <t>Khu quy hoạch đất chuyên trồng lúa nước khu vực cánh đồng Ea Yiêng hạ</t>
  </si>
  <si>
    <t>Quy hoạch đất trồng cây lâu năm</t>
  </si>
  <si>
    <t>Quy hoạch đất trồng cây lâu năm thị trấn Phước An</t>
  </si>
  <si>
    <t>Quy hoạch đất trồng cây lâu năm xã Ea Hiu</t>
  </si>
  <si>
    <t>Quy hoạch đất trồng cây lâu năm xã Ea Uy</t>
  </si>
  <si>
    <t>Quy hoạch đất trồng cây lâu năm xã Ea Yông</t>
  </si>
  <si>
    <t>Quy hoạch đất trồng cây lâu năm xã Hòa Tiến</t>
  </si>
  <si>
    <t>Quy hoạch đất trồng cây lâu năm xã Vụ Bổn</t>
  </si>
  <si>
    <t>Quy hoạch đất rừng sản xuất</t>
  </si>
  <si>
    <t>Quy hoạch phát triển rừng sản xuất theo QH 03 loại rừng</t>
  </si>
  <si>
    <t>Quy hoạch đất nông nghiệp khác</t>
  </si>
  <si>
    <t>Khu quy hoạch trang trại nông nghiệp tập trung xã Vụ Bổn (Kêu gọi đầu tư dự án trang trại nông nghiệp)</t>
  </si>
  <si>
    <t>Khu quy hoạch trang trại nông nghiệp tập trung xã Krông Búk (Kêu gọi đầu tư dự án trang trại nông nghiệp)</t>
  </si>
  <si>
    <t>Phòng NNvaPTNT</t>
  </si>
  <si>
    <t>Khu quy hoạch trang trại nông nghiệp tập trung tại xã Ea Hiu</t>
  </si>
  <si>
    <t>Khu quy hoạch trang trại nông nghiệp tập trung tại xã Ea Kênh</t>
  </si>
  <si>
    <t>Khu quy hoạch trang trại nông nghiệp tập trung tại xã Ea Kly</t>
  </si>
  <si>
    <t>Khu quy hoạch trang trại nông nghiệp tập trung tại xã Ea Knuếc</t>
  </si>
  <si>
    <t>Khu quy hoạch trang trại nông nghiệp tập trung tại xã Ea Kuăng</t>
  </si>
  <si>
    <t>Khu quy hoạch trang trại nông nghiệp tập trung tại xã Ea Phê</t>
  </si>
  <si>
    <t>Khu quy hoạch trang trại nông nghiệp tập trung tại xã Ea Uy</t>
  </si>
  <si>
    <t>Khu quy hoạch trang trại nông nghiệp tập trung tại xã Ea Yiêng</t>
  </si>
  <si>
    <t>Khu quy hoạch trang trại nông nghiệp tập trung tại xã Ea Yông</t>
  </si>
  <si>
    <t>Khu quy hoạch trang trại nông nghiệp tập trung tại xã Hòa An</t>
  </si>
  <si>
    <t>Khu quy hoạch trang trại nông nghiệp tập trung tại xã Hòa Đông</t>
  </si>
  <si>
    <t>Khu quy hoạch trang trại nông nghiệp tập trung tại xã Hòa Tiến</t>
  </si>
  <si>
    <t>Khu quy hoạch trang trại nông nghiệp tập trung tại xã Ea Krông Búk</t>
  </si>
  <si>
    <t>Khu quy hoạch trang trại nông nghiệp tập trung tại xã Tân Tiến</t>
  </si>
  <si>
    <t>Khu quy hoạch trang trại nông nghiệp tập trung tại xã Vụ Bổn</t>
  </si>
  <si>
    <t>Khu bảo tồn thiên nhiên và  đa dạng sinh học</t>
  </si>
  <si>
    <t>Khu phát trtiển công nghiệp (khu công nghiệp, cụm công nghiệp)</t>
  </si>
  <si>
    <t>Khu thương mại- dịch vụ</t>
  </si>
  <si>
    <t>Đất nuôi trồng thủy sản</t>
  </si>
  <si>
    <t>Đất công trình bưu chính, viễn thông</t>
  </si>
  <si>
    <t>Đất xây dựng cơ sở khoa học công nghệ</t>
  </si>
  <si>
    <t>Đất xây dựng cơ sở dịch vụ xã hội</t>
  </si>
  <si>
    <t>Phụ biểu 02:</t>
  </si>
  <si>
    <t>Phụ biểu 08: Dự kiến thu - chi tiền sử dụng đất trong năm 2021</t>
  </si>
  <si>
    <t>Đơn vị tính: triệu đồng</t>
  </si>
  <si>
    <t>Danh mục công trình, dự án</t>
  </si>
  <si>
    <t>Mã QH</t>
  </si>
  <si>
    <t>Thu tiền sử dụng đất</t>
  </si>
  <si>
    <t>Chi phí bồi thường, hỗ trợ, tái định cư</t>
  </si>
  <si>
    <t>Chênh lệch thu, chi</t>
  </si>
  <si>
    <t>Thu từ giao đất</t>
  </si>
  <si>
    <t>Thu từ cho thuê đất</t>
  </si>
  <si>
    <t>Thu từ chuyển mục đích</t>
  </si>
  <si>
    <t>Thu tiền phí trước bạ</t>
  </si>
  <si>
    <t>Thu tiền chuyển quyền SDĐ</t>
  </si>
  <si>
    <t>(10)</t>
  </si>
  <si>
    <t>(11)</t>
  </si>
  <si>
    <t>(12)</t>
  </si>
  <si>
    <t>(13)=(6)-(12)</t>
  </si>
  <si>
    <t xml:space="preserve">Tổng </t>
  </si>
  <si>
    <t>Dự án chuyển tiếp từ năm 2020</t>
  </si>
  <si>
    <t>Các xã Ea Yông, Hòa Tiến</t>
  </si>
  <si>
    <t>Các xã Ea Yông, Ea Kênh</t>
  </si>
  <si>
    <t>Dự án thực hiện từ ngân sách Tỉnh</t>
  </si>
  <si>
    <t>Quảng trường Công viên hồ Tân An</t>
  </si>
  <si>
    <t>Bãi xử lý rác thải</t>
  </si>
  <si>
    <t>Dự án thực hiện từ ngân sách cấp xã</t>
  </si>
  <si>
    <t>Dự án không thực hiện từ ngân sách nhà nước</t>
  </si>
  <si>
    <t>Các xã Ea Yông, Ea Kênh, Ea Knuếc, Hòa Đông; thị trấn Phước An</t>
  </si>
  <si>
    <t>Hệ thống kênh dẫn nước từ kênh chính Bắc nhánh B35 của hồ Krông Pách Thượng dẫn về xã Vụ Bổn đi khu định canh định cư (Tuyến kênh dẫn chính và hệ thống kênh nội đồng)</t>
  </si>
  <si>
    <t>Cải tạo, nâng cấp tỉnh lộ 9, đoạn từ Km 0+00 đến Km 20+300 (Tổng diện tích thu hồi đất theo NQ30 là 27,70 ha, nhưng đi qua địa bàn huyện Krông Pắc có 15,46 ha)</t>
  </si>
  <si>
    <t>Mở đường giao thông vào khu vườn mẫu xã Hòa Đông</t>
  </si>
  <si>
    <t>C</t>
  </si>
  <si>
    <t>Chuyển mục đích sử dụng đất theo nhu cầu của hộ gia đình, cá nhân</t>
  </si>
  <si>
    <t>D</t>
  </si>
  <si>
    <t>Bán đấu giá quyền sử dụng đất ở</t>
  </si>
  <si>
    <t>Bán đấu giá quyền sử dụng đất ở khu cổng trường Trung tâm giáo dục thường xuyên</t>
  </si>
  <si>
    <t>Bán đấu giá quyền sử dụng đất ở khu đất 2,53 ha  TT Phước An</t>
  </si>
  <si>
    <t>Bán đấu giá quyền sử dụng đất ở khu đất Công ty 719 (khu đất 2,8ha)</t>
  </si>
  <si>
    <t>Bán đấu giá quyền sử dụng đất ở Khu đất đài tưởng niệm (cũ)</t>
  </si>
  <si>
    <t>Bán đấu giá quyền sử dụng đất ở khu trung tâm xã Ea Knuếc</t>
  </si>
  <si>
    <t>Bán đấu giá quyền sử dụng đất ở khu đô thị Đông Bắc</t>
  </si>
  <si>
    <t>E</t>
  </si>
  <si>
    <t>Các loại thuế, phí và lệ phí</t>
  </si>
  <si>
    <t>Thuế thu nhập từ chuyển quyền sử dụng đất</t>
  </si>
  <si>
    <t>Phí và lệ phí</t>
  </si>
  <si>
    <t>Tiền thuê đất</t>
  </si>
  <si>
    <t xml:space="preserve">Mở rộng trường THCS Ea Su </t>
  </si>
  <si>
    <t>Buôn Su</t>
  </si>
  <si>
    <t>(8)=(6)-(4)</t>
  </si>
  <si>
    <t>(9)=(7)-(5)</t>
  </si>
  <si>
    <t>Hạng mục</t>
  </si>
  <si>
    <t>Người có đất bị hồi</t>
  </si>
  <si>
    <t>Mã loại đất QH</t>
  </si>
  <si>
    <t>Lấy vào loại đất</t>
  </si>
  <si>
    <t>Khái toán kinh phí bồi thường, hỗ trợ, tái định cư (triệu đồng)</t>
  </si>
  <si>
    <t>Tiến độ thực hiện</t>
  </si>
  <si>
    <t>Địa điểm
(đến cấp xã)</t>
  </si>
  <si>
    <t>Vị trí trên bản đồ địa chính (tờ bản đồ số, thửa số) hoặc vị trí trên bản đồ hiện trạng sử dụng đất cấp xã</t>
  </si>
  <si>
    <t>Văn bản bố trí vốn, chấp thuận chủ trương đầu tư</t>
  </si>
  <si>
    <t>Dự án chuyển tiếp từ năm 2020 sang năm 2021</t>
  </si>
  <si>
    <t>HGĐ, CN</t>
  </si>
  <si>
    <t>Đang đo đạc, làm trích lục để thu hồi đất</t>
  </si>
  <si>
    <t xml:space="preserve">Công văn số 3036/SNN-DA WB8 ngày 05/11/2018 của Sở NNPTNT  </t>
  </si>
  <si>
    <t>NQ số 28/NQ-HĐND ngày 06/12/2018 của HĐND tỉnh Đắk Lắk</t>
  </si>
  <si>
    <t>NQ số 32/NQ-HĐND ngày 06/12/2019 của HĐND tỉnh Đắk Lắk</t>
  </si>
  <si>
    <t>Công văn số 2418/SNN-DA WB8 ngày 27/8/2019 của Sở Nông nghiệp và Phát triển nông thôn</t>
  </si>
  <si>
    <t>Thửa số 36, 39, 40, 41a, 53, 54 tờ bản đồ số 33</t>
  </si>
  <si>
    <t>Công văn số 270/BQLDAGTNN-KTTĐ, ngày 20/6/2019 của Ban QLDA ĐTXD công trình Giao thông và Nông nghiệp phát triển nông thôn</t>
  </si>
  <si>
    <t>Dự án mới bổ sung, không đủ thời gian hoàn thành trong năm 2020</t>
  </si>
  <si>
    <t>NQ số 19/NQ-HĐND ngày 08/7/2020 của HĐND tỉnh Đắk Lắk</t>
  </si>
  <si>
    <t>Đã xây dựng cầu, Đang đo đạc, làm trích lục để thu hồi đất làm đường</t>
  </si>
  <si>
    <t>Thôn 19, thôn 20</t>
  </si>
  <si>
    <t>Thửa số 26, 27, 28, 29, 30, 35, 36, 37, 38, tờ bản đồ 31</t>
  </si>
  <si>
    <t>NQ 06/NQ-HĐND ngày 06/5/2019 của HĐND tỉnh Đắk Lắk</t>
  </si>
  <si>
    <t>Đang làm hồ sơ đền bù dự kiến trước 31/12/2020 thực hiện thu hồi diện tích 0,82 ha, còn lại chuyển tiếp KHSD đất năm 2021</t>
  </si>
  <si>
    <t>Công văn số 1357/UBND-TH, ngày 20/02/2019 của UBND tỉnh Đắk Lắk Về việc chủ trương lập đề xuất dự án Đường giao thông liên xã Ea Phê - Ea  Kuăng- Vụ Bổn theo hình thưc PPP</t>
  </si>
  <si>
    <t>Ban QLDA điện nông thôn miền Trung</t>
  </si>
  <si>
    <t>Văn bản số 4340/CREB-ĐB, ngày 15/10/2019 của Ban quản lý dự án điện Nông thôn miền Trung</t>
  </si>
  <si>
    <t>Văn bản số 694/BQLDAGTNT-ĐB&amp;GPMB ngày 18/8/2020 của Ban QLDA ĐTXD CTGT&amp;Nông nghiệp PTNT; Quyết định số 659/QĐ-BGTVT ngày 10/4/2020 về việc Phê duyệt chủ trương đầu tư Dự án xây dựng đường Hồ Chí Minh đoạn tránh phía Đông TP. Buôn Ma Thuột</t>
  </si>
  <si>
    <t>Nghị quyết số 25/NQ-HĐND, ngày 08/7/2020 của HĐND tỉnh Đắk Lắk Về chủ trương đầu tư dự án Bố trí ổn định dân di cư tự do tại xã Vụ Bổn, huyện Krông Pắc</t>
  </si>
  <si>
    <r>
      <t xml:space="preserve">Cải tạo, nâng cấp tỉnh lộ 9, đoạn từ Km 0+00 đến Km 20+300 </t>
    </r>
    <r>
      <rPr>
        <i/>
        <sz val="10"/>
        <color theme="1"/>
        <rFont val="Times New Roman"/>
        <family val="1"/>
      </rPr>
      <t>(Tổng diện tích thu hồi đất theo NQ30 là 27,70 ha, nhưng đi qua địa bàn huyện Krông Pắc có 15,46 ha)</t>
    </r>
  </si>
  <si>
    <t>Một phần thửa số 15, tờ bản đồ số 18</t>
  </si>
  <si>
    <t>Công văn số 920b/UBND-TCKH, ngày 04/6/2019 của UBND huyện Krông Pắc Về việc hỗ trợ đầu tư kinh phí xây dựng hội trường thôn, xã Ea Uy</t>
  </si>
  <si>
    <t>Một phần thửa số 79, tờ bản đồ số 10</t>
  </si>
  <si>
    <t>Một phần thửa số 170, tờ bản đồ số 1</t>
  </si>
  <si>
    <t>UBND xã Ea Uy</t>
  </si>
  <si>
    <t>Ban QLDA ĐT xây dựng huyện Krông Pắc</t>
  </si>
  <si>
    <t>Ban QLDA Điện nông thôn miền Trung</t>
  </si>
  <si>
    <t>Đã có quyết định thu hồi đất đoạn đi qua địa bàn xã Hòa Đông, xã Ea Knuếc, thị trấn Phước An</t>
  </si>
  <si>
    <t>Phụ biểu 01:</t>
  </si>
  <si>
    <t>Phụ biểu 04:</t>
  </si>
  <si>
    <t>Danh mục công trình, dự án phải thu hồi đất năm 2021 của huyện Krông Pắc</t>
  </si>
  <si>
    <t>Theo NQ HĐND</t>
  </si>
  <si>
    <t>NQ 32/2019</t>
  </si>
  <si>
    <t>NQ 19/2020</t>
  </si>
  <si>
    <t>QĐ số 3162/QĐ-UBND, ngày 22/8/2019 của UBND huyện Krông Pắc Về việc phê duyệt báo cáo KTKT, thiết kế bản vẽ thi công và dự toán công trình: Xây dựng Cầu và nâng cấp đường giao thông từ trung tâm xã Krông Búk đi thôn 19, thôn 20 xã Krông Búk, huyện Krông Pắc. Hạng mục: Nền, mặt đường; cầu và hệ thống thoát nước</t>
  </si>
  <si>
    <t>Phù hợp điều chỉnh QHSD đất đến năm 2020, đổi tên công trình, dự án</t>
  </si>
  <si>
    <t>Không phù hợp Điều chỉnh QHSD đất đến năm 2020, đề nghị bổ sung QH 2021-2030</t>
  </si>
  <si>
    <t>Công văn số 4340/CREB-ĐB, ngày 15/10/2019 của Ban quản lý dự án Điện nông thôn miền Trung Về việc chuyển tiếp KHSD đất Tiểu dự án cải tạo và phát triển lưới điện phân phối tỉnh Đắk Lắk (JICA) từ năm 2019 chuyển sang năm 2020</t>
  </si>
  <si>
    <t>QĐ số 1331/QĐ-UBND, ngày 04/6/2019 của UBND tỉnh Đắk Lắk Về việc phê duyệt Danh mục dự án đầu tư có sử dụng đất trên địa bàn tỉnh Đắk Lắk năm 2019</t>
  </si>
  <si>
    <t>Cải tạo, nâng cấp tỉnh lộ 9, đoạn từ Km 0+00 đến Km 20+300</t>
  </si>
  <si>
    <t>Ghi chú: Sắp xếp công trình, dự án theo mục đích sử dụng đất</t>
  </si>
  <si>
    <t>Trường mầm non thôn Tân Hòa 2  (giao đất)</t>
  </si>
  <si>
    <t>Danh mục công trình, dự án chuyển mục đích sử dụng đất trồng lúa, đất rừng phòng hộ, đất rừng đặc dụng trong năm 2021 của huyện Krông Pắc</t>
  </si>
  <si>
    <t>Phụ biểu 05:</t>
  </si>
  <si>
    <t>Danh mục công trình dự án</t>
  </si>
  <si>
    <t>Danh mục công trình, dự án thực hiện mới trong năm 2021</t>
  </si>
  <si>
    <t>Kêu gọi đầu tư</t>
  </si>
  <si>
    <t>Nhà máy sản xuất gạch không nung và Trạm trộn bê tông tươi</t>
  </si>
  <si>
    <t>Danh mục, công trình chuyển tiếp từ năm 2020 sang năm 2021</t>
  </si>
  <si>
    <t>Báo cáo số 313/UBND ngày 14/8/2018 của UBND huyện Krông Pắc</t>
  </si>
  <si>
    <t>Thị trấn Phước An</t>
  </si>
  <si>
    <t>Bán đấu giá quyền sử dụng đất ở tại khu đô thị Đông Bắc</t>
  </si>
  <si>
    <t>Bán đấu giá quyền sử dụng đất ở khu 4,7 ha tại xã Ea Kênh</t>
  </si>
  <si>
    <t>Phụ biểu 06</t>
  </si>
  <si>
    <t>Danh mục công trình, dự án thu hút đầu tư trong năm 2021 của huyện Krông Pắc</t>
  </si>
  <si>
    <t>Phụ biểu 07</t>
  </si>
  <si>
    <t>Danh mục công trình, dự án bán đấu giá quyền sử dụng đất trong năm 2021 của huyện Krông Pắc</t>
  </si>
  <si>
    <r>
      <t>RPH/NKR</t>
    </r>
    <r>
      <rPr>
        <vertAlign val="superscript"/>
        <sz val="12"/>
        <rFont val="Times New Roman"/>
        <family val="1"/>
      </rPr>
      <t>(a)</t>
    </r>
  </si>
  <si>
    <r>
      <t>RDD/NKR</t>
    </r>
    <r>
      <rPr>
        <vertAlign val="superscript"/>
        <sz val="12"/>
        <rFont val="Times New Roman"/>
        <family val="1"/>
      </rPr>
      <t>(a)</t>
    </r>
  </si>
  <si>
    <r>
      <t>RSX/NKR</t>
    </r>
    <r>
      <rPr>
        <vertAlign val="superscript"/>
        <sz val="12"/>
        <rFont val="Times New Roman"/>
        <family val="1"/>
      </rPr>
      <t>(a)</t>
    </r>
  </si>
  <si>
    <t>Các xã, thị trấn</t>
  </si>
  <si>
    <t>2.6.1</t>
  </si>
  <si>
    <t>2.6.2</t>
  </si>
  <si>
    <t>2.6.3</t>
  </si>
  <si>
    <t>2.6.4</t>
  </si>
  <si>
    <t>2.6.5</t>
  </si>
  <si>
    <t>2.6.6</t>
  </si>
  <si>
    <t>2.6.7</t>
  </si>
  <si>
    <t>2.6.8</t>
  </si>
  <si>
    <t>2.6.9</t>
  </si>
  <si>
    <t>Tăng khác (điều chỉnh RG513)</t>
  </si>
  <si>
    <t xml:space="preserve">Biểu số 13:  </t>
  </si>
  <si>
    <t>CHU CHUYỂN ĐẤT ĐAI TRONG KẾ HOẠCH SỬ DỤNG ĐẤT NĂM 2021 CỦA HUYỆN KRÔNG PẮC, TỈNH ĐẮK LẮK</t>
  </si>
  <si>
    <t>2.6.10</t>
  </si>
  <si>
    <t>2.6.11</t>
  </si>
  <si>
    <t>Quy hoạch đất trồng cây lâu năm xã Ea Knuếc</t>
  </si>
  <si>
    <t>Quy hoạch đất trồng cây lâu năm xã Ea Phê</t>
  </si>
  <si>
    <t>Quy hoạch đất trồng cây lâu năm xã Hoà An</t>
  </si>
  <si>
    <t>Quy hoạch đất trồng cây lâu năm xã Krông Búk</t>
  </si>
  <si>
    <t>Quy hoạch đất trồng cây lâu năm xã Ea Yiêng và các khu vực khác</t>
  </si>
  <si>
    <t>Các xã: Ea Kênh, Ea Yông, Tân Tiến, Hoà Tiến, Ea Uy, Vụ Bổn, Ea Yiêng</t>
  </si>
  <si>
    <t>Trận địa pháo 12.7mm</t>
  </si>
  <si>
    <t>Mở rộng khu quân sự đồi Chốt Mỹ</t>
  </si>
  <si>
    <t>Công trình quốc phòng thôn Hòa Bắc, xã Hòa Đông</t>
  </si>
  <si>
    <t>Công trình quốc phòng thôn Toàn Thắng 2, xã Hòa Đông</t>
  </si>
  <si>
    <t>Cụm công nghiệp Krông Pắc</t>
  </si>
  <si>
    <t>Khu quy hoạch thương mại dịch vụ xã Ea Knuếc, Ea Yông</t>
  </si>
  <si>
    <t>Xã Ea Yông, Ea Knuếc</t>
  </si>
  <si>
    <t>Khu thương mại, dịch vụ xã Ea Kly (điểm 1)</t>
  </si>
  <si>
    <t>Khu thương mại, dịch vụ xã Ea Kly (điểm 2)</t>
  </si>
  <si>
    <t>Khu thương mại dịch vụ trong khu trung tâm xã Ea Yông (điểm 1)</t>
  </si>
  <si>
    <t>Khu thương mại, dịch vụ xã Ea Yông (điểm 2)</t>
  </si>
  <si>
    <t>Khu thương mại, dịch vụ xã Ea Yông (điểm 3)</t>
  </si>
  <si>
    <t>Khu thương mại dịch vụ xã Hòa Đông (điểm 1)</t>
  </si>
  <si>
    <t>Khu thương mại dịch vụ xã Hòa Đông (điểm 2)</t>
  </si>
  <si>
    <t>Khu thương mại dịch vụ xã Hòa Đông (điểm 3)</t>
  </si>
  <si>
    <t>Khu du lịch sinh thái hồ Ea Wi và Thiền Viện Trúc Lâm, xã Hòa Tiến</t>
  </si>
  <si>
    <t>Khu du lịch sinh thái Thác Ầm Ầm, xã Hòa Tiến</t>
  </si>
  <si>
    <t>Khu thương mại, dịch vụ xã Tân Tiến (điểm 1)</t>
  </si>
  <si>
    <t>Khu thương mại, dịch vụ xã Tân Tiến (điểm 2)</t>
  </si>
  <si>
    <t>Khu thương mại, dịch vụ xã Tân Tiến (điểm 3)</t>
  </si>
  <si>
    <t>Quy hoạch đất cơ sở sản xuất phi nông nghiệp</t>
  </si>
  <si>
    <t>Khu chế biến nông sản</t>
  </si>
  <si>
    <t>xã Tân Tiến</t>
  </si>
  <si>
    <t>xã Ea Uy</t>
  </si>
  <si>
    <t>Khu quy hoạch đất khai thác vật liệu xây dựng xã Ea Yông</t>
  </si>
  <si>
    <t>Khu quy hoạch đất khai thác vật liệu xây dựng xã Ea Uy (điểm 1)</t>
  </si>
  <si>
    <t>Khu quy hoạch đất khai thác vật liệu xây dựng xã Ea Uy (điểm 2)</t>
  </si>
  <si>
    <t>Khu quy hoạch đất khai thác vật liệu xây dựng xã Ea Uy (điểm 3)</t>
  </si>
  <si>
    <t>Khu quy hoạch đất khai thác vật liệu xây dựng xã Ea Yiêng (điểm 1)</t>
  </si>
  <si>
    <t>Khu quy hoạch khai thác vật liệu xây dựng tại xã Ea Yiêng (điểm 2) Đấu giá quyền khai thác khoáng sản làm VLXD)</t>
  </si>
  <si>
    <t>Khu quy hoạch khai thác vật liệu xây dựng (Bãi tập kết cát tại xã Ea Yiêng (điểm 3)</t>
  </si>
  <si>
    <t>Khu quy hoạch đất khai thác vật liệu xây dựng khu vực Đồi Độc Lập, xã Ea Yiêng (điểm 4)</t>
  </si>
  <si>
    <t>Khu khai thác đá xây dựng xã Hoà Tiến</t>
  </si>
  <si>
    <t>Nâng cấp tuyến đường Lê Duẩn, thị trấn Phước An</t>
  </si>
  <si>
    <t>Nâng cấp tuyến đường Ngô Mây, thị trấn Phước An</t>
  </si>
  <si>
    <t>Dự án Hồ Krông Pách Thượng - Giai đoạn 2 (các hệ thống kênh)</t>
  </si>
  <si>
    <t>Làm mới kênh T9-12 nối dài</t>
  </si>
  <si>
    <t>Làm mới trạm bơm nước xã Ea Yiêng</t>
  </si>
  <si>
    <t>Làm mới tuyến kênh mương tưới cánh đồng hồ Tong Ting</t>
  </si>
  <si>
    <t>Làm mới đê bao chống sạt lở dọc sông Krông Pắc (từ trạm bơm đến cánh đồng Hoa Lể)</t>
  </si>
  <si>
    <t>Làm mới hệ thống kênh thôn 8, thôn 4</t>
  </si>
  <si>
    <t>Làm mới Trạm bơm thôn 6</t>
  </si>
  <si>
    <t>Khu quy hoạch đất văn hóa thị trấn Phước An</t>
  </si>
  <si>
    <t>Khu quy hoạch đất văn hóa xã Vụ Bổn (dự án ổn định dân di cư tự do xã Vụ Bổn)</t>
  </si>
  <si>
    <t>Mở rộng trạm y tế khu trung tâm xã Ea Yiêng</t>
  </si>
  <si>
    <t>493 (92 mới)</t>
  </si>
  <si>
    <t>Làm mới Trường mầm non khu trung tâm xã</t>
  </si>
  <si>
    <t>Làm mới Trung tâm giáo dục nghề nghiệp Ban Mê tại khu A12, xã Ea Knuếc</t>
  </si>
  <si>
    <t>Quy hoạch đất giáo dục (cạnh trường tiểu học Mạc Thị Bưởi cũ)</t>
  </si>
  <si>
    <t>Khu quy hoạch cơ sở giáo dục trong Dự án định canh định cư cho đồng bào dân tộc thiểu số tại xã Ea Yiêng</t>
  </si>
  <si>
    <t>Quy hoạch các điểm trường mầm non khác tại xã Tân Tiến</t>
  </si>
  <si>
    <t>Khu quy hoạch đất giáo dục, đào tạo xã Vụ Bổn (dự án ổn định dân di cư tự do xã Vụ Bổn)</t>
  </si>
  <si>
    <t>Làm mới Sân thể thao buôn Jắt A và buôn Jắt B</t>
  </si>
  <si>
    <t>Làm mới Sân thể thao khu trung tâm xã Ea Kênh</t>
  </si>
  <si>
    <t>Khu quy hoạch đất thể dục thể thao xã Ea Kly</t>
  </si>
  <si>
    <t>Khu quy hoạch đất thể dục thể thao xã Ea Yiêng trong Dự án định canh định cư cho đồng bào dân tộc thiểu số tại xã Ea Yiêng</t>
  </si>
  <si>
    <t>Khu quy hoạch đất thể dục, thể thao xã Vụ Bổn (dự án ổn định dân di cư tự do xã Vụ Bổn)</t>
  </si>
  <si>
    <t>Các xã, TT</t>
  </si>
  <si>
    <t>Quy hoạch các công trình năng lượng khác</t>
  </si>
  <si>
    <t>Quy hoạch đất cơ sở tôn giáo xã Ea Yiêng (Nhà nguyện các thôn)</t>
  </si>
  <si>
    <t>Quy hoạch đất cơ sở tôn giáo (nhà thờ Tin Lành 5 buôn)</t>
  </si>
  <si>
    <t>Làm mới Nghĩa địa xã</t>
  </si>
  <si>
    <t>Nhà sinh hoạt cộng đồng thôn Tân Lập</t>
  </si>
  <si>
    <t>Nhà sinh hoạt cộng đồng thôn 5</t>
  </si>
  <si>
    <r>
      <t xml:space="preserve">Nhà sinh hoạt cộng đồng xã Vụ Bổn </t>
    </r>
    <r>
      <rPr>
        <i/>
        <sz val="12"/>
        <color theme="1"/>
        <rFont val="Times New Roman"/>
        <family val="1"/>
      </rPr>
      <t>(dự án ổn định dân di cư tự do xã Vụ Bổn)</t>
    </r>
  </si>
  <si>
    <t>Đất ở trong Dự án định canh định cư cho đồng bào dân tộc thiểu số tại xã Ea Yiêng</t>
  </si>
  <si>
    <t>Đất ở trong Dự án ổn định dân di cư tự do xã Vụ Bổn</t>
  </si>
  <si>
    <t>Đất ở trong Dự án phát triển nhà ở đô thị tại thị trấn Phước An</t>
  </si>
  <si>
    <t>Quy hoạch đất ở nông thôn chuyển sang đất ở đô thị xã Ea Phê</t>
  </si>
  <si>
    <t>Quy hoạch đất cơ sở tín ngưỡng</t>
  </si>
  <si>
    <t>Lăng thôn Thăng Tiến</t>
  </si>
  <si>
    <t>XV</t>
  </si>
  <si>
    <t>XVI</t>
  </si>
  <si>
    <t>Khu quy hoạch đất cơ sở sản xuất phi nông nghiệp xã Ea Kênh (điểm 1)</t>
  </si>
  <si>
    <t>Khu quy hoạch đất cơ sở sản xuất phi nông nghiệp xã Ea Kênh (điểm 2)</t>
  </si>
  <si>
    <t>Khu quy hoạch đất cơ sở sản xuất phi nông nghiệp trong khu trung tâm xã Ea Kly</t>
  </si>
  <si>
    <t>Khu quy hoạch đất cơ sở sản xuất phi nông nghiệp xã Ea Knuếc (điểm 1)</t>
  </si>
  <si>
    <t>Khu quy hoạch đất cơ sở sản xuất phi nông nghiệp trong khu trung tâm xã Ea Knuếc (điểm 2)</t>
  </si>
  <si>
    <t>Khu quy hoạch đất cơ sở sản xuất phi nông nghiệp xã Ea Knuếc (điểm 3)</t>
  </si>
  <si>
    <t>Khu quy hoạch đất cơ sở sản xuất phi nông nghiệp xã Ea Kuăng (điểm 1)</t>
  </si>
  <si>
    <t>Khu quy hoạch đất cơ sở sản xuất phi nông nghiệp xã Ea Kuăng (điểm 2)</t>
  </si>
  <si>
    <t>Khu quy hoạch đất cơ sở sản xuất phi nông nghiệp xã Ea Uy (điểm 1)</t>
  </si>
  <si>
    <t>Khu quy hoạch đất cơ sở sản xuất phi nông nghiệp xã Ea Uy (điểm 2)</t>
  </si>
  <si>
    <t>Khu quy hoạch đất cơ sở sản xuất phi nông nghiệp xã Ea Uy (điểm 3)</t>
  </si>
  <si>
    <t>Khu quy hoạch đất cơ sở sản xuất phi nông nghiệp xã Ea Uy (điểm 4)</t>
  </si>
  <si>
    <t>Khu quy hoạch đất cơ sở sản xuất phi nông nghiệp xã Ea Yiêng</t>
  </si>
  <si>
    <t>Khu quy hoạch đất cơ sở sản xuất phi nông nghiệp xã Hòa An</t>
  </si>
  <si>
    <t>Khu quy hoạch đất cơ sở sản xuất phi nông nghiệp xã Hòa Đông</t>
  </si>
  <si>
    <t>Khu quy hoạch đất cơ sở sản xuất phi nông nghiệp xã Hòa Tiến</t>
  </si>
  <si>
    <t>Khu quy hoạch đất cơ sở sản xuất phi nông nghiệp xã Tân Tiến (điểm 1)</t>
  </si>
  <si>
    <t>Khu quy hoạch đất cơ sở sản xuất phi nông nghiệp xã Tân Tiến (điểm 2)</t>
  </si>
  <si>
    <t>Khu quy hoạch đất cơ sở sản xuất phi nông nghiệp xã Vụ Bổn (điểm 1)</t>
  </si>
  <si>
    <t>Khu quy hoạch đất cơ sở sản xuất phi nông nghiệp xã Vụ Bổn (điểm 2)</t>
  </si>
  <si>
    <t>Khu quy hoạch đất cơ sở sản xuất phi nông nghiệp tại thị trấn Phước An (Kêu gọi đầu tư dự án sản xuất phi nông nghiệp)</t>
  </si>
  <si>
    <t>Khu vui chơi giải trí, Công viên cây xanh thị trấn Phước An</t>
  </si>
  <si>
    <t xml:space="preserve">                 - Quy hoạch đất ở trong khu đô thị Đông Bắc (Đấu giá quyền sử dụng đất ở khu đô thị Đông Bắc)</t>
  </si>
  <si>
    <t>Mở rộng trạm y tế trong khu trung tâm xã Hòa An</t>
  </si>
  <si>
    <r>
      <t xml:space="preserve">Khu quy hoạch đất chuyên trồng lúa nước xã Vụ Bổn </t>
    </r>
    <r>
      <rPr>
        <i/>
        <sz val="12"/>
        <color theme="1"/>
        <rFont val="Times New Roman"/>
        <family val="1"/>
      </rPr>
      <t>(dự án ổn định dân di cư tự do xã Vụ Bổn)</t>
    </r>
  </si>
  <si>
    <t>Khu sản xuất công nghiệp - TTCN tập trung</t>
  </si>
  <si>
    <t xml:space="preserve">Xã Tân Tiến, Ea Uy </t>
  </si>
  <si>
    <t>+</t>
  </si>
  <si>
    <t>Khu vực chuyên trồng lúa</t>
  </si>
  <si>
    <t>KVL</t>
  </si>
  <si>
    <t>Khu vực chuyên trồng cây công nghiệp lâu năm</t>
  </si>
  <si>
    <t>KVN</t>
  </si>
  <si>
    <t>Khu vực rừng phòng hộ</t>
  </si>
  <si>
    <t>KPH</t>
  </si>
  <si>
    <t>Khu vực rừng đặc dụng</t>
  </si>
  <si>
    <t>KDĐ</t>
  </si>
  <si>
    <t>Khu vực rừng sản xuất</t>
  </si>
  <si>
    <t>KSX</t>
  </si>
  <si>
    <t>Khu quy hoạch đất chuyên trồng lúa nước xã Ea Uy</t>
  </si>
  <si>
    <t>Khu quy hoạch khu thể dục thể thao thị trấn Phước An</t>
  </si>
  <si>
    <t>Quy hoạch đất tôn giáo xã  Vụ Bổn (Chùa Phước Bổn, xã Vụ Bổn)</t>
  </si>
  <si>
    <t>Chợ xã Ea Knuếc</t>
  </si>
  <si>
    <t>Hiện trạng năm 2020</t>
  </si>
  <si>
    <t>Quy hoạch năm 2030</t>
  </si>
  <si>
    <t>ĐVT</t>
  </si>
  <si>
    <t>Hiện trạng</t>
  </si>
  <si>
    <t>Dự báo</t>
  </si>
  <si>
    <t>Năm
2025</t>
  </si>
  <si>
    <t>Năm
2030</t>
  </si>
  <si>
    <t>Toàn huyện</t>
  </si>
  <si>
    <t xml:space="preserve">Dân số </t>
  </si>
  <si>
    <t>người</t>
  </si>
  <si>
    <t>Tỷ lệ tăng dân số</t>
  </si>
  <si>
    <t>%</t>
  </si>
  <si>
    <t>Tỷ lệ tăng tự nhiên</t>
  </si>
  <si>
    <t>Tỷ lệ tăng cơ học (gồm cả dân số dịch chuyển dân số từ nông thôn lên đô thị)</t>
  </si>
  <si>
    <t>Tỷ lệ tăng đột biến (%) (Phát triển dân cư Phía Tây, Đông Bắc, Đông của khu Đông Bắc)</t>
  </si>
  <si>
    <t>Năm
2020</t>
  </si>
  <si>
    <t>Số hộ</t>
  </si>
  <si>
    <t>hộ</t>
  </si>
  <si>
    <t>Dự báo dân số và nhu cầu đất ở tăng thêm huyện Krông Pắc đến năm 2030</t>
  </si>
  <si>
    <t>Dự báo dân số tăng thêm</t>
  </si>
  <si>
    <t>Dự báo nhu cầu đất ở tăng thêm</t>
  </si>
  <si>
    <t xml:space="preserve"> Trong đó dân số đô thị</t>
  </si>
  <si>
    <t>Trong đó hộ đô thị</t>
  </si>
  <si>
    <t xml:space="preserve"> + Số hộ đô thị tăng thêm</t>
  </si>
  <si>
    <t xml:space="preserve"> + Định mức sử dụng đất</t>
  </si>
  <si>
    <t xml:space="preserve"> + Nhu cầu đất ở đô thị</t>
  </si>
  <si>
    <t>Đất ở đô thị</t>
  </si>
  <si>
    <t>Đất ở nông thôn</t>
  </si>
  <si>
    <t xml:space="preserve"> + Số hộ nông thôn tăng thêm</t>
  </si>
  <si>
    <t>Số hộ tăng thêm</t>
  </si>
  <si>
    <t xml:space="preserve"> + Số hộ tái định cư</t>
  </si>
  <si>
    <t xml:space="preserve"> + Dự phòng khác</t>
  </si>
  <si>
    <t>m2/hộ</t>
  </si>
  <si>
    <t>ha</t>
  </si>
  <si>
    <t xml:space="preserve"> + Nhu cầu đất ở nông thôn</t>
  </si>
  <si>
    <t>Phụ biểu 09:</t>
  </si>
  <si>
    <t>Công trình quốc phòng</t>
  </si>
  <si>
    <t>đảo giữa hồ</t>
  </si>
  <si>
    <t>Tăng giảm so với năm 2020</t>
  </si>
  <si>
    <t xml:space="preserve">Diện tích
 </t>
  </si>
  <si>
    <t>Quy hoạch đất cơ sở tôn giáo xã Ea Yiêng (Chùa)</t>
  </si>
  <si>
    <t>Quy hoạch đất trồng cây hàng năm</t>
  </si>
  <si>
    <r>
      <t xml:space="preserve">Khu quy hoạch đất trồng cây hàng năm khác xã Vụ Bổn </t>
    </r>
    <r>
      <rPr>
        <i/>
        <sz val="12"/>
        <color theme="1"/>
        <rFont val="Times New Roman"/>
        <family val="1"/>
      </rPr>
      <t>(dự án ổn định dân di cư tự do xã Vụ Bổn)</t>
    </r>
  </si>
  <si>
    <r>
      <t xml:space="preserve">Quy hoạch đất trồng cây lâu năm xã Vụ Bổn </t>
    </r>
    <r>
      <rPr>
        <i/>
        <sz val="12"/>
        <color theme="1"/>
        <rFont val="Times New Roman"/>
        <family val="1"/>
      </rPr>
      <t>(dự án ổn định dân di cư tự do xã Vụ Bổn)</t>
    </r>
  </si>
  <si>
    <t>Công trình quốc phòng tại xã Ea Kênh</t>
  </si>
  <si>
    <t>Công trình quốc phòng tại xã Ea Phê</t>
  </si>
  <si>
    <t>Mở rộng Công trình quốc phòng tại xã Ea Uy</t>
  </si>
  <si>
    <t>Công trình quốc phòng tại xã Ea Yiêng</t>
  </si>
  <si>
    <t>Công trình quốc phòng tại xã Hòa Đông</t>
  </si>
  <si>
    <t>Công trình quốc phòng tại xã Hòa Tiến</t>
  </si>
  <si>
    <t>Công trình quốc phòng xã tại Hòa Tiến</t>
  </si>
  <si>
    <t>Công trình quốc phòng tại xã Vụ Bổn</t>
  </si>
  <si>
    <t>Công trình quốc phòng tại xã Ea Yông, Ea Kênh</t>
  </si>
  <si>
    <t>72</t>
  </si>
  <si>
    <t>Nâng cấp tuyến đường liên xã Ea Kuăng - Ea Hiu</t>
  </si>
  <si>
    <t>Xã Ea Kuăng, Ea Hiu</t>
  </si>
  <si>
    <t>Đường giao thông xã Vụ Bổn (dự án ổn định dân di cư tự do xã Vụ Bổn)</t>
  </si>
  <si>
    <t>61</t>
  </si>
  <si>
    <t>Làm mới Hồ Ea Knuếch</t>
  </si>
  <si>
    <t>Làm mới Hồ Ea Hiu Thượng</t>
  </si>
  <si>
    <t>Làm mới Hồ thôn 8</t>
  </si>
  <si>
    <t>Làm mới Hồ Ea Su</t>
  </si>
  <si>
    <t>Tiểu dự án Nâng cấp, xây dựng hệ thống thuỷ lợi phục vụ tưới cho cây trồng cạn tỉnh Đắk Lắk - Trạm bơm tưới hồ Krông Búk Hạ, nằm trong dự án "Dự án nâng cao hiệu quả sử dụng nước cho các tỉnh bị ảnh hưởng bởi hạn hán (WEIDAP/ADB8)"</t>
  </si>
  <si>
    <t>Làm mới Hồ Chư Drang</t>
  </si>
  <si>
    <t>Làm mới Hồ Ông Ngoạn</t>
  </si>
  <si>
    <t>Tiểu dự án Nâng cấp, xây dựng hệ thống thuỷ lợi phục vụ tưới cho cây trồng cạn tỉnh Đắk Lắk - Trạm bơm tưới hồ Ea Kuăng, nằm trong dự án "Dự án nâng cao hiệu quả sử dụng nước cho các tỉnh bị ảnh hưởng bởi hạn hán (WEIDAP/ADB8)"</t>
  </si>
  <si>
    <t>Làm mới Hồ Chư Quien</t>
  </si>
  <si>
    <t>Làm mới Hồ Đội 10</t>
  </si>
  <si>
    <t>Xã Vụ Bổn, Ea Uy</t>
  </si>
  <si>
    <t>Làm mới Trạm cấp nước sinh hoạt xã Vụ Bổn (dự án ổn định dân di cư tự do xã Vụ Bổn)</t>
  </si>
  <si>
    <t>65</t>
  </si>
  <si>
    <t>Làm mới Trường mẫu giáo Hoa Phượng</t>
  </si>
  <si>
    <t>Khu quy hoạch đất giáo dục, đào tạo xã Vụ Bổn</t>
  </si>
  <si>
    <t>Quy hoạch công trình năng lượng tại xã Krông Búk</t>
  </si>
  <si>
    <t>Nhà máy xử lý rác thải</t>
  </si>
  <si>
    <t>8</t>
  </si>
  <si>
    <t>Chợ khu trung tâm xã Hoà Đông</t>
  </si>
  <si>
    <t>Mở rộng chợ khu trung tâm xã Ea Kênh</t>
  </si>
  <si>
    <t>Mở rộng chợ khu trung tâm xã Krông Búk</t>
  </si>
  <si>
    <t>Mở rộng chợ khu trung tâm xã Ea Uy</t>
  </si>
  <si>
    <t>Mở rộng chợ khu trung tâm xã Vụ Bổn</t>
  </si>
  <si>
    <t>Khu công viên, cây xanh xã Ea Yiêng</t>
  </si>
  <si>
    <r>
      <t xml:space="preserve">Quy hoạch đất ở trong điểm dân cư nông thôn xã Ea Kênh </t>
    </r>
    <r>
      <rPr>
        <i/>
        <sz val="12"/>
        <color theme="1"/>
        <rFont val="Times New Roman"/>
        <family val="1"/>
      </rPr>
      <t>(Đấu giá quyền sử dụng đất ở xã Ea Kênh)</t>
    </r>
  </si>
  <si>
    <r>
      <t xml:space="preserve">Quy hoạch đất ở trong khu trung tâm xã Ea Knuếc </t>
    </r>
    <r>
      <rPr>
        <i/>
        <sz val="12"/>
        <color theme="1"/>
        <rFont val="Times New Roman"/>
        <family val="1"/>
      </rPr>
      <t>(Đấu giá quyền sử dụng đất ở khu trung tâm xã Ea Knuếc)</t>
    </r>
  </si>
  <si>
    <t>Đất ở trong khu dân cư Cư Ban</t>
  </si>
  <si>
    <t>Xã Hoà An (k phải Ea Phê)</t>
  </si>
  <si>
    <t>BCH Quân sự huyện (Ea Yông 0,64ha, Phước An 4,36ha)</t>
  </si>
  <si>
    <t>Xã Ea Yông, TT Phước An</t>
  </si>
  <si>
    <t>Trụ sở CA huyện  (Ea Yông 3,5ha, Phước An 0,5ha)</t>
  </si>
  <si>
    <t>TT Phước An, Ea Yông</t>
  </si>
  <si>
    <t>Khu du lịch hồ Krông Búk Hạ (quần thể du lịch và sân Golf)</t>
  </si>
  <si>
    <t>Ea Uy</t>
  </si>
  <si>
    <t xml:space="preserve">Tân Tiến </t>
  </si>
  <si>
    <t>Khu thương mại, dịch vụ xã Ea Kênh (khu hồ cạn)</t>
  </si>
  <si>
    <t>Khu thương mại, dịch vụ xã Ea Kly (điểm 3-kêu gọi đầu tư)</t>
  </si>
  <si>
    <r>
      <t xml:space="preserve">Khu thương mại, dịch vụ </t>
    </r>
    <r>
      <rPr>
        <i/>
        <sz val="12"/>
        <color theme="1"/>
        <rFont val="Times New Roman"/>
        <family val="1"/>
      </rPr>
      <t>(Khu trung chuyển hàng hóa)</t>
    </r>
  </si>
  <si>
    <t>Khu du lịch hồ Ea Nhái</t>
  </si>
  <si>
    <t>Khu quy hoạch đất khai thác vật liệu xây dựng xã Ea Yiêng (điểm 5)</t>
  </si>
  <si>
    <t xml:space="preserve">Khu quy hoạch khai thác vật liệu xây dựng tại xã Krông Búk  </t>
  </si>
  <si>
    <t>Khu quy hoạch khai thác vật liệu xây dựng tại xã Vụ Bổn (phục vụ làm đường cao tốc)</t>
  </si>
  <si>
    <t>Biểu số 06: Kế hoạch phân bổ chỉ tiêu sử dụng đất năm 2021 của huyện Krông Pắc</t>
  </si>
  <si>
    <t>PHÂN BỔ DIỆN TÍCH CÁC LOẠI ĐẤT TRONG NĂM KẾ HOẠCH 2020</t>
  </si>
  <si>
    <t>CỦA HUYỆN KRÔNG PẮC, TỈNH ĐẮK LẮK</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</si>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</sst>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36">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quot;₫&quot;;\-#,##0\ &quot;₫&quot;"/>
    <numFmt numFmtId="165" formatCode="#,##0\ &quot;₫&quot;;[Red]\-#,##0\ &quot;₫&quot;"/>
    <numFmt numFmtId="166" formatCode="_-* #,##0\ &quot;₫&quot;_-;\-* #,##0\ &quot;₫&quot;_-;_-* &quot;-&quot;\ &quot;₫&quot;_-;_-@_-"/>
    <numFmt numFmtId="167" formatCode="_-* #,##0_-;\-* #,##0_-;_-* &quot;-&quot;_-;_-@_-"/>
    <numFmt numFmtId="168" formatCode="_-* #,##0.00_-;\-* #,##0.00_-;_-* &quot;-&quot;??_-;_-@_-"/>
    <numFmt numFmtId="169" formatCode="&quot;£&quot;#,##0;\-&quot;£&quot;#,##0"/>
    <numFmt numFmtId="170" formatCode="&quot;£&quot;#,##0;[Red]\-&quot;£&quot;#,##0"/>
    <numFmt numFmtId="171" formatCode="_-&quot;£&quot;* #,##0_-;\-&quot;£&quot;* #,##0_-;_-&quot;£&quot;* &quot;-&quot;_-;_-@_-"/>
    <numFmt numFmtId="172" formatCode="_-&quot;£&quot;* #,##0.00_-;\-&quot;£&quot;* #,##0.00_-;_-&quot;£&quot;* &quot;-&quot;??_-;_-@_-"/>
    <numFmt numFmtId="173" formatCode="_-* #,##0\ _₫_-;\-* #,##0\ _₫_-;_-* &quot;-&quot;\ _₫_-;_-@_-"/>
    <numFmt numFmtId="174" formatCode="_-* #,##0.00\ _₫_-;\-* #,##0.00\ _₫_-;_-* &quot;-&quot;??\ _₫_-;_-@_-"/>
    <numFmt numFmtId="175" formatCode="0_);\(0\)"/>
    <numFmt numFmtId="176" formatCode="&quot;\&quot;#,##0;[Red]&quot;\&quot;\-#,##0"/>
    <numFmt numFmtId="177" formatCode="&quot;\&quot;#,##0.00;[Red]&quot;\&quot;\-#,##0.00"/>
    <numFmt numFmtId="178" formatCode="\$#,##0\ ;\(\$#,##0\)"/>
    <numFmt numFmtId="179" formatCode="#,##0\ &quot;F&quot;;[Red]\-#,##0\ &quot;F&quot;"/>
    <numFmt numFmtId="180" formatCode="_-&quot;F&quot;* #,##0_-;\-&quot;F&quot;* #,##0_-;_-&quot;F&quot;* &quot;-&quot;_-;_-@_-"/>
    <numFmt numFmtId="181" formatCode="_-&quot;F&quot;* #,##0.00_-;\-&quot;F&quot;* #,##0.00_-;_-&quot;F&quot;* &quot;-&quot;??_-;_-@_-"/>
    <numFmt numFmtId="182" formatCode="&quot;VND&quot;#,##0_);[Red]\(&quot;VND&quot;#,##0\)"/>
    <numFmt numFmtId="183" formatCode="_(* #,##0.000_);_(* \(#,##0.000\);_(* &quot;-&quot;??_);_(@_)"/>
    <numFmt numFmtId="184" formatCode="#,##0.00;[Red]#,##0.00"/>
    <numFmt numFmtId="185" formatCode="_([$€-2]* #,##0.00_);_([$€-2]* \(#,##0.00\);_([$€-2]* &quot;-&quot;??_)"/>
    <numFmt numFmtId="186" formatCode="00.000"/>
    <numFmt numFmtId="187" formatCode="&quot;?&quot;#,##0;&quot;?&quot;\-#,##0"/>
    <numFmt numFmtId="188" formatCode="_-* #,##0\ _€_-;\-* #,##0\ _€_-;_-* &quot;-&quot;\ _€_-;_-@_-"/>
    <numFmt numFmtId="189" formatCode="&quot;\&quot;#,##0;&quot;\&quot;&quot;\&quot;&quot;\&quot;&quot;\&quot;&quot;\&quot;&quot;\&quot;&quot;\&quot;\-#,##0"/>
    <numFmt numFmtId="190" formatCode="0.000"/>
    <numFmt numFmtId="191" formatCode="_(* #,##0_);_(* \(#,##0\);_(* &quot;-&quot;??_);_(@_)"/>
    <numFmt numFmtId="192" formatCode="_-&quot;$&quot;* #,##0_-;\-&quot;$&quot;* #,##0_-;_-&quot;$&quot;* &quot;-&quot;_-;_-@_-"/>
    <numFmt numFmtId="193" formatCode="_-* #,##0\ &quot;F&quot;_-;\-* #,##0\ &quot;F&quot;_-;_-* &quot;-&quot;\ &quot;F&quot;_-;_-@_-"/>
    <numFmt numFmtId="194" formatCode="_-* #,##0\ &quot;$&quot;_-;\-* #,##0\ &quot;$&quot;_-;_-* &quot;-&quot;\ &quot;$&quot;_-;_-@_-"/>
    <numFmt numFmtId="195" formatCode="_-&quot;$&quot;* #,##0.00_-;\-&quot;$&quot;* #,##0.00_-;_-&quot;$&quot;* &quot;-&quot;??_-;_-@_-"/>
    <numFmt numFmtId="196" formatCode="_-&quot;ñ&quot;* #,##0_-;\-&quot;ñ&quot;* #,##0_-;_-&quot;ñ&quot;* &quot;-&quot;_-;_-@_-"/>
    <numFmt numFmtId="197" formatCode="0.0000"/>
    <numFmt numFmtId="198" formatCode="_-* #,##0.00\ _F_-;\-* #,##0.00\ _F_-;_-* &quot;-&quot;??\ _F_-;_-@_-"/>
    <numFmt numFmtId="199" formatCode="_ * #,##0.00_ ;_ * \-#,##0.00_ ;_ * &quot;-&quot;??_ ;_ @_ "/>
    <numFmt numFmtId="200" formatCode="_-* #,##0.00\ _V_N_D_-;\-* #,##0.00\ _V_N_D_-;_-* &quot;-&quot;??\ _V_N_D_-;_-@_-"/>
    <numFmt numFmtId="201" formatCode="_-* #,##0.00\ _€_-;\-* #,##0.00\ _€_-;_-* &quot;-&quot;??\ _€_-;_-@_-"/>
    <numFmt numFmtId="202" formatCode="_-* #,##0.00\ _ñ_-;\-* #,##0.00\ _ñ_-;_-* &quot;-&quot;??\ _ñ_-;_-@_-"/>
    <numFmt numFmtId="203" formatCode="_(&quot;£&quot;\ * #,##0_);_(&quot;£&quot;\ * \(#,##0\);_(&quot;£&quot;\ * &quot;-&quot;_);_(@_)"/>
    <numFmt numFmtId="204" formatCode="&quot;$&quot;#,##0;[Red]\-&quot;$&quot;#,##0"/>
    <numFmt numFmtId="205" formatCode="_(&quot;$&quot;\ * #,##0_);_(&quot;$&quot;\ * \(#,##0\);_(&quot;$&quot;\ * &quot;-&quot;_);_(@_)"/>
    <numFmt numFmtId="206" formatCode="&quot;$&quot;#,##0.00;[Red]\-&quot;$&quot;#,##0.00"/>
    <numFmt numFmtId="207" formatCode="_-* #,##0\ &quot;ñ&quot;_-;\-* #,##0\ &quot;ñ&quot;_-;_-* &quot;-&quot;\ &quot;ñ&quot;_-;_-@_-"/>
    <numFmt numFmtId="208" formatCode="_-* #,##0\ _F_-;\-* #,##0\ _F_-;_-* &quot;-&quot;\ _F_-;_-@_-"/>
    <numFmt numFmtId="209" formatCode="_ * #,##0_ ;_ * \-#,##0_ ;_ * &quot;-&quot;_ ;_ @_ "/>
    <numFmt numFmtId="210" formatCode="_-* #,##0\ _V_N_D_-;\-* #,##0\ _V_N_D_-;_-* &quot;-&quot;\ _V_N_D_-;_-@_-"/>
    <numFmt numFmtId="211" formatCode="_-* #,##0\ _$_-;\-* #,##0\ _$_-;_-* &quot;-&quot;\ _$_-;_-@_-"/>
    <numFmt numFmtId="212" formatCode="_-* #,##0\ _ñ_-;\-* #,##0\ _ñ_-;_-* &quot;-&quot;\ _ñ_-;_-@_-"/>
    <numFmt numFmtId="213" formatCode="&quot;SFr.&quot;\ #,##0.00;[Red]&quot;SFr.&quot;\ \-#,##0.00"/>
    <numFmt numFmtId="214" formatCode="&quot;SFr.&quot;\ #,##0.00;&quot;SFr.&quot;\ \-#,##0.00"/>
    <numFmt numFmtId="215" formatCode="_ &quot;SFr.&quot;\ * #,##0_ ;_ &quot;SFr.&quot;\ * \-#,##0_ ;_ &quot;SFr.&quot;\ * &quot;-&quot;_ ;_ @_ "/>
    <numFmt numFmtId="216" formatCode="#,##0.0_);\(#,##0.0\)"/>
    <numFmt numFmtId="217" formatCode="_(* #,##0.0000_);_(* \(#,##0.0000\);_(* &quot;-&quot;??_);_(@_)"/>
    <numFmt numFmtId="218" formatCode="0.0%;[Red]\(0.0%\)"/>
    <numFmt numFmtId="219" formatCode="_ * #,##0.00_)&quot;£&quot;_ ;_ * \(#,##0.00\)&quot;£&quot;_ ;_ * &quot;-&quot;??_)&quot;£&quot;_ ;_ @_ "/>
    <numFmt numFmtId="220" formatCode="0.0%;\(0.0%\)"/>
    <numFmt numFmtId="221" formatCode="_-* #,##0.00\ &quot;F&quot;_-;\-* #,##0.00\ &quot;F&quot;_-;_-* &quot;-&quot;??\ &quot;F&quot;_-;_-@_-"/>
    <numFmt numFmtId="222" formatCode="_(* #,##0.000000_);_(* \(#,##0.000000\);_(* &quot;-&quot;??_);_(@_)"/>
    <numFmt numFmtId="223" formatCode="#,##0\ &quot;£&quot;_);[Red]\(#,##0\ &quot;£&quot;\)"/>
    <numFmt numFmtId="224" formatCode="&quot;£&quot;###,0&quot;.&quot;00_);[Red]\(&quot;£&quot;###,0&quot;.&quot;00\)"/>
    <numFmt numFmtId="225" formatCode="#,##0.000_);\(#,##0.000\)"/>
    <numFmt numFmtId="226" formatCode="#,##0.00\ &quot;F&quot;;[Red]\-#,##0.00\ &quot;F&quot;"/>
    <numFmt numFmtId="227" formatCode="#,##0\ &quot;F&quot;;\-#,##0\ &quot;F&quot;"/>
    <numFmt numFmtId="228" formatCode="#,##0.00\ &quot;F&quot;;\-#,##0.00\ &quot;F&quot;"/>
    <numFmt numFmtId="229" formatCode="#,##0\ &quot;FB&quot;;\-#,##0\ &quot;FB&quot;"/>
    <numFmt numFmtId="230" formatCode="#,##0.00\ &quot;FB&quot;;\-#,##0.00\ &quot;FB&quot;"/>
    <numFmt numFmtId="231" formatCode="_-* #,##0.00_ñ_-;\-* #,##0.00_ñ_-;_-* &quot;-&quot;??_ñ_-;_-@_-"/>
    <numFmt numFmtId="232" formatCode="_-&quot;$&quot;\ * #,##0_-;\-&quot;$&quot;\ * #,##0_-;_-&quot;$&quot;\ * &quot;-&quot;_-;_-@_-"/>
    <numFmt numFmtId="233" formatCode="#,##0\ &quot;FB&quot;;[Red]\-#,##0\ &quot;FB&quot;"/>
    <numFmt numFmtId="234" formatCode="_-* #,##0_ñ_-;\-* #,##0_ñ_-;_-* &quot;-&quot;_ñ_-;_-@_-"/>
    <numFmt numFmtId="235" formatCode="_ &quot;\&quot;* #,##0_ ;_ &quot;\&quot;* \-#,##0_ ;_ &quot;\&quot;* &quot;-&quot;_ ;_ @_ "/>
    <numFmt numFmtId="236" formatCode="###0"/>
    <numFmt numFmtId="237" formatCode="#,##0.0000"/>
    <numFmt numFmtId="238" formatCode="#,##0.00000"/>
    <numFmt numFmtId="239" formatCode="&quot;$&quot;#&quot;$&quot;##0_);\(&quot;$&quot;#&quot;$&quot;##0\)"/>
    <numFmt numFmtId="240" formatCode="0.000_)"/>
    <numFmt numFmtId="241" formatCode="#,##0.000"/>
    <numFmt numFmtId="242" formatCode="_-* #,##0.00_р_._-;\-* #,##0.00_р_._-;_-* &quot;-&quot;??_р_._-;_-@_-"/>
    <numFmt numFmtId="243" formatCode="0.0"/>
    <numFmt numFmtId="244" formatCode="#,##0;\(#,##0\)"/>
    <numFmt numFmtId="245" formatCode="_ &quot;R&quot;\ * #,##0_ ;_ &quot;R&quot;\ * \-#,##0_ ;_ &quot;R&quot;\ * &quot;-&quot;_ ;_ @_ "/>
    <numFmt numFmtId="246" formatCode="&quot;$&quot;#,##0.000_);[Red]\(&quot;$&quot;#,##0.00\)"/>
    <numFmt numFmtId="247" formatCode="_-* #,##0_-;\-* #,##0_-;_-* &quot;-&quot;??_-;_-@_-"/>
    <numFmt numFmtId="248" formatCode="\t0.00%"/>
    <numFmt numFmtId="249" formatCode="_-&quot;F&quot;\ * #,##0.0_-;_-&quot;F&quot;\ * #,##0.0\-;_-&quot;F&quot;\ * &quot;-&quot;??_-;_-@_-"/>
    <numFmt numFmtId="250" formatCode="&quot;\&quot;#,##0.00;[Red]&quot;\&quot;&quot;\&quot;&quot;\&quot;&quot;\&quot;&quot;\&quot;&quot;\&quot;\-#,##0.00"/>
    <numFmt numFmtId="251" formatCode="\t#\ ??/??"/>
    <numFmt numFmtId="252" formatCode="_-&quot;VND&quot;* #,##0_-;\-&quot;VND&quot;* #,##0_-;_-&quot;VND&quot;* &quot;-&quot;_-;_-@_-"/>
    <numFmt numFmtId="253" formatCode="_-* #,##0\ _?_-;\-* #,##0\ _?_-;_-* &quot;-&quot;\ _?_-;_-@_-"/>
    <numFmt numFmtId="254" formatCode="_(&quot;Rp&quot;* #,##0.00_);_(&quot;Rp&quot;* \(#,##0.00\);_(&quot;Rp&quot;* &quot;-&quot;??_);_(@_)"/>
    <numFmt numFmtId="255" formatCode="#,##0.00\ &quot;FB&quot;;[Red]\-#,##0.00\ &quot;FB&quot;"/>
    <numFmt numFmtId="256" formatCode="#,##0\ &quot;$&quot;;\-#,##0\ &quot;$&quot;"/>
    <numFmt numFmtId="257" formatCode="_-* #,##0.00\ _?_-;\-* #,##0.00\ _?_-;_-* &quot;-&quot;??\ _?_-;_-@_-"/>
    <numFmt numFmtId="258" formatCode="&quot;$&quot;#,##0;\-&quot;$&quot;#,##0"/>
    <numFmt numFmtId="259" formatCode="_-* #,##0\ _F_B_-;\-* #,##0\ _F_B_-;_-* &quot;-&quot;\ _F_B_-;_-@_-"/>
    <numFmt numFmtId="260" formatCode="#,##0_);\-#,##0_)"/>
    <numFmt numFmtId="261" formatCode="&quot;Dong&quot;#,##0.00_);[Red]\(&quot;Dong&quot;#,##0.00\)"/>
    <numFmt numFmtId="262" formatCode="#."/>
    <numFmt numFmtId="263" formatCode="#,##0\ &quot;$&quot;_);\(#,##0\ &quot;$&quot;\)"/>
    <numFmt numFmtId="264" formatCode="#,##0.00\ &quot;kr&quot;;\-#,##0.00\ &quot;kr&quot;"/>
    <numFmt numFmtId="265" formatCode="_ * #,##0_)_£_ ;_ * \(#,##0\)_£_ ;_ * &quot;-&quot;_)_£_ ;_ @_ "/>
    <numFmt numFmtId="266" formatCode="#,##0.00_);\-#,##0.00_)"/>
    <numFmt numFmtId="267" formatCode="#"/>
    <numFmt numFmtId="268" formatCode="#,##0.00\ \ "/>
    <numFmt numFmtId="269" formatCode="0.00000"/>
    <numFmt numFmtId="270" formatCode="&quot;.&quot;#,##0.00_);[Red]\(&quot;.&quot;#,##0.00\)"/>
    <numFmt numFmtId="271" formatCode="_-* #,##0.0\ _F_-;\-* #,##0.0\ _F_-;_-* &quot;-&quot;??\ _F_-;_-@_-"/>
    <numFmt numFmtId="272" formatCode="0.00000000000E+00;\?"/>
    <numFmt numFmtId="273" formatCode="_ * #,##0_ ;_ * \-#,##0_ ;_ * &quot;-&quot;??_ ;_ @_ "/>
    <numFmt numFmtId="274" formatCode="&quot;S/&quot;#,##0.00;&quot;S/&quot;\-#,##0.00"/>
    <numFmt numFmtId="275" formatCode="#,##0.0"/>
    <numFmt numFmtId="276" formatCode="&quot;\&quot;#,##0;&quot;\&quot;\-#,##0"/>
    <numFmt numFmtId="277" formatCode="_-* ###,0&quot;.&quot;00\ _F_B_-;\-* ###,0&quot;.&quot;00\ _F_B_-;_-* &quot;-&quot;??\ _F_B_-;_-@_-"/>
    <numFmt numFmtId="278" formatCode="&quot;S/&quot;#,##0.00;[Red]&quot;S/&quot;\-#,##0.00"/>
    <numFmt numFmtId="279" formatCode="0.000\ "/>
    <numFmt numFmtId="280" formatCode="#,##0\ &quot;Lt&quot;;[Red]\-#,##0\ &quot;Lt&quot;"/>
    <numFmt numFmtId="281" formatCode="&quot;\&quot;#,##0;[Red]&quot;\&quot;&quot;\&quot;\-#,##0"/>
    <numFmt numFmtId="282" formatCode="_-&quot;₫&quot;* #,##0_-;\-&quot;₫&quot;* #,##0_-;_-&quot;₫&quot;* &quot;-&quot;_-;_-@_-"/>
    <numFmt numFmtId="283" formatCode="_-&quot;₫&quot;* #,##0.00_-;\-&quot;₫&quot;* #,##0.00_-;_-&quot;₫&quot;* &quot;-&quot;??_-;_-@_-"/>
    <numFmt numFmtId="284" formatCode="_-&quot;₫&quot;\ * #,##0_-;\-&quot;₫&quot;\ * #,##0_-;_-&quot;₫&quot;\ * &quot;-&quot;_-;_-@_-"/>
    <numFmt numFmtId="285" formatCode="&quot;₫&quot;#,##0;[Red]\-&quot;₫&quot;#,##0"/>
    <numFmt numFmtId="286" formatCode="_(&quot;₫&quot;\ * #,##0_);_(&quot;₫&quot;\ * \(#,##0\);_(&quot;₫&quot;\ * &quot;-&quot;_);_(@_)"/>
    <numFmt numFmtId="287" formatCode="&quot;₫&quot;#,##0.00;[Red]\-&quot;₫&quot;#,##0.00"/>
    <numFmt numFmtId="288" formatCode="&quot;₫&quot;#&quot;₫&quot;##0_);\(&quot;₫&quot;#&quot;₫&quot;##0\)"/>
    <numFmt numFmtId="289" formatCode="&quot;₫&quot;#,##0.000_);[Red]\(&quot;₫&quot;#,##0.00\)"/>
    <numFmt numFmtId="290" formatCode="&quot;₫&quot;#,##0;\-&quot;₫&quot;#,##0"/>
    <numFmt numFmtId="291" formatCode="_(* #,##0.000_);_(* \(#,##0.000\);_(* &quot;-&quot;???_);_(@_)"/>
    <numFmt numFmtId="292" formatCode="0.00_)"/>
    <numFmt numFmtId="293" formatCode="#,##0.00_ ;[Red]\-#,##0.00\ "/>
  </numFmts>
  <fonts count="27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63"/>
      <scheme val="minor"/>
    </font>
    <font>
      <sz val="11"/>
      <color theme="1"/>
      <name val="Calibri"/>
      <family val="2"/>
      <scheme val="minor"/>
    </font>
    <font>
      <sz val="11"/>
      <color theme="1"/>
      <name val="Calibri"/>
      <family val="2"/>
      <charset val="163"/>
      <scheme val="minor"/>
    </font>
    <font>
      <sz val="11"/>
      <color theme="1"/>
      <name val="Calibri"/>
      <family val="2"/>
      <charset val="163"/>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
      <family val="3"/>
    </font>
    <font>
      <sz val="11"/>
      <color indexed="8"/>
      <name val="Arial"/>
      <family val="2"/>
      <charset val="163"/>
    </font>
    <font>
      <sz val="11"/>
      <color indexed="9"/>
      <name val="Arial"/>
      <family val="2"/>
      <charset val="163"/>
    </font>
    <font>
      <sz val="12"/>
      <name val="¹UAAA¼"/>
      <family val="3"/>
      <charset val="129"/>
    </font>
    <font>
      <sz val="10"/>
      <name val=".VnTime"/>
      <family val="2"/>
    </font>
    <font>
      <sz val="11"/>
      <color indexed="20"/>
      <name val="Arial"/>
      <family val="2"/>
      <charset val="163"/>
    </font>
    <font>
      <sz val="12"/>
      <name val="Helv"/>
      <family val="2"/>
    </font>
    <font>
      <b/>
      <sz val="11"/>
      <color indexed="52"/>
      <name val="Arial"/>
      <family val="2"/>
      <charset val="163"/>
    </font>
    <font>
      <b/>
      <sz val="11"/>
      <color indexed="9"/>
      <name val="Arial"/>
      <family val="2"/>
      <charset val="163"/>
    </font>
    <font>
      <sz val="10"/>
      <name val="Arial"/>
      <family val="2"/>
    </font>
    <font>
      <sz val="10"/>
      <color indexed="8"/>
      <name val="MS Sans Serif"/>
      <family val="2"/>
    </font>
    <font>
      <sz val="10"/>
      <name val="Helv"/>
    </font>
    <font>
      <sz val="11"/>
      <name val="VNI-Times"/>
    </font>
    <font>
      <i/>
      <sz val="11"/>
      <color indexed="23"/>
      <name val="Arial"/>
      <family val="2"/>
      <charset val="163"/>
    </font>
    <font>
      <sz val="11"/>
      <color indexed="17"/>
      <name val="Arial"/>
      <family val="2"/>
      <charset val="163"/>
    </font>
    <font>
      <b/>
      <sz val="12"/>
      <name val=".VnBook-AntiquaH"/>
      <family val="2"/>
    </font>
    <font>
      <b/>
      <sz val="12"/>
      <name val="Arial"/>
      <family val="2"/>
    </font>
    <font>
      <b/>
      <sz val="18"/>
      <name val="Arial"/>
      <family val="2"/>
    </font>
    <font>
      <b/>
      <sz val="11"/>
      <color indexed="56"/>
      <name val="Arial"/>
      <family val="2"/>
      <charset val="163"/>
    </font>
    <font>
      <sz val="11"/>
      <color indexed="62"/>
      <name val="Arial"/>
      <family val="2"/>
      <charset val="163"/>
    </font>
    <font>
      <sz val="11"/>
      <color indexed="52"/>
      <name val="Arial"/>
      <family val="2"/>
      <charset val="163"/>
    </font>
    <font>
      <sz val="12"/>
      <name val="Arial"/>
      <family val="2"/>
    </font>
    <font>
      <sz val="11"/>
      <color indexed="60"/>
      <name val="Arial"/>
      <family val="2"/>
      <charset val="163"/>
    </font>
    <font>
      <sz val="10"/>
      <name val="VNtimes New Roman"/>
      <family val="2"/>
    </font>
    <font>
      <b/>
      <sz val="11"/>
      <color indexed="63"/>
      <name val="Arial"/>
      <family val="2"/>
      <charset val="163"/>
    </font>
    <font>
      <b/>
      <sz val="18"/>
      <color indexed="56"/>
      <name val="Times New Roman"/>
      <family val="2"/>
      <charset val="163"/>
    </font>
    <font>
      <sz val="11"/>
      <color indexed="10"/>
      <name val="Arial"/>
      <family val="2"/>
      <charset val="163"/>
    </font>
    <font>
      <sz val="14"/>
      <name val=".VnArial"/>
      <family val="2"/>
    </font>
    <font>
      <sz val="14"/>
      <name val="뼻뮝"/>
      <family val="3"/>
      <charset val="129"/>
    </font>
    <font>
      <sz val="12"/>
      <name val="바탕체"/>
      <family val="3"/>
    </font>
    <font>
      <sz val="12"/>
      <name val="뼻뮝"/>
      <family val="1"/>
      <charset val="129"/>
    </font>
    <font>
      <sz val="9"/>
      <name val="Arial"/>
      <family val="2"/>
    </font>
    <font>
      <sz val="12"/>
      <name val="바탕체"/>
      <family val="1"/>
      <charset val="129"/>
    </font>
    <font>
      <sz val="10"/>
      <name val="굴림체"/>
      <family val="3"/>
      <charset val="129"/>
    </font>
    <font>
      <sz val="12"/>
      <name val="Courier"/>
      <family val="3"/>
    </font>
    <font>
      <sz val="10"/>
      <name val=" "/>
      <family val="1"/>
      <charset val="136"/>
    </font>
    <font>
      <sz val="12"/>
      <name val="Times New Roman"/>
      <family val="1"/>
    </font>
    <font>
      <b/>
      <sz val="10"/>
      <name val="Times New Roman"/>
      <family val="1"/>
    </font>
    <font>
      <sz val="10"/>
      <name val="Times New Roman"/>
      <family val="1"/>
    </font>
    <font>
      <b/>
      <sz val="12"/>
      <name val="Times New Roman"/>
      <family val="1"/>
    </font>
    <font>
      <sz val="12"/>
      <name val="VNI-Times"/>
    </font>
    <font>
      <b/>
      <sz val="12"/>
      <name val=".VnTime"/>
      <family val="2"/>
    </font>
    <font>
      <b/>
      <sz val="10"/>
      <name val=".VnTime"/>
      <family val="2"/>
    </font>
    <font>
      <sz val="10"/>
      <name val=".VnTime"/>
      <family val="2"/>
    </font>
    <font>
      <sz val="9"/>
      <name val=".VnTime"/>
      <family val="2"/>
    </font>
    <font>
      <sz val="8"/>
      <name val="Arial"/>
      <family val="2"/>
    </font>
    <font>
      <sz val="12"/>
      <name val=".VnTime"/>
      <family val="2"/>
    </font>
    <font>
      <sz val="8"/>
      <name val="Arial"/>
      <family val="2"/>
    </font>
    <font>
      <sz val="14"/>
      <name val="Times New Roman"/>
      <family val="1"/>
    </font>
    <font>
      <i/>
      <sz val="12"/>
      <name val="Times New Roman"/>
      <family val="1"/>
    </font>
    <font>
      <sz val="8"/>
      <name val="Times New Roman"/>
      <family val="1"/>
    </font>
    <font>
      <b/>
      <sz val="13"/>
      <color theme="1"/>
      <name val="Times New Roman"/>
      <family val="1"/>
    </font>
    <font>
      <sz val="13"/>
      <color theme="1"/>
      <name val="Times New Roman"/>
      <family val="1"/>
    </font>
    <font>
      <i/>
      <sz val="13"/>
      <color theme="1"/>
      <name val="Times New Roman"/>
      <family val="1"/>
    </font>
    <font>
      <b/>
      <sz val="11"/>
      <name val="Times New Roman"/>
      <family val="1"/>
    </font>
    <font>
      <b/>
      <sz val="14"/>
      <name val="Times New Roman"/>
      <family val="1"/>
    </font>
    <font>
      <sz val="10"/>
      <name val="Arial"/>
      <family val="2"/>
    </font>
    <font>
      <sz val="10"/>
      <name val=".VnArial"/>
      <family val="2"/>
    </font>
    <font>
      <b/>
      <sz val="11"/>
      <name val="Arial"/>
      <family val="2"/>
    </font>
    <font>
      <sz val="10"/>
      <name val="MS Sans Serif"/>
      <family val="2"/>
    </font>
    <font>
      <b/>
      <sz val="10"/>
      <name val="MS Sans Serif"/>
      <family val="2"/>
    </font>
    <font>
      <sz val="12"/>
      <name val="VNtimes new roman"/>
      <family val="2"/>
    </font>
    <font>
      <sz val="10"/>
      <name val="VNI-Times"/>
    </font>
    <font>
      <sz val="16"/>
      <name val="AngsanaUPC"/>
      <family val="3"/>
    </font>
    <font>
      <sz val="12"/>
      <name val="|??¢¥¢¬¨Ï"/>
      <family val="1"/>
      <charset val="129"/>
    </font>
    <font>
      <sz val="10"/>
      <name val="VNI-Helve"/>
    </font>
    <font>
      <b/>
      <u/>
      <sz val="14"/>
      <color indexed="8"/>
      <name val=".VnBook-AntiquaH"/>
      <family val="2"/>
    </font>
    <font>
      <sz val="12"/>
      <color indexed="8"/>
      <name val="¹ÙÅÁÃ¼"/>
      <family val="1"/>
      <charset val="129"/>
    </font>
    <font>
      <i/>
      <sz val="12"/>
      <color indexed="8"/>
      <name val=".VnBook-AntiquaH"/>
      <family val="2"/>
    </font>
    <font>
      <b/>
      <sz val="12"/>
      <color indexed="8"/>
      <name val=".VnBook-Antiqua"/>
      <family val="2"/>
    </font>
    <font>
      <i/>
      <sz val="12"/>
      <color indexed="8"/>
      <name val=".VnBook-Antiqua"/>
      <family val="2"/>
    </font>
    <font>
      <sz val="12"/>
      <name val="¹ÙÅÁÃ¼"/>
      <charset val="129"/>
    </font>
    <font>
      <sz val="11"/>
      <name val="µ¸¿ò"/>
      <charset val="129"/>
    </font>
    <font>
      <b/>
      <sz val="10"/>
      <name val="Helv"/>
    </font>
    <font>
      <sz val="10"/>
      <name val="VNI-Aptima"/>
    </font>
    <font>
      <sz val="10"/>
      <color indexed="8"/>
      <name val="Arial"/>
      <family val="2"/>
    </font>
    <font>
      <sz val="1"/>
      <color indexed="8"/>
      <name val="Courier"/>
      <family val="3"/>
    </font>
    <font>
      <b/>
      <sz val="12"/>
      <name val="Helv"/>
    </font>
    <font>
      <b/>
      <sz val="11"/>
      <name val="Helv"/>
    </font>
    <font>
      <b/>
      <sz val="12"/>
      <name val="VN-NTime"/>
    </font>
    <font>
      <sz val="13"/>
      <name val=".VnTime"/>
      <family val="2"/>
    </font>
    <font>
      <sz val="12"/>
      <name val="VNTime"/>
    </font>
    <font>
      <sz val="8"/>
      <name val="VNI-Helve"/>
    </font>
    <font>
      <b/>
      <sz val="8"/>
      <name val="VN Helvetica"/>
    </font>
    <font>
      <b/>
      <sz val="10"/>
      <name val="VN AvantGBook"/>
    </font>
    <font>
      <b/>
      <sz val="16"/>
      <name val=".vntime"/>
      <family val="2"/>
    </font>
    <font>
      <sz val="10"/>
      <name val="Helv"/>
      <family val="2"/>
    </font>
    <font>
      <sz val="10"/>
      <color indexed="8"/>
      <name val="Times New Roman"/>
      <family val="2"/>
    </font>
    <font>
      <sz val="11"/>
      <color indexed="8"/>
      <name val="Calibri"/>
      <family val="2"/>
    </font>
    <font>
      <sz val="10"/>
      <color theme="1"/>
      <name val="Times New Roman"/>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rgb="FFFF0000"/>
      <name val="Times New Roman"/>
      <family val="1"/>
    </font>
    <font>
      <sz val="9"/>
      <color indexed="81"/>
      <name val="Tahoma"/>
      <family val="2"/>
    </font>
    <font>
      <b/>
      <sz val="9"/>
      <color indexed="81"/>
      <name val="Tahoma"/>
      <family val="2"/>
    </font>
    <font>
      <sz val="12"/>
      <name val="돋움체"/>
      <family val="3"/>
      <charset val="129"/>
    </font>
    <font>
      <sz val="10"/>
      <name val="AngsanaUPC"/>
      <family val="1"/>
    </font>
    <font>
      <sz val="12"/>
      <name val="????"/>
      <family val="1"/>
      <charset val="136"/>
    </font>
    <font>
      <sz val="12"/>
      <name val="???"/>
    </font>
    <font>
      <sz val="12"/>
      <name val=".VnArial"/>
      <family val="2"/>
    </font>
    <font>
      <sz val="11"/>
      <name val="3C_Times_T"/>
    </font>
    <font>
      <sz val="14"/>
      <name val="Terminal"/>
      <family val="3"/>
      <charset val="128"/>
    </font>
    <font>
      <sz val="11"/>
      <name val="–¾’©"/>
      <family val="1"/>
      <charset val="128"/>
    </font>
    <font>
      <sz val="14"/>
      <name val="VnTime"/>
    </font>
    <font>
      <sz val="11"/>
      <name val=".VnTime"/>
      <family val="2"/>
    </font>
    <font>
      <b/>
      <sz val="10"/>
      <name val=".VnArial"/>
      <family val="2"/>
    </font>
    <font>
      <sz val="12"/>
      <name val="???"/>
      <family val="3"/>
    </font>
    <font>
      <b/>
      <i/>
      <sz val="14"/>
      <name val="VNTime"/>
      <family val="2"/>
    </font>
    <font>
      <sz val="12"/>
      <name val="Tms Rmn"/>
    </font>
    <font>
      <sz val="12"/>
      <name val="System"/>
      <family val="1"/>
      <charset val="129"/>
    </font>
    <font>
      <sz val="12"/>
      <name val="¹ÙÅÁÃ¼"/>
      <family val="1"/>
      <charset val="129"/>
    </font>
    <font>
      <sz val="10"/>
      <name val="±¼¸²A¼"/>
      <family val="3"/>
      <charset val="129"/>
    </font>
    <font>
      <b/>
      <sz val="10"/>
      <name val="Helv"/>
      <family val="2"/>
    </font>
    <font>
      <sz val="11"/>
      <name val="VNbook-Antiqua"/>
      <family val="2"/>
    </font>
    <font>
      <sz val="11"/>
      <name val="Tms Rmn"/>
    </font>
    <font>
      <sz val="11"/>
      <color theme="1"/>
      <name val="Calibri"/>
      <family val="2"/>
      <charset val="163"/>
      <scheme val="minor"/>
    </font>
    <font>
      <sz val="11"/>
      <color indexed="8"/>
      <name val="Calibri"/>
      <family val="2"/>
      <charset val="163"/>
    </font>
    <font>
      <sz val="10"/>
      <name val="Arial"/>
      <family val="2"/>
      <charset val="163"/>
    </font>
    <font>
      <sz val="10"/>
      <name val="MS Serif"/>
      <family val="1"/>
    </font>
    <font>
      <b/>
      <sz val="11"/>
      <name val="VNTimeH"/>
      <family val="2"/>
    </font>
    <font>
      <sz val="10"/>
      <name val="Arial CE"/>
      <charset val="238"/>
    </font>
    <font>
      <b/>
      <sz val="12"/>
      <color indexed="8"/>
      <name val=".VnTime"/>
      <family val="2"/>
    </font>
    <font>
      <sz val="10"/>
      <color indexed="16"/>
      <name val="MS Serif"/>
      <family val="1"/>
    </font>
    <font>
      <sz val="10"/>
      <name val=".VnArialH"/>
      <family val="2"/>
    </font>
    <font>
      <b/>
      <sz val="12"/>
      <color indexed="9"/>
      <name val="Tms Rmn"/>
    </font>
    <font>
      <b/>
      <sz val="12"/>
      <name val="Helv"/>
      <family val="2"/>
    </font>
    <font>
      <b/>
      <sz val="1"/>
      <color indexed="8"/>
      <name val="Courier"/>
      <family val="3"/>
    </font>
    <font>
      <b/>
      <sz val="8"/>
      <name val="MS Sans Serif"/>
      <family val="2"/>
    </font>
    <font>
      <b/>
      <sz val="14"/>
      <name val=".VnTimeH"/>
      <family val="2"/>
    </font>
    <font>
      <sz val="12"/>
      <name val="??"/>
      <family val="1"/>
      <charset val="129"/>
    </font>
    <font>
      <sz val="12"/>
      <name val="±¼¸²Ã¼"/>
      <family val="3"/>
      <charset val="129"/>
    </font>
    <font>
      <b/>
      <sz val="11"/>
      <name val="Helv"/>
      <family val="2"/>
    </font>
    <font>
      <sz val="14"/>
      <name val=".VnTime"/>
      <family val="2"/>
    </font>
    <font>
      <sz val="7"/>
      <name val="Small Fonts"/>
      <family val="2"/>
    </font>
    <font>
      <sz val="13"/>
      <name val="VNI-Times"/>
    </font>
    <font>
      <sz val="11"/>
      <name val="VNI-Aptima"/>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b/>
      <sz val="18"/>
      <color indexed="8"/>
      <name val="Cambria"/>
      <family val="1"/>
    </font>
    <font>
      <u/>
      <sz val="10.8"/>
      <color indexed="12"/>
      <name val=".VnArial Narrow"/>
      <family val="2"/>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sz val="11"/>
      <name val=".VnAvant"/>
      <family val="2"/>
    </font>
    <font>
      <b/>
      <sz val="13"/>
      <color indexed="8"/>
      <name val=".VnTimeH"/>
      <family val="2"/>
    </font>
    <font>
      <sz val="14"/>
      <name val=".Vn3DH"/>
      <family val="2"/>
    </font>
    <font>
      <b/>
      <i/>
      <u/>
      <sz val="12"/>
      <name val=".VnTimeH"/>
      <family val="2"/>
    </font>
    <font>
      <sz val="9.5"/>
      <name val=".VnBlackH"/>
      <family val="2"/>
    </font>
    <font>
      <b/>
      <sz val="10"/>
      <name val=".VnBahamasBH"/>
      <family val="2"/>
    </font>
    <font>
      <b/>
      <sz val="11"/>
      <name val=".VnArialH"/>
      <family val="2"/>
    </font>
    <font>
      <b/>
      <sz val="10"/>
      <name val=".VnArialH"/>
      <family val="2"/>
    </font>
    <font>
      <sz val="10"/>
      <name val=".VnArial Narrow"/>
      <family val="2"/>
    </font>
    <font>
      <sz val="10"/>
      <name val=".VnAvant"/>
      <family val="2"/>
    </font>
    <font>
      <sz val="14"/>
      <name val="VnTime"/>
      <family val="2"/>
    </font>
    <font>
      <sz val="8"/>
      <name val=".VnTime"/>
      <family val="2"/>
    </font>
    <font>
      <b/>
      <i/>
      <sz val="12"/>
      <name val=".VnTime"/>
      <family val="2"/>
    </font>
    <font>
      <sz val="10"/>
      <name val="명조"/>
      <family val="3"/>
      <charset val="129"/>
    </font>
    <font>
      <sz val="10"/>
      <name val="돋움체"/>
      <family val="3"/>
      <charset val="129"/>
    </font>
    <font>
      <sz val="9"/>
      <color indexed="8"/>
      <name val="ＭＳ Ｐゴシック"/>
      <family val="3"/>
      <charset val="128"/>
    </font>
    <font>
      <b/>
      <sz val="16"/>
      <name val="Times New Roman"/>
      <family val="1"/>
    </font>
    <font>
      <b/>
      <sz val="20"/>
      <name val="Times New Roman"/>
      <family val="1"/>
    </font>
    <font>
      <b/>
      <i/>
      <sz val="14"/>
      <name val="Times New Roman"/>
      <family val="1"/>
    </font>
    <font>
      <sz val="10"/>
      <name val="Arial"/>
      <family val="2"/>
    </font>
    <font>
      <i/>
      <sz val="12"/>
      <color rgb="FFFF0000"/>
      <name val="Times New Roman"/>
      <family val="1"/>
    </font>
    <font>
      <b/>
      <sz val="11"/>
      <color theme="1"/>
      <name val="Calibri"/>
      <family val="2"/>
      <charset val="163"/>
      <scheme val="minor"/>
    </font>
    <font>
      <i/>
      <sz val="9"/>
      <color indexed="81"/>
      <name val="Tahoma"/>
      <family val="2"/>
    </font>
    <font>
      <b/>
      <sz val="18"/>
      <color theme="3"/>
      <name val="Cambria"/>
      <family val="2"/>
      <charset val="163"/>
      <scheme val="major"/>
    </font>
    <font>
      <b/>
      <sz val="15"/>
      <color theme="3"/>
      <name val="Calibri"/>
      <family val="2"/>
      <charset val="163"/>
      <scheme val="minor"/>
    </font>
    <font>
      <b/>
      <sz val="13"/>
      <color theme="3"/>
      <name val="Calibri"/>
      <family val="2"/>
      <charset val="163"/>
      <scheme val="minor"/>
    </font>
    <font>
      <b/>
      <sz val="11"/>
      <color theme="3"/>
      <name val="Calibri"/>
      <family val="2"/>
      <charset val="163"/>
      <scheme val="minor"/>
    </font>
    <font>
      <sz val="11"/>
      <color rgb="FF006100"/>
      <name val="Calibri"/>
      <family val="2"/>
      <charset val="163"/>
      <scheme val="minor"/>
    </font>
    <font>
      <sz val="11"/>
      <color rgb="FF9C0006"/>
      <name val="Calibri"/>
      <family val="2"/>
      <charset val="163"/>
      <scheme val="minor"/>
    </font>
    <font>
      <sz val="11"/>
      <color rgb="FF9C6500"/>
      <name val="Calibri"/>
      <family val="2"/>
      <charset val="163"/>
      <scheme val="minor"/>
    </font>
    <font>
      <sz val="11"/>
      <color rgb="FF3F3F76"/>
      <name val="Calibri"/>
      <family val="2"/>
      <charset val="163"/>
      <scheme val="minor"/>
    </font>
    <font>
      <b/>
      <sz val="11"/>
      <color rgb="FF3F3F3F"/>
      <name val="Calibri"/>
      <family val="2"/>
      <charset val="163"/>
      <scheme val="minor"/>
    </font>
    <font>
      <b/>
      <sz val="11"/>
      <color rgb="FFFA7D00"/>
      <name val="Calibri"/>
      <family val="2"/>
      <charset val="163"/>
      <scheme val="minor"/>
    </font>
    <font>
      <sz val="11"/>
      <color rgb="FFFA7D00"/>
      <name val="Calibri"/>
      <family val="2"/>
      <charset val="163"/>
      <scheme val="minor"/>
    </font>
    <font>
      <b/>
      <sz val="11"/>
      <color theme="0"/>
      <name val="Calibri"/>
      <family val="2"/>
      <charset val="163"/>
      <scheme val="minor"/>
    </font>
    <font>
      <sz val="11"/>
      <color rgb="FFFF0000"/>
      <name val="Calibri"/>
      <family val="2"/>
      <charset val="163"/>
      <scheme val="minor"/>
    </font>
    <font>
      <i/>
      <sz val="11"/>
      <color rgb="FF7F7F7F"/>
      <name val="Calibri"/>
      <family val="2"/>
      <charset val="163"/>
      <scheme val="minor"/>
    </font>
    <font>
      <sz val="11"/>
      <color theme="0"/>
      <name val="Calibri"/>
      <family val="2"/>
      <charset val="163"/>
      <scheme val="minor"/>
    </font>
    <font>
      <sz val="13"/>
      <color indexed="8"/>
      <name val="Times New Roman"/>
      <family val="1"/>
    </font>
    <font>
      <b/>
      <i/>
      <sz val="16"/>
      <name val="Helv"/>
    </font>
    <font>
      <sz val="13"/>
      <color theme="1"/>
      <name val="Times New Roman"/>
      <family val="2"/>
      <charset val="163"/>
    </font>
    <font>
      <sz val="10"/>
      <color theme="1"/>
      <name val="Times New Roman"/>
      <family val="1"/>
    </font>
    <font>
      <b/>
      <sz val="28"/>
      <name val="Times New Roman"/>
      <family val="1"/>
    </font>
    <font>
      <sz val="11"/>
      <name val="UVnTime"/>
    </font>
    <font>
      <b/>
      <sz val="22"/>
      <name val="Times New Roman"/>
      <family val="1"/>
    </font>
    <font>
      <b/>
      <sz val="12"/>
      <color theme="1"/>
      <name val="Times New Roman"/>
      <family val="1"/>
    </font>
    <font>
      <i/>
      <sz val="12"/>
      <name val="Cambria"/>
      <family val="1"/>
      <scheme val="major"/>
    </font>
    <font>
      <sz val="11"/>
      <color theme="1"/>
      <name val="Times New Roman"/>
      <family val="1"/>
    </font>
    <font>
      <sz val="12"/>
      <color theme="1"/>
      <name val="Times New Roman"/>
      <family val="1"/>
    </font>
    <font>
      <i/>
      <sz val="12"/>
      <color theme="1"/>
      <name val="Times New Roman"/>
      <family val="1"/>
    </font>
    <font>
      <sz val="13"/>
      <name val="Times New Roman"/>
      <family val="1"/>
    </font>
    <font>
      <b/>
      <sz val="13"/>
      <name val="Times New Roman"/>
      <family val="1"/>
    </font>
    <font>
      <b/>
      <i/>
      <sz val="12"/>
      <color theme="1"/>
      <name val="Times New Roman"/>
      <family val="1"/>
    </font>
    <font>
      <sz val="8"/>
      <color theme="1"/>
      <name val="Times New Roman"/>
      <family val="1"/>
    </font>
    <font>
      <sz val="14"/>
      <color theme="1"/>
      <name val="Times New Roman"/>
      <family val="1"/>
    </font>
    <font>
      <b/>
      <sz val="14"/>
      <color theme="1"/>
      <name val="Times New Roman"/>
      <family val="1"/>
    </font>
    <font>
      <i/>
      <sz val="11"/>
      <color theme="1"/>
      <name val="Times New Roman"/>
      <family val="1"/>
    </font>
    <font>
      <b/>
      <sz val="10"/>
      <color theme="1"/>
      <name val="Times New Roman"/>
      <family val="1"/>
    </font>
    <font>
      <i/>
      <sz val="10"/>
      <color theme="1"/>
      <name val="Times New Roman"/>
      <family val="1"/>
    </font>
    <font>
      <b/>
      <sz val="13"/>
      <color theme="1"/>
      <name val="Times New Roman"/>
      <family val="1"/>
      <charset val="163"/>
    </font>
    <font>
      <sz val="14"/>
      <color rgb="FF000000"/>
      <name val="Times New Roman"/>
      <family val="1"/>
    </font>
    <font>
      <b/>
      <sz val="12"/>
      <color theme="0"/>
      <name val="Times New Roman"/>
      <family val="1"/>
    </font>
    <font>
      <i/>
      <sz val="12"/>
      <color theme="0"/>
      <name val="Times New Roman"/>
      <family val="1"/>
    </font>
    <font>
      <sz val="12"/>
      <color theme="0"/>
      <name val="Times New Roman"/>
      <family val="1"/>
    </font>
    <font>
      <sz val="9"/>
      <name val="Times New Roman"/>
      <family val="1"/>
    </font>
    <font>
      <i/>
      <sz val="13"/>
      <name val="Times New Roman"/>
      <family val="1"/>
    </font>
    <font>
      <i/>
      <sz val="13"/>
      <name val="Arial"/>
      <family val="2"/>
    </font>
    <font>
      <b/>
      <i/>
      <sz val="12"/>
      <name val="Times New Roman"/>
      <family val="1"/>
    </font>
    <font>
      <sz val="7"/>
      <name val="Times New Roman"/>
      <family val="1"/>
    </font>
    <font>
      <b/>
      <sz val="7"/>
      <name val="Times New Roman"/>
      <family val="1"/>
    </font>
    <font>
      <sz val="12"/>
      <color rgb="FF7030A0"/>
      <name val="Times New Roman"/>
      <family val="1"/>
    </font>
    <font>
      <sz val="10"/>
      <color theme="1"/>
      <name val="Times New Roman"/>
      <family val="2"/>
      <charset val="163"/>
    </font>
    <font>
      <b/>
      <sz val="11"/>
      <color theme="1"/>
      <name val="Times New Roman"/>
      <family val="1"/>
    </font>
    <font>
      <i/>
      <sz val="11"/>
      <name val="Times New Roman"/>
      <family val="1"/>
    </font>
    <font>
      <sz val="11"/>
      <name val="Times New Roman"/>
      <family val="1"/>
    </font>
    <font>
      <vertAlign val="superscript"/>
      <sz val="12"/>
      <name val="Times New Roman"/>
      <family val="1"/>
    </font>
    <font>
      <b/>
      <i/>
      <sz val="12"/>
      <color theme="0"/>
      <name val="Times New Roman"/>
      <family val="1"/>
    </font>
    <font>
      <b/>
      <i/>
      <sz val="11"/>
      <name val="Times New Roman"/>
      <family val="1"/>
    </font>
    <font>
      <sz val="11"/>
      <color indexed="10"/>
      <name val="Times New Roman"/>
      <family val="1"/>
    </font>
    <font>
      <sz val="12"/>
      <color theme="1"/>
      <name val="Times New Roman"/>
      <family val="2"/>
    </font>
    <font>
      <sz val="12"/>
      <color indexed="8"/>
      <name val="Times New Roman"/>
      <family val="1"/>
    </font>
    <font>
      <i/>
      <sz val="12"/>
      <color indexed="8"/>
      <name val="Times New Roman"/>
      <family val="1"/>
    </font>
    <font>
      <b/>
      <sz val="9"/>
      <color indexed="81"/>
      <name val="Segoe UI"/>
      <family val="2"/>
    </font>
    <font>
      <sz val="9"/>
      <color indexed="81"/>
      <name val="Segoe UI"/>
      <family val="2"/>
    </font>
    <font>
      <b/>
      <sz val="9"/>
      <color indexed="81"/>
      <name val="Tahoma"/>
      <family val="2"/>
      <charset val="163"/>
    </font>
    <font>
      <sz val="9"/>
      <color indexed="81"/>
      <name val="Tahoma"/>
      <family val="2"/>
      <charset val="163"/>
    </font>
    <font>
      <b/>
      <sz val="12"/>
      <color indexed="8"/>
      <name val="Times New Roman"/>
      <family val="1"/>
    </font>
    <font>
      <sz val="13"/>
      <name val="Arial"/>
      <family val="2"/>
    </font>
  </fonts>
  <fills count="8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gray125">
        <fgColor indexed="35"/>
      </patternFill>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indexed="41"/>
        <bgColor indexed="64"/>
      </patternFill>
    </fill>
    <fill>
      <patternFill patternType="solid">
        <fgColor indexed="10"/>
        <bgColor indexed="64"/>
      </patternFill>
    </fill>
    <fill>
      <patternFill patternType="solid">
        <fgColor rgb="FFFFFF00"/>
        <bgColor indexed="64"/>
      </patternFill>
    </fill>
    <fill>
      <patternFill patternType="solid">
        <fgColor indexed="40"/>
        <bgColor indexed="64"/>
      </patternFill>
    </fill>
    <fill>
      <patternFill patternType="solid">
        <fgColor indexed="35"/>
        <bgColor indexed="64"/>
      </patternFill>
    </fill>
    <fill>
      <patternFill patternType="solid">
        <fgColor indexed="26"/>
        <bgColor indexed="9"/>
      </patternFill>
    </fill>
    <fill>
      <patternFill patternType="solid">
        <fgColor indexed="9"/>
        <bgColor indexed="1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lightUp">
        <fgColor indexed="9"/>
        <bgColor indexed="27"/>
      </patternFill>
    </fill>
    <fill>
      <patternFill patternType="lightUp">
        <fgColor indexed="9"/>
        <bgColor indexed="26"/>
      </patternFill>
    </fill>
    <fill>
      <patternFill patternType="solid">
        <fgColor indexed="65"/>
        <bgColor indexed="64"/>
      </patternFill>
    </fill>
    <fill>
      <patternFill patternType="darkVertical"/>
    </fill>
    <fill>
      <patternFill patternType="solid">
        <fgColor indexed="54"/>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theme="0"/>
        <bgColor indexed="64"/>
      </patternFill>
    </fill>
  </fills>
  <borders count="10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right style="thin">
        <color indexed="64"/>
      </right>
      <top style="thin">
        <color indexed="64"/>
      </top>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otted">
        <color indexed="64"/>
      </top>
      <bottom/>
      <diagonal/>
    </border>
    <border>
      <left style="thin">
        <color indexed="64"/>
      </left>
      <right style="thin">
        <color indexed="64"/>
      </right>
      <top style="dotted">
        <color indexed="64"/>
      </top>
      <bottom style="thin">
        <color indexed="64"/>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right/>
      <top style="dotted">
        <color indexed="64"/>
      </top>
      <bottom style="dotted">
        <color indexed="64"/>
      </bottom>
      <diagonal/>
    </border>
    <border>
      <left/>
      <right/>
      <top/>
      <bottom style="thin">
        <color indexed="64"/>
      </bottom>
      <diagonal/>
    </border>
    <border>
      <left style="thin">
        <color indexed="64"/>
      </left>
      <right style="thin">
        <color indexed="64"/>
      </right>
      <top style="hair">
        <color indexed="64"/>
      </top>
      <bottom/>
      <diagonal/>
    </border>
    <border>
      <left/>
      <right/>
      <top/>
      <bottom style="medium">
        <color indexed="64"/>
      </bottom>
      <diagonal/>
    </border>
    <border>
      <left style="thin">
        <color indexed="64"/>
      </left>
      <right style="thin">
        <color indexed="64"/>
      </right>
      <top/>
      <bottom style="dashed">
        <color indexed="64"/>
      </bottom>
      <diagonal/>
    </border>
    <border>
      <left style="thin">
        <color indexed="64"/>
      </left>
      <right/>
      <top/>
      <bottom style="thin">
        <color indexed="64"/>
      </bottom>
      <diagonal/>
    </border>
    <border>
      <left/>
      <right style="thin">
        <color indexed="64"/>
      </right>
      <top/>
      <bottom/>
      <diagonal/>
    </border>
    <border>
      <left style="thin">
        <color indexed="64"/>
      </left>
      <right/>
      <top style="dotted">
        <color indexed="64"/>
      </top>
      <bottom style="dotted">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hair">
        <color indexed="64"/>
      </bottom>
      <diagonal/>
    </border>
    <border>
      <left/>
      <right style="medium">
        <color indexed="0"/>
      </right>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dotted">
        <color indexed="64"/>
      </bottom>
      <diagonal/>
    </border>
    <border>
      <left/>
      <right style="double">
        <color indexed="64"/>
      </right>
      <top/>
      <bottom/>
      <diagonal/>
    </border>
    <border>
      <left style="thin">
        <color indexed="64"/>
      </left>
      <right style="thin">
        <color indexed="64"/>
      </right>
      <top style="thin">
        <color indexed="8"/>
      </top>
      <bottom style="thin">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right/>
      <top/>
      <bottom style="hair">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bottom style="hair">
        <color indexed="64"/>
      </bottom>
      <diagonal/>
    </border>
    <border>
      <left style="thin">
        <color rgb="FF000000"/>
      </left>
      <right style="thin">
        <color rgb="FF000000"/>
      </right>
      <top style="hair">
        <color rgb="FF000000"/>
      </top>
      <bottom style="hair">
        <color rgb="FF000000"/>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style="dotted">
        <color indexed="64"/>
      </top>
      <bottom style="dotted">
        <color indexed="64"/>
      </bottom>
      <diagonal/>
    </border>
    <border>
      <left style="hair">
        <color auto="1"/>
      </left>
      <right style="thin">
        <color auto="1"/>
      </right>
      <top style="hair">
        <color auto="1"/>
      </top>
      <bottom style="hair">
        <color auto="1"/>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hair">
        <color rgb="FF000000"/>
      </bottom>
      <diagonal/>
    </border>
    <border>
      <left/>
      <right style="thin">
        <color indexed="64"/>
      </right>
      <top style="dotted">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s>
  <cellStyleXfs count="4132">
    <xf numFmtId="185" fontId="0" fillId="0" borderId="0"/>
    <xf numFmtId="186" fontId="15" fillId="0" borderId="0" applyFont="0" applyFill="0" applyBorder="0" applyAlignment="0" applyProtection="0"/>
    <xf numFmtId="187" fontId="15" fillId="0" borderId="0" applyFont="0" applyFill="0" applyBorder="0" applyAlignment="0" applyProtection="0"/>
    <xf numFmtId="185" fontId="16" fillId="2" borderId="0" applyNumberFormat="0" applyBorder="0" applyAlignment="0" applyProtection="0"/>
    <xf numFmtId="185" fontId="16" fillId="3" borderId="0" applyNumberFormat="0" applyBorder="0" applyAlignment="0" applyProtection="0"/>
    <xf numFmtId="185" fontId="16" fillId="4" borderId="0" applyNumberFormat="0" applyBorder="0" applyAlignment="0" applyProtection="0"/>
    <xf numFmtId="185" fontId="16" fillId="5" borderId="0" applyNumberFormat="0" applyBorder="0" applyAlignment="0" applyProtection="0"/>
    <xf numFmtId="185" fontId="16" fillId="6" borderId="0" applyNumberFormat="0" applyBorder="0" applyAlignment="0" applyProtection="0"/>
    <xf numFmtId="185" fontId="16" fillId="7" borderId="0" applyNumberFormat="0" applyBorder="0" applyAlignment="0" applyProtection="0"/>
    <xf numFmtId="185" fontId="16" fillId="8" borderId="0" applyNumberFormat="0" applyBorder="0" applyAlignment="0" applyProtection="0"/>
    <xf numFmtId="185" fontId="16" fillId="9" borderId="0" applyNumberFormat="0" applyBorder="0" applyAlignment="0" applyProtection="0"/>
    <xf numFmtId="185" fontId="16" fillId="10" borderId="0" applyNumberFormat="0" applyBorder="0" applyAlignment="0" applyProtection="0"/>
    <xf numFmtId="185" fontId="16" fillId="5" borderId="0" applyNumberFormat="0" applyBorder="0" applyAlignment="0" applyProtection="0"/>
    <xf numFmtId="185" fontId="16" fillId="8" borderId="0" applyNumberFormat="0" applyBorder="0" applyAlignment="0" applyProtection="0"/>
    <xf numFmtId="185" fontId="16" fillId="11" borderId="0" applyNumberFormat="0" applyBorder="0" applyAlignment="0" applyProtection="0"/>
    <xf numFmtId="185" fontId="17" fillId="12" borderId="0" applyNumberFormat="0" applyBorder="0" applyAlignment="0" applyProtection="0"/>
    <xf numFmtId="185" fontId="17" fillId="9" borderId="0" applyNumberFormat="0" applyBorder="0" applyAlignment="0" applyProtection="0"/>
    <xf numFmtId="185" fontId="17" fillId="10" borderId="0" applyNumberFormat="0" applyBorder="0" applyAlignment="0" applyProtection="0"/>
    <xf numFmtId="185" fontId="17" fillId="13" borderId="0" applyNumberFormat="0" applyBorder="0" applyAlignment="0" applyProtection="0"/>
    <xf numFmtId="185" fontId="17" fillId="14" borderId="0" applyNumberFormat="0" applyBorder="0" applyAlignment="0" applyProtection="0"/>
    <xf numFmtId="185" fontId="17" fillId="15" borderId="0" applyNumberFormat="0" applyBorder="0" applyAlignment="0" applyProtection="0"/>
    <xf numFmtId="185" fontId="17" fillId="16" borderId="0" applyNumberFormat="0" applyBorder="0" applyAlignment="0" applyProtection="0"/>
    <xf numFmtId="185" fontId="17" fillId="17" borderId="0" applyNumberFormat="0" applyBorder="0" applyAlignment="0" applyProtection="0"/>
    <xf numFmtId="185" fontId="17" fillId="18" borderId="0" applyNumberFormat="0" applyBorder="0" applyAlignment="0" applyProtection="0"/>
    <xf numFmtId="185" fontId="17" fillId="13" borderId="0" applyNumberFormat="0" applyBorder="0" applyAlignment="0" applyProtection="0"/>
    <xf numFmtId="185" fontId="17" fillId="14" borderId="0" applyNumberFormat="0" applyBorder="0" applyAlignment="0" applyProtection="0"/>
    <xf numFmtId="185" fontId="17" fillId="19" borderId="0" applyNumberFormat="0" applyBorder="0" applyAlignment="0" applyProtection="0"/>
    <xf numFmtId="185" fontId="18" fillId="0" borderId="0" applyFont="0" applyFill="0" applyBorder="0" applyAlignment="0" applyProtection="0"/>
    <xf numFmtId="185" fontId="18" fillId="0" borderId="0" applyFont="0" applyFill="0" applyBorder="0" applyAlignment="0" applyProtection="0"/>
    <xf numFmtId="185" fontId="20" fillId="3" borderId="0" applyNumberFormat="0" applyBorder="0" applyAlignment="0" applyProtection="0"/>
    <xf numFmtId="185" fontId="18" fillId="0" borderId="0"/>
    <xf numFmtId="185" fontId="18" fillId="0" borderId="0"/>
    <xf numFmtId="185" fontId="22" fillId="20" borderId="1" applyNumberFormat="0" applyAlignment="0" applyProtection="0"/>
    <xf numFmtId="185" fontId="23" fillId="21" borderId="2" applyNumberFormat="0" applyAlignment="0" applyProtection="0"/>
    <xf numFmtId="43" fontId="14" fillId="0" borderId="0" applyFont="0" applyFill="0" applyBorder="0" applyAlignment="0" applyProtection="0"/>
    <xf numFmtId="43" fontId="24" fillId="0" borderId="0" applyFont="0" applyFill="0" applyBorder="0" applyAlignment="0" applyProtection="0"/>
    <xf numFmtId="3" fontId="24" fillId="0" borderId="0" applyFont="0" applyFill="0" applyBorder="0" applyAlignment="0" applyProtection="0"/>
    <xf numFmtId="178" fontId="24" fillId="0" borderId="0" applyFont="0" applyFill="0" applyBorder="0" applyAlignment="0" applyProtection="0"/>
    <xf numFmtId="185" fontId="24" fillId="0" borderId="0" applyFont="0" applyFill="0" applyBorder="0" applyAlignment="0" applyProtection="0"/>
    <xf numFmtId="188" fontId="25" fillId="0" borderId="0" applyFont="0" applyFill="0" applyBorder="0" applyAlignment="0" applyProtection="0"/>
    <xf numFmtId="4" fontId="26" fillId="0" borderId="0" applyFont="0" applyFill="0" applyBorder="0" applyAlignment="0" applyProtection="0"/>
    <xf numFmtId="185" fontId="27" fillId="0" borderId="0" applyFont="0" applyFill="0" applyBorder="0" applyAlignment="0" applyProtection="0"/>
    <xf numFmtId="185" fontId="28" fillId="0" borderId="0" applyNumberFormat="0" applyFill="0" applyBorder="0" applyAlignment="0" applyProtection="0"/>
    <xf numFmtId="2" fontId="24" fillId="0" borderId="0" applyFont="0" applyFill="0" applyBorder="0" applyAlignment="0" applyProtection="0"/>
    <xf numFmtId="185" fontId="29" fillId="4" borderId="0" applyNumberFormat="0" applyBorder="0" applyAlignment="0" applyProtection="0"/>
    <xf numFmtId="185" fontId="30" fillId="0" borderId="0" applyNumberFormat="0" applyFont="0" applyBorder="0" applyAlignment="0">
      <alignment horizontal="left" vertical="center"/>
    </xf>
    <xf numFmtId="185" fontId="31" fillId="0" borderId="3" applyNumberFormat="0" applyAlignment="0" applyProtection="0">
      <alignment horizontal="left" vertical="center"/>
    </xf>
    <xf numFmtId="185" fontId="31" fillId="0" borderId="4">
      <alignment horizontal="left" vertical="center"/>
    </xf>
    <xf numFmtId="185" fontId="32" fillId="0" borderId="0" applyNumberFormat="0" applyFill="0" applyBorder="0" applyAlignment="0" applyProtection="0"/>
    <xf numFmtId="185" fontId="31" fillId="0" borderId="0" applyNumberFormat="0" applyFill="0" applyBorder="0" applyAlignment="0" applyProtection="0"/>
    <xf numFmtId="185" fontId="33" fillId="0" borderId="5" applyNumberFormat="0" applyFill="0" applyAlignment="0" applyProtection="0"/>
    <xf numFmtId="185" fontId="33" fillId="0" borderId="0" applyNumberFormat="0" applyFill="0" applyBorder="0" applyAlignment="0" applyProtection="0"/>
    <xf numFmtId="185" fontId="34" fillId="7" borderId="1" applyNumberFormat="0" applyAlignment="0" applyProtection="0"/>
    <xf numFmtId="185" fontId="35" fillId="0" borderId="6" applyNumberFormat="0" applyFill="0" applyAlignment="0" applyProtection="0"/>
    <xf numFmtId="185" fontId="36" fillId="0" borderId="0" applyNumberFormat="0" applyFont="0" applyFill="0" applyAlignment="0"/>
    <xf numFmtId="185" fontId="37" fillId="22" borderId="0" applyNumberFormat="0" applyBorder="0" applyAlignment="0" applyProtection="0"/>
    <xf numFmtId="182" fontId="38" fillId="0" borderId="0"/>
    <xf numFmtId="185" fontId="24" fillId="0" borderId="0"/>
    <xf numFmtId="185" fontId="14" fillId="0" borderId="0"/>
    <xf numFmtId="185" fontId="61" fillId="0" borderId="0"/>
    <xf numFmtId="185" fontId="55" fillId="0" borderId="0"/>
    <xf numFmtId="185" fontId="14" fillId="23" borderId="7" applyNumberFormat="0" applyFont="0" applyAlignment="0" applyProtection="0"/>
    <xf numFmtId="185" fontId="39" fillId="20" borderId="8" applyNumberFormat="0" applyAlignment="0" applyProtection="0"/>
    <xf numFmtId="185" fontId="14" fillId="0" borderId="0"/>
    <xf numFmtId="185" fontId="40" fillId="0" borderId="0" applyNumberFormat="0" applyFill="0" applyBorder="0" applyAlignment="0" applyProtection="0"/>
    <xf numFmtId="185" fontId="24" fillId="0" borderId="9" applyNumberFormat="0" applyFont="0" applyFill="0" applyAlignment="0" applyProtection="0"/>
    <xf numFmtId="185" fontId="56" fillId="24" borderId="10">
      <alignment horizontal="left" vertical="center"/>
    </xf>
    <xf numFmtId="5" fontId="57" fillId="0" borderId="11">
      <alignment horizontal="left" vertical="top"/>
    </xf>
    <xf numFmtId="5" fontId="58" fillId="0" borderId="12">
      <alignment horizontal="left" vertical="top"/>
    </xf>
    <xf numFmtId="185" fontId="59" fillId="0" borderId="12">
      <alignment horizontal="left" vertical="center"/>
    </xf>
    <xf numFmtId="42" fontId="25" fillId="0" borderId="0" applyFont="0" applyFill="0" applyBorder="0" applyAlignment="0" applyProtection="0"/>
    <xf numFmtId="189" fontId="24" fillId="0" borderId="0" applyFont="0" applyFill="0" applyBorder="0" applyAlignment="0" applyProtection="0"/>
    <xf numFmtId="185" fontId="41" fillId="0" borderId="0" applyNumberFormat="0" applyFill="0" applyBorder="0" applyAlignment="0" applyProtection="0"/>
    <xf numFmtId="185" fontId="42" fillId="0" borderId="0" applyNumberFormat="0" applyFill="0" applyBorder="0" applyAlignment="0" applyProtection="0"/>
    <xf numFmtId="185" fontId="50" fillId="0" borderId="0" applyFont="0" applyFill="0" applyBorder="0" applyAlignment="0" applyProtection="0"/>
    <xf numFmtId="185" fontId="50" fillId="0" borderId="0" applyFont="0" applyFill="0" applyBorder="0" applyAlignment="0" applyProtection="0"/>
    <xf numFmtId="185" fontId="51" fillId="0" borderId="0">
      <alignment vertical="center"/>
    </xf>
    <xf numFmtId="40" fontId="43" fillId="0" borderId="0" applyFont="0" applyFill="0" applyBorder="0" applyAlignment="0" applyProtection="0"/>
    <xf numFmtId="38" fontId="43" fillId="0" borderId="0" applyFont="0" applyFill="0" applyBorder="0" applyAlignment="0" applyProtection="0"/>
    <xf numFmtId="185" fontId="43" fillId="0" borderId="0" applyFont="0" applyFill="0" applyBorder="0" applyAlignment="0" applyProtection="0"/>
    <xf numFmtId="185" fontId="43" fillId="0" borderId="0" applyFont="0" applyFill="0" applyBorder="0" applyAlignment="0" applyProtection="0"/>
    <xf numFmtId="9" fontId="44" fillId="0" borderId="0" applyFont="0" applyFill="0" applyBorder="0" applyAlignment="0" applyProtection="0"/>
    <xf numFmtId="185" fontId="45" fillId="0" borderId="0"/>
    <xf numFmtId="177" fontId="47" fillId="0" borderId="0" applyFont="0" applyFill="0" applyBorder="0" applyAlignment="0" applyProtection="0"/>
    <xf numFmtId="176" fontId="47" fillId="0" borderId="0" applyFont="0" applyFill="0" applyBorder="0" applyAlignment="0" applyProtection="0"/>
    <xf numFmtId="185" fontId="48" fillId="0" borderId="0"/>
    <xf numFmtId="185" fontId="36" fillId="0" borderId="0"/>
    <xf numFmtId="167" fontId="46" fillId="0" borderId="0" applyFont="0" applyFill="0" applyBorder="0" applyAlignment="0" applyProtection="0"/>
    <xf numFmtId="168" fontId="46" fillId="0" borderId="0" applyFont="0" applyFill="0" applyBorder="0" applyAlignment="0" applyProtection="0"/>
    <xf numFmtId="180" fontId="46" fillId="0" borderId="0" applyFont="0" applyFill="0" applyBorder="0" applyAlignment="0" applyProtection="0"/>
    <xf numFmtId="179" fontId="49" fillId="0" borderId="0" applyFont="0" applyFill="0" applyBorder="0" applyAlignment="0" applyProtection="0"/>
    <xf numFmtId="181" fontId="46" fillId="0" borderId="0" applyFont="0" applyFill="0" applyBorder="0" applyAlignment="0" applyProtection="0"/>
    <xf numFmtId="185" fontId="14" fillId="0" borderId="0"/>
    <xf numFmtId="0" fontId="71" fillId="0" borderId="0"/>
    <xf numFmtId="192" fontId="55" fillId="0" borderId="0" applyFont="0" applyFill="0" applyBorder="0" applyAlignment="0" applyProtection="0"/>
    <xf numFmtId="191" fontId="76" fillId="0" borderId="41" applyFont="0" applyBorder="0"/>
    <xf numFmtId="0" fontId="14" fillId="0" borderId="0" applyNumberFormat="0" applyFill="0" applyBorder="0" applyAlignment="0" applyProtection="0"/>
    <xf numFmtId="171" fontId="78" fillId="0" borderId="0" applyFont="0" applyFill="0" applyBorder="0" applyAlignment="0" applyProtection="0"/>
    <xf numFmtId="172" fontId="78"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79" fillId="0" borderId="0"/>
    <xf numFmtId="0" fontId="14" fillId="0" borderId="0" applyNumberFormat="0" applyFill="0" applyBorder="0" applyAlignment="0" applyProtection="0"/>
    <xf numFmtId="42" fontId="77" fillId="0" borderId="0" applyFont="0" applyFill="0" applyBorder="0" applyAlignment="0" applyProtection="0"/>
    <xf numFmtId="193" fontId="55" fillId="0" borderId="0" applyFont="0" applyFill="0" applyBorder="0" applyAlignment="0" applyProtection="0"/>
    <xf numFmtId="194" fontId="77" fillId="0" borderId="0" applyFont="0" applyFill="0" applyBorder="0" applyAlignment="0" applyProtection="0"/>
    <xf numFmtId="193" fontId="55" fillId="0" borderId="0" applyFont="0" applyFill="0" applyBorder="0" applyAlignment="0" applyProtection="0"/>
    <xf numFmtId="193" fontId="55" fillId="0" borderId="0" applyFont="0" applyFill="0" applyBorder="0" applyAlignment="0" applyProtection="0"/>
    <xf numFmtId="42" fontId="77" fillId="0" borderId="0" applyFont="0" applyFill="0" applyBorder="0" applyAlignment="0" applyProtection="0"/>
    <xf numFmtId="171" fontId="77" fillId="0" borderId="0" applyFont="0" applyFill="0" applyBorder="0" applyAlignment="0" applyProtection="0"/>
    <xf numFmtId="171" fontId="55" fillId="0" borderId="0" applyFont="0" applyFill="0" applyBorder="0" applyAlignment="0" applyProtection="0"/>
    <xf numFmtId="192" fontId="55" fillId="0" borderId="0" applyFont="0" applyFill="0" applyBorder="0" applyAlignment="0" applyProtection="0"/>
    <xf numFmtId="195" fontId="80" fillId="0" borderId="0" applyFont="0" applyFill="0" applyBorder="0" applyAlignment="0" applyProtection="0"/>
    <xf numFmtId="196" fontId="55" fillId="0" borderId="0" applyFont="0" applyFill="0" applyBorder="0" applyAlignment="0" applyProtection="0"/>
    <xf numFmtId="196" fontId="55" fillId="0" borderId="0" applyFont="0" applyFill="0" applyBorder="0" applyAlignment="0" applyProtection="0"/>
    <xf numFmtId="197" fontId="80" fillId="0" borderId="0" applyFont="0" applyFill="0" applyBorder="0" applyAlignment="0" applyProtection="0"/>
    <xf numFmtId="196" fontId="55" fillId="0" borderId="0" applyFont="0" applyFill="0" applyBorder="0" applyAlignment="0" applyProtection="0"/>
    <xf numFmtId="195" fontId="80" fillId="0" borderId="0" applyFont="0" applyFill="0" applyBorder="0" applyAlignment="0" applyProtection="0"/>
    <xf numFmtId="192" fontId="55" fillId="0" borderId="0" applyFont="0" applyFill="0" applyBorder="0" applyAlignment="0" applyProtection="0"/>
    <xf numFmtId="168" fontId="55" fillId="0" borderId="0" applyFont="0" applyFill="0" applyBorder="0" applyAlignment="0" applyProtection="0"/>
    <xf numFmtId="198" fontId="77" fillId="0" borderId="0" applyFont="0" applyFill="0" applyBorder="0" applyAlignment="0" applyProtection="0"/>
    <xf numFmtId="199" fontId="77" fillId="0" borderId="0" applyFont="0" applyFill="0" applyBorder="0" applyAlignment="0" applyProtection="0"/>
    <xf numFmtId="200" fontId="77" fillId="0" borderId="0" applyFont="0" applyFill="0" applyBorder="0" applyAlignment="0" applyProtection="0"/>
    <xf numFmtId="198" fontId="77" fillId="0" borderId="0" applyFont="0" applyFill="0" applyBorder="0" applyAlignment="0" applyProtection="0"/>
    <xf numFmtId="200" fontId="77" fillId="0" borderId="0" applyFont="0" applyFill="0" applyBorder="0" applyAlignment="0" applyProtection="0"/>
    <xf numFmtId="198" fontId="77" fillId="0" borderId="0" applyFont="0" applyFill="0" applyBorder="0" applyAlignment="0" applyProtection="0"/>
    <xf numFmtId="199" fontId="77" fillId="0" borderId="0" applyFont="0" applyFill="0" applyBorder="0" applyAlignment="0" applyProtection="0"/>
    <xf numFmtId="0" fontId="77" fillId="0" borderId="0" applyFont="0" applyFill="0" applyBorder="0" applyAlignment="0" applyProtection="0"/>
    <xf numFmtId="0" fontId="77" fillId="0" borderId="0" applyFont="0" applyFill="0" applyBorder="0" applyAlignment="0" applyProtection="0"/>
    <xf numFmtId="200" fontId="77" fillId="0" borderId="0" applyFont="0" applyFill="0" applyBorder="0" applyAlignment="0" applyProtection="0"/>
    <xf numFmtId="201" fontId="77" fillId="0" borderId="0" applyFont="0" applyFill="0" applyBorder="0" applyAlignment="0" applyProtection="0"/>
    <xf numFmtId="200" fontId="77" fillId="0" borderId="0" applyFont="0" applyFill="0" applyBorder="0" applyAlignment="0" applyProtection="0"/>
    <xf numFmtId="199"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1" fontId="77" fillId="0" borderId="0" applyFont="0" applyFill="0" applyBorder="0" applyAlignment="0" applyProtection="0"/>
    <xf numFmtId="201" fontId="77" fillId="0" borderId="0" applyFont="0" applyFill="0" applyBorder="0" applyAlignment="0" applyProtection="0"/>
    <xf numFmtId="198" fontId="77" fillId="0" borderId="0" applyFont="0" applyFill="0" applyBorder="0" applyAlignment="0" applyProtection="0"/>
    <xf numFmtId="198"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198" fontId="77" fillId="0" borderId="0" applyFont="0" applyFill="0" applyBorder="0" applyAlignment="0" applyProtection="0"/>
    <xf numFmtId="200" fontId="77" fillId="0" borderId="0" applyFont="0" applyFill="0" applyBorder="0" applyAlignment="0" applyProtection="0"/>
    <xf numFmtId="198" fontId="77" fillId="0" borderId="0" applyFont="0" applyFill="0" applyBorder="0" applyAlignment="0" applyProtection="0"/>
    <xf numFmtId="167" fontId="80" fillId="0" borderId="0" applyFont="0" applyFill="0" applyBorder="0" applyAlignment="0" applyProtection="0"/>
    <xf numFmtId="202" fontId="77" fillId="0" borderId="0" applyFont="0" applyFill="0" applyBorder="0" applyAlignment="0" applyProtection="0"/>
    <xf numFmtId="202" fontId="77" fillId="0" borderId="0" applyFont="0" applyFill="0" applyBorder="0" applyAlignment="0" applyProtection="0"/>
    <xf numFmtId="168" fontId="80" fillId="0" borderId="0" applyFont="0" applyFill="0" applyBorder="0" applyAlignment="0" applyProtection="0"/>
    <xf numFmtId="202" fontId="77" fillId="0" borderId="0" applyFont="0" applyFill="0" applyBorder="0" applyAlignment="0" applyProtection="0"/>
    <xf numFmtId="167" fontId="80"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167" fontId="55" fillId="0" borderId="0" applyFont="0" applyFill="0" applyBorder="0" applyAlignment="0" applyProtection="0"/>
    <xf numFmtId="171" fontId="77" fillId="0" borderId="0" applyFont="0" applyFill="0" applyBorder="0" applyAlignment="0" applyProtection="0"/>
    <xf numFmtId="193" fontId="55" fillId="0" borderId="0" applyFont="0" applyFill="0" applyBorder="0" applyAlignment="0" applyProtection="0"/>
    <xf numFmtId="194" fontId="77" fillId="0" borderId="0" applyFont="0" applyFill="0" applyBorder="0" applyAlignment="0" applyProtection="0"/>
    <xf numFmtId="42" fontId="77" fillId="0" borderId="0" applyFont="0" applyFill="0" applyBorder="0" applyAlignment="0" applyProtection="0"/>
    <xf numFmtId="203" fontId="77" fillId="0" borderId="0" applyFont="0" applyFill="0" applyBorder="0" applyAlignment="0" applyProtection="0"/>
    <xf numFmtId="193" fontId="55" fillId="0" borderId="0" applyFont="0" applyFill="0" applyBorder="0" applyAlignment="0" applyProtection="0"/>
    <xf numFmtId="204" fontId="80" fillId="0" borderId="0" applyFont="0" applyFill="0" applyBorder="0" applyAlignment="0" applyProtection="0"/>
    <xf numFmtId="205" fontId="77" fillId="0" borderId="0" applyFont="0" applyFill="0" applyBorder="0" applyAlignment="0" applyProtection="0"/>
    <xf numFmtId="205" fontId="77" fillId="0" borderId="0" applyFont="0" applyFill="0" applyBorder="0" applyAlignment="0" applyProtection="0"/>
    <xf numFmtId="206" fontId="80" fillId="0" borderId="0" applyFont="0" applyFill="0" applyBorder="0" applyAlignment="0" applyProtection="0"/>
    <xf numFmtId="205" fontId="77" fillId="0" borderId="0" applyFont="0" applyFill="0" applyBorder="0" applyAlignment="0" applyProtection="0"/>
    <xf numFmtId="204" fontId="80" fillId="0" borderId="0" applyFont="0" applyFill="0" applyBorder="0" applyAlignment="0" applyProtection="0"/>
    <xf numFmtId="193" fontId="77" fillId="0" borderId="0" applyFont="0" applyFill="0" applyBorder="0" applyAlignment="0" applyProtection="0"/>
    <xf numFmtId="193" fontId="77" fillId="0" borderId="0" applyFont="0" applyFill="0" applyBorder="0" applyAlignment="0" applyProtection="0"/>
    <xf numFmtId="206" fontId="80" fillId="0" borderId="0" applyFont="0" applyFill="0" applyBorder="0" applyAlignment="0" applyProtection="0"/>
    <xf numFmtId="207" fontId="77" fillId="0" borderId="0" applyFont="0" applyFill="0" applyBorder="0" applyAlignment="0" applyProtection="0"/>
    <xf numFmtId="207" fontId="77" fillId="0" borderId="0" applyFont="0" applyFill="0" applyBorder="0" applyAlignment="0" applyProtection="0"/>
    <xf numFmtId="167" fontId="80" fillId="0" borderId="0" applyFont="0" applyFill="0" applyBorder="0" applyAlignment="0" applyProtection="0"/>
    <xf numFmtId="207" fontId="77" fillId="0" borderId="0" applyFont="0" applyFill="0" applyBorder="0" applyAlignment="0" applyProtection="0"/>
    <xf numFmtId="206" fontId="80" fillId="0" borderId="0" applyFont="0" applyFill="0" applyBorder="0" applyAlignment="0" applyProtection="0"/>
    <xf numFmtId="42" fontId="77" fillId="0" borderId="0" applyFont="0" applyFill="0" applyBorder="0" applyAlignment="0" applyProtection="0"/>
    <xf numFmtId="198" fontId="77" fillId="0" borderId="0" applyFont="0" applyFill="0" applyBorder="0" applyAlignment="0" applyProtection="0"/>
    <xf numFmtId="199" fontId="77" fillId="0" borderId="0" applyFont="0" applyFill="0" applyBorder="0" applyAlignment="0" applyProtection="0"/>
    <xf numFmtId="200" fontId="77" fillId="0" borderId="0" applyFont="0" applyFill="0" applyBorder="0" applyAlignment="0" applyProtection="0"/>
    <xf numFmtId="198" fontId="77" fillId="0" borderId="0" applyFont="0" applyFill="0" applyBorder="0" applyAlignment="0" applyProtection="0"/>
    <xf numFmtId="200" fontId="77" fillId="0" borderId="0" applyFont="0" applyFill="0" applyBorder="0" applyAlignment="0" applyProtection="0"/>
    <xf numFmtId="198" fontId="77" fillId="0" borderId="0" applyFont="0" applyFill="0" applyBorder="0" applyAlignment="0" applyProtection="0"/>
    <xf numFmtId="199" fontId="77" fillId="0" borderId="0" applyFont="0" applyFill="0" applyBorder="0" applyAlignment="0" applyProtection="0"/>
    <xf numFmtId="0" fontId="77" fillId="0" borderId="0" applyFont="0" applyFill="0" applyBorder="0" applyAlignment="0" applyProtection="0"/>
    <xf numFmtId="0" fontId="77" fillId="0" borderId="0" applyFont="0" applyFill="0" applyBorder="0" applyAlignment="0" applyProtection="0"/>
    <xf numFmtId="200" fontId="77" fillId="0" borderId="0" applyFont="0" applyFill="0" applyBorder="0" applyAlignment="0" applyProtection="0"/>
    <xf numFmtId="201" fontId="77" fillId="0" borderId="0" applyFont="0" applyFill="0" applyBorder="0" applyAlignment="0" applyProtection="0"/>
    <xf numFmtId="200" fontId="77" fillId="0" borderId="0" applyFont="0" applyFill="0" applyBorder="0" applyAlignment="0" applyProtection="0"/>
    <xf numFmtId="199"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1" fontId="77" fillId="0" borderId="0" applyFont="0" applyFill="0" applyBorder="0" applyAlignment="0" applyProtection="0"/>
    <xf numFmtId="201" fontId="77" fillId="0" borderId="0" applyFont="0" applyFill="0" applyBorder="0" applyAlignment="0" applyProtection="0"/>
    <xf numFmtId="198" fontId="77" fillId="0" borderId="0" applyFont="0" applyFill="0" applyBorder="0" applyAlignment="0" applyProtection="0"/>
    <xf numFmtId="198"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198" fontId="77" fillId="0" borderId="0" applyFont="0" applyFill="0" applyBorder="0" applyAlignment="0" applyProtection="0"/>
    <xf numFmtId="200" fontId="77" fillId="0" borderId="0" applyFont="0" applyFill="0" applyBorder="0" applyAlignment="0" applyProtection="0"/>
    <xf numFmtId="198" fontId="77" fillId="0" borderId="0" applyFont="0" applyFill="0" applyBorder="0" applyAlignment="0" applyProtection="0"/>
    <xf numFmtId="167" fontId="80" fillId="0" borderId="0" applyFont="0" applyFill="0" applyBorder="0" applyAlignment="0" applyProtection="0"/>
    <xf numFmtId="202" fontId="77" fillId="0" borderId="0" applyFont="0" applyFill="0" applyBorder="0" applyAlignment="0" applyProtection="0"/>
    <xf numFmtId="202" fontId="77" fillId="0" borderId="0" applyFont="0" applyFill="0" applyBorder="0" applyAlignment="0" applyProtection="0"/>
    <xf numFmtId="168" fontId="80" fillId="0" borderId="0" applyFont="0" applyFill="0" applyBorder="0" applyAlignment="0" applyProtection="0"/>
    <xf numFmtId="202" fontId="77" fillId="0" borderId="0" applyFont="0" applyFill="0" applyBorder="0" applyAlignment="0" applyProtection="0"/>
    <xf numFmtId="167" fontId="80" fillId="0" borderId="0" applyFont="0" applyFill="0" applyBorder="0" applyAlignment="0" applyProtection="0"/>
    <xf numFmtId="200" fontId="77" fillId="0" borderId="0" applyFont="0" applyFill="0" applyBorder="0" applyAlignment="0" applyProtection="0"/>
    <xf numFmtId="168" fontId="55"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8" fontId="77" fillId="0" borderId="0" applyFont="0" applyFill="0" applyBorder="0" applyAlignment="0" applyProtection="0"/>
    <xf numFmtId="209" fontId="77" fillId="0" borderId="0" applyFont="0" applyFill="0" applyBorder="0" applyAlignment="0" applyProtection="0"/>
    <xf numFmtId="210" fontId="77" fillId="0" borderId="0" applyFont="0" applyFill="0" applyBorder="0" applyAlignment="0" applyProtection="0"/>
    <xf numFmtId="208" fontId="77" fillId="0" borderId="0" applyFont="0" applyFill="0" applyBorder="0" applyAlignment="0" applyProtection="0"/>
    <xf numFmtId="210" fontId="77" fillId="0" borderId="0" applyFont="0" applyFill="0" applyBorder="0" applyAlignment="0" applyProtection="0"/>
    <xf numFmtId="208" fontId="77" fillId="0" borderId="0" applyFont="0" applyFill="0" applyBorder="0" applyAlignment="0" applyProtection="0"/>
    <xf numFmtId="209" fontId="77" fillId="0" borderId="0" applyFont="0" applyFill="0" applyBorder="0" applyAlignment="0" applyProtection="0"/>
    <xf numFmtId="208" fontId="55" fillId="0" borderId="0" applyFont="0" applyFill="0" applyBorder="0" applyAlignment="0" applyProtection="0"/>
    <xf numFmtId="208" fontId="55" fillId="0" borderId="0" applyFont="0" applyFill="0" applyBorder="0" applyAlignment="0" applyProtection="0"/>
    <xf numFmtId="210" fontId="77" fillId="0" borderId="0" applyFont="0" applyFill="0" applyBorder="0" applyAlignment="0" applyProtection="0"/>
    <xf numFmtId="188" fontId="77" fillId="0" borderId="0" applyFont="0" applyFill="0" applyBorder="0" applyAlignment="0" applyProtection="0"/>
    <xf numFmtId="210" fontId="77" fillId="0" borderId="0" applyFont="0" applyFill="0" applyBorder="0" applyAlignment="0" applyProtection="0"/>
    <xf numFmtId="211" fontId="77" fillId="0" borderId="0" applyFont="0" applyFill="0" applyBorder="0" applyAlignment="0" applyProtection="0"/>
    <xf numFmtId="209"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188" fontId="77" fillId="0" borderId="0" applyFont="0" applyFill="0" applyBorder="0" applyAlignment="0" applyProtection="0"/>
    <xf numFmtId="188" fontId="77" fillId="0" borderId="0" applyFont="0" applyFill="0" applyBorder="0" applyAlignment="0" applyProtection="0"/>
    <xf numFmtId="208" fontId="77" fillId="0" borderId="0" applyFont="0" applyFill="0" applyBorder="0" applyAlignment="0" applyProtection="0"/>
    <xf numFmtId="208"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08" fontId="77" fillId="0" borderId="0" applyFont="0" applyFill="0" applyBorder="0" applyAlignment="0" applyProtection="0"/>
    <xf numFmtId="210" fontId="77" fillId="0" borderId="0" applyFont="0" applyFill="0" applyBorder="0" applyAlignment="0" applyProtection="0"/>
    <xf numFmtId="208" fontId="77" fillId="0" borderId="0" applyFont="0" applyFill="0" applyBorder="0" applyAlignment="0" applyProtection="0"/>
    <xf numFmtId="192" fontId="80" fillId="0" borderId="0" applyFont="0" applyFill="0" applyBorder="0" applyAlignment="0" applyProtection="0"/>
    <xf numFmtId="212" fontId="77" fillId="0" borderId="0" applyFont="0" applyFill="0" applyBorder="0" applyAlignment="0" applyProtection="0"/>
    <xf numFmtId="212" fontId="77" fillId="0" borderId="0" applyFont="0" applyFill="0" applyBorder="0" applyAlignment="0" applyProtection="0"/>
    <xf numFmtId="195" fontId="80" fillId="0" borderId="0" applyFont="0" applyFill="0" applyBorder="0" applyAlignment="0" applyProtection="0"/>
    <xf numFmtId="212" fontId="77" fillId="0" borderId="0" applyFont="0" applyFill="0" applyBorder="0" applyAlignment="0" applyProtection="0"/>
    <xf numFmtId="192" fontId="80"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193" fontId="55" fillId="0" borderId="0" applyFont="0" applyFill="0" applyBorder="0" applyAlignment="0" applyProtection="0"/>
    <xf numFmtId="194" fontId="77" fillId="0" borderId="0" applyFont="0" applyFill="0" applyBorder="0" applyAlignment="0" applyProtection="0"/>
    <xf numFmtId="42" fontId="77" fillId="0" borderId="0" applyFont="0" applyFill="0" applyBorder="0" applyAlignment="0" applyProtection="0"/>
    <xf numFmtId="203" fontId="77" fillId="0" borderId="0" applyFont="0" applyFill="0" applyBorder="0" applyAlignment="0" applyProtection="0"/>
    <xf numFmtId="193" fontId="55" fillId="0" borderId="0" applyFont="0" applyFill="0" applyBorder="0" applyAlignment="0" applyProtection="0"/>
    <xf numFmtId="204" fontId="80" fillId="0" borderId="0" applyFont="0" applyFill="0" applyBorder="0" applyAlignment="0" applyProtection="0"/>
    <xf numFmtId="205" fontId="77" fillId="0" borderId="0" applyFont="0" applyFill="0" applyBorder="0" applyAlignment="0" applyProtection="0"/>
    <xf numFmtId="205" fontId="77" fillId="0" borderId="0" applyFont="0" applyFill="0" applyBorder="0" applyAlignment="0" applyProtection="0"/>
    <xf numFmtId="206" fontId="80" fillId="0" borderId="0" applyFont="0" applyFill="0" applyBorder="0" applyAlignment="0" applyProtection="0"/>
    <xf numFmtId="205" fontId="77" fillId="0" borderId="0" applyFont="0" applyFill="0" applyBorder="0" applyAlignment="0" applyProtection="0"/>
    <xf numFmtId="204" fontId="80" fillId="0" borderId="0" applyFont="0" applyFill="0" applyBorder="0" applyAlignment="0" applyProtection="0"/>
    <xf numFmtId="193" fontId="77" fillId="0" borderId="0" applyFont="0" applyFill="0" applyBorder="0" applyAlignment="0" applyProtection="0"/>
    <xf numFmtId="193" fontId="77" fillId="0" borderId="0" applyFont="0" applyFill="0" applyBorder="0" applyAlignment="0" applyProtection="0"/>
    <xf numFmtId="206" fontId="80" fillId="0" borderId="0" applyFont="0" applyFill="0" applyBorder="0" applyAlignment="0" applyProtection="0"/>
    <xf numFmtId="207" fontId="77" fillId="0" borderId="0" applyFont="0" applyFill="0" applyBorder="0" applyAlignment="0" applyProtection="0"/>
    <xf numFmtId="207" fontId="77" fillId="0" borderId="0" applyFont="0" applyFill="0" applyBorder="0" applyAlignment="0" applyProtection="0"/>
    <xf numFmtId="167" fontId="80" fillId="0" borderId="0" applyFont="0" applyFill="0" applyBorder="0" applyAlignment="0" applyProtection="0"/>
    <xf numFmtId="207" fontId="77" fillId="0" borderId="0" applyFont="0" applyFill="0" applyBorder="0" applyAlignment="0" applyProtection="0"/>
    <xf numFmtId="206" fontId="80" fillId="0" borderId="0" applyFont="0" applyFill="0" applyBorder="0" applyAlignment="0" applyProtection="0"/>
    <xf numFmtId="167" fontId="55" fillId="0" borderId="0" applyFont="0" applyFill="0" applyBorder="0" applyAlignment="0" applyProtection="0"/>
    <xf numFmtId="42" fontId="77" fillId="0" borderId="0" applyFont="0" applyFill="0" applyBorder="0" applyAlignment="0" applyProtection="0"/>
    <xf numFmtId="168" fontId="55" fillId="0" borderId="0" applyFont="0" applyFill="0" applyBorder="0" applyAlignment="0" applyProtection="0"/>
    <xf numFmtId="208" fontId="77" fillId="0" borderId="0" applyFont="0" applyFill="0" applyBorder="0" applyAlignment="0" applyProtection="0"/>
    <xf numFmtId="209" fontId="77" fillId="0" borderId="0" applyFont="0" applyFill="0" applyBorder="0" applyAlignment="0" applyProtection="0"/>
    <xf numFmtId="210" fontId="77" fillId="0" borderId="0" applyFont="0" applyFill="0" applyBorder="0" applyAlignment="0" applyProtection="0"/>
    <xf numFmtId="208" fontId="77" fillId="0" borderId="0" applyFont="0" applyFill="0" applyBorder="0" applyAlignment="0" applyProtection="0"/>
    <xf numFmtId="210" fontId="77" fillId="0" borderId="0" applyFont="0" applyFill="0" applyBorder="0" applyAlignment="0" applyProtection="0"/>
    <xf numFmtId="208" fontId="77" fillId="0" borderId="0" applyFont="0" applyFill="0" applyBorder="0" applyAlignment="0" applyProtection="0"/>
    <xf numFmtId="209" fontId="77" fillId="0" borderId="0" applyFont="0" applyFill="0" applyBorder="0" applyAlignment="0" applyProtection="0"/>
    <xf numFmtId="208" fontId="55" fillId="0" borderId="0" applyFont="0" applyFill="0" applyBorder="0" applyAlignment="0" applyProtection="0"/>
    <xf numFmtId="208" fontId="55" fillId="0" borderId="0" applyFont="0" applyFill="0" applyBorder="0" applyAlignment="0" applyProtection="0"/>
    <xf numFmtId="210" fontId="77" fillId="0" borderId="0" applyFont="0" applyFill="0" applyBorder="0" applyAlignment="0" applyProtection="0"/>
    <xf numFmtId="188" fontId="77" fillId="0" borderId="0" applyFont="0" applyFill="0" applyBorder="0" applyAlignment="0" applyProtection="0"/>
    <xf numFmtId="210" fontId="77" fillId="0" borderId="0" applyFont="0" applyFill="0" applyBorder="0" applyAlignment="0" applyProtection="0"/>
    <xf numFmtId="211" fontId="77" fillId="0" borderId="0" applyFont="0" applyFill="0" applyBorder="0" applyAlignment="0" applyProtection="0"/>
    <xf numFmtId="209"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188" fontId="77" fillId="0" borderId="0" applyFont="0" applyFill="0" applyBorder="0" applyAlignment="0" applyProtection="0"/>
    <xf numFmtId="188" fontId="77" fillId="0" borderId="0" applyFont="0" applyFill="0" applyBorder="0" applyAlignment="0" applyProtection="0"/>
    <xf numFmtId="208" fontId="77" fillId="0" borderId="0" applyFont="0" applyFill="0" applyBorder="0" applyAlignment="0" applyProtection="0"/>
    <xf numFmtId="208"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08" fontId="77" fillId="0" borderId="0" applyFont="0" applyFill="0" applyBorder="0" applyAlignment="0" applyProtection="0"/>
    <xf numFmtId="210" fontId="77" fillId="0" borderId="0" applyFont="0" applyFill="0" applyBorder="0" applyAlignment="0" applyProtection="0"/>
    <xf numFmtId="208" fontId="77" fillId="0" borderId="0" applyFont="0" applyFill="0" applyBorder="0" applyAlignment="0" applyProtection="0"/>
    <xf numFmtId="192" fontId="80" fillId="0" borderId="0" applyFont="0" applyFill="0" applyBorder="0" applyAlignment="0" applyProtection="0"/>
    <xf numFmtId="212" fontId="77" fillId="0" borderId="0" applyFont="0" applyFill="0" applyBorder="0" applyAlignment="0" applyProtection="0"/>
    <xf numFmtId="212" fontId="77" fillId="0" borderId="0" applyFont="0" applyFill="0" applyBorder="0" applyAlignment="0" applyProtection="0"/>
    <xf numFmtId="195" fontId="80" fillId="0" borderId="0" applyFont="0" applyFill="0" applyBorder="0" applyAlignment="0" applyProtection="0"/>
    <xf numFmtId="212" fontId="77" fillId="0" borderId="0" applyFont="0" applyFill="0" applyBorder="0" applyAlignment="0" applyProtection="0"/>
    <xf numFmtId="192" fontId="80"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198" fontId="77" fillId="0" borderId="0" applyFont="0" applyFill="0" applyBorder="0" applyAlignment="0" applyProtection="0"/>
    <xf numFmtId="199" fontId="77" fillId="0" borderId="0" applyFont="0" applyFill="0" applyBorder="0" applyAlignment="0" applyProtection="0"/>
    <xf numFmtId="200" fontId="77" fillId="0" borderId="0" applyFont="0" applyFill="0" applyBorder="0" applyAlignment="0" applyProtection="0"/>
    <xf numFmtId="198" fontId="77" fillId="0" borderId="0" applyFont="0" applyFill="0" applyBorder="0" applyAlignment="0" applyProtection="0"/>
    <xf numFmtId="200" fontId="77" fillId="0" borderId="0" applyFont="0" applyFill="0" applyBorder="0" applyAlignment="0" applyProtection="0"/>
    <xf numFmtId="198" fontId="77" fillId="0" borderId="0" applyFont="0" applyFill="0" applyBorder="0" applyAlignment="0" applyProtection="0"/>
    <xf numFmtId="199" fontId="77" fillId="0" borderId="0" applyFont="0" applyFill="0" applyBorder="0" applyAlignment="0" applyProtection="0"/>
    <xf numFmtId="0" fontId="77" fillId="0" borderId="0" applyFont="0" applyFill="0" applyBorder="0" applyAlignment="0" applyProtection="0"/>
    <xf numFmtId="0" fontId="77" fillId="0" borderId="0" applyFont="0" applyFill="0" applyBorder="0" applyAlignment="0" applyProtection="0"/>
    <xf numFmtId="200" fontId="77" fillId="0" borderId="0" applyFont="0" applyFill="0" applyBorder="0" applyAlignment="0" applyProtection="0"/>
    <xf numFmtId="201" fontId="77" fillId="0" borderId="0" applyFont="0" applyFill="0" applyBorder="0" applyAlignment="0" applyProtection="0"/>
    <xf numFmtId="200" fontId="77" fillId="0" borderId="0" applyFont="0" applyFill="0" applyBorder="0" applyAlignment="0" applyProtection="0"/>
    <xf numFmtId="199"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1" fontId="77" fillId="0" borderId="0" applyFont="0" applyFill="0" applyBorder="0" applyAlignment="0" applyProtection="0"/>
    <xf numFmtId="201" fontId="77" fillId="0" borderId="0" applyFont="0" applyFill="0" applyBorder="0" applyAlignment="0" applyProtection="0"/>
    <xf numFmtId="198" fontId="77" fillId="0" borderId="0" applyFont="0" applyFill="0" applyBorder="0" applyAlignment="0" applyProtection="0"/>
    <xf numFmtId="198"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198" fontId="77" fillId="0" borderId="0" applyFont="0" applyFill="0" applyBorder="0" applyAlignment="0" applyProtection="0"/>
    <xf numFmtId="200" fontId="77" fillId="0" borderId="0" applyFont="0" applyFill="0" applyBorder="0" applyAlignment="0" applyProtection="0"/>
    <xf numFmtId="198" fontId="77" fillId="0" borderId="0" applyFont="0" applyFill="0" applyBorder="0" applyAlignment="0" applyProtection="0"/>
    <xf numFmtId="167" fontId="80" fillId="0" borderId="0" applyFont="0" applyFill="0" applyBorder="0" applyAlignment="0" applyProtection="0"/>
    <xf numFmtId="202" fontId="77" fillId="0" borderId="0" applyFont="0" applyFill="0" applyBorder="0" applyAlignment="0" applyProtection="0"/>
    <xf numFmtId="202" fontId="77" fillId="0" borderId="0" applyFont="0" applyFill="0" applyBorder="0" applyAlignment="0" applyProtection="0"/>
    <xf numFmtId="168" fontId="80" fillId="0" borderId="0" applyFont="0" applyFill="0" applyBorder="0" applyAlignment="0" applyProtection="0"/>
    <xf numFmtId="202" fontId="77" fillId="0" borderId="0" applyFont="0" applyFill="0" applyBorder="0" applyAlignment="0" applyProtection="0"/>
    <xf numFmtId="167" fontId="80"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167" fontId="55" fillId="0" borderId="0" applyFont="0" applyFill="0" applyBorder="0" applyAlignment="0" applyProtection="0"/>
    <xf numFmtId="171" fontId="55" fillId="0" borderId="0" applyFont="0" applyFill="0" applyBorder="0" applyAlignment="0" applyProtection="0"/>
    <xf numFmtId="192" fontId="55" fillId="0" borderId="0" applyFont="0" applyFill="0" applyBorder="0" applyAlignment="0" applyProtection="0"/>
    <xf numFmtId="195" fontId="80" fillId="0" borderId="0" applyFont="0" applyFill="0" applyBorder="0" applyAlignment="0" applyProtection="0"/>
    <xf numFmtId="196" fontId="55" fillId="0" borderId="0" applyFont="0" applyFill="0" applyBorder="0" applyAlignment="0" applyProtection="0"/>
    <xf numFmtId="196" fontId="55" fillId="0" borderId="0" applyFont="0" applyFill="0" applyBorder="0" applyAlignment="0" applyProtection="0"/>
    <xf numFmtId="197" fontId="80" fillId="0" borderId="0" applyFont="0" applyFill="0" applyBorder="0" applyAlignment="0" applyProtection="0"/>
    <xf numFmtId="196" fontId="55" fillId="0" borderId="0" applyFont="0" applyFill="0" applyBorder="0" applyAlignment="0" applyProtection="0"/>
    <xf numFmtId="195" fontId="80" fillId="0" borderId="0" applyFont="0" applyFill="0" applyBorder="0" applyAlignment="0" applyProtection="0"/>
    <xf numFmtId="192" fontId="55" fillId="0" borderId="0" applyFont="0" applyFill="0" applyBorder="0" applyAlignment="0" applyProtection="0"/>
    <xf numFmtId="42" fontId="77" fillId="0" borderId="0" applyFont="0" applyFill="0" applyBorder="0" applyAlignment="0" applyProtection="0"/>
    <xf numFmtId="203" fontId="77" fillId="0" borderId="0" applyFont="0" applyFill="0" applyBorder="0" applyAlignment="0" applyProtection="0"/>
    <xf numFmtId="193" fontId="55" fillId="0" borderId="0" applyFont="0" applyFill="0" applyBorder="0" applyAlignment="0" applyProtection="0"/>
    <xf numFmtId="204" fontId="80" fillId="0" borderId="0" applyFont="0" applyFill="0" applyBorder="0" applyAlignment="0" applyProtection="0"/>
    <xf numFmtId="205" fontId="77" fillId="0" borderId="0" applyFont="0" applyFill="0" applyBorder="0" applyAlignment="0" applyProtection="0"/>
    <xf numFmtId="205" fontId="77" fillId="0" borderId="0" applyFont="0" applyFill="0" applyBorder="0" applyAlignment="0" applyProtection="0"/>
    <xf numFmtId="206" fontId="80" fillId="0" borderId="0" applyFont="0" applyFill="0" applyBorder="0" applyAlignment="0" applyProtection="0"/>
    <xf numFmtId="205" fontId="77" fillId="0" borderId="0" applyFont="0" applyFill="0" applyBorder="0" applyAlignment="0" applyProtection="0"/>
    <xf numFmtId="204" fontId="80" fillId="0" borderId="0" applyFont="0" applyFill="0" applyBorder="0" applyAlignment="0" applyProtection="0"/>
    <xf numFmtId="193" fontId="77" fillId="0" borderId="0" applyFont="0" applyFill="0" applyBorder="0" applyAlignment="0" applyProtection="0"/>
    <xf numFmtId="193" fontId="77" fillId="0" borderId="0" applyFont="0" applyFill="0" applyBorder="0" applyAlignment="0" applyProtection="0"/>
    <xf numFmtId="206" fontId="80" fillId="0" borderId="0" applyFont="0" applyFill="0" applyBorder="0" applyAlignment="0" applyProtection="0"/>
    <xf numFmtId="207" fontId="77" fillId="0" borderId="0" applyFont="0" applyFill="0" applyBorder="0" applyAlignment="0" applyProtection="0"/>
    <xf numFmtId="207" fontId="77" fillId="0" borderId="0" applyFont="0" applyFill="0" applyBorder="0" applyAlignment="0" applyProtection="0"/>
    <xf numFmtId="167" fontId="80" fillId="0" borderId="0" applyFont="0" applyFill="0" applyBorder="0" applyAlignment="0" applyProtection="0"/>
    <xf numFmtId="207" fontId="77" fillId="0" borderId="0" applyFont="0" applyFill="0" applyBorder="0" applyAlignment="0" applyProtection="0"/>
    <xf numFmtId="206" fontId="80" fillId="0" borderId="0" applyFont="0" applyFill="0" applyBorder="0" applyAlignment="0" applyProtection="0"/>
    <xf numFmtId="167" fontId="55" fillId="0" borderId="0" applyFont="0" applyFill="0" applyBorder="0" applyAlignment="0" applyProtection="0"/>
    <xf numFmtId="208" fontId="77" fillId="0" borderId="0" applyFont="0" applyFill="0" applyBorder="0" applyAlignment="0" applyProtection="0"/>
    <xf numFmtId="209" fontId="77" fillId="0" borderId="0" applyFont="0" applyFill="0" applyBorder="0" applyAlignment="0" applyProtection="0"/>
    <xf numFmtId="210" fontId="77" fillId="0" borderId="0" applyFont="0" applyFill="0" applyBorder="0" applyAlignment="0" applyProtection="0"/>
    <xf numFmtId="208" fontId="77" fillId="0" borderId="0" applyFont="0" applyFill="0" applyBorder="0" applyAlignment="0" applyProtection="0"/>
    <xf numFmtId="210" fontId="77" fillId="0" borderId="0" applyFont="0" applyFill="0" applyBorder="0" applyAlignment="0" applyProtection="0"/>
    <xf numFmtId="208" fontId="77" fillId="0" borderId="0" applyFont="0" applyFill="0" applyBorder="0" applyAlignment="0" applyProtection="0"/>
    <xf numFmtId="209" fontId="77" fillId="0" borderId="0" applyFont="0" applyFill="0" applyBorder="0" applyAlignment="0" applyProtection="0"/>
    <xf numFmtId="208" fontId="55" fillId="0" borderId="0" applyFont="0" applyFill="0" applyBorder="0" applyAlignment="0" applyProtection="0"/>
    <xf numFmtId="208" fontId="55" fillId="0" borderId="0" applyFont="0" applyFill="0" applyBorder="0" applyAlignment="0" applyProtection="0"/>
    <xf numFmtId="210" fontId="77" fillId="0" borderId="0" applyFont="0" applyFill="0" applyBorder="0" applyAlignment="0" applyProtection="0"/>
    <xf numFmtId="188" fontId="77" fillId="0" borderId="0" applyFont="0" applyFill="0" applyBorder="0" applyAlignment="0" applyProtection="0"/>
    <xf numFmtId="210" fontId="77" fillId="0" borderId="0" applyFont="0" applyFill="0" applyBorder="0" applyAlignment="0" applyProtection="0"/>
    <xf numFmtId="211" fontId="77" fillId="0" borderId="0" applyFont="0" applyFill="0" applyBorder="0" applyAlignment="0" applyProtection="0"/>
    <xf numFmtId="209"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188" fontId="77" fillId="0" borderId="0" applyFont="0" applyFill="0" applyBorder="0" applyAlignment="0" applyProtection="0"/>
    <xf numFmtId="188" fontId="77" fillId="0" borderId="0" applyFont="0" applyFill="0" applyBorder="0" applyAlignment="0" applyProtection="0"/>
    <xf numFmtId="208" fontId="77" fillId="0" borderId="0" applyFont="0" applyFill="0" applyBorder="0" applyAlignment="0" applyProtection="0"/>
    <xf numFmtId="208"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08" fontId="77" fillId="0" borderId="0" applyFont="0" applyFill="0" applyBorder="0" applyAlignment="0" applyProtection="0"/>
    <xf numFmtId="208" fontId="77" fillId="0" borderId="0" applyFont="0" applyFill="0" applyBorder="0" applyAlignment="0" applyProtection="0"/>
    <xf numFmtId="192" fontId="80" fillId="0" borderId="0" applyFont="0" applyFill="0" applyBorder="0" applyAlignment="0" applyProtection="0"/>
    <xf numFmtId="212" fontId="77" fillId="0" borderId="0" applyFont="0" applyFill="0" applyBorder="0" applyAlignment="0" applyProtection="0"/>
    <xf numFmtId="212" fontId="77" fillId="0" borderId="0" applyFont="0" applyFill="0" applyBorder="0" applyAlignment="0" applyProtection="0"/>
    <xf numFmtId="195" fontId="80" fillId="0" borderId="0" applyFont="0" applyFill="0" applyBorder="0" applyAlignment="0" applyProtection="0"/>
    <xf numFmtId="212" fontId="77" fillId="0" borderId="0" applyFont="0" applyFill="0" applyBorder="0" applyAlignment="0" applyProtection="0"/>
    <xf numFmtId="192" fontId="80"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198" fontId="77" fillId="0" borderId="0" applyFont="0" applyFill="0" applyBorder="0" applyAlignment="0" applyProtection="0"/>
    <xf numFmtId="199" fontId="77" fillId="0" borderId="0" applyFont="0" applyFill="0" applyBorder="0" applyAlignment="0" applyProtection="0"/>
    <xf numFmtId="200" fontId="77" fillId="0" borderId="0" applyFont="0" applyFill="0" applyBorder="0" applyAlignment="0" applyProtection="0"/>
    <xf numFmtId="198" fontId="77" fillId="0" borderId="0" applyFont="0" applyFill="0" applyBorder="0" applyAlignment="0" applyProtection="0"/>
    <xf numFmtId="200" fontId="77" fillId="0" borderId="0" applyFont="0" applyFill="0" applyBorder="0" applyAlignment="0" applyProtection="0"/>
    <xf numFmtId="198" fontId="77" fillId="0" borderId="0" applyFont="0" applyFill="0" applyBorder="0" applyAlignment="0" applyProtection="0"/>
    <xf numFmtId="199" fontId="77" fillId="0" borderId="0" applyFont="0" applyFill="0" applyBorder="0" applyAlignment="0" applyProtection="0"/>
    <xf numFmtId="0" fontId="77" fillId="0" borderId="0" applyFont="0" applyFill="0" applyBorder="0" applyAlignment="0" applyProtection="0"/>
    <xf numFmtId="0" fontId="77" fillId="0" borderId="0" applyFont="0" applyFill="0" applyBorder="0" applyAlignment="0" applyProtection="0"/>
    <xf numFmtId="200" fontId="77" fillId="0" borderId="0" applyFont="0" applyFill="0" applyBorder="0" applyAlignment="0" applyProtection="0"/>
    <xf numFmtId="201" fontId="77" fillId="0" borderId="0" applyFont="0" applyFill="0" applyBorder="0" applyAlignment="0" applyProtection="0"/>
    <xf numFmtId="200" fontId="77" fillId="0" borderId="0" applyFont="0" applyFill="0" applyBorder="0" applyAlignment="0" applyProtection="0"/>
    <xf numFmtId="199"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1" fontId="77" fillId="0" borderId="0" applyFont="0" applyFill="0" applyBorder="0" applyAlignment="0" applyProtection="0"/>
    <xf numFmtId="201" fontId="77" fillId="0" borderId="0" applyFont="0" applyFill="0" applyBorder="0" applyAlignment="0" applyProtection="0"/>
    <xf numFmtId="198" fontId="77" fillId="0" borderId="0" applyFont="0" applyFill="0" applyBorder="0" applyAlignment="0" applyProtection="0"/>
    <xf numFmtId="198"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198" fontId="77" fillId="0" borderId="0" applyFont="0" applyFill="0" applyBorder="0" applyAlignment="0" applyProtection="0"/>
    <xf numFmtId="200" fontId="77" fillId="0" borderId="0" applyFont="0" applyFill="0" applyBorder="0" applyAlignment="0" applyProtection="0"/>
    <xf numFmtId="198" fontId="77" fillId="0" borderId="0" applyFont="0" applyFill="0" applyBorder="0" applyAlignment="0" applyProtection="0"/>
    <xf numFmtId="167" fontId="80" fillId="0" borderId="0" applyFont="0" applyFill="0" applyBorder="0" applyAlignment="0" applyProtection="0"/>
    <xf numFmtId="202" fontId="77" fillId="0" borderId="0" applyFont="0" applyFill="0" applyBorder="0" applyAlignment="0" applyProtection="0"/>
    <xf numFmtId="202" fontId="77" fillId="0" borderId="0" applyFont="0" applyFill="0" applyBorder="0" applyAlignment="0" applyProtection="0"/>
    <xf numFmtId="168" fontId="80" fillId="0" borderId="0" applyFont="0" applyFill="0" applyBorder="0" applyAlignment="0" applyProtection="0"/>
    <xf numFmtId="202" fontId="77" fillId="0" borderId="0" applyFont="0" applyFill="0" applyBorder="0" applyAlignment="0" applyProtection="0"/>
    <xf numFmtId="167" fontId="80"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200" fontId="77" fillId="0" borderId="0" applyFont="0" applyFill="0" applyBorder="0" applyAlignment="0" applyProtection="0"/>
    <xf numFmtId="171" fontId="55" fillId="0" borderId="0" applyFont="0" applyFill="0" applyBorder="0" applyAlignment="0" applyProtection="0"/>
    <xf numFmtId="192" fontId="55" fillId="0" borderId="0" applyFont="0" applyFill="0" applyBorder="0" applyAlignment="0" applyProtection="0"/>
    <xf numFmtId="195" fontId="80" fillId="0" borderId="0" applyFont="0" applyFill="0" applyBorder="0" applyAlignment="0" applyProtection="0"/>
    <xf numFmtId="196" fontId="55" fillId="0" borderId="0" applyFont="0" applyFill="0" applyBorder="0" applyAlignment="0" applyProtection="0"/>
    <xf numFmtId="196" fontId="55" fillId="0" borderId="0" applyFont="0" applyFill="0" applyBorder="0" applyAlignment="0" applyProtection="0"/>
    <xf numFmtId="197" fontId="80" fillId="0" borderId="0" applyFont="0" applyFill="0" applyBorder="0" applyAlignment="0" applyProtection="0"/>
    <xf numFmtId="196" fontId="55" fillId="0" borderId="0" applyFont="0" applyFill="0" applyBorder="0" applyAlignment="0" applyProtection="0"/>
    <xf numFmtId="195" fontId="80" fillId="0" borderId="0" applyFont="0" applyFill="0" applyBorder="0" applyAlignment="0" applyProtection="0"/>
    <xf numFmtId="192" fontId="55" fillId="0" borderId="0" applyFont="0" applyFill="0" applyBorder="0" applyAlignment="0" applyProtection="0"/>
    <xf numFmtId="168" fontId="55" fillId="0" borderId="0" applyFont="0" applyFill="0" applyBorder="0" applyAlignment="0" applyProtection="0"/>
    <xf numFmtId="42" fontId="77" fillId="0" borderId="0" applyFont="0" applyFill="0" applyBorder="0" applyAlignment="0" applyProtection="0"/>
    <xf numFmtId="0" fontId="74" fillId="0" borderId="0"/>
    <xf numFmtId="0" fontId="14" fillId="0" borderId="0"/>
    <xf numFmtId="0" fontId="81" fillId="27" borderId="0"/>
    <xf numFmtId="9" fontId="82" fillId="0" borderId="0" applyBorder="0" applyAlignment="0" applyProtection="0"/>
    <xf numFmtId="0" fontId="83" fillId="27"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84" fillId="27" borderId="0"/>
    <xf numFmtId="0" fontId="85" fillId="0" borderId="0">
      <alignment wrapText="1"/>
    </xf>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213" fontId="14" fillId="0" borderId="0" applyFont="0" applyFill="0" applyBorder="0" applyAlignment="0" applyProtection="0"/>
    <xf numFmtId="0" fontId="18" fillId="0" borderId="0" applyFont="0" applyFill="0" applyBorder="0" applyAlignment="0" applyProtection="0"/>
    <xf numFmtId="214" fontId="55" fillId="0" borderId="0" applyFont="0" applyFill="0" applyBorder="0" applyAlignment="0" applyProtection="0"/>
    <xf numFmtId="215" fontId="14" fillId="0" borderId="0" applyFont="0" applyFill="0" applyBorder="0" applyAlignment="0" applyProtection="0"/>
    <xf numFmtId="0" fontId="18" fillId="0" borderId="0" applyFont="0" applyFill="0" applyBorder="0" applyAlignment="0" applyProtection="0"/>
    <xf numFmtId="213" fontId="55" fillId="0" borderId="0" applyFont="0" applyFill="0" applyBorder="0" applyAlignment="0" applyProtection="0"/>
    <xf numFmtId="209" fontId="86" fillId="0" borderId="0" applyFont="0" applyFill="0" applyBorder="0" applyAlignment="0" applyProtection="0"/>
    <xf numFmtId="209" fontId="86" fillId="0" borderId="0" applyFont="0" applyFill="0" applyBorder="0" applyAlignment="0" applyProtection="0"/>
    <xf numFmtId="199" fontId="86" fillId="0" borderId="0" applyFont="0" applyFill="0" applyBorder="0" applyAlignment="0" applyProtection="0"/>
    <xf numFmtId="199" fontId="86" fillId="0" borderId="0" applyFont="0" applyFill="0" applyBorder="0" applyAlignment="0" applyProtection="0"/>
    <xf numFmtId="171" fontId="55" fillId="0" borderId="0" applyFont="0" applyFill="0" applyBorder="0" applyAlignment="0" applyProtection="0"/>
    <xf numFmtId="0" fontId="20" fillId="3" borderId="0" applyNumberFormat="0" applyBorder="0" applyAlignment="0" applyProtection="0"/>
    <xf numFmtId="0" fontId="53" fillId="0" borderId="0"/>
    <xf numFmtId="0" fontId="87" fillId="0" borderId="0"/>
    <xf numFmtId="0" fontId="14" fillId="0" borderId="0" applyFill="0" applyBorder="0" applyAlignment="0"/>
    <xf numFmtId="216" fontId="26" fillId="0" borderId="0" applyFill="0" applyBorder="0" applyAlignment="0"/>
    <xf numFmtId="217" fontId="26" fillId="0" borderId="0" applyFill="0" applyBorder="0" applyAlignment="0"/>
    <xf numFmtId="218" fontId="26" fillId="0" borderId="0" applyFill="0" applyBorder="0" applyAlignment="0"/>
    <xf numFmtId="219" fontId="14" fillId="0" borderId="0" applyFill="0" applyBorder="0" applyAlignment="0"/>
    <xf numFmtId="172" fontId="26" fillId="0" borderId="0" applyFill="0" applyBorder="0" applyAlignment="0"/>
    <xf numFmtId="220" fontId="26" fillId="0" borderId="0" applyFill="0" applyBorder="0" applyAlignment="0"/>
    <xf numFmtId="216" fontId="26" fillId="0" borderId="0" applyFill="0" applyBorder="0" applyAlignment="0"/>
    <xf numFmtId="0" fontId="22" fillId="20" borderId="1" applyNumberFormat="0" applyAlignment="0" applyProtection="0"/>
    <xf numFmtId="0" fontId="88" fillId="0" borderId="0"/>
    <xf numFmtId="221" fontId="77" fillId="0" borderId="0" applyFont="0" applyFill="0" applyBorder="0" applyAlignment="0" applyProtection="0"/>
    <xf numFmtId="0" fontId="23" fillId="21" borderId="2" applyNumberFormat="0" applyAlignment="0" applyProtection="0"/>
    <xf numFmtId="1" fontId="89" fillId="0" borderId="13" applyBorder="0"/>
    <xf numFmtId="43" fontId="71" fillId="0" borderId="0" applyFont="0" applyFill="0" applyBorder="0" applyAlignment="0" applyProtection="0"/>
    <xf numFmtId="172" fontId="26" fillId="0" borderId="0" applyFont="0" applyFill="0" applyBorder="0" applyAlignment="0" applyProtection="0"/>
    <xf numFmtId="43" fontId="14" fillId="0" borderId="0" applyFont="0" applyFill="0" applyBorder="0" applyAlignment="0" applyProtection="0"/>
    <xf numFmtId="3" fontId="14" fillId="0" borderId="0" applyFont="0" applyFill="0" applyBorder="0" applyAlignment="0" applyProtection="0"/>
    <xf numFmtId="216" fontId="26" fillId="0" borderId="0" applyFont="0" applyFill="0" applyBorder="0" applyAlignment="0" applyProtection="0"/>
    <xf numFmtId="178" fontId="14" fillId="0" borderId="0" applyFont="0" applyFill="0" applyBorder="0" applyAlignment="0" applyProtection="0"/>
    <xf numFmtId="0" fontId="14" fillId="0" borderId="0" applyFont="0" applyFill="0" applyBorder="0" applyAlignment="0" applyProtection="0"/>
    <xf numFmtId="14" fontId="90" fillId="0" borderId="0" applyFill="0" applyBorder="0" applyAlignment="0"/>
    <xf numFmtId="0" fontId="91" fillId="0" borderId="0">
      <protection locked="0"/>
    </xf>
    <xf numFmtId="172" fontId="26" fillId="0" borderId="0" applyFill="0" applyBorder="0" applyAlignment="0"/>
    <xf numFmtId="216" fontId="26" fillId="0" borderId="0" applyFill="0" applyBorder="0" applyAlignment="0"/>
    <xf numFmtId="172" fontId="26" fillId="0" borderId="0" applyFill="0" applyBorder="0" applyAlignment="0"/>
    <xf numFmtId="220" fontId="26" fillId="0" borderId="0" applyFill="0" applyBorder="0" applyAlignment="0"/>
    <xf numFmtId="216" fontId="26" fillId="0" borderId="0" applyFill="0" applyBorder="0" applyAlignment="0"/>
    <xf numFmtId="0" fontId="28" fillId="0" borderId="0" applyNumberFormat="0" applyFill="0" applyBorder="0" applyAlignment="0" applyProtection="0"/>
    <xf numFmtId="2" fontId="14" fillId="0" borderId="0" applyFont="0" applyFill="0" applyBorder="0" applyAlignment="0" applyProtection="0"/>
    <xf numFmtId="0" fontId="29" fillId="4" borderId="0" applyNumberFormat="0" applyBorder="0" applyAlignment="0" applyProtection="0"/>
    <xf numFmtId="38" fontId="60" fillId="26" borderId="0" applyNumberFormat="0" applyBorder="0" applyAlignment="0" applyProtection="0"/>
    <xf numFmtId="0" fontId="30" fillId="0" borderId="0" applyNumberFormat="0" applyFont="0" applyBorder="0" applyAlignment="0">
      <alignment horizontal="left" vertical="center"/>
    </xf>
    <xf numFmtId="0" fontId="92" fillId="0" borderId="0">
      <alignment horizontal="left"/>
    </xf>
    <xf numFmtId="0" fontId="31" fillId="0" borderId="3" applyNumberFormat="0" applyAlignment="0" applyProtection="0">
      <alignment horizontal="left" vertical="center"/>
    </xf>
    <xf numFmtId="0" fontId="31" fillId="0" borderId="4">
      <alignment horizontal="left" vertical="center"/>
    </xf>
    <xf numFmtId="0" fontId="32" fillId="0" borderId="0" applyNumberFormat="0" applyFill="0" applyBorder="0" applyAlignment="0" applyProtection="0"/>
    <xf numFmtId="0" fontId="31" fillId="0" borderId="0" applyNumberFormat="0" applyFill="0" applyBorder="0" applyAlignment="0" applyProtection="0"/>
    <xf numFmtId="0" fontId="33" fillId="0" borderId="5" applyNumberFormat="0" applyFill="0" applyAlignment="0" applyProtection="0"/>
    <xf numFmtId="0" fontId="33" fillId="0" borderId="0" applyNumberFormat="0" applyFill="0" applyBorder="0" applyAlignment="0" applyProtection="0"/>
    <xf numFmtId="222" fontId="55" fillId="0" borderId="0">
      <protection locked="0"/>
    </xf>
    <xf numFmtId="222" fontId="55" fillId="0" borderId="0">
      <protection locked="0"/>
    </xf>
    <xf numFmtId="169" fontId="57" fillId="32" borderId="10" applyNumberFormat="0" applyAlignment="0">
      <alignment horizontal="left" vertical="top"/>
    </xf>
    <xf numFmtId="210" fontId="77" fillId="0" borderId="0" applyFont="0" applyFill="0" applyBorder="0" applyAlignment="0" applyProtection="0"/>
    <xf numFmtId="0" fontId="34" fillId="7" borderId="1" applyNumberFormat="0" applyAlignment="0" applyProtection="0"/>
    <xf numFmtId="10" fontId="60" fillId="26" borderId="10" applyNumberFormat="0" applyBorder="0" applyAlignment="0" applyProtection="0"/>
    <xf numFmtId="0" fontId="74" fillId="0" borderId="0"/>
    <xf numFmtId="172" fontId="26" fillId="0" borderId="0" applyFill="0" applyBorder="0" applyAlignment="0"/>
    <xf numFmtId="216" fontId="26" fillId="0" borderId="0" applyFill="0" applyBorder="0" applyAlignment="0"/>
    <xf numFmtId="172" fontId="26" fillId="0" borderId="0" applyFill="0" applyBorder="0" applyAlignment="0"/>
    <xf numFmtId="220" fontId="26" fillId="0" borderId="0" applyFill="0" applyBorder="0" applyAlignment="0"/>
    <xf numFmtId="216" fontId="26" fillId="0" borderId="0" applyFill="0" applyBorder="0" applyAlignment="0"/>
    <xf numFmtId="0" fontId="35" fillId="0" borderId="6" applyNumberFormat="0" applyFill="0" applyAlignment="0" applyProtection="0"/>
    <xf numFmtId="38" fontId="74" fillId="0" borderId="0" applyFont="0" applyFill="0" applyBorder="0" applyAlignment="0" applyProtection="0"/>
    <xf numFmtId="40" fontId="74" fillId="0" borderId="0" applyFont="0" applyFill="0" applyBorder="0" applyAlignment="0" applyProtection="0"/>
    <xf numFmtId="0" fontId="93" fillId="0" borderId="31"/>
    <xf numFmtId="223" fontId="74" fillId="0" borderId="0" applyFont="0" applyFill="0" applyBorder="0" applyAlignment="0" applyProtection="0"/>
    <xf numFmtId="224" fontId="74" fillId="0" borderId="0" applyFont="0" applyFill="0" applyBorder="0" applyAlignment="0" applyProtection="0"/>
    <xf numFmtId="0" fontId="36" fillId="0" borderId="0" applyNumberFormat="0" applyFont="0" applyFill="0" applyAlignment="0"/>
    <xf numFmtId="0" fontId="37" fillId="22" borderId="0" applyNumberFormat="0" applyBorder="0" applyAlignment="0" applyProtection="0"/>
    <xf numFmtId="0" fontId="94" fillId="0" borderId="10" applyNumberFormat="0" applyFont="0" applyFill="0" applyBorder="0" applyAlignment="0">
      <alignment horizontal="center"/>
    </xf>
    <xf numFmtId="0" fontId="47" fillId="0" borderId="0"/>
    <xf numFmtId="0" fontId="74" fillId="0" borderId="0"/>
    <xf numFmtId="0" fontId="61" fillId="0" borderId="0"/>
    <xf numFmtId="0" fontId="71" fillId="23" borderId="7" applyNumberFormat="0" applyFont="0" applyAlignment="0" applyProtection="0"/>
    <xf numFmtId="0" fontId="14" fillId="23" borderId="7" applyNumberFormat="0" applyFont="0" applyAlignment="0" applyProtection="0"/>
    <xf numFmtId="0" fontId="73" fillId="0" borderId="0" applyNumberFormat="0" applyFill="0" applyBorder="0" applyAlignment="0" applyProtection="0"/>
    <xf numFmtId="0" fontId="14" fillId="0" borderId="0" applyFont="0" applyFill="0" applyBorder="0" applyAlignment="0" applyProtection="0"/>
    <xf numFmtId="0" fontId="53" fillId="0" borderId="0"/>
    <xf numFmtId="0" fontId="39" fillId="20" borderId="8" applyNumberFormat="0" applyAlignment="0" applyProtection="0"/>
    <xf numFmtId="219" fontId="14" fillId="0" borderId="0" applyFont="0" applyFill="0" applyBorder="0" applyAlignment="0" applyProtection="0"/>
    <xf numFmtId="225" fontId="14" fillId="0" borderId="0" applyFont="0" applyFill="0" applyBorder="0" applyAlignment="0" applyProtection="0"/>
    <xf numFmtId="10" fontId="14" fillId="0" borderId="0" applyFont="0" applyFill="0" applyBorder="0" applyAlignment="0" applyProtection="0"/>
    <xf numFmtId="172" fontId="26" fillId="0" borderId="0" applyFill="0" applyBorder="0" applyAlignment="0"/>
    <xf numFmtId="216" fontId="26" fillId="0" borderId="0" applyFill="0" applyBorder="0" applyAlignment="0"/>
    <xf numFmtId="172" fontId="26" fillId="0" borderId="0" applyFill="0" applyBorder="0" applyAlignment="0"/>
    <xf numFmtId="220" fontId="26" fillId="0" borderId="0" applyFill="0" applyBorder="0" applyAlignment="0"/>
    <xf numFmtId="216" fontId="26" fillId="0" borderId="0" applyFill="0" applyBorder="0" applyAlignment="0"/>
    <xf numFmtId="0" fontId="21" fillId="0" borderId="0"/>
    <xf numFmtId="0" fontId="74" fillId="0" borderId="0" applyNumberFormat="0" applyFont="0" applyFill="0" applyBorder="0" applyAlignment="0" applyProtection="0">
      <alignment horizontal="left"/>
    </xf>
    <xf numFmtId="0" fontId="75" fillId="0" borderId="31">
      <alignment horizontal="center"/>
    </xf>
    <xf numFmtId="210" fontId="77" fillId="0" borderId="0" applyFont="0" applyFill="0" applyBorder="0" applyAlignment="0" applyProtection="0"/>
    <xf numFmtId="171" fontId="77" fillId="0" borderId="0" applyFont="0" applyFill="0" applyBorder="0" applyAlignment="0" applyProtection="0"/>
    <xf numFmtId="208" fontId="55" fillId="0" borderId="0" applyFont="0" applyFill="0" applyBorder="0" applyAlignment="0" applyProtection="0"/>
    <xf numFmtId="208" fontId="55" fillId="0" borderId="0" applyFont="0" applyFill="0" applyBorder="0" applyAlignment="0" applyProtection="0"/>
    <xf numFmtId="210" fontId="77" fillId="0" borderId="0" applyFont="0" applyFill="0" applyBorder="0" applyAlignment="0" applyProtection="0"/>
    <xf numFmtId="188" fontId="77" fillId="0" borderId="0" applyFont="0" applyFill="0" applyBorder="0" applyAlignment="0" applyProtection="0"/>
    <xf numFmtId="210" fontId="77" fillId="0" borderId="0" applyFont="0" applyFill="0" applyBorder="0" applyAlignment="0" applyProtection="0"/>
    <xf numFmtId="211" fontId="77" fillId="0" borderId="0" applyFont="0" applyFill="0" applyBorder="0" applyAlignment="0" applyProtection="0"/>
    <xf numFmtId="209"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188" fontId="77" fillId="0" borderId="0" applyFont="0" applyFill="0" applyBorder="0" applyAlignment="0" applyProtection="0"/>
    <xf numFmtId="210" fontId="77" fillId="0" borderId="0" applyFont="0" applyFill="0" applyBorder="0" applyAlignment="0" applyProtection="0"/>
    <xf numFmtId="188" fontId="77" fillId="0" borderId="0" applyFont="0" applyFill="0" applyBorder="0" applyAlignment="0" applyProtection="0"/>
    <xf numFmtId="208" fontId="77" fillId="0" borderId="0" applyFont="0" applyFill="0" applyBorder="0" applyAlignment="0" applyProtection="0"/>
    <xf numFmtId="208"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08" fontId="77" fillId="0" borderId="0" applyFont="0" applyFill="0" applyBorder="0" applyAlignment="0" applyProtection="0"/>
    <xf numFmtId="210" fontId="77" fillId="0" borderId="0" applyFont="0" applyFill="0" applyBorder="0" applyAlignment="0" applyProtection="0"/>
    <xf numFmtId="208" fontId="77" fillId="0" borderId="0" applyFont="0" applyFill="0" applyBorder="0" applyAlignment="0" applyProtection="0"/>
    <xf numFmtId="208" fontId="77" fillId="0" borderId="0" applyFont="0" applyFill="0" applyBorder="0" applyAlignment="0" applyProtection="0"/>
    <xf numFmtId="192" fontId="80" fillId="0" borderId="0" applyFont="0" applyFill="0" applyBorder="0" applyAlignment="0" applyProtection="0"/>
    <xf numFmtId="212" fontId="77" fillId="0" borderId="0" applyFont="0" applyFill="0" applyBorder="0" applyAlignment="0" applyProtection="0"/>
    <xf numFmtId="212" fontId="77" fillId="0" borderId="0" applyFont="0" applyFill="0" applyBorder="0" applyAlignment="0" applyProtection="0"/>
    <xf numFmtId="195" fontId="80" fillId="0" borderId="0" applyFont="0" applyFill="0" applyBorder="0" applyAlignment="0" applyProtection="0"/>
    <xf numFmtId="212" fontId="77" fillId="0" borderId="0" applyFont="0" applyFill="0" applyBorder="0" applyAlignment="0" applyProtection="0"/>
    <xf numFmtId="192" fontId="80"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09" fontId="77" fillId="0" borderId="0" applyFont="0" applyFill="0" applyBorder="0" applyAlignment="0" applyProtection="0"/>
    <xf numFmtId="208" fontId="77" fillId="0" borderId="0" applyFont="0" applyFill="0" applyBorder="0" applyAlignment="0" applyProtection="0"/>
    <xf numFmtId="209" fontId="77" fillId="0" borderId="0" applyFont="0" applyFill="0" applyBorder="0" applyAlignment="0" applyProtection="0"/>
    <xf numFmtId="210" fontId="77" fillId="0" borderId="0" applyFont="0" applyFill="0" applyBorder="0" applyAlignment="0" applyProtection="0"/>
    <xf numFmtId="208" fontId="77" fillId="0" borderId="0" applyFont="0" applyFill="0" applyBorder="0" applyAlignment="0" applyProtection="0"/>
    <xf numFmtId="210" fontId="77" fillId="0" borderId="0" applyFont="0" applyFill="0" applyBorder="0" applyAlignment="0" applyProtection="0"/>
    <xf numFmtId="208" fontId="77" fillId="0" borderId="0" applyFont="0" applyFill="0" applyBorder="0" applyAlignment="0" applyProtection="0"/>
    <xf numFmtId="209" fontId="77" fillId="0" borderId="0" applyFont="0" applyFill="0" applyBorder="0" applyAlignment="0" applyProtection="0"/>
    <xf numFmtId="208" fontId="55" fillId="0" borderId="0" applyFont="0" applyFill="0" applyBorder="0" applyAlignment="0" applyProtection="0"/>
    <xf numFmtId="208" fontId="55"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188" fontId="77" fillId="0" borderId="0" applyFont="0" applyFill="0" applyBorder="0" applyAlignment="0" applyProtection="0"/>
    <xf numFmtId="210" fontId="77" fillId="0" borderId="0" applyFont="0" applyFill="0" applyBorder="0" applyAlignment="0" applyProtection="0"/>
    <xf numFmtId="211" fontId="77" fillId="0" borderId="0" applyFont="0" applyFill="0" applyBorder="0" applyAlignment="0" applyProtection="0"/>
    <xf numFmtId="209"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188" fontId="77" fillId="0" borderId="0" applyFont="0" applyFill="0" applyBorder="0" applyAlignment="0" applyProtection="0"/>
    <xf numFmtId="188" fontId="77" fillId="0" borderId="0" applyFont="0" applyFill="0" applyBorder="0" applyAlignment="0" applyProtection="0"/>
    <xf numFmtId="208" fontId="77" fillId="0" borderId="0" applyFont="0" applyFill="0" applyBorder="0" applyAlignment="0" applyProtection="0"/>
    <xf numFmtId="208" fontId="77" fillId="0" borderId="0" applyFont="0" applyFill="0" applyBorder="0" applyAlignment="0" applyProtection="0"/>
    <xf numFmtId="208"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08" fontId="77" fillId="0" borderId="0" applyFont="0" applyFill="0" applyBorder="0" applyAlignment="0" applyProtection="0"/>
    <xf numFmtId="210" fontId="77" fillId="0" borderId="0" applyFont="0" applyFill="0" applyBorder="0" applyAlignment="0" applyProtection="0"/>
    <xf numFmtId="208" fontId="77" fillId="0" borderId="0" applyFont="0" applyFill="0" applyBorder="0" applyAlignment="0" applyProtection="0"/>
    <xf numFmtId="192" fontId="80" fillId="0" borderId="0" applyFont="0" applyFill="0" applyBorder="0" applyAlignment="0" applyProtection="0"/>
    <xf numFmtId="212" fontId="77" fillId="0" borderId="0" applyFont="0" applyFill="0" applyBorder="0" applyAlignment="0" applyProtection="0"/>
    <xf numFmtId="210" fontId="77" fillId="0" borderId="0" applyFont="0" applyFill="0" applyBorder="0" applyAlignment="0" applyProtection="0"/>
    <xf numFmtId="212" fontId="77" fillId="0" borderId="0" applyFont="0" applyFill="0" applyBorder="0" applyAlignment="0" applyProtection="0"/>
    <xf numFmtId="195" fontId="80" fillId="0" borderId="0" applyFont="0" applyFill="0" applyBorder="0" applyAlignment="0" applyProtection="0"/>
    <xf numFmtId="212" fontId="77" fillId="0" borderId="0" applyFont="0" applyFill="0" applyBorder="0" applyAlignment="0" applyProtection="0"/>
    <xf numFmtId="192" fontId="80"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210" fontId="77" fillId="0" borderId="0" applyFont="0" applyFill="0" applyBorder="0" applyAlignment="0" applyProtection="0"/>
    <xf numFmtId="171" fontId="77" fillId="0" borderId="0" applyFont="0" applyFill="0" applyBorder="0" applyAlignment="0" applyProtection="0"/>
    <xf numFmtId="193" fontId="55" fillId="0" borderId="0" applyFont="0" applyFill="0" applyBorder="0" applyAlignment="0" applyProtection="0"/>
    <xf numFmtId="208" fontId="77" fillId="0" borderId="0" applyFont="0" applyFill="0" applyBorder="0" applyAlignment="0" applyProtection="0"/>
    <xf numFmtId="194" fontId="77" fillId="0" borderId="0" applyFont="0" applyFill="0" applyBorder="0" applyAlignment="0" applyProtection="0"/>
    <xf numFmtId="42" fontId="77" fillId="0" borderId="0" applyFont="0" applyFill="0" applyBorder="0" applyAlignment="0" applyProtection="0"/>
    <xf numFmtId="203" fontId="77" fillId="0" borderId="0" applyFont="0" applyFill="0" applyBorder="0" applyAlignment="0" applyProtection="0"/>
    <xf numFmtId="193" fontId="55" fillId="0" borderId="0" applyFont="0" applyFill="0" applyBorder="0" applyAlignment="0" applyProtection="0"/>
    <xf numFmtId="204" fontId="80" fillId="0" borderId="0" applyFont="0" applyFill="0" applyBorder="0" applyAlignment="0" applyProtection="0"/>
    <xf numFmtId="205" fontId="77" fillId="0" borderId="0" applyFont="0" applyFill="0" applyBorder="0" applyAlignment="0" applyProtection="0"/>
    <xf numFmtId="205" fontId="77" fillId="0" borderId="0" applyFont="0" applyFill="0" applyBorder="0" applyAlignment="0" applyProtection="0"/>
    <xf numFmtId="206" fontId="80" fillId="0" borderId="0" applyFont="0" applyFill="0" applyBorder="0" applyAlignment="0" applyProtection="0"/>
    <xf numFmtId="205" fontId="77" fillId="0" borderId="0" applyFont="0" applyFill="0" applyBorder="0" applyAlignment="0" applyProtection="0"/>
    <xf numFmtId="204" fontId="80" fillId="0" borderId="0" applyFont="0" applyFill="0" applyBorder="0" applyAlignment="0" applyProtection="0"/>
    <xf numFmtId="209" fontId="77" fillId="0" borderId="0" applyFont="0" applyFill="0" applyBorder="0" applyAlignment="0" applyProtection="0"/>
    <xf numFmtId="193" fontId="77" fillId="0" borderId="0" applyFont="0" applyFill="0" applyBorder="0" applyAlignment="0" applyProtection="0"/>
    <xf numFmtId="193" fontId="77" fillId="0" borderId="0" applyFont="0" applyFill="0" applyBorder="0" applyAlignment="0" applyProtection="0"/>
    <xf numFmtId="206" fontId="80" fillId="0" borderId="0" applyFont="0" applyFill="0" applyBorder="0" applyAlignment="0" applyProtection="0"/>
    <xf numFmtId="207" fontId="77" fillId="0" borderId="0" applyFont="0" applyFill="0" applyBorder="0" applyAlignment="0" applyProtection="0"/>
    <xf numFmtId="207" fontId="77" fillId="0" borderId="0" applyFont="0" applyFill="0" applyBorder="0" applyAlignment="0" applyProtection="0"/>
    <xf numFmtId="167" fontId="80" fillId="0" borderId="0" applyFont="0" applyFill="0" applyBorder="0" applyAlignment="0" applyProtection="0"/>
    <xf numFmtId="207" fontId="77" fillId="0" borderId="0" applyFont="0" applyFill="0" applyBorder="0" applyAlignment="0" applyProtection="0"/>
    <xf numFmtId="206" fontId="80" fillId="0" borderId="0" applyFont="0" applyFill="0" applyBorder="0" applyAlignment="0" applyProtection="0"/>
    <xf numFmtId="42" fontId="77" fillId="0" borderId="0" applyFont="0" applyFill="0" applyBorder="0" applyAlignment="0" applyProtection="0"/>
    <xf numFmtId="0" fontId="93" fillId="0" borderId="0"/>
    <xf numFmtId="226" fontId="95" fillId="0" borderId="14">
      <alignment horizontal="right" vertical="center"/>
    </xf>
    <xf numFmtId="49" fontId="90" fillId="0" borderId="0" applyFill="0" applyBorder="0" applyAlignment="0"/>
    <xf numFmtId="227" fontId="14" fillId="0" borderId="0" applyFill="0" applyBorder="0" applyAlignment="0"/>
    <xf numFmtId="179" fontId="14" fillId="0" borderId="0" applyFill="0" applyBorder="0" applyAlignment="0"/>
    <xf numFmtId="193" fontId="95" fillId="0" borderId="14">
      <alignment horizontal="center"/>
    </xf>
    <xf numFmtId="0" fontId="96" fillId="0" borderId="42"/>
    <xf numFmtId="0" fontId="73" fillId="0" borderId="0" applyNumberFormat="0" applyFill="0" applyBorder="0" applyAlignment="0" applyProtection="0"/>
    <xf numFmtId="0" fontId="40" fillId="0" borderId="0" applyNumberFormat="0" applyFill="0" applyBorder="0" applyAlignment="0" applyProtection="0"/>
    <xf numFmtId="0" fontId="14" fillId="0" borderId="9" applyNumberFormat="0" applyFont="0" applyFill="0" applyAlignment="0" applyProtection="0"/>
    <xf numFmtId="179" fontId="95" fillId="0" borderId="0"/>
    <xf numFmtId="228" fontId="95" fillId="0" borderId="10"/>
    <xf numFmtId="0" fontId="97" fillId="0" borderId="0"/>
    <xf numFmtId="0" fontId="38" fillId="0" borderId="0"/>
    <xf numFmtId="0" fontId="38" fillId="0" borderId="0"/>
    <xf numFmtId="169" fontId="98" fillId="33" borderId="11">
      <alignment vertical="top"/>
    </xf>
    <xf numFmtId="0" fontId="56" fillId="24" borderId="10">
      <alignment horizontal="left" vertical="center"/>
    </xf>
    <xf numFmtId="170" fontId="99" fillId="34" borderId="11"/>
    <xf numFmtId="0" fontId="100" fillId="35" borderId="0">
      <alignment horizontal="left" vertical="center"/>
    </xf>
    <xf numFmtId="5" fontId="19" fillId="0" borderId="12">
      <alignment horizontal="left" vertical="top"/>
    </xf>
    <xf numFmtId="0" fontId="59" fillId="0" borderId="12">
      <alignment horizontal="left" vertical="center"/>
    </xf>
    <xf numFmtId="0" fontId="41" fillId="0" borderId="0" applyNumberFormat="0" applyFill="0" applyBorder="0" applyAlignment="0" applyProtection="0"/>
    <xf numFmtId="0" fontId="42" fillId="0" borderId="0" applyNumberFormat="0" applyFill="0" applyBorder="0" applyAlignment="0" applyProtection="0"/>
    <xf numFmtId="171" fontId="78" fillId="0" borderId="0" applyFont="0" applyFill="0" applyBorder="0" applyAlignment="0" applyProtection="0"/>
    <xf numFmtId="172" fontId="78" fillId="0" borderId="0" applyFont="0" applyFill="0" applyBorder="0" applyAlignment="0" applyProtection="0"/>
    <xf numFmtId="0" fontId="78"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47" fillId="0" borderId="0" applyFont="0" applyFill="0" applyBorder="0" applyAlignment="0" applyProtection="0"/>
    <xf numFmtId="0" fontId="47" fillId="0" borderId="0" applyFont="0" applyFill="0" applyBorder="0" applyAlignment="0" applyProtection="0"/>
    <xf numFmtId="0" fontId="71" fillId="0" borderId="0"/>
    <xf numFmtId="43" fontId="71" fillId="0" borderId="0" applyFont="0" applyFill="0" applyBorder="0" applyAlignment="0" applyProtection="0"/>
    <xf numFmtId="0" fontId="34" fillId="7" borderId="1" applyNumberFormat="0" applyAlignment="0" applyProtection="0"/>
    <xf numFmtId="0" fontId="13" fillId="0" borderId="0"/>
    <xf numFmtId="43" fontId="103" fillId="0" borderId="0" applyFont="0" applyFill="0" applyBorder="0" applyAlignment="0" applyProtection="0"/>
    <xf numFmtId="43" fontId="102" fillId="0" borderId="0" applyFont="0" applyFill="0" applyBorder="0" applyAlignment="0" applyProtection="0"/>
    <xf numFmtId="0" fontId="14" fillId="0" borderId="0"/>
    <xf numFmtId="0" fontId="10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85" fontId="14" fillId="0" borderId="0"/>
    <xf numFmtId="185" fontId="22" fillId="20" borderId="46" applyNumberFormat="0" applyAlignment="0" applyProtection="0"/>
    <xf numFmtId="185" fontId="23" fillId="21" borderId="47" applyNumberFormat="0" applyAlignment="0" applyProtection="0"/>
    <xf numFmtId="185" fontId="14" fillId="0" borderId="0" applyFont="0" applyFill="0" applyBorder="0" applyAlignment="0" applyProtection="0"/>
    <xf numFmtId="185" fontId="31" fillId="0" borderId="48">
      <alignment horizontal="left" vertical="center"/>
    </xf>
    <xf numFmtId="185" fontId="34" fillId="7" borderId="46" applyNumberFormat="0" applyAlignment="0" applyProtection="0"/>
    <xf numFmtId="185" fontId="14" fillId="0" borderId="0"/>
    <xf numFmtId="185" fontId="14" fillId="23" borderId="49" applyNumberFormat="0" applyFont="0" applyAlignment="0" applyProtection="0"/>
    <xf numFmtId="185" fontId="39" fillId="20" borderId="50" applyNumberFormat="0" applyAlignment="0" applyProtection="0"/>
    <xf numFmtId="185" fontId="14" fillId="0" borderId="51" applyNumberFormat="0" applyFont="0" applyFill="0" applyAlignment="0" applyProtection="0"/>
    <xf numFmtId="185" fontId="56" fillId="24" borderId="52">
      <alignment horizontal="left" vertical="center"/>
    </xf>
    <xf numFmtId="5" fontId="57" fillId="0" borderId="53">
      <alignment horizontal="left" vertical="top"/>
    </xf>
    <xf numFmtId="0" fontId="14" fillId="0" borderId="0"/>
    <xf numFmtId="0" fontId="22" fillId="20" borderId="46" applyNumberFormat="0" applyAlignment="0" applyProtection="0"/>
    <xf numFmtId="0" fontId="23" fillId="21" borderId="47" applyNumberFormat="0" applyAlignment="0" applyProtection="0"/>
    <xf numFmtId="43" fontId="14" fillId="0" borderId="0" applyFont="0" applyFill="0" applyBorder="0" applyAlignment="0" applyProtection="0"/>
    <xf numFmtId="0" fontId="31" fillId="0" borderId="48">
      <alignment horizontal="left" vertical="center"/>
    </xf>
    <xf numFmtId="169" fontId="57" fillId="32" borderId="52" applyNumberFormat="0" applyAlignment="0">
      <alignment horizontal="left" vertical="top"/>
    </xf>
    <xf numFmtId="0" fontId="34" fillId="7" borderId="46" applyNumberFormat="0" applyAlignment="0" applyProtection="0"/>
    <xf numFmtId="10" fontId="60" fillId="26" borderId="52" applyNumberFormat="0" applyBorder="0" applyAlignment="0" applyProtection="0"/>
    <xf numFmtId="0" fontId="94" fillId="0" borderId="52" applyNumberFormat="0" applyFont="0" applyFill="0" applyBorder="0" applyAlignment="0">
      <alignment horizontal="center"/>
    </xf>
    <xf numFmtId="0" fontId="14" fillId="23" borderId="49" applyNumberFormat="0" applyFont="0" applyAlignment="0" applyProtection="0"/>
    <xf numFmtId="0" fontId="14" fillId="23" borderId="49" applyNumberFormat="0" applyFont="0" applyAlignment="0" applyProtection="0"/>
    <xf numFmtId="0" fontId="39" fillId="20" borderId="50" applyNumberFormat="0" applyAlignment="0" applyProtection="0"/>
    <xf numFmtId="226" fontId="95" fillId="0" borderId="54">
      <alignment horizontal="right" vertical="center"/>
    </xf>
    <xf numFmtId="193" fontId="95" fillId="0" borderId="54">
      <alignment horizontal="center"/>
    </xf>
    <xf numFmtId="0" fontId="14" fillId="0" borderId="51" applyNumberFormat="0" applyFont="0" applyFill="0" applyAlignment="0" applyProtection="0"/>
    <xf numFmtId="228" fontId="95" fillId="0" borderId="52"/>
    <xf numFmtId="169" fontId="98" fillId="33" borderId="53">
      <alignment vertical="top"/>
    </xf>
    <xf numFmtId="0" fontId="56" fillId="24" borderId="52">
      <alignment horizontal="left" vertical="center"/>
    </xf>
    <xf numFmtId="170" fontId="99" fillId="34" borderId="53"/>
    <xf numFmtId="0" fontId="14" fillId="0" borderId="0"/>
    <xf numFmtId="43" fontId="14" fillId="0" borderId="0" applyFont="0" applyFill="0" applyBorder="0" applyAlignment="0" applyProtection="0"/>
    <xf numFmtId="0" fontId="34" fillId="7" borderId="46" applyNumberFormat="0" applyAlignment="0" applyProtection="0"/>
    <xf numFmtId="0" fontId="12" fillId="0" borderId="0"/>
    <xf numFmtId="0" fontId="11" fillId="0" borderId="0"/>
    <xf numFmtId="0" fontId="11" fillId="44" borderId="0" applyNumberFormat="0" applyBorder="0" applyAlignment="0" applyProtection="0"/>
    <xf numFmtId="0" fontId="11" fillId="48" borderId="0" applyNumberFormat="0" applyBorder="0" applyAlignment="0" applyProtection="0"/>
    <xf numFmtId="0" fontId="11" fillId="52" borderId="0" applyNumberFormat="0" applyBorder="0" applyAlignment="0" applyProtection="0"/>
    <xf numFmtId="0" fontId="11" fillId="56" borderId="0" applyNumberFormat="0" applyBorder="0" applyAlignment="0" applyProtection="0"/>
    <xf numFmtId="0" fontId="11" fillId="60" borderId="0" applyNumberFormat="0" applyBorder="0" applyAlignment="0" applyProtection="0"/>
    <xf numFmtId="0" fontId="11" fillId="64" borderId="0" applyNumberFormat="0" applyBorder="0" applyAlignment="0" applyProtection="0"/>
    <xf numFmtId="0" fontId="11" fillId="45" borderId="0" applyNumberFormat="0" applyBorder="0" applyAlignment="0" applyProtection="0"/>
    <xf numFmtId="0" fontId="11" fillId="49" borderId="0" applyNumberFormat="0" applyBorder="0" applyAlignment="0" applyProtection="0"/>
    <xf numFmtId="0" fontId="11" fillId="53" borderId="0" applyNumberFormat="0" applyBorder="0" applyAlignment="0" applyProtection="0"/>
    <xf numFmtId="0" fontId="11" fillId="57" borderId="0" applyNumberFormat="0" applyBorder="0" applyAlignment="0" applyProtection="0"/>
    <xf numFmtId="0" fontId="11" fillId="61" borderId="0" applyNumberFormat="0" applyBorder="0" applyAlignment="0" applyProtection="0"/>
    <xf numFmtId="0" fontId="11" fillId="65" borderId="0" applyNumberFormat="0" applyBorder="0" applyAlignment="0" applyProtection="0"/>
    <xf numFmtId="0" fontId="120" fillId="46" borderId="0" applyNumberFormat="0" applyBorder="0" applyAlignment="0" applyProtection="0"/>
    <xf numFmtId="0" fontId="120" fillId="50" borderId="0" applyNumberFormat="0" applyBorder="0" applyAlignment="0" applyProtection="0"/>
    <xf numFmtId="0" fontId="120" fillId="54" borderId="0" applyNumberFormat="0" applyBorder="0" applyAlignment="0" applyProtection="0"/>
    <xf numFmtId="0" fontId="120" fillId="58" borderId="0" applyNumberFormat="0" applyBorder="0" applyAlignment="0" applyProtection="0"/>
    <xf numFmtId="0" fontId="120" fillId="62" borderId="0" applyNumberFormat="0" applyBorder="0" applyAlignment="0" applyProtection="0"/>
    <xf numFmtId="0" fontId="120" fillId="66" borderId="0" applyNumberFormat="0" applyBorder="0" applyAlignment="0" applyProtection="0"/>
    <xf numFmtId="0" fontId="120" fillId="43" borderId="0" applyNumberFormat="0" applyBorder="0" applyAlignment="0" applyProtection="0"/>
    <xf numFmtId="0" fontId="120" fillId="47" borderId="0" applyNumberFormat="0" applyBorder="0" applyAlignment="0" applyProtection="0"/>
    <xf numFmtId="0" fontId="120" fillId="51" borderId="0" applyNumberFormat="0" applyBorder="0" applyAlignment="0" applyProtection="0"/>
    <xf numFmtId="0" fontId="120" fillId="55" borderId="0" applyNumberFormat="0" applyBorder="0" applyAlignment="0" applyProtection="0"/>
    <xf numFmtId="0" fontId="120" fillId="59" borderId="0" applyNumberFormat="0" applyBorder="0" applyAlignment="0" applyProtection="0"/>
    <xf numFmtId="0" fontId="120" fillId="63" borderId="0" applyNumberFormat="0" applyBorder="0" applyAlignment="0" applyProtection="0"/>
    <xf numFmtId="0" fontId="110" fillId="37" borderId="0" applyNumberFormat="0" applyBorder="0" applyAlignment="0" applyProtection="0"/>
    <xf numFmtId="0" fontId="114" fillId="40" borderId="58" applyNumberFormat="0" applyAlignment="0" applyProtection="0"/>
    <xf numFmtId="0" fontId="116" fillId="41" borderId="61" applyNumberFormat="0" applyAlignment="0" applyProtection="0"/>
    <xf numFmtId="0" fontId="118" fillId="0" borderId="0" applyNumberFormat="0" applyFill="0" applyBorder="0" applyAlignment="0" applyProtection="0"/>
    <xf numFmtId="0" fontId="109" fillId="36" borderId="0" applyNumberFormat="0" applyBorder="0" applyAlignment="0" applyProtection="0"/>
    <xf numFmtId="0" fontId="106" fillId="0" borderId="55" applyNumberFormat="0" applyFill="0" applyAlignment="0" applyProtection="0"/>
    <xf numFmtId="0" fontId="107" fillId="0" borderId="56" applyNumberFormat="0" applyFill="0" applyAlignment="0" applyProtection="0"/>
    <xf numFmtId="0" fontId="108" fillId="0" borderId="57" applyNumberFormat="0" applyFill="0" applyAlignment="0" applyProtection="0"/>
    <xf numFmtId="0" fontId="108" fillId="0" borderId="0" applyNumberFormat="0" applyFill="0" applyBorder="0" applyAlignment="0" applyProtection="0"/>
    <xf numFmtId="0" fontId="112" fillId="39" borderId="58" applyNumberFormat="0" applyAlignment="0" applyProtection="0"/>
    <xf numFmtId="0" fontId="115" fillId="0" borderId="60" applyNumberFormat="0" applyFill="0" applyAlignment="0" applyProtection="0"/>
    <xf numFmtId="0" fontId="111" fillId="38" borderId="0" applyNumberFormat="0" applyBorder="0" applyAlignment="0" applyProtection="0"/>
    <xf numFmtId="0" fontId="11" fillId="42" borderId="62" applyNumberFormat="0" applyFont="0" applyAlignment="0" applyProtection="0"/>
    <xf numFmtId="0" fontId="113" fillId="40" borderId="59" applyNumberFormat="0" applyAlignment="0" applyProtection="0"/>
    <xf numFmtId="0" fontId="105" fillId="0" borderId="0" applyNumberFormat="0" applyFill="0" applyBorder="0" applyAlignment="0" applyProtection="0"/>
    <xf numFmtId="0" fontId="119" fillId="0" borderId="63" applyNumberFormat="0" applyFill="0" applyAlignment="0" applyProtection="0"/>
    <xf numFmtId="0" fontId="117" fillId="0" borderId="0" applyNumberFormat="0" applyFill="0" applyBorder="0" applyAlignment="0" applyProtection="0"/>
    <xf numFmtId="0" fontId="11" fillId="0" borderId="0"/>
    <xf numFmtId="0" fontId="112" fillId="39" borderId="58" applyNumberFormat="0" applyAlignment="0" applyProtection="0"/>
    <xf numFmtId="168" fontId="14" fillId="0" borderId="0" applyFont="0" applyFill="0" applyBorder="0" applyAlignment="0" applyProtection="0"/>
    <xf numFmtId="168" fontId="14" fillId="0" borderId="0" applyFont="0" applyFill="0" applyBorder="0" applyAlignment="0" applyProtection="0"/>
    <xf numFmtId="0" fontId="61" fillId="0" borderId="0" applyNumberFormat="0" applyFill="0" applyBorder="0" applyAlignment="0" applyProtection="0"/>
    <xf numFmtId="3" fontId="124" fillId="0" borderId="52"/>
    <xf numFmtId="0" fontId="125" fillId="0" borderId="0" applyFont="0" applyFill="0" applyBorder="0" applyAlignment="0" applyProtection="0"/>
    <xf numFmtId="199" fontId="125" fillId="0" borderId="0" applyFont="0" applyFill="0" applyBorder="0" applyAlignment="0" applyProtection="0"/>
    <xf numFmtId="209" fontId="125" fillId="0" borderId="0" applyFont="0" applyFill="0" applyBorder="0" applyAlignment="0" applyProtection="0"/>
    <xf numFmtId="167" fontId="126" fillId="0" borderId="0" applyFont="0" applyFill="0" applyBorder="0" applyAlignment="0" applyProtection="0"/>
    <xf numFmtId="168" fontId="126" fillId="0" borderId="0" applyFont="0" applyFill="0" applyBorder="0" applyAlignment="0" applyProtection="0"/>
    <xf numFmtId="6" fontId="49" fillId="0" borderId="0" applyFont="0" applyFill="0" applyBorder="0" applyAlignment="0" applyProtection="0"/>
    <xf numFmtId="0" fontId="125" fillId="0" borderId="0" applyFont="0" applyFill="0" applyBorder="0" applyAlignment="0" applyProtection="0"/>
    <xf numFmtId="40" fontId="43" fillId="0" borderId="0" applyFont="0" applyFill="0" applyBorder="0" applyAlignment="0" applyProtection="0"/>
    <xf numFmtId="38" fontId="43" fillId="0" borderId="0" applyFont="0" applyFill="0" applyBorder="0" applyAlignment="0" applyProtection="0"/>
    <xf numFmtId="167" fontId="61" fillId="0" borderId="0" applyFont="0" applyFill="0" applyBorder="0" applyAlignment="0" applyProtection="0"/>
    <xf numFmtId="0" fontId="14" fillId="0" borderId="0"/>
    <xf numFmtId="208" fontId="61" fillId="0" borderId="0" applyFont="0" applyFill="0" applyBorder="0" applyAlignment="0" applyProtection="0"/>
    <xf numFmtId="229" fontId="14" fillId="0" borderId="0" applyFont="0" applyFill="0" applyBorder="0" applyAlignment="0" applyProtection="0"/>
    <xf numFmtId="192" fontId="77" fillId="0" borderId="0" applyFont="0" applyFill="0" applyBorder="0" applyAlignment="0" applyProtection="0"/>
    <xf numFmtId="0" fontId="74" fillId="0" borderId="0" applyFont="0" applyFill="0" applyBorder="0" applyAlignment="0" applyProtection="0"/>
    <xf numFmtId="0" fontId="74" fillId="0" borderId="0"/>
    <xf numFmtId="0" fontId="101" fillId="0" borderId="0"/>
    <xf numFmtId="42" fontId="77" fillId="0" borderId="0" applyFont="0" applyFill="0" applyBorder="0" applyAlignment="0" applyProtection="0"/>
    <xf numFmtId="0" fontId="74" fillId="0" borderId="0" applyFont="0" applyFill="0" applyBorder="0" applyAlignment="0" applyProtection="0"/>
    <xf numFmtId="168" fontId="77" fillId="0" borderId="0" applyFont="0" applyFill="0" applyBorder="0" applyAlignment="0" applyProtection="0"/>
    <xf numFmtId="230" fontId="14" fillId="0" borderId="0" applyFont="0" applyFill="0" applyBorder="0" applyAlignment="0" applyProtection="0"/>
    <xf numFmtId="231" fontId="77" fillId="0" borderId="0" applyFont="0" applyFill="0" applyBorder="0" applyAlignment="0" applyProtection="0"/>
    <xf numFmtId="232" fontId="77" fillId="0" borderId="0" applyFont="0" applyFill="0" applyBorder="0" applyAlignment="0" applyProtection="0"/>
    <xf numFmtId="229" fontId="14" fillId="0" borderId="0" applyFont="0" applyFill="0" applyBorder="0" applyAlignment="0" applyProtection="0"/>
    <xf numFmtId="42" fontId="77" fillId="0" borderId="0" applyFont="0" applyFill="0" applyBorder="0" applyAlignment="0" applyProtection="0"/>
    <xf numFmtId="168" fontId="77" fillId="0" borderId="0" applyFont="0" applyFill="0" applyBorder="0" applyAlignment="0" applyProtection="0"/>
    <xf numFmtId="230" fontId="14" fillId="0" borderId="0" applyFont="0" applyFill="0" applyBorder="0" applyAlignment="0" applyProtection="0"/>
    <xf numFmtId="231" fontId="77" fillId="0" borderId="0" applyFont="0" applyFill="0" applyBorder="0" applyAlignment="0" applyProtection="0"/>
    <xf numFmtId="167" fontId="77" fillId="0" borderId="0" applyFont="0" applyFill="0" applyBorder="0" applyAlignment="0" applyProtection="0"/>
    <xf numFmtId="233" fontId="14" fillId="0" borderId="0" applyFont="0" applyFill="0" applyBorder="0" applyAlignment="0" applyProtection="0"/>
    <xf numFmtId="234" fontId="77" fillId="0" borderId="0" applyFont="0" applyFill="0" applyBorder="0" applyAlignment="0" applyProtection="0"/>
    <xf numFmtId="232" fontId="77" fillId="0" borderId="0" applyFont="0" applyFill="0" applyBorder="0" applyAlignment="0" applyProtection="0"/>
    <xf numFmtId="229" fontId="14" fillId="0" borderId="0" applyFont="0" applyFill="0" applyBorder="0" applyAlignment="0" applyProtection="0"/>
    <xf numFmtId="42" fontId="77" fillId="0" borderId="0" applyFont="0" applyFill="0" applyBorder="0" applyAlignment="0" applyProtection="0"/>
    <xf numFmtId="167" fontId="77" fillId="0" borderId="0" applyFont="0" applyFill="0" applyBorder="0" applyAlignment="0" applyProtection="0"/>
    <xf numFmtId="233" fontId="14" fillId="0" borderId="0" applyFont="0" applyFill="0" applyBorder="0" applyAlignment="0" applyProtection="0"/>
    <xf numFmtId="234" fontId="77" fillId="0" borderId="0" applyFont="0" applyFill="0" applyBorder="0" applyAlignment="0" applyProtection="0"/>
    <xf numFmtId="168" fontId="77" fillId="0" borderId="0" applyFont="0" applyFill="0" applyBorder="0" applyAlignment="0" applyProtection="0"/>
    <xf numFmtId="230" fontId="14" fillId="0" borderId="0" applyFont="0" applyFill="0" applyBorder="0" applyAlignment="0" applyProtection="0"/>
    <xf numFmtId="231" fontId="77" fillId="0" borderId="0" applyFont="0" applyFill="0" applyBorder="0" applyAlignment="0" applyProtection="0"/>
    <xf numFmtId="167" fontId="19" fillId="0" borderId="0" applyFont="0" applyFill="0" applyBorder="0" applyAlignment="0" applyProtection="0"/>
    <xf numFmtId="0" fontId="74" fillId="0" borderId="0" applyFont="0" applyFill="0" applyBorder="0" applyAlignment="0" applyProtection="0"/>
    <xf numFmtId="0" fontId="74" fillId="0" borderId="0" applyFont="0" applyFill="0" applyBorder="0" applyAlignment="0" applyProtection="0"/>
    <xf numFmtId="167" fontId="77" fillId="0" borderId="0" applyFont="0" applyFill="0" applyBorder="0" applyAlignment="0" applyProtection="0"/>
    <xf numFmtId="233" fontId="14" fillId="0" borderId="0" applyFont="0" applyFill="0" applyBorder="0" applyAlignment="0" applyProtection="0"/>
    <xf numFmtId="234" fontId="77" fillId="0" borderId="0" applyFont="0" applyFill="0" applyBorder="0" applyAlignment="0" applyProtection="0"/>
    <xf numFmtId="168" fontId="77" fillId="0" borderId="0" applyFont="0" applyFill="0" applyBorder="0" applyAlignment="0" applyProtection="0"/>
    <xf numFmtId="230" fontId="14" fillId="0" borderId="0" applyFont="0" applyFill="0" applyBorder="0" applyAlignment="0" applyProtection="0"/>
    <xf numFmtId="231" fontId="77" fillId="0" borderId="0" applyFont="0" applyFill="0" applyBorder="0" applyAlignment="0" applyProtection="0"/>
    <xf numFmtId="0" fontId="74" fillId="0" borderId="0" applyFont="0" applyFill="0" applyBorder="0" applyAlignment="0" applyProtection="0"/>
    <xf numFmtId="0" fontId="19" fillId="0" borderId="0" applyNumberFormat="0" applyFill="0" applyBorder="0" applyAlignment="0" applyProtection="0"/>
    <xf numFmtId="235" fontId="127" fillId="0" borderId="0" applyFont="0" applyFill="0" applyBorder="0" applyAlignment="0" applyProtection="0"/>
    <xf numFmtId="236" fontId="128" fillId="0" borderId="0" applyFont="0" applyFill="0" applyBorder="0" applyAlignment="0" applyProtection="0"/>
    <xf numFmtId="6" fontId="49" fillId="0" borderId="0" applyFont="0" applyFill="0" applyBorder="0" applyAlignment="0" applyProtection="0"/>
    <xf numFmtId="195" fontId="46" fillId="0" borderId="0" applyFont="0" applyFill="0" applyBorder="0" applyAlignment="0" applyProtection="0"/>
    <xf numFmtId="192" fontId="46" fillId="0" borderId="0" applyFont="0" applyFill="0" applyBorder="0" applyAlignment="0" applyProtection="0"/>
    <xf numFmtId="6" fontId="49" fillId="0" borderId="0" applyFont="0" applyFill="0" applyBorder="0" applyAlignment="0" applyProtection="0"/>
    <xf numFmtId="195" fontId="46" fillId="0" borderId="0" applyFont="0" applyFill="0" applyBorder="0" applyAlignment="0" applyProtection="0"/>
    <xf numFmtId="237" fontId="129" fillId="0" borderId="0" applyFont="0" applyFill="0" applyBorder="0" applyAlignment="0" applyProtection="0"/>
    <xf numFmtId="238" fontId="19" fillId="0" borderId="0" applyFont="0" applyFill="0" applyBorder="0" applyAlignment="0" applyProtection="0"/>
    <xf numFmtId="239" fontId="19" fillId="0" borderId="0" applyFont="0" applyFill="0" applyBorder="0" applyAlignment="0" applyProtection="0"/>
    <xf numFmtId="176" fontId="47" fillId="0" borderId="0" applyFont="0" applyFill="0" applyBorder="0" applyAlignment="0" applyProtection="0"/>
    <xf numFmtId="0" fontId="130" fillId="0" borderId="0"/>
    <xf numFmtId="0" fontId="131" fillId="0" borderId="0"/>
    <xf numFmtId="1" fontId="132" fillId="0" borderId="52" applyBorder="0" applyAlignment="0">
      <alignment horizontal="center"/>
    </xf>
    <xf numFmtId="3" fontId="124" fillId="0" borderId="52"/>
    <xf numFmtId="3" fontId="124" fillId="0" borderId="52"/>
    <xf numFmtId="0" fontId="81" fillId="27" borderId="0"/>
    <xf numFmtId="235" fontId="127" fillId="0" borderId="0" applyFont="0" applyFill="0" applyBorder="0" applyAlignment="0" applyProtection="0"/>
    <xf numFmtId="0" fontId="133" fillId="27" borderId="0"/>
    <xf numFmtId="0" fontId="133" fillId="27" borderId="0"/>
    <xf numFmtId="0" fontId="81" fillId="27" borderId="0"/>
    <xf numFmtId="0" fontId="133" fillId="27" borderId="0"/>
    <xf numFmtId="0" fontId="133" fillId="27" borderId="0"/>
    <xf numFmtId="0" fontId="81" fillId="27" borderId="0"/>
    <xf numFmtId="0" fontId="81" fillId="27" borderId="0"/>
    <xf numFmtId="0" fontId="81" fillId="27" borderId="0"/>
    <xf numFmtId="0" fontId="133" fillId="27" borderId="0"/>
    <xf numFmtId="0" fontId="81" fillId="27" borderId="0"/>
    <xf numFmtId="0" fontId="81" fillId="27" borderId="0"/>
    <xf numFmtId="0" fontId="81" fillId="27" borderId="0"/>
    <xf numFmtId="0" fontId="133" fillId="27" borderId="0"/>
    <xf numFmtId="0" fontId="133" fillId="27" borderId="0"/>
    <xf numFmtId="0" fontId="133" fillId="27" borderId="0"/>
    <xf numFmtId="0" fontId="81" fillId="27" borderId="0"/>
    <xf numFmtId="0" fontId="133" fillId="27" borderId="0"/>
    <xf numFmtId="0" fontId="133" fillId="27" borderId="0"/>
    <xf numFmtId="0" fontId="133" fillId="27" borderId="0"/>
    <xf numFmtId="0" fontId="133" fillId="27" borderId="0"/>
    <xf numFmtId="0" fontId="133" fillId="27" borderId="0"/>
    <xf numFmtId="0" fontId="81" fillId="27" borderId="0"/>
    <xf numFmtId="0" fontId="133" fillId="27" borderId="0"/>
    <xf numFmtId="0" fontId="133" fillId="27" borderId="0"/>
    <xf numFmtId="0" fontId="81" fillId="27" borderId="0"/>
    <xf numFmtId="0" fontId="81" fillId="27" borderId="0"/>
    <xf numFmtId="0" fontId="133" fillId="27" borderId="0"/>
    <xf numFmtId="0" fontId="133" fillId="27" borderId="0"/>
    <xf numFmtId="0" fontId="133" fillId="27" borderId="0"/>
    <xf numFmtId="0" fontId="133" fillId="27" borderId="0"/>
    <xf numFmtId="0" fontId="81" fillId="27" borderId="0"/>
    <xf numFmtId="0" fontId="133" fillId="27" borderId="0"/>
    <xf numFmtId="0" fontId="133" fillId="27" borderId="0"/>
    <xf numFmtId="0" fontId="133" fillId="27" borderId="0"/>
    <xf numFmtId="0" fontId="81" fillId="27" borderId="0"/>
    <xf numFmtId="0" fontId="81" fillId="27" borderId="0"/>
    <xf numFmtId="0" fontId="133" fillId="27" borderId="0"/>
    <xf numFmtId="0" fontId="81" fillId="27" borderId="0"/>
    <xf numFmtId="0" fontId="81" fillId="27" borderId="0"/>
    <xf numFmtId="0" fontId="81" fillId="27" borderId="0"/>
    <xf numFmtId="0" fontId="133" fillId="27" borderId="0"/>
    <xf numFmtId="0" fontId="81" fillId="27" borderId="0"/>
    <xf numFmtId="0" fontId="81" fillId="27" borderId="0"/>
    <xf numFmtId="0" fontId="81" fillId="27" borderId="0"/>
    <xf numFmtId="0" fontId="81" fillId="27" borderId="0"/>
    <xf numFmtId="0" fontId="81" fillId="27" borderId="0"/>
    <xf numFmtId="0" fontId="134" fillId="0" borderId="52" applyNumberFormat="0" applyFont="0" applyBorder="0">
      <alignment horizontal="left" indent="2"/>
    </xf>
    <xf numFmtId="9" fontId="135" fillId="0" borderId="0" applyFont="0" applyFill="0" applyBorder="0" applyAlignment="0" applyProtection="0"/>
    <xf numFmtId="9" fontId="44" fillId="0" borderId="0" applyFont="0" applyFill="0" applyBorder="0" applyAlignment="0" applyProtection="0"/>
    <xf numFmtId="0" fontId="83" fillId="27" borderId="0"/>
    <xf numFmtId="0" fontId="83" fillId="27" borderId="0"/>
    <xf numFmtId="0" fontId="133" fillId="27" borderId="0"/>
    <xf numFmtId="0" fontId="133" fillId="27" borderId="0"/>
    <xf numFmtId="0" fontId="83" fillId="27" borderId="0"/>
    <xf numFmtId="0" fontId="133" fillId="27" borderId="0"/>
    <xf numFmtId="0" fontId="133" fillId="27" borderId="0"/>
    <xf numFmtId="0" fontId="83" fillId="27" borderId="0"/>
    <xf numFmtId="0" fontId="83" fillId="27" borderId="0"/>
    <xf numFmtId="0" fontId="83" fillId="27" borderId="0"/>
    <xf numFmtId="0" fontId="133" fillId="27" borderId="0"/>
    <xf numFmtId="0" fontId="83" fillId="27" borderId="0"/>
    <xf numFmtId="0" fontId="83" fillId="27" borderId="0"/>
    <xf numFmtId="0" fontId="83" fillId="27" borderId="0"/>
    <xf numFmtId="0" fontId="133" fillId="27" borderId="0"/>
    <xf numFmtId="0" fontId="133" fillId="27" borderId="0"/>
    <xf numFmtId="0" fontId="133" fillId="27" borderId="0"/>
    <xf numFmtId="0" fontId="83" fillId="27" borderId="0"/>
    <xf numFmtId="0" fontId="133" fillId="27" borderId="0"/>
    <xf numFmtId="0" fontId="133" fillId="27" borderId="0"/>
    <xf numFmtId="0" fontId="133" fillId="27" borderId="0"/>
    <xf numFmtId="0" fontId="133" fillId="27" borderId="0"/>
    <xf numFmtId="0" fontId="133" fillId="27" borderId="0"/>
    <xf numFmtId="0" fontId="83" fillId="27" borderId="0"/>
    <xf numFmtId="0" fontId="133" fillId="27" borderId="0"/>
    <xf numFmtId="0" fontId="133" fillId="27" borderId="0"/>
    <xf numFmtId="0" fontId="83" fillId="27" borderId="0"/>
    <xf numFmtId="0" fontId="83" fillId="27" borderId="0"/>
    <xf numFmtId="0" fontId="133" fillId="27" borderId="0"/>
    <xf numFmtId="0" fontId="133" fillId="27" borderId="0"/>
    <xf numFmtId="0" fontId="133" fillId="27" borderId="0"/>
    <xf numFmtId="0" fontId="133" fillId="27" borderId="0"/>
    <xf numFmtId="0" fontId="83" fillId="27" borderId="0"/>
    <xf numFmtId="0" fontId="133" fillId="27" borderId="0"/>
    <xf numFmtId="0" fontId="133" fillId="27" borderId="0"/>
    <xf numFmtId="0" fontId="133" fillId="27" borderId="0"/>
    <xf numFmtId="0" fontId="83" fillId="27" borderId="0"/>
    <xf numFmtId="0" fontId="83" fillId="27" borderId="0"/>
    <xf numFmtId="0" fontId="133" fillId="27" borderId="0"/>
    <xf numFmtId="0" fontId="83" fillId="27" borderId="0"/>
    <xf numFmtId="0" fontId="83" fillId="27" borderId="0"/>
    <xf numFmtId="0" fontId="83" fillId="27" borderId="0"/>
    <xf numFmtId="0" fontId="133" fillId="27" borderId="0"/>
    <xf numFmtId="0" fontId="83" fillId="27" borderId="0"/>
    <xf numFmtId="0" fontId="83" fillId="27" borderId="0"/>
    <xf numFmtId="0" fontId="83" fillId="27" borderId="0"/>
    <xf numFmtId="0" fontId="83" fillId="27" borderId="0"/>
    <xf numFmtId="0" fontId="83" fillId="27" borderId="0"/>
    <xf numFmtId="0" fontId="134" fillId="0" borderId="52" applyNumberFormat="0" applyFont="0" applyBorder="0" applyAlignment="0">
      <alignment horizontal="center"/>
    </xf>
    <xf numFmtId="0" fontId="61" fillId="0" borderId="0"/>
    <xf numFmtId="0" fontId="84" fillId="27" borderId="0"/>
    <xf numFmtId="0" fontId="84" fillId="27" borderId="0"/>
    <xf numFmtId="0" fontId="133" fillId="27" borderId="0"/>
    <xf numFmtId="0" fontId="133" fillId="27" borderId="0"/>
    <xf numFmtId="0" fontId="84" fillId="27" borderId="0"/>
    <xf numFmtId="0" fontId="133" fillId="27" borderId="0"/>
    <xf numFmtId="0" fontId="133" fillId="27" borderId="0"/>
    <xf numFmtId="0" fontId="84" fillId="27" borderId="0"/>
    <xf numFmtId="0" fontId="84" fillId="27" borderId="0"/>
    <xf numFmtId="0" fontId="84" fillId="27" borderId="0"/>
    <xf numFmtId="0" fontId="133" fillId="27" borderId="0"/>
    <xf numFmtId="0" fontId="84" fillId="27" borderId="0"/>
    <xf numFmtId="0" fontId="84" fillId="27" borderId="0"/>
    <xf numFmtId="0" fontId="84" fillId="27" borderId="0"/>
    <xf numFmtId="0" fontId="133" fillId="27" borderId="0"/>
    <xf numFmtId="0" fontId="133" fillId="27" borderId="0"/>
    <xf numFmtId="0" fontId="133" fillId="27" borderId="0"/>
    <xf numFmtId="0" fontId="84" fillId="27" borderId="0"/>
    <xf numFmtId="0" fontId="133" fillId="27" borderId="0"/>
    <xf numFmtId="0" fontId="133" fillId="27" borderId="0"/>
    <xf numFmtId="0" fontId="133" fillId="27" borderId="0"/>
    <xf numFmtId="0" fontId="133" fillId="27" borderId="0"/>
    <xf numFmtId="0" fontId="133" fillId="27" borderId="0"/>
    <xf numFmtId="0" fontId="84" fillId="27" borderId="0"/>
    <xf numFmtId="0" fontId="133" fillId="27" borderId="0"/>
    <xf numFmtId="0" fontId="133" fillId="27" borderId="0"/>
    <xf numFmtId="0" fontId="84" fillId="27" borderId="0"/>
    <xf numFmtId="0" fontId="84" fillId="27" borderId="0"/>
    <xf numFmtId="0" fontId="133" fillId="27" borderId="0"/>
    <xf numFmtId="0" fontId="133" fillId="27" borderId="0"/>
    <xf numFmtId="0" fontId="133" fillId="27" borderId="0"/>
    <xf numFmtId="0" fontId="133" fillId="27" borderId="0"/>
    <xf numFmtId="0" fontId="84" fillId="27" borderId="0"/>
    <xf numFmtId="0" fontId="133" fillId="27" borderId="0"/>
    <xf numFmtId="0" fontId="133" fillId="27" borderId="0"/>
    <xf numFmtId="0" fontId="133" fillId="27" borderId="0"/>
    <xf numFmtId="0" fontId="84" fillId="27" borderId="0"/>
    <xf numFmtId="0" fontId="84" fillId="27" borderId="0"/>
    <xf numFmtId="0" fontId="133" fillId="27" borderId="0"/>
    <xf numFmtId="0" fontId="84" fillId="27" borderId="0"/>
    <xf numFmtId="0" fontId="84" fillId="27" borderId="0"/>
    <xf numFmtId="0" fontId="84" fillId="27" borderId="0"/>
    <xf numFmtId="0" fontId="133" fillId="27" borderId="0"/>
    <xf numFmtId="0" fontId="84" fillId="27" borderId="0"/>
    <xf numFmtId="0" fontId="84" fillId="27" borderId="0"/>
    <xf numFmtId="0" fontId="84" fillId="27" borderId="0"/>
    <xf numFmtId="0" fontId="84" fillId="27" borderId="0"/>
    <xf numFmtId="0" fontId="85" fillId="0" borderId="0">
      <alignment wrapText="1"/>
    </xf>
    <xf numFmtId="0" fontId="85" fillId="0" borderId="0">
      <alignment wrapText="1"/>
    </xf>
    <xf numFmtId="0" fontId="133" fillId="0" borderId="0">
      <alignment wrapText="1"/>
    </xf>
    <xf numFmtId="0" fontId="133" fillId="0" borderId="0">
      <alignment wrapText="1"/>
    </xf>
    <xf numFmtId="0" fontId="85" fillId="0" borderId="0">
      <alignment wrapText="1"/>
    </xf>
    <xf numFmtId="0" fontId="133" fillId="0" borderId="0">
      <alignment wrapText="1"/>
    </xf>
    <xf numFmtId="0" fontId="133" fillId="0" borderId="0">
      <alignment wrapText="1"/>
    </xf>
    <xf numFmtId="0" fontId="85" fillId="0" borderId="0">
      <alignment wrapText="1"/>
    </xf>
    <xf numFmtId="0" fontId="85" fillId="0" borderId="0">
      <alignment wrapText="1"/>
    </xf>
    <xf numFmtId="0" fontId="85" fillId="0" borderId="0">
      <alignment wrapText="1"/>
    </xf>
    <xf numFmtId="0" fontId="133" fillId="0" borderId="0">
      <alignment wrapText="1"/>
    </xf>
    <xf numFmtId="0" fontId="85" fillId="0" borderId="0">
      <alignment wrapText="1"/>
    </xf>
    <xf numFmtId="0" fontId="85" fillId="0" borderId="0">
      <alignment wrapText="1"/>
    </xf>
    <xf numFmtId="0" fontId="85" fillId="0" borderId="0">
      <alignment wrapText="1"/>
    </xf>
    <xf numFmtId="0" fontId="133" fillId="0" borderId="0">
      <alignment wrapText="1"/>
    </xf>
    <xf numFmtId="0" fontId="133" fillId="0" borderId="0">
      <alignment wrapText="1"/>
    </xf>
    <xf numFmtId="0" fontId="133" fillId="0" borderId="0">
      <alignment wrapText="1"/>
    </xf>
    <xf numFmtId="0" fontId="85" fillId="0" borderId="0">
      <alignment wrapText="1"/>
    </xf>
    <xf numFmtId="0" fontId="133" fillId="0" borderId="0">
      <alignment wrapText="1"/>
    </xf>
    <xf numFmtId="0" fontId="133" fillId="0" borderId="0">
      <alignment wrapText="1"/>
    </xf>
    <xf numFmtId="0" fontId="133" fillId="0" borderId="0">
      <alignment wrapText="1"/>
    </xf>
    <xf numFmtId="0" fontId="133" fillId="0" borderId="0">
      <alignment wrapText="1"/>
    </xf>
    <xf numFmtId="0" fontId="133" fillId="0" borderId="0">
      <alignment wrapText="1"/>
    </xf>
    <xf numFmtId="0" fontId="85" fillId="0" borderId="0">
      <alignment wrapText="1"/>
    </xf>
    <xf numFmtId="0" fontId="133" fillId="0" borderId="0">
      <alignment wrapText="1"/>
    </xf>
    <xf numFmtId="0" fontId="133" fillId="0" borderId="0">
      <alignment wrapText="1"/>
    </xf>
    <xf numFmtId="0" fontId="85" fillId="0" borderId="0">
      <alignment wrapText="1"/>
    </xf>
    <xf numFmtId="0" fontId="85" fillId="0" borderId="0">
      <alignment wrapText="1"/>
    </xf>
    <xf numFmtId="0" fontId="133" fillId="0" borderId="0">
      <alignment wrapText="1"/>
    </xf>
    <xf numFmtId="0" fontId="133" fillId="0" borderId="0">
      <alignment wrapText="1"/>
    </xf>
    <xf numFmtId="0" fontId="133" fillId="0" borderId="0">
      <alignment wrapText="1"/>
    </xf>
    <xf numFmtId="0" fontId="133" fillId="0" borderId="0">
      <alignment wrapText="1"/>
    </xf>
    <xf numFmtId="0" fontId="85" fillId="0" borderId="0">
      <alignment wrapText="1"/>
    </xf>
    <xf numFmtId="0" fontId="133" fillId="0" borderId="0">
      <alignment wrapText="1"/>
    </xf>
    <xf numFmtId="0" fontId="133" fillId="0" borderId="0">
      <alignment wrapText="1"/>
    </xf>
    <xf numFmtId="0" fontId="133" fillId="0" borderId="0">
      <alignment wrapText="1"/>
    </xf>
    <xf numFmtId="0" fontId="85" fillId="0" borderId="0">
      <alignment wrapText="1"/>
    </xf>
    <xf numFmtId="0" fontId="85" fillId="0" borderId="0">
      <alignment wrapText="1"/>
    </xf>
    <xf numFmtId="0" fontId="133" fillId="0" borderId="0">
      <alignment wrapText="1"/>
    </xf>
    <xf numFmtId="0" fontId="85" fillId="0" borderId="0">
      <alignment wrapText="1"/>
    </xf>
    <xf numFmtId="0" fontId="85" fillId="0" borderId="0">
      <alignment wrapText="1"/>
    </xf>
    <xf numFmtId="0" fontId="85" fillId="0" borderId="0">
      <alignment wrapText="1"/>
    </xf>
    <xf numFmtId="0" fontId="133" fillId="0" borderId="0">
      <alignment wrapText="1"/>
    </xf>
    <xf numFmtId="0" fontId="85" fillId="0" borderId="0">
      <alignment wrapText="1"/>
    </xf>
    <xf numFmtId="0" fontId="85" fillId="0" borderId="0">
      <alignment wrapText="1"/>
    </xf>
    <xf numFmtId="0" fontId="85" fillId="0" borderId="0">
      <alignment wrapText="1"/>
    </xf>
    <xf numFmtId="0" fontId="85" fillId="0" borderId="0">
      <alignment wrapText="1"/>
    </xf>
    <xf numFmtId="0" fontId="19" fillId="0" borderId="0"/>
    <xf numFmtId="0" fontId="19" fillId="0" borderId="0"/>
    <xf numFmtId="0" fontId="19" fillId="0" borderId="0"/>
    <xf numFmtId="0" fontId="43" fillId="0" borderId="0" applyFont="0" applyFill="0" applyBorder="0" applyAlignment="0" applyProtection="0"/>
    <xf numFmtId="0" fontId="43" fillId="0" borderId="0" applyFont="0" applyFill="0" applyBorder="0" applyAlignment="0" applyProtection="0"/>
    <xf numFmtId="0" fontId="65" fillId="0" borderId="0">
      <alignment horizontal="center" wrapText="1"/>
      <protection locked="0"/>
    </xf>
    <xf numFmtId="0" fontId="136" fillId="0" borderId="0"/>
    <xf numFmtId="0" fontId="137" fillId="0" borderId="0" applyNumberFormat="0" applyFill="0" applyBorder="0" applyAlignment="0" applyProtection="0"/>
    <xf numFmtId="0" fontId="138" fillId="0" borderId="0"/>
    <xf numFmtId="0" fontId="139" fillId="0" borderId="0"/>
    <xf numFmtId="0" fontId="140" fillId="0" borderId="0"/>
    <xf numFmtId="0" fontId="139" fillId="0" borderId="0"/>
    <xf numFmtId="0" fontId="141" fillId="0" borderId="0"/>
    <xf numFmtId="0" fontId="141" fillId="0" borderId="0"/>
    <xf numFmtId="195" fontId="19" fillId="0" borderId="0" applyFont="0" applyFill="0" applyBorder="0" applyAlignment="0" applyProtection="0"/>
    <xf numFmtId="191" fontId="72" fillId="0" borderId="0" applyFont="0" applyFill="0" applyBorder="0" applyAlignment="0" applyProtection="0"/>
    <xf numFmtId="4" fontId="142" fillId="0" borderId="0" applyAlignment="0"/>
    <xf numFmtId="240" fontId="143" fillId="0" borderId="0"/>
    <xf numFmtId="240" fontId="143" fillId="0" borderId="0"/>
    <xf numFmtId="240" fontId="143" fillId="0" borderId="0"/>
    <xf numFmtId="240" fontId="143" fillId="0" borderId="0"/>
    <xf numFmtId="240" fontId="143" fillId="0" borderId="0"/>
    <xf numFmtId="240" fontId="143" fillId="0" borderId="0"/>
    <xf numFmtId="240" fontId="143" fillId="0" borderId="0"/>
    <xf numFmtId="240" fontId="143" fillId="0" borderId="0"/>
    <xf numFmtId="241" fontId="10" fillId="0" borderId="0" applyFont="0" applyFill="0" applyBorder="0" applyAlignment="0" applyProtection="0"/>
    <xf numFmtId="241" fontId="10" fillId="0" borderId="0" applyFont="0" applyFill="0" applyBorder="0" applyAlignment="0" applyProtection="0"/>
    <xf numFmtId="241" fontId="10" fillId="0" borderId="0" applyFont="0" applyFill="0" applyBorder="0" applyAlignment="0" applyProtection="0"/>
    <xf numFmtId="241" fontId="10" fillId="0" borderId="0" applyFont="0" applyFill="0" applyBorder="0" applyAlignment="0" applyProtection="0"/>
    <xf numFmtId="43" fontId="144" fillId="0" borderId="0" applyFont="0" applyFill="0" applyBorder="0" applyAlignment="0" applyProtection="0"/>
    <xf numFmtId="242" fontId="144" fillId="0" borderId="0" applyFont="0" applyFill="0" applyBorder="0" applyAlignment="0" applyProtection="0"/>
    <xf numFmtId="241" fontId="145" fillId="0" borderId="0" applyFont="0" applyFill="0" applyBorder="0" applyAlignment="0" applyProtection="0"/>
    <xf numFmtId="43" fontId="102" fillId="0" borderId="0" applyFont="0" applyFill="0" applyBorder="0" applyAlignment="0" applyProtection="0"/>
    <xf numFmtId="41" fontId="10" fillId="0" borderId="0" applyFont="0" applyFill="0" applyBorder="0" applyAlignment="0" applyProtection="0"/>
    <xf numFmtId="168" fontId="77" fillId="0" borderId="0" applyFont="0" applyFill="0" applyBorder="0" applyAlignment="0" applyProtection="0"/>
    <xf numFmtId="43" fontId="10"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43" fontId="14" fillId="0" borderId="0" applyFont="0" applyFill="0" applyBorder="0" applyAlignment="0" applyProtection="0"/>
    <xf numFmtId="243" fontId="51"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174" fontId="14" fillId="0" borderId="0" applyFont="0" applyFill="0" applyBorder="0" applyAlignment="0" applyProtection="0"/>
    <xf numFmtId="167" fontId="103" fillId="0" borderId="0" applyFont="0" applyFill="0" applyBorder="0" applyAlignment="0" applyProtection="0"/>
    <xf numFmtId="241" fontId="10" fillId="0" borderId="0" applyFont="0" applyFill="0" applyBorder="0" applyAlignment="0" applyProtection="0"/>
    <xf numFmtId="241" fontId="10" fillId="0" borderId="0" applyFont="0" applyFill="0" applyBorder="0" applyAlignment="0" applyProtection="0"/>
    <xf numFmtId="244" fontId="53" fillId="0" borderId="0"/>
    <xf numFmtId="0" fontId="147" fillId="0" borderId="0" applyNumberFormat="0" applyAlignment="0">
      <alignment horizontal="left"/>
    </xf>
    <xf numFmtId="245" fontId="95" fillId="0" borderId="0" applyFont="0" applyFill="0" applyBorder="0" applyAlignment="0" applyProtection="0"/>
    <xf numFmtId="246" fontId="128" fillId="0" borderId="0" applyFont="0" applyFill="0" applyBorder="0" applyAlignment="0" applyProtection="0"/>
    <xf numFmtId="168" fontId="46" fillId="0" borderId="0" applyFont="0" applyFill="0" applyBorder="0" applyAlignment="0" applyProtection="0"/>
    <xf numFmtId="184" fontId="14" fillId="0" borderId="0" applyFont="0" applyFill="0" applyBorder="0" applyAlignment="0" applyProtection="0"/>
    <xf numFmtId="241" fontId="14" fillId="0" borderId="0" applyFont="0" applyFill="0" applyBorder="0" applyAlignment="0" applyProtection="0"/>
    <xf numFmtId="247" fontId="14" fillId="0" borderId="0" applyFont="0" applyFill="0" applyBorder="0" applyAlignment="0" applyProtection="0"/>
    <xf numFmtId="178" fontId="14" fillId="0" borderId="0" applyFont="0" applyFill="0" applyBorder="0" applyAlignment="0" applyProtection="0"/>
    <xf numFmtId="248" fontId="146" fillId="0" borderId="0"/>
    <xf numFmtId="190" fontId="61" fillId="0" borderId="65"/>
    <xf numFmtId="0" fontId="148" fillId="0" borderId="0"/>
    <xf numFmtId="249" fontId="128" fillId="0" borderId="0" applyFont="0" applyFill="0" applyBorder="0" applyAlignment="0" applyProtection="0"/>
    <xf numFmtId="250" fontId="14" fillId="0" borderId="0" applyFont="0" applyFill="0" applyBorder="0" applyAlignment="0" applyProtection="0"/>
    <xf numFmtId="251" fontId="146" fillId="0" borderId="0"/>
    <xf numFmtId="41" fontId="149" fillId="0" borderId="0" applyFont="0" applyFill="0" applyBorder="0" applyAlignment="0" applyProtection="0"/>
    <xf numFmtId="43" fontId="149" fillId="0" borderId="0" applyFont="0" applyFill="0" applyBorder="0" applyAlignment="0" applyProtection="0"/>
    <xf numFmtId="167" fontId="149" fillId="0" borderId="0" applyFont="0" applyFill="0" applyBorder="0" applyAlignment="0" applyProtection="0"/>
    <xf numFmtId="173" fontId="149" fillId="0" borderId="0" applyFont="0" applyFill="0" applyBorder="0" applyAlignment="0" applyProtection="0"/>
    <xf numFmtId="252" fontId="146" fillId="0" borderId="0" applyFont="0" applyFill="0" applyBorder="0" applyAlignment="0" applyProtection="0"/>
    <xf numFmtId="252" fontId="146" fillId="0" borderId="0" applyFont="0" applyFill="0" applyBorder="0" applyAlignment="0" applyProtection="0"/>
    <xf numFmtId="252" fontId="146" fillId="0" borderId="0" applyFont="0" applyFill="0" applyBorder="0" applyAlignment="0" applyProtection="0"/>
    <xf numFmtId="252" fontId="146" fillId="0" borderId="0" applyFont="0" applyFill="0" applyBorder="0" applyAlignment="0" applyProtection="0"/>
    <xf numFmtId="253" fontId="149" fillId="0" borderId="0" applyFont="0" applyFill="0" applyBorder="0" applyAlignment="0" applyProtection="0"/>
    <xf numFmtId="41" fontId="149" fillId="0" borderId="0" applyFont="0" applyFill="0" applyBorder="0" applyAlignment="0" applyProtection="0"/>
    <xf numFmtId="252" fontId="146" fillId="0" borderId="0" applyFont="0" applyFill="0" applyBorder="0" applyAlignment="0" applyProtection="0"/>
    <xf numFmtId="252" fontId="146" fillId="0" borderId="0" applyFont="0" applyFill="0" applyBorder="0" applyAlignment="0" applyProtection="0"/>
    <xf numFmtId="254" fontId="61" fillId="0" borderId="0" applyFont="0" applyFill="0" applyBorder="0" applyAlignment="0" applyProtection="0"/>
    <xf numFmtId="254" fontId="61" fillId="0" borderId="0" applyFont="0" applyFill="0" applyBorder="0" applyAlignment="0" applyProtection="0"/>
    <xf numFmtId="255" fontId="61" fillId="0" borderId="0" applyFont="0" applyFill="0" applyBorder="0" applyAlignment="0" applyProtection="0"/>
    <xf numFmtId="255" fontId="61" fillId="0" borderId="0" applyFont="0" applyFill="0" applyBorder="0" applyAlignment="0" applyProtection="0"/>
    <xf numFmtId="173"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68" fontId="149" fillId="0" borderId="0" applyFont="0" applyFill="0" applyBorder="0" applyAlignment="0" applyProtection="0"/>
    <xf numFmtId="174" fontId="149" fillId="0" borderId="0" applyFont="0" applyFill="0" applyBorder="0" applyAlignment="0" applyProtection="0"/>
    <xf numFmtId="256" fontId="146" fillId="0" borderId="0" applyFont="0" applyFill="0" applyBorder="0" applyAlignment="0" applyProtection="0"/>
    <xf numFmtId="256" fontId="146" fillId="0" borderId="0" applyFont="0" applyFill="0" applyBorder="0" applyAlignment="0" applyProtection="0"/>
    <xf numFmtId="256" fontId="146" fillId="0" borderId="0" applyFont="0" applyFill="0" applyBorder="0" applyAlignment="0" applyProtection="0"/>
    <xf numFmtId="256" fontId="146" fillId="0" borderId="0" applyFont="0" applyFill="0" applyBorder="0" applyAlignment="0" applyProtection="0"/>
    <xf numFmtId="257" fontId="149" fillId="0" borderId="0" applyFont="0" applyFill="0" applyBorder="0" applyAlignment="0" applyProtection="0"/>
    <xf numFmtId="43" fontId="149" fillId="0" borderId="0" applyFont="0" applyFill="0" applyBorder="0" applyAlignment="0" applyProtection="0"/>
    <xf numFmtId="256" fontId="146" fillId="0" borderId="0" applyFont="0" applyFill="0" applyBorder="0" applyAlignment="0" applyProtection="0"/>
    <xf numFmtId="256" fontId="146" fillId="0" borderId="0" applyFont="0" applyFill="0" applyBorder="0" applyAlignment="0" applyProtection="0"/>
    <xf numFmtId="258" fontId="61" fillId="0" borderId="0" applyFont="0" applyFill="0" applyBorder="0" applyAlignment="0" applyProtection="0"/>
    <xf numFmtId="258" fontId="61" fillId="0" borderId="0" applyFont="0" applyFill="0" applyBorder="0" applyAlignment="0" applyProtection="0"/>
    <xf numFmtId="259" fontId="61" fillId="0" borderId="0" applyFont="0" applyFill="0" applyBorder="0" applyAlignment="0" applyProtection="0"/>
    <xf numFmtId="259" fontId="61" fillId="0" borderId="0" applyFont="0" applyFill="0" applyBorder="0" applyAlignment="0" applyProtection="0"/>
    <xf numFmtId="174"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3" fontId="61" fillId="0" borderId="0" applyFont="0" applyBorder="0" applyAlignment="0"/>
    <xf numFmtId="3" fontId="61" fillId="0" borderId="0" applyFont="0" applyBorder="0" applyAlignment="0"/>
    <xf numFmtId="3" fontId="61" fillId="0" borderId="0" applyFont="0" applyBorder="0" applyAlignment="0"/>
    <xf numFmtId="0" fontId="150" fillId="67" borderId="0" applyNumberFormat="0" applyBorder="0" applyAlignment="0" applyProtection="0"/>
    <xf numFmtId="0" fontId="150" fillId="68" borderId="0" applyNumberFormat="0" applyBorder="0" applyAlignment="0" applyProtection="0"/>
    <xf numFmtId="0" fontId="150" fillId="68" borderId="0" applyNumberFormat="0" applyBorder="0" applyAlignment="0" applyProtection="0"/>
    <xf numFmtId="0" fontId="151" fillId="0" borderId="0" applyNumberFormat="0" applyAlignment="0">
      <alignment horizontal="left"/>
    </xf>
    <xf numFmtId="195" fontId="146" fillId="0" borderId="0" applyFont="0" applyFill="0" applyBorder="0" applyAlignment="0" applyProtection="0"/>
    <xf numFmtId="192" fontId="146" fillId="0" borderId="0" applyFont="0" applyFill="0" applyBorder="0" applyAlignment="0" applyProtection="0"/>
    <xf numFmtId="3" fontId="61" fillId="0" borderId="0" applyFont="0" applyBorder="0" applyAlignment="0"/>
    <xf numFmtId="3" fontId="61" fillId="0" borderId="0" applyFont="0" applyBorder="0" applyAlignment="0"/>
    <xf numFmtId="3" fontId="61" fillId="0" borderId="0" applyFont="0" applyBorder="0" applyAlignment="0"/>
    <xf numFmtId="38" fontId="60" fillId="26" borderId="0" applyNumberFormat="0" applyBorder="0" applyAlignment="0" applyProtection="0"/>
    <xf numFmtId="38" fontId="60" fillId="26" borderId="0" applyNumberFormat="0" applyBorder="0" applyAlignment="0" applyProtection="0"/>
    <xf numFmtId="38" fontId="60" fillId="26" borderId="0" applyNumberFormat="0" applyBorder="0" applyAlignment="0" applyProtection="0"/>
    <xf numFmtId="260" fontId="69" fillId="27" borderId="0" applyBorder="0" applyProtection="0"/>
    <xf numFmtId="0" fontId="152" fillId="0" borderId="23" applyNumberFormat="0" applyFill="0" applyBorder="0" applyAlignment="0" applyProtection="0">
      <alignment horizontal="center" vertical="center"/>
    </xf>
    <xf numFmtId="261" fontId="19" fillId="29" borderId="23" applyBorder="0">
      <alignment horizontal="center"/>
    </xf>
    <xf numFmtId="261" fontId="19" fillId="29" borderId="23" applyBorder="0">
      <alignment horizontal="center"/>
    </xf>
    <xf numFmtId="261" fontId="19" fillId="29" borderId="23" applyBorder="0">
      <alignment horizontal="center"/>
    </xf>
    <xf numFmtId="0" fontId="153" fillId="69" borderId="0"/>
    <xf numFmtId="0" fontId="154" fillId="0" borderId="0">
      <alignment horizontal="left"/>
    </xf>
    <xf numFmtId="0" fontId="154" fillId="0" borderId="0">
      <alignment horizontal="left"/>
    </xf>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262" fontId="155" fillId="0" borderId="0">
      <protection locked="0"/>
    </xf>
    <xf numFmtId="262" fontId="155" fillId="0" borderId="0">
      <protection locked="0"/>
    </xf>
    <xf numFmtId="262" fontId="155" fillId="0" borderId="0">
      <protection locked="0"/>
    </xf>
    <xf numFmtId="262" fontId="155" fillId="0" borderId="0">
      <protection locked="0"/>
    </xf>
    <xf numFmtId="0" fontId="156" fillId="0" borderId="31">
      <alignment horizontal="center"/>
    </xf>
    <xf numFmtId="0" fontId="156" fillId="0" borderId="0">
      <alignment horizontal="center"/>
    </xf>
    <xf numFmtId="49" fontId="157" fillId="0" borderId="52">
      <alignment vertical="center"/>
    </xf>
    <xf numFmtId="167" fontId="61" fillId="0" borderId="0" applyFont="0" applyFill="0" applyBorder="0" applyAlignment="0" applyProtection="0"/>
    <xf numFmtId="38" fontId="74" fillId="0" borderId="0" applyFont="0" applyFill="0" applyBorder="0" applyAlignment="0" applyProtection="0"/>
    <xf numFmtId="0" fontId="158" fillId="0" borderId="0"/>
    <xf numFmtId="263" fontId="159"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10" fontId="60" fillId="26" borderId="52" applyNumberFormat="0" applyBorder="0" applyAlignment="0" applyProtection="0"/>
    <xf numFmtId="10" fontId="60" fillId="26" borderId="52" applyNumberFormat="0" applyBorder="0" applyAlignment="0" applyProtection="0"/>
    <xf numFmtId="2" fontId="80" fillId="0" borderId="54" applyBorder="0"/>
    <xf numFmtId="167" fontId="61" fillId="0" borderId="0" applyFont="0" applyFill="0" applyBorder="0" applyAlignment="0" applyProtection="0"/>
    <xf numFmtId="0" fontId="61" fillId="0" borderId="0"/>
    <xf numFmtId="0" fontId="65" fillId="0" borderId="66">
      <alignment horizontal="centerContinuous"/>
    </xf>
    <xf numFmtId="0" fontId="74" fillId="0" borderId="0"/>
    <xf numFmtId="38" fontId="74" fillId="0" borderId="0" applyFont="0" applyFill="0" applyBorder="0" applyAlignment="0" applyProtection="0"/>
    <xf numFmtId="4" fontId="26" fillId="0" borderId="0" applyFont="0" applyFill="0" applyBorder="0" applyAlignment="0" applyProtection="0"/>
    <xf numFmtId="38" fontId="74" fillId="0" borderId="0" applyFont="0" applyFill="0" applyBorder="0" applyAlignment="0" applyProtection="0"/>
    <xf numFmtId="40" fontId="74" fillId="0" borderId="0" applyFont="0" applyFill="0" applyBorder="0" applyAlignment="0" applyProtection="0"/>
    <xf numFmtId="0" fontId="160" fillId="0" borderId="31"/>
    <xf numFmtId="0" fontId="160" fillId="0" borderId="31"/>
    <xf numFmtId="197" fontId="161" fillId="0" borderId="24"/>
    <xf numFmtId="204" fontId="74" fillId="0" borderId="0" applyFont="0" applyFill="0" applyBorder="0" applyAlignment="0" applyProtection="0"/>
    <xf numFmtId="206" fontId="74" fillId="0" borderId="0" applyFont="0" applyFill="0" applyBorder="0" applyAlignment="0" applyProtection="0"/>
    <xf numFmtId="0" fontId="95" fillId="0" borderId="52"/>
    <xf numFmtId="0" fontId="53" fillId="0" borderId="0"/>
    <xf numFmtId="37" fontId="162" fillId="0" borderId="0"/>
    <xf numFmtId="264" fontId="76" fillId="0" borderId="0"/>
    <xf numFmtId="265" fontId="95" fillId="0" borderId="0"/>
    <xf numFmtId="0" fontId="10" fillId="0" borderId="0"/>
    <xf numFmtId="0" fontId="14" fillId="0" borderId="0"/>
    <xf numFmtId="0" fontId="14" fillId="0" borderId="0"/>
    <xf numFmtId="0" fontId="14" fillId="0" borderId="0"/>
    <xf numFmtId="0" fontId="14" fillId="0" borderId="0"/>
    <xf numFmtId="0" fontId="104" fillId="0" borderId="0"/>
    <xf numFmtId="0" fontId="163" fillId="0" borderId="0"/>
    <xf numFmtId="0" fontId="63" fillId="0" borderId="0"/>
    <xf numFmtId="0" fontId="14" fillId="0" borderId="0"/>
    <xf numFmtId="0" fontId="14" fillId="0" borderId="0"/>
    <xf numFmtId="0" fontId="77" fillId="0" borderId="0"/>
    <xf numFmtId="0" fontId="14" fillId="0" borderId="0"/>
    <xf numFmtId="0" fontId="55" fillId="0" borderId="0"/>
    <xf numFmtId="0" fontId="55" fillId="0" borderId="0"/>
    <xf numFmtId="0" fontId="14" fillId="0" borderId="0"/>
    <xf numFmtId="0" fontId="103" fillId="0" borderId="0"/>
    <xf numFmtId="0" fontId="14" fillId="0" borderId="0"/>
    <xf numFmtId="0" fontId="51" fillId="0" borderId="0"/>
    <xf numFmtId="0" fontId="14" fillId="0" borderId="0"/>
    <xf numFmtId="0" fontId="26" fillId="26" borderId="0"/>
    <xf numFmtId="0" fontId="149" fillId="0" borderId="0"/>
    <xf numFmtId="266" fontId="164" fillId="0" borderId="0" applyFont="0" applyFill="0" applyBorder="0" applyProtection="0">
      <alignment vertical="top" wrapText="1"/>
    </xf>
    <xf numFmtId="168" fontId="131" fillId="0" borderId="0" applyFont="0" applyFill="0" applyBorder="0" applyAlignment="0" applyProtection="0"/>
    <xf numFmtId="167" fontId="131" fillId="0" borderId="0" applyFont="0" applyFill="0" applyBorder="0" applyAlignment="0" applyProtection="0"/>
    <xf numFmtId="0" fontId="95" fillId="0" borderId="0" applyNumberFormat="0" applyFill="0" applyBorder="0" applyAlignment="0" applyProtection="0"/>
    <xf numFmtId="0" fontId="61" fillId="0" borderId="0" applyNumberFormat="0" applyFill="0" applyBorder="0" applyAlignment="0" applyProtection="0"/>
    <xf numFmtId="259" fontId="146" fillId="0" borderId="0" applyFont="0" applyFill="0" applyBorder="0" applyAlignment="0" applyProtection="0"/>
    <xf numFmtId="14" fontId="65" fillId="0" borderId="0">
      <alignment horizontal="center" wrapText="1"/>
      <protection locked="0"/>
    </xf>
    <xf numFmtId="10" fontId="146"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6"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4" fillId="0" borderId="67" applyNumberFormat="0" applyBorder="0"/>
    <xf numFmtId="0" fontId="165" fillId="70" borderId="0" applyNumberFormat="0" applyFont="0" applyBorder="0" applyAlignment="0">
      <alignment horizontal="center"/>
    </xf>
    <xf numFmtId="14" fontId="166" fillId="0" borderId="0" applyNumberFormat="0" applyFill="0" applyBorder="0" applyAlignment="0" applyProtection="0">
      <alignment horizontal="left"/>
    </xf>
    <xf numFmtId="0" fontId="61" fillId="0" borderId="0" applyNumberFormat="0" applyFill="0" applyBorder="0" applyAlignment="0" applyProtection="0"/>
    <xf numFmtId="4" fontId="167" fillId="28" borderId="68" applyNumberFormat="0" applyProtection="0">
      <alignment vertical="center"/>
    </xf>
    <xf numFmtId="4" fontId="168" fillId="28" borderId="68" applyNumberFormat="0" applyProtection="0">
      <alignment vertical="center"/>
    </xf>
    <xf numFmtId="4" fontId="169" fillId="28" borderId="68" applyNumberFormat="0" applyProtection="0">
      <alignment horizontal="left" vertical="center"/>
    </xf>
    <xf numFmtId="4" fontId="169" fillId="71" borderId="0" applyNumberFormat="0" applyProtection="0">
      <alignment horizontal="left" vertical="center"/>
    </xf>
    <xf numFmtId="4" fontId="169" fillId="30" borderId="68" applyNumberFormat="0" applyProtection="0">
      <alignment horizontal="right" vertical="center"/>
    </xf>
    <xf numFmtId="4" fontId="169" fillId="72" borderId="68" applyNumberFormat="0" applyProtection="0">
      <alignment horizontal="right" vertical="center"/>
    </xf>
    <xf numFmtId="4" fontId="169" fillId="73" borderId="68" applyNumberFormat="0" applyProtection="0">
      <alignment horizontal="right" vertical="center"/>
    </xf>
    <xf numFmtId="4" fontId="169" fillId="25" borderId="68" applyNumberFormat="0" applyProtection="0">
      <alignment horizontal="right" vertical="center"/>
    </xf>
    <xf numFmtId="4" fontId="169" fillId="74" borderId="68" applyNumberFormat="0" applyProtection="0">
      <alignment horizontal="right" vertical="center"/>
    </xf>
    <xf numFmtId="4" fontId="169" fillId="27" borderId="68" applyNumberFormat="0" applyProtection="0">
      <alignment horizontal="right" vertical="center"/>
    </xf>
    <xf numFmtId="4" fontId="169" fillId="75" borderId="68" applyNumberFormat="0" applyProtection="0">
      <alignment horizontal="right" vertical="center"/>
    </xf>
    <xf numFmtId="4" fontId="169" fillId="76" borderId="68" applyNumberFormat="0" applyProtection="0">
      <alignment horizontal="right" vertical="center"/>
    </xf>
    <xf numFmtId="4" fontId="169" fillId="77" borderId="68" applyNumberFormat="0" applyProtection="0">
      <alignment horizontal="right" vertical="center"/>
    </xf>
    <xf numFmtId="4" fontId="167" fillId="78" borderId="69" applyNumberFormat="0" applyProtection="0">
      <alignment horizontal="left" vertical="center"/>
    </xf>
    <xf numFmtId="4" fontId="167" fillId="79" borderId="0" applyNumberFormat="0" applyProtection="0">
      <alignment horizontal="left" vertical="center"/>
    </xf>
    <xf numFmtId="4" fontId="167" fillId="71" borderId="0" applyNumberFormat="0" applyProtection="0">
      <alignment horizontal="left" vertical="center"/>
    </xf>
    <xf numFmtId="4" fontId="169" fillId="79" borderId="68" applyNumberFormat="0" applyProtection="0">
      <alignment horizontal="right" vertical="center"/>
    </xf>
    <xf numFmtId="4" fontId="90" fillId="79" borderId="0" applyNumberFormat="0" applyProtection="0">
      <alignment horizontal="left" vertical="center"/>
    </xf>
    <xf numFmtId="4" fontId="90" fillId="71" borderId="0" applyNumberFormat="0" applyProtection="0">
      <alignment horizontal="left" vertical="center"/>
    </xf>
    <xf numFmtId="4" fontId="169" fillId="29" borderId="68" applyNumberFormat="0" applyProtection="0">
      <alignment vertical="center"/>
    </xf>
    <xf numFmtId="4" fontId="170" fillId="29" borderId="68" applyNumberFormat="0" applyProtection="0">
      <alignment vertical="center"/>
    </xf>
    <xf numFmtId="4" fontId="167" fillId="79" borderId="70" applyNumberFormat="0" applyProtection="0">
      <alignment horizontal="left" vertical="center"/>
    </xf>
    <xf numFmtId="4" fontId="169" fillId="29" borderId="68" applyNumberFormat="0" applyProtection="0">
      <alignment horizontal="right" vertical="center"/>
    </xf>
    <xf numFmtId="4" fontId="170" fillId="29" borderId="68" applyNumberFormat="0" applyProtection="0">
      <alignment horizontal="right" vertical="center"/>
    </xf>
    <xf numFmtId="4" fontId="167" fillId="79" borderId="68" applyNumberFormat="0" applyProtection="0">
      <alignment horizontal="left" vertical="center"/>
    </xf>
    <xf numFmtId="4" fontId="171" fillId="32" borderId="70" applyNumberFormat="0" applyProtection="0">
      <alignment horizontal="left" vertical="center"/>
    </xf>
    <xf numFmtId="4" fontId="172" fillId="29" borderId="68" applyNumberFormat="0" applyProtection="0">
      <alignment horizontal="right" vertical="center"/>
    </xf>
    <xf numFmtId="0" fontId="51" fillId="0" borderId="0">
      <alignment vertical="center"/>
    </xf>
    <xf numFmtId="267" fontId="129" fillId="0" borderId="0" applyFont="0" applyFill="0" applyBorder="0" applyAlignment="0" applyProtection="0"/>
    <xf numFmtId="0" fontId="165" fillId="1" borderId="4" applyNumberFormat="0" applyFont="0" applyAlignment="0">
      <alignment horizontal="center"/>
    </xf>
    <xf numFmtId="0" fontId="173" fillId="0" borderId="0" applyNumberFormat="0" applyFill="0" applyBorder="0" applyAlignment="0" applyProtection="0"/>
    <xf numFmtId="0" fontId="174" fillId="0" borderId="0" applyNumberFormat="0" applyFill="0" applyBorder="0" applyAlignment="0" applyProtection="0">
      <alignment vertical="top"/>
      <protection locked="0"/>
    </xf>
    <xf numFmtId="0" fontId="175" fillId="0" borderId="0" applyNumberFormat="0" applyFill="0" applyBorder="0" applyAlignment="0">
      <alignment horizontal="center"/>
    </xf>
    <xf numFmtId="191" fontId="176" fillId="0" borderId="0" applyNumberFormat="0" applyBorder="0" applyAlignment="0">
      <alignment horizontal="centerContinuous"/>
    </xf>
    <xf numFmtId="14" fontId="177" fillId="0" borderId="0"/>
    <xf numFmtId="0" fontId="178" fillId="0" borderId="0"/>
    <xf numFmtId="0" fontId="160" fillId="0" borderId="0"/>
    <xf numFmtId="0" fontId="160" fillId="0" borderId="0"/>
    <xf numFmtId="40" fontId="179" fillId="0" borderId="0" applyBorder="0">
      <alignment horizontal="right"/>
    </xf>
    <xf numFmtId="0" fontId="180" fillId="0" borderId="0"/>
    <xf numFmtId="204" fontId="61" fillId="0" borderId="54">
      <alignment horizontal="right" vertical="center"/>
    </xf>
    <xf numFmtId="171" fontId="181" fillId="0" borderId="54">
      <alignment horizontal="right" vertical="center"/>
    </xf>
    <xf numFmtId="171" fontId="181" fillId="0" borderId="54">
      <alignment horizontal="right" vertical="center"/>
    </xf>
    <xf numFmtId="171" fontId="181" fillId="0" borderId="54">
      <alignment horizontal="right" vertical="center"/>
    </xf>
    <xf numFmtId="171" fontId="181" fillId="0" borderId="54">
      <alignment horizontal="right" vertical="center"/>
    </xf>
    <xf numFmtId="171" fontId="181" fillId="0" borderId="54">
      <alignment horizontal="right" vertical="center"/>
    </xf>
    <xf numFmtId="171" fontId="181" fillId="0" borderId="54">
      <alignment horizontal="right" vertical="center"/>
    </xf>
    <xf numFmtId="226" fontId="95" fillId="0" borderId="54">
      <alignment horizontal="right" vertical="center"/>
    </xf>
    <xf numFmtId="226" fontId="95" fillId="0" borderId="54">
      <alignment horizontal="right" vertical="center"/>
    </xf>
    <xf numFmtId="268" fontId="77" fillId="0" borderId="54">
      <alignment horizontal="right" vertical="center"/>
    </xf>
    <xf numFmtId="269" fontId="61" fillId="0" borderId="54">
      <alignment horizontal="right" vertical="center"/>
    </xf>
    <xf numFmtId="269" fontId="61" fillId="0" borderId="54">
      <alignment horizontal="right" vertical="center"/>
    </xf>
    <xf numFmtId="269" fontId="61" fillId="0" borderId="54">
      <alignment horizontal="right" vertical="center"/>
    </xf>
    <xf numFmtId="269" fontId="61" fillId="0" borderId="54">
      <alignment horizontal="right" vertical="center"/>
    </xf>
    <xf numFmtId="269" fontId="61" fillId="0" borderId="54">
      <alignment horizontal="right" vertical="center"/>
    </xf>
    <xf numFmtId="270" fontId="161" fillId="0" borderId="54">
      <alignment horizontal="right" vertical="center"/>
    </xf>
    <xf numFmtId="268" fontId="77" fillId="0" borderId="54">
      <alignment horizontal="right" vertical="center"/>
    </xf>
    <xf numFmtId="271" fontId="61" fillId="0" borderId="54">
      <alignment horizontal="right" vertical="center"/>
    </xf>
    <xf numFmtId="271" fontId="61" fillId="0" borderId="54">
      <alignment horizontal="right" vertical="center"/>
    </xf>
    <xf numFmtId="255" fontId="14" fillId="0" borderId="54">
      <alignment horizontal="right" vertical="center"/>
    </xf>
    <xf numFmtId="170" fontId="161" fillId="0" borderId="54">
      <alignment horizontal="right" vertical="center"/>
    </xf>
    <xf numFmtId="269" fontId="61" fillId="0" borderId="54">
      <alignment horizontal="right" vertical="center"/>
    </xf>
    <xf numFmtId="172" fontId="19" fillId="0" borderId="54">
      <alignment horizontal="right" vertical="center"/>
    </xf>
    <xf numFmtId="272" fontId="72" fillId="0" borderId="54">
      <alignment horizontal="right" vertical="center"/>
    </xf>
    <xf numFmtId="268" fontId="77" fillId="0" borderId="54">
      <alignment horizontal="right" vertical="center"/>
    </xf>
    <xf numFmtId="272" fontId="72" fillId="0" borderId="54">
      <alignment horizontal="right" vertical="center"/>
    </xf>
    <xf numFmtId="170" fontId="161" fillId="0" borderId="54">
      <alignment horizontal="right" vertical="center"/>
    </xf>
    <xf numFmtId="272" fontId="72" fillId="0" borderId="54">
      <alignment horizontal="right" vertical="center"/>
    </xf>
    <xf numFmtId="170" fontId="161" fillId="0" borderId="54">
      <alignment horizontal="right" vertical="center"/>
    </xf>
    <xf numFmtId="170" fontId="161" fillId="0" borderId="54">
      <alignment horizontal="right" vertical="center"/>
    </xf>
    <xf numFmtId="170" fontId="161" fillId="0" borderId="54">
      <alignment horizontal="right" vertical="center"/>
    </xf>
    <xf numFmtId="269" fontId="61" fillId="0" borderId="54">
      <alignment horizontal="right" vertical="center"/>
    </xf>
    <xf numFmtId="272" fontId="72" fillId="0" borderId="54">
      <alignment horizontal="right" vertical="center"/>
    </xf>
    <xf numFmtId="269" fontId="61" fillId="0" borderId="54">
      <alignment horizontal="right" vertical="center"/>
    </xf>
    <xf numFmtId="272" fontId="72" fillId="0" borderId="54">
      <alignment horizontal="right" vertical="center"/>
    </xf>
    <xf numFmtId="255" fontId="14" fillId="0" borderId="54">
      <alignment horizontal="right" vertical="center"/>
    </xf>
    <xf numFmtId="226" fontId="95" fillId="0" borderId="54">
      <alignment horizontal="right" vertical="center"/>
    </xf>
    <xf numFmtId="171" fontId="181" fillId="0" borderId="54">
      <alignment horizontal="right" vertical="center"/>
    </xf>
    <xf numFmtId="272" fontId="72" fillId="0" borderId="54">
      <alignment horizontal="right" vertical="center"/>
    </xf>
    <xf numFmtId="272" fontId="72" fillId="0" borderId="54">
      <alignment horizontal="right" vertical="center"/>
    </xf>
    <xf numFmtId="272" fontId="72" fillId="0" borderId="54">
      <alignment horizontal="right" vertical="center"/>
    </xf>
    <xf numFmtId="273" fontId="14" fillId="0" borderId="54">
      <alignment horizontal="right" vertical="center"/>
    </xf>
    <xf numFmtId="274" fontId="14" fillId="0" borderId="54">
      <alignment horizontal="right" vertical="center"/>
    </xf>
    <xf numFmtId="275" fontId="27" fillId="0" borderId="54">
      <alignment horizontal="right" vertical="center"/>
    </xf>
    <xf numFmtId="170" fontId="161" fillId="0" borderId="54">
      <alignment horizontal="right" vertical="center"/>
    </xf>
    <xf numFmtId="226" fontId="95" fillId="0" borderId="54">
      <alignment horizontal="right" vertical="center"/>
    </xf>
    <xf numFmtId="170" fontId="161" fillId="0" borderId="54">
      <alignment horizontal="right" vertical="center"/>
    </xf>
    <xf numFmtId="273" fontId="14" fillId="0" borderId="54">
      <alignment horizontal="right" vertical="center"/>
    </xf>
    <xf numFmtId="226" fontId="95" fillId="0" borderId="54">
      <alignment horizontal="right" vertical="center"/>
    </xf>
    <xf numFmtId="271" fontId="61" fillId="0" borderId="54">
      <alignment horizontal="right" vertical="center"/>
    </xf>
    <xf numFmtId="275" fontId="27" fillId="0" borderId="54">
      <alignment horizontal="right" vertical="center"/>
    </xf>
    <xf numFmtId="269" fontId="61" fillId="0" borderId="54">
      <alignment horizontal="right" vertical="center"/>
    </xf>
    <xf numFmtId="170" fontId="161" fillId="0" borderId="54">
      <alignment horizontal="right" vertical="center"/>
    </xf>
    <xf numFmtId="170" fontId="161" fillId="0" borderId="54">
      <alignment horizontal="right" vertical="center"/>
    </xf>
    <xf numFmtId="170" fontId="161" fillId="0" borderId="54">
      <alignment horizontal="right" vertical="center"/>
    </xf>
    <xf numFmtId="268" fontId="77" fillId="0" borderId="54">
      <alignment horizontal="right" vertical="center"/>
    </xf>
    <xf numFmtId="271" fontId="61" fillId="0" borderId="54">
      <alignment horizontal="right" vertical="center"/>
    </xf>
    <xf numFmtId="269" fontId="61" fillId="0" borderId="54">
      <alignment horizontal="right" vertical="center"/>
    </xf>
    <xf numFmtId="271" fontId="61" fillId="0" borderId="54">
      <alignment horizontal="right" vertical="center"/>
    </xf>
    <xf numFmtId="226" fontId="95" fillId="0" borderId="54">
      <alignment horizontal="right" vertical="center"/>
    </xf>
    <xf numFmtId="271" fontId="61" fillId="0" borderId="54">
      <alignment horizontal="right" vertical="center"/>
    </xf>
    <xf numFmtId="226" fontId="95" fillId="0" borderId="54">
      <alignment horizontal="right" vertical="center"/>
    </xf>
    <xf numFmtId="226" fontId="95" fillId="0" borderId="54">
      <alignment horizontal="right" vertical="center"/>
    </xf>
    <xf numFmtId="226" fontId="95" fillId="0" borderId="54">
      <alignment horizontal="right" vertical="center"/>
    </xf>
    <xf numFmtId="268" fontId="77" fillId="0" borderId="54">
      <alignment horizontal="right" vertical="center"/>
    </xf>
    <xf numFmtId="271" fontId="61" fillId="0" borderId="54">
      <alignment horizontal="right" vertical="center"/>
    </xf>
    <xf numFmtId="170" fontId="161" fillId="0" borderId="54">
      <alignment horizontal="right" vertical="center"/>
    </xf>
    <xf numFmtId="276" fontId="61" fillId="0" borderId="54">
      <alignment horizontal="right" vertical="center"/>
    </xf>
    <xf numFmtId="226" fontId="95" fillId="0" borderId="54">
      <alignment horizontal="right" vertical="center"/>
    </xf>
    <xf numFmtId="204" fontId="61" fillId="0" borderId="54">
      <alignment horizontal="right" vertical="center"/>
    </xf>
    <xf numFmtId="226" fontId="95" fillId="0" borderId="54">
      <alignment horizontal="right" vertical="center"/>
    </xf>
    <xf numFmtId="170" fontId="161" fillId="0" borderId="54">
      <alignment horizontal="right" vertical="center"/>
    </xf>
    <xf numFmtId="170" fontId="161" fillId="0" borderId="54">
      <alignment horizontal="right" vertical="center"/>
    </xf>
    <xf numFmtId="226" fontId="95" fillId="0" borderId="54">
      <alignment horizontal="right" vertical="center"/>
    </xf>
    <xf numFmtId="171" fontId="181" fillId="0" borderId="54">
      <alignment horizontal="right" vertical="center"/>
    </xf>
    <xf numFmtId="226" fontId="95" fillId="0" borderId="54">
      <alignment horizontal="right" vertical="center"/>
    </xf>
    <xf numFmtId="270" fontId="161" fillId="0" borderId="54">
      <alignment horizontal="right" vertical="center"/>
    </xf>
    <xf numFmtId="172" fontId="19" fillId="0" borderId="54">
      <alignment horizontal="right" vertical="center"/>
    </xf>
    <xf numFmtId="277" fontId="161" fillId="0" borderId="54">
      <alignment horizontal="right" vertical="center"/>
    </xf>
    <xf numFmtId="172" fontId="19" fillId="0" borderId="54">
      <alignment horizontal="right" vertical="center"/>
    </xf>
    <xf numFmtId="170" fontId="161" fillId="0" borderId="54">
      <alignment horizontal="right" vertical="center"/>
    </xf>
    <xf numFmtId="272" fontId="72" fillId="0" borderId="54">
      <alignment horizontal="right" vertical="center"/>
    </xf>
    <xf numFmtId="226" fontId="95" fillId="0" borderId="54">
      <alignment horizontal="right" vertical="center"/>
    </xf>
    <xf numFmtId="226" fontId="95" fillId="0" borderId="54">
      <alignment horizontal="right" vertical="center"/>
    </xf>
    <xf numFmtId="272" fontId="72" fillId="0" borderId="54">
      <alignment horizontal="right" vertical="center"/>
    </xf>
    <xf numFmtId="272" fontId="72" fillId="0" borderId="54">
      <alignment horizontal="right" vertical="center"/>
    </xf>
    <xf numFmtId="170" fontId="161" fillId="0" borderId="54">
      <alignment horizontal="right" vertical="center"/>
    </xf>
    <xf numFmtId="226" fontId="95" fillId="0" borderId="54">
      <alignment horizontal="right" vertical="center"/>
    </xf>
    <xf numFmtId="226" fontId="95" fillId="0" borderId="54">
      <alignment horizontal="right" vertical="center"/>
    </xf>
    <xf numFmtId="272" fontId="72" fillId="0" borderId="54">
      <alignment horizontal="right" vertical="center"/>
    </xf>
    <xf numFmtId="272" fontId="72" fillId="0" borderId="54">
      <alignment horizontal="right" vertical="center"/>
    </xf>
    <xf numFmtId="226" fontId="95" fillId="0" borderId="54">
      <alignment horizontal="right" vertical="center"/>
    </xf>
    <xf numFmtId="204" fontId="61" fillId="0" borderId="54">
      <alignment horizontal="right" vertical="center"/>
    </xf>
    <xf numFmtId="170" fontId="161" fillId="0" borderId="54">
      <alignment horizontal="right" vertical="center"/>
    </xf>
    <xf numFmtId="227" fontId="61" fillId="0" borderId="54">
      <alignment horizontal="right" vertical="center"/>
    </xf>
    <xf numFmtId="172" fontId="19" fillId="0" borderId="54">
      <alignment horizontal="right" vertical="center"/>
    </xf>
    <xf numFmtId="278" fontId="14" fillId="27" borderId="40" applyFont="0" applyFill="0" applyBorder="0"/>
    <xf numFmtId="241" fontId="27" fillId="27" borderId="40" applyFont="0" applyFill="0" applyBorder="0"/>
    <xf numFmtId="193" fontId="95" fillId="0" borderId="54">
      <alignment horizontal="center"/>
    </xf>
    <xf numFmtId="0" fontId="95" fillId="0" borderId="0" applyNumberFormat="0" applyFill="0" applyBorder="0" applyAlignment="0" applyProtection="0"/>
    <xf numFmtId="0" fontId="14"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72" fillId="0" borderId="22" applyNumberFormat="0" applyBorder="0" applyAlignment="0"/>
    <xf numFmtId="0" fontId="182" fillId="0" borderId="24" applyNumberFormat="0" applyBorder="0" applyAlignment="0">
      <alignment horizontal="center"/>
    </xf>
    <xf numFmtId="3" fontId="183" fillId="0" borderId="23" applyNumberFormat="0" applyBorder="0" applyAlignment="0"/>
    <xf numFmtId="0" fontId="184" fillId="0" borderId="0" applyFont="0">
      <alignment horizontal="centerContinuous"/>
    </xf>
    <xf numFmtId="0" fontId="185" fillId="0" borderId="0">
      <alignment horizontal="center"/>
    </xf>
    <xf numFmtId="3" fontId="186" fillId="0" borderId="0" applyNumberFormat="0" applyFill="0" applyBorder="0" applyAlignment="0" applyProtection="0">
      <alignment horizontal="center" wrapText="1"/>
    </xf>
    <xf numFmtId="0" fontId="187" fillId="0" borderId="11" applyBorder="0" applyAlignment="0">
      <alignment horizontal="center" vertical="center"/>
    </xf>
    <xf numFmtId="0" fontId="188" fillId="0" borderId="0" applyNumberFormat="0" applyFill="0" applyBorder="0" applyAlignment="0" applyProtection="0">
      <alignment horizontal="centerContinuous"/>
    </xf>
    <xf numFmtId="0" fontId="152" fillId="0" borderId="71" applyNumberFormat="0" applyFill="0" applyBorder="0" applyAlignment="0" applyProtection="0">
      <alignment horizontal="center" vertical="center" wrapText="1"/>
    </xf>
    <xf numFmtId="0" fontId="189" fillId="0" borderId="72" applyNumberFormat="0" applyBorder="0" applyAlignment="0">
      <alignment vertical="center"/>
    </xf>
    <xf numFmtId="0" fontId="14" fillId="0" borderId="51" applyNumberFormat="0" applyFont="0" applyFill="0" applyAlignment="0" applyProtection="0"/>
    <xf numFmtId="0" fontId="190" fillId="0" borderId="73">
      <alignment horizontal="center"/>
    </xf>
    <xf numFmtId="192" fontId="19" fillId="0" borderId="0" applyFont="0" applyFill="0" applyBorder="0" applyAlignment="0" applyProtection="0"/>
    <xf numFmtId="258" fontId="159" fillId="0" borderId="0" applyFont="0" applyFill="0" applyBorder="0" applyAlignment="0" applyProtection="0"/>
    <xf numFmtId="279" fontId="191" fillId="0" borderId="0" applyFont="0" applyFill="0" applyBorder="0" applyAlignment="0" applyProtection="0"/>
    <xf numFmtId="280" fontId="72" fillId="0" borderId="0" applyFont="0" applyFill="0" applyBorder="0" applyAlignment="0" applyProtection="0"/>
    <xf numFmtId="0" fontId="31" fillId="0" borderId="74">
      <alignment horizontal="center"/>
    </xf>
    <xf numFmtId="198" fontId="161" fillId="0" borderId="0"/>
    <xf numFmtId="179" fontId="95" fillId="0" borderId="0"/>
    <xf numFmtId="228" fontId="95" fillId="0" borderId="52"/>
    <xf numFmtId="3" fontId="95" fillId="0" borderId="0" applyNumberFormat="0" applyBorder="0" applyAlignment="0" applyProtection="0">
      <alignment horizontal="centerContinuous"/>
      <protection locked="0"/>
    </xf>
    <xf numFmtId="3" fontId="192" fillId="0" borderId="0">
      <protection locked="0"/>
    </xf>
    <xf numFmtId="0" fontId="193" fillId="0" borderId="75" applyFill="0" applyBorder="0" applyAlignment="0">
      <alignment horizontal="center"/>
    </xf>
    <xf numFmtId="5" fontId="19" fillId="0" borderId="12">
      <alignment horizontal="left" vertical="top"/>
    </xf>
    <xf numFmtId="0" fontId="146" fillId="0" borderId="0"/>
    <xf numFmtId="42" fontId="149" fillId="0" borderId="0" applyFont="0" applyFill="0" applyBorder="0" applyAlignment="0" applyProtection="0"/>
    <xf numFmtId="44" fontId="149" fillId="0" borderId="0" applyFont="0" applyFill="0" applyBorder="0" applyAlignment="0" applyProtection="0"/>
    <xf numFmtId="0" fontId="194" fillId="0" borderId="76" applyNumberFormat="0" applyFont="0" applyAlignment="0">
      <alignment horizontal="center"/>
    </xf>
    <xf numFmtId="167" fontId="61" fillId="0" borderId="0" applyFont="0" applyFill="0" applyBorder="0" applyAlignment="0" applyProtection="0"/>
    <xf numFmtId="0" fontId="195" fillId="0" borderId="77"/>
    <xf numFmtId="0" fontId="196" fillId="0" borderId="0"/>
    <xf numFmtId="199" fontId="197" fillId="0" borderId="0" applyFont="0" applyFill="0" applyBorder="0" applyAlignment="0" applyProtection="0"/>
    <xf numFmtId="209" fontId="197" fillId="0" borderId="0" applyFont="0" applyFill="0" applyBorder="0" applyAlignment="0" applyProtection="0"/>
    <xf numFmtId="0" fontId="130" fillId="0" borderId="0"/>
    <xf numFmtId="195" fontId="197" fillId="0" borderId="0" applyFont="0" applyFill="0" applyBorder="0" applyAlignment="0" applyProtection="0"/>
    <xf numFmtId="192" fontId="197" fillId="0" borderId="0" applyFont="0" applyFill="0" applyBorder="0" applyAlignment="0" applyProtection="0"/>
    <xf numFmtId="0" fontId="201" fillId="0" borderId="0"/>
    <xf numFmtId="0" fontId="14" fillId="0" borderId="0"/>
    <xf numFmtId="42" fontId="10" fillId="0" borderId="0" applyFont="0" applyFill="0" applyBorder="0" applyAlignment="0" applyProtection="0"/>
    <xf numFmtId="0" fontId="9" fillId="0" borderId="0"/>
    <xf numFmtId="174" fontId="9" fillId="0" borderId="0" applyFont="0" applyFill="0" applyBorder="0" applyAlignment="0" applyProtection="0"/>
    <xf numFmtId="0" fontId="14" fillId="0" borderId="0"/>
    <xf numFmtId="5" fontId="14" fillId="0" borderId="0"/>
    <xf numFmtId="0" fontId="14" fillId="0" borderId="0"/>
    <xf numFmtId="42" fontId="14" fillId="0" borderId="0" applyFont="0" applyFill="0" applyBorder="0" applyAlignment="0" applyProtection="0"/>
    <xf numFmtId="0" fontId="14" fillId="0" borderId="0"/>
    <xf numFmtId="164" fontId="14" fillId="0" borderId="0" applyFont="0" applyFill="0" applyBorder="0" applyAlignment="0" applyProtection="0"/>
    <xf numFmtId="250" fontId="14" fillId="0" borderId="0" applyFont="0" applyFill="0" applyBorder="0" applyAlignment="0" applyProtection="0"/>
    <xf numFmtId="281" fontId="14" fillId="0" borderId="0" applyFont="0" applyFill="0" applyBorder="0" applyAlignment="0" applyProtection="0"/>
    <xf numFmtId="3" fontId="14" fillId="0" borderId="0" applyFont="0" applyFill="0" applyBorder="0" applyAlignment="0" applyProtection="0"/>
    <xf numFmtId="178" fontId="14" fillId="0" borderId="0" applyFont="0" applyFill="0" applyBorder="0" applyAlignment="0" applyProtection="0"/>
    <xf numFmtId="0" fontId="14" fillId="0" borderId="0" applyFont="0" applyFill="0" applyBorder="0" applyAlignment="0" applyProtection="0"/>
    <xf numFmtId="2" fontId="14" fillId="0" borderId="0" applyFont="0" applyFill="0" applyBorder="0" applyAlignment="0" applyProtection="0"/>
    <xf numFmtId="0" fontId="31" fillId="0" borderId="3" applyNumberFormat="0" applyAlignment="0" applyProtection="0">
      <alignment horizontal="left" vertical="center"/>
    </xf>
    <xf numFmtId="0" fontId="31" fillId="0" borderId="4">
      <alignment horizontal="left" vertical="center"/>
    </xf>
    <xf numFmtId="164" fontId="19" fillId="0" borderId="12">
      <alignment horizontal="left" vertical="top"/>
    </xf>
    <xf numFmtId="0" fontId="59" fillId="0" borderId="12">
      <alignment horizontal="left" vertical="center"/>
    </xf>
    <xf numFmtId="0" fontId="56" fillId="24" borderId="52">
      <alignment horizontal="left" vertical="center"/>
    </xf>
    <xf numFmtId="164" fontId="57" fillId="0" borderId="11">
      <alignment horizontal="left" vertical="top"/>
    </xf>
    <xf numFmtId="0" fontId="61" fillId="0" borderId="0"/>
    <xf numFmtId="165" fontId="14" fillId="0" borderId="0"/>
    <xf numFmtId="169" fontId="57" fillId="32" borderId="52" applyNumberFormat="0" applyAlignment="0">
      <alignment horizontal="left" vertical="top"/>
    </xf>
    <xf numFmtId="184" fontId="14" fillId="0" borderId="0" applyFont="0" applyFill="0" applyBorder="0" applyAlignment="0" applyProtection="0"/>
    <xf numFmtId="165" fontId="14" fillId="0" borderId="0"/>
    <xf numFmtId="164" fontId="14" fillId="0" borderId="0" applyFont="0" applyFill="0" applyBorder="0" applyAlignment="0" applyProtection="0"/>
    <xf numFmtId="282" fontId="55" fillId="0" borderId="0" applyFont="0" applyFill="0" applyBorder="0" applyAlignment="0" applyProtection="0"/>
    <xf numFmtId="0" fontId="7" fillId="0" borderId="0"/>
    <xf numFmtId="0" fontId="7" fillId="0" borderId="0"/>
    <xf numFmtId="0" fontId="94" fillId="0" borderId="52" applyNumberFormat="0" applyFont="0" applyFill="0" applyBorder="0" applyAlignment="0">
      <alignment horizontal="center"/>
    </xf>
    <xf numFmtId="166" fontId="77" fillId="0" borderId="0" applyFont="0" applyFill="0" applyBorder="0" applyAlignment="0" applyProtection="0"/>
    <xf numFmtId="166" fontId="77" fillId="0" borderId="0" applyFont="0" applyFill="0" applyBorder="0" applyAlignment="0" applyProtection="0"/>
    <xf numFmtId="282"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74" fontId="149" fillId="0" borderId="0" applyFont="0" applyFill="0" applyBorder="0" applyAlignment="0" applyProtection="0"/>
    <xf numFmtId="282" fontId="55" fillId="0" borderId="0" applyFont="0" applyFill="0" applyBorder="0" applyAlignment="0" applyProtection="0"/>
    <xf numFmtId="283" fontId="80" fillId="0" borderId="0" applyFont="0" applyFill="0" applyBorder="0" applyAlignment="0" applyProtection="0"/>
    <xf numFmtId="174" fontId="149" fillId="0" borderId="0" applyFont="0" applyFill="0" applyBorder="0" applyAlignment="0" applyProtection="0"/>
    <xf numFmtId="283" fontId="80" fillId="0" borderId="0" applyFont="0" applyFill="0" applyBorder="0" applyAlignment="0" applyProtection="0"/>
    <xf numFmtId="282" fontId="55" fillId="0" borderId="0" applyFont="0" applyFill="0" applyBorder="0" applyAlignment="0" applyProtection="0"/>
    <xf numFmtId="282" fontId="80" fillId="0" borderId="0" applyFont="0" applyFill="0" applyBorder="0" applyAlignment="0" applyProtection="0"/>
    <xf numFmtId="290" fontId="61" fillId="0" borderId="0" applyFont="0" applyFill="0" applyBorder="0" applyAlignment="0" applyProtection="0"/>
    <xf numFmtId="290" fontId="61" fillId="0" borderId="0" applyFont="0" applyFill="0" applyBorder="0" applyAlignment="0" applyProtection="0"/>
    <xf numFmtId="283" fontId="80" fillId="0" borderId="0" applyFont="0" applyFill="0" applyBorder="0" applyAlignment="0" applyProtection="0"/>
    <xf numFmtId="164" fontId="146" fillId="0" borderId="0" applyFont="0" applyFill="0" applyBorder="0" applyAlignment="0" applyProtection="0"/>
    <xf numFmtId="282" fontId="80" fillId="0" borderId="0" applyFont="0" applyFill="0" applyBorder="0" applyAlignment="0" applyProtection="0"/>
    <xf numFmtId="164" fontId="146" fillId="0" borderId="0" applyFont="0" applyFill="0" applyBorder="0" applyAlignment="0" applyProtection="0"/>
    <xf numFmtId="282" fontId="55" fillId="0" borderId="0" applyFont="0" applyFill="0" applyBorder="0" applyAlignment="0" applyProtection="0"/>
    <xf numFmtId="283" fontId="80" fillId="0" borderId="0" applyFont="0" applyFill="0" applyBorder="0" applyAlignment="0" applyProtection="0"/>
    <xf numFmtId="284" fontId="77" fillId="0" borderId="0" applyFont="0" applyFill="0" applyBorder="0" applyAlignment="0" applyProtection="0"/>
    <xf numFmtId="2" fontId="80" fillId="0" borderId="14" applyBorder="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4" fontId="146" fillId="0" borderId="0" applyFont="0" applyFill="0" applyBorder="0" applyAlignment="0" applyProtection="0"/>
    <xf numFmtId="185" fontId="34" fillId="7" borderId="1" applyNumberFormat="0" applyAlignment="0" applyProtection="0"/>
    <xf numFmtId="285" fontId="80" fillId="0" borderId="0" applyFont="0" applyFill="0" applyBorder="0" applyAlignment="0" applyProtection="0"/>
    <xf numFmtId="286" fontId="77" fillId="0" borderId="0" applyFont="0" applyFill="0" applyBorder="0" applyAlignment="0" applyProtection="0"/>
    <xf numFmtId="28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285" fontId="80" fillId="0" borderId="0" applyFont="0" applyFill="0" applyBorder="0" applyAlignment="0" applyProtection="0"/>
    <xf numFmtId="0" fontId="34" fillId="7" borderId="1" applyNumberFormat="0" applyAlignment="0" applyProtection="0"/>
    <xf numFmtId="164" fontId="146" fillId="0" borderId="0" applyFont="0" applyFill="0" applyBorder="0" applyAlignment="0" applyProtection="0"/>
    <xf numFmtId="287" fontId="80" fillId="0" borderId="0" applyFont="0" applyFill="0" applyBorder="0" applyAlignment="0" applyProtection="0"/>
    <xf numFmtId="0" fontId="34" fillId="7" borderId="1" applyNumberFormat="0" applyAlignment="0" applyProtection="0"/>
    <xf numFmtId="283" fontId="80" fillId="0" borderId="0" applyFont="0" applyFill="0" applyBorder="0" applyAlignment="0" applyProtection="0"/>
    <xf numFmtId="282" fontId="55" fillId="0" borderId="0" applyFont="0" applyFill="0" applyBorder="0" applyAlignment="0" applyProtection="0"/>
    <xf numFmtId="166" fontId="77" fillId="0" borderId="0" applyFont="0" applyFill="0" applyBorder="0" applyAlignment="0" applyProtection="0"/>
    <xf numFmtId="185" fontId="39" fillId="20" borderId="8" applyNumberFormat="0" applyAlignment="0" applyProtection="0"/>
    <xf numFmtId="0" fontId="39" fillId="20" borderId="8" applyNumberFormat="0" applyAlignment="0" applyProtection="0"/>
    <xf numFmtId="287" fontId="80" fillId="0" borderId="0" applyFont="0" applyFill="0" applyBorder="0" applyAlignment="0" applyProtection="0"/>
    <xf numFmtId="164" fontId="146" fillId="0" borderId="0" applyFont="0" applyFill="0" applyBorder="0" applyAlignment="0" applyProtection="0"/>
    <xf numFmtId="166" fontId="77" fillId="0" borderId="0" applyFont="0" applyFill="0" applyBorder="0" applyAlignment="0" applyProtection="0"/>
    <xf numFmtId="10" fontId="60" fillId="26" borderId="52" applyNumberFormat="0" applyBorder="0" applyAlignment="0" applyProtection="0"/>
    <xf numFmtId="164" fontId="146" fillId="0" borderId="0" applyFont="0" applyFill="0" applyBorder="0" applyAlignment="0" applyProtection="0"/>
    <xf numFmtId="285" fontId="80" fillId="0" borderId="0" applyFont="0" applyFill="0" applyBorder="0" applyAlignment="0" applyProtection="0"/>
    <xf numFmtId="286" fontId="77" fillId="0" borderId="0" applyFont="0" applyFill="0" applyBorder="0" applyAlignment="0" applyProtection="0"/>
    <xf numFmtId="284" fontId="77" fillId="0" borderId="0" applyFont="0" applyFill="0" applyBorder="0" applyAlignment="0" applyProtection="0"/>
    <xf numFmtId="0" fontId="7" fillId="42" borderId="62" applyNumberFormat="0" applyFont="0" applyAlignment="0" applyProtection="0"/>
    <xf numFmtId="185" fontId="14" fillId="23" borderId="7" applyNumberFormat="0" applyFont="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0" fontId="14" fillId="23" borderId="7" applyNumberFormat="0" applyFont="0" applyAlignment="0" applyProtection="0"/>
    <xf numFmtId="0" fontId="14" fillId="23" borderId="7" applyNumberFormat="0" applyFont="0" applyAlignment="0" applyProtection="0"/>
    <xf numFmtId="285" fontId="80" fillId="0" borderId="0" applyFont="0" applyFill="0" applyBorder="0" applyAlignment="0" applyProtection="0"/>
    <xf numFmtId="286" fontId="77" fillId="0" borderId="0" applyFont="0" applyFill="0" applyBorder="0" applyAlignment="0" applyProtection="0"/>
    <xf numFmtId="28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285" fontId="80" fillId="0" borderId="0" applyFont="0" applyFill="0" applyBorder="0" applyAlignment="0" applyProtection="0"/>
    <xf numFmtId="0" fontId="14" fillId="23" borderId="7" applyNumberFormat="0" applyFont="0" applyAlignment="0" applyProtection="0"/>
    <xf numFmtId="286" fontId="77" fillId="0" borderId="0" applyFont="0" applyFill="0" applyBorder="0" applyAlignment="0" applyProtection="0"/>
    <xf numFmtId="287" fontId="80"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285" fontId="80" fillId="0" borderId="0" applyFont="0" applyFill="0" applyBorder="0" applyAlignment="0" applyProtection="0"/>
    <xf numFmtId="173" fontId="149" fillId="0" borderId="0" applyFont="0" applyFill="0" applyBorder="0" applyAlignment="0" applyProtection="0"/>
    <xf numFmtId="287" fontId="80" fillId="0" borderId="0" applyFont="0" applyFill="0" applyBorder="0" applyAlignment="0" applyProtection="0"/>
    <xf numFmtId="166" fontId="77" fillId="0" borderId="0" applyFont="0" applyFill="0" applyBorder="0" applyAlignment="0" applyProtection="0"/>
    <xf numFmtId="287" fontId="80" fillId="0" borderId="0" applyFont="0" applyFill="0" applyBorder="0" applyAlignment="0" applyProtection="0"/>
    <xf numFmtId="0" fontId="7" fillId="0" borderId="0"/>
    <xf numFmtId="173" fontId="149" fillId="0" borderId="0" applyFont="0" applyFill="0" applyBorder="0" applyAlignment="0" applyProtection="0"/>
    <xf numFmtId="287" fontId="80" fillId="0" borderId="0" applyFont="0" applyFill="0" applyBorder="0" applyAlignment="0" applyProtection="0"/>
    <xf numFmtId="0" fontId="7" fillId="0" borderId="0"/>
    <xf numFmtId="0" fontId="14" fillId="0" borderId="0"/>
    <xf numFmtId="185" fontId="31" fillId="0" borderId="4">
      <alignment horizontal="left" vertical="center"/>
    </xf>
    <xf numFmtId="282" fontId="80" fillId="0" borderId="0" applyFont="0" applyFill="0" applyBorder="0" applyAlignment="0" applyProtection="0"/>
    <xf numFmtId="0" fontId="31" fillId="0" borderId="4">
      <alignment horizontal="left" vertical="center"/>
    </xf>
    <xf numFmtId="283" fontId="80" fillId="0" borderId="0" applyFont="0" applyFill="0" applyBorder="0" applyAlignment="0" applyProtection="0"/>
    <xf numFmtId="282" fontId="80" fillId="0" borderId="0" applyFont="0" applyFill="0" applyBorder="0" applyAlignment="0" applyProtection="0"/>
    <xf numFmtId="0" fontId="7" fillId="0" borderId="0"/>
    <xf numFmtId="0" fontId="7" fillId="0" borderId="0"/>
    <xf numFmtId="185" fontId="23" fillId="21" borderId="2" applyNumberFormat="0" applyAlignment="0" applyProtection="0"/>
    <xf numFmtId="0" fontId="23" fillId="21" borderId="2" applyNumberFormat="0" applyAlignment="0" applyProtection="0"/>
    <xf numFmtId="0" fontId="94" fillId="0" borderId="52" applyNumberFormat="0" applyFont="0" applyFill="0" applyBorder="0" applyAlignment="0">
      <alignment horizontal="center"/>
    </xf>
    <xf numFmtId="282" fontId="80" fillId="0" borderId="0" applyFont="0" applyFill="0" applyBorder="0" applyAlignment="0" applyProtection="0"/>
    <xf numFmtId="283" fontId="80" fillId="0" borderId="0" applyFont="0" applyFill="0" applyBorder="0" applyAlignment="0" applyProtection="0"/>
    <xf numFmtId="282" fontId="80" fillId="0" borderId="0" applyFont="0" applyFill="0" applyBorder="0" applyAlignment="0" applyProtection="0"/>
    <xf numFmtId="289" fontId="128" fillId="0" borderId="0" applyFont="0" applyFill="0" applyBorder="0" applyAlignment="0" applyProtection="0"/>
    <xf numFmtId="241" fontId="7" fillId="0" borderId="0" applyFont="0" applyFill="0" applyBorder="0" applyAlignment="0" applyProtection="0"/>
    <xf numFmtId="174" fontId="149" fillId="0" borderId="0" applyFont="0" applyFill="0" applyBorder="0" applyAlignment="0" applyProtection="0"/>
    <xf numFmtId="174" fontId="149" fillId="0" borderId="0" applyFont="0" applyFill="0" applyBorder="0" applyAlignment="0" applyProtection="0"/>
    <xf numFmtId="241" fontId="7" fillId="0" borderId="0" applyFont="0" applyFill="0" applyBorder="0" applyAlignment="0" applyProtection="0"/>
    <xf numFmtId="174" fontId="103" fillId="0" borderId="0" applyFont="0" applyFill="0" applyBorder="0" applyAlignment="0" applyProtection="0"/>
    <xf numFmtId="290" fontId="61" fillId="0" borderId="0" applyFont="0" applyFill="0" applyBorder="0" applyAlignment="0" applyProtection="0"/>
    <xf numFmtId="290" fontId="61" fillId="0" borderId="0" applyFont="0" applyFill="0" applyBorder="0" applyAlignment="0" applyProtection="0"/>
    <xf numFmtId="282" fontId="80" fillId="0" borderId="0" applyFont="0" applyFill="0" applyBorder="0" applyAlignment="0" applyProtection="0"/>
    <xf numFmtId="164" fontId="146" fillId="0" borderId="0" applyFont="0" applyFill="0" applyBorder="0" applyAlignment="0" applyProtection="0"/>
    <xf numFmtId="164" fontId="146" fillId="0" borderId="0" applyFont="0" applyFill="0" applyBorder="0" applyAlignment="0" applyProtection="0"/>
    <xf numFmtId="283" fontId="80" fillId="0" borderId="0" applyFont="0" applyFill="0" applyBorder="0" applyAlignment="0" applyProtection="0"/>
    <xf numFmtId="282" fontId="55" fillId="0" borderId="0" applyFont="0" applyFill="0" applyBorder="0" applyAlignment="0" applyProtection="0"/>
    <xf numFmtId="282" fontId="80" fillId="0" borderId="0" applyFont="0" applyFill="0" applyBorder="0" applyAlignment="0" applyProtection="0"/>
    <xf numFmtId="283" fontId="80" fillId="0" borderId="0" applyFont="0" applyFill="0" applyBorder="0" applyAlignment="0" applyProtection="0"/>
    <xf numFmtId="2" fontId="80" fillId="0" borderId="14" applyBorder="0"/>
    <xf numFmtId="174" fontId="14" fillId="0" borderId="0" applyFont="0" applyFill="0" applyBorder="0" applyAlignment="0" applyProtection="0"/>
    <xf numFmtId="284" fontId="77" fillId="0" borderId="0" applyFont="0" applyFill="0" applyBorder="0" applyAlignment="0" applyProtection="0"/>
    <xf numFmtId="164" fontId="146" fillId="0" borderId="0" applyFont="0" applyFill="0" applyBorder="0" applyAlignment="0" applyProtection="0"/>
    <xf numFmtId="185" fontId="34" fillId="7" borderId="1" applyNumberFormat="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0" fontId="34" fillId="7" borderId="1" applyNumberFormat="0" applyAlignment="0" applyProtection="0"/>
    <xf numFmtId="164" fontId="146" fillId="0" borderId="0" applyFont="0" applyFill="0" applyBorder="0" applyAlignment="0" applyProtection="0"/>
    <xf numFmtId="285" fontId="80" fillId="0" borderId="0" applyFont="0" applyFill="0" applyBorder="0" applyAlignment="0" applyProtection="0"/>
    <xf numFmtId="286" fontId="77" fillId="0" borderId="0" applyFont="0" applyFill="0" applyBorder="0" applyAlignment="0" applyProtection="0"/>
    <xf numFmtId="28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285" fontId="80" fillId="0" borderId="0" applyFont="0" applyFill="0" applyBorder="0" applyAlignment="0" applyProtection="0"/>
    <xf numFmtId="0" fontId="34" fillId="7" borderId="1" applyNumberFormat="0" applyAlignment="0" applyProtection="0"/>
    <xf numFmtId="283" fontId="80" fillId="0" borderId="0" applyFont="0" applyFill="0" applyBorder="0" applyAlignment="0" applyProtection="0"/>
    <xf numFmtId="287" fontId="80" fillId="0" borderId="0" applyFont="0" applyFill="0" applyBorder="0" applyAlignment="0" applyProtection="0"/>
    <xf numFmtId="282" fontId="55" fillId="0" borderId="0" applyFont="0" applyFill="0" applyBorder="0" applyAlignment="0" applyProtection="0"/>
    <xf numFmtId="166" fontId="77" fillId="0" borderId="0" applyFont="0" applyFill="0" applyBorder="0" applyAlignment="0" applyProtection="0"/>
    <xf numFmtId="164" fontId="146" fillId="0" borderId="0" applyFont="0" applyFill="0" applyBorder="0" applyAlignment="0" applyProtection="0"/>
    <xf numFmtId="10" fontId="60" fillId="26" borderId="52" applyNumberFormat="0" applyBorder="0" applyAlignment="0" applyProtection="0"/>
    <xf numFmtId="287" fontId="80" fillId="0" borderId="0" applyFont="0" applyFill="0" applyBorder="0" applyAlignment="0" applyProtection="0"/>
    <xf numFmtId="164" fontId="146" fillId="0" borderId="0" applyFont="0" applyFill="0" applyBorder="0" applyAlignment="0" applyProtection="0"/>
    <xf numFmtId="166" fontId="77" fillId="0" borderId="0" applyFont="0" applyFill="0" applyBorder="0" applyAlignment="0" applyProtection="0"/>
    <xf numFmtId="174" fontId="14" fillId="0" borderId="0" applyFont="0" applyFill="0" applyBorder="0" applyAlignment="0" applyProtection="0"/>
    <xf numFmtId="285" fontId="80" fillId="0" borderId="0" applyFont="0" applyFill="0" applyBorder="0" applyAlignment="0" applyProtection="0"/>
    <xf numFmtId="286" fontId="77" fillId="0" borderId="0" applyFont="0" applyFill="0" applyBorder="0" applyAlignment="0" applyProtection="0"/>
    <xf numFmtId="28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285" fontId="80" fillId="0" borderId="0" applyFont="0" applyFill="0" applyBorder="0" applyAlignment="0" applyProtection="0"/>
    <xf numFmtId="169" fontId="57" fillId="32" borderId="52" applyNumberFormat="0" applyAlignment="0">
      <alignment horizontal="left" vertical="top"/>
    </xf>
    <xf numFmtId="174" fontId="14" fillId="0" borderId="0" applyFont="0" applyFill="0" applyBorder="0" applyAlignment="0" applyProtection="0"/>
    <xf numFmtId="173" fontId="149" fillId="0" borderId="0" applyFont="0" applyFill="0" applyBorder="0" applyAlignment="0" applyProtection="0"/>
    <xf numFmtId="287" fontId="80" fillId="0" borderId="0" applyFont="0" applyFill="0" applyBorder="0" applyAlignment="0" applyProtection="0"/>
    <xf numFmtId="173" fontId="149" fillId="0" borderId="0" applyFont="0" applyFill="0" applyBorder="0" applyAlignment="0" applyProtection="0"/>
    <xf numFmtId="287" fontId="80" fillId="0" borderId="0" applyFont="0" applyFill="0" applyBorder="0" applyAlignment="0" applyProtection="0"/>
    <xf numFmtId="174" fontId="146" fillId="0" borderId="0" applyFont="0" applyFill="0" applyBorder="0" applyAlignment="0" applyProtection="0"/>
    <xf numFmtId="174" fontId="146" fillId="0" borderId="0" applyFont="0" applyFill="0" applyBorder="0" applyAlignment="0" applyProtection="0"/>
    <xf numFmtId="174" fontId="14" fillId="0" borderId="0" applyFont="0" applyFill="0" applyBorder="0" applyAlignment="0" applyProtection="0"/>
    <xf numFmtId="174" fontId="55" fillId="0" borderId="0" applyFont="0" applyFill="0" applyBorder="0" applyAlignment="0" applyProtection="0"/>
    <xf numFmtId="174" fontId="55" fillId="0" borderId="0" applyFont="0" applyFill="0" applyBorder="0" applyAlignment="0" applyProtection="0"/>
    <xf numFmtId="174" fontId="7" fillId="0" borderId="0" applyFont="0" applyFill="0" applyBorder="0" applyAlignment="0" applyProtection="0"/>
    <xf numFmtId="174" fontId="102" fillId="0" borderId="0" applyFont="0" applyFill="0" applyBorder="0" applyAlignment="0" applyProtection="0"/>
    <xf numFmtId="174" fontId="14" fillId="0" borderId="0" applyFont="0" applyFill="0" applyBorder="0" applyAlignment="0" applyProtection="0"/>
    <xf numFmtId="185" fontId="31" fillId="0" borderId="4">
      <alignment horizontal="left" vertical="center"/>
    </xf>
    <xf numFmtId="0" fontId="31" fillId="0" borderId="4">
      <alignment horizontal="left" vertical="center"/>
    </xf>
    <xf numFmtId="282" fontId="80" fillId="0" borderId="0" applyFont="0" applyFill="0" applyBorder="0" applyAlignment="0" applyProtection="0"/>
    <xf numFmtId="283" fontId="80" fillId="0" borderId="0" applyFont="0" applyFill="0" applyBorder="0" applyAlignment="0" applyProtection="0"/>
    <xf numFmtId="173" fontId="7" fillId="0" borderId="0" applyFont="0" applyFill="0" applyBorder="0" applyAlignment="0" applyProtection="0"/>
    <xf numFmtId="282" fontId="80" fillId="0" borderId="0" applyFont="0" applyFill="0" applyBorder="0" applyAlignment="0" applyProtection="0"/>
    <xf numFmtId="174" fontId="102" fillId="0" borderId="0" applyFont="0" applyFill="0" applyBorder="0" applyAlignment="0" applyProtection="0"/>
    <xf numFmtId="242" fontId="8" fillId="0" borderId="0" applyFont="0" applyFill="0" applyBorder="0" applyAlignment="0" applyProtection="0"/>
    <xf numFmtId="174" fontId="8"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185" fontId="23" fillId="21" borderId="2" applyNumberFormat="0" applyAlignment="0" applyProtection="0"/>
    <xf numFmtId="0" fontId="23" fillId="21" borderId="2" applyNumberFormat="0" applyAlignment="0" applyProtection="0"/>
    <xf numFmtId="282" fontId="80" fillId="0" borderId="0" applyFont="0" applyFill="0" applyBorder="0" applyAlignment="0" applyProtection="0"/>
    <xf numFmtId="283" fontId="80" fillId="0" borderId="0" applyFont="0" applyFill="0" applyBorder="0" applyAlignment="0" applyProtection="0"/>
    <xf numFmtId="282" fontId="80" fillId="0" borderId="0" applyFont="0" applyFill="0" applyBorder="0" applyAlignment="0" applyProtection="0"/>
    <xf numFmtId="282" fontId="55" fillId="0" borderId="0" applyFont="0" applyFill="0" applyBorder="0" applyAlignment="0" applyProtection="0"/>
    <xf numFmtId="289" fontId="128" fillId="0" borderId="0" applyFont="0" applyFill="0" applyBorder="0" applyAlignment="0" applyProtection="0"/>
    <xf numFmtId="283" fontId="80" fillId="0" borderId="0" applyFont="0" applyFill="0" applyBorder="0" applyAlignment="0" applyProtection="0"/>
    <xf numFmtId="282" fontId="55" fillId="0" borderId="0" applyFont="0" applyFill="0" applyBorder="0" applyAlignment="0" applyProtection="0"/>
    <xf numFmtId="166" fontId="77" fillId="0" borderId="0" applyFont="0" applyFill="0" applyBorder="0" applyAlignment="0" applyProtection="0"/>
    <xf numFmtId="241" fontId="7" fillId="0" borderId="0" applyFont="0" applyFill="0" applyBorder="0" applyAlignment="0" applyProtection="0"/>
    <xf numFmtId="174" fontId="149" fillId="0" borderId="0" applyFont="0" applyFill="0" applyBorder="0" applyAlignment="0" applyProtection="0"/>
    <xf numFmtId="174" fontId="149" fillId="0" borderId="0" applyFont="0" applyFill="0" applyBorder="0" applyAlignment="0" applyProtection="0"/>
    <xf numFmtId="241" fontId="7" fillId="0" borderId="0" applyFont="0" applyFill="0" applyBorder="0" applyAlignment="0" applyProtection="0"/>
    <xf numFmtId="283" fontId="19" fillId="0" borderId="0" applyFont="0" applyFill="0" applyBorder="0" applyAlignment="0" applyProtection="0"/>
    <xf numFmtId="174" fontId="103" fillId="0" borderId="0" applyFont="0" applyFill="0" applyBorder="0" applyAlignment="0" applyProtection="0"/>
    <xf numFmtId="290" fontId="61" fillId="0" borderId="0" applyFont="0" applyFill="0" applyBorder="0" applyAlignment="0" applyProtection="0"/>
    <xf numFmtId="290" fontId="61" fillId="0" borderId="0" applyFont="0" applyFill="0" applyBorder="0" applyAlignment="0" applyProtection="0"/>
    <xf numFmtId="164" fontId="146" fillId="0" borderId="0" applyFont="0" applyFill="0" applyBorder="0" applyAlignment="0" applyProtection="0"/>
    <xf numFmtId="164" fontId="146" fillId="0" borderId="0" applyFont="0" applyFill="0" applyBorder="0" applyAlignment="0" applyProtection="0"/>
    <xf numFmtId="174" fontId="14" fillId="0" borderId="0" applyFont="0" applyFill="0" applyBorder="0" applyAlignment="0" applyProtection="0"/>
    <xf numFmtId="282" fontId="55" fillId="0" borderId="0" applyFont="0" applyFill="0" applyBorder="0" applyAlignment="0" applyProtection="0"/>
    <xf numFmtId="283" fontId="80" fillId="0" borderId="0" applyFont="0" applyFill="0" applyBorder="0" applyAlignment="0" applyProtection="0"/>
    <xf numFmtId="164" fontId="146" fillId="0" borderId="0" applyFont="0" applyFill="0" applyBorder="0" applyAlignment="0" applyProtection="0"/>
    <xf numFmtId="164" fontId="146" fillId="0" borderId="0" applyFont="0" applyFill="0" applyBorder="0" applyAlignment="0" applyProtection="0"/>
    <xf numFmtId="164" fontId="146" fillId="0" borderId="0" applyFont="0" applyFill="0" applyBorder="0" applyAlignment="0" applyProtection="0"/>
    <xf numFmtId="164" fontId="146" fillId="0" borderId="0" applyFont="0" applyFill="0" applyBorder="0" applyAlignment="0" applyProtection="0"/>
    <xf numFmtId="283" fontId="80" fillId="0" borderId="0" applyFont="0" applyFill="0" applyBorder="0" applyAlignment="0" applyProtection="0"/>
    <xf numFmtId="282" fontId="55" fillId="0" borderId="0" applyFont="0" applyFill="0" applyBorder="0" applyAlignment="0" applyProtection="0"/>
    <xf numFmtId="166" fontId="77" fillId="0" borderId="0" applyFont="0" applyFill="0" applyBorder="0" applyAlignment="0" applyProtection="0"/>
    <xf numFmtId="174" fontId="14" fillId="0" borderId="0" applyFont="0" applyFill="0" applyBorder="0" applyAlignment="0" applyProtection="0"/>
    <xf numFmtId="174" fontId="14" fillId="0" borderId="0" applyFont="0" applyFill="0" applyBorder="0" applyAlignment="0" applyProtection="0"/>
    <xf numFmtId="173" fontId="149" fillId="0" borderId="0" applyFont="0" applyFill="0" applyBorder="0" applyAlignment="0" applyProtection="0"/>
    <xf numFmtId="285" fontId="80" fillId="0" borderId="0" applyFont="0" applyFill="0" applyBorder="0" applyAlignment="0" applyProtection="0"/>
    <xf numFmtId="286" fontId="77" fillId="0" borderId="0" applyFont="0" applyFill="0" applyBorder="0" applyAlignment="0" applyProtection="0"/>
    <xf numFmtId="28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285" fontId="80" fillId="0" borderId="0" applyFont="0" applyFill="0" applyBorder="0" applyAlignment="0" applyProtection="0"/>
    <xf numFmtId="173" fontId="149" fillId="0" borderId="0" applyFont="0" applyFill="0" applyBorder="0" applyAlignment="0" applyProtection="0"/>
    <xf numFmtId="287" fontId="80" fillId="0" borderId="0" applyFont="0" applyFill="0" applyBorder="0" applyAlignment="0" applyProtection="0"/>
    <xf numFmtId="174" fontId="146" fillId="0" borderId="0" applyFont="0" applyFill="0" applyBorder="0" applyAlignment="0" applyProtection="0"/>
    <xf numFmtId="174" fontId="146" fillId="0" borderId="0" applyFont="0" applyFill="0" applyBorder="0" applyAlignment="0" applyProtection="0"/>
    <xf numFmtId="287" fontId="80" fillId="0" borderId="0" applyFont="0" applyFill="0" applyBorder="0" applyAlignment="0" applyProtection="0"/>
    <xf numFmtId="174" fontId="14" fillId="0" borderId="0" applyFont="0" applyFill="0" applyBorder="0" applyAlignment="0" applyProtection="0"/>
    <xf numFmtId="165" fontId="49" fillId="0" borderId="0" applyFont="0" applyFill="0" applyBorder="0" applyAlignment="0" applyProtection="0"/>
    <xf numFmtId="174" fontId="55" fillId="0" borderId="0" applyFont="0" applyFill="0" applyBorder="0" applyAlignment="0" applyProtection="0"/>
    <xf numFmtId="174" fontId="55" fillId="0" borderId="0" applyFont="0" applyFill="0" applyBorder="0" applyAlignment="0" applyProtection="0"/>
    <xf numFmtId="174" fontId="7" fillId="0" borderId="0" applyFont="0" applyFill="0" applyBorder="0" applyAlignment="0" applyProtection="0"/>
    <xf numFmtId="174" fontId="102" fillId="0" borderId="0" applyFont="0" applyFill="0" applyBorder="0" applyAlignment="0" applyProtection="0"/>
    <xf numFmtId="174" fontId="14" fillId="0" borderId="0" applyFont="0" applyFill="0" applyBorder="0" applyAlignment="0" applyProtection="0"/>
    <xf numFmtId="173" fontId="7" fillId="0" borderId="0" applyFont="0" applyFill="0" applyBorder="0" applyAlignment="0" applyProtection="0"/>
    <xf numFmtId="174" fontId="102" fillId="0" borderId="0" applyFont="0" applyFill="0" applyBorder="0" applyAlignment="0" applyProtection="0"/>
    <xf numFmtId="282" fontId="46" fillId="0" borderId="0" applyFont="0" applyFill="0" applyBorder="0" applyAlignment="0" applyProtection="0"/>
    <xf numFmtId="242" fontId="8" fillId="0" borderId="0" applyFont="0" applyFill="0" applyBorder="0" applyAlignment="0" applyProtection="0"/>
    <xf numFmtId="174" fontId="8"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165" fontId="49" fillId="0" borderId="0" applyFont="0" applyFill="0" applyBorder="0" applyAlignment="0" applyProtection="0"/>
    <xf numFmtId="185" fontId="23" fillId="21" borderId="2" applyNumberFormat="0" applyAlignment="0" applyProtection="0"/>
    <xf numFmtId="0" fontId="23" fillId="21" borderId="2" applyNumberFormat="0" applyAlignment="0" applyProtection="0"/>
    <xf numFmtId="185" fontId="22" fillId="20" borderId="1" applyNumberFormat="0" applyAlignment="0" applyProtection="0"/>
    <xf numFmtId="0" fontId="22" fillId="20" borderId="1" applyNumberFormat="0" applyAlignment="0" applyProtection="0"/>
    <xf numFmtId="282" fontId="80" fillId="0" borderId="0" applyFont="0" applyFill="0" applyBorder="0" applyAlignment="0" applyProtection="0"/>
    <xf numFmtId="288" fontId="19" fillId="0" borderId="0" applyFont="0" applyFill="0" applyBorder="0" applyAlignment="0" applyProtection="0"/>
    <xf numFmtId="282" fontId="55" fillId="0" borderId="0" applyFont="0" applyFill="0" applyBorder="0" applyAlignment="0" applyProtection="0"/>
    <xf numFmtId="283" fontId="80" fillId="0" borderId="0" applyFont="0" applyFill="0" applyBorder="0" applyAlignment="0" applyProtection="0"/>
    <xf numFmtId="282" fontId="80" fillId="0" borderId="0" applyFont="0" applyFill="0" applyBorder="0" applyAlignment="0" applyProtection="0"/>
    <xf numFmtId="289" fontId="128" fillId="0" borderId="0" applyFont="0" applyFill="0" applyBorder="0" applyAlignment="0" applyProtection="0"/>
    <xf numFmtId="283" fontId="80" fillId="0" borderId="0" applyFont="0" applyFill="0" applyBorder="0" applyAlignment="0" applyProtection="0"/>
    <xf numFmtId="282" fontId="55" fillId="0" borderId="0" applyFont="0" applyFill="0" applyBorder="0" applyAlignment="0" applyProtection="0"/>
    <xf numFmtId="166" fontId="7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83" fontId="19" fillId="0" borderId="0" applyFont="0" applyFill="0" applyBorder="0" applyAlignment="0" applyProtection="0"/>
    <xf numFmtId="174" fontId="103" fillId="0" borderId="0" applyFont="0" applyFill="0" applyBorder="0" applyAlignment="0" applyProtection="0"/>
    <xf numFmtId="174" fontId="14" fillId="0" borderId="0" applyFont="0" applyFill="0" applyBorder="0" applyAlignment="0" applyProtection="0"/>
    <xf numFmtId="174" fontId="14" fillId="0" borderId="0" applyFont="0" applyFill="0" applyBorder="0" applyAlignment="0" applyProtection="0"/>
    <xf numFmtId="174" fontId="14" fillId="0" borderId="0" applyFont="0" applyFill="0" applyBorder="0" applyAlignment="0" applyProtection="0"/>
    <xf numFmtId="174" fontId="146" fillId="0" borderId="0" applyFont="0" applyFill="0" applyBorder="0" applyAlignment="0" applyProtection="0"/>
    <xf numFmtId="174" fontId="146" fillId="0" borderId="0" applyFont="0" applyFill="0" applyBorder="0" applyAlignment="0" applyProtection="0"/>
    <xf numFmtId="174" fontId="14" fillId="0" borderId="0" applyFont="0" applyFill="0" applyBorder="0" applyAlignment="0" applyProtection="0"/>
    <xf numFmtId="165" fontId="49" fillId="0" borderId="0" applyFont="0" applyFill="0" applyBorder="0" applyAlignment="0" applyProtection="0"/>
    <xf numFmtId="174" fontId="55" fillId="0" borderId="0" applyFont="0" applyFill="0" applyBorder="0" applyAlignment="0" applyProtection="0"/>
    <xf numFmtId="174" fontId="55" fillId="0" borderId="0" applyFont="0" applyFill="0" applyBorder="0" applyAlignment="0" applyProtection="0"/>
    <xf numFmtId="174" fontId="7" fillId="0" borderId="0" applyFont="0" applyFill="0" applyBorder="0" applyAlignment="0" applyProtection="0"/>
    <xf numFmtId="174" fontId="102" fillId="0" borderId="0" applyFont="0" applyFill="0" applyBorder="0" applyAlignment="0" applyProtection="0"/>
    <xf numFmtId="174" fontId="14" fillId="0" borderId="0" applyFont="0" applyFill="0" applyBorder="0" applyAlignment="0" applyProtection="0"/>
    <xf numFmtId="173" fontId="7" fillId="0" borderId="0" applyFont="0" applyFill="0" applyBorder="0" applyAlignment="0" applyProtection="0"/>
    <xf numFmtId="174" fontId="102" fillId="0" borderId="0" applyFont="0" applyFill="0" applyBorder="0" applyAlignment="0" applyProtection="0"/>
    <xf numFmtId="282" fontId="46" fillId="0" borderId="0" applyFont="0" applyFill="0" applyBorder="0" applyAlignment="0" applyProtection="0"/>
    <xf numFmtId="242" fontId="8" fillId="0" borderId="0" applyFont="0" applyFill="0" applyBorder="0" applyAlignment="0" applyProtection="0"/>
    <xf numFmtId="174" fontId="8"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165" fontId="49" fillId="0" borderId="0" applyFont="0" applyFill="0" applyBorder="0" applyAlignment="0" applyProtection="0"/>
    <xf numFmtId="185" fontId="22" fillId="20" borderId="1" applyNumberFormat="0" applyAlignment="0" applyProtection="0"/>
    <xf numFmtId="0" fontId="22" fillId="20" borderId="1" applyNumberFormat="0" applyAlignment="0" applyProtection="0"/>
    <xf numFmtId="288" fontId="19" fillId="0" borderId="0" applyFont="0" applyFill="0" applyBorder="0" applyAlignment="0" applyProtection="0"/>
    <xf numFmtId="282" fontId="55" fillId="0" borderId="0" applyFont="0" applyFill="0" applyBorder="0" applyAlignment="0" applyProtection="0"/>
    <xf numFmtId="283" fontId="80" fillId="0" borderId="0" applyFont="0" applyFill="0" applyBorder="0" applyAlignment="0" applyProtection="0"/>
    <xf numFmtId="283" fontId="19" fillId="0" borderId="0" applyFont="0" applyFill="0" applyBorder="0" applyAlignment="0" applyProtection="0"/>
    <xf numFmtId="283" fontId="80" fillId="0" borderId="0" applyFont="0" applyFill="0" applyBorder="0" applyAlignment="0" applyProtection="0"/>
    <xf numFmtId="282" fontId="55" fillId="0" borderId="0" applyFont="0" applyFill="0" applyBorder="0" applyAlignment="0" applyProtection="0"/>
    <xf numFmtId="166" fontId="77" fillId="0" borderId="0" applyFont="0" applyFill="0" applyBorder="0" applyAlignment="0" applyProtection="0"/>
    <xf numFmtId="185" fontId="22" fillId="20" borderId="1" applyNumberFormat="0" applyAlignment="0" applyProtection="0"/>
    <xf numFmtId="0" fontId="22" fillId="20" borderId="1" applyNumberFormat="0" applyAlignment="0" applyProtection="0"/>
    <xf numFmtId="165" fontId="49" fillId="0" borderId="0" applyFont="0" applyFill="0" applyBorder="0" applyAlignment="0" applyProtection="0"/>
    <xf numFmtId="282" fontId="46" fillId="0" borderId="0" applyFont="0" applyFill="0" applyBorder="0" applyAlignment="0" applyProtection="0"/>
    <xf numFmtId="165" fontId="49" fillId="0" borderId="0" applyFont="0" applyFill="0" applyBorder="0" applyAlignment="0" applyProtection="0"/>
    <xf numFmtId="288" fontId="19" fillId="0" borderId="0" applyFont="0" applyFill="0" applyBorder="0" applyAlignment="0" applyProtection="0"/>
    <xf numFmtId="0" fontId="7" fillId="65" borderId="0" applyNumberFormat="0" applyBorder="0" applyAlignment="0" applyProtection="0"/>
    <xf numFmtId="0" fontId="7" fillId="61" borderId="0" applyNumberFormat="0" applyBorder="0" applyAlignment="0" applyProtection="0"/>
    <xf numFmtId="0" fontId="7" fillId="49" borderId="0" applyNumberFormat="0" applyBorder="0" applyAlignment="0" applyProtection="0"/>
    <xf numFmtId="0" fontId="7" fillId="45" borderId="0" applyNumberFormat="0" applyBorder="0" applyAlignment="0" applyProtection="0"/>
    <xf numFmtId="0" fontId="7" fillId="65" borderId="0" applyNumberFormat="0" applyBorder="0" applyAlignment="0" applyProtection="0"/>
    <xf numFmtId="0" fontId="7" fillId="57" borderId="0" applyNumberFormat="0" applyBorder="0" applyAlignment="0" applyProtection="0"/>
    <xf numFmtId="0" fontId="7" fillId="53" borderId="0" applyNumberFormat="0" applyBorder="0" applyAlignment="0" applyProtection="0"/>
    <xf numFmtId="0" fontId="7" fillId="61" borderId="0" applyNumberFormat="0" applyBorder="0" applyAlignment="0" applyProtection="0"/>
    <xf numFmtId="0" fontId="7" fillId="57" borderId="0" applyNumberFormat="0" applyBorder="0" applyAlignment="0" applyProtection="0"/>
    <xf numFmtId="0" fontId="7" fillId="53" borderId="0" applyNumberFormat="0" applyBorder="0" applyAlignment="0" applyProtection="0"/>
    <xf numFmtId="0" fontId="7" fillId="49" borderId="0" applyNumberFormat="0" applyBorder="0" applyAlignment="0" applyProtection="0"/>
    <xf numFmtId="0" fontId="7" fillId="45" borderId="0" applyNumberFormat="0" applyBorder="0" applyAlignment="0" applyProtection="0"/>
    <xf numFmtId="0" fontId="7" fillId="65" borderId="0" applyNumberFormat="0" applyBorder="0" applyAlignment="0" applyProtection="0"/>
    <xf numFmtId="0" fontId="7" fillId="61" borderId="0" applyNumberFormat="0" applyBorder="0" applyAlignment="0" applyProtection="0"/>
    <xf numFmtId="0" fontId="7" fillId="57" borderId="0" applyNumberFormat="0" applyBorder="0" applyAlignment="0" applyProtection="0"/>
    <xf numFmtId="0" fontId="7" fillId="53" borderId="0" applyNumberFormat="0" applyBorder="0" applyAlignment="0" applyProtection="0"/>
    <xf numFmtId="0" fontId="7" fillId="49" borderId="0" applyNumberFormat="0" applyBorder="0" applyAlignment="0" applyProtection="0"/>
    <xf numFmtId="0" fontId="7" fillId="45" borderId="0" applyNumberFormat="0" applyBorder="0" applyAlignment="0" applyProtection="0"/>
    <xf numFmtId="0" fontId="7" fillId="44" borderId="0" applyNumberFormat="0" applyBorder="0" applyAlignment="0" applyProtection="0"/>
    <xf numFmtId="0" fontId="7" fillId="48" borderId="0" applyNumberFormat="0" applyBorder="0" applyAlignment="0" applyProtection="0"/>
    <xf numFmtId="0" fontId="7" fillId="52" borderId="0" applyNumberFormat="0" applyBorder="0" applyAlignment="0" applyProtection="0"/>
    <xf numFmtId="0" fontId="7" fillId="44" borderId="0" applyNumberFormat="0" applyBorder="0" applyAlignment="0" applyProtection="0"/>
    <xf numFmtId="0" fontId="7" fillId="56" borderId="0" applyNumberFormat="0" applyBorder="0" applyAlignment="0" applyProtection="0"/>
    <xf numFmtId="0" fontId="7" fillId="48" borderId="0" applyNumberFormat="0" applyBorder="0" applyAlignment="0" applyProtection="0"/>
    <xf numFmtId="0" fontId="7" fillId="52" borderId="0" applyNumberFormat="0" applyBorder="0" applyAlignment="0" applyProtection="0"/>
    <xf numFmtId="0" fontId="7" fillId="60" borderId="0" applyNumberFormat="0" applyBorder="0" applyAlignment="0" applyProtection="0"/>
    <xf numFmtId="0" fontId="7" fillId="56" borderId="0" applyNumberFormat="0" applyBorder="0" applyAlignment="0" applyProtection="0"/>
    <xf numFmtId="0" fontId="7" fillId="44" borderId="0" applyNumberFormat="0" applyBorder="0" applyAlignment="0" applyProtection="0"/>
    <xf numFmtId="0" fontId="7" fillId="60" borderId="0" applyNumberFormat="0" applyBorder="0" applyAlignment="0" applyProtection="0"/>
    <xf numFmtId="0" fontId="7" fillId="48" borderId="0" applyNumberFormat="0" applyBorder="0" applyAlignment="0" applyProtection="0"/>
    <xf numFmtId="0" fontId="7" fillId="64" borderId="0" applyNumberFormat="0" applyBorder="0" applyAlignment="0" applyProtection="0"/>
    <xf numFmtId="0" fontId="7" fillId="52" borderId="0" applyNumberFormat="0" applyBorder="0" applyAlignment="0" applyProtection="0"/>
    <xf numFmtId="0" fontId="7" fillId="64" borderId="0" applyNumberFormat="0" applyBorder="0" applyAlignment="0" applyProtection="0"/>
    <xf numFmtId="0" fontId="7" fillId="56" borderId="0" applyNumberFormat="0" applyBorder="0" applyAlignment="0" applyProtection="0"/>
    <xf numFmtId="0" fontId="7" fillId="60"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0" borderId="0" applyNumberFormat="0" applyBorder="0" applyAlignment="0" applyProtection="0"/>
    <xf numFmtId="0" fontId="7" fillId="64" borderId="0" applyNumberFormat="0" applyBorder="0" applyAlignment="0" applyProtection="0"/>
    <xf numFmtId="0" fontId="7" fillId="56" borderId="0" applyNumberFormat="0" applyBorder="0" applyAlignment="0" applyProtection="0"/>
    <xf numFmtId="0" fontId="7" fillId="60" borderId="0" applyNumberFormat="0" applyBorder="0" applyAlignment="0" applyProtection="0"/>
    <xf numFmtId="0" fontId="7" fillId="52" borderId="0" applyNumberFormat="0" applyBorder="0" applyAlignment="0" applyProtection="0"/>
    <xf numFmtId="0" fontId="7" fillId="48" borderId="0" applyNumberFormat="0" applyBorder="0" applyAlignment="0" applyProtection="0"/>
    <xf numFmtId="0" fontId="7" fillId="56" borderId="0" applyNumberFormat="0" applyBorder="0" applyAlignment="0" applyProtection="0"/>
    <xf numFmtId="0" fontId="7" fillId="44" borderId="0" applyNumberFormat="0" applyBorder="0" applyAlignment="0" applyProtection="0"/>
    <xf numFmtId="0" fontId="7" fillId="60" borderId="0" applyNumberFormat="0" applyBorder="0" applyAlignment="0" applyProtection="0"/>
    <xf numFmtId="0" fontId="7" fillId="52" borderId="0" applyNumberFormat="0" applyBorder="0" applyAlignment="0" applyProtection="0"/>
    <xf numFmtId="0" fontId="7" fillId="48" borderId="0" applyNumberFormat="0" applyBorder="0" applyAlignment="0" applyProtection="0"/>
    <xf numFmtId="0" fontId="7" fillId="56" borderId="0" applyNumberFormat="0" applyBorder="0" applyAlignment="0" applyProtection="0"/>
    <xf numFmtId="0" fontId="7" fillId="44" borderId="0" applyNumberFormat="0" applyBorder="0" applyAlignment="0" applyProtection="0"/>
    <xf numFmtId="0" fontId="7" fillId="52" borderId="0" applyNumberFormat="0" applyBorder="0" applyAlignment="0" applyProtection="0"/>
    <xf numFmtId="0" fontId="7" fillId="48" borderId="0" applyNumberFormat="0" applyBorder="0" applyAlignment="0" applyProtection="0"/>
    <xf numFmtId="0" fontId="7" fillId="44" borderId="0" applyNumberFormat="0" applyBorder="0" applyAlignment="0" applyProtection="0"/>
    <xf numFmtId="0" fontId="7" fillId="45" borderId="0" applyNumberFormat="0" applyBorder="0" applyAlignment="0" applyProtection="0"/>
    <xf numFmtId="0" fontId="7" fillId="49" borderId="0" applyNumberFormat="0" applyBorder="0" applyAlignment="0" applyProtection="0"/>
    <xf numFmtId="0" fontId="7" fillId="53" borderId="0" applyNumberFormat="0" applyBorder="0" applyAlignment="0" applyProtection="0"/>
    <xf numFmtId="0" fontId="7" fillId="57" borderId="0" applyNumberFormat="0" applyBorder="0" applyAlignment="0" applyProtection="0"/>
    <xf numFmtId="0" fontId="7" fillId="61" borderId="0" applyNumberFormat="0" applyBorder="0" applyAlignment="0" applyProtection="0"/>
    <xf numFmtId="0" fontId="7" fillId="45" borderId="0" applyNumberFormat="0" applyBorder="0" applyAlignment="0" applyProtection="0"/>
    <xf numFmtId="0" fontId="7" fillId="65" borderId="0" applyNumberFormat="0" applyBorder="0" applyAlignment="0" applyProtection="0"/>
    <xf numFmtId="0" fontId="7" fillId="49" borderId="0" applyNumberFormat="0" applyBorder="0" applyAlignment="0" applyProtection="0"/>
    <xf numFmtId="0" fontId="7" fillId="53" borderId="0" applyNumberFormat="0" applyBorder="0" applyAlignment="0" applyProtection="0"/>
    <xf numFmtId="0" fontId="7" fillId="57" borderId="0" applyNumberFormat="0" applyBorder="0" applyAlignment="0" applyProtection="0"/>
    <xf numFmtId="0" fontId="7" fillId="61" borderId="0" applyNumberFormat="0" applyBorder="0" applyAlignment="0" applyProtection="0"/>
    <xf numFmtId="0" fontId="7" fillId="65" borderId="0" applyNumberFormat="0" applyBorder="0" applyAlignment="0" applyProtection="0"/>
    <xf numFmtId="0" fontId="7" fillId="45" borderId="0" applyNumberFormat="0" applyBorder="0" applyAlignment="0" applyProtection="0"/>
    <xf numFmtId="0" fontId="7" fillId="49" borderId="0" applyNumberFormat="0" applyBorder="0" applyAlignment="0" applyProtection="0"/>
    <xf numFmtId="0" fontId="7" fillId="53" borderId="0" applyNumberFormat="0" applyBorder="0" applyAlignment="0" applyProtection="0"/>
    <xf numFmtId="0" fontId="7" fillId="57" borderId="0" applyNumberFormat="0" applyBorder="0" applyAlignment="0" applyProtection="0"/>
    <xf numFmtId="0" fontId="7" fillId="61" borderId="0" applyNumberFormat="0" applyBorder="0" applyAlignment="0" applyProtection="0"/>
    <xf numFmtId="0" fontId="7" fillId="65" borderId="0" applyNumberFormat="0" applyBorder="0" applyAlignment="0" applyProtection="0"/>
    <xf numFmtId="0" fontId="22" fillId="20" borderId="1" applyNumberFormat="0" applyAlignment="0" applyProtection="0"/>
    <xf numFmtId="185" fontId="22" fillId="20" borderId="1" applyNumberFormat="0" applyAlignment="0" applyProtection="0"/>
    <xf numFmtId="283" fontId="19" fillId="0" borderId="0" applyFont="0" applyFill="0" applyBorder="0" applyAlignment="0" applyProtection="0"/>
    <xf numFmtId="288" fontId="19" fillId="0" borderId="0" applyFont="0" applyFill="0" applyBorder="0" applyAlignment="0" applyProtection="0"/>
    <xf numFmtId="0" fontId="22" fillId="20" borderId="1" applyNumberFormat="0" applyAlignment="0" applyProtection="0"/>
    <xf numFmtId="185" fontId="22" fillId="20" borderId="1" applyNumberFormat="0" applyAlignment="0" applyProtection="0"/>
    <xf numFmtId="165" fontId="49" fillId="0" borderId="0" applyFont="0" applyFill="0" applyBorder="0" applyAlignment="0" applyProtection="0"/>
    <xf numFmtId="282" fontId="46"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174" fontId="8" fillId="0" borderId="0" applyFont="0" applyFill="0" applyBorder="0" applyAlignment="0" applyProtection="0"/>
    <xf numFmtId="242" fontId="8" fillId="0" borderId="0" applyFont="0" applyFill="0" applyBorder="0" applyAlignment="0" applyProtection="0"/>
    <xf numFmtId="165" fontId="49" fillId="0" borderId="0" applyFont="0" applyFill="0" applyBorder="0" applyAlignment="0" applyProtection="0"/>
    <xf numFmtId="174" fontId="102" fillId="0" borderId="0" applyFont="0" applyFill="0" applyBorder="0" applyAlignment="0" applyProtection="0"/>
    <xf numFmtId="173" fontId="7" fillId="0" borderId="0" applyFont="0" applyFill="0" applyBorder="0" applyAlignment="0" applyProtection="0"/>
    <xf numFmtId="174" fontId="14" fillId="0" borderId="0" applyFont="0" applyFill="0" applyBorder="0" applyAlignment="0" applyProtection="0"/>
    <xf numFmtId="174" fontId="102" fillId="0" borderId="0" applyFont="0" applyFill="0" applyBorder="0" applyAlignment="0" applyProtection="0"/>
    <xf numFmtId="174" fontId="7" fillId="0" borderId="0" applyFont="0" applyFill="0" applyBorder="0" applyAlignment="0" applyProtection="0"/>
    <xf numFmtId="174" fontId="55" fillId="0" borderId="0" applyFont="0" applyFill="0" applyBorder="0" applyAlignment="0" applyProtection="0"/>
    <xf numFmtId="174" fontId="55" fillId="0" borderId="0" applyFont="0" applyFill="0" applyBorder="0" applyAlignment="0" applyProtection="0"/>
    <xf numFmtId="174" fontId="14" fillId="0" borderId="0" applyFont="0" applyFill="0" applyBorder="0" applyAlignment="0" applyProtection="0"/>
    <xf numFmtId="174" fontId="146" fillId="0" borderId="0" applyFont="0" applyFill="0" applyBorder="0" applyAlignment="0" applyProtection="0"/>
    <xf numFmtId="174" fontId="146" fillId="0" borderId="0" applyFont="0" applyFill="0" applyBorder="0" applyAlignment="0" applyProtection="0"/>
    <xf numFmtId="283" fontId="19" fillId="0" borderId="0" applyFont="0" applyFill="0" applyBorder="0" applyAlignment="0" applyProtection="0"/>
    <xf numFmtId="166" fontId="77" fillId="0" borderId="0" applyFont="0" applyFill="0" applyBorder="0" applyAlignment="0" applyProtection="0"/>
    <xf numFmtId="174" fontId="14" fillId="0" borderId="0" applyFont="0" applyFill="0" applyBorder="0" applyAlignment="0" applyProtection="0"/>
    <xf numFmtId="174" fontId="14" fillId="0" borderId="0" applyFont="0" applyFill="0" applyBorder="0" applyAlignment="0" applyProtection="0"/>
    <xf numFmtId="174" fontId="14" fillId="0" borderId="0" applyFont="0" applyFill="0" applyBorder="0" applyAlignment="0" applyProtection="0"/>
    <xf numFmtId="174" fontId="103"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82" fontId="55" fillId="0" borderId="0" applyFont="0" applyFill="0" applyBorder="0" applyAlignment="0" applyProtection="0"/>
    <xf numFmtId="283" fontId="80" fillId="0" borderId="0" applyFont="0" applyFill="0" applyBorder="0" applyAlignment="0" applyProtection="0"/>
    <xf numFmtId="289" fontId="128" fillId="0" borderId="0" applyFont="0" applyFill="0" applyBorder="0" applyAlignment="0" applyProtection="0"/>
    <xf numFmtId="283" fontId="80" fillId="0" borderId="0" applyFont="0" applyFill="0" applyBorder="0" applyAlignment="0" applyProtection="0"/>
    <xf numFmtId="282" fontId="55" fillId="0" borderId="0" applyFont="0" applyFill="0" applyBorder="0" applyAlignment="0" applyProtection="0"/>
    <xf numFmtId="288" fontId="19" fillId="0" borderId="0" applyFont="0" applyFill="0" applyBorder="0" applyAlignment="0" applyProtection="0"/>
    <xf numFmtId="0" fontId="22" fillId="20" borderId="1" applyNumberFormat="0" applyAlignment="0" applyProtection="0"/>
    <xf numFmtId="185" fontId="22" fillId="20" borderId="1" applyNumberFormat="0" applyAlignment="0" applyProtection="0"/>
    <xf numFmtId="0" fontId="23" fillId="21" borderId="2" applyNumberFormat="0" applyAlignment="0" applyProtection="0"/>
    <xf numFmtId="185" fontId="23" fillId="21" borderId="2" applyNumberFormat="0" applyAlignment="0" applyProtection="0"/>
    <xf numFmtId="165" fontId="49"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174" fontId="8" fillId="0" borderId="0" applyFont="0" applyFill="0" applyBorder="0" applyAlignment="0" applyProtection="0"/>
    <xf numFmtId="242" fontId="8" fillId="0" borderId="0" applyFont="0" applyFill="0" applyBorder="0" applyAlignment="0" applyProtection="0"/>
    <xf numFmtId="282" fontId="46" fillId="0" borderId="0" applyFont="0" applyFill="0" applyBorder="0" applyAlignment="0" applyProtection="0"/>
    <xf numFmtId="174" fontId="102" fillId="0" borderId="0" applyFont="0" applyFill="0" applyBorder="0" applyAlignment="0" applyProtection="0"/>
    <xf numFmtId="173" fontId="7" fillId="0" borderId="0" applyFont="0" applyFill="0" applyBorder="0" applyAlignment="0" applyProtection="0"/>
    <xf numFmtId="174" fontId="14" fillId="0" borderId="0" applyFont="0" applyFill="0" applyBorder="0" applyAlignment="0" applyProtection="0"/>
    <xf numFmtId="174" fontId="102" fillId="0" borderId="0" applyFont="0" applyFill="0" applyBorder="0" applyAlignment="0" applyProtection="0"/>
    <xf numFmtId="174" fontId="7" fillId="0" borderId="0" applyFont="0" applyFill="0" applyBorder="0" applyAlignment="0" applyProtection="0"/>
    <xf numFmtId="174" fontId="55" fillId="0" borderId="0" applyFont="0" applyFill="0" applyBorder="0" applyAlignment="0" applyProtection="0"/>
    <xf numFmtId="174" fontId="55" fillId="0" borderId="0" applyFont="0" applyFill="0" applyBorder="0" applyAlignment="0" applyProtection="0"/>
    <xf numFmtId="165" fontId="49" fillId="0" borderId="0" applyFont="0" applyFill="0" applyBorder="0" applyAlignment="0" applyProtection="0"/>
    <xf numFmtId="174" fontId="14" fillId="0" borderId="0" applyFont="0" applyFill="0" applyBorder="0" applyAlignment="0" applyProtection="0"/>
    <xf numFmtId="174" fontId="146" fillId="0" borderId="0" applyFont="0" applyFill="0" applyBorder="0" applyAlignment="0" applyProtection="0"/>
    <xf numFmtId="174" fontId="146" fillId="0" borderId="0" applyFont="0" applyFill="0" applyBorder="0" applyAlignment="0" applyProtection="0"/>
    <xf numFmtId="174" fontId="14" fillId="0" borderId="0" applyFont="0" applyFill="0" applyBorder="0" applyAlignment="0" applyProtection="0"/>
    <xf numFmtId="173" fontId="149" fillId="0" borderId="0" applyFont="0" applyFill="0" applyBorder="0" applyAlignment="0" applyProtection="0"/>
    <xf numFmtId="173" fontId="149" fillId="0" borderId="0" applyFont="0" applyFill="0" applyBorder="0" applyAlignment="0" applyProtection="0"/>
    <xf numFmtId="174" fontId="14" fillId="0" borderId="0" applyFont="0" applyFill="0" applyBorder="0" applyAlignment="0" applyProtection="0"/>
    <xf numFmtId="174" fontId="14" fillId="0" borderId="0" applyFont="0" applyFill="0" applyBorder="0" applyAlignment="0" applyProtection="0"/>
    <xf numFmtId="164" fontId="146" fillId="0" borderId="0" applyFont="0" applyFill="0" applyBorder="0" applyAlignment="0" applyProtection="0"/>
    <xf numFmtId="164" fontId="146" fillId="0" borderId="0" applyFont="0" applyFill="0" applyBorder="0" applyAlignment="0" applyProtection="0"/>
    <xf numFmtId="164" fontId="146" fillId="0" borderId="0" applyFont="0" applyFill="0" applyBorder="0" applyAlignment="0" applyProtection="0"/>
    <xf numFmtId="164" fontId="146" fillId="0" borderId="0" applyFont="0" applyFill="0" applyBorder="0" applyAlignment="0" applyProtection="0"/>
    <xf numFmtId="174" fontId="103" fillId="0" borderId="0" applyFont="0" applyFill="0" applyBorder="0" applyAlignment="0" applyProtection="0"/>
    <xf numFmtId="164" fontId="146" fillId="0" borderId="0" applyFont="0" applyFill="0" applyBorder="0" applyAlignment="0" applyProtection="0"/>
    <xf numFmtId="164" fontId="146" fillId="0" borderId="0" applyFont="0" applyFill="0" applyBorder="0" applyAlignment="0" applyProtection="0"/>
    <xf numFmtId="290" fontId="61" fillId="0" borderId="0" applyFont="0" applyFill="0" applyBorder="0" applyAlignment="0" applyProtection="0"/>
    <xf numFmtId="290" fontId="61" fillId="0" borderId="0" applyFont="0" applyFill="0" applyBorder="0" applyAlignment="0" applyProtection="0"/>
    <xf numFmtId="283" fontId="19"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174" fontId="149" fillId="0" borderId="0" applyFont="0" applyFill="0" applyBorder="0" applyAlignment="0" applyProtection="0"/>
    <xf numFmtId="174" fontId="149" fillId="0" borderId="0" applyFont="0" applyFill="0" applyBorder="0" applyAlignment="0" applyProtection="0"/>
    <xf numFmtId="166" fontId="77" fillId="0" borderId="0" applyFont="0" applyFill="0" applyBorder="0" applyAlignment="0" applyProtection="0"/>
    <xf numFmtId="282" fontId="55" fillId="0" borderId="0" applyFont="0" applyFill="0" applyBorder="0" applyAlignment="0" applyProtection="0"/>
    <xf numFmtId="283" fontId="80" fillId="0" borderId="0" applyFont="0" applyFill="0" applyBorder="0" applyAlignment="0" applyProtection="0"/>
    <xf numFmtId="289" fontId="128" fillId="0" borderId="0" applyFont="0" applyFill="0" applyBorder="0" applyAlignment="0" applyProtection="0"/>
    <xf numFmtId="282" fontId="55" fillId="0" borderId="0" applyFont="0" applyFill="0" applyBorder="0" applyAlignment="0" applyProtection="0"/>
    <xf numFmtId="282" fontId="80" fillId="0" borderId="0" applyFont="0" applyFill="0" applyBorder="0" applyAlignment="0" applyProtection="0"/>
    <xf numFmtId="288" fontId="19" fillId="0" borderId="0" applyFont="0" applyFill="0" applyBorder="0" applyAlignment="0" applyProtection="0"/>
    <xf numFmtId="283" fontId="80" fillId="0" borderId="0" applyFont="0" applyFill="0" applyBorder="0" applyAlignment="0" applyProtection="0"/>
    <xf numFmtId="282" fontId="80" fillId="0" borderId="0" applyFont="0" applyFill="0" applyBorder="0" applyAlignment="0" applyProtection="0"/>
    <xf numFmtId="0" fontId="23" fillId="21" borderId="2" applyNumberFormat="0" applyAlignment="0" applyProtection="0"/>
    <xf numFmtId="185" fontId="23" fillId="21" borderId="2" applyNumberFormat="0" applyAlignment="0" applyProtection="0"/>
    <xf numFmtId="165" fontId="49"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174" fontId="8" fillId="0" borderId="0" applyFont="0" applyFill="0" applyBorder="0" applyAlignment="0" applyProtection="0"/>
    <xf numFmtId="242" fontId="8" fillId="0" borderId="0" applyFont="0" applyFill="0" applyBorder="0" applyAlignment="0" applyProtection="0"/>
    <xf numFmtId="282" fontId="46" fillId="0" borderId="0" applyFont="0" applyFill="0" applyBorder="0" applyAlignment="0" applyProtection="0"/>
    <xf numFmtId="174" fontId="102" fillId="0" borderId="0" applyFont="0" applyFill="0" applyBorder="0" applyAlignment="0" applyProtection="0"/>
    <xf numFmtId="173" fontId="7" fillId="0" borderId="0" applyFont="0" applyFill="0" applyBorder="0" applyAlignment="0" applyProtection="0"/>
    <xf numFmtId="174" fontId="14" fillId="0" borderId="0" applyFont="0" applyFill="0" applyBorder="0" applyAlignment="0" applyProtection="0"/>
    <xf numFmtId="0" fontId="31" fillId="0" borderId="4">
      <alignment horizontal="left" vertical="center"/>
    </xf>
    <xf numFmtId="185" fontId="31" fillId="0" borderId="4">
      <alignment horizontal="left" vertical="center"/>
    </xf>
    <xf numFmtId="174" fontId="102" fillId="0" borderId="0" applyFont="0" applyFill="0" applyBorder="0" applyAlignment="0" applyProtection="0"/>
    <xf numFmtId="174" fontId="7" fillId="0" borderId="0" applyFont="0" applyFill="0" applyBorder="0" applyAlignment="0" applyProtection="0"/>
    <xf numFmtId="174" fontId="55" fillId="0" borderId="0" applyFont="0" applyFill="0" applyBorder="0" applyAlignment="0" applyProtection="0"/>
    <xf numFmtId="174" fontId="55" fillId="0" borderId="0" applyFont="0" applyFill="0" applyBorder="0" applyAlignment="0" applyProtection="0"/>
    <xf numFmtId="165" fontId="49" fillId="0" borderId="0" applyFont="0" applyFill="0" applyBorder="0" applyAlignment="0" applyProtection="0"/>
    <xf numFmtId="174" fontId="14" fillId="0" borderId="0" applyFont="0" applyFill="0" applyBorder="0" applyAlignment="0" applyProtection="0"/>
    <xf numFmtId="174" fontId="146" fillId="0" borderId="0" applyFont="0" applyFill="0" applyBorder="0" applyAlignment="0" applyProtection="0"/>
    <xf numFmtId="174" fontId="146" fillId="0" borderId="0" applyFont="0" applyFill="0" applyBorder="0" applyAlignment="0" applyProtection="0"/>
    <xf numFmtId="287" fontId="80" fillId="0" borderId="0" applyFont="0" applyFill="0" applyBorder="0" applyAlignment="0" applyProtection="0"/>
    <xf numFmtId="173" fontId="149" fillId="0" borderId="0" applyFont="0" applyFill="0" applyBorder="0" applyAlignment="0" applyProtection="0"/>
    <xf numFmtId="287" fontId="80" fillId="0" borderId="0" applyFont="0" applyFill="0" applyBorder="0" applyAlignment="0" applyProtection="0"/>
    <xf numFmtId="173" fontId="149" fillId="0" borderId="0" applyFont="0" applyFill="0" applyBorder="0" applyAlignment="0" applyProtection="0"/>
    <xf numFmtId="174" fontId="14" fillId="0" borderId="0" applyFont="0" applyFill="0" applyBorder="0" applyAlignment="0" applyProtection="0"/>
    <xf numFmtId="285" fontId="80" fillId="0" borderId="0" applyFont="0" applyFill="0" applyBorder="0" applyAlignment="0" applyProtection="0"/>
    <xf numFmtId="169" fontId="57" fillId="32" borderId="52" applyNumberFormat="0" applyAlignment="0">
      <alignment horizontal="left" vertical="top"/>
    </xf>
    <xf numFmtId="28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286" fontId="77" fillId="0" borderId="0" applyFont="0" applyFill="0" applyBorder="0" applyAlignment="0" applyProtection="0"/>
    <xf numFmtId="285" fontId="80" fillId="0" borderId="0" applyFont="0" applyFill="0" applyBorder="0" applyAlignment="0" applyProtection="0"/>
    <xf numFmtId="174" fontId="14" fillId="0" borderId="0" applyFont="0" applyFill="0" applyBorder="0" applyAlignment="0" applyProtection="0"/>
    <xf numFmtId="164" fontId="146" fillId="0" borderId="0" applyFont="0" applyFill="0" applyBorder="0" applyAlignment="0" applyProtection="0"/>
    <xf numFmtId="164" fontId="146" fillId="0" borderId="0" applyFont="0" applyFill="0" applyBorder="0" applyAlignment="0" applyProtection="0"/>
    <xf numFmtId="10" fontId="60" fillId="26" borderId="52" applyNumberFormat="0" applyBorder="0" applyAlignment="0" applyProtection="0"/>
    <xf numFmtId="166" fontId="77" fillId="0" borderId="0" applyFont="0" applyFill="0" applyBorder="0" applyAlignment="0" applyProtection="0"/>
    <xf numFmtId="282" fontId="55" fillId="0" borderId="0" applyFont="0" applyFill="0" applyBorder="0" applyAlignment="0" applyProtection="0"/>
    <xf numFmtId="283" fontId="80" fillId="0" borderId="0" applyFont="0" applyFill="0" applyBorder="0" applyAlignment="0" applyProtection="0"/>
    <xf numFmtId="164" fontId="146" fillId="0" borderId="0" applyFont="0" applyFill="0" applyBorder="0" applyAlignment="0" applyProtection="0"/>
    <xf numFmtId="0" fontId="34" fillId="7" borderId="1" applyNumberFormat="0" applyAlignment="0" applyProtection="0"/>
    <xf numFmtId="164" fontId="146" fillId="0" borderId="0" applyFont="0" applyFill="0" applyBorder="0" applyAlignment="0" applyProtection="0"/>
    <xf numFmtId="0" fontId="34" fillId="7" borderId="1" applyNumberFormat="0" applyAlignment="0" applyProtection="0"/>
    <xf numFmtId="185" fontId="34" fillId="7" borderId="1" applyNumberFormat="0" applyAlignment="0" applyProtection="0"/>
    <xf numFmtId="174" fontId="14" fillId="0" borderId="0" applyFont="0" applyFill="0" applyBorder="0" applyAlignment="0" applyProtection="0"/>
    <xf numFmtId="2" fontId="80" fillId="0" borderId="14" applyBorder="0"/>
    <xf numFmtId="283" fontId="80" fillId="0" borderId="0" applyFont="0" applyFill="0" applyBorder="0" applyAlignment="0" applyProtection="0"/>
    <xf numFmtId="282" fontId="55" fillId="0" borderId="0" applyFont="0" applyFill="0" applyBorder="0" applyAlignment="0" applyProtection="0"/>
    <xf numFmtId="164" fontId="146" fillId="0" borderId="0" applyFont="0" applyFill="0" applyBorder="0" applyAlignment="0" applyProtection="0"/>
    <xf numFmtId="164" fontId="146" fillId="0" borderId="0" applyFont="0" applyFill="0" applyBorder="0" applyAlignment="0" applyProtection="0"/>
    <xf numFmtId="290" fontId="61" fillId="0" borderId="0" applyFont="0" applyFill="0" applyBorder="0" applyAlignment="0" applyProtection="0"/>
    <xf numFmtId="290" fontId="61" fillId="0" borderId="0" applyFont="0" applyFill="0" applyBorder="0" applyAlignment="0" applyProtection="0"/>
    <xf numFmtId="174" fontId="103" fillId="0" borderId="0" applyFont="0" applyFill="0" applyBorder="0" applyAlignment="0" applyProtection="0"/>
    <xf numFmtId="241" fontId="7" fillId="0" borderId="0" applyFont="0" applyFill="0" applyBorder="0" applyAlignment="0" applyProtection="0"/>
    <xf numFmtId="174" fontId="149" fillId="0" borderId="0" applyFont="0" applyFill="0" applyBorder="0" applyAlignment="0" applyProtection="0"/>
    <xf numFmtId="174" fontId="149" fillId="0" borderId="0" applyFont="0" applyFill="0" applyBorder="0" applyAlignment="0" applyProtection="0"/>
    <xf numFmtId="241" fontId="7" fillId="0" borderId="0" applyFont="0" applyFill="0" applyBorder="0" applyAlignment="0" applyProtection="0"/>
    <xf numFmtId="166" fontId="77" fillId="0" borderId="0" applyFont="0" applyFill="0" applyBorder="0" applyAlignment="0" applyProtection="0"/>
    <xf numFmtId="282" fontId="55" fillId="0" borderId="0" applyFont="0" applyFill="0" applyBorder="0" applyAlignment="0" applyProtection="0"/>
    <xf numFmtId="283" fontId="80" fillId="0" borderId="0" applyFont="0" applyFill="0" applyBorder="0" applyAlignment="0" applyProtection="0"/>
    <xf numFmtId="289" fontId="128" fillId="0" borderId="0" applyFont="0" applyFill="0" applyBorder="0" applyAlignment="0" applyProtection="0"/>
    <xf numFmtId="282" fontId="55" fillId="0" borderId="0" applyFont="0" applyFill="0" applyBorder="0" applyAlignment="0" applyProtection="0"/>
    <xf numFmtId="282" fontId="80" fillId="0" borderId="0" applyFont="0" applyFill="0" applyBorder="0" applyAlignment="0" applyProtection="0"/>
    <xf numFmtId="283" fontId="80" fillId="0" borderId="0" applyFont="0" applyFill="0" applyBorder="0" applyAlignment="0" applyProtection="0"/>
    <xf numFmtId="282" fontId="80" fillId="0" borderId="0" applyFont="0" applyFill="0" applyBorder="0" applyAlignment="0" applyProtection="0"/>
    <xf numFmtId="0" fontId="23" fillId="21" borderId="2" applyNumberFormat="0" applyAlignment="0" applyProtection="0"/>
    <xf numFmtId="0" fontId="94" fillId="0" borderId="52" applyNumberFormat="0" applyFont="0" applyFill="0" applyBorder="0" applyAlignment="0">
      <alignment horizontal="center"/>
    </xf>
    <xf numFmtId="185" fontId="23" fillId="21" borderId="2" applyNumberFormat="0" applyAlignment="0" applyProtection="0"/>
    <xf numFmtId="0" fontId="7" fillId="0" borderId="0"/>
    <xf numFmtId="0" fontId="7" fillId="0" borderId="0"/>
    <xf numFmtId="282" fontId="80" fillId="0" borderId="0" applyFont="0" applyFill="0" applyBorder="0" applyAlignment="0" applyProtection="0"/>
    <xf numFmtId="283" fontId="80" fillId="0" borderId="0" applyFont="0" applyFill="0" applyBorder="0" applyAlignment="0" applyProtection="0"/>
    <xf numFmtId="0" fontId="31" fillId="0" borderId="4">
      <alignment horizontal="left" vertical="center"/>
    </xf>
    <xf numFmtId="282" fontId="80" fillId="0" borderId="0" applyFont="0" applyFill="0" applyBorder="0" applyAlignment="0" applyProtection="0"/>
    <xf numFmtId="185" fontId="31" fillId="0" borderId="4">
      <alignment horizontal="left" vertical="center"/>
    </xf>
    <xf numFmtId="0" fontId="14" fillId="0" borderId="0"/>
    <xf numFmtId="287" fontId="80" fillId="0" borderId="0" applyFont="0" applyFill="0" applyBorder="0" applyAlignment="0" applyProtection="0"/>
    <xf numFmtId="0" fontId="7" fillId="0" borderId="0"/>
    <xf numFmtId="173" fontId="149" fillId="0" borderId="0" applyFont="0" applyFill="0" applyBorder="0" applyAlignment="0" applyProtection="0"/>
    <xf numFmtId="287" fontId="80" fillId="0" borderId="0" applyFont="0" applyFill="0" applyBorder="0" applyAlignment="0" applyProtection="0"/>
    <xf numFmtId="0" fontId="7" fillId="0" borderId="0"/>
    <xf numFmtId="173" fontId="149" fillId="0" borderId="0" applyFont="0" applyFill="0" applyBorder="0" applyAlignment="0" applyProtection="0"/>
    <xf numFmtId="285" fontId="80" fillId="0" borderId="0" applyFont="0" applyFill="0" applyBorder="0" applyAlignment="0" applyProtection="0"/>
    <xf numFmtId="28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0" fontId="14" fillId="23" borderId="7" applyNumberFormat="0" applyFont="0" applyAlignment="0" applyProtection="0"/>
    <xf numFmtId="0" fontId="14" fillId="23" borderId="7" applyNumberFormat="0" applyFont="0" applyAlignment="0" applyProtection="0"/>
    <xf numFmtId="0" fontId="14" fillId="23" borderId="7" applyNumberFormat="0" applyFont="0" applyAlignment="0" applyProtection="0"/>
    <xf numFmtId="185" fontId="14" fillId="23" borderId="7" applyNumberFormat="0" applyFont="0" applyAlignment="0" applyProtection="0"/>
    <xf numFmtId="0" fontId="7" fillId="42" borderId="62" applyNumberFormat="0" applyFont="0" applyAlignment="0" applyProtection="0"/>
    <xf numFmtId="286" fontId="77" fillId="0" borderId="0" applyFont="0" applyFill="0" applyBorder="0" applyAlignment="0" applyProtection="0"/>
    <xf numFmtId="285" fontId="80" fillId="0" borderId="0" applyFont="0" applyFill="0" applyBorder="0" applyAlignment="0" applyProtection="0"/>
    <xf numFmtId="164" fontId="146" fillId="0" borderId="0" applyFont="0" applyFill="0" applyBorder="0" applyAlignment="0" applyProtection="0"/>
    <xf numFmtId="10" fontId="60" fillId="26" borderId="52" applyNumberFormat="0" applyBorder="0" applyAlignment="0" applyProtection="0"/>
    <xf numFmtId="166" fontId="77" fillId="0" borderId="0" applyFont="0" applyFill="0" applyBorder="0" applyAlignment="0" applyProtection="0"/>
    <xf numFmtId="164" fontId="146" fillId="0" borderId="0" applyFont="0" applyFill="0" applyBorder="0" applyAlignment="0" applyProtection="0"/>
    <xf numFmtId="287" fontId="80" fillId="0" borderId="0" applyFont="0" applyFill="0" applyBorder="0" applyAlignment="0" applyProtection="0"/>
    <xf numFmtId="0" fontId="39" fillId="20" borderId="8" applyNumberFormat="0" applyAlignment="0" applyProtection="0"/>
    <xf numFmtId="185" fontId="39" fillId="20" borderId="8" applyNumberFormat="0" applyAlignment="0" applyProtection="0"/>
    <xf numFmtId="166" fontId="77" fillId="0" borderId="0" applyFont="0" applyFill="0" applyBorder="0" applyAlignment="0" applyProtection="0"/>
    <xf numFmtId="282" fontId="55" fillId="0" borderId="0" applyFont="0" applyFill="0" applyBorder="0" applyAlignment="0" applyProtection="0"/>
    <xf numFmtId="283" fontId="80" fillId="0" borderId="0" applyFont="0" applyFill="0" applyBorder="0" applyAlignment="0" applyProtection="0"/>
    <xf numFmtId="0" fontId="34" fillId="7" borderId="1" applyNumberFormat="0" applyAlignment="0" applyProtection="0"/>
    <xf numFmtId="287" fontId="80" fillId="0" borderId="0" applyFont="0" applyFill="0" applyBorder="0" applyAlignment="0" applyProtection="0"/>
    <xf numFmtId="164" fontId="146" fillId="0" borderId="0" applyFont="0" applyFill="0" applyBorder="0" applyAlignment="0" applyProtection="0"/>
    <xf numFmtId="0" fontId="34" fillId="7" borderId="1" applyNumberFormat="0" applyAlignment="0" applyProtection="0"/>
    <xf numFmtId="285" fontId="80" fillId="0" borderId="0" applyFont="0" applyFill="0" applyBorder="0" applyAlignment="0" applyProtection="0"/>
    <xf numFmtId="28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286" fontId="77" fillId="0" borderId="0" applyFont="0" applyFill="0" applyBorder="0" applyAlignment="0" applyProtection="0"/>
    <xf numFmtId="285" fontId="80" fillId="0" borderId="0" applyFont="0" applyFill="0" applyBorder="0" applyAlignment="0" applyProtection="0"/>
    <xf numFmtId="185" fontId="34" fillId="7" borderId="1" applyNumberFormat="0" applyAlignment="0" applyProtection="0"/>
    <xf numFmtId="164" fontId="146"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2" fontId="80" fillId="0" borderId="14" applyBorder="0"/>
    <xf numFmtId="284" fontId="77" fillId="0" borderId="0" applyFont="0" applyFill="0" applyBorder="0" applyAlignment="0" applyProtection="0"/>
    <xf numFmtId="283" fontId="80" fillId="0" borderId="0" applyFont="0" applyFill="0" applyBorder="0" applyAlignment="0" applyProtection="0"/>
    <xf numFmtId="282" fontId="55" fillId="0" borderId="0" applyFont="0" applyFill="0" applyBorder="0" applyAlignment="0" applyProtection="0"/>
    <xf numFmtId="164" fontId="146" fillId="0" borderId="0" applyFont="0" applyFill="0" applyBorder="0" applyAlignment="0" applyProtection="0"/>
    <xf numFmtId="282" fontId="80" fillId="0" borderId="0" applyFont="0" applyFill="0" applyBorder="0" applyAlignment="0" applyProtection="0"/>
    <xf numFmtId="164" fontId="146" fillId="0" borderId="0" applyFont="0" applyFill="0" applyBorder="0" applyAlignment="0" applyProtection="0"/>
    <xf numFmtId="283" fontId="80" fillId="0" borderId="0" applyFont="0" applyFill="0" applyBorder="0" applyAlignment="0" applyProtection="0"/>
    <xf numFmtId="290" fontId="61" fillId="0" borderId="0" applyFont="0" applyFill="0" applyBorder="0" applyAlignment="0" applyProtection="0"/>
    <xf numFmtId="290" fontId="61" fillId="0" borderId="0" applyFont="0" applyFill="0" applyBorder="0" applyAlignment="0" applyProtection="0"/>
    <xf numFmtId="282" fontId="80" fillId="0" borderId="0" applyFont="0" applyFill="0" applyBorder="0" applyAlignment="0" applyProtection="0"/>
    <xf numFmtId="174" fontId="149" fillId="0" borderId="0" applyFont="0" applyFill="0" applyBorder="0" applyAlignment="0" applyProtection="0"/>
    <xf numFmtId="174" fontId="149" fillId="0" borderId="0" applyFont="0" applyFill="0" applyBorder="0" applyAlignment="0" applyProtection="0"/>
    <xf numFmtId="282" fontId="80" fillId="0" borderId="0" applyFont="0" applyFill="0" applyBorder="0" applyAlignment="0" applyProtection="0"/>
    <xf numFmtId="283" fontId="80" fillId="0" borderId="0" applyFont="0" applyFill="0" applyBorder="0" applyAlignment="0" applyProtection="0"/>
    <xf numFmtId="282" fontId="80" fillId="0" borderId="0" applyFont="0" applyFill="0" applyBorder="0" applyAlignment="0" applyProtection="0"/>
    <xf numFmtId="0" fontId="94" fillId="0" borderId="52" applyNumberFormat="0" applyFont="0" applyFill="0" applyBorder="0" applyAlignment="0">
      <alignment horizontal="center"/>
    </xf>
    <xf numFmtId="0" fontId="7" fillId="0" borderId="0"/>
    <xf numFmtId="0" fontId="7" fillId="0" borderId="0"/>
    <xf numFmtId="282" fontId="80" fillId="0" borderId="0" applyFont="0" applyFill="0" applyBorder="0" applyAlignment="0" applyProtection="0"/>
    <xf numFmtId="283" fontId="80" fillId="0" borderId="0" applyFont="0" applyFill="0" applyBorder="0" applyAlignment="0" applyProtection="0"/>
    <xf numFmtId="0" fontId="31" fillId="0" borderId="4">
      <alignment horizontal="left" vertical="center"/>
    </xf>
    <xf numFmtId="282" fontId="80" fillId="0" borderId="0" applyFont="0" applyFill="0" applyBorder="0" applyAlignment="0" applyProtection="0"/>
    <xf numFmtId="282" fontId="80" fillId="0" borderId="0" applyFont="0" applyFill="0" applyBorder="0" applyAlignment="0" applyProtection="0"/>
    <xf numFmtId="185" fontId="31" fillId="0" borderId="4">
      <alignment horizontal="left" vertical="center"/>
    </xf>
    <xf numFmtId="283" fontId="80" fillId="0" borderId="0" applyFont="0" applyFill="0" applyBorder="0" applyAlignment="0" applyProtection="0"/>
    <xf numFmtId="0" fontId="14" fillId="0" borderId="0"/>
    <xf numFmtId="282" fontId="80" fillId="0" borderId="0" applyFont="0" applyFill="0" applyBorder="0" applyAlignment="0" applyProtection="0"/>
    <xf numFmtId="0" fontId="7" fillId="0" borderId="0"/>
    <xf numFmtId="287" fontId="80" fillId="0" borderId="0" applyFont="0" applyFill="0" applyBorder="0" applyAlignment="0" applyProtection="0"/>
    <xf numFmtId="0" fontId="7" fillId="0" borderId="0"/>
    <xf numFmtId="287" fontId="80" fillId="0" borderId="0" applyFont="0" applyFill="0" applyBorder="0" applyAlignment="0" applyProtection="0"/>
    <xf numFmtId="285" fontId="80" fillId="0" borderId="0" applyFont="0" applyFill="0" applyBorder="0" applyAlignment="0" applyProtection="0"/>
    <xf numFmtId="16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0" fontId="14" fillId="23" borderId="7" applyNumberFormat="0" applyFont="0" applyAlignment="0" applyProtection="0"/>
    <xf numFmtId="287" fontId="80" fillId="0" borderId="0" applyFont="0" applyFill="0" applyBorder="0" applyAlignment="0" applyProtection="0"/>
    <xf numFmtId="0" fontId="14" fillId="23" borderId="7" applyNumberFormat="0" applyFont="0" applyAlignment="0" applyProtection="0"/>
    <xf numFmtId="0" fontId="14" fillId="23" borderId="7" applyNumberFormat="0" applyFont="0" applyAlignment="0" applyProtection="0"/>
    <xf numFmtId="285" fontId="80" fillId="0" borderId="0" applyFont="0" applyFill="0" applyBorder="0" applyAlignment="0" applyProtection="0"/>
    <xf numFmtId="28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286" fontId="77" fillId="0" borderId="0" applyFont="0" applyFill="0" applyBorder="0" applyAlignment="0" applyProtection="0"/>
    <xf numFmtId="285" fontId="80" fillId="0" borderId="0" applyFont="0" applyFill="0" applyBorder="0" applyAlignment="0" applyProtection="0"/>
    <xf numFmtId="185" fontId="14" fillId="23" borderId="7" applyNumberFormat="0" applyFont="0" applyAlignment="0" applyProtection="0"/>
    <xf numFmtId="0" fontId="7" fillId="42" borderId="62" applyNumberFormat="0" applyFont="0" applyAlignment="0" applyProtection="0"/>
    <xf numFmtId="166" fontId="77" fillId="0" borderId="0" applyFont="0" applyFill="0" applyBorder="0" applyAlignment="0" applyProtection="0"/>
    <xf numFmtId="282" fontId="80"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286" fontId="77" fillId="0" borderId="0" applyFont="0" applyFill="0" applyBorder="0" applyAlignment="0" applyProtection="0"/>
    <xf numFmtId="283" fontId="80" fillId="0" borderId="0" applyFont="0" applyFill="0" applyBorder="0" applyAlignment="0" applyProtection="0"/>
    <xf numFmtId="285" fontId="80" fillId="0" borderId="0" applyFont="0" applyFill="0" applyBorder="0" applyAlignment="0" applyProtection="0"/>
    <xf numFmtId="282" fontId="80" fillId="0" borderId="0" applyFont="0" applyFill="0" applyBorder="0" applyAlignment="0" applyProtection="0"/>
    <xf numFmtId="284" fontId="77" fillId="0" borderId="0" applyFont="0" applyFill="0" applyBorder="0" applyAlignment="0" applyProtection="0"/>
    <xf numFmtId="10" fontId="60" fillId="26" borderId="52" applyNumberFormat="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287" fontId="80" fillId="0" borderId="0" applyFont="0" applyFill="0" applyBorder="0" applyAlignment="0" applyProtection="0"/>
    <xf numFmtId="0" fontId="39" fillId="20" borderId="8" applyNumberFormat="0" applyAlignment="0" applyProtection="0"/>
    <xf numFmtId="285" fontId="80" fillId="0" borderId="0" applyFont="0" applyFill="0" applyBorder="0" applyAlignment="0" applyProtection="0"/>
    <xf numFmtId="286" fontId="77" fillId="0" borderId="0" applyFont="0" applyFill="0" applyBorder="0" applyAlignment="0" applyProtection="0"/>
    <xf numFmtId="28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285" fontId="80" fillId="0" borderId="0" applyFont="0" applyFill="0" applyBorder="0" applyAlignment="0" applyProtection="0"/>
    <xf numFmtId="185" fontId="39" fillId="20" borderId="8" applyNumberFormat="0" applyAlignment="0" applyProtection="0"/>
    <xf numFmtId="166" fontId="77" fillId="0" borderId="0" applyFont="0" applyFill="0" applyBorder="0" applyAlignment="0" applyProtection="0"/>
    <xf numFmtId="282" fontId="55" fillId="0" borderId="0" applyFont="0" applyFill="0" applyBorder="0" applyAlignment="0" applyProtection="0"/>
    <xf numFmtId="287" fontId="80" fillId="0" borderId="0" applyFont="0" applyFill="0" applyBorder="0" applyAlignment="0" applyProtection="0"/>
    <xf numFmtId="283" fontId="80" fillId="0" borderId="0" applyFont="0" applyFill="0" applyBorder="0" applyAlignment="0" applyProtection="0"/>
    <xf numFmtId="0" fontId="34" fillId="7" borderId="1" applyNumberFormat="0" applyAlignment="0" applyProtection="0"/>
    <xf numFmtId="287" fontId="80" fillId="0" borderId="0" applyFont="0" applyFill="0" applyBorder="0" applyAlignment="0" applyProtection="0"/>
    <xf numFmtId="287" fontId="80" fillId="0" borderId="0" applyFont="0" applyFill="0" applyBorder="0" applyAlignment="0" applyProtection="0"/>
    <xf numFmtId="166" fontId="77" fillId="0" borderId="0" applyFont="0" applyFill="0" applyBorder="0" applyAlignment="0" applyProtection="0"/>
    <xf numFmtId="0" fontId="34" fillId="7" borderId="1" applyNumberFormat="0" applyAlignment="0" applyProtection="0"/>
    <xf numFmtId="285" fontId="80" fillId="0" borderId="0" applyFont="0" applyFill="0" applyBorder="0" applyAlignment="0" applyProtection="0"/>
    <xf numFmtId="28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286" fontId="77" fillId="0" borderId="0" applyFont="0" applyFill="0" applyBorder="0" applyAlignment="0" applyProtection="0"/>
    <xf numFmtId="285" fontId="80" fillId="0" borderId="0" applyFont="0" applyFill="0" applyBorder="0" applyAlignment="0" applyProtection="0"/>
    <xf numFmtId="185" fontId="34" fillId="7" borderId="1" applyNumberFormat="0" applyAlignment="0" applyProtection="0"/>
    <xf numFmtId="226" fontId="95" fillId="0" borderId="14">
      <alignment horizontal="right" vertical="center"/>
    </xf>
    <xf numFmtId="285" fontId="6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226" fontId="95" fillId="0" borderId="14">
      <alignment horizontal="right" vertical="center"/>
    </xf>
    <xf numFmtId="226" fontId="95" fillId="0" borderId="14">
      <alignment horizontal="right" vertical="center"/>
    </xf>
    <xf numFmtId="268" fontId="77" fillId="0" borderId="14">
      <alignment horizontal="right" vertical="center"/>
    </xf>
    <xf numFmtId="269" fontId="61" fillId="0" borderId="14">
      <alignment horizontal="right" vertical="center"/>
    </xf>
    <xf numFmtId="269" fontId="61" fillId="0" borderId="14">
      <alignment horizontal="right" vertical="center"/>
    </xf>
    <xf numFmtId="269" fontId="61" fillId="0" borderId="14">
      <alignment horizontal="right" vertical="center"/>
    </xf>
    <xf numFmtId="269" fontId="61" fillId="0" borderId="14">
      <alignment horizontal="right" vertical="center"/>
    </xf>
    <xf numFmtId="269" fontId="61" fillId="0" borderId="14">
      <alignment horizontal="right" vertical="center"/>
    </xf>
    <xf numFmtId="270" fontId="161" fillId="0" borderId="14">
      <alignment horizontal="right" vertical="center"/>
    </xf>
    <xf numFmtId="268" fontId="77" fillId="0" borderId="14">
      <alignment horizontal="right" vertical="center"/>
    </xf>
    <xf numFmtId="271" fontId="61" fillId="0" borderId="14">
      <alignment horizontal="right" vertical="center"/>
    </xf>
    <xf numFmtId="271" fontId="61" fillId="0" borderId="14">
      <alignment horizontal="right" vertical="center"/>
    </xf>
    <xf numFmtId="255" fontId="14" fillId="0" borderId="14">
      <alignment horizontal="right" vertical="center"/>
    </xf>
    <xf numFmtId="170" fontId="161" fillId="0" borderId="14">
      <alignment horizontal="right" vertical="center"/>
    </xf>
    <xf numFmtId="269" fontId="61" fillId="0" borderId="14">
      <alignment horizontal="right" vertical="center"/>
    </xf>
    <xf numFmtId="172" fontId="19" fillId="0" borderId="14">
      <alignment horizontal="right" vertical="center"/>
    </xf>
    <xf numFmtId="272" fontId="72" fillId="0" borderId="14">
      <alignment horizontal="right" vertical="center"/>
    </xf>
    <xf numFmtId="268" fontId="77" fillId="0" borderId="14">
      <alignment horizontal="right" vertical="center"/>
    </xf>
    <xf numFmtId="272" fontId="72" fillId="0" borderId="14">
      <alignment horizontal="right" vertical="center"/>
    </xf>
    <xf numFmtId="170" fontId="161" fillId="0" borderId="14">
      <alignment horizontal="right" vertical="center"/>
    </xf>
    <xf numFmtId="272" fontId="72" fillId="0" borderId="14">
      <alignment horizontal="right" vertical="center"/>
    </xf>
    <xf numFmtId="170" fontId="161" fillId="0" borderId="14">
      <alignment horizontal="right" vertical="center"/>
    </xf>
    <xf numFmtId="170" fontId="161" fillId="0" borderId="14">
      <alignment horizontal="right" vertical="center"/>
    </xf>
    <xf numFmtId="170" fontId="161" fillId="0" borderId="14">
      <alignment horizontal="right" vertical="center"/>
    </xf>
    <xf numFmtId="269" fontId="61" fillId="0" borderId="14">
      <alignment horizontal="right" vertical="center"/>
    </xf>
    <xf numFmtId="272" fontId="72" fillId="0" borderId="14">
      <alignment horizontal="right" vertical="center"/>
    </xf>
    <xf numFmtId="269" fontId="61" fillId="0" borderId="14">
      <alignment horizontal="right" vertical="center"/>
    </xf>
    <xf numFmtId="272" fontId="72" fillId="0" borderId="14">
      <alignment horizontal="right" vertical="center"/>
    </xf>
    <xf numFmtId="255" fontId="14" fillId="0" borderId="14">
      <alignment horizontal="right" vertical="center"/>
    </xf>
    <xf numFmtId="226" fontId="95" fillId="0" borderId="14">
      <alignment horizontal="right" vertical="center"/>
    </xf>
    <xf numFmtId="171" fontId="181" fillId="0" borderId="14">
      <alignment horizontal="right" vertical="center"/>
    </xf>
    <xf numFmtId="272" fontId="72" fillId="0" borderId="14">
      <alignment horizontal="right" vertical="center"/>
    </xf>
    <xf numFmtId="272" fontId="72" fillId="0" borderId="14">
      <alignment horizontal="right" vertical="center"/>
    </xf>
    <xf numFmtId="272" fontId="72" fillId="0" borderId="14">
      <alignment horizontal="right" vertical="center"/>
    </xf>
    <xf numFmtId="273" fontId="14" fillId="0" borderId="14">
      <alignment horizontal="right" vertical="center"/>
    </xf>
    <xf numFmtId="274" fontId="14" fillId="0" borderId="14">
      <alignment horizontal="right" vertical="center"/>
    </xf>
    <xf numFmtId="275" fontId="27" fillId="0" borderId="14">
      <alignment horizontal="right" vertical="center"/>
    </xf>
    <xf numFmtId="170" fontId="161" fillId="0" borderId="14">
      <alignment horizontal="right" vertical="center"/>
    </xf>
    <xf numFmtId="226" fontId="95" fillId="0" borderId="14">
      <alignment horizontal="right" vertical="center"/>
    </xf>
    <xf numFmtId="170" fontId="161" fillId="0" borderId="14">
      <alignment horizontal="right" vertical="center"/>
    </xf>
    <xf numFmtId="273" fontId="14" fillId="0" borderId="14">
      <alignment horizontal="right" vertical="center"/>
    </xf>
    <xf numFmtId="226" fontId="95" fillId="0" borderId="14">
      <alignment horizontal="right" vertical="center"/>
    </xf>
    <xf numFmtId="271" fontId="61" fillId="0" borderId="14">
      <alignment horizontal="right" vertical="center"/>
    </xf>
    <xf numFmtId="275" fontId="27" fillId="0" borderId="14">
      <alignment horizontal="right" vertical="center"/>
    </xf>
    <xf numFmtId="269" fontId="61" fillId="0" borderId="14">
      <alignment horizontal="right" vertical="center"/>
    </xf>
    <xf numFmtId="170" fontId="161" fillId="0" borderId="14">
      <alignment horizontal="right" vertical="center"/>
    </xf>
    <xf numFmtId="170" fontId="161" fillId="0" borderId="14">
      <alignment horizontal="right" vertical="center"/>
    </xf>
    <xf numFmtId="170" fontId="161" fillId="0" borderId="14">
      <alignment horizontal="right" vertical="center"/>
    </xf>
    <xf numFmtId="268" fontId="77" fillId="0" borderId="14">
      <alignment horizontal="right" vertical="center"/>
    </xf>
    <xf numFmtId="271" fontId="61" fillId="0" borderId="14">
      <alignment horizontal="right" vertical="center"/>
    </xf>
    <xf numFmtId="269" fontId="61" fillId="0" borderId="14">
      <alignment horizontal="right" vertical="center"/>
    </xf>
    <xf numFmtId="271" fontId="61" fillId="0" borderId="14">
      <alignment horizontal="right" vertical="center"/>
    </xf>
    <xf numFmtId="226" fontId="95" fillId="0" borderId="14">
      <alignment horizontal="right" vertical="center"/>
    </xf>
    <xf numFmtId="271" fontId="61" fillId="0" borderId="14">
      <alignment horizontal="right" vertical="center"/>
    </xf>
    <xf numFmtId="226" fontId="95" fillId="0" borderId="14">
      <alignment horizontal="right" vertical="center"/>
    </xf>
    <xf numFmtId="226" fontId="95" fillId="0" borderId="14">
      <alignment horizontal="right" vertical="center"/>
    </xf>
    <xf numFmtId="226" fontId="95" fillId="0" borderId="14">
      <alignment horizontal="right" vertical="center"/>
    </xf>
    <xf numFmtId="268" fontId="77" fillId="0" borderId="14">
      <alignment horizontal="right" vertical="center"/>
    </xf>
    <xf numFmtId="271" fontId="61" fillId="0" borderId="14">
      <alignment horizontal="right" vertical="center"/>
    </xf>
    <xf numFmtId="170" fontId="161" fillId="0" borderId="14">
      <alignment horizontal="right" vertical="center"/>
    </xf>
    <xf numFmtId="276" fontId="61" fillId="0" borderId="14">
      <alignment horizontal="right" vertical="center"/>
    </xf>
    <xf numFmtId="285" fontId="61" fillId="0" borderId="14">
      <alignment horizontal="right" vertical="center"/>
    </xf>
    <xf numFmtId="226" fontId="95" fillId="0" borderId="14">
      <alignment horizontal="right" vertical="center"/>
    </xf>
    <xf numFmtId="226" fontId="95" fillId="0" borderId="14">
      <alignment horizontal="right" vertical="center"/>
    </xf>
    <xf numFmtId="170" fontId="161" fillId="0" borderId="14">
      <alignment horizontal="right" vertical="center"/>
    </xf>
    <xf numFmtId="170" fontId="161" fillId="0" borderId="14">
      <alignment horizontal="right" vertical="center"/>
    </xf>
    <xf numFmtId="226" fontId="95" fillId="0" borderId="14">
      <alignment horizontal="right" vertical="center"/>
    </xf>
    <xf numFmtId="171" fontId="181" fillId="0" borderId="14">
      <alignment horizontal="right" vertical="center"/>
    </xf>
    <xf numFmtId="226" fontId="95" fillId="0" borderId="14">
      <alignment horizontal="right" vertical="center"/>
    </xf>
    <xf numFmtId="270" fontId="161" fillId="0" borderId="14">
      <alignment horizontal="right" vertical="center"/>
    </xf>
    <xf numFmtId="172" fontId="19" fillId="0" borderId="14">
      <alignment horizontal="right" vertical="center"/>
    </xf>
    <xf numFmtId="170" fontId="161" fillId="0" borderId="14">
      <alignment horizontal="right" vertical="center"/>
    </xf>
    <xf numFmtId="277" fontId="161" fillId="0" borderId="14">
      <alignment horizontal="right" vertical="center"/>
    </xf>
    <xf numFmtId="172" fontId="19" fillId="0" borderId="14">
      <alignment horizontal="right" vertical="center"/>
    </xf>
    <xf numFmtId="272" fontId="72" fillId="0" borderId="14">
      <alignment horizontal="right" vertical="center"/>
    </xf>
    <xf numFmtId="226" fontId="95" fillId="0" borderId="14">
      <alignment horizontal="right" vertical="center"/>
    </xf>
    <xf numFmtId="226" fontId="95" fillId="0" borderId="14">
      <alignment horizontal="right" vertical="center"/>
    </xf>
    <xf numFmtId="272" fontId="72" fillId="0" borderId="14">
      <alignment horizontal="right" vertical="center"/>
    </xf>
    <xf numFmtId="272" fontId="72" fillId="0" borderId="14">
      <alignment horizontal="right" vertical="center"/>
    </xf>
    <xf numFmtId="170" fontId="161" fillId="0" borderId="14">
      <alignment horizontal="right" vertical="center"/>
    </xf>
    <xf numFmtId="226" fontId="95" fillId="0" borderId="14">
      <alignment horizontal="right" vertical="center"/>
    </xf>
    <xf numFmtId="226" fontId="95" fillId="0" borderId="14">
      <alignment horizontal="right" vertical="center"/>
    </xf>
    <xf numFmtId="272" fontId="72" fillId="0" borderId="14">
      <alignment horizontal="right" vertical="center"/>
    </xf>
    <xf numFmtId="272" fontId="72" fillId="0" borderId="14">
      <alignment horizontal="right" vertical="center"/>
    </xf>
    <xf numFmtId="172" fontId="19" fillId="0" borderId="14">
      <alignment horizontal="right" vertical="center"/>
    </xf>
    <xf numFmtId="166" fontId="77" fillId="0" borderId="0" applyFont="0" applyFill="0" applyBorder="0" applyAlignment="0" applyProtection="0"/>
    <xf numFmtId="226" fontId="95" fillId="0" borderId="14">
      <alignment horizontal="right" vertical="center"/>
    </xf>
    <xf numFmtId="285" fontId="61" fillId="0" borderId="14">
      <alignment horizontal="right" vertical="center"/>
    </xf>
    <xf numFmtId="170" fontId="161" fillId="0" borderId="14">
      <alignment horizontal="right" vertical="center"/>
    </xf>
    <xf numFmtId="227" fontId="61" fillId="0" borderId="14">
      <alignment horizontal="right" vertical="center"/>
    </xf>
    <xf numFmtId="166" fontId="77" fillId="0" borderId="0" applyFont="0" applyFill="0" applyBorder="0" applyAlignment="0" applyProtection="0"/>
    <xf numFmtId="166" fontId="77" fillId="0" borderId="0" applyFont="0" applyFill="0" applyBorder="0" applyAlignment="0" applyProtection="0"/>
    <xf numFmtId="282" fontId="80" fillId="0" borderId="0" applyFont="0" applyFill="0" applyBorder="0" applyAlignment="0" applyProtection="0"/>
    <xf numFmtId="282" fontId="55" fillId="0" borderId="0" applyFont="0" applyFill="0" applyBorder="0" applyAlignment="0" applyProtection="0"/>
    <xf numFmtId="283" fontId="80" fillId="0" borderId="0" applyFont="0" applyFill="0" applyBorder="0" applyAlignment="0" applyProtection="0"/>
    <xf numFmtId="0" fontId="14" fillId="0" borderId="9" applyNumberFormat="0" applyFont="0" applyFill="0" applyAlignment="0" applyProtection="0"/>
    <xf numFmtId="185" fontId="14" fillId="0" borderId="9" applyNumberFormat="0" applyFont="0" applyFill="0" applyAlignment="0" applyProtection="0"/>
    <xf numFmtId="0" fontId="14" fillId="0" borderId="9" applyNumberFormat="0" applyFont="0" applyFill="0" applyAlignment="0" applyProtection="0"/>
    <xf numFmtId="283" fontId="80" fillId="0" borderId="0" applyFont="0" applyFill="0" applyBorder="0" applyAlignment="0" applyProtection="0"/>
    <xf numFmtId="2" fontId="80" fillId="0" borderId="14" applyBorder="0"/>
    <xf numFmtId="193" fontId="95" fillId="0" borderId="14">
      <alignment horizontal="center"/>
    </xf>
    <xf numFmtId="284" fontId="77" fillId="0" borderId="0" applyFont="0" applyFill="0" applyBorder="0" applyAlignment="0" applyProtection="0"/>
    <xf numFmtId="283" fontId="80" fillId="0" borderId="0" applyFont="0" applyFill="0" applyBorder="0" applyAlignment="0" applyProtection="0"/>
    <xf numFmtId="282" fontId="55" fillId="0" borderId="0" applyFont="0" applyFill="0" applyBorder="0" applyAlignment="0" applyProtection="0"/>
    <xf numFmtId="282" fontId="80" fillId="0" borderId="0" applyFont="0" applyFill="0" applyBorder="0" applyAlignment="0" applyProtection="0"/>
    <xf numFmtId="283" fontId="80" fillId="0" borderId="0" applyFont="0" applyFill="0" applyBorder="0" applyAlignment="0" applyProtection="0"/>
    <xf numFmtId="282" fontId="19" fillId="0" borderId="0" applyFont="0" applyFill="0" applyBorder="0" applyAlignment="0" applyProtection="0"/>
    <xf numFmtId="282" fontId="55" fillId="0" borderId="0" applyFont="0" applyFill="0" applyBorder="0" applyAlignment="0" applyProtection="0"/>
    <xf numFmtId="166" fontId="77" fillId="0" borderId="0" applyFont="0" applyFill="0" applyBorder="0" applyAlignment="0" applyProtection="0"/>
    <xf numFmtId="228" fontId="95" fillId="0" borderId="52"/>
    <xf numFmtId="166" fontId="77" fillId="0" borderId="0" applyFont="0" applyFill="0" applyBorder="0" applyAlignment="0" applyProtection="0"/>
    <xf numFmtId="282" fontId="77" fillId="0" borderId="0" applyFont="0" applyFill="0" applyBorder="0" applyAlignment="0" applyProtection="0"/>
    <xf numFmtId="166" fontId="77" fillId="0" borderId="0" applyFont="0" applyFill="0" applyBorder="0" applyAlignment="0" applyProtection="0"/>
    <xf numFmtId="169" fontId="98" fillId="33" borderId="11">
      <alignment vertical="top"/>
    </xf>
    <xf numFmtId="164" fontId="19" fillId="0" borderId="12">
      <alignment horizontal="left" vertical="top"/>
    </xf>
    <xf numFmtId="164" fontId="19" fillId="0" borderId="12">
      <alignment horizontal="left" vertical="top"/>
    </xf>
    <xf numFmtId="0" fontId="56" fillId="24" borderId="52">
      <alignment horizontal="left" vertical="center"/>
    </xf>
    <xf numFmtId="166" fontId="77" fillId="0" borderId="0" applyFont="0" applyFill="0" applyBorder="0" applyAlignment="0" applyProtection="0"/>
    <xf numFmtId="170" fontId="99" fillId="34" borderId="11"/>
    <xf numFmtId="164" fontId="57" fillId="0" borderId="11">
      <alignment horizontal="left" vertical="top"/>
    </xf>
    <xf numFmtId="0" fontId="94" fillId="0" borderId="52" applyNumberFormat="0" applyFont="0" applyFill="0" applyBorder="0" applyAlignment="0">
      <alignment horizontal="center"/>
    </xf>
    <xf numFmtId="0" fontId="7" fillId="0" borderId="0"/>
    <xf numFmtId="0" fontId="7" fillId="0" borderId="0"/>
    <xf numFmtId="282" fontId="55" fillId="0" borderId="0" applyFont="0" applyFill="0" applyBorder="0" applyAlignment="0" applyProtection="0"/>
    <xf numFmtId="164" fontId="14" fillId="0" borderId="0" applyFont="0" applyFill="0" applyBorder="0" applyAlignment="0" applyProtection="0"/>
    <xf numFmtId="165" fontId="14" fillId="0" borderId="0"/>
    <xf numFmtId="184" fontId="14" fillId="0" borderId="0" applyFont="0" applyFill="0" applyBorder="0" applyAlignment="0" applyProtection="0"/>
    <xf numFmtId="169" fontId="57" fillId="32" borderId="52" applyNumberFormat="0" applyAlignment="0">
      <alignment horizontal="left" vertical="top"/>
    </xf>
    <xf numFmtId="165" fontId="14" fillId="0" borderId="0"/>
    <xf numFmtId="0" fontId="61" fillId="0" borderId="0"/>
    <xf numFmtId="164" fontId="57" fillId="0" borderId="11">
      <alignment horizontal="left" vertical="top"/>
    </xf>
    <xf numFmtId="0" fontId="56" fillId="24" borderId="52">
      <alignment horizontal="left" vertical="center"/>
    </xf>
    <xf numFmtId="0" fontId="59" fillId="0" borderId="12">
      <alignment horizontal="left" vertical="center"/>
    </xf>
    <xf numFmtId="164" fontId="19" fillId="0" borderId="12">
      <alignment horizontal="left" vertical="top"/>
    </xf>
    <xf numFmtId="0" fontId="31" fillId="0" borderId="4">
      <alignment horizontal="left" vertical="center"/>
    </xf>
    <xf numFmtId="0" fontId="31" fillId="0" borderId="3" applyNumberFormat="0" applyAlignment="0" applyProtection="0">
      <alignment horizontal="left" vertical="center"/>
    </xf>
    <xf numFmtId="2" fontId="14" fillId="0" borderId="0" applyFont="0" applyFill="0" applyBorder="0" applyAlignment="0" applyProtection="0"/>
    <xf numFmtId="0" fontId="14" fillId="0" borderId="0" applyFont="0" applyFill="0" applyBorder="0" applyAlignment="0" applyProtection="0"/>
    <xf numFmtId="178" fontId="14" fillId="0" borderId="0" applyFont="0" applyFill="0" applyBorder="0" applyAlignment="0" applyProtection="0"/>
    <xf numFmtId="3" fontId="14" fillId="0" borderId="0" applyFont="0" applyFill="0" applyBorder="0" applyAlignment="0" applyProtection="0"/>
    <xf numFmtId="281" fontId="14" fillId="0" borderId="0" applyFont="0" applyFill="0" applyBorder="0" applyAlignment="0" applyProtection="0"/>
    <xf numFmtId="250" fontId="14" fillId="0" borderId="0" applyFont="0" applyFill="0" applyBorder="0" applyAlignment="0" applyProtection="0"/>
    <xf numFmtId="164" fontId="14" fillId="0" borderId="0" applyFont="0" applyFill="0" applyBorder="0" applyAlignment="0" applyProtection="0"/>
    <xf numFmtId="0" fontId="14" fillId="0" borderId="0"/>
    <xf numFmtId="43" fontId="7" fillId="0" borderId="0" applyFont="0" applyFill="0" applyBorder="0" applyAlignment="0" applyProtection="0"/>
    <xf numFmtId="43" fontId="14" fillId="0" borderId="0" applyFont="0" applyFill="0" applyBorder="0" applyAlignment="0" applyProtection="0"/>
    <xf numFmtId="6" fontId="14" fillId="0" borderId="0"/>
    <xf numFmtId="44" fontId="14" fillId="0" borderId="0" applyFont="0" applyFill="0" applyBorder="0" applyAlignment="0" applyProtection="0"/>
    <xf numFmtId="0" fontId="8" fillId="0" borderId="0"/>
    <xf numFmtId="174" fontId="8" fillId="0" borderId="0" applyFont="0" applyFill="0" applyBorder="0" applyAlignment="0" applyProtection="0"/>
    <xf numFmtId="281" fontId="14" fillId="0" borderId="0" applyFont="0" applyFill="0" applyBorder="0" applyAlignment="0" applyProtection="0"/>
    <xf numFmtId="281" fontId="7" fillId="0" borderId="0" applyFont="0" applyFill="0" applyBorder="0" applyAlignment="0" applyProtection="0"/>
    <xf numFmtId="282" fontId="80" fillId="0" borderId="0" applyFont="0" applyFill="0" applyBorder="0" applyAlignment="0" applyProtection="0"/>
    <xf numFmtId="283" fontId="80" fillId="0" borderId="0" applyFont="0" applyFill="0" applyBorder="0" applyAlignment="0" applyProtection="0"/>
    <xf numFmtId="0" fontId="31" fillId="0" borderId="4">
      <alignment horizontal="left" vertical="center"/>
    </xf>
    <xf numFmtId="282" fontId="80" fillId="0" borderId="0" applyFont="0" applyFill="0" applyBorder="0" applyAlignment="0" applyProtection="0"/>
    <xf numFmtId="282" fontId="80" fillId="0" borderId="0" applyFont="0" applyFill="0" applyBorder="0" applyAlignment="0" applyProtection="0"/>
    <xf numFmtId="185" fontId="31" fillId="0" borderId="4">
      <alignment horizontal="left" vertical="center"/>
    </xf>
    <xf numFmtId="283" fontId="80" fillId="0" borderId="0" applyFont="0" applyFill="0" applyBorder="0" applyAlignment="0" applyProtection="0"/>
    <xf numFmtId="0" fontId="14" fillId="0" borderId="0"/>
    <xf numFmtId="282" fontId="80" fillId="0" borderId="0" applyFont="0" applyFill="0" applyBorder="0" applyAlignment="0" applyProtection="0"/>
    <xf numFmtId="0" fontId="7" fillId="0" borderId="0"/>
    <xf numFmtId="0" fontId="7" fillId="0" borderId="0"/>
    <xf numFmtId="166" fontId="77" fillId="0" borderId="0" applyFont="0" applyFill="0" applyBorder="0" applyAlignment="0" applyProtection="0"/>
    <xf numFmtId="287" fontId="80" fillId="0" borderId="0" applyFont="0" applyFill="0" applyBorder="0" applyAlignment="0" applyProtection="0"/>
    <xf numFmtId="0" fontId="14" fillId="23" borderId="7" applyNumberFormat="0" applyFont="0" applyAlignment="0" applyProtection="0"/>
    <xf numFmtId="287" fontId="80" fillId="0" borderId="0" applyFont="0" applyFill="0" applyBorder="0" applyAlignment="0" applyProtection="0"/>
    <xf numFmtId="0" fontId="14" fillId="23" borderId="7" applyNumberFormat="0" applyFont="0" applyAlignment="0" applyProtection="0"/>
    <xf numFmtId="0" fontId="14" fillId="23" borderId="7" applyNumberFormat="0" applyFont="0" applyAlignment="0" applyProtection="0"/>
    <xf numFmtId="285" fontId="80" fillId="0" borderId="0" applyFont="0" applyFill="0" applyBorder="0" applyAlignment="0" applyProtection="0"/>
    <xf numFmtId="28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286" fontId="77" fillId="0" borderId="0" applyFont="0" applyFill="0" applyBorder="0" applyAlignment="0" applyProtection="0"/>
    <xf numFmtId="285" fontId="80" fillId="0" borderId="0" applyFont="0" applyFill="0" applyBorder="0" applyAlignment="0" applyProtection="0"/>
    <xf numFmtId="185" fontId="14" fillId="23" borderId="7" applyNumberFormat="0" applyFont="0" applyAlignment="0" applyProtection="0"/>
    <xf numFmtId="0" fontId="7" fillId="42" borderId="62" applyNumberFormat="0" applyFont="0" applyAlignment="0" applyProtection="0"/>
    <xf numFmtId="166" fontId="77" fillId="0" borderId="0" applyFont="0" applyFill="0" applyBorder="0" applyAlignment="0" applyProtection="0"/>
    <xf numFmtId="282" fontId="80"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283" fontId="80" fillId="0" borderId="0" applyFont="0" applyFill="0" applyBorder="0" applyAlignment="0" applyProtection="0"/>
    <xf numFmtId="282" fontId="80" fillId="0" borderId="0" applyFont="0" applyFill="0" applyBorder="0" applyAlignment="0" applyProtection="0"/>
    <xf numFmtId="284" fontId="77" fillId="0" borderId="0" applyFont="0" applyFill="0" applyBorder="0" applyAlignment="0" applyProtection="0"/>
    <xf numFmtId="10" fontId="60" fillId="26" borderId="52" applyNumberFormat="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287" fontId="80" fillId="0" borderId="0" applyFont="0" applyFill="0" applyBorder="0" applyAlignment="0" applyProtection="0"/>
    <xf numFmtId="0" fontId="39" fillId="20" borderId="8" applyNumberFormat="0" applyAlignment="0" applyProtection="0"/>
    <xf numFmtId="285" fontId="80" fillId="0" borderId="0" applyFont="0" applyFill="0" applyBorder="0" applyAlignment="0" applyProtection="0"/>
    <xf numFmtId="286" fontId="77" fillId="0" borderId="0" applyFont="0" applyFill="0" applyBorder="0" applyAlignment="0" applyProtection="0"/>
    <xf numFmtId="28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285" fontId="80" fillId="0" borderId="0" applyFont="0" applyFill="0" applyBorder="0" applyAlignment="0" applyProtection="0"/>
    <xf numFmtId="185" fontId="39" fillId="20" borderId="8" applyNumberFormat="0" applyAlignment="0" applyProtection="0"/>
    <xf numFmtId="287" fontId="80" fillId="0" borderId="0" applyFont="0" applyFill="0" applyBorder="0" applyAlignment="0" applyProtection="0"/>
    <xf numFmtId="0" fontId="34" fillId="7" borderId="1" applyNumberFormat="0" applyAlignment="0" applyProtection="0"/>
    <xf numFmtId="287" fontId="80" fillId="0" borderId="0" applyFont="0" applyFill="0" applyBorder="0" applyAlignment="0" applyProtection="0"/>
    <xf numFmtId="287" fontId="80" fillId="0" borderId="0" applyFont="0" applyFill="0" applyBorder="0" applyAlignment="0" applyProtection="0"/>
    <xf numFmtId="166" fontId="77" fillId="0" borderId="0" applyFont="0" applyFill="0" applyBorder="0" applyAlignment="0" applyProtection="0"/>
    <xf numFmtId="0" fontId="34" fillId="7" borderId="1" applyNumberFormat="0" applyAlignment="0" applyProtection="0"/>
    <xf numFmtId="285" fontId="80" fillId="0" borderId="0" applyFont="0" applyFill="0" applyBorder="0" applyAlignment="0" applyProtection="0"/>
    <xf numFmtId="28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286" fontId="77" fillId="0" borderId="0" applyFont="0" applyFill="0" applyBorder="0" applyAlignment="0" applyProtection="0"/>
    <xf numFmtId="285" fontId="80" fillId="0" borderId="0" applyFont="0" applyFill="0" applyBorder="0" applyAlignment="0" applyProtection="0"/>
    <xf numFmtId="185" fontId="34" fillId="7" borderId="1" applyNumberFormat="0" applyAlignment="0" applyProtection="0"/>
    <xf numFmtId="226" fontId="95" fillId="0" borderId="14">
      <alignment horizontal="right" vertical="center"/>
    </xf>
    <xf numFmtId="285" fontId="6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226" fontId="95" fillId="0" borderId="14">
      <alignment horizontal="right" vertical="center"/>
    </xf>
    <xf numFmtId="226" fontId="95" fillId="0" borderId="14">
      <alignment horizontal="right" vertical="center"/>
    </xf>
    <xf numFmtId="268" fontId="77" fillId="0" borderId="14">
      <alignment horizontal="right" vertical="center"/>
    </xf>
    <xf numFmtId="269" fontId="61" fillId="0" borderId="14">
      <alignment horizontal="right" vertical="center"/>
    </xf>
    <xf numFmtId="269" fontId="61" fillId="0" borderId="14">
      <alignment horizontal="right" vertical="center"/>
    </xf>
    <xf numFmtId="269" fontId="61" fillId="0" borderId="14">
      <alignment horizontal="right" vertical="center"/>
    </xf>
    <xf numFmtId="269" fontId="61" fillId="0" borderId="14">
      <alignment horizontal="right" vertical="center"/>
    </xf>
    <xf numFmtId="269" fontId="61" fillId="0" borderId="14">
      <alignment horizontal="right" vertical="center"/>
    </xf>
    <xf numFmtId="270" fontId="161" fillId="0" borderId="14">
      <alignment horizontal="right" vertical="center"/>
    </xf>
    <xf numFmtId="268" fontId="77" fillId="0" borderId="14">
      <alignment horizontal="right" vertical="center"/>
    </xf>
    <xf numFmtId="271" fontId="61" fillId="0" borderId="14">
      <alignment horizontal="right" vertical="center"/>
    </xf>
    <xf numFmtId="271" fontId="61" fillId="0" borderId="14">
      <alignment horizontal="right" vertical="center"/>
    </xf>
    <xf numFmtId="255" fontId="14" fillId="0" borderId="14">
      <alignment horizontal="right" vertical="center"/>
    </xf>
    <xf numFmtId="170" fontId="161" fillId="0" borderId="14">
      <alignment horizontal="right" vertical="center"/>
    </xf>
    <xf numFmtId="269" fontId="61" fillId="0" borderId="14">
      <alignment horizontal="right" vertical="center"/>
    </xf>
    <xf numFmtId="172" fontId="19" fillId="0" borderId="14">
      <alignment horizontal="right" vertical="center"/>
    </xf>
    <xf numFmtId="272" fontId="72" fillId="0" borderId="14">
      <alignment horizontal="right" vertical="center"/>
    </xf>
    <xf numFmtId="268" fontId="77" fillId="0" borderId="14">
      <alignment horizontal="right" vertical="center"/>
    </xf>
    <xf numFmtId="272" fontId="72" fillId="0" borderId="14">
      <alignment horizontal="right" vertical="center"/>
    </xf>
    <xf numFmtId="170" fontId="161" fillId="0" borderId="14">
      <alignment horizontal="right" vertical="center"/>
    </xf>
    <xf numFmtId="272" fontId="72" fillId="0" borderId="14">
      <alignment horizontal="right" vertical="center"/>
    </xf>
    <xf numFmtId="170" fontId="161" fillId="0" borderId="14">
      <alignment horizontal="right" vertical="center"/>
    </xf>
    <xf numFmtId="170" fontId="161" fillId="0" borderId="14">
      <alignment horizontal="right" vertical="center"/>
    </xf>
    <xf numFmtId="170" fontId="161" fillId="0" borderId="14">
      <alignment horizontal="right" vertical="center"/>
    </xf>
    <xf numFmtId="269" fontId="61" fillId="0" borderId="14">
      <alignment horizontal="right" vertical="center"/>
    </xf>
    <xf numFmtId="272" fontId="72" fillId="0" borderId="14">
      <alignment horizontal="right" vertical="center"/>
    </xf>
    <xf numFmtId="269" fontId="61" fillId="0" borderId="14">
      <alignment horizontal="right" vertical="center"/>
    </xf>
    <xf numFmtId="272" fontId="72" fillId="0" borderId="14">
      <alignment horizontal="right" vertical="center"/>
    </xf>
    <xf numFmtId="255" fontId="14" fillId="0" borderId="14">
      <alignment horizontal="right" vertical="center"/>
    </xf>
    <xf numFmtId="226" fontId="95" fillId="0" borderId="14">
      <alignment horizontal="right" vertical="center"/>
    </xf>
    <xf numFmtId="171" fontId="181" fillId="0" borderId="14">
      <alignment horizontal="right" vertical="center"/>
    </xf>
    <xf numFmtId="272" fontId="72" fillId="0" borderId="14">
      <alignment horizontal="right" vertical="center"/>
    </xf>
    <xf numFmtId="272" fontId="72" fillId="0" borderId="14">
      <alignment horizontal="right" vertical="center"/>
    </xf>
    <xf numFmtId="272" fontId="72" fillId="0" borderId="14">
      <alignment horizontal="right" vertical="center"/>
    </xf>
    <xf numFmtId="273" fontId="14" fillId="0" borderId="14">
      <alignment horizontal="right" vertical="center"/>
    </xf>
    <xf numFmtId="274" fontId="14" fillId="0" borderId="14">
      <alignment horizontal="right" vertical="center"/>
    </xf>
    <xf numFmtId="275" fontId="27" fillId="0" borderId="14">
      <alignment horizontal="right" vertical="center"/>
    </xf>
    <xf numFmtId="170" fontId="161" fillId="0" borderId="14">
      <alignment horizontal="right" vertical="center"/>
    </xf>
    <xf numFmtId="226" fontId="95" fillId="0" borderId="14">
      <alignment horizontal="right" vertical="center"/>
    </xf>
    <xf numFmtId="170" fontId="161" fillId="0" borderId="14">
      <alignment horizontal="right" vertical="center"/>
    </xf>
    <xf numFmtId="273" fontId="14" fillId="0" borderId="14">
      <alignment horizontal="right" vertical="center"/>
    </xf>
    <xf numFmtId="226" fontId="95" fillId="0" borderId="14">
      <alignment horizontal="right" vertical="center"/>
    </xf>
    <xf numFmtId="271" fontId="61" fillId="0" borderId="14">
      <alignment horizontal="right" vertical="center"/>
    </xf>
    <xf numFmtId="275" fontId="27" fillId="0" borderId="14">
      <alignment horizontal="right" vertical="center"/>
    </xf>
    <xf numFmtId="269" fontId="61" fillId="0" borderId="14">
      <alignment horizontal="right" vertical="center"/>
    </xf>
    <xf numFmtId="170" fontId="161" fillId="0" borderId="14">
      <alignment horizontal="right" vertical="center"/>
    </xf>
    <xf numFmtId="170" fontId="161" fillId="0" borderId="14">
      <alignment horizontal="right" vertical="center"/>
    </xf>
    <xf numFmtId="170" fontId="161" fillId="0" borderId="14">
      <alignment horizontal="right" vertical="center"/>
    </xf>
    <xf numFmtId="268" fontId="77" fillId="0" borderId="14">
      <alignment horizontal="right" vertical="center"/>
    </xf>
    <xf numFmtId="271" fontId="61" fillId="0" borderId="14">
      <alignment horizontal="right" vertical="center"/>
    </xf>
    <xf numFmtId="269" fontId="61" fillId="0" borderId="14">
      <alignment horizontal="right" vertical="center"/>
    </xf>
    <xf numFmtId="271" fontId="61" fillId="0" borderId="14">
      <alignment horizontal="right" vertical="center"/>
    </xf>
    <xf numFmtId="226" fontId="95" fillId="0" borderId="14">
      <alignment horizontal="right" vertical="center"/>
    </xf>
    <xf numFmtId="271" fontId="61" fillId="0" borderId="14">
      <alignment horizontal="right" vertical="center"/>
    </xf>
    <xf numFmtId="226" fontId="95" fillId="0" borderId="14">
      <alignment horizontal="right" vertical="center"/>
    </xf>
    <xf numFmtId="226" fontId="95" fillId="0" borderId="14">
      <alignment horizontal="right" vertical="center"/>
    </xf>
    <xf numFmtId="226" fontId="95" fillId="0" borderId="14">
      <alignment horizontal="right" vertical="center"/>
    </xf>
    <xf numFmtId="268" fontId="77" fillId="0" borderId="14">
      <alignment horizontal="right" vertical="center"/>
    </xf>
    <xf numFmtId="271" fontId="61" fillId="0" borderId="14">
      <alignment horizontal="right" vertical="center"/>
    </xf>
    <xf numFmtId="170" fontId="161" fillId="0" borderId="14">
      <alignment horizontal="right" vertical="center"/>
    </xf>
    <xf numFmtId="276" fontId="61" fillId="0" borderId="14">
      <alignment horizontal="right" vertical="center"/>
    </xf>
    <xf numFmtId="285" fontId="61" fillId="0" borderId="14">
      <alignment horizontal="right" vertical="center"/>
    </xf>
    <xf numFmtId="226" fontId="95" fillId="0" borderId="14">
      <alignment horizontal="right" vertical="center"/>
    </xf>
    <xf numFmtId="226" fontId="95" fillId="0" borderId="14">
      <alignment horizontal="right" vertical="center"/>
    </xf>
    <xf numFmtId="170" fontId="161" fillId="0" borderId="14">
      <alignment horizontal="right" vertical="center"/>
    </xf>
    <xf numFmtId="170" fontId="161" fillId="0" borderId="14">
      <alignment horizontal="right" vertical="center"/>
    </xf>
    <xf numFmtId="226" fontId="95" fillId="0" borderId="14">
      <alignment horizontal="right" vertical="center"/>
    </xf>
    <xf numFmtId="171" fontId="181" fillId="0" borderId="14">
      <alignment horizontal="right" vertical="center"/>
    </xf>
    <xf numFmtId="226" fontId="95" fillId="0" borderId="14">
      <alignment horizontal="right" vertical="center"/>
    </xf>
    <xf numFmtId="270" fontId="161" fillId="0" borderId="14">
      <alignment horizontal="right" vertical="center"/>
    </xf>
    <xf numFmtId="172" fontId="19" fillId="0" borderId="14">
      <alignment horizontal="right" vertical="center"/>
    </xf>
    <xf numFmtId="170" fontId="161" fillId="0" borderId="14">
      <alignment horizontal="right" vertical="center"/>
    </xf>
    <xf numFmtId="277" fontId="161" fillId="0" borderId="14">
      <alignment horizontal="right" vertical="center"/>
    </xf>
    <xf numFmtId="172" fontId="19" fillId="0" borderId="14">
      <alignment horizontal="right" vertical="center"/>
    </xf>
    <xf numFmtId="272" fontId="72" fillId="0" borderId="14">
      <alignment horizontal="right" vertical="center"/>
    </xf>
    <xf numFmtId="226" fontId="95" fillId="0" borderId="14">
      <alignment horizontal="right" vertical="center"/>
    </xf>
    <xf numFmtId="226" fontId="95" fillId="0" borderId="14">
      <alignment horizontal="right" vertical="center"/>
    </xf>
    <xf numFmtId="272" fontId="72" fillId="0" borderId="14">
      <alignment horizontal="right" vertical="center"/>
    </xf>
    <xf numFmtId="272" fontId="72" fillId="0" borderId="14">
      <alignment horizontal="right" vertical="center"/>
    </xf>
    <xf numFmtId="170" fontId="161" fillId="0" borderId="14">
      <alignment horizontal="right" vertical="center"/>
    </xf>
    <xf numFmtId="226" fontId="95" fillId="0" borderId="14">
      <alignment horizontal="right" vertical="center"/>
    </xf>
    <xf numFmtId="226" fontId="95" fillId="0" borderId="14">
      <alignment horizontal="right" vertical="center"/>
    </xf>
    <xf numFmtId="272" fontId="72" fillId="0" borderId="14">
      <alignment horizontal="right" vertical="center"/>
    </xf>
    <xf numFmtId="272" fontId="72" fillId="0" borderId="14">
      <alignment horizontal="right" vertical="center"/>
    </xf>
    <xf numFmtId="172" fontId="19" fillId="0" borderId="14">
      <alignment horizontal="right" vertical="center"/>
    </xf>
    <xf numFmtId="166" fontId="77" fillId="0" borderId="0" applyFont="0" applyFill="0" applyBorder="0" applyAlignment="0" applyProtection="0"/>
    <xf numFmtId="226" fontId="95" fillId="0" borderId="14">
      <alignment horizontal="right" vertical="center"/>
    </xf>
    <xf numFmtId="285" fontId="61" fillId="0" borderId="14">
      <alignment horizontal="right" vertical="center"/>
    </xf>
    <xf numFmtId="170" fontId="161" fillId="0" borderId="14">
      <alignment horizontal="right" vertical="center"/>
    </xf>
    <xf numFmtId="227" fontId="61" fillId="0" borderId="14">
      <alignment horizontal="right" vertical="center"/>
    </xf>
    <xf numFmtId="166" fontId="77" fillId="0" borderId="0" applyFont="0" applyFill="0" applyBorder="0" applyAlignment="0" applyProtection="0"/>
    <xf numFmtId="166" fontId="77" fillId="0" borderId="0" applyFont="0" applyFill="0" applyBorder="0" applyAlignment="0" applyProtection="0"/>
    <xf numFmtId="282" fontId="80" fillId="0" borderId="0" applyFont="0" applyFill="0" applyBorder="0" applyAlignment="0" applyProtection="0"/>
    <xf numFmtId="282" fontId="55" fillId="0" borderId="0" applyFont="0" applyFill="0" applyBorder="0" applyAlignment="0" applyProtection="0"/>
    <xf numFmtId="283" fontId="80" fillId="0" borderId="0" applyFont="0" applyFill="0" applyBorder="0" applyAlignment="0" applyProtection="0"/>
    <xf numFmtId="0" fontId="14" fillId="0" borderId="9" applyNumberFormat="0" applyFont="0" applyFill="0" applyAlignment="0" applyProtection="0"/>
    <xf numFmtId="185" fontId="14" fillId="0" borderId="9" applyNumberFormat="0" applyFont="0" applyFill="0" applyAlignment="0" applyProtection="0"/>
    <xf numFmtId="0" fontId="14" fillId="0" borderId="9" applyNumberFormat="0" applyFont="0" applyFill="0" applyAlignment="0" applyProtection="0"/>
    <xf numFmtId="283" fontId="80" fillId="0" borderId="0" applyFont="0" applyFill="0" applyBorder="0" applyAlignment="0" applyProtection="0"/>
    <xf numFmtId="2" fontId="80" fillId="0" borderId="14" applyBorder="0"/>
    <xf numFmtId="193" fontId="95" fillId="0" borderId="14">
      <alignment horizontal="center"/>
    </xf>
    <xf numFmtId="284" fontId="77" fillId="0" borderId="0" applyFont="0" applyFill="0" applyBorder="0" applyAlignment="0" applyProtection="0"/>
    <xf numFmtId="282" fontId="80" fillId="0" borderId="0" applyFont="0" applyFill="0" applyBorder="0" applyAlignment="0" applyProtection="0"/>
    <xf numFmtId="283" fontId="80" fillId="0" borderId="0" applyFont="0" applyFill="0" applyBorder="0" applyAlignment="0" applyProtection="0"/>
    <xf numFmtId="282" fontId="19" fillId="0" borderId="0" applyFont="0" applyFill="0" applyBorder="0" applyAlignment="0" applyProtection="0"/>
    <xf numFmtId="282" fontId="55" fillId="0" borderId="0" applyFont="0" applyFill="0" applyBorder="0" applyAlignment="0" applyProtection="0"/>
    <xf numFmtId="166" fontId="77" fillId="0" borderId="0" applyFont="0" applyFill="0" applyBorder="0" applyAlignment="0" applyProtection="0"/>
    <xf numFmtId="228" fontId="95" fillId="0" borderId="52"/>
    <xf numFmtId="166" fontId="77" fillId="0" borderId="0" applyFont="0" applyFill="0" applyBorder="0" applyAlignment="0" applyProtection="0"/>
    <xf numFmtId="282" fontId="77" fillId="0" borderId="0" applyFont="0" applyFill="0" applyBorder="0" applyAlignment="0" applyProtection="0"/>
    <xf numFmtId="166" fontId="77" fillId="0" borderId="0" applyFont="0" applyFill="0" applyBorder="0" applyAlignment="0" applyProtection="0"/>
    <xf numFmtId="169" fontId="98" fillId="33" borderId="11">
      <alignment vertical="top"/>
    </xf>
    <xf numFmtId="164" fontId="19" fillId="0" borderId="12">
      <alignment horizontal="left" vertical="top"/>
    </xf>
    <xf numFmtId="164" fontId="19" fillId="0" borderId="12">
      <alignment horizontal="left" vertical="top"/>
    </xf>
    <xf numFmtId="0" fontId="56" fillId="24" borderId="52">
      <alignment horizontal="left" vertical="center"/>
    </xf>
    <xf numFmtId="166" fontId="77" fillId="0" borderId="0" applyFont="0" applyFill="0" applyBorder="0" applyAlignment="0" applyProtection="0"/>
    <xf numFmtId="170" fontId="99" fillId="34" borderId="11"/>
    <xf numFmtId="164" fontId="57" fillId="0" borderId="11">
      <alignment horizontal="left" vertical="top"/>
    </xf>
    <xf numFmtId="0" fontId="94" fillId="0" borderId="52" applyNumberFormat="0" applyFont="0" applyFill="0" applyBorder="0" applyAlignment="0">
      <alignment horizontal="center"/>
    </xf>
    <xf numFmtId="0" fontId="7" fillId="0" borderId="0"/>
    <xf numFmtId="0" fontId="7" fillId="0" borderId="0"/>
    <xf numFmtId="282" fontId="55" fillId="0" borderId="0" applyFont="0" applyFill="0" applyBorder="0" applyAlignment="0" applyProtection="0"/>
    <xf numFmtId="164" fontId="14" fillId="0" borderId="0" applyFont="0" applyFill="0" applyBorder="0" applyAlignment="0" applyProtection="0"/>
    <xf numFmtId="165" fontId="14" fillId="0" borderId="0"/>
    <xf numFmtId="184" fontId="14" fillId="0" borderId="0" applyFont="0" applyFill="0" applyBorder="0" applyAlignment="0" applyProtection="0"/>
    <xf numFmtId="169" fontId="57" fillId="32" borderId="52" applyNumberFormat="0" applyAlignment="0">
      <alignment horizontal="left" vertical="top"/>
    </xf>
    <xf numFmtId="165" fontId="14" fillId="0" borderId="0"/>
    <xf numFmtId="0" fontId="61" fillId="0" borderId="0"/>
    <xf numFmtId="164" fontId="57" fillId="0" borderId="11">
      <alignment horizontal="left" vertical="top"/>
    </xf>
    <xf numFmtId="0" fontId="56" fillId="24" borderId="52">
      <alignment horizontal="left" vertical="center"/>
    </xf>
    <xf numFmtId="0" fontId="59" fillId="0" borderId="12">
      <alignment horizontal="left" vertical="center"/>
    </xf>
    <xf numFmtId="164" fontId="19" fillId="0" borderId="12">
      <alignment horizontal="left" vertical="top"/>
    </xf>
    <xf numFmtId="0" fontId="31" fillId="0" borderId="4">
      <alignment horizontal="left" vertical="center"/>
    </xf>
    <xf numFmtId="0" fontId="31" fillId="0" borderId="3" applyNumberFormat="0" applyAlignment="0" applyProtection="0">
      <alignment horizontal="left" vertical="center"/>
    </xf>
    <xf numFmtId="2" fontId="14" fillId="0" borderId="0" applyFont="0" applyFill="0" applyBorder="0" applyAlignment="0" applyProtection="0"/>
    <xf numFmtId="0" fontId="14" fillId="0" borderId="0" applyFont="0" applyFill="0" applyBorder="0" applyAlignment="0" applyProtection="0"/>
    <xf numFmtId="178" fontId="14" fillId="0" borderId="0" applyFont="0" applyFill="0" applyBorder="0" applyAlignment="0" applyProtection="0"/>
    <xf numFmtId="3" fontId="14" fillId="0" borderId="0" applyFont="0" applyFill="0" applyBorder="0" applyAlignment="0" applyProtection="0"/>
    <xf numFmtId="281" fontId="14" fillId="0" borderId="0" applyFont="0" applyFill="0" applyBorder="0" applyAlignment="0" applyProtection="0"/>
    <xf numFmtId="250" fontId="14" fillId="0" borderId="0" applyFont="0" applyFill="0" applyBorder="0" applyAlignment="0" applyProtection="0"/>
    <xf numFmtId="164" fontId="14" fillId="0" borderId="0" applyFont="0" applyFill="0" applyBorder="0" applyAlignment="0" applyProtection="0"/>
    <xf numFmtId="0" fontId="14" fillId="0" borderId="0"/>
    <xf numFmtId="0" fontId="7" fillId="0" borderId="0"/>
    <xf numFmtId="43" fontId="7" fillId="0" borderId="0" applyFont="0" applyFill="0" applyBorder="0" applyAlignment="0" applyProtection="0"/>
    <xf numFmtId="43" fontId="14" fillId="0" borderId="0" applyFont="0" applyFill="0" applyBorder="0" applyAlignment="0" applyProtection="0"/>
    <xf numFmtId="6" fontId="14" fillId="0" borderId="0"/>
    <xf numFmtId="283" fontId="80" fillId="0" borderId="0" applyFont="0" applyFill="0" applyBorder="0" applyAlignment="0" applyProtection="0"/>
    <xf numFmtId="0" fontId="8" fillId="0" borderId="0"/>
    <xf numFmtId="174" fontId="8" fillId="0" borderId="0" applyFont="0" applyFill="0" applyBorder="0" applyAlignment="0" applyProtection="0"/>
    <xf numFmtId="281" fontId="14" fillId="0" borderId="0" applyFont="0" applyFill="0" applyBorder="0" applyAlignment="0" applyProtection="0"/>
    <xf numFmtId="281" fontId="7" fillId="0" borderId="0" applyFont="0" applyFill="0" applyBorder="0" applyAlignment="0" applyProtection="0"/>
    <xf numFmtId="282" fontId="80" fillId="0" borderId="0" applyFont="0" applyFill="0" applyBorder="0" applyAlignment="0" applyProtection="0"/>
    <xf numFmtId="283" fontId="80" fillId="0" borderId="0" applyFont="0" applyFill="0" applyBorder="0" applyAlignment="0" applyProtection="0"/>
    <xf numFmtId="282" fontId="80" fillId="0" borderId="0" applyFont="0" applyFill="0" applyBorder="0" applyAlignment="0" applyProtection="0"/>
    <xf numFmtId="282" fontId="80" fillId="0" borderId="0" applyFont="0" applyFill="0" applyBorder="0" applyAlignment="0" applyProtection="0"/>
    <xf numFmtId="283" fontId="80" fillId="0" borderId="0" applyFont="0" applyFill="0" applyBorder="0" applyAlignment="0" applyProtection="0"/>
    <xf numFmtId="0" fontId="14" fillId="0" borderId="0"/>
    <xf numFmtId="282" fontId="80" fillId="0" borderId="0" applyFont="0" applyFill="0" applyBorder="0" applyAlignment="0" applyProtection="0"/>
    <xf numFmtId="0" fontId="7" fillId="0" borderId="0"/>
    <xf numFmtId="0" fontId="7" fillId="0" borderId="0"/>
    <xf numFmtId="166" fontId="77" fillId="0" borderId="0" applyFont="0" applyFill="0" applyBorder="0" applyAlignment="0" applyProtection="0"/>
    <xf numFmtId="287" fontId="80" fillId="0" borderId="0" applyFont="0" applyFill="0" applyBorder="0" applyAlignment="0" applyProtection="0"/>
    <xf numFmtId="0" fontId="14" fillId="23" borderId="7" applyNumberFormat="0" applyFont="0" applyAlignment="0" applyProtection="0"/>
    <xf numFmtId="287" fontId="80" fillId="0" borderId="0" applyFont="0" applyFill="0" applyBorder="0" applyAlignment="0" applyProtection="0"/>
    <xf numFmtId="0" fontId="14" fillId="23" borderId="7" applyNumberFormat="0" applyFont="0" applyAlignment="0" applyProtection="0"/>
    <xf numFmtId="0" fontId="14" fillId="23" borderId="7" applyNumberFormat="0" applyFont="0" applyAlignment="0" applyProtection="0"/>
    <xf numFmtId="285" fontId="80" fillId="0" borderId="0" applyFont="0" applyFill="0" applyBorder="0" applyAlignment="0" applyProtection="0"/>
    <xf numFmtId="28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286" fontId="77" fillId="0" borderId="0" applyFont="0" applyFill="0" applyBorder="0" applyAlignment="0" applyProtection="0"/>
    <xf numFmtId="285" fontId="80" fillId="0" borderId="0" applyFont="0" applyFill="0" applyBorder="0" applyAlignment="0" applyProtection="0"/>
    <xf numFmtId="185" fontId="14" fillId="23" borderId="7" applyNumberFormat="0" applyFont="0" applyAlignment="0" applyProtection="0"/>
    <xf numFmtId="0" fontId="7" fillId="42" borderId="62" applyNumberFormat="0" applyFont="0" applyAlignment="0" applyProtection="0"/>
    <xf numFmtId="166" fontId="77" fillId="0" borderId="0" applyFont="0" applyFill="0" applyBorder="0" applyAlignment="0" applyProtection="0"/>
    <xf numFmtId="282" fontId="80"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283" fontId="80" fillId="0" borderId="0" applyFont="0" applyFill="0" applyBorder="0" applyAlignment="0" applyProtection="0"/>
    <xf numFmtId="282" fontId="80" fillId="0" borderId="0" applyFont="0" applyFill="0" applyBorder="0" applyAlignment="0" applyProtection="0"/>
    <xf numFmtId="284"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287" fontId="80" fillId="0" borderId="0" applyFont="0" applyFill="0" applyBorder="0" applyAlignment="0" applyProtection="0"/>
    <xf numFmtId="0" fontId="39" fillId="20" borderId="8" applyNumberFormat="0" applyAlignment="0" applyProtection="0"/>
    <xf numFmtId="285" fontId="80" fillId="0" borderId="0" applyFont="0" applyFill="0" applyBorder="0" applyAlignment="0" applyProtection="0"/>
    <xf numFmtId="286" fontId="77" fillId="0" borderId="0" applyFont="0" applyFill="0" applyBorder="0" applyAlignment="0" applyProtection="0"/>
    <xf numFmtId="28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285" fontId="80" fillId="0" borderId="0" applyFont="0" applyFill="0" applyBorder="0" applyAlignment="0" applyProtection="0"/>
    <xf numFmtId="185" fontId="39" fillId="20" borderId="8" applyNumberFormat="0" applyAlignment="0" applyProtection="0"/>
    <xf numFmtId="287" fontId="80" fillId="0" borderId="0" applyFont="0" applyFill="0" applyBorder="0" applyAlignment="0" applyProtection="0"/>
    <xf numFmtId="287" fontId="80" fillId="0" borderId="0" applyFont="0" applyFill="0" applyBorder="0" applyAlignment="0" applyProtection="0"/>
    <xf numFmtId="287" fontId="80" fillId="0" borderId="0" applyFont="0" applyFill="0" applyBorder="0" applyAlignment="0" applyProtection="0"/>
    <xf numFmtId="166" fontId="77" fillId="0" borderId="0" applyFont="0" applyFill="0" applyBorder="0" applyAlignment="0" applyProtection="0"/>
    <xf numFmtId="285" fontId="80" fillId="0" borderId="0" applyFont="0" applyFill="0" applyBorder="0" applyAlignment="0" applyProtection="0"/>
    <xf numFmtId="28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286" fontId="77" fillId="0" borderId="0" applyFont="0" applyFill="0" applyBorder="0" applyAlignment="0" applyProtection="0"/>
    <xf numFmtId="285" fontId="80" fillId="0" borderId="0" applyFont="0" applyFill="0" applyBorder="0" applyAlignment="0" applyProtection="0"/>
    <xf numFmtId="226" fontId="95" fillId="0" borderId="14">
      <alignment horizontal="right" vertical="center"/>
    </xf>
    <xf numFmtId="285" fontId="6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226" fontId="95" fillId="0" borderId="14">
      <alignment horizontal="right" vertical="center"/>
    </xf>
    <xf numFmtId="226" fontId="95" fillId="0" borderId="14">
      <alignment horizontal="right" vertical="center"/>
    </xf>
    <xf numFmtId="268" fontId="77" fillId="0" borderId="14">
      <alignment horizontal="right" vertical="center"/>
    </xf>
    <xf numFmtId="269" fontId="61" fillId="0" borderId="14">
      <alignment horizontal="right" vertical="center"/>
    </xf>
    <xf numFmtId="269" fontId="61" fillId="0" borderId="14">
      <alignment horizontal="right" vertical="center"/>
    </xf>
    <xf numFmtId="269" fontId="61" fillId="0" borderId="14">
      <alignment horizontal="right" vertical="center"/>
    </xf>
    <xf numFmtId="269" fontId="61" fillId="0" borderId="14">
      <alignment horizontal="right" vertical="center"/>
    </xf>
    <xf numFmtId="269" fontId="61" fillId="0" borderId="14">
      <alignment horizontal="right" vertical="center"/>
    </xf>
    <xf numFmtId="270" fontId="161" fillId="0" borderId="14">
      <alignment horizontal="right" vertical="center"/>
    </xf>
    <xf numFmtId="268" fontId="77" fillId="0" borderId="14">
      <alignment horizontal="right" vertical="center"/>
    </xf>
    <xf numFmtId="271" fontId="61" fillId="0" borderId="14">
      <alignment horizontal="right" vertical="center"/>
    </xf>
    <xf numFmtId="271" fontId="61" fillId="0" borderId="14">
      <alignment horizontal="right" vertical="center"/>
    </xf>
    <xf numFmtId="255" fontId="14" fillId="0" borderId="14">
      <alignment horizontal="right" vertical="center"/>
    </xf>
    <xf numFmtId="170" fontId="161" fillId="0" borderId="14">
      <alignment horizontal="right" vertical="center"/>
    </xf>
    <xf numFmtId="269" fontId="61" fillId="0" borderId="14">
      <alignment horizontal="right" vertical="center"/>
    </xf>
    <xf numFmtId="172" fontId="19" fillId="0" borderId="14">
      <alignment horizontal="right" vertical="center"/>
    </xf>
    <xf numFmtId="272" fontId="72" fillId="0" borderId="14">
      <alignment horizontal="right" vertical="center"/>
    </xf>
    <xf numFmtId="268" fontId="77" fillId="0" borderId="14">
      <alignment horizontal="right" vertical="center"/>
    </xf>
    <xf numFmtId="272" fontId="72" fillId="0" borderId="14">
      <alignment horizontal="right" vertical="center"/>
    </xf>
    <xf numFmtId="170" fontId="161" fillId="0" borderId="14">
      <alignment horizontal="right" vertical="center"/>
    </xf>
    <xf numFmtId="272" fontId="72" fillId="0" borderId="14">
      <alignment horizontal="right" vertical="center"/>
    </xf>
    <xf numFmtId="170" fontId="161" fillId="0" borderId="14">
      <alignment horizontal="right" vertical="center"/>
    </xf>
    <xf numFmtId="170" fontId="161" fillId="0" borderId="14">
      <alignment horizontal="right" vertical="center"/>
    </xf>
    <xf numFmtId="170" fontId="161" fillId="0" borderId="14">
      <alignment horizontal="right" vertical="center"/>
    </xf>
    <xf numFmtId="269" fontId="61" fillId="0" borderId="14">
      <alignment horizontal="right" vertical="center"/>
    </xf>
    <xf numFmtId="272" fontId="72" fillId="0" borderId="14">
      <alignment horizontal="right" vertical="center"/>
    </xf>
    <xf numFmtId="269" fontId="61" fillId="0" borderId="14">
      <alignment horizontal="right" vertical="center"/>
    </xf>
    <xf numFmtId="272" fontId="72" fillId="0" borderId="14">
      <alignment horizontal="right" vertical="center"/>
    </xf>
    <xf numFmtId="255" fontId="14" fillId="0" borderId="14">
      <alignment horizontal="right" vertical="center"/>
    </xf>
    <xf numFmtId="226" fontId="95" fillId="0" borderId="14">
      <alignment horizontal="right" vertical="center"/>
    </xf>
    <xf numFmtId="171" fontId="181" fillId="0" borderId="14">
      <alignment horizontal="right" vertical="center"/>
    </xf>
    <xf numFmtId="272" fontId="72" fillId="0" borderId="14">
      <alignment horizontal="right" vertical="center"/>
    </xf>
    <xf numFmtId="272" fontId="72" fillId="0" borderId="14">
      <alignment horizontal="right" vertical="center"/>
    </xf>
    <xf numFmtId="272" fontId="72" fillId="0" borderId="14">
      <alignment horizontal="right" vertical="center"/>
    </xf>
    <xf numFmtId="273" fontId="14" fillId="0" borderId="14">
      <alignment horizontal="right" vertical="center"/>
    </xf>
    <xf numFmtId="274" fontId="14" fillId="0" borderId="14">
      <alignment horizontal="right" vertical="center"/>
    </xf>
    <xf numFmtId="275" fontId="27" fillId="0" borderId="14">
      <alignment horizontal="right" vertical="center"/>
    </xf>
    <xf numFmtId="170" fontId="161" fillId="0" borderId="14">
      <alignment horizontal="right" vertical="center"/>
    </xf>
    <xf numFmtId="226" fontId="95" fillId="0" borderId="14">
      <alignment horizontal="right" vertical="center"/>
    </xf>
    <xf numFmtId="170" fontId="161" fillId="0" borderId="14">
      <alignment horizontal="right" vertical="center"/>
    </xf>
    <xf numFmtId="273" fontId="14" fillId="0" borderId="14">
      <alignment horizontal="right" vertical="center"/>
    </xf>
    <xf numFmtId="226" fontId="95" fillId="0" borderId="14">
      <alignment horizontal="right" vertical="center"/>
    </xf>
    <xf numFmtId="271" fontId="61" fillId="0" borderId="14">
      <alignment horizontal="right" vertical="center"/>
    </xf>
    <xf numFmtId="275" fontId="27" fillId="0" borderId="14">
      <alignment horizontal="right" vertical="center"/>
    </xf>
    <xf numFmtId="269" fontId="61" fillId="0" borderId="14">
      <alignment horizontal="right" vertical="center"/>
    </xf>
    <xf numFmtId="170" fontId="161" fillId="0" borderId="14">
      <alignment horizontal="right" vertical="center"/>
    </xf>
    <xf numFmtId="170" fontId="161" fillId="0" borderId="14">
      <alignment horizontal="right" vertical="center"/>
    </xf>
    <xf numFmtId="170" fontId="161" fillId="0" borderId="14">
      <alignment horizontal="right" vertical="center"/>
    </xf>
    <xf numFmtId="268" fontId="77" fillId="0" borderId="14">
      <alignment horizontal="right" vertical="center"/>
    </xf>
    <xf numFmtId="271" fontId="61" fillId="0" borderId="14">
      <alignment horizontal="right" vertical="center"/>
    </xf>
    <xf numFmtId="269" fontId="61" fillId="0" borderId="14">
      <alignment horizontal="right" vertical="center"/>
    </xf>
    <xf numFmtId="271" fontId="61" fillId="0" borderId="14">
      <alignment horizontal="right" vertical="center"/>
    </xf>
    <xf numFmtId="226" fontId="95" fillId="0" borderId="14">
      <alignment horizontal="right" vertical="center"/>
    </xf>
    <xf numFmtId="271" fontId="61" fillId="0" borderId="14">
      <alignment horizontal="right" vertical="center"/>
    </xf>
    <xf numFmtId="226" fontId="95" fillId="0" borderId="14">
      <alignment horizontal="right" vertical="center"/>
    </xf>
    <xf numFmtId="226" fontId="95" fillId="0" borderId="14">
      <alignment horizontal="right" vertical="center"/>
    </xf>
    <xf numFmtId="226" fontId="95" fillId="0" borderId="14">
      <alignment horizontal="right" vertical="center"/>
    </xf>
    <xf numFmtId="268" fontId="77" fillId="0" borderId="14">
      <alignment horizontal="right" vertical="center"/>
    </xf>
    <xf numFmtId="271" fontId="61" fillId="0" borderId="14">
      <alignment horizontal="right" vertical="center"/>
    </xf>
    <xf numFmtId="170" fontId="161" fillId="0" borderId="14">
      <alignment horizontal="right" vertical="center"/>
    </xf>
    <xf numFmtId="276" fontId="61" fillId="0" borderId="14">
      <alignment horizontal="right" vertical="center"/>
    </xf>
    <xf numFmtId="285" fontId="61" fillId="0" borderId="14">
      <alignment horizontal="right" vertical="center"/>
    </xf>
    <xf numFmtId="226" fontId="95" fillId="0" borderId="14">
      <alignment horizontal="right" vertical="center"/>
    </xf>
    <xf numFmtId="226" fontId="95" fillId="0" borderId="14">
      <alignment horizontal="right" vertical="center"/>
    </xf>
    <xf numFmtId="170" fontId="161" fillId="0" borderId="14">
      <alignment horizontal="right" vertical="center"/>
    </xf>
    <xf numFmtId="170" fontId="161" fillId="0" borderId="14">
      <alignment horizontal="right" vertical="center"/>
    </xf>
    <xf numFmtId="226" fontId="95" fillId="0" borderId="14">
      <alignment horizontal="right" vertical="center"/>
    </xf>
    <xf numFmtId="171" fontId="181" fillId="0" borderId="14">
      <alignment horizontal="right" vertical="center"/>
    </xf>
    <xf numFmtId="226" fontId="95" fillId="0" borderId="14">
      <alignment horizontal="right" vertical="center"/>
    </xf>
    <xf numFmtId="270" fontId="161" fillId="0" borderId="14">
      <alignment horizontal="right" vertical="center"/>
    </xf>
    <xf numFmtId="172" fontId="19" fillId="0" borderId="14">
      <alignment horizontal="right" vertical="center"/>
    </xf>
    <xf numFmtId="170" fontId="161" fillId="0" borderId="14">
      <alignment horizontal="right" vertical="center"/>
    </xf>
    <xf numFmtId="277" fontId="161" fillId="0" borderId="14">
      <alignment horizontal="right" vertical="center"/>
    </xf>
    <xf numFmtId="172" fontId="19" fillId="0" borderId="14">
      <alignment horizontal="right" vertical="center"/>
    </xf>
    <xf numFmtId="272" fontId="72" fillId="0" borderId="14">
      <alignment horizontal="right" vertical="center"/>
    </xf>
    <xf numFmtId="226" fontId="95" fillId="0" borderId="14">
      <alignment horizontal="right" vertical="center"/>
    </xf>
    <xf numFmtId="226" fontId="95" fillId="0" borderId="14">
      <alignment horizontal="right" vertical="center"/>
    </xf>
    <xf numFmtId="272" fontId="72" fillId="0" borderId="14">
      <alignment horizontal="right" vertical="center"/>
    </xf>
    <xf numFmtId="272" fontId="72" fillId="0" borderId="14">
      <alignment horizontal="right" vertical="center"/>
    </xf>
    <xf numFmtId="170" fontId="161" fillId="0" borderId="14">
      <alignment horizontal="right" vertical="center"/>
    </xf>
    <xf numFmtId="226" fontId="95" fillId="0" borderId="14">
      <alignment horizontal="right" vertical="center"/>
    </xf>
    <xf numFmtId="226" fontId="95" fillId="0" borderId="14">
      <alignment horizontal="right" vertical="center"/>
    </xf>
    <xf numFmtId="272" fontId="72" fillId="0" borderId="14">
      <alignment horizontal="right" vertical="center"/>
    </xf>
    <xf numFmtId="272" fontId="72" fillId="0" borderId="14">
      <alignment horizontal="right" vertical="center"/>
    </xf>
    <xf numFmtId="172" fontId="19" fillId="0" borderId="14">
      <alignment horizontal="right" vertical="center"/>
    </xf>
    <xf numFmtId="166" fontId="77" fillId="0" borderId="0" applyFont="0" applyFill="0" applyBorder="0" applyAlignment="0" applyProtection="0"/>
    <xf numFmtId="226" fontId="95" fillId="0" borderId="14">
      <alignment horizontal="right" vertical="center"/>
    </xf>
    <xf numFmtId="285" fontId="61" fillId="0" borderId="14">
      <alignment horizontal="right" vertical="center"/>
    </xf>
    <xf numFmtId="170" fontId="161" fillId="0" borderId="14">
      <alignment horizontal="right" vertical="center"/>
    </xf>
    <xf numFmtId="227" fontId="61" fillId="0" borderId="14">
      <alignment horizontal="right" vertical="center"/>
    </xf>
    <xf numFmtId="166" fontId="77" fillId="0" borderId="0" applyFont="0" applyFill="0" applyBorder="0" applyAlignment="0" applyProtection="0"/>
    <xf numFmtId="166" fontId="77" fillId="0" borderId="0" applyFont="0" applyFill="0" applyBorder="0" applyAlignment="0" applyProtection="0"/>
    <xf numFmtId="282" fontId="80" fillId="0" borderId="0" applyFont="0" applyFill="0" applyBorder="0" applyAlignment="0" applyProtection="0"/>
    <xf numFmtId="282" fontId="55" fillId="0" borderId="0" applyFont="0" applyFill="0" applyBorder="0" applyAlignment="0" applyProtection="0"/>
    <xf numFmtId="283" fontId="80" fillId="0" borderId="0" applyFont="0" applyFill="0" applyBorder="0" applyAlignment="0" applyProtection="0"/>
    <xf numFmtId="0" fontId="14" fillId="0" borderId="9" applyNumberFormat="0" applyFont="0" applyFill="0" applyAlignment="0" applyProtection="0"/>
    <xf numFmtId="185" fontId="14" fillId="0" borderId="9" applyNumberFormat="0" applyFont="0" applyFill="0" applyAlignment="0" applyProtection="0"/>
    <xf numFmtId="0" fontId="14" fillId="0" borderId="9" applyNumberFormat="0" applyFont="0" applyFill="0" applyAlignment="0" applyProtection="0"/>
    <xf numFmtId="283" fontId="80" fillId="0" borderId="0" applyFont="0" applyFill="0" applyBorder="0" applyAlignment="0" applyProtection="0"/>
    <xf numFmtId="193" fontId="95" fillId="0" borderId="14">
      <alignment horizontal="center"/>
    </xf>
    <xf numFmtId="284" fontId="77" fillId="0" borderId="0" applyFont="0" applyFill="0" applyBorder="0" applyAlignment="0" applyProtection="0"/>
    <xf numFmtId="282" fontId="80" fillId="0" borderId="0" applyFont="0" applyFill="0" applyBorder="0" applyAlignment="0" applyProtection="0"/>
    <xf numFmtId="283" fontId="80" fillId="0" borderId="0" applyFont="0" applyFill="0" applyBorder="0" applyAlignment="0" applyProtection="0"/>
    <xf numFmtId="282" fontId="19" fillId="0" borderId="0" applyFont="0" applyFill="0" applyBorder="0" applyAlignment="0" applyProtection="0"/>
    <xf numFmtId="282" fontId="55" fillId="0" borderId="0" applyFont="0" applyFill="0" applyBorder="0" applyAlignment="0" applyProtection="0"/>
    <xf numFmtId="166" fontId="77" fillId="0" borderId="0" applyFont="0" applyFill="0" applyBorder="0" applyAlignment="0" applyProtection="0"/>
    <xf numFmtId="228" fontId="95" fillId="0" borderId="52"/>
    <xf numFmtId="166" fontId="77" fillId="0" borderId="0" applyFont="0" applyFill="0" applyBorder="0" applyAlignment="0" applyProtection="0"/>
    <xf numFmtId="282" fontId="77" fillId="0" borderId="0" applyFont="0" applyFill="0" applyBorder="0" applyAlignment="0" applyProtection="0"/>
    <xf numFmtId="166" fontId="77" fillId="0" borderId="0" applyFont="0" applyFill="0" applyBorder="0" applyAlignment="0" applyProtection="0"/>
    <xf numFmtId="169" fontId="98" fillId="33" borderId="11">
      <alignment vertical="top"/>
    </xf>
    <xf numFmtId="164" fontId="19" fillId="0" borderId="12">
      <alignment horizontal="left" vertical="top"/>
    </xf>
    <xf numFmtId="164" fontId="19" fillId="0" borderId="12">
      <alignment horizontal="left" vertical="top"/>
    </xf>
    <xf numFmtId="0" fontId="56" fillId="24" borderId="52">
      <alignment horizontal="left" vertical="center"/>
    </xf>
    <xf numFmtId="166" fontId="77" fillId="0" borderId="0" applyFont="0" applyFill="0" applyBorder="0" applyAlignment="0" applyProtection="0"/>
    <xf numFmtId="170" fontId="99" fillId="34" borderId="11"/>
    <xf numFmtId="164" fontId="57" fillId="0" borderId="11">
      <alignment horizontal="left" vertical="top"/>
    </xf>
    <xf numFmtId="282" fontId="55" fillId="0" borderId="0" applyFont="0" applyFill="0" applyBorder="0" applyAlignment="0" applyProtection="0"/>
    <xf numFmtId="164" fontId="14" fillId="0" borderId="0" applyFont="0" applyFill="0" applyBorder="0" applyAlignment="0" applyProtection="0"/>
    <xf numFmtId="165" fontId="14" fillId="0" borderId="0"/>
    <xf numFmtId="184" fontId="14" fillId="0" borderId="0" applyFont="0" applyFill="0" applyBorder="0" applyAlignment="0" applyProtection="0"/>
    <xf numFmtId="169" fontId="57" fillId="32" borderId="52" applyNumberFormat="0" applyAlignment="0">
      <alignment horizontal="left" vertical="top"/>
    </xf>
    <xf numFmtId="165" fontId="14" fillId="0" borderId="0"/>
    <xf numFmtId="0" fontId="61" fillId="0" borderId="0"/>
    <xf numFmtId="164" fontId="57" fillId="0" borderId="11">
      <alignment horizontal="left" vertical="top"/>
    </xf>
    <xf numFmtId="0" fontId="56" fillId="24" borderId="52">
      <alignment horizontal="left" vertical="center"/>
    </xf>
    <xf numFmtId="0" fontId="59" fillId="0" borderId="12">
      <alignment horizontal="left" vertical="center"/>
    </xf>
    <xf numFmtId="164" fontId="19" fillId="0" borderId="12">
      <alignment horizontal="left" vertical="top"/>
    </xf>
    <xf numFmtId="0" fontId="31" fillId="0" borderId="4">
      <alignment horizontal="left" vertical="center"/>
    </xf>
    <xf numFmtId="0" fontId="31" fillId="0" borderId="3" applyNumberFormat="0" applyAlignment="0" applyProtection="0">
      <alignment horizontal="left" vertical="center"/>
    </xf>
    <xf numFmtId="2" fontId="14" fillId="0" borderId="0" applyFont="0" applyFill="0" applyBorder="0" applyAlignment="0" applyProtection="0"/>
    <xf numFmtId="0" fontId="14" fillId="0" borderId="0" applyFont="0" applyFill="0" applyBorder="0" applyAlignment="0" applyProtection="0"/>
    <xf numFmtId="178" fontId="14" fillId="0" borderId="0" applyFont="0" applyFill="0" applyBorder="0" applyAlignment="0" applyProtection="0"/>
    <xf numFmtId="3" fontId="14" fillId="0" borderId="0" applyFont="0" applyFill="0" applyBorder="0" applyAlignment="0" applyProtection="0"/>
    <xf numFmtId="281" fontId="14" fillId="0" borderId="0" applyFont="0" applyFill="0" applyBorder="0" applyAlignment="0" applyProtection="0"/>
    <xf numFmtId="250" fontId="14" fillId="0" borderId="0" applyFont="0" applyFill="0" applyBorder="0" applyAlignment="0" applyProtection="0"/>
    <xf numFmtId="164" fontId="14" fillId="0" borderId="0" applyFont="0" applyFill="0" applyBorder="0" applyAlignment="0" applyProtection="0"/>
    <xf numFmtId="0" fontId="14" fillId="0" borderId="0"/>
    <xf numFmtId="43" fontId="7" fillId="0" borderId="0" applyFont="0" applyFill="0" applyBorder="0" applyAlignment="0" applyProtection="0"/>
    <xf numFmtId="43" fontId="14" fillId="0" borderId="0" applyFont="0" applyFill="0" applyBorder="0" applyAlignment="0" applyProtection="0"/>
    <xf numFmtId="6" fontId="14" fillId="0" borderId="0"/>
    <xf numFmtId="283" fontId="80" fillId="0" borderId="0" applyFont="0" applyFill="0" applyBorder="0" applyAlignment="0" applyProtection="0"/>
    <xf numFmtId="0" fontId="8" fillId="0" borderId="0"/>
    <xf numFmtId="174" fontId="8" fillId="0" borderId="0" applyFont="0" applyFill="0" applyBorder="0" applyAlignment="0" applyProtection="0"/>
    <xf numFmtId="281" fontId="14" fillId="0" borderId="0" applyFont="0" applyFill="0" applyBorder="0" applyAlignment="0" applyProtection="0"/>
    <xf numFmtId="281" fontId="7" fillId="0" borderId="0" applyFont="0" applyFill="0" applyBorder="0" applyAlignment="0" applyProtection="0"/>
    <xf numFmtId="282" fontId="80" fillId="0" borderId="0" applyFont="0" applyFill="0" applyBorder="0" applyAlignment="0" applyProtection="0"/>
    <xf numFmtId="283" fontId="80" fillId="0" borderId="0" applyFont="0" applyFill="0" applyBorder="0" applyAlignment="0" applyProtection="0"/>
    <xf numFmtId="0" fontId="14" fillId="0" borderId="0"/>
    <xf numFmtId="282" fontId="80" fillId="0" borderId="0" applyFont="0" applyFill="0" applyBorder="0" applyAlignment="0" applyProtection="0"/>
    <xf numFmtId="0" fontId="7" fillId="0" borderId="0"/>
    <xf numFmtId="0" fontId="7" fillId="0" borderId="0"/>
    <xf numFmtId="166" fontId="77" fillId="0" borderId="0" applyFont="0" applyFill="0" applyBorder="0" applyAlignment="0" applyProtection="0"/>
    <xf numFmtId="287" fontId="80" fillId="0" borderId="0" applyFont="0" applyFill="0" applyBorder="0" applyAlignment="0" applyProtection="0"/>
    <xf numFmtId="0" fontId="14" fillId="23" borderId="7" applyNumberFormat="0" applyFont="0" applyAlignment="0" applyProtection="0"/>
    <xf numFmtId="287" fontId="80" fillId="0" borderId="0" applyFont="0" applyFill="0" applyBorder="0" applyAlignment="0" applyProtection="0"/>
    <xf numFmtId="0" fontId="14" fillId="23" borderId="7" applyNumberFormat="0" applyFont="0" applyAlignment="0" applyProtection="0"/>
    <xf numFmtId="0" fontId="14" fillId="23" borderId="7" applyNumberFormat="0" applyFont="0" applyAlignment="0" applyProtection="0"/>
    <xf numFmtId="285" fontId="80" fillId="0" borderId="0" applyFont="0" applyFill="0" applyBorder="0" applyAlignment="0" applyProtection="0"/>
    <xf numFmtId="28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286" fontId="77" fillId="0" borderId="0" applyFont="0" applyFill="0" applyBorder="0" applyAlignment="0" applyProtection="0"/>
    <xf numFmtId="285" fontId="80" fillId="0" borderId="0" applyFont="0" applyFill="0" applyBorder="0" applyAlignment="0" applyProtection="0"/>
    <xf numFmtId="185" fontId="14" fillId="23" borderId="7" applyNumberFormat="0" applyFont="0" applyAlignment="0" applyProtection="0"/>
    <xf numFmtId="0" fontId="7" fillId="42" borderId="62" applyNumberFormat="0" applyFont="0" applyAlignment="0" applyProtection="0"/>
    <xf numFmtId="166" fontId="77" fillId="0" borderId="0" applyFont="0" applyFill="0" applyBorder="0" applyAlignment="0" applyProtection="0"/>
    <xf numFmtId="282" fontId="80"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283" fontId="80" fillId="0" borderId="0" applyFont="0" applyFill="0" applyBorder="0" applyAlignment="0" applyProtection="0"/>
    <xf numFmtId="282" fontId="80" fillId="0" borderId="0" applyFont="0" applyFill="0" applyBorder="0" applyAlignment="0" applyProtection="0"/>
    <xf numFmtId="284"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0" fontId="39" fillId="20" borderId="8" applyNumberFormat="0" applyAlignment="0" applyProtection="0"/>
    <xf numFmtId="285" fontId="80" fillId="0" borderId="0" applyFont="0" applyFill="0" applyBorder="0" applyAlignment="0" applyProtection="0"/>
    <xf numFmtId="286" fontId="77" fillId="0" borderId="0" applyFont="0" applyFill="0" applyBorder="0" applyAlignment="0" applyProtection="0"/>
    <xf numFmtId="28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285" fontId="80" fillId="0" borderId="0" applyFont="0" applyFill="0" applyBorder="0" applyAlignment="0" applyProtection="0"/>
    <xf numFmtId="185" fontId="39" fillId="20" borderId="8" applyNumberFormat="0" applyAlignment="0" applyProtection="0"/>
    <xf numFmtId="287" fontId="80" fillId="0" borderId="0" applyFont="0" applyFill="0" applyBorder="0" applyAlignment="0" applyProtection="0"/>
    <xf numFmtId="287" fontId="80" fillId="0" borderId="0" applyFont="0" applyFill="0" applyBorder="0" applyAlignment="0" applyProtection="0"/>
    <xf numFmtId="166" fontId="77" fillId="0" borderId="0" applyFont="0" applyFill="0" applyBorder="0" applyAlignment="0" applyProtection="0"/>
    <xf numFmtId="226" fontId="95" fillId="0" borderId="14">
      <alignment horizontal="right" vertical="center"/>
    </xf>
    <xf numFmtId="285" fontId="6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226" fontId="95" fillId="0" borderId="14">
      <alignment horizontal="right" vertical="center"/>
    </xf>
    <xf numFmtId="226" fontId="95" fillId="0" borderId="14">
      <alignment horizontal="right" vertical="center"/>
    </xf>
    <xf numFmtId="268" fontId="77" fillId="0" borderId="14">
      <alignment horizontal="right" vertical="center"/>
    </xf>
    <xf numFmtId="269" fontId="61" fillId="0" borderId="14">
      <alignment horizontal="right" vertical="center"/>
    </xf>
    <xf numFmtId="269" fontId="61" fillId="0" borderId="14">
      <alignment horizontal="right" vertical="center"/>
    </xf>
    <xf numFmtId="269" fontId="61" fillId="0" borderId="14">
      <alignment horizontal="right" vertical="center"/>
    </xf>
    <xf numFmtId="269" fontId="61" fillId="0" borderId="14">
      <alignment horizontal="right" vertical="center"/>
    </xf>
    <xf numFmtId="269" fontId="61" fillId="0" borderId="14">
      <alignment horizontal="right" vertical="center"/>
    </xf>
    <xf numFmtId="270" fontId="161" fillId="0" borderId="14">
      <alignment horizontal="right" vertical="center"/>
    </xf>
    <xf numFmtId="268" fontId="77" fillId="0" borderId="14">
      <alignment horizontal="right" vertical="center"/>
    </xf>
    <xf numFmtId="271" fontId="61" fillId="0" borderId="14">
      <alignment horizontal="right" vertical="center"/>
    </xf>
    <xf numFmtId="271" fontId="61" fillId="0" borderId="14">
      <alignment horizontal="right" vertical="center"/>
    </xf>
    <xf numFmtId="255" fontId="14" fillId="0" borderId="14">
      <alignment horizontal="right" vertical="center"/>
    </xf>
    <xf numFmtId="170" fontId="161" fillId="0" borderId="14">
      <alignment horizontal="right" vertical="center"/>
    </xf>
    <xf numFmtId="269" fontId="61" fillId="0" borderId="14">
      <alignment horizontal="right" vertical="center"/>
    </xf>
    <xf numFmtId="172" fontId="19" fillId="0" borderId="14">
      <alignment horizontal="right" vertical="center"/>
    </xf>
    <xf numFmtId="272" fontId="72" fillId="0" borderId="14">
      <alignment horizontal="right" vertical="center"/>
    </xf>
    <xf numFmtId="268" fontId="77" fillId="0" borderId="14">
      <alignment horizontal="right" vertical="center"/>
    </xf>
    <xf numFmtId="272" fontId="72" fillId="0" borderId="14">
      <alignment horizontal="right" vertical="center"/>
    </xf>
    <xf numFmtId="170" fontId="161" fillId="0" borderId="14">
      <alignment horizontal="right" vertical="center"/>
    </xf>
    <xf numFmtId="272" fontId="72" fillId="0" borderId="14">
      <alignment horizontal="right" vertical="center"/>
    </xf>
    <xf numFmtId="170" fontId="161" fillId="0" borderId="14">
      <alignment horizontal="right" vertical="center"/>
    </xf>
    <xf numFmtId="170" fontId="161" fillId="0" borderId="14">
      <alignment horizontal="right" vertical="center"/>
    </xf>
    <xf numFmtId="170" fontId="161" fillId="0" borderId="14">
      <alignment horizontal="right" vertical="center"/>
    </xf>
    <xf numFmtId="269" fontId="61" fillId="0" borderId="14">
      <alignment horizontal="right" vertical="center"/>
    </xf>
    <xf numFmtId="272" fontId="72" fillId="0" borderId="14">
      <alignment horizontal="right" vertical="center"/>
    </xf>
    <xf numFmtId="269" fontId="61" fillId="0" borderId="14">
      <alignment horizontal="right" vertical="center"/>
    </xf>
    <xf numFmtId="272" fontId="72" fillId="0" borderId="14">
      <alignment horizontal="right" vertical="center"/>
    </xf>
    <xf numFmtId="255" fontId="14" fillId="0" borderId="14">
      <alignment horizontal="right" vertical="center"/>
    </xf>
    <xf numFmtId="226" fontId="95" fillId="0" borderId="14">
      <alignment horizontal="right" vertical="center"/>
    </xf>
    <xf numFmtId="171" fontId="181" fillId="0" borderId="14">
      <alignment horizontal="right" vertical="center"/>
    </xf>
    <xf numFmtId="272" fontId="72" fillId="0" borderId="14">
      <alignment horizontal="right" vertical="center"/>
    </xf>
    <xf numFmtId="272" fontId="72" fillId="0" borderId="14">
      <alignment horizontal="right" vertical="center"/>
    </xf>
    <xf numFmtId="272" fontId="72" fillId="0" borderId="14">
      <alignment horizontal="right" vertical="center"/>
    </xf>
    <xf numFmtId="273" fontId="14" fillId="0" borderId="14">
      <alignment horizontal="right" vertical="center"/>
    </xf>
    <xf numFmtId="274" fontId="14" fillId="0" borderId="14">
      <alignment horizontal="right" vertical="center"/>
    </xf>
    <xf numFmtId="275" fontId="27" fillId="0" borderId="14">
      <alignment horizontal="right" vertical="center"/>
    </xf>
    <xf numFmtId="170" fontId="161" fillId="0" borderId="14">
      <alignment horizontal="right" vertical="center"/>
    </xf>
    <xf numFmtId="226" fontId="95" fillId="0" borderId="14">
      <alignment horizontal="right" vertical="center"/>
    </xf>
    <xf numFmtId="170" fontId="161" fillId="0" borderId="14">
      <alignment horizontal="right" vertical="center"/>
    </xf>
    <xf numFmtId="273" fontId="14" fillId="0" borderId="14">
      <alignment horizontal="right" vertical="center"/>
    </xf>
    <xf numFmtId="226" fontId="95" fillId="0" borderId="14">
      <alignment horizontal="right" vertical="center"/>
    </xf>
    <xf numFmtId="271" fontId="61" fillId="0" borderId="14">
      <alignment horizontal="right" vertical="center"/>
    </xf>
    <xf numFmtId="275" fontId="27" fillId="0" borderId="14">
      <alignment horizontal="right" vertical="center"/>
    </xf>
    <xf numFmtId="269" fontId="61" fillId="0" borderId="14">
      <alignment horizontal="right" vertical="center"/>
    </xf>
    <xf numFmtId="170" fontId="161" fillId="0" borderId="14">
      <alignment horizontal="right" vertical="center"/>
    </xf>
    <xf numFmtId="170" fontId="161" fillId="0" borderId="14">
      <alignment horizontal="right" vertical="center"/>
    </xf>
    <xf numFmtId="170" fontId="161" fillId="0" borderId="14">
      <alignment horizontal="right" vertical="center"/>
    </xf>
    <xf numFmtId="268" fontId="77" fillId="0" borderId="14">
      <alignment horizontal="right" vertical="center"/>
    </xf>
    <xf numFmtId="271" fontId="61" fillId="0" borderId="14">
      <alignment horizontal="right" vertical="center"/>
    </xf>
    <xf numFmtId="269" fontId="61" fillId="0" borderId="14">
      <alignment horizontal="right" vertical="center"/>
    </xf>
    <xf numFmtId="271" fontId="61" fillId="0" borderId="14">
      <alignment horizontal="right" vertical="center"/>
    </xf>
    <xf numFmtId="226" fontId="95" fillId="0" borderId="14">
      <alignment horizontal="right" vertical="center"/>
    </xf>
    <xf numFmtId="271" fontId="61" fillId="0" borderId="14">
      <alignment horizontal="right" vertical="center"/>
    </xf>
    <xf numFmtId="226" fontId="95" fillId="0" borderId="14">
      <alignment horizontal="right" vertical="center"/>
    </xf>
    <xf numFmtId="226" fontId="95" fillId="0" borderId="14">
      <alignment horizontal="right" vertical="center"/>
    </xf>
    <xf numFmtId="226" fontId="95" fillId="0" borderId="14">
      <alignment horizontal="right" vertical="center"/>
    </xf>
    <xf numFmtId="268" fontId="77" fillId="0" borderId="14">
      <alignment horizontal="right" vertical="center"/>
    </xf>
    <xf numFmtId="271" fontId="61" fillId="0" borderId="14">
      <alignment horizontal="right" vertical="center"/>
    </xf>
    <xf numFmtId="170" fontId="161" fillId="0" borderId="14">
      <alignment horizontal="right" vertical="center"/>
    </xf>
    <xf numFmtId="276" fontId="61" fillId="0" borderId="14">
      <alignment horizontal="right" vertical="center"/>
    </xf>
    <xf numFmtId="285" fontId="61" fillId="0" borderId="14">
      <alignment horizontal="right" vertical="center"/>
    </xf>
    <xf numFmtId="226" fontId="95" fillId="0" borderId="14">
      <alignment horizontal="right" vertical="center"/>
    </xf>
    <xf numFmtId="226" fontId="95" fillId="0" borderId="14">
      <alignment horizontal="right" vertical="center"/>
    </xf>
    <xf numFmtId="170" fontId="161" fillId="0" borderId="14">
      <alignment horizontal="right" vertical="center"/>
    </xf>
    <xf numFmtId="170" fontId="161" fillId="0" borderId="14">
      <alignment horizontal="right" vertical="center"/>
    </xf>
    <xf numFmtId="226" fontId="95" fillId="0" borderId="14">
      <alignment horizontal="right" vertical="center"/>
    </xf>
    <xf numFmtId="171" fontId="181" fillId="0" borderId="14">
      <alignment horizontal="right" vertical="center"/>
    </xf>
    <xf numFmtId="226" fontId="95" fillId="0" borderId="14">
      <alignment horizontal="right" vertical="center"/>
    </xf>
    <xf numFmtId="270" fontId="161" fillId="0" borderId="14">
      <alignment horizontal="right" vertical="center"/>
    </xf>
    <xf numFmtId="172" fontId="19" fillId="0" borderId="14">
      <alignment horizontal="right" vertical="center"/>
    </xf>
    <xf numFmtId="170" fontId="161" fillId="0" borderId="14">
      <alignment horizontal="right" vertical="center"/>
    </xf>
    <xf numFmtId="277" fontId="161" fillId="0" borderId="14">
      <alignment horizontal="right" vertical="center"/>
    </xf>
    <xf numFmtId="172" fontId="19" fillId="0" borderId="14">
      <alignment horizontal="right" vertical="center"/>
    </xf>
    <xf numFmtId="272" fontId="72" fillId="0" borderId="14">
      <alignment horizontal="right" vertical="center"/>
    </xf>
    <xf numFmtId="226" fontId="95" fillId="0" borderId="14">
      <alignment horizontal="right" vertical="center"/>
    </xf>
    <xf numFmtId="226" fontId="95" fillId="0" borderId="14">
      <alignment horizontal="right" vertical="center"/>
    </xf>
    <xf numFmtId="272" fontId="72" fillId="0" borderId="14">
      <alignment horizontal="right" vertical="center"/>
    </xf>
    <xf numFmtId="272" fontId="72" fillId="0" borderId="14">
      <alignment horizontal="right" vertical="center"/>
    </xf>
    <xf numFmtId="170" fontId="161" fillId="0" borderId="14">
      <alignment horizontal="right" vertical="center"/>
    </xf>
    <xf numFmtId="226" fontId="95" fillId="0" borderId="14">
      <alignment horizontal="right" vertical="center"/>
    </xf>
    <xf numFmtId="226" fontId="95" fillId="0" borderId="14">
      <alignment horizontal="right" vertical="center"/>
    </xf>
    <xf numFmtId="272" fontId="72" fillId="0" borderId="14">
      <alignment horizontal="right" vertical="center"/>
    </xf>
    <xf numFmtId="272" fontId="72" fillId="0" borderId="14">
      <alignment horizontal="right" vertical="center"/>
    </xf>
    <xf numFmtId="172" fontId="19" fillId="0" borderId="14">
      <alignment horizontal="right" vertical="center"/>
    </xf>
    <xf numFmtId="226" fontId="95" fillId="0" borderId="14">
      <alignment horizontal="right" vertical="center"/>
    </xf>
    <xf numFmtId="285" fontId="61" fillId="0" borderId="14">
      <alignment horizontal="right" vertical="center"/>
    </xf>
    <xf numFmtId="170" fontId="161" fillId="0" borderId="14">
      <alignment horizontal="right" vertical="center"/>
    </xf>
    <xf numFmtId="227" fontId="61" fillId="0" borderId="14">
      <alignment horizontal="right" vertical="center"/>
    </xf>
    <xf numFmtId="282" fontId="55" fillId="0" borderId="0" applyFont="0" applyFill="0" applyBorder="0" applyAlignment="0" applyProtection="0"/>
    <xf numFmtId="283" fontId="80" fillId="0" borderId="0" applyFont="0" applyFill="0" applyBorder="0" applyAlignment="0" applyProtection="0"/>
    <xf numFmtId="0" fontId="14" fillId="0" borderId="9" applyNumberFormat="0" applyFont="0" applyFill="0" applyAlignment="0" applyProtection="0"/>
    <xf numFmtId="185" fontId="14" fillId="0" borderId="9" applyNumberFormat="0" applyFont="0" applyFill="0" applyAlignment="0" applyProtection="0"/>
    <xf numFmtId="0" fontId="14" fillId="0" borderId="9" applyNumberFormat="0" applyFont="0" applyFill="0" applyAlignment="0" applyProtection="0"/>
    <xf numFmtId="283" fontId="80" fillId="0" borderId="0" applyFont="0" applyFill="0" applyBorder="0" applyAlignment="0" applyProtection="0"/>
    <xf numFmtId="193" fontId="95" fillId="0" borderId="14">
      <alignment horizontal="center"/>
    </xf>
    <xf numFmtId="282" fontId="19" fillId="0" borderId="0" applyFont="0" applyFill="0" applyBorder="0" applyAlignment="0" applyProtection="0"/>
    <xf numFmtId="282" fontId="55" fillId="0" borderId="0" applyFont="0" applyFill="0" applyBorder="0" applyAlignment="0" applyProtection="0"/>
    <xf numFmtId="166" fontId="77" fillId="0" borderId="0" applyFont="0" applyFill="0" applyBorder="0" applyAlignment="0" applyProtection="0"/>
    <xf numFmtId="228" fontId="95" fillId="0" borderId="52"/>
    <xf numFmtId="166" fontId="77" fillId="0" borderId="0" applyFont="0" applyFill="0" applyBorder="0" applyAlignment="0" applyProtection="0"/>
    <xf numFmtId="282" fontId="77" fillId="0" borderId="0" applyFont="0" applyFill="0" applyBorder="0" applyAlignment="0" applyProtection="0"/>
    <xf numFmtId="166" fontId="77" fillId="0" borderId="0" applyFont="0" applyFill="0" applyBorder="0" applyAlignment="0" applyProtection="0"/>
    <xf numFmtId="169" fontId="98" fillId="33" borderId="11">
      <alignment vertical="top"/>
    </xf>
    <xf numFmtId="164" fontId="19" fillId="0" borderId="12">
      <alignment horizontal="left" vertical="top"/>
    </xf>
    <xf numFmtId="164" fontId="19" fillId="0" borderId="12">
      <alignment horizontal="left" vertical="top"/>
    </xf>
    <xf numFmtId="0" fontId="56" fillId="24" borderId="52">
      <alignment horizontal="left" vertical="center"/>
    </xf>
    <xf numFmtId="166" fontId="77" fillId="0" borderId="0" applyFont="0" applyFill="0" applyBorder="0" applyAlignment="0" applyProtection="0"/>
    <xf numFmtId="170" fontId="99" fillId="34" borderId="11"/>
    <xf numFmtId="164" fontId="57" fillId="0" borderId="11">
      <alignment horizontal="left" vertical="top"/>
    </xf>
    <xf numFmtId="282" fontId="55" fillId="0" borderId="0" applyFont="0" applyFill="0" applyBorder="0" applyAlignment="0" applyProtection="0"/>
    <xf numFmtId="164" fontId="14" fillId="0" borderId="0" applyFont="0" applyFill="0" applyBorder="0" applyAlignment="0" applyProtection="0"/>
    <xf numFmtId="165" fontId="14" fillId="0" borderId="0"/>
    <xf numFmtId="184" fontId="14" fillId="0" borderId="0" applyFont="0" applyFill="0" applyBorder="0" applyAlignment="0" applyProtection="0"/>
    <xf numFmtId="165" fontId="14" fillId="0" borderId="0"/>
    <xf numFmtId="0" fontId="61" fillId="0" borderId="0"/>
    <xf numFmtId="164" fontId="57" fillId="0" borderId="11">
      <alignment horizontal="left" vertical="top"/>
    </xf>
    <xf numFmtId="0" fontId="56" fillId="24" borderId="52">
      <alignment horizontal="left" vertical="center"/>
    </xf>
    <xf numFmtId="0" fontId="59" fillId="0" borderId="12">
      <alignment horizontal="left" vertical="center"/>
    </xf>
    <xf numFmtId="164" fontId="19" fillId="0" borderId="12">
      <alignment horizontal="left" vertical="top"/>
    </xf>
    <xf numFmtId="0" fontId="31" fillId="0" borderId="4">
      <alignment horizontal="left" vertical="center"/>
    </xf>
    <xf numFmtId="0" fontId="31" fillId="0" borderId="3" applyNumberFormat="0" applyAlignment="0" applyProtection="0">
      <alignment horizontal="left" vertical="center"/>
    </xf>
    <xf numFmtId="2" fontId="14" fillId="0" borderId="0" applyFont="0" applyFill="0" applyBorder="0" applyAlignment="0" applyProtection="0"/>
    <xf numFmtId="0" fontId="14" fillId="0" borderId="0" applyFont="0" applyFill="0" applyBorder="0" applyAlignment="0" applyProtection="0"/>
    <xf numFmtId="178" fontId="14" fillId="0" borderId="0" applyFont="0" applyFill="0" applyBorder="0" applyAlignment="0" applyProtection="0"/>
    <xf numFmtId="3" fontId="14" fillId="0" borderId="0" applyFont="0" applyFill="0" applyBorder="0" applyAlignment="0" applyProtection="0"/>
    <xf numFmtId="281" fontId="14" fillId="0" borderId="0" applyFont="0" applyFill="0" applyBorder="0" applyAlignment="0" applyProtection="0"/>
    <xf numFmtId="250" fontId="14" fillId="0" borderId="0" applyFont="0" applyFill="0" applyBorder="0" applyAlignment="0" applyProtection="0"/>
    <xf numFmtId="164" fontId="14" fillId="0" borderId="0" applyFont="0" applyFill="0" applyBorder="0" applyAlignment="0" applyProtection="0"/>
    <xf numFmtId="0" fontId="14" fillId="0" borderId="0"/>
    <xf numFmtId="43" fontId="7" fillId="0" borderId="0" applyFont="0" applyFill="0" applyBorder="0" applyAlignment="0" applyProtection="0"/>
    <xf numFmtId="43" fontId="14" fillId="0" borderId="0" applyFont="0" applyFill="0" applyBorder="0" applyAlignment="0" applyProtection="0"/>
    <xf numFmtId="6" fontId="14" fillId="0" borderId="0"/>
    <xf numFmtId="283" fontId="80" fillId="0" borderId="0" applyFont="0" applyFill="0" applyBorder="0" applyAlignment="0" applyProtection="0"/>
    <xf numFmtId="0" fontId="8" fillId="0" borderId="0"/>
    <xf numFmtId="174" fontId="8" fillId="0" borderId="0" applyFont="0" applyFill="0" applyBorder="0" applyAlignment="0" applyProtection="0"/>
    <xf numFmtId="281" fontId="14" fillId="0" borderId="0" applyFont="0" applyFill="0" applyBorder="0" applyAlignment="0" applyProtection="0"/>
    <xf numFmtId="281" fontId="7" fillId="0" borderId="0" applyFont="0" applyFill="0" applyBorder="0" applyAlignment="0" applyProtection="0"/>
    <xf numFmtId="282" fontId="80" fillId="0" borderId="0" applyFont="0" applyFill="0" applyBorder="0" applyAlignment="0" applyProtection="0"/>
    <xf numFmtId="283" fontId="80" fillId="0" borderId="0" applyFont="0" applyFill="0" applyBorder="0" applyAlignment="0" applyProtection="0"/>
    <xf numFmtId="282" fontId="80" fillId="0" borderId="0" applyFont="0" applyFill="0" applyBorder="0" applyAlignment="0" applyProtection="0"/>
    <xf numFmtId="166" fontId="77" fillId="0" borderId="0" applyFont="0" applyFill="0" applyBorder="0" applyAlignment="0" applyProtection="0"/>
    <xf numFmtId="287" fontId="80" fillId="0" borderId="0" applyFont="0" applyFill="0" applyBorder="0" applyAlignment="0" applyProtection="0"/>
    <xf numFmtId="287" fontId="80" fillId="0" borderId="0" applyFont="0" applyFill="0" applyBorder="0" applyAlignment="0" applyProtection="0"/>
    <xf numFmtId="285" fontId="80" fillId="0" borderId="0" applyFont="0" applyFill="0" applyBorder="0" applyAlignment="0" applyProtection="0"/>
    <xf numFmtId="28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286" fontId="77" fillId="0" borderId="0" applyFont="0" applyFill="0" applyBorder="0" applyAlignment="0" applyProtection="0"/>
    <xf numFmtId="285" fontId="80" fillId="0" borderId="0" applyFont="0" applyFill="0" applyBorder="0" applyAlignment="0" applyProtection="0"/>
    <xf numFmtId="166" fontId="77" fillId="0" borderId="0" applyFont="0" applyFill="0" applyBorder="0" applyAlignment="0" applyProtection="0"/>
    <xf numFmtId="282" fontId="80"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283" fontId="80" fillId="0" borderId="0" applyFont="0" applyFill="0" applyBorder="0" applyAlignment="0" applyProtection="0"/>
    <xf numFmtId="282" fontId="80" fillId="0" borderId="0" applyFont="0" applyFill="0" applyBorder="0" applyAlignment="0" applyProtection="0"/>
    <xf numFmtId="284" fontId="77"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285" fontId="80" fillId="0" borderId="0" applyFont="0" applyFill="0" applyBorder="0" applyAlignment="0" applyProtection="0"/>
    <xf numFmtId="286" fontId="77" fillId="0" borderId="0" applyFont="0" applyFill="0" applyBorder="0" applyAlignment="0" applyProtection="0"/>
    <xf numFmtId="28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285" fontId="80" fillId="0" borderId="0" applyFont="0" applyFill="0" applyBorder="0" applyAlignment="0" applyProtection="0"/>
    <xf numFmtId="287" fontId="80" fillId="0" borderId="0" applyFont="0" applyFill="0" applyBorder="0" applyAlignment="0" applyProtection="0"/>
    <xf numFmtId="287" fontId="80" fillId="0" borderId="0" applyFont="0" applyFill="0" applyBorder="0" applyAlignment="0" applyProtection="0"/>
    <xf numFmtId="166" fontId="77" fillId="0" borderId="0" applyFont="0" applyFill="0" applyBorder="0" applyAlignment="0" applyProtection="0"/>
    <xf numFmtId="226" fontId="95" fillId="0" borderId="14">
      <alignment horizontal="right" vertical="center"/>
    </xf>
    <xf numFmtId="285" fontId="6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226" fontId="95" fillId="0" borderId="14">
      <alignment horizontal="right" vertical="center"/>
    </xf>
    <xf numFmtId="226" fontId="95" fillId="0" borderId="14">
      <alignment horizontal="right" vertical="center"/>
    </xf>
    <xf numFmtId="268" fontId="77" fillId="0" borderId="14">
      <alignment horizontal="right" vertical="center"/>
    </xf>
    <xf numFmtId="269" fontId="61" fillId="0" borderId="14">
      <alignment horizontal="right" vertical="center"/>
    </xf>
    <xf numFmtId="269" fontId="61" fillId="0" borderId="14">
      <alignment horizontal="right" vertical="center"/>
    </xf>
    <xf numFmtId="269" fontId="61" fillId="0" borderId="14">
      <alignment horizontal="right" vertical="center"/>
    </xf>
    <xf numFmtId="269" fontId="61" fillId="0" borderId="14">
      <alignment horizontal="right" vertical="center"/>
    </xf>
    <xf numFmtId="269" fontId="61" fillId="0" borderId="14">
      <alignment horizontal="right" vertical="center"/>
    </xf>
    <xf numFmtId="270" fontId="161" fillId="0" borderId="14">
      <alignment horizontal="right" vertical="center"/>
    </xf>
    <xf numFmtId="268" fontId="77" fillId="0" borderId="14">
      <alignment horizontal="right" vertical="center"/>
    </xf>
    <xf numFmtId="271" fontId="61" fillId="0" borderId="14">
      <alignment horizontal="right" vertical="center"/>
    </xf>
    <xf numFmtId="271" fontId="61" fillId="0" borderId="14">
      <alignment horizontal="right" vertical="center"/>
    </xf>
    <xf numFmtId="255" fontId="14" fillId="0" borderId="14">
      <alignment horizontal="right" vertical="center"/>
    </xf>
    <xf numFmtId="170" fontId="161" fillId="0" borderId="14">
      <alignment horizontal="right" vertical="center"/>
    </xf>
    <xf numFmtId="269" fontId="61" fillId="0" borderId="14">
      <alignment horizontal="right" vertical="center"/>
    </xf>
    <xf numFmtId="172" fontId="19" fillId="0" borderId="14">
      <alignment horizontal="right" vertical="center"/>
    </xf>
    <xf numFmtId="272" fontId="72" fillId="0" borderId="14">
      <alignment horizontal="right" vertical="center"/>
    </xf>
    <xf numFmtId="268" fontId="77" fillId="0" borderId="14">
      <alignment horizontal="right" vertical="center"/>
    </xf>
    <xf numFmtId="272" fontId="72" fillId="0" borderId="14">
      <alignment horizontal="right" vertical="center"/>
    </xf>
    <xf numFmtId="170" fontId="161" fillId="0" borderId="14">
      <alignment horizontal="right" vertical="center"/>
    </xf>
    <xf numFmtId="272" fontId="72" fillId="0" borderId="14">
      <alignment horizontal="right" vertical="center"/>
    </xf>
    <xf numFmtId="170" fontId="161" fillId="0" borderId="14">
      <alignment horizontal="right" vertical="center"/>
    </xf>
    <xf numFmtId="170" fontId="161" fillId="0" borderId="14">
      <alignment horizontal="right" vertical="center"/>
    </xf>
    <xf numFmtId="170" fontId="161" fillId="0" borderId="14">
      <alignment horizontal="right" vertical="center"/>
    </xf>
    <xf numFmtId="269" fontId="61" fillId="0" borderId="14">
      <alignment horizontal="right" vertical="center"/>
    </xf>
    <xf numFmtId="272" fontId="72" fillId="0" borderId="14">
      <alignment horizontal="right" vertical="center"/>
    </xf>
    <xf numFmtId="269" fontId="61" fillId="0" borderId="14">
      <alignment horizontal="right" vertical="center"/>
    </xf>
    <xf numFmtId="272" fontId="72" fillId="0" borderId="14">
      <alignment horizontal="right" vertical="center"/>
    </xf>
    <xf numFmtId="255" fontId="14" fillId="0" borderId="14">
      <alignment horizontal="right" vertical="center"/>
    </xf>
    <xf numFmtId="226" fontId="95" fillId="0" borderId="14">
      <alignment horizontal="right" vertical="center"/>
    </xf>
    <xf numFmtId="171" fontId="181" fillId="0" borderId="14">
      <alignment horizontal="right" vertical="center"/>
    </xf>
    <xf numFmtId="272" fontId="72" fillId="0" borderId="14">
      <alignment horizontal="right" vertical="center"/>
    </xf>
    <xf numFmtId="272" fontId="72" fillId="0" borderId="14">
      <alignment horizontal="right" vertical="center"/>
    </xf>
    <xf numFmtId="272" fontId="72" fillId="0" borderId="14">
      <alignment horizontal="right" vertical="center"/>
    </xf>
    <xf numFmtId="273" fontId="14" fillId="0" borderId="14">
      <alignment horizontal="right" vertical="center"/>
    </xf>
    <xf numFmtId="274" fontId="14" fillId="0" borderId="14">
      <alignment horizontal="right" vertical="center"/>
    </xf>
    <xf numFmtId="275" fontId="27" fillId="0" borderId="14">
      <alignment horizontal="right" vertical="center"/>
    </xf>
    <xf numFmtId="170" fontId="161" fillId="0" borderId="14">
      <alignment horizontal="right" vertical="center"/>
    </xf>
    <xf numFmtId="226" fontId="95" fillId="0" borderId="14">
      <alignment horizontal="right" vertical="center"/>
    </xf>
    <xf numFmtId="170" fontId="161" fillId="0" borderId="14">
      <alignment horizontal="right" vertical="center"/>
    </xf>
    <xf numFmtId="273" fontId="14" fillId="0" borderId="14">
      <alignment horizontal="right" vertical="center"/>
    </xf>
    <xf numFmtId="226" fontId="95" fillId="0" borderId="14">
      <alignment horizontal="right" vertical="center"/>
    </xf>
    <xf numFmtId="271" fontId="61" fillId="0" borderId="14">
      <alignment horizontal="right" vertical="center"/>
    </xf>
    <xf numFmtId="275" fontId="27" fillId="0" borderId="14">
      <alignment horizontal="right" vertical="center"/>
    </xf>
    <xf numFmtId="269" fontId="61" fillId="0" borderId="14">
      <alignment horizontal="right" vertical="center"/>
    </xf>
    <xf numFmtId="170" fontId="161" fillId="0" borderId="14">
      <alignment horizontal="right" vertical="center"/>
    </xf>
    <xf numFmtId="170" fontId="161" fillId="0" borderId="14">
      <alignment horizontal="right" vertical="center"/>
    </xf>
    <xf numFmtId="170" fontId="161" fillId="0" borderId="14">
      <alignment horizontal="right" vertical="center"/>
    </xf>
    <xf numFmtId="268" fontId="77" fillId="0" borderId="14">
      <alignment horizontal="right" vertical="center"/>
    </xf>
    <xf numFmtId="271" fontId="61" fillId="0" borderId="14">
      <alignment horizontal="right" vertical="center"/>
    </xf>
    <xf numFmtId="269" fontId="61" fillId="0" borderId="14">
      <alignment horizontal="right" vertical="center"/>
    </xf>
    <xf numFmtId="271" fontId="61" fillId="0" borderId="14">
      <alignment horizontal="right" vertical="center"/>
    </xf>
    <xf numFmtId="226" fontId="95" fillId="0" borderId="14">
      <alignment horizontal="right" vertical="center"/>
    </xf>
    <xf numFmtId="271" fontId="61" fillId="0" borderId="14">
      <alignment horizontal="right" vertical="center"/>
    </xf>
    <xf numFmtId="226" fontId="95" fillId="0" borderId="14">
      <alignment horizontal="right" vertical="center"/>
    </xf>
    <xf numFmtId="226" fontId="95" fillId="0" borderId="14">
      <alignment horizontal="right" vertical="center"/>
    </xf>
    <xf numFmtId="226" fontId="95" fillId="0" borderId="14">
      <alignment horizontal="right" vertical="center"/>
    </xf>
    <xf numFmtId="268" fontId="77" fillId="0" borderId="14">
      <alignment horizontal="right" vertical="center"/>
    </xf>
    <xf numFmtId="271" fontId="61" fillId="0" borderId="14">
      <alignment horizontal="right" vertical="center"/>
    </xf>
    <xf numFmtId="170" fontId="161" fillId="0" borderId="14">
      <alignment horizontal="right" vertical="center"/>
    </xf>
    <xf numFmtId="276" fontId="61" fillId="0" borderId="14">
      <alignment horizontal="right" vertical="center"/>
    </xf>
    <xf numFmtId="285" fontId="61" fillId="0" borderId="14">
      <alignment horizontal="right" vertical="center"/>
    </xf>
    <xf numFmtId="226" fontId="95" fillId="0" borderId="14">
      <alignment horizontal="right" vertical="center"/>
    </xf>
    <xf numFmtId="226" fontId="95" fillId="0" borderId="14">
      <alignment horizontal="right" vertical="center"/>
    </xf>
    <xf numFmtId="170" fontId="161" fillId="0" borderId="14">
      <alignment horizontal="right" vertical="center"/>
    </xf>
    <xf numFmtId="170" fontId="161" fillId="0" borderId="14">
      <alignment horizontal="right" vertical="center"/>
    </xf>
    <xf numFmtId="226" fontId="95" fillId="0" borderId="14">
      <alignment horizontal="right" vertical="center"/>
    </xf>
    <xf numFmtId="171" fontId="181" fillId="0" borderId="14">
      <alignment horizontal="right" vertical="center"/>
    </xf>
    <xf numFmtId="226" fontId="95" fillId="0" borderId="14">
      <alignment horizontal="right" vertical="center"/>
    </xf>
    <xf numFmtId="270" fontId="161" fillId="0" borderId="14">
      <alignment horizontal="right" vertical="center"/>
    </xf>
    <xf numFmtId="172" fontId="19" fillId="0" borderId="14">
      <alignment horizontal="right" vertical="center"/>
    </xf>
    <xf numFmtId="170" fontId="161" fillId="0" borderId="14">
      <alignment horizontal="right" vertical="center"/>
    </xf>
    <xf numFmtId="277" fontId="161" fillId="0" borderId="14">
      <alignment horizontal="right" vertical="center"/>
    </xf>
    <xf numFmtId="172" fontId="19" fillId="0" borderId="14">
      <alignment horizontal="right" vertical="center"/>
    </xf>
    <xf numFmtId="272" fontId="72" fillId="0" borderId="14">
      <alignment horizontal="right" vertical="center"/>
    </xf>
    <xf numFmtId="226" fontId="95" fillId="0" borderId="14">
      <alignment horizontal="right" vertical="center"/>
    </xf>
    <xf numFmtId="226" fontId="95" fillId="0" borderId="14">
      <alignment horizontal="right" vertical="center"/>
    </xf>
    <xf numFmtId="272" fontId="72" fillId="0" borderId="14">
      <alignment horizontal="right" vertical="center"/>
    </xf>
    <xf numFmtId="272" fontId="72" fillId="0" borderId="14">
      <alignment horizontal="right" vertical="center"/>
    </xf>
    <xf numFmtId="170" fontId="161" fillId="0" borderId="14">
      <alignment horizontal="right" vertical="center"/>
    </xf>
    <xf numFmtId="226" fontId="95" fillId="0" borderId="14">
      <alignment horizontal="right" vertical="center"/>
    </xf>
    <xf numFmtId="226" fontId="95" fillId="0" borderId="14">
      <alignment horizontal="right" vertical="center"/>
    </xf>
    <xf numFmtId="272" fontId="72" fillId="0" borderId="14">
      <alignment horizontal="right" vertical="center"/>
    </xf>
    <xf numFmtId="272" fontId="72" fillId="0" borderId="14">
      <alignment horizontal="right" vertical="center"/>
    </xf>
    <xf numFmtId="172" fontId="19" fillId="0" borderId="14">
      <alignment horizontal="right" vertical="center"/>
    </xf>
    <xf numFmtId="226" fontId="95" fillId="0" borderId="14">
      <alignment horizontal="right" vertical="center"/>
    </xf>
    <xf numFmtId="285" fontId="61" fillId="0" borderId="14">
      <alignment horizontal="right" vertical="center"/>
    </xf>
    <xf numFmtId="170" fontId="161" fillId="0" borderId="14">
      <alignment horizontal="right" vertical="center"/>
    </xf>
    <xf numFmtId="227" fontId="61" fillId="0" borderId="14">
      <alignment horizontal="right" vertical="center"/>
    </xf>
    <xf numFmtId="282" fontId="55" fillId="0" borderId="0" applyFont="0" applyFill="0" applyBorder="0" applyAlignment="0" applyProtection="0"/>
    <xf numFmtId="283" fontId="80" fillId="0" borderId="0" applyFont="0" applyFill="0" applyBorder="0" applyAlignment="0" applyProtection="0"/>
    <xf numFmtId="0" fontId="14" fillId="0" borderId="9" applyNumberFormat="0" applyFont="0" applyFill="0" applyAlignment="0" applyProtection="0"/>
    <xf numFmtId="185" fontId="14" fillId="0" borderId="9" applyNumberFormat="0" applyFont="0" applyFill="0" applyAlignment="0" applyProtection="0"/>
    <xf numFmtId="0" fontId="14" fillId="0" borderId="9" applyNumberFormat="0" applyFont="0" applyFill="0" applyAlignment="0" applyProtection="0"/>
    <xf numFmtId="283" fontId="80" fillId="0" borderId="0" applyFont="0" applyFill="0" applyBorder="0" applyAlignment="0" applyProtection="0"/>
    <xf numFmtId="193" fontId="95" fillId="0" borderId="14">
      <alignment horizontal="center"/>
    </xf>
    <xf numFmtId="282" fontId="19" fillId="0" borderId="0" applyFont="0" applyFill="0" applyBorder="0" applyAlignment="0" applyProtection="0"/>
    <xf numFmtId="282" fontId="55" fillId="0" borderId="0" applyFont="0" applyFill="0" applyBorder="0" applyAlignment="0" applyProtection="0"/>
    <xf numFmtId="166" fontId="77" fillId="0" borderId="0" applyFont="0" applyFill="0" applyBorder="0" applyAlignment="0" applyProtection="0"/>
    <xf numFmtId="228" fontId="95" fillId="0" borderId="52"/>
    <xf numFmtId="166" fontId="77" fillId="0" borderId="0" applyFont="0" applyFill="0" applyBorder="0" applyAlignment="0" applyProtection="0"/>
    <xf numFmtId="282" fontId="77" fillId="0" borderId="0" applyFont="0" applyFill="0" applyBorder="0" applyAlignment="0" applyProtection="0"/>
    <xf numFmtId="166" fontId="77" fillId="0" borderId="0" applyFont="0" applyFill="0" applyBorder="0" applyAlignment="0" applyProtection="0"/>
    <xf numFmtId="169" fontId="98" fillId="33" borderId="11">
      <alignment vertical="top"/>
    </xf>
    <xf numFmtId="164" fontId="19" fillId="0" borderId="12">
      <alignment horizontal="left" vertical="top"/>
    </xf>
    <xf numFmtId="164" fontId="19" fillId="0" borderId="12">
      <alignment horizontal="left" vertical="top"/>
    </xf>
    <xf numFmtId="0" fontId="56" fillId="24" borderId="52">
      <alignment horizontal="left" vertical="center"/>
    </xf>
    <xf numFmtId="166" fontId="77" fillId="0" borderId="0" applyFont="0" applyFill="0" applyBorder="0" applyAlignment="0" applyProtection="0"/>
    <xf numFmtId="170" fontId="99" fillId="34" borderId="11"/>
    <xf numFmtId="164" fontId="57" fillId="0" borderId="11">
      <alignment horizontal="left" vertical="top"/>
    </xf>
    <xf numFmtId="282" fontId="55" fillId="0" borderId="0" applyFont="0" applyFill="0" applyBorder="0" applyAlignment="0" applyProtection="0"/>
    <xf numFmtId="164" fontId="14" fillId="0" borderId="0" applyFont="0" applyFill="0" applyBorder="0" applyAlignment="0" applyProtection="0"/>
    <xf numFmtId="165" fontId="14" fillId="0" borderId="0"/>
    <xf numFmtId="184" fontId="14" fillId="0" borderId="0" applyFont="0" applyFill="0" applyBorder="0" applyAlignment="0" applyProtection="0"/>
    <xf numFmtId="165" fontId="14" fillId="0" borderId="0"/>
    <xf numFmtId="0" fontId="61" fillId="0" borderId="0"/>
    <xf numFmtId="164" fontId="57" fillId="0" borderId="11">
      <alignment horizontal="left" vertical="top"/>
    </xf>
    <xf numFmtId="0" fontId="56" fillId="24" borderId="52">
      <alignment horizontal="left" vertical="center"/>
    </xf>
    <xf numFmtId="0" fontId="59" fillId="0" borderId="12">
      <alignment horizontal="left" vertical="center"/>
    </xf>
    <xf numFmtId="164" fontId="19" fillId="0" borderId="12">
      <alignment horizontal="left" vertical="top"/>
    </xf>
    <xf numFmtId="0" fontId="31" fillId="0" borderId="4">
      <alignment horizontal="left" vertical="center"/>
    </xf>
    <xf numFmtId="0" fontId="31" fillId="0" borderId="3" applyNumberFormat="0" applyAlignment="0" applyProtection="0">
      <alignment horizontal="left" vertical="center"/>
    </xf>
    <xf numFmtId="2" fontId="14" fillId="0" borderId="0" applyFont="0" applyFill="0" applyBorder="0" applyAlignment="0" applyProtection="0"/>
    <xf numFmtId="0" fontId="14" fillId="0" borderId="0" applyFont="0" applyFill="0" applyBorder="0" applyAlignment="0" applyProtection="0"/>
    <xf numFmtId="178" fontId="14" fillId="0" borderId="0" applyFont="0" applyFill="0" applyBorder="0" applyAlignment="0" applyProtection="0"/>
    <xf numFmtId="3" fontId="14" fillId="0" borderId="0" applyFont="0" applyFill="0" applyBorder="0" applyAlignment="0" applyProtection="0"/>
    <xf numFmtId="281" fontId="14" fillId="0" borderId="0" applyFont="0" applyFill="0" applyBorder="0" applyAlignment="0" applyProtection="0"/>
    <xf numFmtId="250" fontId="14" fillId="0" borderId="0" applyFont="0" applyFill="0" applyBorder="0" applyAlignment="0" applyProtection="0"/>
    <xf numFmtId="164" fontId="14" fillId="0" borderId="0" applyFont="0" applyFill="0" applyBorder="0" applyAlignment="0" applyProtection="0"/>
    <xf numFmtId="0" fontId="14" fillId="0" borderId="0"/>
    <xf numFmtId="43" fontId="7" fillId="0" borderId="0" applyFont="0" applyFill="0" applyBorder="0" applyAlignment="0" applyProtection="0"/>
    <xf numFmtId="43" fontId="14" fillId="0" borderId="0" applyFont="0" applyFill="0" applyBorder="0" applyAlignment="0" applyProtection="0"/>
    <xf numFmtId="6" fontId="14" fillId="0" borderId="0"/>
    <xf numFmtId="283" fontId="80" fillId="0" borderId="0" applyFont="0" applyFill="0" applyBorder="0" applyAlignment="0" applyProtection="0"/>
    <xf numFmtId="0" fontId="8" fillId="0" borderId="0"/>
    <xf numFmtId="174" fontId="8" fillId="0" borderId="0" applyFont="0" applyFill="0" applyBorder="0" applyAlignment="0" applyProtection="0"/>
    <xf numFmtId="281" fontId="14" fillId="0" borderId="0" applyFont="0" applyFill="0" applyBorder="0" applyAlignment="0" applyProtection="0"/>
    <xf numFmtId="281" fontId="7" fillId="0" borderId="0" applyFont="0" applyFill="0" applyBorder="0" applyAlignment="0" applyProtection="0"/>
    <xf numFmtId="282" fontId="80" fillId="0" borderId="0" applyFont="0" applyFill="0" applyBorder="0" applyAlignment="0" applyProtection="0"/>
    <xf numFmtId="283" fontId="80" fillId="0" borderId="0" applyFont="0" applyFill="0" applyBorder="0" applyAlignment="0" applyProtection="0"/>
    <xf numFmtId="282" fontId="80" fillId="0" borderId="0" applyFont="0" applyFill="0" applyBorder="0" applyAlignment="0" applyProtection="0"/>
    <xf numFmtId="282" fontId="80" fillId="0" borderId="0" applyFont="0" applyFill="0" applyBorder="0" applyAlignment="0" applyProtection="0"/>
    <xf numFmtId="283" fontId="80" fillId="0" borderId="0" applyFont="0" applyFill="0" applyBorder="0" applyAlignment="0" applyProtection="0"/>
    <xf numFmtId="282" fontId="80" fillId="0" borderId="0" applyFont="0" applyFill="0" applyBorder="0" applyAlignment="0" applyProtection="0"/>
    <xf numFmtId="166" fontId="77" fillId="0" borderId="0" applyFont="0" applyFill="0" applyBorder="0" applyAlignment="0" applyProtection="0"/>
    <xf numFmtId="166" fontId="77" fillId="0" borderId="0" applyFont="0" applyFill="0" applyBorder="0" applyAlignment="0" applyProtection="0"/>
    <xf numFmtId="285" fontId="80" fillId="0" borderId="0" applyFont="0" applyFill="0" applyBorder="0" applyAlignment="0" applyProtection="0"/>
    <xf numFmtId="286" fontId="77" fillId="0" borderId="0" applyFont="0" applyFill="0" applyBorder="0" applyAlignment="0" applyProtection="0"/>
    <xf numFmtId="286" fontId="77" fillId="0" borderId="0" applyFont="0" applyFill="0" applyBorder="0" applyAlignment="0" applyProtection="0"/>
    <xf numFmtId="287" fontId="80" fillId="0" borderId="0" applyFont="0" applyFill="0" applyBorder="0" applyAlignment="0" applyProtection="0"/>
    <xf numFmtId="286" fontId="77" fillId="0" borderId="0" applyFont="0" applyFill="0" applyBorder="0" applyAlignment="0" applyProtection="0"/>
    <xf numFmtId="285" fontId="80" fillId="0" borderId="0" applyFont="0" applyFill="0" applyBorder="0" applyAlignment="0" applyProtection="0"/>
    <xf numFmtId="287" fontId="80" fillId="0" borderId="0" applyFont="0" applyFill="0" applyBorder="0" applyAlignment="0" applyProtection="0"/>
    <xf numFmtId="287" fontId="80" fillId="0" borderId="0" applyFont="0" applyFill="0" applyBorder="0" applyAlignment="0" applyProtection="0"/>
    <xf numFmtId="166" fontId="77" fillId="0" borderId="0" applyFont="0" applyFill="0" applyBorder="0" applyAlignment="0" applyProtection="0"/>
    <xf numFmtId="226" fontId="95" fillId="0" borderId="14">
      <alignment horizontal="right" vertical="center"/>
    </xf>
    <xf numFmtId="285" fontId="6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171" fontId="181" fillId="0" borderId="14">
      <alignment horizontal="right" vertical="center"/>
    </xf>
    <xf numFmtId="226" fontId="95" fillId="0" borderId="14">
      <alignment horizontal="right" vertical="center"/>
    </xf>
    <xf numFmtId="226" fontId="95" fillId="0" borderId="14">
      <alignment horizontal="right" vertical="center"/>
    </xf>
    <xf numFmtId="268" fontId="77" fillId="0" borderId="14">
      <alignment horizontal="right" vertical="center"/>
    </xf>
    <xf numFmtId="269" fontId="61" fillId="0" borderId="14">
      <alignment horizontal="right" vertical="center"/>
    </xf>
    <xf numFmtId="269" fontId="61" fillId="0" borderId="14">
      <alignment horizontal="right" vertical="center"/>
    </xf>
    <xf numFmtId="269" fontId="61" fillId="0" borderId="14">
      <alignment horizontal="right" vertical="center"/>
    </xf>
    <xf numFmtId="269" fontId="61" fillId="0" borderId="14">
      <alignment horizontal="right" vertical="center"/>
    </xf>
    <xf numFmtId="269" fontId="61" fillId="0" borderId="14">
      <alignment horizontal="right" vertical="center"/>
    </xf>
    <xf numFmtId="270" fontId="161" fillId="0" borderId="14">
      <alignment horizontal="right" vertical="center"/>
    </xf>
    <xf numFmtId="268" fontId="77" fillId="0" borderId="14">
      <alignment horizontal="right" vertical="center"/>
    </xf>
    <xf numFmtId="271" fontId="61" fillId="0" borderId="14">
      <alignment horizontal="right" vertical="center"/>
    </xf>
    <xf numFmtId="271" fontId="61" fillId="0" borderId="14">
      <alignment horizontal="right" vertical="center"/>
    </xf>
    <xf numFmtId="255" fontId="14" fillId="0" borderId="14">
      <alignment horizontal="right" vertical="center"/>
    </xf>
    <xf numFmtId="170" fontId="161" fillId="0" borderId="14">
      <alignment horizontal="right" vertical="center"/>
    </xf>
    <xf numFmtId="269" fontId="61" fillId="0" borderId="14">
      <alignment horizontal="right" vertical="center"/>
    </xf>
    <xf numFmtId="172" fontId="19" fillId="0" borderId="14">
      <alignment horizontal="right" vertical="center"/>
    </xf>
    <xf numFmtId="272" fontId="72" fillId="0" borderId="14">
      <alignment horizontal="right" vertical="center"/>
    </xf>
    <xf numFmtId="268" fontId="77" fillId="0" borderId="14">
      <alignment horizontal="right" vertical="center"/>
    </xf>
    <xf numFmtId="272" fontId="72" fillId="0" borderId="14">
      <alignment horizontal="right" vertical="center"/>
    </xf>
    <xf numFmtId="170" fontId="161" fillId="0" borderId="14">
      <alignment horizontal="right" vertical="center"/>
    </xf>
    <xf numFmtId="272" fontId="72" fillId="0" borderId="14">
      <alignment horizontal="right" vertical="center"/>
    </xf>
    <xf numFmtId="170" fontId="161" fillId="0" borderId="14">
      <alignment horizontal="right" vertical="center"/>
    </xf>
    <xf numFmtId="170" fontId="161" fillId="0" borderId="14">
      <alignment horizontal="right" vertical="center"/>
    </xf>
    <xf numFmtId="170" fontId="161" fillId="0" borderId="14">
      <alignment horizontal="right" vertical="center"/>
    </xf>
    <xf numFmtId="269" fontId="61" fillId="0" borderId="14">
      <alignment horizontal="right" vertical="center"/>
    </xf>
    <xf numFmtId="272" fontId="72" fillId="0" borderId="14">
      <alignment horizontal="right" vertical="center"/>
    </xf>
    <xf numFmtId="269" fontId="61" fillId="0" borderId="14">
      <alignment horizontal="right" vertical="center"/>
    </xf>
    <xf numFmtId="272" fontId="72" fillId="0" borderId="14">
      <alignment horizontal="right" vertical="center"/>
    </xf>
    <xf numFmtId="255" fontId="14" fillId="0" borderId="14">
      <alignment horizontal="right" vertical="center"/>
    </xf>
    <xf numFmtId="226" fontId="95" fillId="0" borderId="14">
      <alignment horizontal="right" vertical="center"/>
    </xf>
    <xf numFmtId="171" fontId="181" fillId="0" borderId="14">
      <alignment horizontal="right" vertical="center"/>
    </xf>
    <xf numFmtId="272" fontId="72" fillId="0" borderId="14">
      <alignment horizontal="right" vertical="center"/>
    </xf>
    <xf numFmtId="272" fontId="72" fillId="0" borderId="14">
      <alignment horizontal="right" vertical="center"/>
    </xf>
    <xf numFmtId="272" fontId="72" fillId="0" borderId="14">
      <alignment horizontal="right" vertical="center"/>
    </xf>
    <xf numFmtId="273" fontId="14" fillId="0" borderId="14">
      <alignment horizontal="right" vertical="center"/>
    </xf>
    <xf numFmtId="274" fontId="14" fillId="0" borderId="14">
      <alignment horizontal="right" vertical="center"/>
    </xf>
    <xf numFmtId="275" fontId="27" fillId="0" borderId="14">
      <alignment horizontal="right" vertical="center"/>
    </xf>
    <xf numFmtId="170" fontId="161" fillId="0" borderId="14">
      <alignment horizontal="right" vertical="center"/>
    </xf>
    <xf numFmtId="226" fontId="95" fillId="0" borderId="14">
      <alignment horizontal="right" vertical="center"/>
    </xf>
    <xf numFmtId="170" fontId="161" fillId="0" borderId="14">
      <alignment horizontal="right" vertical="center"/>
    </xf>
    <xf numFmtId="273" fontId="14" fillId="0" borderId="14">
      <alignment horizontal="right" vertical="center"/>
    </xf>
    <xf numFmtId="226" fontId="95" fillId="0" borderId="14">
      <alignment horizontal="right" vertical="center"/>
    </xf>
    <xf numFmtId="271" fontId="61" fillId="0" borderId="14">
      <alignment horizontal="right" vertical="center"/>
    </xf>
    <xf numFmtId="275" fontId="27" fillId="0" borderId="14">
      <alignment horizontal="right" vertical="center"/>
    </xf>
    <xf numFmtId="269" fontId="61" fillId="0" borderId="14">
      <alignment horizontal="right" vertical="center"/>
    </xf>
    <xf numFmtId="170" fontId="161" fillId="0" borderId="14">
      <alignment horizontal="right" vertical="center"/>
    </xf>
    <xf numFmtId="170" fontId="161" fillId="0" borderId="14">
      <alignment horizontal="right" vertical="center"/>
    </xf>
    <xf numFmtId="170" fontId="161" fillId="0" borderId="14">
      <alignment horizontal="right" vertical="center"/>
    </xf>
    <xf numFmtId="268" fontId="77" fillId="0" borderId="14">
      <alignment horizontal="right" vertical="center"/>
    </xf>
    <xf numFmtId="271" fontId="61" fillId="0" borderId="14">
      <alignment horizontal="right" vertical="center"/>
    </xf>
    <xf numFmtId="269" fontId="61" fillId="0" borderId="14">
      <alignment horizontal="right" vertical="center"/>
    </xf>
    <xf numFmtId="271" fontId="61" fillId="0" borderId="14">
      <alignment horizontal="right" vertical="center"/>
    </xf>
    <xf numFmtId="226" fontId="95" fillId="0" borderId="14">
      <alignment horizontal="right" vertical="center"/>
    </xf>
    <xf numFmtId="271" fontId="61" fillId="0" borderId="14">
      <alignment horizontal="right" vertical="center"/>
    </xf>
    <xf numFmtId="226" fontId="95" fillId="0" borderId="14">
      <alignment horizontal="right" vertical="center"/>
    </xf>
    <xf numFmtId="226" fontId="95" fillId="0" borderId="14">
      <alignment horizontal="right" vertical="center"/>
    </xf>
    <xf numFmtId="226" fontId="95" fillId="0" borderId="14">
      <alignment horizontal="right" vertical="center"/>
    </xf>
    <xf numFmtId="268" fontId="77" fillId="0" borderId="14">
      <alignment horizontal="right" vertical="center"/>
    </xf>
    <xf numFmtId="271" fontId="61" fillId="0" borderId="14">
      <alignment horizontal="right" vertical="center"/>
    </xf>
    <xf numFmtId="170" fontId="161" fillId="0" borderId="14">
      <alignment horizontal="right" vertical="center"/>
    </xf>
    <xf numFmtId="276" fontId="61" fillId="0" borderId="14">
      <alignment horizontal="right" vertical="center"/>
    </xf>
    <xf numFmtId="285" fontId="61" fillId="0" borderId="14">
      <alignment horizontal="right" vertical="center"/>
    </xf>
    <xf numFmtId="226" fontId="95" fillId="0" borderId="14">
      <alignment horizontal="right" vertical="center"/>
    </xf>
    <xf numFmtId="226" fontId="95" fillId="0" borderId="14">
      <alignment horizontal="right" vertical="center"/>
    </xf>
    <xf numFmtId="170" fontId="161" fillId="0" borderId="14">
      <alignment horizontal="right" vertical="center"/>
    </xf>
    <xf numFmtId="170" fontId="161" fillId="0" borderId="14">
      <alignment horizontal="right" vertical="center"/>
    </xf>
    <xf numFmtId="226" fontId="95" fillId="0" borderId="14">
      <alignment horizontal="right" vertical="center"/>
    </xf>
    <xf numFmtId="171" fontId="181" fillId="0" borderId="14">
      <alignment horizontal="right" vertical="center"/>
    </xf>
    <xf numFmtId="226" fontId="95" fillId="0" borderId="14">
      <alignment horizontal="right" vertical="center"/>
    </xf>
    <xf numFmtId="270" fontId="161" fillId="0" borderId="14">
      <alignment horizontal="right" vertical="center"/>
    </xf>
    <xf numFmtId="172" fontId="19" fillId="0" borderId="14">
      <alignment horizontal="right" vertical="center"/>
    </xf>
    <xf numFmtId="170" fontId="161" fillId="0" borderId="14">
      <alignment horizontal="right" vertical="center"/>
    </xf>
    <xf numFmtId="277" fontId="161" fillId="0" borderId="14">
      <alignment horizontal="right" vertical="center"/>
    </xf>
    <xf numFmtId="172" fontId="19" fillId="0" borderId="14">
      <alignment horizontal="right" vertical="center"/>
    </xf>
    <xf numFmtId="272" fontId="72" fillId="0" borderId="14">
      <alignment horizontal="right" vertical="center"/>
    </xf>
    <xf numFmtId="226" fontId="95" fillId="0" borderId="14">
      <alignment horizontal="right" vertical="center"/>
    </xf>
    <xf numFmtId="226" fontId="95" fillId="0" borderId="14">
      <alignment horizontal="right" vertical="center"/>
    </xf>
    <xf numFmtId="272" fontId="72" fillId="0" borderId="14">
      <alignment horizontal="right" vertical="center"/>
    </xf>
    <xf numFmtId="272" fontId="72" fillId="0" borderId="14">
      <alignment horizontal="right" vertical="center"/>
    </xf>
    <xf numFmtId="170" fontId="161" fillId="0" borderId="14">
      <alignment horizontal="right" vertical="center"/>
    </xf>
    <xf numFmtId="226" fontId="95" fillId="0" borderId="14">
      <alignment horizontal="right" vertical="center"/>
    </xf>
    <xf numFmtId="226" fontId="95" fillId="0" borderId="14">
      <alignment horizontal="right" vertical="center"/>
    </xf>
    <xf numFmtId="272" fontId="72" fillId="0" borderId="14">
      <alignment horizontal="right" vertical="center"/>
    </xf>
    <xf numFmtId="272" fontId="72" fillId="0" borderId="14">
      <alignment horizontal="right" vertical="center"/>
    </xf>
    <xf numFmtId="172" fontId="19" fillId="0" borderId="14">
      <alignment horizontal="right" vertical="center"/>
    </xf>
    <xf numFmtId="226" fontId="95" fillId="0" borderId="14">
      <alignment horizontal="right" vertical="center"/>
    </xf>
    <xf numFmtId="285" fontId="61" fillId="0" borderId="14">
      <alignment horizontal="right" vertical="center"/>
    </xf>
    <xf numFmtId="170" fontId="161" fillId="0" borderId="14">
      <alignment horizontal="right" vertical="center"/>
    </xf>
    <xf numFmtId="227" fontId="61" fillId="0" borderId="14">
      <alignment horizontal="right" vertical="center"/>
    </xf>
    <xf numFmtId="0" fontId="14" fillId="0" borderId="9" applyNumberFormat="0" applyFont="0" applyFill="0" applyAlignment="0" applyProtection="0"/>
    <xf numFmtId="185" fontId="14" fillId="0" borderId="9" applyNumberFormat="0" applyFont="0" applyFill="0" applyAlignment="0" applyProtection="0"/>
    <xf numFmtId="0" fontId="14" fillId="0" borderId="9" applyNumberFormat="0" applyFont="0" applyFill="0" applyAlignment="0" applyProtection="0"/>
    <xf numFmtId="193" fontId="95" fillId="0" borderId="14">
      <alignment horizontal="center"/>
    </xf>
    <xf numFmtId="282" fontId="19" fillId="0" borderId="0" applyFont="0" applyFill="0" applyBorder="0" applyAlignment="0" applyProtection="0"/>
    <xf numFmtId="228" fontId="95" fillId="0" borderId="52"/>
    <xf numFmtId="169" fontId="98" fillId="33" borderId="11">
      <alignment vertical="top"/>
    </xf>
    <xf numFmtId="164" fontId="19" fillId="0" borderId="12">
      <alignment horizontal="left" vertical="top"/>
    </xf>
    <xf numFmtId="164" fontId="19" fillId="0" borderId="12">
      <alignment horizontal="left" vertical="top"/>
    </xf>
    <xf numFmtId="0" fontId="56" fillId="24" borderId="52">
      <alignment horizontal="left" vertical="center"/>
    </xf>
    <xf numFmtId="170" fontId="99" fillId="34" borderId="11"/>
    <xf numFmtId="164" fontId="57" fillId="0" borderId="11">
      <alignment horizontal="left" vertical="top"/>
    </xf>
    <xf numFmtId="43" fontId="7" fillId="0" borderId="0" applyFont="0" applyFill="0" applyBorder="0" applyAlignment="0" applyProtection="0"/>
    <xf numFmtId="43" fontId="14" fillId="0" borderId="0" applyFont="0" applyFill="0" applyBorder="0" applyAlignment="0" applyProtection="0"/>
    <xf numFmtId="6" fontId="14" fillId="0" borderId="0"/>
    <xf numFmtId="0" fontId="8" fillId="0" borderId="0"/>
    <xf numFmtId="174" fontId="8" fillId="0" borderId="0" applyFont="0" applyFill="0" applyBorder="0" applyAlignment="0" applyProtection="0"/>
    <xf numFmtId="281" fontId="14" fillId="0" borderId="0" applyFont="0" applyFill="0" applyBorder="0" applyAlignment="0" applyProtection="0"/>
    <xf numFmtId="281" fontId="7" fillId="0" borderId="0" applyFont="0" applyFill="0" applyBorder="0" applyAlignment="0" applyProtection="0"/>
    <xf numFmtId="0" fontId="6" fillId="0" borderId="0"/>
    <xf numFmtId="0" fontId="205" fillId="0" borderId="0" applyNumberFormat="0" applyFill="0" applyBorder="0" applyAlignment="0" applyProtection="0"/>
    <xf numFmtId="0" fontId="206" fillId="0" borderId="55" applyNumberFormat="0" applyFill="0" applyAlignment="0" applyProtection="0"/>
    <xf numFmtId="0" fontId="207" fillId="0" borderId="56" applyNumberFormat="0" applyFill="0" applyAlignment="0" applyProtection="0"/>
    <xf numFmtId="0" fontId="208" fillId="0" borderId="57" applyNumberFormat="0" applyFill="0" applyAlignment="0" applyProtection="0"/>
    <xf numFmtId="0" fontId="208" fillId="0" borderId="0" applyNumberFormat="0" applyFill="0" applyBorder="0" applyAlignment="0" applyProtection="0"/>
    <xf numFmtId="0" fontId="209" fillId="36" borderId="0" applyNumberFormat="0" applyBorder="0" applyAlignment="0" applyProtection="0"/>
    <xf numFmtId="0" fontId="210" fillId="37" borderId="0" applyNumberFormat="0" applyBorder="0" applyAlignment="0" applyProtection="0"/>
    <xf numFmtId="0" fontId="211" fillId="38" borderId="0" applyNumberFormat="0" applyBorder="0" applyAlignment="0" applyProtection="0"/>
    <xf numFmtId="0" fontId="212" fillId="39" borderId="58" applyNumberFormat="0" applyAlignment="0" applyProtection="0"/>
    <xf numFmtId="0" fontId="213" fillId="40" borderId="59" applyNumberFormat="0" applyAlignment="0" applyProtection="0"/>
    <xf numFmtId="0" fontId="214" fillId="40" borderId="58" applyNumberFormat="0" applyAlignment="0" applyProtection="0"/>
    <xf numFmtId="0" fontId="215" fillId="0" borderId="60" applyNumberFormat="0" applyFill="0" applyAlignment="0" applyProtection="0"/>
    <xf numFmtId="0" fontId="216" fillId="41" borderId="61" applyNumberFormat="0" applyAlignment="0" applyProtection="0"/>
    <xf numFmtId="0" fontId="217" fillId="0" borderId="0" applyNumberFormat="0" applyFill="0" applyBorder="0" applyAlignment="0" applyProtection="0"/>
    <xf numFmtId="0" fontId="6" fillId="42" borderId="62" applyNumberFormat="0" applyFont="0" applyAlignment="0" applyProtection="0"/>
    <xf numFmtId="0" fontId="218" fillId="0" borderId="0" applyNumberFormat="0" applyFill="0" applyBorder="0" applyAlignment="0" applyProtection="0"/>
    <xf numFmtId="0" fontId="203" fillId="0" borderId="63" applyNumberFormat="0" applyFill="0" applyAlignment="0" applyProtection="0"/>
    <xf numFmtId="0" fontId="219"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219" fillId="46" borderId="0" applyNumberFormat="0" applyBorder="0" applyAlignment="0" applyProtection="0"/>
    <xf numFmtId="0" fontId="219"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219" fillId="50" borderId="0" applyNumberFormat="0" applyBorder="0" applyAlignment="0" applyProtection="0"/>
    <xf numFmtId="0" fontId="219"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219" fillId="54" borderId="0" applyNumberFormat="0" applyBorder="0" applyAlignment="0" applyProtection="0"/>
    <xf numFmtId="0" fontId="219"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219" fillId="58" borderId="0" applyNumberFormat="0" applyBorder="0" applyAlignment="0" applyProtection="0"/>
    <xf numFmtId="0" fontId="219"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219" fillId="62" borderId="0" applyNumberFormat="0" applyBorder="0" applyAlignment="0" applyProtection="0"/>
    <xf numFmtId="0" fontId="219" fillId="63" borderId="0" applyNumberFormat="0" applyBorder="0" applyAlignment="0" applyProtection="0"/>
    <xf numFmtId="0" fontId="6" fillId="64" borderId="0" applyNumberFormat="0" applyBorder="0" applyAlignment="0" applyProtection="0"/>
    <xf numFmtId="0" fontId="6" fillId="65" borderId="0" applyNumberFormat="0" applyBorder="0" applyAlignment="0" applyProtection="0"/>
    <xf numFmtId="0" fontId="219" fillId="66" borderId="0" applyNumberFormat="0" applyBorder="0" applyAlignment="0" applyProtection="0"/>
    <xf numFmtId="0" fontId="6" fillId="0" borderId="0"/>
    <xf numFmtId="0" fontId="205" fillId="0" borderId="0" applyNumberFormat="0" applyFill="0" applyBorder="0" applyAlignment="0" applyProtection="0"/>
    <xf numFmtId="0" fontId="206" fillId="0" borderId="55" applyNumberFormat="0" applyFill="0" applyAlignment="0" applyProtection="0"/>
    <xf numFmtId="0" fontId="207" fillId="0" borderId="56" applyNumberFormat="0" applyFill="0" applyAlignment="0" applyProtection="0"/>
    <xf numFmtId="0" fontId="208" fillId="0" borderId="57" applyNumberFormat="0" applyFill="0" applyAlignment="0" applyProtection="0"/>
    <xf numFmtId="0" fontId="208" fillId="0" borderId="0" applyNumberFormat="0" applyFill="0" applyBorder="0" applyAlignment="0" applyProtection="0"/>
    <xf numFmtId="0" fontId="209" fillId="36" borderId="0" applyNumberFormat="0" applyBorder="0" applyAlignment="0" applyProtection="0"/>
    <xf numFmtId="0" fontId="210" fillId="37" borderId="0" applyNumberFormat="0" applyBorder="0" applyAlignment="0" applyProtection="0"/>
    <xf numFmtId="0" fontId="211" fillId="38" borderId="0" applyNumberFormat="0" applyBorder="0" applyAlignment="0" applyProtection="0"/>
    <xf numFmtId="0" fontId="212" fillId="39" borderId="58" applyNumberFormat="0" applyAlignment="0" applyProtection="0"/>
    <xf numFmtId="0" fontId="213" fillId="40" borderId="59" applyNumberFormat="0" applyAlignment="0" applyProtection="0"/>
    <xf numFmtId="0" fontId="214" fillId="40" borderId="58" applyNumberFormat="0" applyAlignment="0" applyProtection="0"/>
    <xf numFmtId="0" fontId="215" fillId="0" borderId="60" applyNumberFormat="0" applyFill="0" applyAlignment="0" applyProtection="0"/>
    <xf numFmtId="0" fontId="216" fillId="41" borderId="61" applyNumberFormat="0" applyAlignment="0" applyProtection="0"/>
    <xf numFmtId="0" fontId="217" fillId="0" borderId="0" applyNumberFormat="0" applyFill="0" applyBorder="0" applyAlignment="0" applyProtection="0"/>
    <xf numFmtId="0" fontId="6" fillId="42" borderId="62" applyNumberFormat="0" applyFont="0" applyAlignment="0" applyProtection="0"/>
    <xf numFmtId="0" fontId="218" fillId="0" borderId="0" applyNumberFormat="0" applyFill="0" applyBorder="0" applyAlignment="0" applyProtection="0"/>
    <xf numFmtId="0" fontId="203" fillId="0" borderId="63" applyNumberFormat="0" applyFill="0" applyAlignment="0" applyProtection="0"/>
    <xf numFmtId="0" fontId="219"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219" fillId="46" borderId="0" applyNumberFormat="0" applyBorder="0" applyAlignment="0" applyProtection="0"/>
    <xf numFmtId="0" fontId="219"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219" fillId="50" borderId="0" applyNumberFormat="0" applyBorder="0" applyAlignment="0" applyProtection="0"/>
    <xf numFmtId="0" fontId="219"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219" fillId="54" borderId="0" applyNumberFormat="0" applyBorder="0" applyAlignment="0" applyProtection="0"/>
    <xf numFmtId="0" fontId="219"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219" fillId="58" borderId="0" applyNumberFormat="0" applyBorder="0" applyAlignment="0" applyProtection="0"/>
    <xf numFmtId="0" fontId="219"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219" fillId="62" borderId="0" applyNumberFormat="0" applyBorder="0" applyAlignment="0" applyProtection="0"/>
    <xf numFmtId="0" fontId="219" fillId="63" borderId="0" applyNumberFormat="0" applyBorder="0" applyAlignment="0" applyProtection="0"/>
    <xf numFmtId="0" fontId="6" fillId="64" borderId="0" applyNumberFormat="0" applyBorder="0" applyAlignment="0" applyProtection="0"/>
    <xf numFmtId="0" fontId="6" fillId="65" borderId="0" applyNumberFormat="0" applyBorder="0" applyAlignment="0" applyProtection="0"/>
    <xf numFmtId="0" fontId="219" fillId="66" borderId="0" applyNumberFormat="0" applyBorder="0" applyAlignment="0" applyProtection="0"/>
    <xf numFmtId="0" fontId="6" fillId="0" borderId="0"/>
    <xf numFmtId="0" fontId="205" fillId="0" borderId="0" applyNumberFormat="0" applyFill="0" applyBorder="0" applyAlignment="0" applyProtection="0"/>
    <xf numFmtId="0" fontId="206" fillId="0" borderId="55" applyNumberFormat="0" applyFill="0" applyAlignment="0" applyProtection="0"/>
    <xf numFmtId="0" fontId="207" fillId="0" borderId="56" applyNumberFormat="0" applyFill="0" applyAlignment="0" applyProtection="0"/>
    <xf numFmtId="0" fontId="208" fillId="0" borderId="57" applyNumberFormat="0" applyFill="0" applyAlignment="0" applyProtection="0"/>
    <xf numFmtId="0" fontId="208" fillId="0" borderId="0" applyNumberFormat="0" applyFill="0" applyBorder="0" applyAlignment="0" applyProtection="0"/>
    <xf numFmtId="0" fontId="209" fillId="36" borderId="0" applyNumberFormat="0" applyBorder="0" applyAlignment="0" applyProtection="0"/>
    <xf numFmtId="0" fontId="210" fillId="37" borderId="0" applyNumberFormat="0" applyBorder="0" applyAlignment="0" applyProtection="0"/>
    <xf numFmtId="0" fontId="211" fillId="38" borderId="0" applyNumberFormat="0" applyBorder="0" applyAlignment="0" applyProtection="0"/>
    <xf numFmtId="0" fontId="212" fillId="39" borderId="58" applyNumberFormat="0" applyAlignment="0" applyProtection="0"/>
    <xf numFmtId="0" fontId="213" fillId="40" borderId="59" applyNumberFormat="0" applyAlignment="0" applyProtection="0"/>
    <xf numFmtId="0" fontId="214" fillId="40" borderId="58" applyNumberFormat="0" applyAlignment="0" applyProtection="0"/>
    <xf numFmtId="0" fontId="215" fillId="0" borderId="60" applyNumberFormat="0" applyFill="0" applyAlignment="0" applyProtection="0"/>
    <xf numFmtId="0" fontId="216" fillId="41" borderId="61" applyNumberFormat="0" applyAlignment="0" applyProtection="0"/>
    <xf numFmtId="0" fontId="217" fillId="0" borderId="0" applyNumberFormat="0" applyFill="0" applyBorder="0" applyAlignment="0" applyProtection="0"/>
    <xf numFmtId="0" fontId="6" fillId="42" borderId="62" applyNumberFormat="0" applyFont="0" applyAlignment="0" applyProtection="0"/>
    <xf numFmtId="0" fontId="218" fillId="0" borderId="0" applyNumberFormat="0" applyFill="0" applyBorder="0" applyAlignment="0" applyProtection="0"/>
    <xf numFmtId="0" fontId="203" fillId="0" borderId="63" applyNumberFormat="0" applyFill="0" applyAlignment="0" applyProtection="0"/>
    <xf numFmtId="0" fontId="219"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219" fillId="46" borderId="0" applyNumberFormat="0" applyBorder="0" applyAlignment="0" applyProtection="0"/>
    <xf numFmtId="0" fontId="219"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219" fillId="50" borderId="0" applyNumberFormat="0" applyBorder="0" applyAlignment="0" applyProtection="0"/>
    <xf numFmtId="0" fontId="219"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219" fillId="54" borderId="0" applyNumberFormat="0" applyBorder="0" applyAlignment="0" applyProtection="0"/>
    <xf numFmtId="0" fontId="219"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219" fillId="58" borderId="0" applyNumberFormat="0" applyBorder="0" applyAlignment="0" applyProtection="0"/>
    <xf numFmtId="0" fontId="219"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219" fillId="62" borderId="0" applyNumberFormat="0" applyBorder="0" applyAlignment="0" applyProtection="0"/>
    <xf numFmtId="0" fontId="219" fillId="63" borderId="0" applyNumberFormat="0" applyBorder="0" applyAlignment="0" applyProtection="0"/>
    <xf numFmtId="0" fontId="6" fillId="64" borderId="0" applyNumberFormat="0" applyBorder="0" applyAlignment="0" applyProtection="0"/>
    <xf numFmtId="0" fontId="6" fillId="65" borderId="0" applyNumberFormat="0" applyBorder="0" applyAlignment="0" applyProtection="0"/>
    <xf numFmtId="0" fontId="219" fillId="66" borderId="0" applyNumberFormat="0" applyBorder="0" applyAlignment="0" applyProtection="0"/>
    <xf numFmtId="0" fontId="6" fillId="0" borderId="0"/>
    <xf numFmtId="0" fontId="205" fillId="0" borderId="0" applyNumberFormat="0" applyFill="0" applyBorder="0" applyAlignment="0" applyProtection="0"/>
    <xf numFmtId="0" fontId="206" fillId="0" borderId="55" applyNumberFormat="0" applyFill="0" applyAlignment="0" applyProtection="0"/>
    <xf numFmtId="0" fontId="207" fillId="0" borderId="56" applyNumberFormat="0" applyFill="0" applyAlignment="0" applyProtection="0"/>
    <xf numFmtId="0" fontId="208" fillId="0" borderId="57" applyNumberFormat="0" applyFill="0" applyAlignment="0" applyProtection="0"/>
    <xf numFmtId="0" fontId="208" fillId="0" borderId="0" applyNumberFormat="0" applyFill="0" applyBorder="0" applyAlignment="0" applyProtection="0"/>
    <xf numFmtId="0" fontId="209" fillId="36" borderId="0" applyNumberFormat="0" applyBorder="0" applyAlignment="0" applyProtection="0"/>
    <xf numFmtId="0" fontId="210" fillId="37" borderId="0" applyNumberFormat="0" applyBorder="0" applyAlignment="0" applyProtection="0"/>
    <xf numFmtId="0" fontId="211" fillId="38" borderId="0" applyNumberFormat="0" applyBorder="0" applyAlignment="0" applyProtection="0"/>
    <xf numFmtId="0" fontId="212" fillId="39" borderId="58" applyNumberFormat="0" applyAlignment="0" applyProtection="0"/>
    <xf numFmtId="0" fontId="213" fillId="40" borderId="59" applyNumberFormat="0" applyAlignment="0" applyProtection="0"/>
    <xf numFmtId="0" fontId="214" fillId="40" borderId="58" applyNumberFormat="0" applyAlignment="0" applyProtection="0"/>
    <xf numFmtId="0" fontId="215" fillId="0" borderId="60" applyNumberFormat="0" applyFill="0" applyAlignment="0" applyProtection="0"/>
    <xf numFmtId="0" fontId="216" fillId="41" borderId="61" applyNumberFormat="0" applyAlignment="0" applyProtection="0"/>
    <xf numFmtId="0" fontId="217" fillId="0" borderId="0" applyNumberFormat="0" applyFill="0" applyBorder="0" applyAlignment="0" applyProtection="0"/>
    <xf numFmtId="0" fontId="6" fillId="42" borderId="62" applyNumberFormat="0" applyFont="0" applyAlignment="0" applyProtection="0"/>
    <xf numFmtId="0" fontId="218" fillId="0" borderId="0" applyNumberFormat="0" applyFill="0" applyBorder="0" applyAlignment="0" applyProtection="0"/>
    <xf numFmtId="0" fontId="203" fillId="0" borderId="63" applyNumberFormat="0" applyFill="0" applyAlignment="0" applyProtection="0"/>
    <xf numFmtId="0" fontId="219"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219" fillId="46" borderId="0" applyNumberFormat="0" applyBorder="0" applyAlignment="0" applyProtection="0"/>
    <xf numFmtId="0" fontId="219"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219" fillId="50" borderId="0" applyNumberFormat="0" applyBorder="0" applyAlignment="0" applyProtection="0"/>
    <xf numFmtId="0" fontId="219"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219" fillId="54" borderId="0" applyNumberFormat="0" applyBorder="0" applyAlignment="0" applyProtection="0"/>
    <xf numFmtId="0" fontId="219"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219" fillId="58" borderId="0" applyNumberFormat="0" applyBorder="0" applyAlignment="0" applyProtection="0"/>
    <xf numFmtId="0" fontId="219"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219" fillId="62" borderId="0" applyNumberFormat="0" applyBorder="0" applyAlignment="0" applyProtection="0"/>
    <xf numFmtId="0" fontId="219" fillId="63" borderId="0" applyNumberFormat="0" applyBorder="0" applyAlignment="0" applyProtection="0"/>
    <xf numFmtId="0" fontId="6" fillId="64" borderId="0" applyNumberFormat="0" applyBorder="0" applyAlignment="0" applyProtection="0"/>
    <xf numFmtId="0" fontId="6" fillId="65" borderId="0" applyNumberFormat="0" applyBorder="0" applyAlignment="0" applyProtection="0"/>
    <xf numFmtId="0" fontId="219" fillId="66" borderId="0" applyNumberFormat="0" applyBorder="0" applyAlignment="0" applyProtection="0"/>
    <xf numFmtId="0" fontId="6" fillId="0" borderId="0"/>
    <xf numFmtId="0" fontId="205" fillId="0" borderId="0" applyNumberFormat="0" applyFill="0" applyBorder="0" applyAlignment="0" applyProtection="0"/>
    <xf numFmtId="0" fontId="206" fillId="0" borderId="55" applyNumberFormat="0" applyFill="0" applyAlignment="0" applyProtection="0"/>
    <xf numFmtId="0" fontId="207" fillId="0" borderId="56" applyNumberFormat="0" applyFill="0" applyAlignment="0" applyProtection="0"/>
    <xf numFmtId="0" fontId="208" fillId="0" borderId="57" applyNumberFormat="0" applyFill="0" applyAlignment="0" applyProtection="0"/>
    <xf numFmtId="0" fontId="208" fillId="0" borderId="0" applyNumberFormat="0" applyFill="0" applyBorder="0" applyAlignment="0" applyProtection="0"/>
    <xf numFmtId="0" fontId="209" fillId="36" borderId="0" applyNumberFormat="0" applyBorder="0" applyAlignment="0" applyProtection="0"/>
    <xf numFmtId="0" fontId="210" fillId="37" borderId="0" applyNumberFormat="0" applyBorder="0" applyAlignment="0" applyProtection="0"/>
    <xf numFmtId="0" fontId="211" fillId="38" borderId="0" applyNumberFormat="0" applyBorder="0" applyAlignment="0" applyProtection="0"/>
    <xf numFmtId="0" fontId="212" fillId="39" borderId="58" applyNumberFormat="0" applyAlignment="0" applyProtection="0"/>
    <xf numFmtId="0" fontId="213" fillId="40" borderId="59" applyNumberFormat="0" applyAlignment="0" applyProtection="0"/>
    <xf numFmtId="0" fontId="214" fillId="40" borderId="58" applyNumberFormat="0" applyAlignment="0" applyProtection="0"/>
    <xf numFmtId="0" fontId="215" fillId="0" borderId="60" applyNumberFormat="0" applyFill="0" applyAlignment="0" applyProtection="0"/>
    <xf numFmtId="0" fontId="216" fillId="41" borderId="61" applyNumberFormat="0" applyAlignment="0" applyProtection="0"/>
    <xf numFmtId="0" fontId="217" fillId="0" borderId="0" applyNumberFormat="0" applyFill="0" applyBorder="0" applyAlignment="0" applyProtection="0"/>
    <xf numFmtId="0" fontId="6" fillId="42" borderId="62" applyNumberFormat="0" applyFont="0" applyAlignment="0" applyProtection="0"/>
    <xf numFmtId="0" fontId="218" fillId="0" borderId="0" applyNumberFormat="0" applyFill="0" applyBorder="0" applyAlignment="0" applyProtection="0"/>
    <xf numFmtId="0" fontId="203" fillId="0" borderId="63" applyNumberFormat="0" applyFill="0" applyAlignment="0" applyProtection="0"/>
    <xf numFmtId="0" fontId="219"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219" fillId="46" borderId="0" applyNumberFormat="0" applyBorder="0" applyAlignment="0" applyProtection="0"/>
    <xf numFmtId="0" fontId="219"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219" fillId="50" borderId="0" applyNumberFormat="0" applyBorder="0" applyAlignment="0" applyProtection="0"/>
    <xf numFmtId="0" fontId="219"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219" fillId="54" borderId="0" applyNumberFormat="0" applyBorder="0" applyAlignment="0" applyProtection="0"/>
    <xf numFmtId="0" fontId="219"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219" fillId="58" borderId="0" applyNumberFormat="0" applyBorder="0" applyAlignment="0" applyProtection="0"/>
    <xf numFmtId="0" fontId="219"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219" fillId="62" borderId="0" applyNumberFormat="0" applyBorder="0" applyAlignment="0" applyProtection="0"/>
    <xf numFmtId="0" fontId="219" fillId="63" borderId="0" applyNumberFormat="0" applyBorder="0" applyAlignment="0" applyProtection="0"/>
    <xf numFmtId="0" fontId="6" fillId="64" borderId="0" applyNumberFormat="0" applyBorder="0" applyAlignment="0" applyProtection="0"/>
    <xf numFmtId="0" fontId="6" fillId="65" borderId="0" applyNumberFormat="0" applyBorder="0" applyAlignment="0" applyProtection="0"/>
    <xf numFmtId="0" fontId="219" fillId="66" borderId="0" applyNumberFormat="0" applyBorder="0" applyAlignment="0" applyProtection="0"/>
    <xf numFmtId="0" fontId="6" fillId="0" borderId="0"/>
    <xf numFmtId="0" fontId="205" fillId="0" borderId="0" applyNumberFormat="0" applyFill="0" applyBorder="0" applyAlignment="0" applyProtection="0"/>
    <xf numFmtId="0" fontId="206" fillId="0" borderId="55" applyNumberFormat="0" applyFill="0" applyAlignment="0" applyProtection="0"/>
    <xf numFmtId="0" fontId="207" fillId="0" borderId="56" applyNumberFormat="0" applyFill="0" applyAlignment="0" applyProtection="0"/>
    <xf numFmtId="0" fontId="208" fillId="0" borderId="57" applyNumberFormat="0" applyFill="0" applyAlignment="0" applyProtection="0"/>
    <xf numFmtId="0" fontId="208" fillId="0" borderId="0" applyNumberFormat="0" applyFill="0" applyBorder="0" applyAlignment="0" applyProtection="0"/>
    <xf numFmtId="0" fontId="209" fillId="36" borderId="0" applyNumberFormat="0" applyBorder="0" applyAlignment="0" applyProtection="0"/>
    <xf numFmtId="0" fontId="210" fillId="37" borderId="0" applyNumberFormat="0" applyBorder="0" applyAlignment="0" applyProtection="0"/>
    <xf numFmtId="0" fontId="211" fillId="38" borderId="0" applyNumberFormat="0" applyBorder="0" applyAlignment="0" applyProtection="0"/>
    <xf numFmtId="0" fontId="212" fillId="39" borderId="58" applyNumberFormat="0" applyAlignment="0" applyProtection="0"/>
    <xf numFmtId="0" fontId="213" fillId="40" borderId="59" applyNumberFormat="0" applyAlignment="0" applyProtection="0"/>
    <xf numFmtId="0" fontId="214" fillId="40" borderId="58" applyNumberFormat="0" applyAlignment="0" applyProtection="0"/>
    <xf numFmtId="0" fontId="215" fillId="0" borderId="60" applyNumberFormat="0" applyFill="0" applyAlignment="0" applyProtection="0"/>
    <xf numFmtId="0" fontId="216" fillId="41" borderId="61" applyNumberFormat="0" applyAlignment="0" applyProtection="0"/>
    <xf numFmtId="0" fontId="217" fillId="0" borderId="0" applyNumberFormat="0" applyFill="0" applyBorder="0" applyAlignment="0" applyProtection="0"/>
    <xf numFmtId="0" fontId="6" fillId="42" borderId="62" applyNumberFormat="0" applyFont="0" applyAlignment="0" applyProtection="0"/>
    <xf numFmtId="0" fontId="218" fillId="0" borderId="0" applyNumberFormat="0" applyFill="0" applyBorder="0" applyAlignment="0" applyProtection="0"/>
    <xf numFmtId="0" fontId="203" fillId="0" borderId="63" applyNumberFormat="0" applyFill="0" applyAlignment="0" applyProtection="0"/>
    <xf numFmtId="0" fontId="219"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219" fillId="46" borderId="0" applyNumberFormat="0" applyBorder="0" applyAlignment="0" applyProtection="0"/>
    <xf numFmtId="0" fontId="219"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219" fillId="50" borderId="0" applyNumberFormat="0" applyBorder="0" applyAlignment="0" applyProtection="0"/>
    <xf numFmtId="0" fontId="219"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219" fillId="54" borderId="0" applyNumberFormat="0" applyBorder="0" applyAlignment="0" applyProtection="0"/>
    <xf numFmtId="0" fontId="219"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219" fillId="58" borderId="0" applyNumberFormat="0" applyBorder="0" applyAlignment="0" applyProtection="0"/>
    <xf numFmtId="0" fontId="219"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219" fillId="62" borderId="0" applyNumberFormat="0" applyBorder="0" applyAlignment="0" applyProtection="0"/>
    <xf numFmtId="0" fontId="219" fillId="63" borderId="0" applyNumberFormat="0" applyBorder="0" applyAlignment="0" applyProtection="0"/>
    <xf numFmtId="0" fontId="6" fillId="64" borderId="0" applyNumberFormat="0" applyBorder="0" applyAlignment="0" applyProtection="0"/>
    <xf numFmtId="0" fontId="6" fillId="65" borderId="0" applyNumberFormat="0" applyBorder="0" applyAlignment="0" applyProtection="0"/>
    <xf numFmtId="0" fontId="219" fillId="66" borderId="0" applyNumberFormat="0" applyBorder="0" applyAlignment="0" applyProtection="0"/>
    <xf numFmtId="0" fontId="6" fillId="0" borderId="0"/>
    <xf numFmtId="0" fontId="205" fillId="0" borderId="0" applyNumberFormat="0" applyFill="0" applyBorder="0" applyAlignment="0" applyProtection="0"/>
    <xf numFmtId="0" fontId="206" fillId="0" borderId="55" applyNumberFormat="0" applyFill="0" applyAlignment="0" applyProtection="0"/>
    <xf numFmtId="0" fontId="207" fillId="0" borderId="56" applyNumberFormat="0" applyFill="0" applyAlignment="0" applyProtection="0"/>
    <xf numFmtId="0" fontId="208" fillId="0" borderId="57" applyNumberFormat="0" applyFill="0" applyAlignment="0" applyProtection="0"/>
    <xf numFmtId="0" fontId="208" fillId="0" borderId="0" applyNumberFormat="0" applyFill="0" applyBorder="0" applyAlignment="0" applyProtection="0"/>
    <xf numFmtId="0" fontId="209" fillId="36" borderId="0" applyNumberFormat="0" applyBorder="0" applyAlignment="0" applyProtection="0"/>
    <xf numFmtId="0" fontId="210" fillId="37" borderId="0" applyNumberFormat="0" applyBorder="0" applyAlignment="0" applyProtection="0"/>
    <xf numFmtId="0" fontId="211" fillId="38" borderId="0" applyNumberFormat="0" applyBorder="0" applyAlignment="0" applyProtection="0"/>
    <xf numFmtId="0" fontId="212" fillId="39" borderId="58" applyNumberFormat="0" applyAlignment="0" applyProtection="0"/>
    <xf numFmtId="0" fontId="213" fillId="40" borderId="59" applyNumberFormat="0" applyAlignment="0" applyProtection="0"/>
    <xf numFmtId="0" fontId="214" fillId="40" borderId="58" applyNumberFormat="0" applyAlignment="0" applyProtection="0"/>
    <xf numFmtId="0" fontId="215" fillId="0" borderId="60" applyNumberFormat="0" applyFill="0" applyAlignment="0" applyProtection="0"/>
    <xf numFmtId="0" fontId="216" fillId="41" borderId="61" applyNumberFormat="0" applyAlignment="0" applyProtection="0"/>
    <xf numFmtId="0" fontId="217" fillId="0" borderId="0" applyNumberFormat="0" applyFill="0" applyBorder="0" applyAlignment="0" applyProtection="0"/>
    <xf numFmtId="0" fontId="6" fillId="42" borderId="62" applyNumberFormat="0" applyFont="0" applyAlignment="0" applyProtection="0"/>
    <xf numFmtId="0" fontId="218" fillId="0" borderId="0" applyNumberFormat="0" applyFill="0" applyBorder="0" applyAlignment="0" applyProtection="0"/>
    <xf numFmtId="0" fontId="203" fillId="0" borderId="63" applyNumberFormat="0" applyFill="0" applyAlignment="0" applyProtection="0"/>
    <xf numFmtId="0" fontId="219"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219" fillId="46" borderId="0" applyNumberFormat="0" applyBorder="0" applyAlignment="0" applyProtection="0"/>
    <xf numFmtId="0" fontId="219"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219" fillId="50" borderId="0" applyNumberFormat="0" applyBorder="0" applyAlignment="0" applyProtection="0"/>
    <xf numFmtId="0" fontId="219"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219" fillId="54" borderId="0" applyNumberFormat="0" applyBorder="0" applyAlignment="0" applyProtection="0"/>
    <xf numFmtId="0" fontId="219"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219" fillId="58" borderId="0" applyNumberFormat="0" applyBorder="0" applyAlignment="0" applyProtection="0"/>
    <xf numFmtId="0" fontId="219"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219" fillId="62" borderId="0" applyNumberFormat="0" applyBorder="0" applyAlignment="0" applyProtection="0"/>
    <xf numFmtId="0" fontId="219" fillId="63" borderId="0" applyNumberFormat="0" applyBorder="0" applyAlignment="0" applyProtection="0"/>
    <xf numFmtId="0" fontId="6" fillId="64" borderId="0" applyNumberFormat="0" applyBorder="0" applyAlignment="0" applyProtection="0"/>
    <xf numFmtId="0" fontId="6" fillId="65" borderId="0" applyNumberFormat="0" applyBorder="0" applyAlignment="0" applyProtection="0"/>
    <xf numFmtId="0" fontId="219" fillId="66" borderId="0" applyNumberFormat="0" applyBorder="0" applyAlignment="0" applyProtection="0"/>
    <xf numFmtId="0" fontId="6" fillId="0" borderId="0"/>
    <xf numFmtId="0" fontId="205" fillId="0" borderId="0" applyNumberFormat="0" applyFill="0" applyBorder="0" applyAlignment="0" applyProtection="0"/>
    <xf numFmtId="0" fontId="206" fillId="0" borderId="55" applyNumberFormat="0" applyFill="0" applyAlignment="0" applyProtection="0"/>
    <xf numFmtId="0" fontId="207" fillId="0" borderId="56" applyNumberFormat="0" applyFill="0" applyAlignment="0" applyProtection="0"/>
    <xf numFmtId="0" fontId="208" fillId="0" borderId="57" applyNumberFormat="0" applyFill="0" applyAlignment="0" applyProtection="0"/>
    <xf numFmtId="0" fontId="208" fillId="0" borderId="0" applyNumberFormat="0" applyFill="0" applyBorder="0" applyAlignment="0" applyProtection="0"/>
    <xf numFmtId="0" fontId="209" fillId="36" borderId="0" applyNumberFormat="0" applyBorder="0" applyAlignment="0" applyProtection="0"/>
    <xf numFmtId="0" fontId="210" fillId="37" borderId="0" applyNumberFormat="0" applyBorder="0" applyAlignment="0" applyProtection="0"/>
    <xf numFmtId="0" fontId="211" fillId="38" borderId="0" applyNumberFormat="0" applyBorder="0" applyAlignment="0" applyProtection="0"/>
    <xf numFmtId="0" fontId="212" fillId="39" borderId="58" applyNumberFormat="0" applyAlignment="0" applyProtection="0"/>
    <xf numFmtId="0" fontId="213" fillId="40" borderId="59" applyNumberFormat="0" applyAlignment="0" applyProtection="0"/>
    <xf numFmtId="0" fontId="214" fillId="40" borderId="58" applyNumberFormat="0" applyAlignment="0" applyProtection="0"/>
    <xf numFmtId="0" fontId="215" fillId="0" borderId="60" applyNumberFormat="0" applyFill="0" applyAlignment="0" applyProtection="0"/>
    <xf numFmtId="0" fontId="216" fillId="41" borderId="61" applyNumberFormat="0" applyAlignment="0" applyProtection="0"/>
    <xf numFmtId="0" fontId="217" fillId="0" borderId="0" applyNumberFormat="0" applyFill="0" applyBorder="0" applyAlignment="0" applyProtection="0"/>
    <xf numFmtId="0" fontId="6" fillId="42" borderId="62" applyNumberFormat="0" applyFont="0" applyAlignment="0" applyProtection="0"/>
    <xf numFmtId="0" fontId="218" fillId="0" borderId="0" applyNumberFormat="0" applyFill="0" applyBorder="0" applyAlignment="0" applyProtection="0"/>
    <xf numFmtId="0" fontId="203" fillId="0" borderId="63" applyNumberFormat="0" applyFill="0" applyAlignment="0" applyProtection="0"/>
    <xf numFmtId="0" fontId="219"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219" fillId="46" borderId="0" applyNumberFormat="0" applyBorder="0" applyAlignment="0" applyProtection="0"/>
    <xf numFmtId="0" fontId="219"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219" fillId="50" borderId="0" applyNumberFormat="0" applyBorder="0" applyAlignment="0" applyProtection="0"/>
    <xf numFmtId="0" fontId="219"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219" fillId="54" borderId="0" applyNumberFormat="0" applyBorder="0" applyAlignment="0" applyProtection="0"/>
    <xf numFmtId="0" fontId="219"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219" fillId="58" borderId="0" applyNumberFormat="0" applyBorder="0" applyAlignment="0" applyProtection="0"/>
    <xf numFmtId="0" fontId="219"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219" fillId="62" borderId="0" applyNumberFormat="0" applyBorder="0" applyAlignment="0" applyProtection="0"/>
    <xf numFmtId="0" fontId="219" fillId="63" borderId="0" applyNumberFormat="0" applyBorder="0" applyAlignment="0" applyProtection="0"/>
    <xf numFmtId="0" fontId="6" fillId="64" borderId="0" applyNumberFormat="0" applyBorder="0" applyAlignment="0" applyProtection="0"/>
    <xf numFmtId="0" fontId="6" fillId="65" borderId="0" applyNumberFormat="0" applyBorder="0" applyAlignment="0" applyProtection="0"/>
    <xf numFmtId="0" fontId="219" fillId="66" borderId="0" applyNumberFormat="0" applyBorder="0" applyAlignment="0" applyProtection="0"/>
    <xf numFmtId="0" fontId="6" fillId="0" borderId="0"/>
    <xf numFmtId="0" fontId="205" fillId="0" borderId="0" applyNumberFormat="0" applyFill="0" applyBorder="0" applyAlignment="0" applyProtection="0"/>
    <xf numFmtId="0" fontId="206" fillId="0" borderId="55" applyNumberFormat="0" applyFill="0" applyAlignment="0" applyProtection="0"/>
    <xf numFmtId="0" fontId="207" fillId="0" borderId="56" applyNumberFormat="0" applyFill="0" applyAlignment="0" applyProtection="0"/>
    <xf numFmtId="0" fontId="208" fillId="0" borderId="57" applyNumberFormat="0" applyFill="0" applyAlignment="0" applyProtection="0"/>
    <xf numFmtId="0" fontId="208" fillId="0" borderId="0" applyNumberFormat="0" applyFill="0" applyBorder="0" applyAlignment="0" applyProtection="0"/>
    <xf numFmtId="0" fontId="209" fillId="36" borderId="0" applyNumberFormat="0" applyBorder="0" applyAlignment="0" applyProtection="0"/>
    <xf numFmtId="0" fontId="210" fillId="37" borderId="0" applyNumberFormat="0" applyBorder="0" applyAlignment="0" applyProtection="0"/>
    <xf numFmtId="0" fontId="211" fillId="38" borderId="0" applyNumberFormat="0" applyBorder="0" applyAlignment="0" applyProtection="0"/>
    <xf numFmtId="0" fontId="212" fillId="39" borderId="58" applyNumberFormat="0" applyAlignment="0" applyProtection="0"/>
    <xf numFmtId="0" fontId="213" fillId="40" borderId="59" applyNumberFormat="0" applyAlignment="0" applyProtection="0"/>
    <xf numFmtId="0" fontId="214" fillId="40" borderId="58" applyNumberFormat="0" applyAlignment="0" applyProtection="0"/>
    <xf numFmtId="0" fontId="215" fillId="0" borderId="60" applyNumberFormat="0" applyFill="0" applyAlignment="0" applyProtection="0"/>
    <xf numFmtId="0" fontId="216" fillId="41" borderId="61" applyNumberFormat="0" applyAlignment="0" applyProtection="0"/>
    <xf numFmtId="0" fontId="217" fillId="0" borderId="0" applyNumberFormat="0" applyFill="0" applyBorder="0" applyAlignment="0" applyProtection="0"/>
    <xf numFmtId="0" fontId="6" fillId="42" borderId="62" applyNumberFormat="0" applyFont="0" applyAlignment="0" applyProtection="0"/>
    <xf numFmtId="0" fontId="218" fillId="0" borderId="0" applyNumberFormat="0" applyFill="0" applyBorder="0" applyAlignment="0" applyProtection="0"/>
    <xf numFmtId="0" fontId="203" fillId="0" borderId="63" applyNumberFormat="0" applyFill="0" applyAlignment="0" applyProtection="0"/>
    <xf numFmtId="0" fontId="219"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219" fillId="46" borderId="0" applyNumberFormat="0" applyBorder="0" applyAlignment="0" applyProtection="0"/>
    <xf numFmtId="0" fontId="219"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219" fillId="50" borderId="0" applyNumberFormat="0" applyBorder="0" applyAlignment="0" applyProtection="0"/>
    <xf numFmtId="0" fontId="219"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219" fillId="54" borderId="0" applyNumberFormat="0" applyBorder="0" applyAlignment="0" applyProtection="0"/>
    <xf numFmtId="0" fontId="219"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219" fillId="58" borderId="0" applyNumberFormat="0" applyBorder="0" applyAlignment="0" applyProtection="0"/>
    <xf numFmtId="0" fontId="219"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219" fillId="62" borderId="0" applyNumberFormat="0" applyBorder="0" applyAlignment="0" applyProtection="0"/>
    <xf numFmtId="0" fontId="219" fillId="63" borderId="0" applyNumberFormat="0" applyBorder="0" applyAlignment="0" applyProtection="0"/>
    <xf numFmtId="0" fontId="6" fillId="64" borderId="0" applyNumberFormat="0" applyBorder="0" applyAlignment="0" applyProtection="0"/>
    <xf numFmtId="0" fontId="6" fillId="65" borderId="0" applyNumberFormat="0" applyBorder="0" applyAlignment="0" applyProtection="0"/>
    <xf numFmtId="0" fontId="219" fillId="66" borderId="0" applyNumberFormat="0" applyBorder="0" applyAlignment="0" applyProtection="0"/>
    <xf numFmtId="0" fontId="6" fillId="0" borderId="0"/>
    <xf numFmtId="0" fontId="205" fillId="0" borderId="0" applyNumberFormat="0" applyFill="0" applyBorder="0" applyAlignment="0" applyProtection="0"/>
    <xf numFmtId="0" fontId="206" fillId="0" borderId="55" applyNumberFormat="0" applyFill="0" applyAlignment="0" applyProtection="0"/>
    <xf numFmtId="0" fontId="207" fillId="0" borderId="56" applyNumberFormat="0" applyFill="0" applyAlignment="0" applyProtection="0"/>
    <xf numFmtId="0" fontId="208" fillId="0" borderId="57" applyNumberFormat="0" applyFill="0" applyAlignment="0" applyProtection="0"/>
    <xf numFmtId="0" fontId="208" fillId="0" borderId="0" applyNumberFormat="0" applyFill="0" applyBorder="0" applyAlignment="0" applyProtection="0"/>
    <xf numFmtId="0" fontId="209" fillId="36" borderId="0" applyNumberFormat="0" applyBorder="0" applyAlignment="0" applyProtection="0"/>
    <xf numFmtId="0" fontId="210" fillId="37" borderId="0" applyNumberFormat="0" applyBorder="0" applyAlignment="0" applyProtection="0"/>
    <xf numFmtId="0" fontId="211" fillId="38" borderId="0" applyNumberFormat="0" applyBorder="0" applyAlignment="0" applyProtection="0"/>
    <xf numFmtId="0" fontId="212" fillId="39" borderId="58" applyNumberFormat="0" applyAlignment="0" applyProtection="0"/>
    <xf numFmtId="0" fontId="213" fillId="40" borderId="59" applyNumberFormat="0" applyAlignment="0" applyProtection="0"/>
    <xf numFmtId="0" fontId="214" fillId="40" borderId="58" applyNumberFormat="0" applyAlignment="0" applyProtection="0"/>
    <xf numFmtId="0" fontId="215" fillId="0" borderId="60" applyNumberFormat="0" applyFill="0" applyAlignment="0" applyProtection="0"/>
    <xf numFmtId="0" fontId="216" fillId="41" borderId="61" applyNumberFormat="0" applyAlignment="0" applyProtection="0"/>
    <xf numFmtId="0" fontId="217" fillId="0" borderId="0" applyNumberFormat="0" applyFill="0" applyBorder="0" applyAlignment="0" applyProtection="0"/>
    <xf numFmtId="0" fontId="6" fillId="42" borderId="62" applyNumberFormat="0" applyFont="0" applyAlignment="0" applyProtection="0"/>
    <xf numFmtId="0" fontId="218" fillId="0" borderId="0" applyNumberFormat="0" applyFill="0" applyBorder="0" applyAlignment="0" applyProtection="0"/>
    <xf numFmtId="0" fontId="203" fillId="0" borderId="63" applyNumberFormat="0" applyFill="0" applyAlignment="0" applyProtection="0"/>
    <xf numFmtId="0" fontId="219"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219" fillId="46" borderId="0" applyNumberFormat="0" applyBorder="0" applyAlignment="0" applyProtection="0"/>
    <xf numFmtId="0" fontId="219"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219" fillId="50" borderId="0" applyNumberFormat="0" applyBorder="0" applyAlignment="0" applyProtection="0"/>
    <xf numFmtId="0" fontId="219"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219" fillId="54" borderId="0" applyNumberFormat="0" applyBorder="0" applyAlignment="0" applyProtection="0"/>
    <xf numFmtId="0" fontId="219"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219" fillId="58" borderId="0" applyNumberFormat="0" applyBorder="0" applyAlignment="0" applyProtection="0"/>
    <xf numFmtId="0" fontId="219"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219" fillId="62" borderId="0" applyNumberFormat="0" applyBorder="0" applyAlignment="0" applyProtection="0"/>
    <xf numFmtId="0" fontId="219" fillId="63" borderId="0" applyNumberFormat="0" applyBorder="0" applyAlignment="0" applyProtection="0"/>
    <xf numFmtId="0" fontId="6" fillId="64" borderId="0" applyNumberFormat="0" applyBorder="0" applyAlignment="0" applyProtection="0"/>
    <xf numFmtId="0" fontId="6" fillId="65" borderId="0" applyNumberFormat="0" applyBorder="0" applyAlignment="0" applyProtection="0"/>
    <xf numFmtId="0" fontId="219" fillId="66" borderId="0" applyNumberFormat="0" applyBorder="0" applyAlignment="0" applyProtection="0"/>
    <xf numFmtId="0" fontId="6" fillId="0" borderId="0"/>
    <xf numFmtId="0" fontId="205" fillId="0" borderId="0" applyNumberFormat="0" applyFill="0" applyBorder="0" applyAlignment="0" applyProtection="0"/>
    <xf numFmtId="0" fontId="206" fillId="0" borderId="55" applyNumberFormat="0" applyFill="0" applyAlignment="0" applyProtection="0"/>
    <xf numFmtId="0" fontId="207" fillId="0" borderId="56" applyNumberFormat="0" applyFill="0" applyAlignment="0" applyProtection="0"/>
    <xf numFmtId="0" fontId="208" fillId="0" borderId="57" applyNumberFormat="0" applyFill="0" applyAlignment="0" applyProtection="0"/>
    <xf numFmtId="0" fontId="208" fillId="0" borderId="0" applyNumberFormat="0" applyFill="0" applyBorder="0" applyAlignment="0" applyProtection="0"/>
    <xf numFmtId="0" fontId="209" fillId="36" borderId="0" applyNumberFormat="0" applyBorder="0" applyAlignment="0" applyProtection="0"/>
    <xf numFmtId="0" fontId="210" fillId="37" borderId="0" applyNumberFormat="0" applyBorder="0" applyAlignment="0" applyProtection="0"/>
    <xf numFmtId="0" fontId="211" fillId="38" borderId="0" applyNumberFormat="0" applyBorder="0" applyAlignment="0" applyProtection="0"/>
    <xf numFmtId="0" fontId="212" fillId="39" borderId="58" applyNumberFormat="0" applyAlignment="0" applyProtection="0"/>
    <xf numFmtId="0" fontId="213" fillId="40" borderId="59" applyNumberFormat="0" applyAlignment="0" applyProtection="0"/>
    <xf numFmtId="0" fontId="214" fillId="40" borderId="58" applyNumberFormat="0" applyAlignment="0" applyProtection="0"/>
    <xf numFmtId="0" fontId="215" fillId="0" borderId="60" applyNumberFormat="0" applyFill="0" applyAlignment="0" applyProtection="0"/>
    <xf numFmtId="0" fontId="216" fillId="41" borderId="61" applyNumberFormat="0" applyAlignment="0" applyProtection="0"/>
    <xf numFmtId="0" fontId="217" fillId="0" borderId="0" applyNumberFormat="0" applyFill="0" applyBorder="0" applyAlignment="0" applyProtection="0"/>
    <xf numFmtId="0" fontId="6" fillId="42" borderId="62" applyNumberFormat="0" applyFont="0" applyAlignment="0" applyProtection="0"/>
    <xf numFmtId="0" fontId="218" fillId="0" borderId="0" applyNumberFormat="0" applyFill="0" applyBorder="0" applyAlignment="0" applyProtection="0"/>
    <xf numFmtId="0" fontId="203" fillId="0" borderId="63" applyNumberFormat="0" applyFill="0" applyAlignment="0" applyProtection="0"/>
    <xf numFmtId="0" fontId="219"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219" fillId="46" borderId="0" applyNumberFormat="0" applyBorder="0" applyAlignment="0" applyProtection="0"/>
    <xf numFmtId="0" fontId="219"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219" fillId="50" borderId="0" applyNumberFormat="0" applyBorder="0" applyAlignment="0" applyProtection="0"/>
    <xf numFmtId="0" fontId="219"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219" fillId="54" borderId="0" applyNumberFormat="0" applyBorder="0" applyAlignment="0" applyProtection="0"/>
    <xf numFmtId="0" fontId="219"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219" fillId="58" borderId="0" applyNumberFormat="0" applyBorder="0" applyAlignment="0" applyProtection="0"/>
    <xf numFmtId="0" fontId="219"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219" fillId="62" borderId="0" applyNumberFormat="0" applyBorder="0" applyAlignment="0" applyProtection="0"/>
    <xf numFmtId="0" fontId="219" fillId="63" borderId="0" applyNumberFormat="0" applyBorder="0" applyAlignment="0" applyProtection="0"/>
    <xf numFmtId="0" fontId="6" fillId="64" borderId="0" applyNumberFormat="0" applyBorder="0" applyAlignment="0" applyProtection="0"/>
    <xf numFmtId="0" fontId="6" fillId="65" borderId="0" applyNumberFormat="0" applyBorder="0" applyAlignment="0" applyProtection="0"/>
    <xf numFmtId="0" fontId="219" fillId="66" borderId="0" applyNumberFormat="0" applyBorder="0" applyAlignment="0" applyProtection="0"/>
    <xf numFmtId="0" fontId="6" fillId="0" borderId="0"/>
    <xf numFmtId="0" fontId="205" fillId="0" borderId="0" applyNumberFormat="0" applyFill="0" applyBorder="0" applyAlignment="0" applyProtection="0"/>
    <xf numFmtId="0" fontId="206" fillId="0" borderId="55" applyNumberFormat="0" applyFill="0" applyAlignment="0" applyProtection="0"/>
    <xf numFmtId="0" fontId="207" fillId="0" borderId="56" applyNumberFormat="0" applyFill="0" applyAlignment="0" applyProtection="0"/>
    <xf numFmtId="0" fontId="208" fillId="0" borderId="57" applyNumberFormat="0" applyFill="0" applyAlignment="0" applyProtection="0"/>
    <xf numFmtId="0" fontId="208" fillId="0" borderId="0" applyNumberFormat="0" applyFill="0" applyBorder="0" applyAlignment="0" applyProtection="0"/>
    <xf numFmtId="0" fontId="209" fillId="36" borderId="0" applyNumberFormat="0" applyBorder="0" applyAlignment="0" applyProtection="0"/>
    <xf numFmtId="0" fontId="210" fillId="37" borderId="0" applyNumberFormat="0" applyBorder="0" applyAlignment="0" applyProtection="0"/>
    <xf numFmtId="0" fontId="211" fillId="38" borderId="0" applyNumberFormat="0" applyBorder="0" applyAlignment="0" applyProtection="0"/>
    <xf numFmtId="0" fontId="212" fillId="39" borderId="58" applyNumberFormat="0" applyAlignment="0" applyProtection="0"/>
    <xf numFmtId="0" fontId="213" fillId="40" borderId="59" applyNumberFormat="0" applyAlignment="0" applyProtection="0"/>
    <xf numFmtId="0" fontId="214" fillId="40" borderId="58" applyNumberFormat="0" applyAlignment="0" applyProtection="0"/>
    <xf numFmtId="0" fontId="215" fillId="0" borderId="60" applyNumberFormat="0" applyFill="0" applyAlignment="0" applyProtection="0"/>
    <xf numFmtId="0" fontId="216" fillId="41" borderId="61" applyNumberFormat="0" applyAlignment="0" applyProtection="0"/>
    <xf numFmtId="0" fontId="217" fillId="0" borderId="0" applyNumberFormat="0" applyFill="0" applyBorder="0" applyAlignment="0" applyProtection="0"/>
    <xf numFmtId="0" fontId="6" fillId="42" borderId="62" applyNumberFormat="0" applyFont="0" applyAlignment="0" applyProtection="0"/>
    <xf numFmtId="0" fontId="218" fillId="0" borderId="0" applyNumberFormat="0" applyFill="0" applyBorder="0" applyAlignment="0" applyProtection="0"/>
    <xf numFmtId="0" fontId="203" fillId="0" borderId="63" applyNumberFormat="0" applyFill="0" applyAlignment="0" applyProtection="0"/>
    <xf numFmtId="0" fontId="219"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219" fillId="46" borderId="0" applyNumberFormat="0" applyBorder="0" applyAlignment="0" applyProtection="0"/>
    <xf numFmtId="0" fontId="219"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219" fillId="50" borderId="0" applyNumberFormat="0" applyBorder="0" applyAlignment="0" applyProtection="0"/>
    <xf numFmtId="0" fontId="219"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219" fillId="54" borderId="0" applyNumberFormat="0" applyBorder="0" applyAlignment="0" applyProtection="0"/>
    <xf numFmtId="0" fontId="219"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219" fillId="58" borderId="0" applyNumberFormat="0" applyBorder="0" applyAlignment="0" applyProtection="0"/>
    <xf numFmtId="0" fontId="219"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219" fillId="62" borderId="0" applyNumberFormat="0" applyBorder="0" applyAlignment="0" applyProtection="0"/>
    <xf numFmtId="0" fontId="219" fillId="63" borderId="0" applyNumberFormat="0" applyBorder="0" applyAlignment="0" applyProtection="0"/>
    <xf numFmtId="0" fontId="6" fillId="64" borderId="0" applyNumberFormat="0" applyBorder="0" applyAlignment="0" applyProtection="0"/>
    <xf numFmtId="0" fontId="6" fillId="65" borderId="0" applyNumberFormat="0" applyBorder="0" applyAlignment="0" applyProtection="0"/>
    <xf numFmtId="0" fontId="219" fillId="66" borderId="0" applyNumberFormat="0" applyBorder="0" applyAlignment="0" applyProtection="0"/>
    <xf numFmtId="0" fontId="6" fillId="0" borderId="0"/>
    <xf numFmtId="0" fontId="205" fillId="0" borderId="0" applyNumberFormat="0" applyFill="0" applyBorder="0" applyAlignment="0" applyProtection="0"/>
    <xf numFmtId="0" fontId="206" fillId="0" borderId="55" applyNumberFormat="0" applyFill="0" applyAlignment="0" applyProtection="0"/>
    <xf numFmtId="0" fontId="207" fillId="0" borderId="56" applyNumberFormat="0" applyFill="0" applyAlignment="0" applyProtection="0"/>
    <xf numFmtId="0" fontId="208" fillId="0" borderId="57" applyNumberFormat="0" applyFill="0" applyAlignment="0" applyProtection="0"/>
    <xf numFmtId="0" fontId="208" fillId="0" borderId="0" applyNumberFormat="0" applyFill="0" applyBorder="0" applyAlignment="0" applyProtection="0"/>
    <xf numFmtId="0" fontId="209" fillId="36" borderId="0" applyNumberFormat="0" applyBorder="0" applyAlignment="0" applyProtection="0"/>
    <xf numFmtId="0" fontId="210" fillId="37" borderId="0" applyNumberFormat="0" applyBorder="0" applyAlignment="0" applyProtection="0"/>
    <xf numFmtId="0" fontId="211" fillId="38" borderId="0" applyNumberFormat="0" applyBorder="0" applyAlignment="0" applyProtection="0"/>
    <xf numFmtId="0" fontId="212" fillId="39" borderId="58" applyNumberFormat="0" applyAlignment="0" applyProtection="0"/>
    <xf numFmtId="0" fontId="213" fillId="40" borderId="59" applyNumberFormat="0" applyAlignment="0" applyProtection="0"/>
    <xf numFmtId="0" fontId="214" fillId="40" borderId="58" applyNumberFormat="0" applyAlignment="0" applyProtection="0"/>
    <xf numFmtId="0" fontId="215" fillId="0" borderId="60" applyNumberFormat="0" applyFill="0" applyAlignment="0" applyProtection="0"/>
    <xf numFmtId="0" fontId="216" fillId="41" borderId="61" applyNumberFormat="0" applyAlignment="0" applyProtection="0"/>
    <xf numFmtId="0" fontId="217" fillId="0" borderId="0" applyNumberFormat="0" applyFill="0" applyBorder="0" applyAlignment="0" applyProtection="0"/>
    <xf numFmtId="0" fontId="6" fillId="42" borderId="62" applyNumberFormat="0" applyFont="0" applyAlignment="0" applyProtection="0"/>
    <xf numFmtId="0" fontId="218" fillId="0" borderId="0" applyNumberFormat="0" applyFill="0" applyBorder="0" applyAlignment="0" applyProtection="0"/>
    <xf numFmtId="0" fontId="203" fillId="0" borderId="63" applyNumberFormat="0" applyFill="0" applyAlignment="0" applyProtection="0"/>
    <xf numFmtId="0" fontId="219"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219" fillId="46" borderId="0" applyNumberFormat="0" applyBorder="0" applyAlignment="0" applyProtection="0"/>
    <xf numFmtId="0" fontId="219"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219" fillId="50" borderId="0" applyNumberFormat="0" applyBorder="0" applyAlignment="0" applyProtection="0"/>
    <xf numFmtId="0" fontId="219"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219" fillId="54" borderId="0" applyNumberFormat="0" applyBorder="0" applyAlignment="0" applyProtection="0"/>
    <xf numFmtId="0" fontId="219"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219" fillId="58" borderId="0" applyNumberFormat="0" applyBorder="0" applyAlignment="0" applyProtection="0"/>
    <xf numFmtId="0" fontId="219"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219" fillId="62" borderId="0" applyNumberFormat="0" applyBorder="0" applyAlignment="0" applyProtection="0"/>
    <xf numFmtId="0" fontId="219" fillId="63" borderId="0" applyNumberFormat="0" applyBorder="0" applyAlignment="0" applyProtection="0"/>
    <xf numFmtId="0" fontId="6" fillId="64" borderId="0" applyNumberFormat="0" applyBorder="0" applyAlignment="0" applyProtection="0"/>
    <xf numFmtId="0" fontId="6" fillId="65" borderId="0" applyNumberFormat="0" applyBorder="0" applyAlignment="0" applyProtection="0"/>
    <xf numFmtId="0" fontId="219" fillId="66" borderId="0" applyNumberFormat="0" applyBorder="0" applyAlignment="0" applyProtection="0"/>
    <xf numFmtId="0" fontId="6" fillId="0" borderId="0"/>
    <xf numFmtId="0" fontId="205" fillId="0" borderId="0" applyNumberFormat="0" applyFill="0" applyBorder="0" applyAlignment="0" applyProtection="0"/>
    <xf numFmtId="0" fontId="206" fillId="0" borderId="55" applyNumberFormat="0" applyFill="0" applyAlignment="0" applyProtection="0"/>
    <xf numFmtId="0" fontId="207" fillId="0" borderId="56" applyNumberFormat="0" applyFill="0" applyAlignment="0" applyProtection="0"/>
    <xf numFmtId="0" fontId="208" fillId="0" borderId="57" applyNumberFormat="0" applyFill="0" applyAlignment="0" applyProtection="0"/>
    <xf numFmtId="0" fontId="208" fillId="0" borderId="0" applyNumberFormat="0" applyFill="0" applyBorder="0" applyAlignment="0" applyProtection="0"/>
    <xf numFmtId="0" fontId="209" fillId="36" borderId="0" applyNumberFormat="0" applyBorder="0" applyAlignment="0" applyProtection="0"/>
    <xf numFmtId="0" fontId="210" fillId="37" borderId="0" applyNumberFormat="0" applyBorder="0" applyAlignment="0" applyProtection="0"/>
    <xf numFmtId="0" fontId="211" fillId="38" borderId="0" applyNumberFormat="0" applyBorder="0" applyAlignment="0" applyProtection="0"/>
    <xf numFmtId="0" fontId="212" fillId="39" borderId="58" applyNumberFormat="0" applyAlignment="0" applyProtection="0"/>
    <xf numFmtId="0" fontId="213" fillId="40" borderId="59" applyNumberFormat="0" applyAlignment="0" applyProtection="0"/>
    <xf numFmtId="0" fontId="214" fillId="40" borderId="58" applyNumberFormat="0" applyAlignment="0" applyProtection="0"/>
    <xf numFmtId="0" fontId="215" fillId="0" borderId="60" applyNumberFormat="0" applyFill="0" applyAlignment="0" applyProtection="0"/>
    <xf numFmtId="0" fontId="216" fillId="41" borderId="61" applyNumberFormat="0" applyAlignment="0" applyProtection="0"/>
    <xf numFmtId="0" fontId="217" fillId="0" borderId="0" applyNumberFormat="0" applyFill="0" applyBorder="0" applyAlignment="0" applyProtection="0"/>
    <xf numFmtId="0" fontId="6" fillId="42" borderId="62" applyNumberFormat="0" applyFont="0" applyAlignment="0" applyProtection="0"/>
    <xf numFmtId="0" fontId="218" fillId="0" borderId="0" applyNumberFormat="0" applyFill="0" applyBorder="0" applyAlignment="0" applyProtection="0"/>
    <xf numFmtId="0" fontId="203" fillId="0" borderId="63" applyNumberFormat="0" applyFill="0" applyAlignment="0" applyProtection="0"/>
    <xf numFmtId="0" fontId="219"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219" fillId="46" borderId="0" applyNumberFormat="0" applyBorder="0" applyAlignment="0" applyProtection="0"/>
    <xf numFmtId="0" fontId="219"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219" fillId="50" borderId="0" applyNumberFormat="0" applyBorder="0" applyAlignment="0" applyProtection="0"/>
    <xf numFmtId="0" fontId="219"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219" fillId="54" borderId="0" applyNumberFormat="0" applyBorder="0" applyAlignment="0" applyProtection="0"/>
    <xf numFmtId="0" fontId="219"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219" fillId="58" borderId="0" applyNumberFormat="0" applyBorder="0" applyAlignment="0" applyProtection="0"/>
    <xf numFmtId="0" fontId="219"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219" fillId="62" borderId="0" applyNumberFormat="0" applyBorder="0" applyAlignment="0" applyProtection="0"/>
    <xf numFmtId="0" fontId="219" fillId="63" borderId="0" applyNumberFormat="0" applyBorder="0" applyAlignment="0" applyProtection="0"/>
    <xf numFmtId="0" fontId="6" fillId="64" borderId="0" applyNumberFormat="0" applyBorder="0" applyAlignment="0" applyProtection="0"/>
    <xf numFmtId="0" fontId="6" fillId="65" borderId="0" applyNumberFormat="0" applyBorder="0" applyAlignment="0" applyProtection="0"/>
    <xf numFmtId="0" fontId="219" fillId="66" borderId="0" applyNumberFormat="0" applyBorder="0" applyAlignment="0" applyProtection="0"/>
    <xf numFmtId="0" fontId="6" fillId="0" borderId="0"/>
    <xf numFmtId="0" fontId="205" fillId="0" borderId="0" applyNumberFormat="0" applyFill="0" applyBorder="0" applyAlignment="0" applyProtection="0"/>
    <xf numFmtId="0" fontId="206" fillId="0" borderId="55" applyNumberFormat="0" applyFill="0" applyAlignment="0" applyProtection="0"/>
    <xf numFmtId="0" fontId="207" fillId="0" borderId="56" applyNumberFormat="0" applyFill="0" applyAlignment="0" applyProtection="0"/>
    <xf numFmtId="0" fontId="208" fillId="0" borderId="57" applyNumberFormat="0" applyFill="0" applyAlignment="0" applyProtection="0"/>
    <xf numFmtId="0" fontId="208" fillId="0" borderId="0" applyNumberFormat="0" applyFill="0" applyBorder="0" applyAlignment="0" applyProtection="0"/>
    <xf numFmtId="0" fontId="209" fillId="36" borderId="0" applyNumberFormat="0" applyBorder="0" applyAlignment="0" applyProtection="0"/>
    <xf numFmtId="0" fontId="210" fillId="37" borderId="0" applyNumberFormat="0" applyBorder="0" applyAlignment="0" applyProtection="0"/>
    <xf numFmtId="0" fontId="211" fillId="38" borderId="0" applyNumberFormat="0" applyBorder="0" applyAlignment="0" applyProtection="0"/>
    <xf numFmtId="0" fontId="212" fillId="39" borderId="58" applyNumberFormat="0" applyAlignment="0" applyProtection="0"/>
    <xf numFmtId="0" fontId="213" fillId="40" borderId="59" applyNumberFormat="0" applyAlignment="0" applyProtection="0"/>
    <xf numFmtId="0" fontId="214" fillId="40" borderId="58" applyNumberFormat="0" applyAlignment="0" applyProtection="0"/>
    <xf numFmtId="0" fontId="215" fillId="0" borderId="60" applyNumberFormat="0" applyFill="0" applyAlignment="0" applyProtection="0"/>
    <xf numFmtId="0" fontId="216" fillId="41" borderId="61" applyNumberFormat="0" applyAlignment="0" applyProtection="0"/>
    <xf numFmtId="0" fontId="217" fillId="0" borderId="0" applyNumberFormat="0" applyFill="0" applyBorder="0" applyAlignment="0" applyProtection="0"/>
    <xf numFmtId="0" fontId="6" fillId="42" borderId="62" applyNumberFormat="0" applyFont="0" applyAlignment="0" applyProtection="0"/>
    <xf numFmtId="0" fontId="218" fillId="0" borderId="0" applyNumberFormat="0" applyFill="0" applyBorder="0" applyAlignment="0" applyProtection="0"/>
    <xf numFmtId="0" fontId="203" fillId="0" borderId="63" applyNumberFormat="0" applyFill="0" applyAlignment="0" applyProtection="0"/>
    <xf numFmtId="0" fontId="219"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219" fillId="46" borderId="0" applyNumberFormat="0" applyBorder="0" applyAlignment="0" applyProtection="0"/>
    <xf numFmtId="0" fontId="219"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219" fillId="50" borderId="0" applyNumberFormat="0" applyBorder="0" applyAlignment="0" applyProtection="0"/>
    <xf numFmtId="0" fontId="219"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219" fillId="54" borderId="0" applyNumberFormat="0" applyBorder="0" applyAlignment="0" applyProtection="0"/>
    <xf numFmtId="0" fontId="219"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219" fillId="58" borderId="0" applyNumberFormat="0" applyBorder="0" applyAlignment="0" applyProtection="0"/>
    <xf numFmtId="0" fontId="219"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219" fillId="62" borderId="0" applyNumberFormat="0" applyBorder="0" applyAlignment="0" applyProtection="0"/>
    <xf numFmtId="0" fontId="219" fillId="63" borderId="0" applyNumberFormat="0" applyBorder="0" applyAlignment="0" applyProtection="0"/>
    <xf numFmtId="0" fontId="6" fillId="64" borderId="0" applyNumberFormat="0" applyBorder="0" applyAlignment="0" applyProtection="0"/>
    <xf numFmtId="0" fontId="6" fillId="65" borderId="0" applyNumberFormat="0" applyBorder="0" applyAlignment="0" applyProtection="0"/>
    <xf numFmtId="0" fontId="219" fillId="66" borderId="0" applyNumberFormat="0" applyBorder="0" applyAlignment="0" applyProtection="0"/>
    <xf numFmtId="0" fontId="6" fillId="0" borderId="0"/>
    <xf numFmtId="0" fontId="205" fillId="0" borderId="0" applyNumberFormat="0" applyFill="0" applyBorder="0" applyAlignment="0" applyProtection="0"/>
    <xf numFmtId="0" fontId="206" fillId="0" borderId="55" applyNumberFormat="0" applyFill="0" applyAlignment="0" applyProtection="0"/>
    <xf numFmtId="0" fontId="207" fillId="0" borderId="56" applyNumberFormat="0" applyFill="0" applyAlignment="0" applyProtection="0"/>
    <xf numFmtId="0" fontId="208" fillId="0" borderId="57" applyNumberFormat="0" applyFill="0" applyAlignment="0" applyProtection="0"/>
    <xf numFmtId="0" fontId="208" fillId="0" borderId="0" applyNumberFormat="0" applyFill="0" applyBorder="0" applyAlignment="0" applyProtection="0"/>
    <xf numFmtId="0" fontId="209" fillId="36" borderId="0" applyNumberFormat="0" applyBorder="0" applyAlignment="0" applyProtection="0"/>
    <xf numFmtId="0" fontId="210" fillId="37" borderId="0" applyNumberFormat="0" applyBorder="0" applyAlignment="0" applyProtection="0"/>
    <xf numFmtId="0" fontId="211" fillId="38" borderId="0" applyNumberFormat="0" applyBorder="0" applyAlignment="0" applyProtection="0"/>
    <xf numFmtId="0" fontId="212" fillId="39" borderId="58" applyNumberFormat="0" applyAlignment="0" applyProtection="0"/>
    <xf numFmtId="0" fontId="213" fillId="40" borderId="59" applyNumberFormat="0" applyAlignment="0" applyProtection="0"/>
    <xf numFmtId="0" fontId="214" fillId="40" borderId="58" applyNumberFormat="0" applyAlignment="0" applyProtection="0"/>
    <xf numFmtId="0" fontId="215" fillId="0" borderId="60" applyNumberFormat="0" applyFill="0" applyAlignment="0" applyProtection="0"/>
    <xf numFmtId="0" fontId="216" fillId="41" borderId="61" applyNumberFormat="0" applyAlignment="0" applyProtection="0"/>
    <xf numFmtId="0" fontId="217" fillId="0" borderId="0" applyNumberFormat="0" applyFill="0" applyBorder="0" applyAlignment="0" applyProtection="0"/>
    <xf numFmtId="0" fontId="6" fillId="42" borderId="62" applyNumberFormat="0" applyFont="0" applyAlignment="0" applyProtection="0"/>
    <xf numFmtId="0" fontId="218" fillId="0" borderId="0" applyNumberFormat="0" applyFill="0" applyBorder="0" applyAlignment="0" applyProtection="0"/>
    <xf numFmtId="0" fontId="203" fillId="0" borderId="63" applyNumberFormat="0" applyFill="0" applyAlignment="0" applyProtection="0"/>
    <xf numFmtId="0" fontId="219"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219" fillId="46" borderId="0" applyNumberFormat="0" applyBorder="0" applyAlignment="0" applyProtection="0"/>
    <xf numFmtId="0" fontId="219"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219" fillId="50" borderId="0" applyNumberFormat="0" applyBorder="0" applyAlignment="0" applyProtection="0"/>
    <xf numFmtId="0" fontId="219"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219" fillId="54" borderId="0" applyNumberFormat="0" applyBorder="0" applyAlignment="0" applyProtection="0"/>
    <xf numFmtId="0" fontId="219"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219" fillId="58" borderId="0" applyNumberFormat="0" applyBorder="0" applyAlignment="0" applyProtection="0"/>
    <xf numFmtId="0" fontId="219"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219" fillId="62" borderId="0" applyNumberFormat="0" applyBorder="0" applyAlignment="0" applyProtection="0"/>
    <xf numFmtId="0" fontId="219" fillId="63" borderId="0" applyNumberFormat="0" applyBorder="0" applyAlignment="0" applyProtection="0"/>
    <xf numFmtId="0" fontId="6" fillId="64" borderId="0" applyNumberFormat="0" applyBorder="0" applyAlignment="0" applyProtection="0"/>
    <xf numFmtId="0" fontId="6" fillId="65" borderId="0" applyNumberFormat="0" applyBorder="0" applyAlignment="0" applyProtection="0"/>
    <xf numFmtId="0" fontId="219" fillId="66" borderId="0" applyNumberFormat="0" applyBorder="0" applyAlignment="0" applyProtection="0"/>
    <xf numFmtId="0" fontId="6" fillId="0" borderId="0"/>
    <xf numFmtId="0" fontId="205" fillId="0" borderId="0" applyNumberFormat="0" applyFill="0" applyBorder="0" applyAlignment="0" applyProtection="0"/>
    <xf numFmtId="0" fontId="206" fillId="0" borderId="55" applyNumberFormat="0" applyFill="0" applyAlignment="0" applyProtection="0"/>
    <xf numFmtId="0" fontId="207" fillId="0" borderId="56" applyNumberFormat="0" applyFill="0" applyAlignment="0" applyProtection="0"/>
    <xf numFmtId="0" fontId="208" fillId="0" borderId="57" applyNumberFormat="0" applyFill="0" applyAlignment="0" applyProtection="0"/>
    <xf numFmtId="0" fontId="208" fillId="0" borderId="0" applyNumberFormat="0" applyFill="0" applyBorder="0" applyAlignment="0" applyProtection="0"/>
    <xf numFmtId="0" fontId="209" fillId="36" borderId="0" applyNumberFormat="0" applyBorder="0" applyAlignment="0" applyProtection="0"/>
    <xf numFmtId="0" fontId="210" fillId="37" borderId="0" applyNumberFormat="0" applyBorder="0" applyAlignment="0" applyProtection="0"/>
    <xf numFmtId="0" fontId="211" fillId="38" borderId="0" applyNumberFormat="0" applyBorder="0" applyAlignment="0" applyProtection="0"/>
    <xf numFmtId="0" fontId="212" fillId="39" borderId="58" applyNumberFormat="0" applyAlignment="0" applyProtection="0"/>
    <xf numFmtId="0" fontId="213" fillId="40" borderId="59" applyNumberFormat="0" applyAlignment="0" applyProtection="0"/>
    <xf numFmtId="0" fontId="214" fillId="40" borderId="58" applyNumberFormat="0" applyAlignment="0" applyProtection="0"/>
    <xf numFmtId="0" fontId="215" fillId="0" borderId="60" applyNumberFormat="0" applyFill="0" applyAlignment="0" applyProtection="0"/>
    <xf numFmtId="0" fontId="216" fillId="41" borderId="61" applyNumberFormat="0" applyAlignment="0" applyProtection="0"/>
    <xf numFmtId="0" fontId="217" fillId="0" borderId="0" applyNumberFormat="0" applyFill="0" applyBorder="0" applyAlignment="0" applyProtection="0"/>
    <xf numFmtId="0" fontId="6" fillId="42" borderId="62" applyNumberFormat="0" applyFont="0" applyAlignment="0" applyProtection="0"/>
    <xf numFmtId="0" fontId="218" fillId="0" borderId="0" applyNumberFormat="0" applyFill="0" applyBorder="0" applyAlignment="0" applyProtection="0"/>
    <xf numFmtId="0" fontId="203" fillId="0" borderId="63" applyNumberFormat="0" applyFill="0" applyAlignment="0" applyProtection="0"/>
    <xf numFmtId="0" fontId="219"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219" fillId="46" borderId="0" applyNumberFormat="0" applyBorder="0" applyAlignment="0" applyProtection="0"/>
    <xf numFmtId="0" fontId="219"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219" fillId="50" borderId="0" applyNumberFormat="0" applyBorder="0" applyAlignment="0" applyProtection="0"/>
    <xf numFmtId="0" fontId="219"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219" fillId="54" borderId="0" applyNumberFormat="0" applyBorder="0" applyAlignment="0" applyProtection="0"/>
    <xf numFmtId="0" fontId="219"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219" fillId="58" borderId="0" applyNumberFormat="0" applyBorder="0" applyAlignment="0" applyProtection="0"/>
    <xf numFmtId="0" fontId="219"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219" fillId="62" borderId="0" applyNumberFormat="0" applyBorder="0" applyAlignment="0" applyProtection="0"/>
    <xf numFmtId="0" fontId="219" fillId="63" borderId="0" applyNumberFormat="0" applyBorder="0" applyAlignment="0" applyProtection="0"/>
    <xf numFmtId="0" fontId="6" fillId="64" borderId="0" applyNumberFormat="0" applyBorder="0" applyAlignment="0" applyProtection="0"/>
    <xf numFmtId="0" fontId="6" fillId="65" borderId="0" applyNumberFormat="0" applyBorder="0" applyAlignment="0" applyProtection="0"/>
    <xf numFmtId="0" fontId="219" fillId="66" borderId="0" applyNumberFormat="0" applyBorder="0" applyAlignment="0" applyProtection="0"/>
    <xf numFmtId="0" fontId="205" fillId="0" borderId="0" applyNumberFormat="0" applyFill="0" applyBorder="0" applyAlignment="0" applyProtection="0"/>
    <xf numFmtId="0" fontId="206" fillId="0" borderId="55" applyNumberFormat="0" applyFill="0" applyAlignment="0" applyProtection="0"/>
    <xf numFmtId="0" fontId="207" fillId="0" borderId="56" applyNumberFormat="0" applyFill="0" applyAlignment="0" applyProtection="0"/>
    <xf numFmtId="0" fontId="208" fillId="0" borderId="57" applyNumberFormat="0" applyFill="0" applyAlignment="0" applyProtection="0"/>
    <xf numFmtId="0" fontId="208" fillId="0" borderId="0" applyNumberFormat="0" applyFill="0" applyBorder="0" applyAlignment="0" applyProtection="0"/>
    <xf numFmtId="0" fontId="209" fillId="36" borderId="0" applyNumberFormat="0" applyBorder="0" applyAlignment="0" applyProtection="0"/>
    <xf numFmtId="0" fontId="210" fillId="37" borderId="0" applyNumberFormat="0" applyBorder="0" applyAlignment="0" applyProtection="0"/>
    <xf numFmtId="0" fontId="211" fillId="38" borderId="0" applyNumberFormat="0" applyBorder="0" applyAlignment="0" applyProtection="0"/>
    <xf numFmtId="0" fontId="212" fillId="39" borderId="58" applyNumberFormat="0" applyAlignment="0" applyProtection="0"/>
    <xf numFmtId="0" fontId="213" fillId="40" borderId="59" applyNumberFormat="0" applyAlignment="0" applyProtection="0"/>
    <xf numFmtId="0" fontId="214" fillId="40" borderId="58" applyNumberFormat="0" applyAlignment="0" applyProtection="0"/>
    <xf numFmtId="0" fontId="215" fillId="0" borderId="60" applyNumberFormat="0" applyFill="0" applyAlignment="0" applyProtection="0"/>
    <xf numFmtId="0" fontId="216" fillId="41" borderId="61" applyNumberFormat="0" applyAlignment="0" applyProtection="0"/>
    <xf numFmtId="0" fontId="217" fillId="0" borderId="0" applyNumberFormat="0" applyFill="0" applyBorder="0" applyAlignment="0" applyProtection="0"/>
    <xf numFmtId="0" fontId="6" fillId="42" borderId="62" applyNumberFormat="0" applyFont="0" applyAlignment="0" applyProtection="0"/>
    <xf numFmtId="0" fontId="218" fillId="0" borderId="0" applyNumberFormat="0" applyFill="0" applyBorder="0" applyAlignment="0" applyProtection="0"/>
    <xf numFmtId="0" fontId="203" fillId="0" borderId="63" applyNumberFormat="0" applyFill="0" applyAlignment="0" applyProtection="0"/>
    <xf numFmtId="0" fontId="219"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219" fillId="46" borderId="0" applyNumberFormat="0" applyBorder="0" applyAlignment="0" applyProtection="0"/>
    <xf numFmtId="0" fontId="219"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219" fillId="50" borderId="0" applyNumberFormat="0" applyBorder="0" applyAlignment="0" applyProtection="0"/>
    <xf numFmtId="0" fontId="219"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219" fillId="54" borderId="0" applyNumberFormat="0" applyBorder="0" applyAlignment="0" applyProtection="0"/>
    <xf numFmtId="0" fontId="219"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219" fillId="58" borderId="0" applyNumberFormat="0" applyBorder="0" applyAlignment="0" applyProtection="0"/>
    <xf numFmtId="0" fontId="219"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219" fillId="62" borderId="0" applyNumberFormat="0" applyBorder="0" applyAlignment="0" applyProtection="0"/>
    <xf numFmtId="0" fontId="219" fillId="63" borderId="0" applyNumberFormat="0" applyBorder="0" applyAlignment="0" applyProtection="0"/>
    <xf numFmtId="0" fontId="6" fillId="64" borderId="0" applyNumberFormat="0" applyBorder="0" applyAlignment="0" applyProtection="0"/>
    <xf numFmtId="0" fontId="6" fillId="65" borderId="0" applyNumberFormat="0" applyBorder="0" applyAlignment="0" applyProtection="0"/>
    <xf numFmtId="0" fontId="219" fillId="66" borderId="0" applyNumberFormat="0" applyBorder="0" applyAlignment="0" applyProtection="0"/>
    <xf numFmtId="0" fontId="6" fillId="0" borderId="0"/>
    <xf numFmtId="0" fontId="205" fillId="0" borderId="0" applyNumberFormat="0" applyFill="0" applyBorder="0" applyAlignment="0" applyProtection="0"/>
    <xf numFmtId="0" fontId="206" fillId="0" borderId="55" applyNumberFormat="0" applyFill="0" applyAlignment="0" applyProtection="0"/>
    <xf numFmtId="0" fontId="207" fillId="0" borderId="56" applyNumberFormat="0" applyFill="0" applyAlignment="0" applyProtection="0"/>
    <xf numFmtId="0" fontId="208" fillId="0" borderId="57" applyNumberFormat="0" applyFill="0" applyAlignment="0" applyProtection="0"/>
    <xf numFmtId="0" fontId="208" fillId="0" borderId="0" applyNumberFormat="0" applyFill="0" applyBorder="0" applyAlignment="0" applyProtection="0"/>
    <xf numFmtId="0" fontId="209" fillId="36" borderId="0" applyNumberFormat="0" applyBorder="0" applyAlignment="0" applyProtection="0"/>
    <xf numFmtId="0" fontId="210" fillId="37" borderId="0" applyNumberFormat="0" applyBorder="0" applyAlignment="0" applyProtection="0"/>
    <xf numFmtId="0" fontId="211" fillId="38" borderId="0" applyNumberFormat="0" applyBorder="0" applyAlignment="0" applyProtection="0"/>
    <xf numFmtId="0" fontId="212" fillId="39" borderId="58" applyNumberFormat="0" applyAlignment="0" applyProtection="0"/>
    <xf numFmtId="0" fontId="213" fillId="40" borderId="59" applyNumberFormat="0" applyAlignment="0" applyProtection="0"/>
    <xf numFmtId="0" fontId="214" fillId="40" borderId="58" applyNumberFormat="0" applyAlignment="0" applyProtection="0"/>
    <xf numFmtId="0" fontId="215" fillId="0" borderId="60" applyNumberFormat="0" applyFill="0" applyAlignment="0" applyProtection="0"/>
    <xf numFmtId="0" fontId="216" fillId="41" borderId="61" applyNumberFormat="0" applyAlignment="0" applyProtection="0"/>
    <xf numFmtId="0" fontId="217" fillId="0" borderId="0" applyNumberFormat="0" applyFill="0" applyBorder="0" applyAlignment="0" applyProtection="0"/>
    <xf numFmtId="0" fontId="6" fillId="42" borderId="62" applyNumberFormat="0" applyFont="0" applyAlignment="0" applyProtection="0"/>
    <xf numFmtId="0" fontId="218" fillId="0" borderId="0" applyNumberFormat="0" applyFill="0" applyBorder="0" applyAlignment="0" applyProtection="0"/>
    <xf numFmtId="0" fontId="203" fillId="0" borderId="63" applyNumberFormat="0" applyFill="0" applyAlignment="0" applyProtection="0"/>
    <xf numFmtId="0" fontId="219"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219" fillId="46" borderId="0" applyNumberFormat="0" applyBorder="0" applyAlignment="0" applyProtection="0"/>
    <xf numFmtId="0" fontId="219"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219" fillId="50" borderId="0" applyNumberFormat="0" applyBorder="0" applyAlignment="0" applyProtection="0"/>
    <xf numFmtId="0" fontId="219"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219" fillId="54" borderId="0" applyNumberFormat="0" applyBorder="0" applyAlignment="0" applyProtection="0"/>
    <xf numFmtId="0" fontId="219"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219" fillId="58" borderId="0" applyNumberFormat="0" applyBorder="0" applyAlignment="0" applyProtection="0"/>
    <xf numFmtId="0" fontId="219"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219" fillId="62" borderId="0" applyNumberFormat="0" applyBorder="0" applyAlignment="0" applyProtection="0"/>
    <xf numFmtId="0" fontId="219" fillId="63" borderId="0" applyNumberFormat="0" applyBorder="0" applyAlignment="0" applyProtection="0"/>
    <xf numFmtId="0" fontId="6" fillId="64" borderId="0" applyNumberFormat="0" applyBorder="0" applyAlignment="0" applyProtection="0"/>
    <xf numFmtId="0" fontId="6" fillId="65" borderId="0" applyNumberFormat="0" applyBorder="0" applyAlignment="0" applyProtection="0"/>
    <xf numFmtId="0" fontId="219" fillId="66" borderId="0" applyNumberFormat="0" applyBorder="0" applyAlignment="0" applyProtection="0"/>
    <xf numFmtId="0" fontId="6" fillId="0" borderId="0"/>
    <xf numFmtId="0" fontId="205" fillId="0" borderId="0" applyNumberFormat="0" applyFill="0" applyBorder="0" applyAlignment="0" applyProtection="0"/>
    <xf numFmtId="0" fontId="206" fillId="0" borderId="55" applyNumberFormat="0" applyFill="0" applyAlignment="0" applyProtection="0"/>
    <xf numFmtId="0" fontId="207" fillId="0" borderId="56" applyNumberFormat="0" applyFill="0" applyAlignment="0" applyProtection="0"/>
    <xf numFmtId="0" fontId="208" fillId="0" borderId="57" applyNumberFormat="0" applyFill="0" applyAlignment="0" applyProtection="0"/>
    <xf numFmtId="0" fontId="208" fillId="0" borderId="0" applyNumberFormat="0" applyFill="0" applyBorder="0" applyAlignment="0" applyProtection="0"/>
    <xf numFmtId="0" fontId="209" fillId="36" borderId="0" applyNumberFormat="0" applyBorder="0" applyAlignment="0" applyProtection="0"/>
    <xf numFmtId="0" fontId="210" fillId="37" borderId="0" applyNumberFormat="0" applyBorder="0" applyAlignment="0" applyProtection="0"/>
    <xf numFmtId="0" fontId="211" fillId="38" borderId="0" applyNumberFormat="0" applyBorder="0" applyAlignment="0" applyProtection="0"/>
    <xf numFmtId="0" fontId="212" fillId="39" borderId="58" applyNumberFormat="0" applyAlignment="0" applyProtection="0"/>
    <xf numFmtId="0" fontId="213" fillId="40" borderId="59" applyNumberFormat="0" applyAlignment="0" applyProtection="0"/>
    <xf numFmtId="0" fontId="214" fillId="40" borderId="58" applyNumberFormat="0" applyAlignment="0" applyProtection="0"/>
    <xf numFmtId="0" fontId="215" fillId="0" borderId="60" applyNumberFormat="0" applyFill="0" applyAlignment="0" applyProtection="0"/>
    <xf numFmtId="0" fontId="216" fillId="41" borderId="61" applyNumberFormat="0" applyAlignment="0" applyProtection="0"/>
    <xf numFmtId="0" fontId="217" fillId="0" borderId="0" applyNumberFormat="0" applyFill="0" applyBorder="0" applyAlignment="0" applyProtection="0"/>
    <xf numFmtId="0" fontId="6" fillId="42" borderId="62" applyNumberFormat="0" applyFont="0" applyAlignment="0" applyProtection="0"/>
    <xf numFmtId="0" fontId="218" fillId="0" borderId="0" applyNumberFormat="0" applyFill="0" applyBorder="0" applyAlignment="0" applyProtection="0"/>
    <xf numFmtId="0" fontId="203" fillId="0" borderId="63" applyNumberFormat="0" applyFill="0" applyAlignment="0" applyProtection="0"/>
    <xf numFmtId="0" fontId="219"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219" fillId="46" borderId="0" applyNumberFormat="0" applyBorder="0" applyAlignment="0" applyProtection="0"/>
    <xf numFmtId="0" fontId="219"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219" fillId="50" borderId="0" applyNumberFormat="0" applyBorder="0" applyAlignment="0" applyProtection="0"/>
    <xf numFmtId="0" fontId="219" fillId="51"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219" fillId="54" borderId="0" applyNumberFormat="0" applyBorder="0" applyAlignment="0" applyProtection="0"/>
    <xf numFmtId="0" fontId="219"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219" fillId="58" borderId="0" applyNumberFormat="0" applyBorder="0" applyAlignment="0" applyProtection="0"/>
    <xf numFmtId="0" fontId="219"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219" fillId="62" borderId="0" applyNumberFormat="0" applyBorder="0" applyAlignment="0" applyProtection="0"/>
    <xf numFmtId="0" fontId="219" fillId="63" borderId="0" applyNumberFormat="0" applyBorder="0" applyAlignment="0" applyProtection="0"/>
    <xf numFmtId="0" fontId="6" fillId="64" borderId="0" applyNumberFormat="0" applyBorder="0" applyAlignment="0" applyProtection="0"/>
    <xf numFmtId="0" fontId="6" fillId="65" borderId="0" applyNumberFormat="0" applyBorder="0" applyAlignment="0" applyProtection="0"/>
    <xf numFmtId="0" fontId="219" fillId="66" borderId="0" applyNumberFormat="0" applyBorder="0" applyAlignment="0" applyProtection="0"/>
    <xf numFmtId="43"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241" fontId="145"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291" fontId="103" fillId="0" borderId="0" applyFont="0" applyFill="0" applyBorder="0" applyAlignment="0" applyProtection="0"/>
    <xf numFmtId="292" fontId="221" fillId="0" borderId="0"/>
    <xf numFmtId="0" fontId="14" fillId="0" borderId="0"/>
    <xf numFmtId="0" fontId="14" fillId="0" borderId="0"/>
    <xf numFmtId="0" fontId="103" fillId="0" borderId="0"/>
    <xf numFmtId="0" fontId="61" fillId="0" borderId="0"/>
    <xf numFmtId="0" fontId="4" fillId="0" borderId="0"/>
    <xf numFmtId="0" fontId="4" fillId="0" borderId="0"/>
    <xf numFmtId="0" fontId="4" fillId="0" borderId="0"/>
    <xf numFmtId="229" fontId="14" fillId="0" borderId="0"/>
    <xf numFmtId="229" fontId="14" fillId="0" borderId="0"/>
    <xf numFmtId="0" fontId="4" fillId="0" borderId="0"/>
    <xf numFmtId="0" fontId="4" fillId="0" borderId="0"/>
    <xf numFmtId="0" fontId="4" fillId="0" borderId="0"/>
    <xf numFmtId="0" fontId="4" fillId="0" borderId="0"/>
    <xf numFmtId="0" fontId="6" fillId="0" borderId="0"/>
    <xf numFmtId="0" fontId="6" fillId="0" borderId="0"/>
    <xf numFmtId="0" fontId="145" fillId="0" borderId="0"/>
    <xf numFmtId="0" fontId="145" fillId="0" borderId="0"/>
    <xf numFmtId="0" fontId="145" fillId="0" borderId="0"/>
    <xf numFmtId="0" fontId="145" fillId="0" borderId="0"/>
    <xf numFmtId="0" fontId="145" fillId="0" borderId="0"/>
    <xf numFmtId="226" fontId="95" fillId="0" borderId="14">
      <alignment horizontal="right" vertical="center"/>
    </xf>
    <xf numFmtId="193" fontId="95" fillId="0" borderId="14">
      <alignment horizontal="center"/>
    </xf>
    <xf numFmtId="0" fontId="14" fillId="0" borderId="0" applyNumberFormat="0" applyFill="0" applyBorder="0" applyAlignment="0" applyProtection="0"/>
    <xf numFmtId="179" fontId="95" fillId="0" borderId="0"/>
    <xf numFmtId="0" fontId="222" fillId="0" borderId="0"/>
    <xf numFmtId="0" fontId="222" fillId="0" borderId="0"/>
    <xf numFmtId="185" fontId="14" fillId="0" borderId="0"/>
    <xf numFmtId="0" fontId="14" fillId="0" borderId="0"/>
    <xf numFmtId="0" fontId="3" fillId="0" borderId="0"/>
    <xf numFmtId="0" fontId="222" fillId="0" borderId="0"/>
    <xf numFmtId="43" fontId="225" fillId="0" borderId="0" applyFont="0" applyFill="0" applyBorder="0" applyAlignment="0" applyProtection="0"/>
    <xf numFmtId="0" fontId="2" fillId="0" borderId="0"/>
    <xf numFmtId="0" fontId="14" fillId="0" borderId="0"/>
    <xf numFmtId="0" fontId="14" fillId="0" borderId="0"/>
    <xf numFmtId="0" fontId="225" fillId="0" borderId="0"/>
    <xf numFmtId="43" fontId="1" fillId="0" borderId="0" applyFont="0" applyFill="0" applyBorder="0" applyAlignment="0" applyProtection="0"/>
    <xf numFmtId="42" fontId="1" fillId="0" borderId="0" applyFont="0" applyFill="0" applyBorder="0" applyAlignment="0" applyProtection="0"/>
    <xf numFmtId="0" fontId="61" fillId="0" borderId="0"/>
    <xf numFmtId="0" fontId="14" fillId="0" borderId="0"/>
    <xf numFmtId="0" fontId="55" fillId="0" borderId="0"/>
    <xf numFmtId="174" fontId="222" fillId="0" borderId="0" applyFont="0" applyFill="0" applyBorder="0" applyAlignment="0" applyProtection="0"/>
    <xf numFmtId="0" fontId="6" fillId="0" borderId="0"/>
    <xf numFmtId="43" fontId="222" fillId="0" borderId="0" applyFont="0" applyFill="0" applyBorder="0" applyAlignment="0" applyProtection="0"/>
    <xf numFmtId="0" fontId="222" fillId="0" borderId="0"/>
    <xf numFmtId="0" fontId="1" fillId="0" borderId="0"/>
    <xf numFmtId="0" fontId="1" fillId="0" borderId="0"/>
    <xf numFmtId="174" fontId="222" fillId="0" borderId="0" applyFont="0" applyFill="0" applyBorder="0" applyAlignment="0" applyProtection="0"/>
    <xf numFmtId="0" fontId="6" fillId="0" borderId="0"/>
    <xf numFmtId="0" fontId="222" fillId="0" borderId="0"/>
    <xf numFmtId="185" fontId="14" fillId="0" borderId="0"/>
  </cellStyleXfs>
  <cellXfs count="1975">
    <xf numFmtId="185" fontId="0" fillId="0" borderId="0" xfId="0"/>
    <xf numFmtId="185" fontId="51" fillId="0" borderId="0" xfId="0" applyFont="1" applyFill="1" applyBorder="1" applyAlignment="1">
      <alignment horizontal="justify" vertical="center" wrapText="1"/>
    </xf>
    <xf numFmtId="185" fontId="54" fillId="0" borderId="0" xfId="0" applyFont="1" applyFill="1" applyBorder="1" applyAlignment="1">
      <alignment horizontal="centerContinuous" vertical="center" wrapText="1"/>
    </xf>
    <xf numFmtId="185" fontId="54" fillId="0" borderId="0" xfId="0" applyFont="1" applyFill="1" applyBorder="1" applyAlignment="1">
      <alignment horizontal="justify" vertical="center" wrapText="1"/>
    </xf>
    <xf numFmtId="2" fontId="51" fillId="0" borderId="18" xfId="0" applyNumberFormat="1" applyFont="1" applyFill="1" applyBorder="1" applyAlignment="1">
      <alignment horizontal="justify" vertical="center" wrapText="1"/>
    </xf>
    <xf numFmtId="2" fontId="64" fillId="0" borderId="18" xfId="0" applyNumberFormat="1" applyFont="1" applyFill="1" applyBorder="1" applyAlignment="1">
      <alignment horizontal="justify" vertical="center" wrapText="1"/>
    </xf>
    <xf numFmtId="2" fontId="64" fillId="0" borderId="18" xfId="0" applyNumberFormat="1" applyFont="1" applyFill="1" applyBorder="1" applyAlignment="1">
      <alignment horizontal="center" vertical="center" wrapText="1"/>
    </xf>
    <xf numFmtId="2" fontId="51" fillId="0" borderId="18" xfId="0" applyNumberFormat="1" applyFont="1" applyFill="1" applyBorder="1" applyAlignment="1">
      <alignment horizontal="center" vertical="center" wrapText="1"/>
    </xf>
    <xf numFmtId="185" fontId="51" fillId="0" borderId="18" xfId="0" applyFont="1" applyFill="1" applyBorder="1" applyAlignment="1">
      <alignment horizontal="center" vertical="center" wrapText="1"/>
    </xf>
    <xf numFmtId="2" fontId="51" fillId="0" borderId="18" xfId="0" applyNumberFormat="1" applyFont="1" applyFill="1" applyBorder="1" applyAlignment="1">
      <alignment horizontal="left" vertical="center"/>
    </xf>
    <xf numFmtId="185" fontId="51" fillId="0" borderId="0" xfId="0" applyFont="1" applyFill="1" applyBorder="1" applyAlignment="1">
      <alignment horizontal="center" vertical="center" wrapText="1"/>
    </xf>
    <xf numFmtId="185" fontId="52" fillId="0" borderId="0" xfId="0" applyFont="1"/>
    <xf numFmtId="0" fontId="53" fillId="0" borderId="79" xfId="0" applyNumberFormat="1" applyFont="1" applyFill="1" applyBorder="1" applyAlignment="1">
      <alignment horizontal="center"/>
    </xf>
    <xf numFmtId="0" fontId="53" fillId="0" borderId="67" xfId="0" applyNumberFormat="1" applyFont="1" applyFill="1" applyBorder="1" applyAlignment="1">
      <alignment horizontal="center"/>
    </xf>
    <xf numFmtId="0" fontId="53" fillId="0" borderId="67" xfId="0" applyNumberFormat="1" applyFont="1" applyFill="1" applyBorder="1"/>
    <xf numFmtId="0" fontId="53" fillId="0" borderId="80" xfId="0" applyNumberFormat="1" applyFont="1" applyFill="1" applyBorder="1"/>
    <xf numFmtId="0" fontId="53" fillId="0" borderId="43" xfId="0" applyNumberFormat="1" applyFont="1" applyFill="1" applyBorder="1" applyAlignment="1">
      <alignment horizontal="center"/>
    </xf>
    <xf numFmtId="0" fontId="53" fillId="0" borderId="0" xfId="0" applyNumberFormat="1" applyFont="1" applyFill="1" applyBorder="1" applyAlignment="1">
      <alignment horizontal="center"/>
    </xf>
    <xf numFmtId="0" fontId="53" fillId="0" borderId="0" xfId="0" applyNumberFormat="1" applyFont="1" applyFill="1" applyBorder="1"/>
    <xf numFmtId="0" fontId="53" fillId="0" borderId="78" xfId="0" applyNumberFormat="1" applyFont="1" applyFill="1" applyBorder="1"/>
    <xf numFmtId="0" fontId="53" fillId="0" borderId="44" xfId="0" applyNumberFormat="1" applyFont="1" applyFill="1" applyBorder="1" applyAlignment="1">
      <alignment horizontal="center"/>
    </xf>
    <xf numFmtId="0" fontId="53" fillId="0" borderId="31" xfId="0" applyNumberFormat="1" applyFont="1" applyFill="1" applyBorder="1" applyAlignment="1">
      <alignment horizontal="center"/>
    </xf>
    <xf numFmtId="0" fontId="53" fillId="0" borderId="31" xfId="0" applyNumberFormat="1" applyFont="1" applyFill="1" applyBorder="1"/>
    <xf numFmtId="0" fontId="53" fillId="0" borderId="81" xfId="0" applyNumberFormat="1" applyFont="1" applyFill="1" applyBorder="1"/>
    <xf numFmtId="1" fontId="51" fillId="0" borderId="18" xfId="34" applyNumberFormat="1" applyFont="1" applyFill="1" applyBorder="1" applyAlignment="1">
      <alignment horizontal="left" vertical="center" wrapText="1"/>
    </xf>
    <xf numFmtId="185" fontId="67" fillId="0" borderId="64" xfId="0" applyFont="1" applyBorder="1" applyAlignment="1">
      <alignment horizontal="left" vertical="center"/>
    </xf>
    <xf numFmtId="185" fontId="67" fillId="0" borderId="64" xfId="0" applyFont="1" applyBorder="1" applyAlignment="1">
      <alignment vertical="center" wrapText="1"/>
    </xf>
    <xf numFmtId="185" fontId="67" fillId="0" borderId="15" xfId="0" applyFont="1" applyBorder="1" applyAlignment="1">
      <alignment horizontal="left" vertical="center"/>
    </xf>
    <xf numFmtId="185" fontId="67" fillId="0" borderId="15" xfId="0" applyFont="1" applyBorder="1" applyAlignment="1">
      <alignment vertical="center" wrapText="1"/>
    </xf>
    <xf numFmtId="4" fontId="51" fillId="0" borderId="18" xfId="0" applyNumberFormat="1" applyFont="1" applyFill="1" applyBorder="1" applyAlignment="1">
      <alignment vertical="center" wrapText="1"/>
    </xf>
    <xf numFmtId="4" fontId="51" fillId="0" borderId="18" xfId="0" applyNumberFormat="1" applyFont="1" applyFill="1" applyBorder="1" applyAlignment="1">
      <alignment vertical="center"/>
    </xf>
    <xf numFmtId="175" fontId="54" fillId="0" borderId="45" xfId="0" applyNumberFormat="1" applyFont="1" applyFill="1" applyBorder="1" applyAlignment="1">
      <alignment horizontal="center" vertical="center" wrapText="1"/>
    </xf>
    <xf numFmtId="1" fontId="51" fillId="0" borderId="32" xfId="34" applyNumberFormat="1" applyFont="1" applyFill="1" applyBorder="1" applyAlignment="1">
      <alignment horizontal="left" vertical="center" wrapText="1"/>
    </xf>
    <xf numFmtId="2" fontId="51" fillId="0" borderId="32" xfId="0" applyNumberFormat="1" applyFont="1" applyFill="1" applyBorder="1" applyAlignment="1">
      <alignment horizontal="justify" vertical="center" wrapText="1"/>
    </xf>
    <xf numFmtId="2" fontId="51" fillId="0" borderId="32" xfId="0" applyNumberFormat="1" applyFont="1" applyFill="1" applyBorder="1" applyAlignment="1">
      <alignment horizontal="center" vertical="center" wrapText="1"/>
    </xf>
    <xf numFmtId="4" fontId="51" fillId="0" borderId="32" xfId="0" applyNumberFormat="1" applyFont="1" applyFill="1" applyBorder="1" applyAlignment="1">
      <alignment vertical="center" wrapText="1"/>
    </xf>
    <xf numFmtId="1" fontId="54" fillId="0" borderId="45" xfId="34" applyNumberFormat="1" applyFont="1" applyFill="1" applyBorder="1" applyAlignment="1">
      <alignment horizontal="left" vertical="center" wrapText="1"/>
    </xf>
    <xf numFmtId="2" fontId="54" fillId="0" borderId="45" xfId="0" applyNumberFormat="1" applyFont="1" applyFill="1" applyBorder="1" applyAlignment="1">
      <alignment horizontal="justify" vertical="center" wrapText="1"/>
    </xf>
    <xf numFmtId="2" fontId="54" fillId="0" borderId="45" xfId="0" applyNumberFormat="1" applyFont="1" applyFill="1" applyBorder="1" applyAlignment="1">
      <alignment horizontal="center" vertical="center" wrapText="1"/>
    </xf>
    <xf numFmtId="4" fontId="54" fillId="0" borderId="45" xfId="0" applyNumberFormat="1" applyFont="1" applyFill="1" applyBorder="1" applyAlignment="1">
      <alignment vertical="center" wrapText="1"/>
    </xf>
    <xf numFmtId="1" fontId="51" fillId="31" borderId="18" xfId="34" applyNumberFormat="1" applyFont="1" applyFill="1" applyBorder="1" applyAlignment="1">
      <alignment horizontal="left" vertical="center" wrapText="1"/>
    </xf>
    <xf numFmtId="2" fontId="64" fillId="31" borderId="18" xfId="0" applyNumberFormat="1" applyFont="1" applyFill="1" applyBorder="1" applyAlignment="1">
      <alignment horizontal="justify" vertical="center" wrapText="1"/>
    </xf>
    <xf numFmtId="2" fontId="64" fillId="31" borderId="18" xfId="0" applyNumberFormat="1" applyFont="1" applyFill="1" applyBorder="1" applyAlignment="1">
      <alignment horizontal="center" vertical="center" wrapText="1"/>
    </xf>
    <xf numFmtId="4" fontId="51" fillId="31" borderId="18" xfId="0" applyNumberFormat="1" applyFont="1" applyFill="1" applyBorder="1" applyAlignment="1">
      <alignment vertical="center" wrapText="1"/>
    </xf>
    <xf numFmtId="185" fontId="51" fillId="31" borderId="0" xfId="0" applyFont="1" applyFill="1" applyBorder="1" applyAlignment="1">
      <alignment horizontal="justify" vertical="center" wrapText="1"/>
    </xf>
    <xf numFmtId="1" fontId="64" fillId="31" borderId="18" xfId="34" applyNumberFormat="1" applyFont="1" applyFill="1" applyBorder="1" applyAlignment="1">
      <alignment horizontal="left" vertical="center" wrapText="1"/>
    </xf>
    <xf numFmtId="185" fontId="64" fillId="31" borderId="18" xfId="0" applyFont="1" applyFill="1" applyBorder="1" applyAlignment="1">
      <alignment horizontal="center" vertical="center" wrapText="1"/>
    </xf>
    <xf numFmtId="4" fontId="64" fillId="31" borderId="18" xfId="0" applyNumberFormat="1" applyFont="1" applyFill="1" applyBorder="1" applyAlignment="1">
      <alignment vertical="center" wrapText="1"/>
    </xf>
    <xf numFmtId="185" fontId="64" fillId="31" borderId="0" xfId="0" applyFont="1" applyFill="1" applyBorder="1" applyAlignment="1">
      <alignment horizontal="justify" vertical="center" wrapText="1"/>
    </xf>
    <xf numFmtId="3" fontId="67" fillId="0" borderId="64" xfId="34" applyNumberFormat="1" applyFont="1" applyBorder="1" applyAlignment="1">
      <alignment horizontal="center" vertical="center"/>
    </xf>
    <xf numFmtId="3" fontId="67" fillId="0" borderId="15" xfId="34" applyNumberFormat="1" applyFont="1" applyBorder="1" applyAlignment="1">
      <alignment horizontal="center" vertical="center"/>
    </xf>
    <xf numFmtId="185" fontId="0" fillId="31" borderId="0" xfId="0" applyFill="1"/>
    <xf numFmtId="0" fontId="199" fillId="0" borderId="43" xfId="0" applyNumberFormat="1" applyFont="1" applyFill="1" applyBorder="1" applyAlignment="1">
      <alignment horizontal="center"/>
    </xf>
    <xf numFmtId="0" fontId="199" fillId="0" borderId="0" xfId="0" applyNumberFormat="1" applyFont="1" applyFill="1" applyBorder="1" applyAlignment="1">
      <alignment horizontal="center"/>
    </xf>
    <xf numFmtId="0" fontId="199" fillId="0" borderId="78" xfId="0" applyNumberFormat="1" applyFont="1" applyFill="1" applyBorder="1" applyAlignment="1">
      <alignment horizontal="center"/>
    </xf>
    <xf numFmtId="185" fontId="52" fillId="0" borderId="0" xfId="0" applyFont="1" applyFill="1"/>
    <xf numFmtId="1" fontId="121" fillId="31" borderId="18" xfId="34" applyNumberFormat="1" applyFont="1" applyFill="1" applyBorder="1" applyAlignment="1">
      <alignment horizontal="left" vertical="center" wrapText="1"/>
    </xf>
    <xf numFmtId="2" fontId="202" fillId="31" borderId="18" xfId="0" applyNumberFormat="1" applyFont="1" applyFill="1" applyBorder="1" applyAlignment="1">
      <alignment horizontal="justify" vertical="center" wrapText="1"/>
    </xf>
    <xf numFmtId="2" fontId="202" fillId="31" borderId="18" xfId="0" applyNumberFormat="1" applyFont="1" applyFill="1" applyBorder="1" applyAlignment="1">
      <alignment horizontal="center" vertical="center" wrapText="1"/>
    </xf>
    <xf numFmtId="4" fontId="121" fillId="31" borderId="18" xfId="0" applyNumberFormat="1" applyFont="1" applyFill="1" applyBorder="1" applyAlignment="1">
      <alignment vertical="center" wrapText="1"/>
    </xf>
    <xf numFmtId="185" fontId="121" fillId="31" borderId="0" xfId="0" applyFont="1" applyFill="1" applyBorder="1" applyAlignment="1">
      <alignment horizontal="justify" vertical="center" wrapText="1"/>
    </xf>
    <xf numFmtId="191" fontId="54" fillId="0" borderId="45" xfId="34" applyNumberFormat="1" applyFont="1" applyFill="1" applyBorder="1" applyAlignment="1">
      <alignment horizontal="left" vertical="center" wrapText="1"/>
    </xf>
    <xf numFmtId="175" fontId="51" fillId="0" borderId="45" xfId="0" applyNumberFormat="1" applyFont="1" applyFill="1" applyBorder="1" applyAlignment="1">
      <alignment horizontal="center" vertical="center" wrapText="1"/>
    </xf>
    <xf numFmtId="191" fontId="51" fillId="0" borderId="0" xfId="34" applyNumberFormat="1" applyFont="1" applyFill="1" applyBorder="1" applyAlignment="1">
      <alignment horizontal="left" vertical="center" wrapText="1"/>
    </xf>
    <xf numFmtId="4" fontId="54" fillId="0" borderId="52" xfId="0" applyNumberFormat="1" applyFont="1" applyFill="1" applyBorder="1" applyAlignment="1">
      <alignment vertical="center" wrapText="1"/>
    </xf>
    <xf numFmtId="1" fontId="64" fillId="0" borderId="18" xfId="34" applyNumberFormat="1" applyFont="1" applyFill="1" applyBorder="1" applyAlignment="1">
      <alignment horizontal="left" vertical="center" wrapText="1"/>
    </xf>
    <xf numFmtId="2" fontId="64" fillId="0" borderId="18" xfId="0" applyNumberFormat="1" applyFont="1" applyFill="1" applyBorder="1" applyAlignment="1">
      <alignment horizontal="left" vertical="center"/>
    </xf>
    <xf numFmtId="185" fontId="64" fillId="0" borderId="18" xfId="0" applyFont="1" applyFill="1" applyBorder="1" applyAlignment="1">
      <alignment horizontal="center" vertical="center" wrapText="1"/>
    </xf>
    <xf numFmtId="4" fontId="64" fillId="0" borderId="18" xfId="0" applyNumberFormat="1" applyFont="1" applyFill="1" applyBorder="1" applyAlignment="1">
      <alignment vertical="center" wrapText="1"/>
    </xf>
    <xf numFmtId="4" fontId="64" fillId="0" borderId="18" xfId="0" applyNumberFormat="1" applyFont="1" applyFill="1" applyBorder="1" applyAlignment="1">
      <alignment vertical="center"/>
    </xf>
    <xf numFmtId="2" fontId="64" fillId="0" borderId="18" xfId="0" applyNumberFormat="1" applyFont="1" applyFill="1" applyBorder="1" applyAlignment="1">
      <alignment horizontal="left" vertical="center" wrapText="1"/>
    </xf>
    <xf numFmtId="185" fontId="64" fillId="0" borderId="0" xfId="0" applyFont="1" applyFill="1" applyBorder="1" applyAlignment="1">
      <alignment horizontal="justify" vertical="center" wrapText="1"/>
    </xf>
    <xf numFmtId="3" fontId="66" fillId="0" borderId="45" xfId="34" applyNumberFormat="1" applyFont="1" applyBorder="1" applyAlignment="1">
      <alignment horizontal="center" vertical="center"/>
    </xf>
    <xf numFmtId="185" fontId="66" fillId="0" borderId="45" xfId="0" applyFont="1" applyBorder="1" applyAlignment="1">
      <alignment horizontal="center" vertical="center"/>
    </xf>
    <xf numFmtId="185" fontId="0" fillId="0" borderId="0" xfId="0" applyAlignment="1">
      <alignment horizontal="center"/>
    </xf>
    <xf numFmtId="185" fontId="220" fillId="0" borderId="15" xfId="0" applyFont="1" applyFill="1" applyBorder="1" applyAlignment="1">
      <alignment vertical="center" wrapText="1"/>
    </xf>
    <xf numFmtId="185" fontId="220" fillId="0" borderId="15" xfId="0" applyFont="1" applyFill="1" applyBorder="1" applyAlignment="1">
      <alignment horizontal="left" vertical="center"/>
    </xf>
    <xf numFmtId="3" fontId="0" fillId="0" borderId="0" xfId="34" applyNumberFormat="1" applyFont="1" applyAlignment="1">
      <alignment horizontal="center"/>
    </xf>
    <xf numFmtId="4" fontId="54" fillId="31" borderId="52" xfId="0" applyNumberFormat="1" applyFont="1" applyFill="1" applyBorder="1" applyAlignment="1">
      <alignment vertical="center" wrapText="1"/>
    </xf>
    <xf numFmtId="191" fontId="54" fillId="0" borderId="0" xfId="34" applyNumberFormat="1" applyFont="1" applyFill="1" applyBorder="1" applyAlignment="1">
      <alignment horizontal="left" vertical="center"/>
    </xf>
    <xf numFmtId="4" fontId="54" fillId="0" borderId="52" xfId="749" applyNumberFormat="1" applyFont="1" applyFill="1" applyBorder="1" applyAlignment="1">
      <alignment horizontal="center" wrapText="1"/>
    </xf>
    <xf numFmtId="175" fontId="51" fillId="0" borderId="10" xfId="0" applyNumberFormat="1" applyFont="1" applyFill="1" applyBorder="1" applyAlignment="1">
      <alignment horizontal="center" vertical="center" wrapText="1"/>
    </xf>
    <xf numFmtId="2" fontId="51" fillId="31" borderId="18" xfId="0" applyNumberFormat="1" applyFont="1" applyFill="1" applyBorder="1" applyAlignment="1">
      <alignment horizontal="justify" vertical="center" wrapText="1"/>
    </xf>
    <xf numFmtId="185" fontId="51" fillId="31" borderId="18" xfId="0" applyFont="1" applyFill="1" applyBorder="1" applyAlignment="1">
      <alignment horizontal="center" vertical="center" wrapText="1"/>
    </xf>
    <xf numFmtId="1" fontId="54" fillId="0" borderId="52" xfId="34" applyNumberFormat="1" applyFont="1" applyFill="1" applyBorder="1" applyAlignment="1">
      <alignment horizontal="left" vertical="center" wrapText="1"/>
    </xf>
    <xf numFmtId="2" fontId="54" fillId="0" borderId="52" xfId="0" applyNumberFormat="1" applyFont="1" applyFill="1" applyBorder="1" applyAlignment="1">
      <alignment horizontal="justify" vertical="center" wrapText="1"/>
    </xf>
    <xf numFmtId="2" fontId="54" fillId="0" borderId="52" xfId="0" applyNumberFormat="1" applyFont="1" applyFill="1" applyBorder="1" applyAlignment="1">
      <alignment horizontal="center" vertical="center" wrapText="1"/>
    </xf>
    <xf numFmtId="1" fontId="64" fillId="0" borderId="32" xfId="34" applyNumberFormat="1" applyFont="1" applyFill="1" applyBorder="1" applyAlignment="1">
      <alignment horizontal="left" vertical="center" wrapText="1"/>
    </xf>
    <xf numFmtId="2" fontId="64" fillId="0" borderId="32" xfId="0" applyNumberFormat="1" applyFont="1" applyFill="1" applyBorder="1" applyAlignment="1">
      <alignment horizontal="justify" vertical="center" wrapText="1"/>
    </xf>
    <xf numFmtId="2" fontId="64" fillId="0" borderId="32" xfId="0" applyNumberFormat="1" applyFont="1" applyFill="1" applyBorder="1" applyAlignment="1">
      <alignment horizontal="center" vertical="center" wrapText="1"/>
    </xf>
    <xf numFmtId="4" fontId="64" fillId="0" borderId="32" xfId="0" applyNumberFormat="1" applyFont="1" applyFill="1" applyBorder="1" applyAlignment="1">
      <alignment vertical="center" wrapText="1"/>
    </xf>
    <xf numFmtId="185" fontId="54" fillId="31" borderId="0" xfId="0" applyFont="1" applyFill="1" applyBorder="1" applyAlignment="1">
      <alignment horizontal="justify" vertical="center" wrapText="1"/>
    </xf>
    <xf numFmtId="1" fontId="54" fillId="31" borderId="20" xfId="34" applyNumberFormat="1" applyFont="1" applyFill="1" applyBorder="1" applyAlignment="1">
      <alignment horizontal="left" vertical="center" wrapText="1"/>
    </xf>
    <xf numFmtId="2" fontId="54" fillId="31" borderId="20" xfId="0" applyNumberFormat="1" applyFont="1" applyFill="1" applyBorder="1" applyAlignment="1">
      <alignment horizontal="justify" vertical="center" wrapText="1"/>
    </xf>
    <xf numFmtId="2" fontId="54" fillId="31" borderId="20" xfId="0" applyNumberFormat="1" applyFont="1" applyFill="1" applyBorder="1" applyAlignment="1">
      <alignment horizontal="center" vertical="center" wrapText="1"/>
    </xf>
    <xf numFmtId="2" fontId="54" fillId="31" borderId="52" xfId="0" applyNumberFormat="1" applyFont="1" applyFill="1" applyBorder="1" applyAlignment="1">
      <alignment horizontal="center" vertical="center" wrapText="1"/>
    </xf>
    <xf numFmtId="4" fontId="231" fillId="0" borderId="22" xfId="34" applyNumberFormat="1" applyFont="1" applyFill="1" applyBorder="1" applyAlignment="1">
      <alignment horizontal="right" vertical="center"/>
    </xf>
    <xf numFmtId="4" fontId="231" fillId="0" borderId="22" xfId="34" applyNumberFormat="1" applyFont="1" applyFill="1" applyBorder="1" applyAlignment="1">
      <alignment vertical="center"/>
    </xf>
    <xf numFmtId="3" fontId="67" fillId="0" borderId="20" xfId="34" applyNumberFormat="1" applyFont="1" applyBorder="1" applyAlignment="1">
      <alignment horizontal="center" vertical="center"/>
    </xf>
    <xf numFmtId="185" fontId="67" fillId="0" borderId="15" xfId="0" applyFont="1" applyFill="1" applyBorder="1" applyAlignment="1">
      <alignment vertical="center" wrapText="1"/>
    </xf>
    <xf numFmtId="185" fontId="232" fillId="0" borderId="0" xfId="0" applyFont="1" applyFill="1" applyBorder="1" applyAlignment="1">
      <alignment horizontal="justify" vertical="center" wrapText="1"/>
    </xf>
    <xf numFmtId="185" fontId="67" fillId="0" borderId="0" xfId="0" applyFont="1" applyFill="1" applyBorder="1" applyAlignment="1">
      <alignment horizontal="justify" vertical="center" wrapText="1"/>
    </xf>
    <xf numFmtId="4" fontId="227" fillId="0" borderId="52" xfId="0" applyNumberFormat="1" applyFont="1" applyFill="1" applyBorder="1" applyAlignment="1">
      <alignment vertical="center" wrapText="1"/>
    </xf>
    <xf numFmtId="43" fontId="227" fillId="0" borderId="53" xfId="0" applyNumberFormat="1" applyFont="1" applyFill="1" applyBorder="1" applyAlignment="1">
      <alignment horizontal="right" vertical="center" wrapText="1"/>
    </xf>
    <xf numFmtId="43" fontId="227" fillId="0" borderId="26" xfId="0" applyNumberFormat="1" applyFont="1" applyFill="1" applyBorder="1" applyAlignment="1">
      <alignment horizontal="right" vertical="center" wrapText="1"/>
    </xf>
    <xf numFmtId="43" fontId="231" fillId="0" borderId="18" xfId="0" applyNumberFormat="1" applyFont="1" applyFill="1" applyBorder="1" applyAlignment="1">
      <alignment horizontal="right" vertical="center" wrapText="1"/>
    </xf>
    <xf numFmtId="43" fontId="230" fillId="0" borderId="18" xfId="0" applyNumberFormat="1" applyFont="1" applyFill="1" applyBorder="1" applyAlignment="1">
      <alignment horizontal="right" vertical="center" wrapText="1"/>
    </xf>
    <xf numFmtId="4" fontId="230" fillId="0" borderId="22" xfId="0" applyNumberFormat="1" applyFont="1" applyFill="1" applyBorder="1" applyAlignment="1">
      <alignment vertical="center" wrapText="1"/>
    </xf>
    <xf numFmtId="43" fontId="230" fillId="0" borderId="18" xfId="0" applyNumberFormat="1" applyFont="1" applyFill="1" applyBorder="1" applyAlignment="1">
      <alignment vertical="center" wrapText="1"/>
    </xf>
    <xf numFmtId="4" fontId="231" fillId="0" borderId="18" xfId="0" applyNumberFormat="1" applyFont="1" applyFill="1" applyBorder="1" applyAlignment="1">
      <alignment vertical="center" wrapText="1"/>
    </xf>
    <xf numFmtId="4" fontId="231" fillId="0" borderId="22" xfId="0" applyNumberFormat="1" applyFont="1" applyFill="1" applyBorder="1" applyAlignment="1">
      <alignment vertical="center" wrapText="1"/>
    </xf>
    <xf numFmtId="185" fontId="228" fillId="0" borderId="22" xfId="57" applyFont="1" applyFill="1" applyBorder="1" applyAlignment="1">
      <alignment vertical="center"/>
    </xf>
    <xf numFmtId="185" fontId="228" fillId="0" borderId="22" xfId="57" applyFont="1" applyFill="1" applyBorder="1" applyAlignment="1">
      <alignment horizontal="center" vertical="center"/>
    </xf>
    <xf numFmtId="4" fontId="227" fillId="0" borderId="22" xfId="34" applyNumberFormat="1" applyFont="1" applyFill="1" applyBorder="1" applyAlignment="1">
      <alignment vertical="center"/>
    </xf>
    <xf numFmtId="4" fontId="230" fillId="0" borderId="22" xfId="34" applyNumberFormat="1" applyFont="1" applyFill="1" applyBorder="1" applyAlignment="1">
      <alignment vertical="center"/>
    </xf>
    <xf numFmtId="4" fontId="230" fillId="0" borderId="22" xfId="34" applyNumberFormat="1" applyFont="1" applyFill="1" applyBorder="1" applyAlignment="1">
      <alignment horizontal="right" vertical="center"/>
    </xf>
    <xf numFmtId="0" fontId="230" fillId="0" borderId="0" xfId="2519" applyFont="1" applyAlignment="1">
      <alignment vertical="center"/>
    </xf>
    <xf numFmtId="0" fontId="227" fillId="0" borderId="52" xfId="2519" applyFont="1" applyBorder="1" applyAlignment="1">
      <alignment horizontal="center" vertical="center" wrapText="1"/>
    </xf>
    <xf numFmtId="185" fontId="230" fillId="0" borderId="53" xfId="0" applyFont="1" applyBorder="1" applyAlignment="1">
      <alignment horizontal="center" vertical="center" wrapText="1"/>
    </xf>
    <xf numFmtId="49" fontId="235" fillId="0" borderId="52" xfId="2519" applyNumberFormat="1" applyFont="1" applyBorder="1" applyAlignment="1">
      <alignment horizontal="center" vertical="center"/>
    </xf>
    <xf numFmtId="49" fontId="235" fillId="0" borderId="13" xfId="2519" applyNumberFormat="1" applyFont="1" applyBorder="1" applyAlignment="1">
      <alignment horizontal="center" vertical="center"/>
    </xf>
    <xf numFmtId="0" fontId="230" fillId="0" borderId="0" xfId="2519" applyFont="1" applyAlignment="1">
      <alignment horizontal="center" vertical="center"/>
    </xf>
    <xf numFmtId="49" fontId="227" fillId="0" borderId="53" xfId="2519" applyNumberFormat="1" applyFont="1" applyBorder="1" applyAlignment="1">
      <alignment horizontal="center" vertical="center"/>
    </xf>
    <xf numFmtId="0" fontId="227" fillId="0" borderId="22" xfId="2519" applyFont="1" applyBorder="1" applyAlignment="1">
      <alignment vertical="center"/>
    </xf>
    <xf numFmtId="4" fontId="227" fillId="0" borderId="53" xfId="2519" applyNumberFormat="1" applyFont="1" applyBorder="1" applyAlignment="1">
      <alignment horizontal="right" vertical="center"/>
    </xf>
    <xf numFmtId="4" fontId="227" fillId="0" borderId="24" xfId="2519" applyNumberFormat="1" applyFont="1" applyBorder="1" applyAlignment="1">
      <alignment vertical="center"/>
    </xf>
    <xf numFmtId="4" fontId="227" fillId="0" borderId="24" xfId="2519" applyNumberFormat="1" applyFont="1" applyBorder="1" applyAlignment="1">
      <alignment horizontal="right" vertical="center"/>
    </xf>
    <xf numFmtId="0" fontId="227" fillId="0" borderId="0" xfId="2519" applyFont="1" applyAlignment="1">
      <alignment horizontal="center" vertical="center"/>
    </xf>
    <xf numFmtId="4" fontId="227" fillId="0" borderId="0" xfId="2519" applyNumberFormat="1" applyFont="1" applyAlignment="1">
      <alignment horizontal="right" vertical="center"/>
    </xf>
    <xf numFmtId="0" fontId="227" fillId="0" borderId="0" xfId="2519" applyFont="1" applyAlignment="1">
      <alignment vertical="center"/>
    </xf>
    <xf numFmtId="4" fontId="230" fillId="0" borderId="0" xfId="2519" applyNumberFormat="1" applyFont="1" applyAlignment="1">
      <alignment horizontal="right" vertical="center"/>
    </xf>
    <xf numFmtId="0" fontId="227" fillId="0" borderId="88" xfId="2519" applyFont="1" applyBorder="1" applyAlignment="1">
      <alignment horizontal="left" vertical="center"/>
    </xf>
    <xf numFmtId="185" fontId="231" fillId="0" borderId="89" xfId="0" applyFont="1" applyBorder="1" applyAlignment="1">
      <alignment vertical="center" wrapText="1"/>
    </xf>
    <xf numFmtId="0" fontId="227" fillId="0" borderId="90" xfId="2519" applyFont="1" applyBorder="1" applyAlignment="1">
      <alignment horizontal="center" vertical="center"/>
    </xf>
    <xf numFmtId="4" fontId="227" fillId="0" borderId="90" xfId="2519" applyNumberFormat="1" applyFont="1" applyBorder="1" applyAlignment="1">
      <alignment horizontal="right" vertical="center"/>
    </xf>
    <xf numFmtId="4" fontId="227" fillId="0" borderId="23" xfId="2519" applyNumberFormat="1" applyFont="1" applyBorder="1" applyAlignment="1">
      <alignment vertical="center"/>
    </xf>
    <xf numFmtId="4" fontId="230" fillId="0" borderId="22" xfId="2519" applyNumberFormat="1" applyFont="1" applyBorder="1" applyAlignment="1">
      <alignment horizontal="right" vertical="center"/>
    </xf>
    <xf numFmtId="0" fontId="230" fillId="0" borderId="86" xfId="2519" applyFont="1" applyBorder="1" applyAlignment="1">
      <alignment horizontal="left" vertical="center"/>
    </xf>
    <xf numFmtId="0" fontId="230" fillId="0" borderId="89" xfId="2519" applyFont="1" applyBorder="1" applyAlignment="1">
      <alignment vertical="center"/>
    </xf>
    <xf numFmtId="0" fontId="230" fillId="0" borderId="91" xfId="2519" applyFont="1" applyBorder="1" applyAlignment="1">
      <alignment horizontal="center" vertical="center"/>
    </xf>
    <xf numFmtId="4" fontId="230" fillId="0" borderId="91" xfId="2519" applyNumberFormat="1" applyFont="1" applyBorder="1" applyAlignment="1">
      <alignment horizontal="right" vertical="center"/>
    </xf>
    <xf numFmtId="4" fontId="230" fillId="0" borderId="22" xfId="2519" applyNumberFormat="1" applyFont="1" applyBorder="1" applyAlignment="1">
      <alignment vertical="center"/>
    </xf>
    <xf numFmtId="0" fontId="231" fillId="0" borderId="89" xfId="2519" applyFont="1" applyBorder="1" applyAlignment="1">
      <alignment vertical="center"/>
    </xf>
    <xf numFmtId="0" fontId="231" fillId="0" borderId="91" xfId="2519" applyFont="1" applyBorder="1" applyAlignment="1">
      <alignment horizontal="center" vertical="center"/>
    </xf>
    <xf numFmtId="4" fontId="231" fillId="0" borderId="91" xfId="2519" applyNumberFormat="1" applyFont="1" applyBorder="1" applyAlignment="1">
      <alignment horizontal="right" vertical="center"/>
    </xf>
    <xf numFmtId="0" fontId="231" fillId="0" borderId="86" xfId="2519" applyFont="1" applyBorder="1" applyAlignment="1">
      <alignment horizontal="left" vertical="center"/>
    </xf>
    <xf numFmtId="4" fontId="231" fillId="0" borderId="22" xfId="2519" applyNumberFormat="1" applyFont="1" applyBorder="1" applyAlignment="1">
      <alignment vertical="center"/>
    </xf>
    <xf numFmtId="0" fontId="231" fillId="0" borderId="0" xfId="2519" applyFont="1" applyAlignment="1">
      <alignment vertical="center"/>
    </xf>
    <xf numFmtId="4" fontId="230" fillId="0" borderId="92" xfId="2519" applyNumberFormat="1" applyFont="1" applyBorder="1" applyAlignment="1">
      <alignment horizontal="right" vertical="center"/>
    </xf>
    <xf numFmtId="4" fontId="230" fillId="0" borderId="30" xfId="2519" applyNumberFormat="1" applyFont="1" applyBorder="1" applyAlignment="1">
      <alignment vertical="center"/>
    </xf>
    <xf numFmtId="0" fontId="227" fillId="0" borderId="86" xfId="2519" applyFont="1" applyBorder="1" applyAlignment="1">
      <alignment horizontal="left" vertical="center"/>
    </xf>
    <xf numFmtId="0" fontId="227" fillId="0" borderId="91" xfId="2519" applyFont="1" applyBorder="1" applyAlignment="1">
      <alignment horizontal="center" vertical="center"/>
    </xf>
    <xf numFmtId="4" fontId="227" fillId="0" borderId="91" xfId="2519" applyNumberFormat="1" applyFont="1" applyBorder="1" applyAlignment="1">
      <alignment horizontal="right" vertical="center"/>
    </xf>
    <xf numFmtId="4" fontId="227" fillId="0" borderId="22" xfId="2519" applyNumberFormat="1" applyFont="1" applyBorder="1" applyAlignment="1">
      <alignment vertical="center"/>
    </xf>
    <xf numFmtId="43" fontId="230" fillId="0" borderId="22" xfId="0" applyNumberFormat="1" applyFont="1" applyBorder="1" applyAlignment="1">
      <alignment horizontal="left" vertical="center" wrapText="1"/>
    </xf>
    <xf numFmtId="185" fontId="231" fillId="0" borderId="22" xfId="0" applyFont="1" applyBorder="1" applyAlignment="1">
      <alignment horizontal="center" vertical="center" wrapText="1"/>
    </xf>
    <xf numFmtId="0" fontId="231" fillId="0" borderId="23" xfId="2519" applyFont="1" applyBorder="1" applyAlignment="1">
      <alignment vertical="center"/>
    </xf>
    <xf numFmtId="0" fontId="231" fillId="0" borderId="22" xfId="2519" applyFont="1" applyBorder="1" applyAlignment="1">
      <alignment horizontal="center" vertical="center"/>
    </xf>
    <xf numFmtId="4" fontId="231" fillId="0" borderId="22" xfId="2519" applyNumberFormat="1" applyFont="1" applyBorder="1" applyAlignment="1">
      <alignment horizontal="right" vertical="center"/>
    </xf>
    <xf numFmtId="0" fontId="231" fillId="0" borderId="0" xfId="2519" applyFont="1" applyAlignment="1">
      <alignment horizontal="center" vertical="center"/>
    </xf>
    <xf numFmtId="0" fontId="231" fillId="0" borderId="22" xfId="2519" applyFont="1" applyBorder="1" applyAlignment="1">
      <alignment vertical="center"/>
    </xf>
    <xf numFmtId="4" fontId="231" fillId="0" borderId="23" xfId="2519" applyNumberFormat="1" applyFont="1" applyBorder="1" applyAlignment="1">
      <alignment vertical="center"/>
    </xf>
    <xf numFmtId="0" fontId="231" fillId="0" borderId="22" xfId="2519" applyFont="1" applyBorder="1" applyAlignment="1">
      <alignment vertical="center" wrapText="1"/>
    </xf>
    <xf numFmtId="0" fontId="230" fillId="0" borderId="22" xfId="2519" applyFont="1" applyBorder="1" applyAlignment="1">
      <alignment horizontal="left" vertical="center"/>
    </xf>
    <xf numFmtId="0" fontId="230" fillId="0" borderId="22" xfId="2519" applyFont="1" applyBorder="1" applyAlignment="1">
      <alignment vertical="center"/>
    </xf>
    <xf numFmtId="0" fontId="230" fillId="0" borderId="22" xfId="2519" applyFont="1" applyBorder="1" applyAlignment="1">
      <alignment horizontal="center" vertical="center"/>
    </xf>
    <xf numFmtId="4" fontId="230" fillId="0" borderId="23" xfId="2519" applyNumberFormat="1" applyFont="1" applyBorder="1" applyAlignment="1">
      <alignment vertical="center"/>
    </xf>
    <xf numFmtId="4" fontId="230" fillId="0" borderId="30" xfId="2519" applyNumberFormat="1" applyFont="1" applyBorder="1" applyAlignment="1">
      <alignment horizontal="right" vertical="center"/>
    </xf>
    <xf numFmtId="0" fontId="230" fillId="31" borderId="86" xfId="2519" applyFont="1" applyFill="1" applyBorder="1" applyAlignment="1">
      <alignment horizontal="left" vertical="center"/>
    </xf>
    <xf numFmtId="0" fontId="230" fillId="31" borderId="89" xfId="2519" applyFont="1" applyFill="1" applyBorder="1" applyAlignment="1">
      <alignment vertical="center"/>
    </xf>
    <xf numFmtId="0" fontId="230" fillId="31" borderId="91" xfId="2519" applyFont="1" applyFill="1" applyBorder="1" applyAlignment="1">
      <alignment horizontal="center" vertical="center"/>
    </xf>
    <xf numFmtId="4" fontId="230" fillId="31" borderId="91" xfId="2519" applyNumberFormat="1" applyFont="1" applyFill="1" applyBorder="1" applyAlignment="1">
      <alignment horizontal="right" vertical="center"/>
    </xf>
    <xf numFmtId="4" fontId="230" fillId="31" borderId="22" xfId="2519" applyNumberFormat="1" applyFont="1" applyFill="1" applyBorder="1" applyAlignment="1">
      <alignment vertical="center"/>
    </xf>
    <xf numFmtId="4" fontId="230" fillId="31" borderId="22" xfId="2519" applyNumberFormat="1" applyFont="1" applyFill="1" applyBorder="1" applyAlignment="1">
      <alignment horizontal="right" vertical="center"/>
    </xf>
    <xf numFmtId="0" fontId="230" fillId="31" borderId="0" xfId="2519" applyFont="1" applyFill="1" applyAlignment="1">
      <alignment vertical="center"/>
    </xf>
    <xf numFmtId="4" fontId="230" fillId="31" borderId="0" xfId="2519" applyNumberFormat="1" applyFont="1" applyFill="1" applyAlignment="1">
      <alignment horizontal="right" vertical="center"/>
    </xf>
    <xf numFmtId="0" fontId="227" fillId="31" borderId="52" xfId="2519" applyFont="1" applyFill="1" applyBorder="1" applyAlignment="1">
      <alignment horizontal="center" vertical="center" wrapText="1"/>
    </xf>
    <xf numFmtId="49" fontId="235" fillId="31" borderId="13" xfId="2519" applyNumberFormat="1" applyFont="1" applyFill="1" applyBorder="1" applyAlignment="1">
      <alignment horizontal="center" vertical="center"/>
    </xf>
    <xf numFmtId="4" fontId="227" fillId="31" borderId="53" xfId="2519" applyNumberFormat="1" applyFont="1" applyFill="1" applyBorder="1" applyAlignment="1">
      <alignment horizontal="right" vertical="center"/>
    </xf>
    <xf numFmtId="4" fontId="227" fillId="31" borderId="24" xfId="2519" applyNumberFormat="1" applyFont="1" applyFill="1" applyBorder="1" applyAlignment="1">
      <alignment horizontal="right" vertical="center"/>
    </xf>
    <xf numFmtId="4" fontId="227" fillId="31" borderId="90" xfId="2519" applyNumberFormat="1" applyFont="1" applyFill="1" applyBorder="1" applyAlignment="1">
      <alignment horizontal="right" vertical="center"/>
    </xf>
    <xf numFmtId="4" fontId="231" fillId="31" borderId="91" xfId="2519" applyNumberFormat="1" applyFont="1" applyFill="1" applyBorder="1" applyAlignment="1">
      <alignment horizontal="right" vertical="center"/>
    </xf>
    <xf numFmtId="4" fontId="230" fillId="31" borderId="92" xfId="2519" applyNumberFormat="1" applyFont="1" applyFill="1" applyBorder="1" applyAlignment="1">
      <alignment horizontal="right" vertical="center"/>
    </xf>
    <xf numFmtId="4" fontId="227" fillId="31" borderId="91" xfId="2519" applyNumberFormat="1" applyFont="1" applyFill="1" applyBorder="1" applyAlignment="1">
      <alignment horizontal="right" vertical="center"/>
    </xf>
    <xf numFmtId="4" fontId="231" fillId="31" borderId="22" xfId="2519" applyNumberFormat="1" applyFont="1" applyFill="1" applyBorder="1" applyAlignment="1">
      <alignment horizontal="right" vertical="center"/>
    </xf>
    <xf numFmtId="4" fontId="230" fillId="31" borderId="30" xfId="2519" applyNumberFormat="1" applyFont="1" applyFill="1" applyBorder="1" applyAlignment="1">
      <alignment horizontal="right" vertical="center"/>
    </xf>
    <xf numFmtId="4" fontId="227" fillId="31" borderId="22" xfId="2519" applyNumberFormat="1" applyFont="1" applyFill="1" applyBorder="1" applyAlignment="1">
      <alignment horizontal="right" vertical="center"/>
    </xf>
    <xf numFmtId="4" fontId="230" fillId="31" borderId="83" xfId="2519" applyNumberFormat="1" applyFont="1" applyFill="1" applyBorder="1" applyAlignment="1">
      <alignment horizontal="center" vertical="center"/>
    </xf>
    <xf numFmtId="4" fontId="230" fillId="31" borderId="83" xfId="2519" applyNumberFormat="1" applyFont="1" applyFill="1" applyBorder="1" applyAlignment="1">
      <alignment horizontal="right" vertical="center"/>
    </xf>
    <xf numFmtId="0" fontId="233" fillId="0" borderId="0" xfId="2519" applyFont="1" applyAlignment="1">
      <alignment horizontal="left" vertical="center"/>
    </xf>
    <xf numFmtId="0" fontId="232" fillId="0" borderId="0" xfId="2519" applyFont="1" applyAlignment="1">
      <alignment vertical="center"/>
    </xf>
    <xf numFmtId="0" fontId="232" fillId="0" borderId="0" xfId="2519" applyFont="1" applyAlignment="1">
      <alignment horizontal="center" vertical="center"/>
    </xf>
    <xf numFmtId="0" fontId="232" fillId="31" borderId="0" xfId="2519" applyFont="1" applyFill="1" applyAlignment="1">
      <alignment horizontal="center" vertical="center"/>
    </xf>
    <xf numFmtId="0" fontId="230" fillId="31" borderId="86" xfId="2519" applyFont="1" applyFill="1" applyBorder="1" applyAlignment="1">
      <alignment horizontal="center" vertical="center"/>
    </xf>
    <xf numFmtId="0" fontId="231" fillId="31" borderId="89" xfId="2519" applyFont="1" applyFill="1" applyBorder="1" applyAlignment="1">
      <alignment vertical="center"/>
    </xf>
    <xf numFmtId="0" fontId="231" fillId="31" borderId="91" xfId="2519" applyFont="1" applyFill="1" applyBorder="1" applyAlignment="1">
      <alignment horizontal="center" vertical="center"/>
    </xf>
    <xf numFmtId="0" fontId="230" fillId="31" borderId="22" xfId="2519" applyFont="1" applyFill="1" applyBorder="1" applyAlignment="1">
      <alignment horizontal="left" vertical="center"/>
    </xf>
    <xf numFmtId="0" fontId="230" fillId="31" borderId="22" xfId="2519" applyFont="1" applyFill="1" applyBorder="1" applyAlignment="1">
      <alignment vertical="center"/>
    </xf>
    <xf numFmtId="0" fontId="230" fillId="31" borderId="22" xfId="2519" applyFont="1" applyFill="1" applyBorder="1" applyAlignment="1">
      <alignment horizontal="center" vertical="center"/>
    </xf>
    <xf numFmtId="0" fontId="230" fillId="31" borderId="83" xfId="2519" applyFont="1" applyFill="1" applyBorder="1" applyAlignment="1">
      <alignment horizontal="left" vertical="center"/>
    </xf>
    <xf numFmtId="0" fontId="230" fillId="31" borderId="83" xfId="2519" applyFont="1" applyFill="1" applyBorder="1" applyAlignment="1">
      <alignment vertical="center"/>
    </xf>
    <xf numFmtId="0" fontId="230" fillId="31" borderId="83" xfId="2519" applyFont="1" applyFill="1" applyBorder="1" applyAlignment="1">
      <alignment horizontal="center" vertical="center"/>
    </xf>
    <xf numFmtId="4" fontId="230" fillId="31" borderId="83" xfId="2519" applyNumberFormat="1" applyFont="1" applyFill="1" applyBorder="1" applyAlignment="1">
      <alignment vertical="center"/>
    </xf>
    <xf numFmtId="1" fontId="234" fillId="0" borderId="22" xfId="34" applyNumberFormat="1" applyFont="1" applyFill="1" applyBorder="1" applyAlignment="1">
      <alignment horizontal="left" vertical="center" wrapText="1"/>
    </xf>
    <xf numFmtId="2" fontId="234" fillId="0" borderId="22" xfId="0" applyNumberFormat="1" applyFont="1" applyFill="1" applyBorder="1" applyAlignment="1">
      <alignment horizontal="justify" vertical="center" wrapText="1"/>
    </xf>
    <xf numFmtId="2" fontId="234" fillId="0" borderId="22" xfId="0" applyNumberFormat="1" applyFont="1" applyFill="1" applyBorder="1" applyAlignment="1">
      <alignment horizontal="center" vertical="center" wrapText="1"/>
    </xf>
    <xf numFmtId="4" fontId="234" fillId="0" borderId="22" xfId="0" applyNumberFormat="1" applyFont="1" applyFill="1" applyBorder="1" applyAlignment="1">
      <alignment vertical="center" wrapText="1"/>
    </xf>
    <xf numFmtId="4" fontId="234" fillId="0" borderId="64" xfId="0" applyNumberFormat="1" applyFont="1" applyFill="1" applyBorder="1" applyAlignment="1">
      <alignment vertical="center" wrapText="1"/>
    </xf>
    <xf numFmtId="43" fontId="234" fillId="0" borderId="26" xfId="0" applyNumberFormat="1" applyFont="1" applyFill="1" applyBorder="1" applyAlignment="1">
      <alignment horizontal="right" vertical="center" wrapText="1"/>
    </xf>
    <xf numFmtId="4" fontId="234" fillId="0" borderId="15" xfId="0" applyNumberFormat="1" applyFont="1" applyFill="1" applyBorder="1" applyAlignment="1">
      <alignment vertical="center" wrapText="1"/>
    </xf>
    <xf numFmtId="0" fontId="66" fillId="0" borderId="29" xfId="4107" applyFont="1" applyBorder="1" applyAlignment="1">
      <alignment horizontal="center" vertical="center"/>
    </xf>
    <xf numFmtId="0" fontId="227" fillId="0" borderId="52" xfId="4107" applyFont="1" applyBorder="1" applyAlignment="1">
      <alignment horizontal="center" vertical="center" wrapText="1"/>
    </xf>
    <xf numFmtId="175" fontId="223" fillId="0" borderId="52" xfId="4107" applyNumberFormat="1" applyFont="1" applyBorder="1" applyAlignment="1">
      <alignment horizontal="center" vertical="center" wrapText="1"/>
    </xf>
    <xf numFmtId="0" fontId="67" fillId="0" borderId="22" xfId="4107" applyFont="1" applyBorder="1" applyAlignment="1">
      <alignment horizontal="left" vertical="center" wrapText="1"/>
    </xf>
    <xf numFmtId="0" fontId="67" fillId="0" borderId="22" xfId="4107" applyFont="1" applyBorder="1" applyAlignment="1">
      <alignment horizontal="center" vertical="center" wrapText="1"/>
    </xf>
    <xf numFmtId="0" fontId="230" fillId="0" borderId="0" xfId="4119" applyFont="1" applyAlignment="1">
      <alignment vertical="center"/>
    </xf>
    <xf numFmtId="0" fontId="227" fillId="0" borderId="29" xfId="4107" applyFont="1" applyBorder="1" applyAlignment="1">
      <alignment horizontal="center" vertical="center"/>
    </xf>
    <xf numFmtId="0" fontId="231" fillId="0" borderId="0" xfId="4107" applyFont="1" applyAlignment="1">
      <alignment vertical="center" wrapText="1"/>
    </xf>
    <xf numFmtId="0" fontId="223" fillId="0" borderId="0" xfId="4119" applyFont="1" applyAlignment="1">
      <alignment vertical="center"/>
    </xf>
    <xf numFmtId="0" fontId="227" fillId="0" borderId="0" xfId="4119" applyFont="1" applyAlignment="1">
      <alignment vertical="center" wrapText="1"/>
    </xf>
    <xf numFmtId="0" fontId="230" fillId="0" borderId="0" xfId="4119" applyFont="1" applyAlignment="1">
      <alignment vertical="center" wrapText="1"/>
    </xf>
    <xf numFmtId="0" fontId="231" fillId="0" borderId="0" xfId="4119" applyFont="1" applyAlignment="1">
      <alignment vertical="center" wrapText="1"/>
    </xf>
    <xf numFmtId="0" fontId="227" fillId="0" borderId="0" xfId="4119" applyFont="1" applyAlignment="1">
      <alignment vertical="center"/>
    </xf>
    <xf numFmtId="0" fontId="231" fillId="0" borderId="0" xfId="4119" applyFont="1" applyAlignment="1">
      <alignment vertical="center"/>
    </xf>
    <xf numFmtId="0" fontId="238" fillId="0" borderId="0" xfId="4119" applyFont="1" applyAlignment="1">
      <alignment vertical="center"/>
    </xf>
    <xf numFmtId="0" fontId="235" fillId="0" borderId="0" xfId="4119" applyFont="1" applyAlignment="1">
      <alignment horizontal="left" vertical="center"/>
    </xf>
    <xf numFmtId="0" fontId="230" fillId="0" borderId="0" xfId="4119" applyFont="1" applyAlignment="1">
      <alignment horizontal="center" vertical="center"/>
    </xf>
    <xf numFmtId="0" fontId="67" fillId="0" borderId="0" xfId="4107" applyFont="1"/>
    <xf numFmtId="4" fontId="67" fillId="0" borderId="0" xfId="4107" applyNumberFormat="1" applyFont="1"/>
    <xf numFmtId="4" fontId="66" fillId="0" borderId="29" xfId="4107" applyNumberFormat="1" applyFont="1" applyBorder="1" applyAlignment="1">
      <alignment horizontal="center" vertical="center"/>
    </xf>
    <xf numFmtId="49" fontId="223" fillId="0" borderId="52" xfId="4107" applyNumberFormat="1" applyFont="1" applyBorder="1" applyAlignment="1">
      <alignment horizontal="center" vertical="center" wrapText="1"/>
    </xf>
    <xf numFmtId="49" fontId="223" fillId="0" borderId="52" xfId="4119" applyNumberFormat="1" applyFont="1" applyBorder="1" applyAlignment="1">
      <alignment horizontal="center" vertical="center" wrapText="1"/>
    </xf>
    <xf numFmtId="0" fontId="223" fillId="0" borderId="0" xfId="4107" applyFont="1"/>
    <xf numFmtId="0" fontId="66" fillId="0" borderId="0" xfId="4107" applyFont="1"/>
    <xf numFmtId="0" fontId="68" fillId="0" borderId="0" xfId="4107" applyFont="1"/>
    <xf numFmtId="4" fontId="67" fillId="0" borderId="22" xfId="4107" applyNumberFormat="1" applyFont="1" applyBorder="1" applyAlignment="1">
      <alignment horizontal="right" vertical="center" wrapText="1"/>
    </xf>
    <xf numFmtId="2" fontId="67" fillId="0" borderId="22" xfId="4107" applyNumberFormat="1" applyFont="1" applyBorder="1" applyAlignment="1">
      <alignment horizontal="left" vertical="center" wrapText="1"/>
    </xf>
    <xf numFmtId="2" fontId="67" fillId="0" borderId="83" xfId="4107" applyNumberFormat="1" applyFont="1" applyBorder="1" applyAlignment="1">
      <alignment horizontal="left" vertical="center" wrapText="1"/>
    </xf>
    <xf numFmtId="0" fontId="67" fillId="0" borderId="83" xfId="4107" applyFont="1" applyBorder="1" applyAlignment="1">
      <alignment horizontal="left" vertical="center" wrapText="1"/>
    </xf>
    <xf numFmtId="0" fontId="67" fillId="0" borderId="83" xfId="4107" applyFont="1" applyBorder="1" applyAlignment="1">
      <alignment horizontal="center" vertical="center" wrapText="1"/>
    </xf>
    <xf numFmtId="4" fontId="67" fillId="0" borderId="83" xfId="4107" applyNumberFormat="1" applyFont="1" applyBorder="1" applyAlignment="1">
      <alignment horizontal="right" vertical="center" wrapText="1"/>
    </xf>
    <xf numFmtId="4" fontId="67" fillId="0" borderId="22" xfId="4107" applyNumberFormat="1" applyFont="1" applyBorder="1" applyAlignment="1">
      <alignment horizontal="right"/>
    </xf>
    <xf numFmtId="4" fontId="67" fillId="0" borderId="83" xfId="4107" applyNumberFormat="1" applyFont="1" applyBorder="1" applyAlignment="1">
      <alignment horizontal="right"/>
    </xf>
    <xf numFmtId="0" fontId="67" fillId="0" borderId="0" xfId="4107" applyFont="1" applyAlignment="1">
      <alignment horizontal="center"/>
    </xf>
    <xf numFmtId="0" fontId="227" fillId="0" borderId="0" xfId="4107" applyFont="1" applyAlignment="1">
      <alignment horizontal="center" vertical="center"/>
    </xf>
    <xf numFmtId="0" fontId="227" fillId="0" borderId="0" xfId="4107" applyFont="1" applyAlignment="1">
      <alignment horizontal="center" wrapText="1"/>
    </xf>
    <xf numFmtId="0" fontId="227" fillId="0" borderId="64" xfId="4107" applyFont="1" applyBorder="1" applyAlignment="1">
      <alignment horizontal="center" vertical="center"/>
    </xf>
    <xf numFmtId="49" fontId="227" fillId="0" borderId="64" xfId="4107" applyNumberFormat="1" applyFont="1" applyBorder="1" applyAlignment="1">
      <alignment horizontal="center" vertical="center" wrapText="1"/>
    </xf>
    <xf numFmtId="4" fontId="227" fillId="0" borderId="64" xfId="4119" applyNumberFormat="1" applyFont="1" applyBorder="1" applyAlignment="1">
      <alignment horizontal="right" vertical="center" wrapText="1"/>
    </xf>
    <xf numFmtId="4" fontId="227" fillId="0" borderId="64" xfId="4119" applyNumberFormat="1" applyFont="1" applyBorder="1" applyAlignment="1">
      <alignment horizontal="right" vertical="center"/>
    </xf>
    <xf numFmtId="0" fontId="239" fillId="0" borderId="0" xfId="4107" applyFont="1"/>
    <xf numFmtId="175" fontId="227" fillId="0" borderId="15" xfId="4107" applyNumberFormat="1" applyFont="1" applyBorder="1" applyAlignment="1">
      <alignment horizontal="left" vertical="center" wrapText="1"/>
    </xf>
    <xf numFmtId="0" fontId="227" fillId="0" borderId="15" xfId="4107" applyFont="1" applyBorder="1" applyAlignment="1">
      <alignment horizontal="center" vertical="center" wrapText="1"/>
    </xf>
    <xf numFmtId="4" fontId="227" fillId="0" borderId="15" xfId="4107" applyNumberFormat="1" applyFont="1" applyBorder="1" applyAlignment="1">
      <alignment horizontal="right" vertical="center" wrapText="1"/>
    </xf>
    <xf numFmtId="0" fontId="230" fillId="0" borderId="15" xfId="4107" applyFont="1" applyBorder="1" applyAlignment="1">
      <alignment horizontal="left" vertical="center" wrapText="1"/>
    </xf>
    <xf numFmtId="0" fontId="230" fillId="0" borderId="15" xfId="4107" applyFont="1" applyBorder="1" applyAlignment="1">
      <alignment horizontal="center" vertical="center" wrapText="1"/>
    </xf>
    <xf numFmtId="4" fontId="230" fillId="0" borderId="15" xfId="4107" applyNumberFormat="1" applyFont="1" applyBorder="1" applyAlignment="1">
      <alignment horizontal="right" vertical="center" wrapText="1"/>
    </xf>
    <xf numFmtId="0" fontId="231" fillId="0" borderId="15" xfId="4107" applyFont="1" applyBorder="1" applyAlignment="1">
      <alignment horizontal="left" vertical="center" wrapText="1"/>
    </xf>
    <xf numFmtId="0" fontId="231" fillId="0" borderId="15" xfId="4107" applyFont="1" applyBorder="1" applyAlignment="1">
      <alignment horizontal="center" vertical="center" wrapText="1"/>
    </xf>
    <xf numFmtId="4" fontId="231" fillId="0" borderId="15" xfId="4107" applyNumberFormat="1" applyFont="1" applyBorder="1" applyAlignment="1">
      <alignment horizontal="right" vertical="center" wrapText="1"/>
    </xf>
    <xf numFmtId="0" fontId="240" fillId="0" borderId="0" xfId="4107" applyFont="1"/>
    <xf numFmtId="4" fontId="230" fillId="0" borderId="15" xfId="4107" applyNumberFormat="1" applyFont="1" applyBorder="1" applyAlignment="1">
      <alignment horizontal="right" vertical="center"/>
    </xf>
    <xf numFmtId="0" fontId="227" fillId="0" borderId="15" xfId="4107" applyFont="1" applyBorder="1" applyAlignment="1">
      <alignment horizontal="left" vertical="center" wrapText="1"/>
    </xf>
    <xf numFmtId="4" fontId="230" fillId="0" borderId="15" xfId="4107" applyNumberFormat="1" applyFont="1" applyBorder="1" applyAlignment="1">
      <alignment horizontal="right"/>
    </xf>
    <xf numFmtId="0" fontId="230" fillId="0" borderId="20" xfId="4107" applyFont="1" applyBorder="1" applyAlignment="1">
      <alignment horizontal="left" vertical="center" wrapText="1"/>
    </xf>
    <xf numFmtId="0" fontId="230" fillId="0" borderId="20" xfId="4107" applyFont="1" applyBorder="1" applyAlignment="1">
      <alignment horizontal="center" vertical="center" wrapText="1"/>
    </xf>
    <xf numFmtId="4" fontId="230" fillId="0" borderId="20" xfId="4107" applyNumberFormat="1" applyFont="1" applyBorder="1" applyAlignment="1">
      <alignment horizontal="right"/>
    </xf>
    <xf numFmtId="0" fontId="230" fillId="0" borderId="23" xfId="4107" applyFont="1" applyBorder="1" applyAlignment="1">
      <alignment horizontal="left" vertical="center" wrapText="1"/>
    </xf>
    <xf numFmtId="0" fontId="230" fillId="0" borderId="23" xfId="4107" applyFont="1" applyBorder="1" applyAlignment="1">
      <alignment horizontal="center" vertical="center" wrapText="1"/>
    </xf>
    <xf numFmtId="4" fontId="230" fillId="0" borderId="23" xfId="4107" applyNumberFormat="1" applyFont="1" applyBorder="1" applyAlignment="1">
      <alignment horizontal="right"/>
    </xf>
    <xf numFmtId="0" fontId="230" fillId="0" borderId="22" xfId="4107" applyFont="1" applyBorder="1" applyAlignment="1">
      <alignment horizontal="left" vertical="center" wrapText="1"/>
    </xf>
    <xf numFmtId="0" fontId="230" fillId="0" borderId="22" xfId="4107" applyFont="1" applyBorder="1" applyAlignment="1">
      <alignment horizontal="center" vertical="center" wrapText="1"/>
    </xf>
    <xf numFmtId="4" fontId="230" fillId="0" borderId="22" xfId="4107" applyNumberFormat="1" applyFont="1" applyBorder="1" applyAlignment="1">
      <alignment horizontal="right"/>
    </xf>
    <xf numFmtId="0" fontId="230" fillId="0" borderId="83" xfId="4107" applyFont="1" applyBorder="1" applyAlignment="1">
      <alignment horizontal="left" vertical="center" wrapText="1"/>
    </xf>
    <xf numFmtId="0" fontId="230" fillId="0" borderId="83" xfId="4107" applyFont="1" applyBorder="1" applyAlignment="1">
      <alignment horizontal="center" vertical="center" wrapText="1"/>
    </xf>
    <xf numFmtId="4" fontId="230" fillId="0" borderId="83" xfId="4107" applyNumberFormat="1" applyFont="1" applyBorder="1" applyAlignment="1">
      <alignment horizontal="right"/>
    </xf>
    <xf numFmtId="0" fontId="223" fillId="0" borderId="0" xfId="4107" applyFont="1" applyAlignment="1">
      <alignment horizontal="center"/>
    </xf>
    <xf numFmtId="0" fontId="237" fillId="0" borderId="0" xfId="4107" applyFont="1" applyAlignment="1">
      <alignment vertical="center" wrapText="1"/>
    </xf>
    <xf numFmtId="0" fontId="68" fillId="0" borderId="0" xfId="4107" applyFont="1" applyAlignment="1">
      <alignment vertical="center" wrapText="1"/>
    </xf>
    <xf numFmtId="0" fontId="231" fillId="0" borderId="29" xfId="4107" applyFont="1" applyBorder="1" applyAlignment="1">
      <alignment vertical="center" wrapText="1"/>
    </xf>
    <xf numFmtId="43" fontId="230" fillId="0" borderId="52" xfId="4109" applyNumberFormat="1" applyFont="1" applyBorder="1" applyAlignment="1">
      <alignment horizontal="center" vertical="center" wrapText="1"/>
    </xf>
    <xf numFmtId="4" fontId="230" fillId="0" borderId="52" xfId="4109" applyNumberFormat="1" applyFont="1" applyBorder="1" applyAlignment="1">
      <alignment horizontal="center" vertical="center" wrapText="1"/>
    </xf>
    <xf numFmtId="3" fontId="227" fillId="0" borderId="15" xfId="4122" applyNumberFormat="1" applyFont="1" applyFill="1" applyBorder="1" applyAlignment="1">
      <alignment horizontal="center" vertical="center" wrapText="1"/>
    </xf>
    <xf numFmtId="4" fontId="227" fillId="0" borderId="15" xfId="4122" applyNumberFormat="1" applyFont="1" applyFill="1" applyBorder="1" applyAlignment="1">
      <alignment horizontal="right" vertical="center" wrapText="1"/>
    </xf>
    <xf numFmtId="4" fontId="227" fillId="0" borderId="15" xfId="4122" applyNumberFormat="1" applyFont="1" applyFill="1" applyBorder="1" applyAlignment="1">
      <alignment horizontal="center" vertical="center" wrapText="1"/>
    </xf>
    <xf numFmtId="174" fontId="227" fillId="0" borderId="15" xfId="4122" applyFont="1" applyFill="1" applyBorder="1" applyAlignment="1">
      <alignment horizontal="center" vertical="center" wrapText="1"/>
    </xf>
    <xf numFmtId="1" fontId="227" fillId="0" borderId="15" xfId="4122" applyNumberFormat="1" applyFont="1" applyFill="1" applyBorder="1" applyAlignment="1">
      <alignment horizontal="center" vertical="center" wrapText="1"/>
    </xf>
    <xf numFmtId="4" fontId="230" fillId="0" borderId="15" xfId="4122" applyNumberFormat="1" applyFont="1" applyFill="1" applyBorder="1" applyAlignment="1">
      <alignment horizontal="right" vertical="center" wrapText="1"/>
    </xf>
    <xf numFmtId="174" fontId="230" fillId="0" borderId="15" xfId="4122" applyFont="1" applyFill="1" applyBorder="1" applyAlignment="1">
      <alignment horizontal="center" vertical="center" wrapText="1"/>
    </xf>
    <xf numFmtId="1" fontId="230" fillId="0" borderId="15" xfId="4122" applyNumberFormat="1" applyFont="1" applyFill="1" applyBorder="1" applyAlignment="1">
      <alignment horizontal="center" vertical="center" wrapText="1"/>
    </xf>
    <xf numFmtId="174" fontId="227" fillId="0" borderId="15" xfId="4122" applyFont="1" applyFill="1" applyBorder="1" applyAlignment="1">
      <alignment horizontal="right" vertical="center" wrapText="1"/>
    </xf>
    <xf numFmtId="4" fontId="230" fillId="0" borderId="15" xfId="4122" applyNumberFormat="1" applyFont="1" applyFill="1" applyBorder="1" applyAlignment="1">
      <alignment horizontal="right" vertical="center"/>
    </xf>
    <xf numFmtId="4" fontId="231" fillId="0" borderId="15" xfId="4122" applyNumberFormat="1" applyFont="1" applyFill="1" applyBorder="1" applyAlignment="1">
      <alignment horizontal="right" vertical="center" wrapText="1"/>
    </xf>
    <xf numFmtId="4" fontId="230" fillId="0" borderId="15" xfId="4124" applyNumberFormat="1" applyFont="1" applyFill="1" applyBorder="1" applyAlignment="1">
      <alignment horizontal="right" vertical="center" wrapText="1"/>
    </xf>
    <xf numFmtId="174" fontId="231" fillId="0" borderId="15" xfId="4122" applyFont="1" applyFill="1" applyBorder="1" applyAlignment="1">
      <alignment horizontal="right" vertical="center" wrapText="1"/>
    </xf>
    <xf numFmtId="174" fontId="230" fillId="0" borderId="15" xfId="4122" applyFont="1" applyFill="1" applyBorder="1" applyAlignment="1">
      <alignment horizontal="right" vertical="center" wrapText="1"/>
    </xf>
    <xf numFmtId="4" fontId="231" fillId="0" borderId="20" xfId="4122" applyNumberFormat="1" applyFont="1" applyFill="1" applyBorder="1" applyAlignment="1">
      <alignment horizontal="right" vertical="center" wrapText="1"/>
    </xf>
    <xf numFmtId="4" fontId="230" fillId="0" borderId="22" xfId="4122" applyNumberFormat="1" applyFont="1" applyFill="1" applyBorder="1" applyAlignment="1">
      <alignment horizontal="right" vertical="center" wrapText="1"/>
    </xf>
    <xf numFmtId="4" fontId="227" fillId="0" borderId="22" xfId="4122" applyNumberFormat="1" applyFont="1" applyFill="1" applyBorder="1" applyAlignment="1">
      <alignment horizontal="right" vertical="center" wrapText="1"/>
    </xf>
    <xf numFmtId="0" fontId="230" fillId="0" borderId="16" xfId="4107" applyFont="1" applyBorder="1" applyAlignment="1">
      <alignment horizontal="left" vertical="center" wrapText="1"/>
    </xf>
    <xf numFmtId="0" fontId="230" fillId="0" borderId="16" xfId="4107" applyFont="1" applyBorder="1" applyAlignment="1">
      <alignment horizontal="center" vertical="center" wrapText="1"/>
    </xf>
    <xf numFmtId="4" fontId="230" fillId="0" borderId="16" xfId="4107" applyNumberFormat="1" applyFont="1" applyBorder="1" applyAlignment="1">
      <alignment horizontal="right" vertical="center" wrapText="1"/>
    </xf>
    <xf numFmtId="4" fontId="230" fillId="0" borderId="20" xfId="4107" applyNumberFormat="1" applyFont="1" applyBorder="1" applyAlignment="1">
      <alignment horizontal="right" vertical="center" wrapText="1"/>
    </xf>
    <xf numFmtId="4" fontId="54" fillId="0" borderId="15" xfId="4122" applyNumberFormat="1" applyFont="1" applyFill="1" applyBorder="1" applyAlignment="1">
      <alignment horizontal="right" vertical="center" wrapText="1"/>
    </xf>
    <xf numFmtId="174" fontId="51" fillId="0" borderId="15" xfId="4122" applyFont="1" applyFill="1" applyBorder="1" applyAlignment="1">
      <alignment horizontal="center" vertical="center" wrapText="1"/>
    </xf>
    <xf numFmtId="4" fontId="51" fillId="0" borderId="15" xfId="4122" applyNumberFormat="1" applyFont="1" applyFill="1" applyBorder="1" applyAlignment="1">
      <alignment horizontal="right" vertical="center" wrapText="1"/>
    </xf>
    <xf numFmtId="174" fontId="51" fillId="0" borderId="15" xfId="4122" applyFont="1" applyFill="1" applyBorder="1" applyAlignment="1">
      <alignment horizontal="right" vertical="center" wrapText="1"/>
    </xf>
    <xf numFmtId="4" fontId="230" fillId="0" borderId="20" xfId="4122" applyNumberFormat="1" applyFont="1" applyFill="1" applyBorder="1" applyAlignment="1">
      <alignment horizontal="right" vertical="center" wrapText="1"/>
    </xf>
    <xf numFmtId="4" fontId="231" fillId="0" borderId="16" xfId="4122" applyNumberFormat="1" applyFont="1" applyFill="1" applyBorder="1" applyAlignment="1">
      <alignment horizontal="right" vertical="center" wrapText="1"/>
    </xf>
    <xf numFmtId="4" fontId="243" fillId="0" borderId="15" xfId="4122" applyNumberFormat="1" applyFont="1" applyFill="1" applyBorder="1" applyAlignment="1">
      <alignment horizontal="right" vertical="center" wrapText="1"/>
    </xf>
    <xf numFmtId="0" fontId="230" fillId="0" borderId="0" xfId="4107" applyFont="1" applyFill="1" applyAlignment="1">
      <alignment horizontal="center" vertical="center" wrapText="1"/>
    </xf>
    <xf numFmtId="0" fontId="230" fillId="0" borderId="0" xfId="4107" applyFont="1" applyFill="1" applyAlignment="1">
      <alignment horizontal="center" vertical="center"/>
    </xf>
    <xf numFmtId="0" fontId="230" fillId="0" borderId="0" xfId="4107" applyFont="1" applyFill="1" applyAlignment="1">
      <alignment vertical="center"/>
    </xf>
    <xf numFmtId="1" fontId="230" fillId="0" borderId="0" xfId="4107" applyNumberFormat="1" applyFont="1" applyFill="1" applyAlignment="1">
      <alignment horizontal="center" vertical="center"/>
    </xf>
    <xf numFmtId="1" fontId="230" fillId="0" borderId="0" xfId="4107" applyNumberFormat="1" applyFont="1" applyFill="1" applyAlignment="1">
      <alignment horizontal="center" vertical="center" wrapText="1"/>
    </xf>
    <xf numFmtId="0" fontId="230" fillId="0" borderId="0" xfId="4107" applyFont="1" applyFill="1" applyAlignment="1">
      <alignment vertical="center" wrapText="1"/>
    </xf>
    <xf numFmtId="0" fontId="236" fillId="0" borderId="0" xfId="4107" applyFont="1" applyFill="1" applyAlignment="1">
      <alignment vertical="center"/>
    </xf>
    <xf numFmtId="0" fontId="236" fillId="0" borderId="0" xfId="4107" applyFont="1" applyFill="1" applyAlignment="1">
      <alignment vertical="center" wrapText="1"/>
    </xf>
    <xf numFmtId="43" fontId="230" fillId="0" borderId="52" xfId="4109" applyNumberFormat="1" applyFont="1" applyFill="1" applyBorder="1" applyAlignment="1">
      <alignment horizontal="center" vertical="center" wrapText="1"/>
    </xf>
    <xf numFmtId="4" fontId="230" fillId="0" borderId="52" xfId="4109" applyNumberFormat="1" applyFont="1" applyFill="1" applyBorder="1" applyAlignment="1">
      <alignment horizontal="center" vertical="center" wrapText="1"/>
    </xf>
    <xf numFmtId="1" fontId="227" fillId="0" borderId="52" xfId="4109" applyNumberFormat="1" applyFont="1" applyFill="1" applyBorder="1" applyAlignment="1">
      <alignment horizontal="center" vertical="center" wrapText="1"/>
    </xf>
    <xf numFmtId="0" fontId="227" fillId="0" borderId="15" xfId="4107" applyFont="1" applyFill="1" applyBorder="1" applyAlignment="1">
      <alignment horizontal="left" vertical="center" wrapText="1"/>
    </xf>
    <xf numFmtId="0" fontId="227" fillId="0" borderId="15" xfId="4107" applyFont="1" applyFill="1" applyBorder="1" applyAlignment="1">
      <alignment horizontal="center" vertical="center" wrapText="1"/>
    </xf>
    <xf numFmtId="43" fontId="227" fillId="0" borderId="15" xfId="4109" applyNumberFormat="1" applyFont="1" applyFill="1" applyBorder="1" applyAlignment="1">
      <alignment horizontal="center" vertical="center" wrapText="1"/>
    </xf>
    <xf numFmtId="1" fontId="230" fillId="0" borderId="15" xfId="4107" applyNumberFormat="1" applyFont="1" applyFill="1" applyBorder="1" applyAlignment="1">
      <alignment horizontal="center" vertical="center"/>
    </xf>
    <xf numFmtId="1" fontId="230" fillId="0" borderId="15" xfId="4107" applyNumberFormat="1" applyFont="1" applyFill="1" applyBorder="1" applyAlignment="1">
      <alignment horizontal="center" vertical="center" wrapText="1"/>
    </xf>
    <xf numFmtId="0" fontId="227" fillId="0" borderId="15" xfId="4107" applyFont="1" applyFill="1" applyBorder="1" applyAlignment="1">
      <alignment horizontal="center" vertical="center"/>
    </xf>
    <xf numFmtId="0" fontId="227" fillId="0" borderId="0" xfId="4107" applyFont="1" applyFill="1" applyAlignment="1">
      <alignment vertical="center"/>
    </xf>
    <xf numFmtId="0" fontId="227" fillId="0" borderId="0" xfId="4107" applyFont="1" applyFill="1" applyAlignment="1">
      <alignment vertical="center" wrapText="1"/>
    </xf>
    <xf numFmtId="0" fontId="227" fillId="0" borderId="15" xfId="4107" applyFont="1" applyFill="1" applyBorder="1" applyAlignment="1">
      <alignment vertical="center"/>
    </xf>
    <xf numFmtId="0" fontId="230" fillId="0" borderId="15" xfId="4107" applyFont="1" applyFill="1" applyBorder="1" applyAlignment="1">
      <alignment horizontal="left" vertical="center" wrapText="1"/>
    </xf>
    <xf numFmtId="0" fontId="230" fillId="0" borderId="15" xfId="4107" applyFont="1" applyFill="1" applyBorder="1" applyAlignment="1">
      <alignment vertical="center" wrapText="1"/>
    </xf>
    <xf numFmtId="0" fontId="230" fillId="0" borderId="15" xfId="4107" applyFont="1" applyFill="1" applyBorder="1" applyAlignment="1">
      <alignment horizontal="center" vertical="center" wrapText="1"/>
    </xf>
    <xf numFmtId="0" fontId="230" fillId="0" borderId="15" xfId="4107" applyFont="1" applyFill="1" applyBorder="1" applyAlignment="1">
      <alignment horizontal="center" vertical="center"/>
    </xf>
    <xf numFmtId="0" fontId="230" fillId="0" borderId="15" xfId="4107" applyFont="1" applyFill="1" applyBorder="1" applyAlignment="1">
      <alignment vertical="center"/>
    </xf>
    <xf numFmtId="0" fontId="230" fillId="0" borderId="15" xfId="4107" applyFont="1" applyFill="1" applyBorder="1" applyAlignment="1">
      <alignment horizontal="left" vertical="center"/>
    </xf>
    <xf numFmtId="4" fontId="230" fillId="0" borderId="15" xfId="4107" applyNumberFormat="1" applyFont="1" applyFill="1" applyBorder="1" applyAlignment="1">
      <alignment horizontal="right" vertical="center"/>
    </xf>
    <xf numFmtId="0" fontId="227" fillId="0" borderId="15" xfId="4107" applyFont="1" applyFill="1" applyBorder="1" applyAlignment="1">
      <alignment horizontal="left" vertical="center"/>
    </xf>
    <xf numFmtId="1" fontId="227" fillId="0" borderId="15" xfId="4107" applyNumberFormat="1" applyFont="1" applyFill="1" applyBorder="1" applyAlignment="1">
      <alignment horizontal="center" vertical="center"/>
    </xf>
    <xf numFmtId="1" fontId="227" fillId="0" borderId="15" xfId="4107" applyNumberFormat="1" applyFont="1" applyFill="1" applyBorder="1" applyAlignment="1">
      <alignment horizontal="center" vertical="center" wrapText="1"/>
    </xf>
    <xf numFmtId="4" fontId="227" fillId="0" borderId="15" xfId="4107" applyNumberFormat="1" applyFont="1" applyFill="1" applyBorder="1" applyAlignment="1">
      <alignment horizontal="right" vertical="center"/>
    </xf>
    <xf numFmtId="174" fontId="227" fillId="0" borderId="15" xfId="4107" applyNumberFormat="1" applyFont="1" applyFill="1" applyBorder="1" applyAlignment="1">
      <alignment horizontal="right" vertical="center"/>
    </xf>
    <xf numFmtId="0" fontId="231" fillId="0" borderId="15" xfId="4107" applyFont="1" applyFill="1" applyBorder="1" applyAlignment="1">
      <alignment horizontal="left" vertical="center"/>
    </xf>
    <xf numFmtId="0" fontId="231" fillId="0" borderId="15" xfId="4107" applyFont="1" applyFill="1" applyBorder="1" applyAlignment="1">
      <alignment vertical="center" wrapText="1"/>
    </xf>
    <xf numFmtId="0" fontId="231" fillId="0" borderId="15" xfId="4107" applyFont="1" applyFill="1" applyBorder="1" applyAlignment="1">
      <alignment horizontal="center" vertical="center" wrapText="1"/>
    </xf>
    <xf numFmtId="0" fontId="231" fillId="0" borderId="15" xfId="4107" applyFont="1" applyFill="1" applyBorder="1" applyAlignment="1">
      <alignment horizontal="center" vertical="center"/>
    </xf>
    <xf numFmtId="0" fontId="231" fillId="0" borderId="15" xfId="4107" applyFont="1" applyFill="1" applyBorder="1" applyAlignment="1">
      <alignment vertical="center"/>
    </xf>
    <xf numFmtId="1" fontId="231" fillId="0" borderId="15" xfId="4107" applyNumberFormat="1" applyFont="1" applyFill="1" applyBorder="1" applyAlignment="1">
      <alignment horizontal="center" vertical="center" wrapText="1"/>
    </xf>
    <xf numFmtId="0" fontId="231" fillId="0" borderId="0" xfId="4107" applyFont="1" applyFill="1" applyAlignment="1">
      <alignment vertical="center"/>
    </xf>
    <xf numFmtId="0" fontId="231" fillId="0" borderId="0" xfId="4107" applyFont="1" applyFill="1" applyAlignment="1">
      <alignment vertical="center" wrapText="1"/>
    </xf>
    <xf numFmtId="0" fontId="231" fillId="0" borderId="15" xfId="4107" applyFont="1" applyFill="1" applyBorder="1" applyAlignment="1">
      <alignment horizontal="left" vertical="center" wrapText="1"/>
    </xf>
    <xf numFmtId="1" fontId="231" fillId="0" borderId="15" xfId="4107" applyNumberFormat="1" applyFont="1" applyFill="1" applyBorder="1" applyAlignment="1">
      <alignment horizontal="center" vertical="center"/>
    </xf>
    <xf numFmtId="1" fontId="230" fillId="0" borderId="15" xfId="4107" applyNumberFormat="1" applyFont="1" applyFill="1" applyBorder="1" applyAlignment="1">
      <alignment vertical="center" wrapText="1"/>
    </xf>
    <xf numFmtId="4" fontId="230" fillId="0" borderId="15" xfId="4107" applyNumberFormat="1" applyFont="1" applyFill="1" applyBorder="1" applyAlignment="1">
      <alignment horizontal="right" vertical="center" wrapText="1"/>
    </xf>
    <xf numFmtId="0" fontId="67" fillId="0" borderId="0" xfId="4107" applyFont="1" applyFill="1" applyAlignment="1">
      <alignment vertical="center"/>
    </xf>
    <xf numFmtId="0" fontId="227" fillId="0" borderId="15" xfId="4123" applyFont="1" applyFill="1" applyBorder="1" applyAlignment="1">
      <alignment horizontal="left" vertical="center" wrapText="1"/>
    </xf>
    <xf numFmtId="0" fontId="227" fillId="0" borderId="15" xfId="4107" applyFont="1" applyFill="1" applyBorder="1" applyAlignment="1">
      <alignment vertical="center" wrapText="1"/>
    </xf>
    <xf numFmtId="0" fontId="230" fillId="0" borderId="15" xfId="4123" applyFont="1" applyFill="1" applyBorder="1" applyAlignment="1">
      <alignment horizontal="left" vertical="center" wrapText="1"/>
    </xf>
    <xf numFmtId="0" fontId="230" fillId="0" borderId="19" xfId="4107" applyFont="1" applyFill="1" applyBorder="1" applyAlignment="1">
      <alignment horizontal="center" vertical="center" wrapText="1"/>
    </xf>
    <xf numFmtId="1" fontId="230" fillId="0" borderId="12" xfId="4107" applyNumberFormat="1" applyFont="1" applyFill="1" applyBorder="1" applyAlignment="1">
      <alignment horizontal="center" vertical="center"/>
    </xf>
    <xf numFmtId="0" fontId="231" fillId="0" borderId="15" xfId="4123" applyFont="1" applyFill="1" applyBorder="1" applyAlignment="1">
      <alignment horizontal="left" vertical="center" wrapText="1"/>
    </xf>
    <xf numFmtId="4" fontId="231" fillId="0" borderId="15" xfId="4107" applyNumberFormat="1" applyFont="1" applyFill="1" applyBorder="1" applyAlignment="1">
      <alignment horizontal="right" vertical="center"/>
    </xf>
    <xf numFmtId="1" fontId="231" fillId="0" borderId="35" xfId="4107" applyNumberFormat="1" applyFont="1" applyFill="1" applyBorder="1" applyAlignment="1">
      <alignment horizontal="center" vertical="center"/>
    </xf>
    <xf numFmtId="43" fontId="230" fillId="0" borderId="22" xfId="4107" applyNumberFormat="1" applyFont="1" applyFill="1" applyBorder="1"/>
    <xf numFmtId="4" fontId="227" fillId="0" borderId="15" xfId="4107" applyNumberFormat="1" applyFont="1" applyFill="1" applyBorder="1" applyAlignment="1">
      <alignment horizontal="center" vertical="center"/>
    </xf>
    <xf numFmtId="0" fontId="230" fillId="0" borderId="19" xfId="4107" applyFont="1" applyFill="1" applyBorder="1" applyAlignment="1">
      <alignment vertical="center" wrapText="1"/>
    </xf>
    <xf numFmtId="0" fontId="54" fillId="0" borderId="15" xfId="4107" applyFont="1" applyFill="1" applyBorder="1" applyAlignment="1">
      <alignment horizontal="left" vertical="center" wrapText="1"/>
    </xf>
    <xf numFmtId="0" fontId="53" fillId="0" borderId="15" xfId="4107" applyFont="1" applyFill="1" applyBorder="1" applyAlignment="1">
      <alignment horizontal="center" vertical="center" wrapText="1"/>
    </xf>
    <xf numFmtId="0" fontId="54" fillId="0" borderId="15" xfId="4107" applyFont="1" applyFill="1" applyBorder="1" applyAlignment="1">
      <alignment horizontal="center" vertical="center"/>
    </xf>
    <xf numFmtId="0" fontId="51" fillId="0" borderId="15" xfId="4107" applyFont="1" applyFill="1" applyBorder="1" applyAlignment="1">
      <alignment horizontal="center" vertical="center" wrapText="1"/>
    </xf>
    <xf numFmtId="1" fontId="53" fillId="0" borderId="15" xfId="4107" applyNumberFormat="1" applyFont="1" applyFill="1" applyBorder="1" applyAlignment="1">
      <alignment horizontal="center" vertical="center"/>
    </xf>
    <xf numFmtId="1" fontId="53" fillId="0" borderId="15" xfId="4107" applyNumberFormat="1" applyFont="1" applyFill="1" applyBorder="1" applyAlignment="1">
      <alignment horizontal="center" vertical="center" wrapText="1"/>
    </xf>
    <xf numFmtId="0" fontId="51" fillId="0" borderId="19" xfId="4107" applyFont="1" applyFill="1" applyBorder="1" applyAlignment="1">
      <alignment horizontal="center" vertical="center" wrapText="1"/>
    </xf>
    <xf numFmtId="0" fontId="51" fillId="0" borderId="0" xfId="4107" applyFont="1" applyFill="1" applyAlignment="1">
      <alignment horizontal="center" vertical="center" wrapText="1"/>
    </xf>
    <xf numFmtId="0" fontId="51" fillId="0" borderId="0" xfId="4107" applyFont="1" applyFill="1" applyAlignment="1">
      <alignment horizontal="center" vertical="center"/>
    </xf>
    <xf numFmtId="0" fontId="51" fillId="0" borderId="0" xfId="4107" applyFont="1" applyFill="1" applyAlignment="1">
      <alignment vertical="center"/>
    </xf>
    <xf numFmtId="0" fontId="230" fillId="0" borderId="15" xfId="4125" applyFont="1" applyFill="1" applyBorder="1" applyAlignment="1">
      <alignment horizontal="left" vertical="center" wrapText="1"/>
    </xf>
    <xf numFmtId="0" fontId="223" fillId="0" borderId="15" xfId="4107" applyFont="1" applyFill="1" applyBorder="1" applyAlignment="1">
      <alignment horizontal="center" vertical="center" wrapText="1"/>
    </xf>
    <xf numFmtId="4" fontId="230" fillId="0" borderId="15" xfId="4107" applyNumberFormat="1" applyFont="1" applyFill="1" applyBorder="1" applyAlignment="1">
      <alignment horizontal="center" vertical="center" wrapText="1"/>
    </xf>
    <xf numFmtId="4" fontId="230" fillId="0" borderId="15" xfId="4107" applyNumberFormat="1" applyFont="1" applyFill="1" applyBorder="1" applyAlignment="1">
      <alignment vertical="center"/>
    </xf>
    <xf numFmtId="0" fontId="231" fillId="0" borderId="15" xfId="4125" applyFont="1" applyFill="1" applyBorder="1" applyAlignment="1">
      <alignment horizontal="left" vertical="center" wrapText="1"/>
    </xf>
    <xf numFmtId="0" fontId="240" fillId="0" borderId="15" xfId="4107" applyFont="1" applyFill="1" applyBorder="1" applyAlignment="1">
      <alignment horizontal="center" vertical="center" wrapText="1"/>
    </xf>
    <xf numFmtId="4" fontId="231" fillId="0" borderId="15" xfId="4107" applyNumberFormat="1" applyFont="1" applyFill="1" applyBorder="1" applyAlignment="1">
      <alignment horizontal="right" vertical="center" wrapText="1"/>
    </xf>
    <xf numFmtId="4" fontId="231" fillId="0" borderId="15" xfId="4107" applyNumberFormat="1" applyFont="1" applyFill="1" applyBorder="1" applyAlignment="1">
      <alignment horizontal="center" vertical="center" wrapText="1"/>
    </xf>
    <xf numFmtId="4" fontId="231" fillId="0" borderId="15" xfId="4107" applyNumberFormat="1" applyFont="1" applyFill="1" applyBorder="1" applyAlignment="1">
      <alignment vertical="center"/>
    </xf>
    <xf numFmtId="0" fontId="234" fillId="0" borderId="15" xfId="4107" applyFont="1" applyFill="1" applyBorder="1" applyAlignment="1">
      <alignment horizontal="center" vertical="center"/>
    </xf>
    <xf numFmtId="0" fontId="242" fillId="0" borderId="0" xfId="4107" applyFont="1" applyFill="1"/>
    <xf numFmtId="0" fontId="231" fillId="0" borderId="19" xfId="4107" applyFont="1" applyFill="1" applyBorder="1" applyAlignment="1">
      <alignment horizontal="left" vertical="center"/>
    </xf>
    <xf numFmtId="0" fontId="231" fillId="0" borderId="19" xfId="4107" applyFont="1" applyFill="1" applyBorder="1" applyAlignment="1">
      <alignment vertical="center" wrapText="1"/>
    </xf>
    <xf numFmtId="0" fontId="240" fillId="0" borderId="19" xfId="4107" applyFont="1" applyFill="1" applyBorder="1" applyAlignment="1">
      <alignment horizontal="center" vertical="center" wrapText="1"/>
    </xf>
    <xf numFmtId="0" fontId="231" fillId="0" borderId="19" xfId="4107" applyFont="1" applyFill="1" applyBorder="1" applyAlignment="1">
      <alignment horizontal="center" vertical="center"/>
    </xf>
    <xf numFmtId="4" fontId="231" fillId="0" borderId="19" xfId="4107" applyNumberFormat="1" applyFont="1" applyFill="1" applyBorder="1" applyAlignment="1">
      <alignment horizontal="right" vertical="center" wrapText="1"/>
    </xf>
    <xf numFmtId="4" fontId="231" fillId="0" borderId="19" xfId="4107" applyNumberFormat="1" applyFont="1" applyFill="1" applyBorder="1" applyAlignment="1">
      <alignment vertical="center"/>
    </xf>
    <xf numFmtId="0" fontId="231" fillId="0" borderId="19" xfId="4107" applyFont="1" applyFill="1" applyBorder="1" applyAlignment="1">
      <alignment vertical="center"/>
    </xf>
    <xf numFmtId="0" fontId="231" fillId="0" borderId="19" xfId="4107" applyFont="1" applyFill="1" applyBorder="1" applyAlignment="1">
      <alignment horizontal="center" vertical="center" wrapText="1"/>
    </xf>
    <xf numFmtId="0" fontId="229" fillId="0" borderId="15" xfId="4107" applyFont="1" applyFill="1" applyBorder="1" applyAlignment="1">
      <alignment horizontal="center" vertical="center" wrapText="1"/>
    </xf>
    <xf numFmtId="0" fontId="230" fillId="0" borderId="0" xfId="4107" applyFont="1" applyFill="1" applyAlignment="1">
      <alignment horizontal="left" vertical="center" wrapText="1"/>
    </xf>
    <xf numFmtId="1" fontId="230" fillId="0" borderId="15" xfId="4107" quotePrefix="1" applyNumberFormat="1" applyFont="1" applyFill="1" applyBorder="1" applyAlignment="1">
      <alignment horizontal="center" vertical="center" wrapText="1"/>
    </xf>
    <xf numFmtId="1" fontId="243" fillId="0" borderId="15" xfId="4107" applyNumberFormat="1" applyFont="1" applyFill="1" applyBorder="1" applyAlignment="1">
      <alignment horizontal="center" vertical="center" wrapText="1"/>
    </xf>
    <xf numFmtId="0" fontId="243" fillId="0" borderId="15" xfId="4107" applyFont="1" applyFill="1" applyBorder="1" applyAlignment="1">
      <alignment horizontal="center" vertical="center" wrapText="1"/>
    </xf>
    <xf numFmtId="1" fontId="244" fillId="0" borderId="15" xfId="4107" applyNumberFormat="1" applyFont="1" applyFill="1" applyBorder="1" applyAlignment="1">
      <alignment horizontal="center" vertical="center"/>
    </xf>
    <xf numFmtId="1" fontId="244" fillId="0" borderId="15" xfId="4107" applyNumberFormat="1" applyFont="1" applyFill="1" applyBorder="1" applyAlignment="1">
      <alignment horizontal="center" vertical="center" wrapText="1"/>
    </xf>
    <xf numFmtId="0" fontId="244" fillId="0" borderId="15" xfId="4107" applyFont="1" applyFill="1" applyBorder="1" applyAlignment="1">
      <alignment horizontal="center" vertical="center" wrapText="1"/>
    </xf>
    <xf numFmtId="0" fontId="238" fillId="0" borderId="15" xfId="4107" applyFont="1" applyFill="1" applyBorder="1" applyAlignment="1">
      <alignment horizontal="center" vertical="center" wrapText="1"/>
    </xf>
    <xf numFmtId="1" fontId="245" fillId="0" borderId="15" xfId="4107" applyNumberFormat="1" applyFont="1" applyFill="1" applyBorder="1" applyAlignment="1">
      <alignment horizontal="center" vertical="center"/>
    </xf>
    <xf numFmtId="1" fontId="245" fillId="0" borderId="15" xfId="4107" applyNumberFormat="1" applyFont="1" applyFill="1" applyBorder="1" applyAlignment="1">
      <alignment horizontal="center" vertical="center" wrapText="1"/>
    </xf>
    <xf numFmtId="0" fontId="245" fillId="0" borderId="15" xfId="4107" applyFont="1" applyFill="1" applyBorder="1" applyAlignment="1">
      <alignment horizontal="center" vertical="center" wrapText="1"/>
    </xf>
    <xf numFmtId="0" fontId="231" fillId="0" borderId="0" xfId="4107" applyFont="1" applyFill="1" applyAlignment="1">
      <alignment horizontal="center" vertical="center"/>
    </xf>
    <xf numFmtId="0" fontId="231" fillId="0" borderId="0" xfId="4107" applyFont="1" applyFill="1" applyAlignment="1">
      <alignment horizontal="center" vertical="center" wrapText="1"/>
    </xf>
    <xf numFmtId="0" fontId="244" fillId="0" borderId="15" xfId="4107" applyFont="1" applyFill="1" applyBorder="1" applyAlignment="1">
      <alignment horizontal="center" vertical="center"/>
    </xf>
    <xf numFmtId="0" fontId="245" fillId="0" borderId="15" xfId="4107" applyFont="1" applyFill="1" applyBorder="1" applyAlignment="1">
      <alignment horizontal="center" vertical="center"/>
    </xf>
    <xf numFmtId="0" fontId="230" fillId="0" borderId="20" xfId="4107" applyFont="1" applyFill="1" applyBorder="1" applyAlignment="1">
      <alignment horizontal="left" vertical="center" wrapText="1"/>
    </xf>
    <xf numFmtId="0" fontId="230" fillId="0" borderId="20" xfId="4107" applyFont="1" applyFill="1" applyBorder="1" applyAlignment="1">
      <alignment vertical="center" wrapText="1"/>
    </xf>
    <xf numFmtId="0" fontId="230" fillId="0" borderId="20" xfId="4107" applyFont="1" applyFill="1" applyBorder="1" applyAlignment="1">
      <alignment horizontal="center" vertical="center" wrapText="1"/>
    </xf>
    <xf numFmtId="4" fontId="230" fillId="0" borderId="20" xfId="4107" applyNumberFormat="1" applyFont="1" applyFill="1" applyBorder="1" applyAlignment="1">
      <alignment horizontal="right" vertical="center"/>
    </xf>
    <xf numFmtId="0" fontId="230" fillId="0" borderId="20" xfId="4107" applyFont="1" applyFill="1" applyBorder="1" applyAlignment="1">
      <alignment vertical="center"/>
    </xf>
    <xf numFmtId="1" fontId="245" fillId="0" borderId="20" xfId="4107" applyNumberFormat="1" applyFont="1" applyFill="1" applyBorder="1" applyAlignment="1">
      <alignment horizontal="center" vertical="center"/>
    </xf>
    <xf numFmtId="1" fontId="245" fillId="0" borderId="20" xfId="4107" applyNumberFormat="1" applyFont="1" applyFill="1" applyBorder="1" applyAlignment="1">
      <alignment horizontal="center" vertical="center" wrapText="1"/>
    </xf>
    <xf numFmtId="0" fontId="245" fillId="0" borderId="20" xfId="4107" applyFont="1" applyFill="1" applyBorder="1" applyAlignment="1">
      <alignment horizontal="center" vertical="center" wrapText="1"/>
    </xf>
    <xf numFmtId="0" fontId="231" fillId="0" borderId="16" xfId="4107" applyFont="1" applyFill="1" applyBorder="1" applyAlignment="1">
      <alignment horizontal="left" vertical="center" wrapText="1"/>
    </xf>
    <xf numFmtId="0" fontId="231" fillId="0" borderId="16" xfId="4107" applyFont="1" applyFill="1" applyBorder="1" applyAlignment="1">
      <alignment vertical="center" wrapText="1"/>
    </xf>
    <xf numFmtId="0" fontId="231" fillId="0" borderId="16" xfId="4107" applyFont="1" applyFill="1" applyBorder="1" applyAlignment="1">
      <alignment horizontal="center" vertical="center" wrapText="1"/>
    </xf>
    <xf numFmtId="0" fontId="230" fillId="0" borderId="16" xfId="4107" applyFont="1" applyFill="1" applyBorder="1" applyAlignment="1">
      <alignment horizontal="center" vertical="center" wrapText="1"/>
    </xf>
    <xf numFmtId="4" fontId="231" fillId="0" borderId="16" xfId="4107" applyNumberFormat="1" applyFont="1" applyFill="1" applyBorder="1" applyAlignment="1">
      <alignment horizontal="right" vertical="center"/>
    </xf>
    <xf numFmtId="0" fontId="231" fillId="0" borderId="16" xfId="4107" applyFont="1" applyFill="1" applyBorder="1" applyAlignment="1">
      <alignment vertical="center"/>
    </xf>
    <xf numFmtId="1" fontId="231" fillId="0" borderId="16" xfId="4107" applyNumberFormat="1" applyFont="1" applyFill="1" applyBorder="1" applyAlignment="1">
      <alignment horizontal="center" vertical="center"/>
    </xf>
    <xf numFmtId="1" fontId="231" fillId="0" borderId="16" xfId="4107" applyNumberFormat="1" applyFont="1" applyFill="1" applyBorder="1" applyAlignment="1">
      <alignment horizontal="center" vertical="center" wrapText="1"/>
    </xf>
    <xf numFmtId="0" fontId="231" fillId="0" borderId="20" xfId="4107" applyFont="1" applyFill="1" applyBorder="1" applyAlignment="1">
      <alignment horizontal="left" vertical="center" wrapText="1"/>
    </xf>
    <xf numFmtId="0" fontId="231" fillId="0" borderId="20" xfId="4107" applyFont="1" applyFill="1" applyBorder="1" applyAlignment="1">
      <alignment vertical="center" wrapText="1"/>
    </xf>
    <xf numFmtId="0" fontId="231" fillId="0" borderId="20" xfId="4107" applyFont="1" applyFill="1" applyBorder="1" applyAlignment="1">
      <alignment horizontal="center" vertical="center" wrapText="1"/>
    </xf>
    <xf numFmtId="4" fontId="231" fillId="0" borderId="20" xfId="4107" applyNumberFormat="1" applyFont="1" applyFill="1" applyBorder="1" applyAlignment="1">
      <alignment horizontal="right" vertical="center"/>
    </xf>
    <xf numFmtId="0" fontId="231" fillId="0" borderId="20" xfId="4107" applyFont="1" applyFill="1" applyBorder="1" applyAlignment="1">
      <alignment vertical="center"/>
    </xf>
    <xf numFmtId="1" fontId="231" fillId="0" borderId="20" xfId="4107" applyNumberFormat="1" applyFont="1" applyFill="1" applyBorder="1" applyAlignment="1">
      <alignment horizontal="center" vertical="center"/>
    </xf>
    <xf numFmtId="1" fontId="231" fillId="0" borderId="20" xfId="4107" applyNumberFormat="1" applyFont="1" applyFill="1" applyBorder="1" applyAlignment="1">
      <alignment horizontal="center" vertical="center" wrapText="1"/>
    </xf>
    <xf numFmtId="0" fontId="230" fillId="0" borderId="0" xfId="4107" applyFont="1" applyFill="1" applyAlignment="1">
      <alignment horizontal="left" vertical="center"/>
    </xf>
    <xf numFmtId="185" fontId="54" fillId="0" borderId="52" xfId="0" applyFont="1" applyBorder="1" applyAlignment="1">
      <alignment horizontal="center" vertical="center" wrapText="1"/>
    </xf>
    <xf numFmtId="175" fontId="53" fillId="0" borderId="52" xfId="0" applyNumberFormat="1" applyFont="1" applyBorder="1" applyAlignment="1">
      <alignment horizontal="center" vertical="center" wrapText="1"/>
    </xf>
    <xf numFmtId="185" fontId="233" fillId="0" borderId="22" xfId="0" applyFont="1" applyBorder="1" applyAlignment="1">
      <alignment horizontal="left" vertical="center" wrapText="1"/>
    </xf>
    <xf numFmtId="185" fontId="233" fillId="0" borderId="22" xfId="0" applyFont="1" applyBorder="1" applyAlignment="1">
      <alignment horizontal="center" vertical="center" wrapText="1"/>
    </xf>
    <xf numFmtId="185" fontId="232" fillId="0" borderId="22" xfId="0" applyFont="1" applyBorder="1" applyAlignment="1">
      <alignment horizontal="left" vertical="center" wrapText="1"/>
    </xf>
    <xf numFmtId="185" fontId="232" fillId="0" borderId="22" xfId="0" applyFont="1" applyBorder="1" applyAlignment="1">
      <alignment horizontal="center" vertical="center" wrapText="1"/>
    </xf>
    <xf numFmtId="185" fontId="247" fillId="0" borderId="22" xfId="0" applyFont="1" applyBorder="1" applyAlignment="1">
      <alignment horizontal="left" vertical="center" wrapText="1"/>
    </xf>
    <xf numFmtId="185" fontId="247" fillId="0" borderId="22" xfId="0" applyFont="1" applyBorder="1" applyAlignment="1">
      <alignment horizontal="center" vertical="center" wrapText="1"/>
    </xf>
    <xf numFmtId="0" fontId="54" fillId="0" borderId="23" xfId="4119" applyFont="1" applyBorder="1" applyAlignment="1">
      <alignment horizontal="left" vertical="center" wrapText="1"/>
    </xf>
    <xf numFmtId="0" fontId="54" fillId="0" borderId="23" xfId="4119" applyFont="1" applyBorder="1" applyAlignment="1">
      <alignment horizontal="center" vertical="center" wrapText="1"/>
    </xf>
    <xf numFmtId="4" fontId="54" fillId="0" borderId="23" xfId="0" applyNumberFormat="1" applyFont="1" applyBorder="1" applyAlignment="1">
      <alignment horizontal="right" vertical="center" wrapText="1"/>
    </xf>
    <xf numFmtId="0" fontId="51" fillId="0" borderId="22" xfId="4119" applyFont="1" applyBorder="1" applyAlignment="1">
      <alignment horizontal="left" vertical="center" wrapText="1"/>
    </xf>
    <xf numFmtId="0" fontId="51" fillId="0" borderId="22" xfId="4119" applyFont="1" applyBorder="1" applyAlignment="1">
      <alignment horizontal="center" vertical="center" wrapText="1"/>
    </xf>
    <xf numFmtId="4" fontId="51" fillId="0" borderId="22" xfId="0" applyNumberFormat="1" applyFont="1" applyBorder="1" applyAlignment="1">
      <alignment horizontal="right" vertical="center" wrapText="1"/>
    </xf>
    <xf numFmtId="0" fontId="64" fillId="0" borderId="22" xfId="4119" applyFont="1" applyBorder="1" applyAlignment="1">
      <alignment horizontal="left" vertical="center" wrapText="1"/>
    </xf>
    <xf numFmtId="0" fontId="64" fillId="0" borderId="22" xfId="4119" applyFont="1" applyBorder="1" applyAlignment="1">
      <alignment horizontal="center" vertical="center" wrapText="1"/>
    </xf>
    <xf numFmtId="4" fontId="64" fillId="0" borderId="22" xfId="0" applyNumberFormat="1" applyFont="1" applyBorder="1" applyAlignment="1">
      <alignment horizontal="right" vertical="center" wrapText="1"/>
    </xf>
    <xf numFmtId="4" fontId="51" fillId="0" borderId="22" xfId="0" applyNumberFormat="1" applyFont="1" applyBorder="1" applyAlignment="1">
      <alignment horizontal="right" vertical="center"/>
    </xf>
    <xf numFmtId="0" fontId="54" fillId="0" borderId="22" xfId="4119" applyFont="1" applyBorder="1" applyAlignment="1">
      <alignment horizontal="left" vertical="center" wrapText="1"/>
    </xf>
    <xf numFmtId="0" fontId="54" fillId="0" borderId="22" xfId="4119" applyFont="1" applyBorder="1" applyAlignment="1">
      <alignment horizontal="center" vertical="center" wrapText="1"/>
    </xf>
    <xf numFmtId="4" fontId="54" fillId="0" borderId="22" xfId="0" applyNumberFormat="1" applyFont="1" applyBorder="1" applyAlignment="1">
      <alignment horizontal="right" vertical="center"/>
    </xf>
    <xf numFmtId="4" fontId="51" fillId="0" borderId="22" xfId="4119" applyNumberFormat="1" applyFont="1" applyBorder="1" applyAlignment="1">
      <alignment horizontal="right" vertical="center"/>
    </xf>
    <xf numFmtId="0" fontId="54" fillId="0" borderId="83" xfId="4119" applyFont="1" applyBorder="1" applyAlignment="1">
      <alignment horizontal="left" vertical="center" wrapText="1"/>
    </xf>
    <xf numFmtId="0" fontId="54" fillId="0" borderId="83" xfId="4119" applyFont="1" applyBorder="1" applyAlignment="1">
      <alignment horizontal="center" vertical="center" wrapText="1"/>
    </xf>
    <xf numFmtId="4" fontId="54" fillId="0" borderId="83" xfId="4119" applyNumberFormat="1" applyFont="1" applyBorder="1" applyAlignment="1">
      <alignment horizontal="right" vertical="center"/>
    </xf>
    <xf numFmtId="49" fontId="53" fillId="0" borderId="52" xfId="0" applyNumberFormat="1" applyFont="1" applyBorder="1" applyAlignment="1">
      <alignment horizontal="center" vertical="center" wrapText="1"/>
    </xf>
    <xf numFmtId="49" fontId="53" fillId="0" borderId="52" xfId="4119" applyNumberFormat="1" applyFont="1" applyBorder="1" applyAlignment="1">
      <alignment horizontal="center" vertical="center" wrapText="1"/>
    </xf>
    <xf numFmtId="185" fontId="233" fillId="0" borderId="23" xfId="0" applyFont="1" applyBorder="1" applyAlignment="1">
      <alignment horizontal="center" vertical="center"/>
    </xf>
    <xf numFmtId="49" fontId="233" fillId="0" borderId="23" xfId="0" applyNumberFormat="1" applyFont="1" applyBorder="1" applyAlignment="1">
      <alignment horizontal="center" vertical="center" wrapText="1"/>
    </xf>
    <xf numFmtId="4" fontId="233" fillId="0" borderId="24" xfId="4120" applyNumberFormat="1" applyFont="1" applyBorder="1" applyAlignment="1">
      <alignment horizontal="right" wrapText="1"/>
    </xf>
    <xf numFmtId="175" fontId="233" fillId="0" borderId="22" xfId="0" applyNumberFormat="1" applyFont="1" applyBorder="1" applyAlignment="1">
      <alignment horizontal="left" vertical="center" wrapText="1"/>
    </xf>
    <xf numFmtId="4" fontId="233" fillId="0" borderId="22" xfId="0" applyNumberFormat="1" applyFont="1" applyBorder="1" applyAlignment="1">
      <alignment horizontal="right" vertical="center" wrapText="1"/>
    </xf>
    <xf numFmtId="4" fontId="233" fillId="0" borderId="22" xfId="4120" applyNumberFormat="1" applyFont="1" applyBorder="1" applyAlignment="1">
      <alignment horizontal="right" wrapText="1"/>
    </xf>
    <xf numFmtId="4" fontId="232" fillId="0" borderId="23" xfId="0" applyNumberFormat="1" applyFont="1" applyBorder="1" applyAlignment="1">
      <alignment horizontal="right" vertical="center" wrapText="1"/>
    </xf>
    <xf numFmtId="4" fontId="247" fillId="0" borderId="22" xfId="0" applyNumberFormat="1" applyFont="1" applyBorder="1" applyAlignment="1">
      <alignment horizontal="right" vertical="center" wrapText="1"/>
    </xf>
    <xf numFmtId="4" fontId="232" fillId="0" borderId="22" xfId="0" applyNumberFormat="1" applyFont="1" applyBorder="1" applyAlignment="1">
      <alignment horizontal="right" vertical="center" wrapText="1"/>
    </xf>
    <xf numFmtId="4" fontId="232" fillId="31" borderId="22" xfId="0" applyNumberFormat="1" applyFont="1" applyFill="1" applyBorder="1" applyAlignment="1">
      <alignment horizontal="right" vertical="center" wrapText="1"/>
    </xf>
    <xf numFmtId="4" fontId="232" fillId="0" borderId="22" xfId="0" applyNumberFormat="1" applyFont="1" applyBorder="1" applyAlignment="1">
      <alignment horizontal="right" vertical="center"/>
    </xf>
    <xf numFmtId="43" fontId="247" fillId="0" borderId="22" xfId="0" applyNumberFormat="1" applyFont="1" applyBorder="1" applyAlignment="1">
      <alignment horizontal="left" vertical="center" wrapText="1"/>
    </xf>
    <xf numFmtId="43" fontId="247" fillId="0" borderId="22" xfId="0" applyNumberFormat="1" applyFont="1" applyBorder="1" applyAlignment="1">
      <alignment horizontal="center" vertical="center" wrapText="1"/>
    </xf>
    <xf numFmtId="2" fontId="232" fillId="0" borderId="22" xfId="0" applyNumberFormat="1" applyFont="1" applyBorder="1" applyAlignment="1">
      <alignment horizontal="left" vertical="center" wrapText="1"/>
    </xf>
    <xf numFmtId="4" fontId="232" fillId="0" borderId="22" xfId="0" applyNumberFormat="1" applyFont="1" applyBorder="1" applyAlignment="1">
      <alignment horizontal="right"/>
    </xf>
    <xf numFmtId="2" fontId="232" fillId="0" borderId="83" xfId="0" applyNumberFormat="1" applyFont="1" applyBorder="1" applyAlignment="1">
      <alignment horizontal="left" vertical="center" wrapText="1"/>
    </xf>
    <xf numFmtId="185" fontId="232" fillId="0" borderId="83" xfId="0" applyFont="1" applyBorder="1" applyAlignment="1">
      <alignment horizontal="left" vertical="center" wrapText="1"/>
    </xf>
    <xf numFmtId="185" fontId="232" fillId="0" borderId="83" xfId="0" applyFont="1" applyBorder="1" applyAlignment="1">
      <alignment horizontal="center" vertical="center" wrapText="1"/>
    </xf>
    <xf numFmtId="4" fontId="232" fillId="0" borderId="83" xfId="0" applyNumberFormat="1" applyFont="1" applyBorder="1" applyAlignment="1">
      <alignment horizontal="right" vertical="center" wrapText="1"/>
    </xf>
    <xf numFmtId="3" fontId="233" fillId="0" borderId="22" xfId="0" applyNumberFormat="1" applyFont="1" applyBorder="1" applyAlignment="1">
      <alignment horizontal="left" vertical="center" wrapText="1"/>
    </xf>
    <xf numFmtId="4" fontId="54" fillId="0" borderId="32" xfId="0" applyNumberFormat="1" applyFont="1" applyFill="1" applyBorder="1" applyAlignment="1">
      <alignment vertical="center" wrapText="1"/>
    </xf>
    <xf numFmtId="4" fontId="236" fillId="0" borderId="0" xfId="0" applyNumberFormat="1" applyFont="1" applyFill="1"/>
    <xf numFmtId="191" fontId="233" fillId="0" borderId="0" xfId="34" applyNumberFormat="1" applyFont="1" applyFill="1" applyBorder="1" applyAlignment="1">
      <alignment vertical="center"/>
    </xf>
    <xf numFmtId="4" fontId="51" fillId="0" borderId="22" xfId="4122" applyNumberFormat="1" applyFont="1" applyFill="1" applyBorder="1" applyAlignment="1">
      <alignment horizontal="right" vertical="center" wrapText="1"/>
    </xf>
    <xf numFmtId="1" fontId="227" fillId="0" borderId="52" xfId="4109" applyNumberFormat="1" applyFont="1" applyBorder="1" applyAlignment="1">
      <alignment horizontal="center" vertical="center" wrapText="1"/>
    </xf>
    <xf numFmtId="43" fontId="227" fillId="0" borderId="52" xfId="4109" applyNumberFormat="1" applyFont="1" applyBorder="1" applyAlignment="1">
      <alignment horizontal="center" vertical="center" wrapText="1"/>
    </xf>
    <xf numFmtId="2" fontId="54" fillId="0" borderId="22" xfId="749" applyNumberFormat="1" applyFont="1" applyBorder="1" applyAlignment="1">
      <alignment horizontal="justify" vertical="center" wrapText="1"/>
    </xf>
    <xf numFmtId="1" fontId="64" fillId="0" borderId="22" xfId="34" applyNumberFormat="1" applyFont="1" applyFill="1" applyBorder="1" applyAlignment="1">
      <alignment horizontal="left" vertical="center" wrapText="1"/>
    </xf>
    <xf numFmtId="1" fontId="51" fillId="0" borderId="22" xfId="34" applyNumberFormat="1" applyFont="1" applyFill="1" applyBorder="1" applyAlignment="1">
      <alignment horizontal="left" vertical="center" wrapText="1"/>
    </xf>
    <xf numFmtId="2" fontId="51" fillId="0" borderId="22" xfId="749" applyNumberFormat="1" applyFont="1" applyBorder="1" applyAlignment="1">
      <alignment horizontal="justify" vertical="center" wrapText="1"/>
    </xf>
    <xf numFmtId="1" fontId="121" fillId="0" borderId="22" xfId="34" applyNumberFormat="1" applyFont="1" applyFill="1" applyBorder="1" applyAlignment="1">
      <alignment horizontal="left" vertical="center" wrapText="1"/>
    </xf>
    <xf numFmtId="1" fontId="54" fillId="0" borderId="83" xfId="34" applyNumberFormat="1" applyFont="1" applyFill="1" applyBorder="1" applyAlignment="1">
      <alignment horizontal="left" vertical="center" wrapText="1"/>
    </xf>
    <xf numFmtId="2" fontId="54" fillId="0" borderId="83" xfId="749" applyNumberFormat="1" applyFont="1" applyBorder="1" applyAlignment="1">
      <alignment horizontal="justify" vertical="center" wrapText="1"/>
    </xf>
    <xf numFmtId="191" fontId="54" fillId="0" borderId="23" xfId="34" applyNumberFormat="1" applyFont="1" applyFill="1" applyBorder="1" applyAlignment="1">
      <alignment horizontal="left" vertical="center" wrapText="1"/>
    </xf>
    <xf numFmtId="4" fontId="67" fillId="0" borderId="0" xfId="0" applyNumberFormat="1" applyFont="1" applyFill="1" applyBorder="1" applyAlignment="1">
      <alignment horizontal="justify" vertical="center" wrapText="1"/>
    </xf>
    <xf numFmtId="4" fontId="231" fillId="0" borderId="32" xfId="0" applyNumberFormat="1" applyFont="1" applyFill="1" applyBorder="1" applyAlignment="1">
      <alignment vertical="center" wrapText="1"/>
    </xf>
    <xf numFmtId="4" fontId="230" fillId="0" borderId="32" xfId="0" applyNumberFormat="1" applyFont="1" applyFill="1" applyBorder="1" applyAlignment="1">
      <alignment vertical="center" wrapText="1"/>
    </xf>
    <xf numFmtId="4" fontId="230" fillId="0" borderId="18" xfId="0" applyNumberFormat="1" applyFont="1" applyFill="1" applyBorder="1" applyAlignment="1">
      <alignment vertical="center" wrapText="1"/>
    </xf>
    <xf numFmtId="1" fontId="230" fillId="0" borderId="22" xfId="34" applyNumberFormat="1" applyFont="1" applyFill="1" applyBorder="1" applyAlignment="1">
      <alignment horizontal="left" vertical="center" wrapText="1"/>
    </xf>
    <xf numFmtId="2" fontId="231" fillId="0" borderId="22" xfId="0" applyNumberFormat="1" applyFont="1" applyFill="1" applyBorder="1" applyAlignment="1">
      <alignment horizontal="justify" vertical="center" wrapText="1"/>
    </xf>
    <xf numFmtId="2" fontId="231" fillId="0" borderId="22" xfId="0" applyNumberFormat="1" applyFont="1" applyFill="1" applyBorder="1" applyAlignment="1">
      <alignment horizontal="center" vertical="center" wrapText="1"/>
    </xf>
    <xf numFmtId="185" fontId="230" fillId="0" borderId="0" xfId="0" applyFont="1" applyFill="1" applyBorder="1" applyAlignment="1">
      <alignment horizontal="justify" vertical="center" wrapText="1"/>
    </xf>
    <xf numFmtId="2" fontId="230" fillId="0" borderId="22" xfId="0" applyNumberFormat="1" applyFont="1" applyFill="1" applyBorder="1" applyAlignment="1">
      <alignment horizontal="justify" vertical="center" wrapText="1"/>
    </xf>
    <xf numFmtId="185" fontId="230" fillId="0" borderId="22" xfId="0" applyFont="1" applyFill="1" applyBorder="1" applyAlignment="1">
      <alignment horizontal="center" vertical="center" wrapText="1"/>
    </xf>
    <xf numFmtId="4" fontId="230" fillId="0" borderId="22" xfId="34" applyNumberFormat="1" applyFont="1" applyFill="1" applyBorder="1" applyAlignment="1">
      <alignment wrapText="1"/>
    </xf>
    <xf numFmtId="1" fontId="231" fillId="0" borderId="22" xfId="34" applyNumberFormat="1" applyFont="1" applyFill="1" applyBorder="1" applyAlignment="1">
      <alignment horizontal="left" vertical="center" wrapText="1"/>
    </xf>
    <xf numFmtId="185" fontId="231" fillId="0" borderId="22" xfId="0" applyFont="1" applyFill="1" applyBorder="1" applyAlignment="1">
      <alignment horizontal="center" vertical="center" wrapText="1"/>
    </xf>
    <xf numFmtId="43" fontId="231" fillId="0" borderId="18" xfId="0" applyNumberFormat="1" applyFont="1" applyFill="1" applyBorder="1" applyAlignment="1">
      <alignment vertical="center" wrapText="1"/>
    </xf>
    <xf numFmtId="43" fontId="231" fillId="0" borderId="26" xfId="0" applyNumberFormat="1" applyFont="1" applyFill="1" applyBorder="1" applyAlignment="1">
      <alignment horizontal="right" vertical="center" wrapText="1"/>
    </xf>
    <xf numFmtId="4" fontId="234" fillId="0" borderId="12" xfId="0" applyNumberFormat="1" applyFont="1" applyFill="1" applyBorder="1" applyAlignment="1">
      <alignment vertical="center" wrapText="1"/>
    </xf>
    <xf numFmtId="185" fontId="230" fillId="0" borderId="52" xfId="0" applyFont="1" applyFill="1" applyBorder="1" applyAlignment="1">
      <alignment horizontal="center" vertical="center" wrapText="1"/>
    </xf>
    <xf numFmtId="185" fontId="227" fillId="0" borderId="96" xfId="0" applyFont="1" applyFill="1" applyBorder="1" applyAlignment="1">
      <alignment horizontal="center" vertical="center" wrapText="1"/>
    </xf>
    <xf numFmtId="4" fontId="227" fillId="0" borderId="96" xfId="0" applyNumberFormat="1" applyFont="1" applyFill="1" applyBorder="1" applyAlignment="1">
      <alignment horizontal="right" vertical="center" wrapText="1"/>
    </xf>
    <xf numFmtId="185" fontId="234" fillId="0" borderId="89" xfId="0" applyFont="1" applyFill="1" applyBorder="1" applyAlignment="1">
      <alignment vertical="center" wrapText="1"/>
    </xf>
    <xf numFmtId="185" fontId="234" fillId="0" borderId="89" xfId="0" applyFont="1" applyFill="1" applyBorder="1" applyAlignment="1">
      <alignment horizontal="center" vertical="center" wrapText="1"/>
    </xf>
    <xf numFmtId="4" fontId="234" fillId="0" borderId="89" xfId="0" applyNumberFormat="1" applyFont="1" applyFill="1" applyBorder="1" applyAlignment="1">
      <alignment horizontal="right" vertical="center" wrapText="1"/>
    </xf>
    <xf numFmtId="185" fontId="230" fillId="0" borderId="89" xfId="0" applyFont="1" applyFill="1" applyBorder="1" applyAlignment="1">
      <alignment vertical="center" wrapText="1"/>
    </xf>
    <xf numFmtId="185" fontId="231" fillId="0" borderId="89" xfId="0" applyFont="1" applyFill="1" applyBorder="1" applyAlignment="1">
      <alignment vertical="center" wrapText="1"/>
    </xf>
    <xf numFmtId="185" fontId="230" fillId="0" borderId="89" xfId="0" applyFont="1" applyFill="1" applyBorder="1" applyAlignment="1">
      <alignment horizontal="center" vertical="center" wrapText="1"/>
    </xf>
    <xf numFmtId="4" fontId="230" fillId="0" borderId="89" xfId="0" applyNumberFormat="1" applyFont="1" applyFill="1" applyBorder="1" applyAlignment="1">
      <alignment horizontal="right" vertical="center" wrapText="1"/>
    </xf>
    <xf numFmtId="185" fontId="231" fillId="0" borderId="89" xfId="0" applyFont="1" applyFill="1" applyBorder="1" applyAlignment="1">
      <alignment horizontal="center" vertical="center" wrapText="1"/>
    </xf>
    <xf numFmtId="4" fontId="231" fillId="0" borderId="89" xfId="0" applyNumberFormat="1" applyFont="1" applyFill="1" applyBorder="1" applyAlignment="1">
      <alignment horizontal="right" vertical="center" wrapText="1"/>
    </xf>
    <xf numFmtId="185" fontId="234" fillId="0" borderId="95" xfId="0" applyFont="1" applyFill="1" applyBorder="1" applyAlignment="1">
      <alignment vertical="center" wrapText="1"/>
    </xf>
    <xf numFmtId="185" fontId="234" fillId="0" borderId="95" xfId="0" applyFont="1" applyFill="1" applyBorder="1" applyAlignment="1">
      <alignment horizontal="center" vertical="center" wrapText="1"/>
    </xf>
    <xf numFmtId="4" fontId="234" fillId="0" borderId="95" xfId="0" applyNumberFormat="1" applyFont="1" applyFill="1" applyBorder="1" applyAlignment="1">
      <alignment horizontal="right" vertical="center" wrapText="1"/>
    </xf>
    <xf numFmtId="0" fontId="230" fillId="31" borderId="23" xfId="2519" applyFont="1" applyFill="1" applyBorder="1" applyAlignment="1">
      <alignment horizontal="left" vertical="center"/>
    </xf>
    <xf numFmtId="0" fontId="230" fillId="31" borderId="23" xfId="2519" applyFont="1" applyFill="1" applyBorder="1" applyAlignment="1">
      <alignment vertical="center"/>
    </xf>
    <xf numFmtId="0" fontId="230" fillId="31" borderId="23" xfId="2519" applyFont="1" applyFill="1" applyBorder="1" applyAlignment="1">
      <alignment horizontal="center" vertical="center"/>
    </xf>
    <xf numFmtId="4" fontId="230" fillId="31" borderId="23" xfId="2519" applyNumberFormat="1" applyFont="1" applyFill="1" applyBorder="1" applyAlignment="1">
      <alignment horizontal="right" vertical="center"/>
    </xf>
    <xf numFmtId="4" fontId="230" fillId="31" borderId="23" xfId="2519" applyNumberFormat="1" applyFont="1" applyFill="1" applyBorder="1" applyAlignment="1">
      <alignment vertical="center"/>
    </xf>
    <xf numFmtId="4" fontId="227" fillId="31" borderId="83" xfId="2519" applyNumberFormat="1" applyFont="1" applyFill="1" applyBorder="1" applyAlignment="1">
      <alignment horizontal="right" vertical="center"/>
    </xf>
    <xf numFmtId="2" fontId="239" fillId="0" borderId="22" xfId="4128" applyNumberFormat="1" applyFont="1" applyFill="1" applyBorder="1" applyAlignment="1">
      <alignment vertical="center"/>
    </xf>
    <xf numFmtId="2" fontId="223" fillId="0" borderId="22" xfId="4128" applyNumberFormat="1" applyFont="1" applyFill="1" applyBorder="1" applyAlignment="1">
      <alignment vertical="center"/>
    </xf>
    <xf numFmtId="0" fontId="227" fillId="0" borderId="0" xfId="4130" applyFont="1" applyAlignment="1">
      <alignment horizontal="center" vertical="center" wrapText="1"/>
    </xf>
    <xf numFmtId="0" fontId="230" fillId="0" borderId="0" xfId="4130" applyFont="1" applyAlignment="1">
      <alignment horizontal="center" vertical="center" wrapText="1"/>
    </xf>
    <xf numFmtId="0" fontId="239" fillId="0" borderId="53" xfId="4130" applyFont="1" applyBorder="1" applyAlignment="1">
      <alignment horizontal="center" vertical="center" wrapText="1"/>
    </xf>
    <xf numFmtId="0" fontId="222" fillId="0" borderId="0" xfId="4130"/>
    <xf numFmtId="0" fontId="223" fillId="0" borderId="13" xfId="4130" applyFont="1" applyBorder="1" applyAlignment="1">
      <alignment horizontal="center" vertical="center" wrapText="1"/>
    </xf>
    <xf numFmtId="0" fontId="239" fillId="0" borderId="13" xfId="4130" applyFont="1" applyBorder="1" applyAlignment="1">
      <alignment horizontal="center" vertical="center" wrapText="1"/>
    </xf>
    <xf numFmtId="0" fontId="239" fillId="0" borderId="23" xfId="4130" applyFont="1" applyBorder="1" applyAlignment="1">
      <alignment horizontal="center" vertical="center" wrapText="1"/>
    </xf>
    <xf numFmtId="0" fontId="239" fillId="0" borderId="23" xfId="4130" applyFont="1" applyBorder="1" applyAlignment="1">
      <alignment vertical="center" wrapText="1"/>
    </xf>
    <xf numFmtId="0" fontId="239" fillId="0" borderId="22" xfId="4130" applyFont="1" applyBorder="1" applyAlignment="1">
      <alignment horizontal="center" vertical="center" wrapText="1"/>
    </xf>
    <xf numFmtId="4" fontId="239" fillId="0" borderId="22" xfId="4130" applyNumberFormat="1" applyFont="1" applyBorder="1" applyAlignment="1">
      <alignment horizontal="right" vertical="center" wrapText="1"/>
    </xf>
    <xf numFmtId="3" fontId="239" fillId="0" borderId="22" xfId="4130" applyNumberFormat="1" applyFont="1" applyBorder="1" applyAlignment="1">
      <alignment vertical="center" wrapText="1"/>
    </xf>
    <xf numFmtId="4" fontId="239" fillId="0" borderId="23" xfId="4130" applyNumberFormat="1" applyFont="1" applyBorder="1" applyAlignment="1">
      <alignment vertical="center" wrapText="1"/>
    </xf>
    <xf numFmtId="2" fontId="239" fillId="0" borderId="22" xfId="4130" applyNumberFormat="1" applyFont="1" applyBorder="1" applyAlignment="1">
      <alignment horizontal="right" vertical="center" wrapText="1"/>
    </xf>
    <xf numFmtId="0" fontId="239" fillId="0" borderId="22" xfId="4130" applyFont="1" applyBorder="1" applyAlignment="1">
      <alignment vertical="center" wrapText="1"/>
    </xf>
    <xf numFmtId="4" fontId="239" fillId="0" borderId="22" xfId="4130" applyNumberFormat="1" applyFont="1" applyBorder="1" applyAlignment="1">
      <alignment vertical="center" wrapText="1"/>
    </xf>
    <xf numFmtId="0" fontId="223" fillId="0" borderId="22" xfId="4130" applyFont="1" applyBorder="1" applyAlignment="1">
      <alignment horizontal="center" vertical="center" wrapText="1"/>
    </xf>
    <xf numFmtId="0" fontId="223" fillId="0" borderId="22" xfId="4130" applyFont="1" applyBorder="1" applyAlignment="1">
      <alignment vertical="center" wrapText="1"/>
    </xf>
    <xf numFmtId="4" fontId="223" fillId="0" borderId="22" xfId="4130" applyNumberFormat="1" applyFont="1" applyBorder="1" applyAlignment="1">
      <alignment horizontal="right" vertical="center" wrapText="1"/>
    </xf>
    <xf numFmtId="4" fontId="223" fillId="0" borderId="22" xfId="4130" applyNumberFormat="1" applyFont="1" applyBorder="1" applyAlignment="1">
      <alignment vertical="center" wrapText="1"/>
    </xf>
    <xf numFmtId="3" fontId="223" fillId="0" borderId="22" xfId="4130" applyNumberFormat="1" applyFont="1" applyBorder="1" applyAlignment="1">
      <alignment vertical="center" wrapText="1"/>
    </xf>
    <xf numFmtId="0" fontId="223" fillId="0" borderId="30" xfId="4130" applyFont="1" applyBorder="1" applyAlignment="1">
      <alignment horizontal="center" vertical="center" wrapText="1"/>
    </xf>
    <xf numFmtId="4" fontId="223" fillId="0" borderId="22" xfId="4130" applyNumberFormat="1" applyFont="1" applyBorder="1" applyAlignment="1">
      <alignment horizontal="center" vertical="center" wrapText="1"/>
    </xf>
    <xf numFmtId="0" fontId="223" fillId="0" borderId="30" xfId="4130" applyFont="1" applyBorder="1" applyAlignment="1">
      <alignment vertical="center" wrapText="1"/>
    </xf>
    <xf numFmtId="3" fontId="223" fillId="0" borderId="30" xfId="4130" applyNumberFormat="1" applyFont="1" applyBorder="1" applyAlignment="1">
      <alignment vertical="center" wrapText="1"/>
    </xf>
    <xf numFmtId="0" fontId="253" fillId="0" borderId="0" xfId="4130" applyFont="1" applyAlignment="1">
      <alignment vertical="center" wrapText="1"/>
    </xf>
    <xf numFmtId="0" fontId="239" fillId="0" borderId="30" xfId="4130" applyFont="1" applyBorder="1" applyAlignment="1">
      <alignment vertical="center" wrapText="1"/>
    </xf>
    <xf numFmtId="0" fontId="239" fillId="0" borderId="30" xfId="4130" applyFont="1" applyBorder="1" applyAlignment="1">
      <alignment horizontal="center" vertical="center" wrapText="1"/>
    </xf>
    <xf numFmtId="0" fontId="239" fillId="0" borderId="22" xfId="4130" applyFont="1" applyBorder="1" applyAlignment="1">
      <alignment horizontal="right" vertical="center" wrapText="1"/>
    </xf>
    <xf numFmtId="3" fontId="239" fillId="0" borderId="30" xfId="4130" applyNumberFormat="1" applyFont="1" applyBorder="1" applyAlignment="1">
      <alignment vertical="center" wrapText="1"/>
    </xf>
    <xf numFmtId="4" fontId="239" fillId="0" borderId="22" xfId="4130" applyNumberFormat="1" applyFont="1" applyBorder="1" applyAlignment="1">
      <alignment horizontal="center" vertical="center" wrapText="1"/>
    </xf>
    <xf numFmtId="0" fontId="239" fillId="0" borderId="0" xfId="4130" applyFont="1" applyAlignment="1">
      <alignment vertical="center" wrapText="1"/>
    </xf>
    <xf numFmtId="0" fontId="66" fillId="0" borderId="0" xfId="4130" applyFont="1"/>
    <xf numFmtId="0" fontId="239" fillId="0" borderId="22" xfId="4130" applyFont="1" applyBorder="1" applyAlignment="1">
      <alignment horizontal="center" vertical="center"/>
    </xf>
    <xf numFmtId="0" fontId="239" fillId="0" borderId="22" xfId="4130" applyFont="1" applyBorder="1" applyAlignment="1">
      <alignment horizontal="left" vertical="center" wrapText="1"/>
    </xf>
    <xf numFmtId="0" fontId="223" fillId="0" borderId="22" xfId="4130" applyFont="1" applyBorder="1" applyAlignment="1">
      <alignment horizontal="center" vertical="center"/>
    </xf>
    <xf numFmtId="0" fontId="223" fillId="0" borderId="22" xfId="4130" applyFont="1" applyBorder="1" applyAlignment="1">
      <alignment horizontal="left" vertical="center" wrapText="1"/>
    </xf>
    <xf numFmtId="0" fontId="222" fillId="0" borderId="0" xfId="4130" applyAlignment="1">
      <alignment vertical="center"/>
    </xf>
    <xf numFmtId="4" fontId="223" fillId="0" borderId="83" xfId="4130" applyNumberFormat="1" applyFont="1" applyBorder="1" applyAlignment="1">
      <alignment horizontal="center" vertical="center" wrapText="1"/>
    </xf>
    <xf numFmtId="0" fontId="223" fillId="0" borderId="0" xfId="4130" applyFont="1" applyAlignment="1">
      <alignment vertical="center" wrapText="1"/>
    </xf>
    <xf numFmtId="43" fontId="239" fillId="0" borderId="0" xfId="4130" applyNumberFormat="1" applyFont="1" applyAlignment="1">
      <alignment vertical="center" wrapText="1"/>
    </xf>
    <xf numFmtId="4" fontId="239" fillId="0" borderId="83" xfId="4130" applyNumberFormat="1" applyFont="1" applyBorder="1" applyAlignment="1">
      <alignment horizontal="center" vertical="center" wrapText="1"/>
    </xf>
    <xf numFmtId="3" fontId="239" fillId="0" borderId="22" xfId="4130" applyNumberFormat="1" applyFont="1" applyBorder="1" applyAlignment="1">
      <alignment horizontal="right" vertical="center" wrapText="1"/>
    </xf>
    <xf numFmtId="0" fontId="223" fillId="0" borderId="83" xfId="4130" applyFont="1" applyBorder="1" applyAlignment="1">
      <alignment horizontal="center" vertical="center" wrapText="1"/>
    </xf>
    <xf numFmtId="0" fontId="223" fillId="0" borderId="83" xfId="4130" applyFont="1" applyBorder="1" applyAlignment="1">
      <alignment vertical="center" wrapText="1"/>
    </xf>
    <xf numFmtId="4" fontId="223" fillId="0" borderId="83" xfId="4130" applyNumberFormat="1" applyFont="1" applyBorder="1" applyAlignment="1">
      <alignment vertical="center" wrapText="1"/>
    </xf>
    <xf numFmtId="3" fontId="223" fillId="0" borderId="83" xfId="4130" applyNumberFormat="1" applyFont="1" applyBorder="1" applyAlignment="1">
      <alignment horizontal="center" vertical="center" wrapText="1"/>
    </xf>
    <xf numFmtId="0" fontId="222" fillId="0" borderId="83" xfId="4130" applyBorder="1"/>
    <xf numFmtId="0" fontId="230" fillId="0" borderId="0" xfId="4130" applyFont="1"/>
    <xf numFmtId="4" fontId="227" fillId="0" borderId="52" xfId="4130" applyNumberFormat="1" applyFont="1" applyBorder="1" applyAlignment="1">
      <alignment horizontal="center" vertical="center" wrapText="1"/>
    </xf>
    <xf numFmtId="0" fontId="227" fillId="0" borderId="24" xfId="4130" applyFont="1" applyBorder="1" applyAlignment="1">
      <alignment horizontal="center" vertical="center" wrapText="1"/>
    </xf>
    <xf numFmtId="4" fontId="227" fillId="0" borderId="23" xfId="4130" applyNumberFormat="1" applyFont="1" applyBorder="1" applyAlignment="1">
      <alignment horizontal="right"/>
    </xf>
    <xf numFmtId="0" fontId="227" fillId="0" borderId="24" xfId="4130" applyFont="1" applyBorder="1" applyAlignment="1">
      <alignment vertical="center" wrapText="1"/>
    </xf>
    <xf numFmtId="0" fontId="230" fillId="0" borderId="30" xfId="4130" applyFont="1" applyBorder="1" applyAlignment="1">
      <alignment horizontal="center" vertical="center" wrapText="1"/>
    </xf>
    <xf numFmtId="0" fontId="230" fillId="0" borderId="22" xfId="4130" applyFont="1" applyBorder="1" applyAlignment="1">
      <alignment vertical="center" wrapText="1"/>
    </xf>
    <xf numFmtId="0" fontId="230" fillId="0" borderId="30" xfId="4130" applyFont="1" applyBorder="1" applyAlignment="1">
      <alignment horizontal="center" vertical="center"/>
    </xf>
    <xf numFmtId="4" fontId="230" fillId="0" borderId="22" xfId="4130" applyNumberFormat="1" applyFont="1" applyBorder="1" applyAlignment="1">
      <alignment horizontal="right" vertical="center"/>
    </xf>
    <xf numFmtId="4" fontId="230" fillId="0" borderId="30" xfId="4130" applyNumberFormat="1" applyFont="1" applyBorder="1" applyAlignment="1">
      <alignment horizontal="right" vertical="center"/>
    </xf>
    <xf numFmtId="0" fontId="230" fillId="0" borderId="22" xfId="4130" applyFont="1" applyBorder="1" applyAlignment="1">
      <alignment horizontal="center" vertical="center" wrapText="1"/>
    </xf>
    <xf numFmtId="0" fontId="230" fillId="0" borderId="0" xfId="4130" applyFont="1" applyAlignment="1">
      <alignment vertical="center"/>
    </xf>
    <xf numFmtId="0" fontId="230" fillId="0" borderId="0" xfId="4130" applyFont="1" applyAlignment="1">
      <alignment horizontal="center"/>
    </xf>
    <xf numFmtId="4" fontId="223" fillId="0" borderId="22" xfId="4128" applyNumberFormat="1" applyFont="1" applyFill="1" applyBorder="1" applyAlignment="1">
      <alignment horizontal="right" vertical="center" wrapText="1"/>
    </xf>
    <xf numFmtId="4" fontId="223" fillId="0" borderId="30" xfId="4128" applyNumberFormat="1" applyFont="1" applyFill="1" applyBorder="1" applyAlignment="1">
      <alignment horizontal="right" vertical="center" wrapText="1"/>
    </xf>
    <xf numFmtId="4" fontId="223" fillId="0" borderId="30" xfId="4130" applyNumberFormat="1" applyFont="1" applyBorder="1" applyAlignment="1">
      <alignment horizontal="right" vertical="center" wrapText="1"/>
    </xf>
    <xf numFmtId="4" fontId="239" fillId="0" borderId="30" xfId="4130" applyNumberFormat="1" applyFont="1" applyBorder="1" applyAlignment="1">
      <alignment horizontal="right" vertical="center" wrapText="1"/>
    </xf>
    <xf numFmtId="4" fontId="239" fillId="0" borderId="22" xfId="4128" applyNumberFormat="1" applyFont="1" applyFill="1" applyBorder="1" applyAlignment="1">
      <alignment horizontal="right" vertical="center"/>
    </xf>
    <xf numFmtId="4" fontId="239" fillId="0" borderId="22" xfId="4128" applyNumberFormat="1" applyFont="1" applyFill="1" applyBorder="1" applyAlignment="1">
      <alignment horizontal="right" vertical="center" wrapText="1"/>
    </xf>
    <xf numFmtId="4" fontId="223" fillId="0" borderId="83" xfId="4130" applyNumberFormat="1" applyFont="1" applyBorder="1" applyAlignment="1">
      <alignment horizontal="right" vertical="center" wrapText="1"/>
    </xf>
    <xf numFmtId="0" fontId="236" fillId="0" borderId="0" xfId="4130" applyFont="1" applyAlignment="1">
      <alignment vertical="center"/>
    </xf>
    <xf numFmtId="43" fontId="230" fillId="0" borderId="54" xfId="4109" applyNumberFormat="1" applyFont="1" applyBorder="1" applyAlignment="1">
      <alignment horizontal="center" vertical="center" wrapText="1"/>
    </xf>
    <xf numFmtId="43" fontId="227" fillId="0" borderId="48" xfId="4109" applyNumberFormat="1" applyFont="1" applyBorder="1" applyAlignment="1">
      <alignment vertical="center" wrapText="1"/>
    </xf>
    <xf numFmtId="43" fontId="227" fillId="0" borderId="82" xfId="4109" applyNumberFormat="1" applyFont="1" applyBorder="1" applyAlignment="1">
      <alignment vertical="center" wrapText="1"/>
    </xf>
    <xf numFmtId="43" fontId="230" fillId="0" borderId="53" xfId="4109" applyNumberFormat="1" applyFont="1" applyBorder="1" applyAlignment="1">
      <alignment horizontal="center" vertical="center" wrapText="1"/>
    </xf>
    <xf numFmtId="0" fontId="230" fillId="0" borderId="12" xfId="4130" applyFont="1" applyBorder="1" applyAlignment="1">
      <alignment horizontal="left" vertical="center"/>
    </xf>
    <xf numFmtId="0" fontId="227" fillId="0" borderId="12" xfId="4130" applyFont="1" applyBorder="1" applyAlignment="1">
      <alignment horizontal="center" vertical="center" wrapText="1"/>
    </xf>
    <xf numFmtId="0" fontId="230" fillId="0" borderId="12" xfId="4130" applyFont="1" applyBorder="1" applyAlignment="1">
      <alignment horizontal="center" vertical="center" wrapText="1"/>
    </xf>
    <xf numFmtId="0" fontId="227" fillId="0" borderId="12" xfId="4130" applyFont="1" applyBorder="1" applyAlignment="1">
      <alignment horizontal="center" vertical="center"/>
    </xf>
    <xf numFmtId="39" fontId="227" fillId="0" borderId="12" xfId="4130" applyNumberFormat="1" applyFont="1" applyBorder="1" applyAlignment="1">
      <alignment horizontal="right" vertical="center" wrapText="1"/>
    </xf>
    <xf numFmtId="43" fontId="227" fillId="0" borderId="15" xfId="4130" applyNumberFormat="1" applyFont="1" applyBorder="1" applyAlignment="1">
      <alignment horizontal="right" vertical="center" wrapText="1"/>
    </xf>
    <xf numFmtId="4" fontId="227" fillId="0" borderId="15" xfId="4130" applyNumberFormat="1" applyFont="1" applyBorder="1" applyAlignment="1">
      <alignment horizontal="right" vertical="center"/>
    </xf>
    <xf numFmtId="4" fontId="230" fillId="0" borderId="12" xfId="4130" applyNumberFormat="1" applyFont="1" applyBorder="1" applyAlignment="1">
      <alignment horizontal="right" vertical="center"/>
    </xf>
    <xf numFmtId="0" fontId="230" fillId="0" borderId="64" xfId="4130" applyFont="1" applyBorder="1" applyAlignment="1">
      <alignment vertical="center"/>
    </xf>
    <xf numFmtId="43" fontId="227" fillId="0" borderId="12" xfId="4109" applyNumberFormat="1" applyFont="1" applyBorder="1" applyAlignment="1">
      <alignment horizontal="center" vertical="center" wrapText="1"/>
    </xf>
    <xf numFmtId="1" fontId="230" fillId="0" borderId="12" xfId="4130" applyNumberFormat="1" applyFont="1" applyBorder="1" applyAlignment="1">
      <alignment horizontal="center" vertical="center"/>
    </xf>
    <xf numFmtId="1" fontId="230" fillId="0" borderId="12" xfId="4130" applyNumberFormat="1" applyFont="1" applyBorder="1" applyAlignment="1">
      <alignment horizontal="center" vertical="center" wrapText="1"/>
    </xf>
    <xf numFmtId="0" fontId="230" fillId="0" borderId="64" xfId="4130" applyFont="1" applyBorder="1" applyAlignment="1">
      <alignment horizontal="center" vertical="center"/>
    </xf>
    <xf numFmtId="0" fontId="227" fillId="0" borderId="15" xfId="4130" applyFont="1" applyBorder="1" applyAlignment="1">
      <alignment vertical="center"/>
    </xf>
    <xf numFmtId="0" fontId="227" fillId="0" borderId="15" xfId="4130" applyFont="1" applyBorder="1" applyAlignment="1">
      <alignment horizontal="left" vertical="center" wrapText="1"/>
    </xf>
    <xf numFmtId="0" fontId="230" fillId="0" borderId="15" xfId="4130" applyFont="1" applyBorder="1" applyAlignment="1">
      <alignment horizontal="center" vertical="center" wrapText="1"/>
    </xf>
    <xf numFmtId="0" fontId="227" fillId="0" borderId="15" xfId="4130" applyFont="1" applyBorder="1" applyAlignment="1">
      <alignment horizontal="center" vertical="center"/>
    </xf>
    <xf numFmtId="4" fontId="230" fillId="0" borderId="15" xfId="4130" applyNumberFormat="1" applyFont="1" applyBorder="1" applyAlignment="1">
      <alignment horizontal="right" vertical="center" wrapText="1"/>
    </xf>
    <xf numFmtId="4" fontId="230" fillId="0" borderId="15" xfId="4130" applyNumberFormat="1" applyFont="1" applyBorder="1" applyAlignment="1">
      <alignment horizontal="right" vertical="center"/>
    </xf>
    <xf numFmtId="0" fontId="230" fillId="0" borderId="15" xfId="4130" applyFont="1" applyBorder="1" applyAlignment="1">
      <alignment vertical="center"/>
    </xf>
    <xf numFmtId="1" fontId="230" fillId="0" borderId="15" xfId="4130" applyNumberFormat="1" applyFont="1" applyBorder="1" applyAlignment="1">
      <alignment horizontal="center" vertical="center"/>
    </xf>
    <xf numFmtId="1" fontId="230" fillId="0" borderId="15" xfId="4130" applyNumberFormat="1" applyFont="1" applyBorder="1" applyAlignment="1">
      <alignment horizontal="center" vertical="center" wrapText="1"/>
    </xf>
    <xf numFmtId="0" fontId="230" fillId="0" borderId="15" xfId="4130" applyFont="1" applyBorder="1" applyAlignment="1">
      <alignment horizontal="center" vertical="center"/>
    </xf>
    <xf numFmtId="43" fontId="230" fillId="0" borderId="0" xfId="4130" applyNumberFormat="1" applyFont="1" applyAlignment="1">
      <alignment vertical="center"/>
    </xf>
    <xf numFmtId="0" fontId="230" fillId="0" borderId="15" xfId="4130" applyFont="1" applyBorder="1" applyAlignment="1">
      <alignment horizontal="left" vertical="center" wrapText="1"/>
    </xf>
    <xf numFmtId="0" fontId="223" fillId="0" borderId="15" xfId="4130" applyFont="1" applyBorder="1" applyAlignment="1">
      <alignment horizontal="center" vertical="center" wrapText="1"/>
    </xf>
    <xf numFmtId="43" fontId="230" fillId="0" borderId="15" xfId="4130" applyNumberFormat="1" applyFont="1" applyBorder="1" applyAlignment="1">
      <alignment horizontal="right" vertical="center" wrapText="1"/>
    </xf>
    <xf numFmtId="4" fontId="230" fillId="0" borderId="15" xfId="4130" applyNumberFormat="1" applyFont="1" applyBorder="1" applyAlignment="1">
      <alignment vertical="center"/>
    </xf>
    <xf numFmtId="0" fontId="229" fillId="0" borderId="15" xfId="4130" applyFont="1" applyBorder="1" applyAlignment="1">
      <alignment horizontal="center" vertical="center" wrapText="1"/>
    </xf>
    <xf numFmtId="4" fontId="230" fillId="0" borderId="15" xfId="4128" applyNumberFormat="1" applyFont="1" applyFill="1" applyBorder="1" applyAlignment="1">
      <alignment horizontal="right" vertical="center" wrapText="1"/>
    </xf>
    <xf numFmtId="0" fontId="230" fillId="0" borderId="15" xfId="4130" applyFont="1" applyBorder="1" applyAlignment="1">
      <alignment vertical="center" wrapText="1"/>
    </xf>
    <xf numFmtId="0" fontId="230" fillId="0" borderId="0" xfId="4130" applyFont="1" applyAlignment="1">
      <alignment vertical="center" wrapText="1"/>
    </xf>
    <xf numFmtId="0" fontId="239" fillId="0" borderId="15" xfId="4130" applyFont="1" applyBorder="1" applyAlignment="1">
      <alignment horizontal="center" vertical="center" wrapText="1"/>
    </xf>
    <xf numFmtId="174" fontId="227" fillId="0" borderId="15" xfId="4128" applyFont="1" applyFill="1" applyBorder="1" applyAlignment="1">
      <alignment horizontal="right" vertical="center" wrapText="1"/>
    </xf>
    <xf numFmtId="4" fontId="227" fillId="0" borderId="15" xfId="4128" applyNumberFormat="1" applyFont="1" applyFill="1" applyBorder="1" applyAlignment="1">
      <alignment horizontal="right" vertical="center" wrapText="1"/>
    </xf>
    <xf numFmtId="43" fontId="239" fillId="0" borderId="15" xfId="4109" applyNumberFormat="1" applyFont="1" applyBorder="1" applyAlignment="1">
      <alignment horizontal="center" vertical="center" wrapText="1"/>
    </xf>
    <xf numFmtId="1" fontId="223" fillId="0" borderId="15" xfId="4130" applyNumberFormat="1" applyFont="1" applyBorder="1" applyAlignment="1">
      <alignment horizontal="center" vertical="center"/>
    </xf>
    <xf numFmtId="1" fontId="223" fillId="0" borderId="15" xfId="4130" applyNumberFormat="1" applyFont="1" applyBorder="1" applyAlignment="1">
      <alignment horizontal="center" vertical="center" wrapText="1"/>
    </xf>
    <xf numFmtId="174" fontId="254" fillId="0" borderId="15" xfId="4128" applyFont="1" applyFill="1" applyBorder="1" applyAlignment="1">
      <alignment horizontal="center" vertical="center" wrapText="1"/>
    </xf>
    <xf numFmtId="174" fontId="227" fillId="0" borderId="15" xfId="4128" applyFont="1" applyFill="1" applyBorder="1" applyAlignment="1">
      <alignment horizontal="center" vertical="center" wrapText="1"/>
    </xf>
    <xf numFmtId="0" fontId="230" fillId="0" borderId="15" xfId="4130" applyFont="1" applyBorder="1" applyAlignment="1">
      <alignment horizontal="left" vertical="center"/>
    </xf>
    <xf numFmtId="43" fontId="230" fillId="0" borderId="15" xfId="4130" applyNumberFormat="1" applyFont="1" applyBorder="1" applyAlignment="1">
      <alignment horizontal="center" vertical="center" wrapText="1"/>
    </xf>
    <xf numFmtId="0" fontId="230" fillId="0" borderId="20" xfId="4130" applyFont="1" applyBorder="1" applyAlignment="1">
      <alignment horizontal="left" vertical="center"/>
    </xf>
    <xf numFmtId="0" fontId="230" fillId="0" borderId="20" xfId="4130" applyFont="1" applyBorder="1" applyAlignment="1">
      <alignment vertical="center" wrapText="1"/>
    </xf>
    <xf numFmtId="0" fontId="223" fillId="0" borderId="20" xfId="4130" applyFont="1" applyBorder="1" applyAlignment="1">
      <alignment horizontal="center" vertical="center" wrapText="1"/>
    </xf>
    <xf numFmtId="0" fontId="230" fillId="0" borderId="20" xfId="4130" applyFont="1" applyBorder="1" applyAlignment="1">
      <alignment horizontal="center" vertical="center"/>
    </xf>
    <xf numFmtId="4" fontId="230" fillId="0" borderId="20" xfId="4130" applyNumberFormat="1" applyFont="1" applyBorder="1" applyAlignment="1">
      <alignment horizontal="right" vertical="center"/>
    </xf>
    <xf numFmtId="4" fontId="230" fillId="0" borderId="20" xfId="4130" applyNumberFormat="1" applyFont="1" applyBorder="1" applyAlignment="1">
      <alignment horizontal="right" vertical="center" wrapText="1"/>
    </xf>
    <xf numFmtId="4" fontId="230" fillId="0" borderId="20" xfId="4128" applyNumberFormat="1" applyFont="1" applyFill="1" applyBorder="1" applyAlignment="1">
      <alignment horizontal="right" vertical="center" wrapText="1"/>
    </xf>
    <xf numFmtId="0" fontId="230" fillId="0" borderId="20" xfId="4130" applyFont="1" applyBorder="1" applyAlignment="1">
      <alignment vertical="center"/>
    </xf>
    <xf numFmtId="0" fontId="230" fillId="0" borderId="20" xfId="4130" applyFont="1" applyBorder="1" applyAlignment="1">
      <alignment horizontal="center" vertical="center" wrapText="1"/>
    </xf>
    <xf numFmtId="1" fontId="223" fillId="0" borderId="20" xfId="4130" applyNumberFormat="1" applyFont="1" applyBorder="1" applyAlignment="1">
      <alignment horizontal="center" vertical="center"/>
    </xf>
    <xf numFmtId="1" fontId="223" fillId="0" borderId="20" xfId="4130" applyNumberFormat="1" applyFont="1" applyBorder="1" applyAlignment="1">
      <alignment horizontal="center" vertical="center" wrapText="1"/>
    </xf>
    <xf numFmtId="0" fontId="229" fillId="0" borderId="20" xfId="4130" applyFont="1" applyBorder="1" applyAlignment="1">
      <alignment horizontal="center" vertical="center" wrapText="1"/>
    </xf>
    <xf numFmtId="0" fontId="230" fillId="0" borderId="16" xfId="4130" applyFont="1" applyBorder="1" applyAlignment="1">
      <alignment horizontal="left" vertical="center"/>
    </xf>
    <xf numFmtId="0" fontId="230" fillId="0" borderId="16" xfId="4130" applyFont="1" applyBorder="1" applyAlignment="1">
      <alignment vertical="center" wrapText="1"/>
    </xf>
    <xf numFmtId="0" fontId="223" fillId="0" borderId="16" xfId="4130" applyFont="1" applyBorder="1" applyAlignment="1">
      <alignment horizontal="center" vertical="center" wrapText="1"/>
    </xf>
    <xf numFmtId="0" fontId="230" fillId="0" borderId="16" xfId="4130" applyFont="1" applyBorder="1" applyAlignment="1">
      <alignment horizontal="center" vertical="center"/>
    </xf>
    <xf numFmtId="43" fontId="230" fillId="0" borderId="16" xfId="4130" applyNumberFormat="1" applyFont="1" applyBorder="1" applyAlignment="1">
      <alignment horizontal="center" vertical="center"/>
    </xf>
    <xf numFmtId="43" fontId="230" fillId="0" borderId="16" xfId="4130" applyNumberFormat="1" applyFont="1" applyBorder="1" applyAlignment="1">
      <alignment horizontal="center" vertical="center" wrapText="1"/>
    </xf>
    <xf numFmtId="4" fontId="230" fillId="0" borderId="16" xfId="4128" applyNumberFormat="1" applyFont="1" applyFill="1" applyBorder="1" applyAlignment="1">
      <alignment horizontal="right" vertical="center" wrapText="1"/>
    </xf>
    <xf numFmtId="174" fontId="230" fillId="0" borderId="16" xfId="4128" applyFont="1" applyFill="1" applyBorder="1" applyAlignment="1">
      <alignment horizontal="right" vertical="center" wrapText="1"/>
    </xf>
    <xf numFmtId="0" fontId="230" fillId="0" borderId="16" xfId="4130" applyFont="1" applyBorder="1" applyAlignment="1">
      <alignment vertical="center"/>
    </xf>
    <xf numFmtId="1" fontId="223" fillId="0" borderId="16" xfId="4130" applyNumberFormat="1" applyFont="1" applyBorder="1" applyAlignment="1">
      <alignment horizontal="center" vertical="center" wrapText="1"/>
    </xf>
    <xf numFmtId="0" fontId="230" fillId="0" borderId="16" xfId="4130" applyFont="1" applyBorder="1" applyAlignment="1">
      <alignment horizontal="center" vertical="center" wrapText="1"/>
    </xf>
    <xf numFmtId="43" fontId="230" fillId="0" borderId="15" xfId="4130" applyNumberFormat="1" applyFont="1" applyBorder="1" applyAlignment="1">
      <alignment horizontal="center" vertical="center"/>
    </xf>
    <xf numFmtId="174" fontId="230" fillId="0" borderId="15" xfId="4128" applyFont="1" applyFill="1" applyBorder="1" applyAlignment="1">
      <alignment horizontal="right" vertical="center" wrapText="1"/>
    </xf>
    <xf numFmtId="0" fontId="231" fillId="0" borderId="15" xfId="4130" applyFont="1" applyBorder="1" applyAlignment="1">
      <alignment horizontal="left" vertical="center" wrapText="1"/>
    </xf>
    <xf numFmtId="0" fontId="230" fillId="0" borderId="20" xfId="4130" applyFont="1" applyBorder="1" applyAlignment="1">
      <alignment horizontal="left" vertical="center" wrapText="1"/>
    </xf>
    <xf numFmtId="43" fontId="230" fillId="0" borderId="20" xfId="4130" applyNumberFormat="1" applyFont="1" applyBorder="1" applyAlignment="1">
      <alignment horizontal="center" vertical="center"/>
    </xf>
    <xf numFmtId="43" fontId="230" fillId="0" borderId="20" xfId="4130" applyNumberFormat="1" applyFont="1" applyBorder="1" applyAlignment="1">
      <alignment horizontal="center" vertical="center" wrapText="1"/>
    </xf>
    <xf numFmtId="174" fontId="230" fillId="0" borderId="20" xfId="4128" applyFont="1" applyFill="1" applyBorder="1" applyAlignment="1">
      <alignment horizontal="right" vertical="center" wrapText="1"/>
    </xf>
    <xf numFmtId="0" fontId="230" fillId="0" borderId="29" xfId="4130" applyFont="1" applyBorder="1" applyAlignment="1">
      <alignment vertical="center"/>
    </xf>
    <xf numFmtId="0" fontId="230" fillId="0" borderId="0" xfId="4130" applyFont="1" applyAlignment="1">
      <alignment horizontal="left" vertical="center"/>
    </xf>
    <xf numFmtId="0" fontId="230" fillId="0" borderId="0" xfId="4130" applyFont="1" applyAlignment="1">
      <alignment horizontal="center" vertical="center"/>
    </xf>
    <xf numFmtId="1" fontId="230" fillId="0" borderId="0" xfId="4130" applyNumberFormat="1" applyFont="1" applyAlignment="1">
      <alignment horizontal="center" vertical="center"/>
    </xf>
    <xf numFmtId="1" fontId="230" fillId="0" borderId="0" xfId="4130" applyNumberFormat="1" applyFont="1" applyAlignment="1">
      <alignment horizontal="center" vertical="center" wrapText="1"/>
    </xf>
    <xf numFmtId="43" fontId="230" fillId="0" borderId="48" xfId="4109" applyNumberFormat="1" applyFont="1" applyBorder="1" applyAlignment="1">
      <alignment horizontal="center" vertical="center" wrapText="1"/>
    </xf>
    <xf numFmtId="0" fontId="227" fillId="0" borderId="12" xfId="4130" applyFont="1" applyBorder="1" applyAlignment="1">
      <alignment horizontal="left" vertical="center"/>
    </xf>
    <xf numFmtId="4" fontId="227" fillId="0" borderId="12" xfId="4130" applyNumberFormat="1" applyFont="1" applyBorder="1" applyAlignment="1">
      <alignment horizontal="right" vertical="center"/>
    </xf>
    <xf numFmtId="4" fontId="227" fillId="0" borderId="19" xfId="4128" applyNumberFormat="1" applyFont="1" applyFill="1" applyBorder="1" applyAlignment="1">
      <alignment horizontal="right" vertical="center" wrapText="1"/>
    </xf>
    <xf numFmtId="4" fontId="227" fillId="0" borderId="15" xfId="4128" applyNumberFormat="1" applyFont="1" applyFill="1" applyBorder="1" applyAlignment="1">
      <alignment horizontal="right" vertical="center"/>
    </xf>
    <xf numFmtId="0" fontId="227" fillId="0" borderId="12" xfId="4130" applyFont="1" applyBorder="1" applyAlignment="1">
      <alignment vertical="center"/>
    </xf>
    <xf numFmtId="1" fontId="227" fillId="0" borderId="12" xfId="4130" applyNumberFormat="1" applyFont="1" applyBorder="1" applyAlignment="1">
      <alignment horizontal="center" vertical="center"/>
    </xf>
    <xf numFmtId="1" fontId="227" fillId="0" borderId="12" xfId="4130" applyNumberFormat="1" applyFont="1" applyBorder="1" applyAlignment="1">
      <alignment horizontal="center" vertical="center" wrapText="1"/>
    </xf>
    <xf numFmtId="0" fontId="227" fillId="0" borderId="0" xfId="4130" applyFont="1" applyAlignment="1">
      <alignment vertical="center"/>
    </xf>
    <xf numFmtId="4" fontId="230" fillId="0" borderId="19" xfId="4128" applyNumberFormat="1" applyFont="1" applyFill="1" applyBorder="1" applyAlignment="1">
      <alignment horizontal="right" vertical="center" wrapText="1"/>
    </xf>
    <xf numFmtId="4" fontId="230" fillId="0" borderId="15" xfId="4128" applyNumberFormat="1" applyFont="1" applyFill="1" applyBorder="1" applyAlignment="1">
      <alignment horizontal="right" vertical="center"/>
    </xf>
    <xf numFmtId="174" fontId="239" fillId="0" borderId="15" xfId="4128" applyFont="1" applyFill="1" applyBorder="1" applyAlignment="1">
      <alignment horizontal="center" vertical="center" wrapText="1"/>
    </xf>
    <xf numFmtId="1" fontId="230" fillId="0" borderId="15" xfId="4130" applyNumberFormat="1" applyFont="1" applyBorder="1" applyAlignment="1">
      <alignment vertical="center" wrapText="1"/>
    </xf>
    <xf numFmtId="4" fontId="223" fillId="0" borderId="15" xfId="4128" applyNumberFormat="1" applyFont="1" applyFill="1" applyBorder="1" applyAlignment="1">
      <alignment horizontal="right" vertical="center" wrapText="1"/>
    </xf>
    <xf numFmtId="2" fontId="230" fillId="0" borderId="15" xfId="4130" applyNumberFormat="1" applyFont="1" applyBorder="1" applyAlignment="1">
      <alignment horizontal="left" vertical="center" wrapText="1"/>
    </xf>
    <xf numFmtId="2" fontId="230" fillId="0" borderId="15" xfId="4130" applyNumberFormat="1" applyFont="1" applyBorder="1" applyAlignment="1">
      <alignment horizontal="center" vertical="center"/>
    </xf>
    <xf numFmtId="4" fontId="230" fillId="0" borderId="15" xfId="4124" applyNumberFormat="1" applyFont="1" applyFill="1" applyBorder="1" applyAlignment="1">
      <alignment horizontal="right" vertical="center"/>
    </xf>
    <xf numFmtId="1" fontId="230" fillId="0" borderId="20" xfId="4130" applyNumberFormat="1" applyFont="1" applyBorder="1" applyAlignment="1">
      <alignment vertical="center" wrapText="1"/>
    </xf>
    <xf numFmtId="1" fontId="230" fillId="0" borderId="20" xfId="4130" applyNumberFormat="1" applyFont="1" applyBorder="1" applyAlignment="1">
      <alignment horizontal="center" vertical="center"/>
    </xf>
    <xf numFmtId="1" fontId="230" fillId="0" borderId="20" xfId="4130" applyNumberFormat="1" applyFont="1" applyBorder="1" applyAlignment="1">
      <alignment horizontal="center" vertical="center" wrapText="1"/>
    </xf>
    <xf numFmtId="185" fontId="230" fillId="0" borderId="0" xfId="749" applyFont="1" applyFill="1" applyAlignment="1">
      <alignment vertical="center" wrapText="1"/>
    </xf>
    <xf numFmtId="185" fontId="231" fillId="0" borderId="0" xfId="749" applyFont="1" applyFill="1" applyAlignment="1">
      <alignment vertical="center" wrapText="1"/>
    </xf>
    <xf numFmtId="185" fontId="227" fillId="0" borderId="52" xfId="749" applyFont="1" applyFill="1" applyBorder="1" applyAlignment="1">
      <alignment horizontal="center" vertical="center" wrapText="1"/>
    </xf>
    <xf numFmtId="185" fontId="230" fillId="0" borderId="52" xfId="749" applyFont="1" applyFill="1" applyBorder="1" applyAlignment="1">
      <alignment horizontal="center" vertical="center" wrapText="1"/>
    </xf>
    <xf numFmtId="185" fontId="51" fillId="0" borderId="52" xfId="749" quotePrefix="1" applyFont="1" applyFill="1" applyBorder="1" applyAlignment="1">
      <alignment horizontal="center" vertical="center" wrapText="1"/>
    </xf>
    <xf numFmtId="185" fontId="227" fillId="0" borderId="24" xfId="749" applyFont="1" applyFill="1" applyBorder="1" applyAlignment="1">
      <alignment horizontal="center" vertical="center" wrapText="1"/>
    </xf>
    <xf numFmtId="4" fontId="227" fillId="0" borderId="24" xfId="749" applyNumberFormat="1" applyFont="1" applyFill="1" applyBorder="1" applyAlignment="1">
      <alignment horizontal="right" vertical="center" wrapText="1"/>
    </xf>
    <xf numFmtId="4" fontId="227" fillId="0" borderId="0" xfId="749" applyNumberFormat="1" applyFont="1" applyFill="1" applyAlignment="1">
      <alignment vertical="center" wrapText="1"/>
    </xf>
    <xf numFmtId="185" fontId="227" fillId="0" borderId="0" xfId="749" applyFont="1" applyFill="1" applyAlignment="1">
      <alignment vertical="center" wrapText="1"/>
    </xf>
    <xf numFmtId="185" fontId="230" fillId="0" borderId="22" xfId="749" applyFont="1" applyFill="1" applyBorder="1" applyAlignment="1">
      <alignment horizontal="center" vertical="center" wrapText="1"/>
    </xf>
    <xf numFmtId="4" fontId="227" fillId="0" borderId="22" xfId="749" applyNumberFormat="1" applyFont="1" applyFill="1" applyBorder="1" applyAlignment="1">
      <alignment horizontal="right" vertical="center" wrapText="1"/>
    </xf>
    <xf numFmtId="4" fontId="230" fillId="0" borderId="22" xfId="749" applyNumberFormat="1" applyFont="1" applyFill="1" applyBorder="1" applyAlignment="1">
      <alignment horizontal="right" vertical="center" wrapText="1"/>
    </xf>
    <xf numFmtId="185" fontId="230" fillId="0" borderId="22" xfId="749" applyFont="1" applyFill="1" applyBorder="1" applyAlignment="1">
      <alignment vertical="center" wrapText="1"/>
    </xf>
    <xf numFmtId="3" fontId="227" fillId="0" borderId="22" xfId="749" applyNumberFormat="1" applyFont="1" applyFill="1" applyBorder="1" applyAlignment="1">
      <alignment horizontal="center" vertical="center" wrapText="1"/>
    </xf>
    <xf numFmtId="185" fontId="227" fillId="0" borderId="22" xfId="749" applyFont="1" applyFill="1" applyBorder="1" applyAlignment="1">
      <alignment vertical="center" wrapText="1"/>
    </xf>
    <xf numFmtId="4" fontId="227" fillId="0" borderId="22" xfId="749" applyNumberFormat="1" applyFont="1" applyFill="1" applyBorder="1" applyAlignment="1">
      <alignment vertical="center" wrapText="1"/>
    </xf>
    <xf numFmtId="4" fontId="230" fillId="0" borderId="22" xfId="749" applyNumberFormat="1" applyFont="1" applyFill="1" applyBorder="1" applyAlignment="1">
      <alignment vertical="center" wrapText="1"/>
    </xf>
    <xf numFmtId="3" fontId="230" fillId="0" borderId="22" xfId="749" applyNumberFormat="1" applyFont="1" applyFill="1" applyBorder="1" applyAlignment="1">
      <alignment horizontal="center" vertical="center" wrapText="1"/>
    </xf>
    <xf numFmtId="3" fontId="51" fillId="0" borderId="22" xfId="749" applyNumberFormat="1" applyFont="1" applyFill="1" applyBorder="1" applyAlignment="1">
      <alignment horizontal="center" vertical="center"/>
    </xf>
    <xf numFmtId="185" fontId="51" fillId="0" borderId="22" xfId="749" applyFont="1" applyFill="1" applyBorder="1" applyAlignment="1">
      <alignment horizontal="left" vertical="center" wrapText="1"/>
    </xf>
    <xf numFmtId="4" fontId="223" fillId="0" borderId="22" xfId="749" applyNumberFormat="1" applyFont="1" applyFill="1" applyBorder="1" applyAlignment="1">
      <alignment horizontal="center" vertical="center" wrapText="1"/>
    </xf>
    <xf numFmtId="4" fontId="252" fillId="0" borderId="22" xfId="749" applyNumberFormat="1" applyFont="1" applyFill="1" applyBorder="1" applyAlignment="1">
      <alignment horizontal="right" vertical="center" wrapText="1"/>
    </xf>
    <xf numFmtId="3" fontId="231" fillId="0" borderId="22" xfId="749" applyNumberFormat="1" applyFont="1" applyFill="1" applyBorder="1" applyAlignment="1">
      <alignment horizontal="center" vertical="center" wrapText="1"/>
    </xf>
    <xf numFmtId="185" fontId="231" fillId="0" borderId="22" xfId="749" applyFont="1" applyFill="1" applyBorder="1" applyAlignment="1">
      <alignment vertical="center" wrapText="1"/>
    </xf>
    <xf numFmtId="4" fontId="51" fillId="0" borderId="22" xfId="4109" applyNumberFormat="1" applyFont="1" applyFill="1" applyBorder="1" applyAlignment="1">
      <alignment horizontal="center" vertical="center" wrapText="1"/>
    </xf>
    <xf numFmtId="185" fontId="227" fillId="0" borderId="22" xfId="749" applyFont="1" applyFill="1" applyBorder="1" applyAlignment="1">
      <alignment horizontal="left" vertical="center" wrapText="1"/>
    </xf>
    <xf numFmtId="185" fontId="227" fillId="0" borderId="22" xfId="749" applyFont="1" applyFill="1" applyBorder="1" applyAlignment="1">
      <alignment horizontal="center" vertical="center" wrapText="1"/>
    </xf>
    <xf numFmtId="185" fontId="230" fillId="0" borderId="22" xfId="749" applyFont="1" applyFill="1" applyBorder="1" applyAlignment="1">
      <alignment horizontal="left" vertical="center" wrapText="1"/>
    </xf>
    <xf numFmtId="174" fontId="230" fillId="0" borderId="22" xfId="4122" applyFont="1" applyFill="1" applyBorder="1" applyAlignment="1">
      <alignment horizontal="right" vertical="center" wrapText="1"/>
    </xf>
    <xf numFmtId="185" fontId="230" fillId="0" borderId="83" xfId="749" applyFont="1" applyFill="1" applyBorder="1" applyAlignment="1">
      <alignment horizontal="center" vertical="center" wrapText="1"/>
    </xf>
    <xf numFmtId="4" fontId="230" fillId="0" borderId="83" xfId="749" applyNumberFormat="1" applyFont="1" applyFill="1" applyBorder="1" applyAlignment="1">
      <alignment vertical="center" wrapText="1"/>
    </xf>
    <xf numFmtId="185" fontId="230" fillId="0" borderId="0" xfId="749" applyFont="1" applyFill="1" applyAlignment="1">
      <alignment horizontal="left" vertical="center" wrapText="1"/>
    </xf>
    <xf numFmtId="185" fontId="230" fillId="0" borderId="0" xfId="749" applyFont="1" applyFill="1" applyAlignment="1">
      <alignment horizontal="center" vertical="center" wrapText="1"/>
    </xf>
    <xf numFmtId="0" fontId="227" fillId="0" borderId="13" xfId="2519" applyFont="1" applyFill="1" applyBorder="1" applyAlignment="1">
      <alignment horizontal="center" vertical="center" wrapText="1"/>
    </xf>
    <xf numFmtId="4" fontId="51" fillId="0" borderId="22" xfId="749" applyNumberFormat="1" applyFont="1" applyFill="1" applyBorder="1" applyAlignment="1">
      <alignment vertical="center"/>
    </xf>
    <xf numFmtId="185" fontId="64" fillId="0" borderId="22" xfId="0" applyFont="1" applyFill="1" applyBorder="1" applyAlignment="1">
      <alignment horizontal="left" vertical="center" wrapText="1"/>
    </xf>
    <xf numFmtId="2" fontId="64" fillId="0" borderId="22" xfId="0" applyNumberFormat="1" applyFont="1" applyFill="1" applyBorder="1" applyAlignment="1">
      <alignment horizontal="justify" vertical="center" wrapText="1"/>
    </xf>
    <xf numFmtId="185" fontId="64" fillId="0" borderId="22" xfId="0" applyFont="1" applyFill="1" applyBorder="1" applyAlignment="1">
      <alignment horizontal="center" vertical="center" wrapText="1"/>
    </xf>
    <xf numFmtId="185" fontId="54" fillId="0" borderId="29" xfId="0" applyFont="1" applyFill="1" applyBorder="1" applyAlignment="1">
      <alignment vertical="center" wrapText="1"/>
    </xf>
    <xf numFmtId="185" fontId="54" fillId="0" borderId="0" xfId="0" applyFont="1" applyFill="1" applyBorder="1" applyAlignment="1">
      <alignment vertical="center" wrapText="1"/>
    </xf>
    <xf numFmtId="185" fontId="51" fillId="0" borderId="45" xfId="59" applyFont="1" applyFill="1" applyBorder="1" applyAlignment="1">
      <alignment horizontal="center" vertical="center" wrapText="1"/>
    </xf>
    <xf numFmtId="175" fontId="53" fillId="0" borderId="10" xfId="0" applyNumberFormat="1" applyFont="1" applyFill="1" applyBorder="1" applyAlignment="1">
      <alignment horizontal="center" vertical="center" wrapText="1"/>
    </xf>
    <xf numFmtId="175" fontId="53" fillId="0" borderId="45" xfId="0" applyNumberFormat="1" applyFont="1" applyFill="1" applyBorder="1" applyAlignment="1">
      <alignment horizontal="center" vertical="center" wrapText="1"/>
    </xf>
    <xf numFmtId="2" fontId="51" fillId="0" borderId="24" xfId="0" applyNumberFormat="1" applyFont="1" applyFill="1" applyBorder="1" applyAlignment="1">
      <alignment horizontal="center" vertical="center" wrapText="1"/>
    </xf>
    <xf numFmtId="2" fontId="54" fillId="0" borderId="24" xfId="0" applyNumberFormat="1" applyFont="1" applyFill="1" applyBorder="1" applyAlignment="1">
      <alignment horizontal="left" vertical="center" wrapText="1"/>
    </xf>
    <xf numFmtId="4" fontId="54" fillId="0" borderId="24" xfId="0" applyNumberFormat="1" applyFont="1" applyFill="1" applyBorder="1" applyAlignment="1">
      <alignment horizontal="right" vertical="center" wrapText="1"/>
    </xf>
    <xf numFmtId="2" fontId="54" fillId="0" borderId="24" xfId="0" applyNumberFormat="1" applyFont="1" applyFill="1" applyBorder="1" applyAlignment="1">
      <alignment horizontal="right" vertical="center" wrapText="1"/>
    </xf>
    <xf numFmtId="4" fontId="54" fillId="0" borderId="22" xfId="0" applyNumberFormat="1" applyFont="1" applyFill="1" applyBorder="1" applyAlignment="1">
      <alignment horizontal="right" vertical="center" wrapText="1"/>
    </xf>
    <xf numFmtId="3" fontId="64" fillId="0" borderId="22" xfId="0" applyNumberFormat="1" applyFont="1" applyFill="1" applyBorder="1" applyAlignment="1">
      <alignment horizontal="left" vertical="center" wrapText="1"/>
    </xf>
    <xf numFmtId="2" fontId="64" fillId="0" borderId="22" xfId="0" applyNumberFormat="1" applyFont="1" applyFill="1" applyBorder="1" applyAlignment="1">
      <alignment horizontal="center" vertical="center" wrapText="1"/>
    </xf>
    <xf numFmtId="4" fontId="64" fillId="0" borderId="22" xfId="0" applyNumberFormat="1" applyFont="1" applyFill="1" applyBorder="1" applyAlignment="1">
      <alignment horizontal="right" vertical="center" wrapText="1"/>
    </xf>
    <xf numFmtId="2" fontId="64" fillId="0" borderId="22" xfId="0" applyNumberFormat="1" applyFont="1" applyFill="1" applyBorder="1" applyAlignment="1">
      <alignment horizontal="right" vertical="center" wrapText="1"/>
    </xf>
    <xf numFmtId="3" fontId="51" fillId="0" borderId="22" xfId="0" applyNumberFormat="1" applyFont="1" applyFill="1" applyBorder="1" applyAlignment="1">
      <alignment horizontal="left" vertical="center" wrapText="1"/>
    </xf>
    <xf numFmtId="2" fontId="51" fillId="0" borderId="22" xfId="0" applyNumberFormat="1" applyFont="1" applyFill="1" applyBorder="1" applyAlignment="1">
      <alignment horizontal="justify" vertical="center" wrapText="1"/>
    </xf>
    <xf numFmtId="2" fontId="51" fillId="0" borderId="22" xfId="0" applyNumberFormat="1" applyFont="1" applyFill="1" applyBorder="1" applyAlignment="1">
      <alignment horizontal="center" vertical="center" wrapText="1"/>
    </xf>
    <xf numFmtId="4" fontId="51" fillId="0" borderId="22" xfId="34" applyNumberFormat="1" applyFont="1" applyFill="1" applyBorder="1" applyAlignment="1">
      <alignment horizontal="right" vertical="center" wrapText="1"/>
    </xf>
    <xf numFmtId="4" fontId="51" fillId="0" borderId="22" xfId="0" applyNumberFormat="1" applyFont="1" applyFill="1" applyBorder="1" applyAlignment="1">
      <alignment horizontal="right" vertical="center" wrapText="1"/>
    </xf>
    <xf numFmtId="2" fontId="51" fillId="0" borderId="22" xfId="0" applyNumberFormat="1" applyFont="1" applyFill="1" applyBorder="1" applyAlignment="1">
      <alignment horizontal="right" vertical="center" wrapText="1"/>
    </xf>
    <xf numFmtId="2" fontId="64" fillId="0" borderId="22" xfId="0" applyNumberFormat="1" applyFont="1" applyFill="1" applyBorder="1" applyAlignment="1">
      <alignment horizontal="left" vertical="center" wrapText="1"/>
    </xf>
    <xf numFmtId="4" fontId="64" fillId="0" borderId="22" xfId="34" applyNumberFormat="1" applyFont="1" applyFill="1" applyBorder="1" applyAlignment="1">
      <alignment horizontal="right" vertical="center" wrapText="1"/>
    </xf>
    <xf numFmtId="4" fontId="255" fillId="0" borderId="22" xfId="34" applyNumberFormat="1" applyFont="1" applyFill="1" applyBorder="1" applyAlignment="1">
      <alignment horizontal="right" vertical="center" wrapText="1"/>
    </xf>
    <xf numFmtId="4" fontId="255" fillId="0" borderId="22" xfId="0" applyNumberFormat="1" applyFont="1" applyFill="1" applyBorder="1" applyAlignment="1">
      <alignment horizontal="right" vertical="center" wrapText="1"/>
    </xf>
    <xf numFmtId="2" fontId="51" fillId="0" borderId="22" xfId="0" applyNumberFormat="1" applyFont="1" applyFill="1" applyBorder="1" applyAlignment="1">
      <alignment horizontal="left" vertical="center" wrapText="1"/>
    </xf>
    <xf numFmtId="4" fontId="256" fillId="0" borderId="22" xfId="34" applyNumberFormat="1" applyFont="1" applyFill="1" applyBorder="1" applyAlignment="1">
      <alignment horizontal="right" vertical="center" wrapText="1"/>
    </xf>
    <xf numFmtId="2" fontId="51" fillId="0" borderId="22" xfId="0" applyNumberFormat="1" applyFont="1" applyFill="1" applyBorder="1" applyAlignment="1">
      <alignment vertical="center"/>
    </xf>
    <xf numFmtId="2" fontId="64" fillId="0" borderId="22" xfId="0" applyNumberFormat="1" applyFont="1" applyFill="1" applyBorder="1" applyAlignment="1">
      <alignment vertical="center"/>
    </xf>
    <xf numFmtId="4" fontId="51" fillId="0" borderId="22" xfId="0" applyNumberFormat="1" applyFont="1" applyFill="1" applyBorder="1" applyAlignment="1">
      <alignment horizontal="center" vertical="center" wrapText="1"/>
    </xf>
    <xf numFmtId="2" fontId="51" fillId="0" borderId="22" xfId="57" applyNumberFormat="1" applyFont="1" applyFill="1" applyBorder="1" applyAlignment="1">
      <alignment vertical="center" wrapText="1"/>
    </xf>
    <xf numFmtId="2" fontId="64" fillId="0" borderId="22" xfId="0" applyNumberFormat="1" applyFont="1" applyFill="1" applyBorder="1" applyAlignment="1">
      <alignment horizontal="center" vertical="center"/>
    </xf>
    <xf numFmtId="2" fontId="64" fillId="0" borderId="22" xfId="0" applyNumberFormat="1" applyFont="1" applyFill="1" applyBorder="1" applyAlignment="1">
      <alignment vertical="center" wrapText="1"/>
    </xf>
    <xf numFmtId="4" fontId="51" fillId="0" borderId="22" xfId="0" applyNumberFormat="1" applyFont="1" applyFill="1" applyBorder="1" applyAlignment="1">
      <alignment vertical="center"/>
    </xf>
    <xf numFmtId="3" fontId="54" fillId="0" borderId="83" xfId="0" applyNumberFormat="1" applyFont="1" applyFill="1" applyBorder="1" applyAlignment="1">
      <alignment horizontal="left" vertical="center" wrapText="1"/>
    </xf>
    <xf numFmtId="2" fontId="54" fillId="0" borderId="83" xfId="0" applyNumberFormat="1" applyFont="1" applyFill="1" applyBorder="1" applyAlignment="1">
      <alignment horizontal="justify" vertical="center" wrapText="1"/>
    </xf>
    <xf numFmtId="2" fontId="54" fillId="0" borderId="83" xfId="0" applyNumberFormat="1" applyFont="1" applyFill="1" applyBorder="1" applyAlignment="1">
      <alignment horizontal="center" vertical="center" wrapText="1"/>
    </xf>
    <xf numFmtId="4" fontId="54" fillId="0" borderId="83" xfId="0" applyNumberFormat="1" applyFont="1" applyFill="1" applyBorder="1" applyAlignment="1">
      <alignment horizontal="right" vertical="center" wrapText="1"/>
    </xf>
    <xf numFmtId="2" fontId="51" fillId="0" borderId="83" xfId="0" applyNumberFormat="1" applyFont="1" applyFill="1" applyBorder="1" applyAlignment="1">
      <alignment horizontal="right" vertical="center" wrapText="1"/>
    </xf>
    <xf numFmtId="37" fontId="230" fillId="0" borderId="0" xfId="0" applyNumberFormat="1" applyFont="1" applyFill="1" applyBorder="1" applyAlignment="1">
      <alignment horizontal="center" vertical="center" wrapText="1"/>
    </xf>
    <xf numFmtId="191" fontId="227" fillId="0" borderId="0" xfId="34" applyNumberFormat="1" applyFont="1" applyFill="1" applyBorder="1" applyAlignment="1">
      <alignment horizontal="left" vertical="center"/>
    </xf>
    <xf numFmtId="185" fontId="227" fillId="0" borderId="0" xfId="0" applyFont="1" applyFill="1" applyBorder="1" applyAlignment="1">
      <alignment horizontal="centerContinuous" vertical="center" wrapText="1"/>
    </xf>
    <xf numFmtId="4" fontId="227" fillId="0" borderId="0" xfId="0" applyNumberFormat="1" applyFont="1" applyFill="1" applyBorder="1" applyAlignment="1">
      <alignment horizontal="centerContinuous" vertical="center" wrapText="1"/>
    </xf>
    <xf numFmtId="185" fontId="230" fillId="0" borderId="0" xfId="0" applyFont="1" applyFill="1" applyBorder="1" applyAlignment="1">
      <alignment horizontal="center" vertical="center" wrapText="1"/>
    </xf>
    <xf numFmtId="185" fontId="227" fillId="0" borderId="13" xfId="0" applyFont="1" applyFill="1" applyBorder="1" applyAlignment="1">
      <alignment horizontal="center" vertical="center" wrapText="1"/>
    </xf>
    <xf numFmtId="191" fontId="227" fillId="0" borderId="24" xfId="34" applyNumberFormat="1" applyFont="1" applyFill="1" applyBorder="1" applyAlignment="1">
      <alignment horizontal="left" vertical="center" wrapText="1"/>
    </xf>
    <xf numFmtId="175" fontId="227" fillId="0" borderId="24" xfId="0" applyNumberFormat="1" applyFont="1" applyFill="1" applyBorder="1" applyAlignment="1">
      <alignment horizontal="left" vertical="center" wrapText="1"/>
    </xf>
    <xf numFmtId="175" fontId="230" fillId="0" borderId="24" xfId="0" applyNumberFormat="1" applyFont="1" applyFill="1" applyBorder="1" applyAlignment="1">
      <alignment horizontal="center" vertical="center" wrapText="1"/>
    </xf>
    <xf numFmtId="4" fontId="227" fillId="0" borderId="24" xfId="0" applyNumberFormat="1" applyFont="1" applyFill="1" applyBorder="1" applyAlignment="1">
      <alignment vertical="center" wrapText="1"/>
    </xf>
    <xf numFmtId="1" fontId="227" fillId="0" borderId="22" xfId="34" applyNumberFormat="1" applyFont="1" applyFill="1" applyBorder="1" applyAlignment="1">
      <alignment horizontal="left" vertical="center" wrapText="1"/>
    </xf>
    <xf numFmtId="2" fontId="227" fillId="0" borderId="22" xfId="0" applyNumberFormat="1" applyFont="1" applyFill="1" applyBorder="1" applyAlignment="1">
      <alignment horizontal="justify" vertical="center" wrapText="1"/>
    </xf>
    <xf numFmtId="2" fontId="227" fillId="0" borderId="22" xfId="0" applyNumberFormat="1" applyFont="1" applyFill="1" applyBorder="1" applyAlignment="1">
      <alignment horizontal="center" vertical="center" wrapText="1"/>
    </xf>
    <xf numFmtId="3" fontId="227" fillId="0" borderId="22" xfId="0" applyNumberFormat="1" applyFont="1" applyFill="1" applyBorder="1" applyAlignment="1">
      <alignment vertical="center" wrapText="1"/>
    </xf>
    <xf numFmtId="4" fontId="227" fillId="0" borderId="22" xfId="0" applyNumberFormat="1" applyFont="1" applyFill="1" applyBorder="1" applyAlignment="1">
      <alignment vertical="center" wrapText="1"/>
    </xf>
    <xf numFmtId="3" fontId="231" fillId="0" borderId="22" xfId="34" applyNumberFormat="1" applyFont="1" applyFill="1" applyBorder="1" applyAlignment="1">
      <alignment wrapText="1"/>
    </xf>
    <xf numFmtId="2" fontId="230" fillId="0" borderId="22" xfId="0" applyNumberFormat="1" applyFont="1" applyFill="1" applyBorder="1" applyAlignment="1">
      <alignment horizontal="center" vertical="center" wrapText="1"/>
    </xf>
    <xf numFmtId="3" fontId="230" fillId="0" borderId="22" xfId="34" applyNumberFormat="1" applyFont="1" applyFill="1" applyBorder="1" applyAlignment="1">
      <alignment wrapText="1"/>
    </xf>
    <xf numFmtId="3" fontId="230" fillId="0" borderId="22" xfId="0" applyNumberFormat="1" applyFont="1" applyFill="1" applyBorder="1" applyAlignment="1">
      <alignment vertical="center" wrapText="1"/>
    </xf>
    <xf numFmtId="3" fontId="231" fillId="0" borderId="22" xfId="0" applyNumberFormat="1" applyFont="1" applyFill="1" applyBorder="1" applyAlignment="1">
      <alignment vertical="center"/>
    </xf>
    <xf numFmtId="4" fontId="231" fillId="0" borderId="22" xfId="0" applyNumberFormat="1" applyFont="1" applyFill="1" applyBorder="1" applyAlignment="1">
      <alignment vertical="center"/>
    </xf>
    <xf numFmtId="3" fontId="230" fillId="0" borderId="22" xfId="0" applyNumberFormat="1" applyFont="1" applyFill="1" applyBorder="1" applyAlignment="1">
      <alignment vertical="center"/>
    </xf>
    <xf numFmtId="4" fontId="230" fillId="0" borderId="22" xfId="0" applyNumberFormat="1" applyFont="1" applyFill="1" applyBorder="1" applyAlignment="1">
      <alignment vertical="center"/>
    </xf>
    <xf numFmtId="3" fontId="230" fillId="0" borderId="22" xfId="34" applyNumberFormat="1" applyFont="1" applyFill="1" applyBorder="1" applyAlignment="1">
      <alignment vertical="center" wrapText="1"/>
    </xf>
    <xf numFmtId="2" fontId="231" fillId="0" borderId="22" xfId="0" applyNumberFormat="1" applyFont="1" applyFill="1" applyBorder="1" applyAlignment="1">
      <alignment horizontal="left" vertical="center"/>
    </xf>
    <xf numFmtId="4" fontId="231" fillId="0" borderId="22" xfId="34" applyNumberFormat="1" applyFont="1" applyFill="1" applyBorder="1" applyAlignment="1">
      <alignment wrapText="1"/>
    </xf>
    <xf numFmtId="2" fontId="231" fillId="0" borderId="22" xfId="0" applyNumberFormat="1" applyFont="1" applyFill="1" applyBorder="1" applyAlignment="1">
      <alignment horizontal="left" vertical="center" wrapText="1"/>
    </xf>
    <xf numFmtId="3" fontId="231" fillId="0" borderId="22" xfId="0" applyNumberFormat="1" applyFont="1" applyFill="1" applyBorder="1" applyAlignment="1">
      <alignment vertical="center" wrapText="1"/>
    </xf>
    <xf numFmtId="2" fontId="230" fillId="0" borderId="22" xfId="0" applyNumberFormat="1" applyFont="1" applyFill="1" applyBorder="1" applyAlignment="1">
      <alignment horizontal="left" vertical="center"/>
    </xf>
    <xf numFmtId="3" fontId="234" fillId="0" borderId="22" xfId="0" applyNumberFormat="1" applyFont="1" applyFill="1" applyBorder="1" applyAlignment="1">
      <alignment vertical="center" wrapText="1"/>
    </xf>
    <xf numFmtId="185" fontId="230" fillId="0" borderId="39" xfId="0" applyFont="1" applyFill="1" applyBorder="1" applyAlignment="1">
      <alignment vertical="center" wrapText="1"/>
    </xf>
    <xf numFmtId="191" fontId="230" fillId="0" borderId="0" xfId="34" applyNumberFormat="1" applyFont="1" applyFill="1" applyBorder="1" applyAlignment="1">
      <alignment horizontal="left" vertical="center" wrapText="1"/>
    </xf>
    <xf numFmtId="185" fontId="232" fillId="0" borderId="0" xfId="59" applyFont="1" applyFill="1" applyAlignment="1">
      <alignment vertical="center"/>
    </xf>
    <xf numFmtId="185" fontId="232" fillId="31" borderId="0" xfId="59" applyFont="1" applyFill="1" applyAlignment="1">
      <alignment vertical="center"/>
    </xf>
    <xf numFmtId="185" fontId="51" fillId="31" borderId="0" xfId="59" applyFont="1" applyFill="1" applyAlignment="1">
      <alignment vertical="center"/>
    </xf>
    <xf numFmtId="185" fontId="51" fillId="0" borderId="0" xfId="59" applyFont="1" applyFill="1" applyAlignment="1">
      <alignment vertical="center"/>
    </xf>
    <xf numFmtId="185" fontId="54" fillId="0" borderId="0" xfId="59" applyFont="1" applyFill="1" applyBorder="1" applyAlignment="1">
      <alignment horizontal="centerContinuous" vertical="center" wrapText="1"/>
    </xf>
    <xf numFmtId="4" fontId="64" fillId="0" borderId="16" xfId="59" applyNumberFormat="1" applyFont="1" applyFill="1" applyBorder="1" applyAlignment="1">
      <alignment horizontal="right" vertical="center" wrapText="1"/>
    </xf>
    <xf numFmtId="4" fontId="64" fillId="31" borderId="16" xfId="59" applyNumberFormat="1" applyFont="1" applyFill="1" applyBorder="1" applyAlignment="1">
      <alignment horizontal="right" vertical="center" wrapText="1"/>
    </xf>
    <xf numFmtId="4" fontId="64" fillId="31" borderId="18" xfId="59" applyNumberFormat="1" applyFont="1" applyFill="1" applyBorder="1" applyAlignment="1">
      <alignment vertical="center" wrapText="1"/>
    </xf>
    <xf numFmtId="2" fontId="51" fillId="0" borderId="16" xfId="0" applyNumberFormat="1" applyFont="1" applyFill="1" applyBorder="1" applyAlignment="1">
      <alignment horizontal="justify" vertical="center" wrapText="1"/>
    </xf>
    <xf numFmtId="2" fontId="51" fillId="0" borderId="16" xfId="0" applyNumberFormat="1" applyFont="1" applyFill="1" applyBorder="1" applyAlignment="1">
      <alignment horizontal="center" vertical="center" wrapText="1"/>
    </xf>
    <xf numFmtId="4" fontId="51" fillId="0" borderId="16" xfId="0" applyNumberFormat="1" applyFont="1" applyFill="1" applyBorder="1" applyAlignment="1">
      <alignment horizontal="right" vertical="center" wrapText="1"/>
    </xf>
    <xf numFmtId="4" fontId="51" fillId="0" borderId="16" xfId="59" applyNumberFormat="1" applyFont="1" applyFill="1" applyBorder="1" applyAlignment="1">
      <alignment horizontal="right" vertical="center" wrapText="1"/>
    </xf>
    <xf numFmtId="4" fontId="51" fillId="31" borderId="16" xfId="59" applyNumberFormat="1" applyFont="1" applyFill="1" applyBorder="1" applyAlignment="1">
      <alignment horizontal="right" vertical="center" wrapText="1"/>
    </xf>
    <xf numFmtId="4" fontId="51" fillId="31" borderId="18" xfId="59" applyNumberFormat="1" applyFont="1" applyFill="1" applyBorder="1" applyAlignment="1">
      <alignment vertical="center" wrapText="1"/>
    </xf>
    <xf numFmtId="2" fontId="64" fillId="0" borderId="15" xfId="0" applyNumberFormat="1" applyFont="1" applyFill="1" applyBorder="1" applyAlignment="1">
      <alignment horizontal="justify" vertical="center" wrapText="1"/>
    </xf>
    <xf numFmtId="2" fontId="64" fillId="0" borderId="15" xfId="0" applyNumberFormat="1" applyFont="1" applyFill="1" applyBorder="1" applyAlignment="1">
      <alignment horizontal="center" vertical="center" wrapText="1"/>
    </xf>
    <xf numFmtId="4" fontId="64" fillId="0" borderId="15" xfId="0" applyNumberFormat="1" applyFont="1" applyFill="1" applyBorder="1" applyAlignment="1">
      <alignment horizontal="right" vertical="center" wrapText="1"/>
    </xf>
    <xf numFmtId="4" fontId="64" fillId="0" borderId="15" xfId="59" applyNumberFormat="1" applyFont="1" applyFill="1" applyBorder="1" applyAlignment="1">
      <alignment horizontal="right" vertical="center" wrapText="1"/>
    </xf>
    <xf numFmtId="4" fontId="64" fillId="31" borderId="15" xfId="59" applyNumberFormat="1" applyFont="1" applyFill="1" applyBorder="1" applyAlignment="1">
      <alignment horizontal="right" vertical="center" wrapText="1"/>
    </xf>
    <xf numFmtId="2" fontId="51" fillId="0" borderId="15" xfId="0" applyNumberFormat="1" applyFont="1" applyFill="1" applyBorder="1" applyAlignment="1">
      <alignment horizontal="justify" vertical="center" wrapText="1"/>
    </xf>
    <xf numFmtId="2" fontId="51" fillId="0" borderId="15" xfId="0" applyNumberFormat="1" applyFont="1" applyFill="1" applyBorder="1" applyAlignment="1">
      <alignment horizontal="center" vertical="center" wrapText="1"/>
    </xf>
    <xf numFmtId="4" fontId="51" fillId="0" borderId="15" xfId="0" applyNumberFormat="1" applyFont="1" applyFill="1" applyBorder="1" applyAlignment="1">
      <alignment horizontal="right" vertical="center" wrapText="1"/>
    </xf>
    <xf numFmtId="4" fontId="51" fillId="31" borderId="15" xfId="59" applyNumberFormat="1" applyFont="1" applyFill="1" applyBorder="1" applyAlignment="1">
      <alignment horizontal="right" vertical="center" wrapText="1"/>
    </xf>
    <xf numFmtId="4" fontId="51" fillId="31" borderId="15" xfId="0" applyNumberFormat="1" applyFont="1" applyFill="1" applyBorder="1" applyAlignment="1">
      <alignment horizontal="right" vertical="center" wrapText="1"/>
    </xf>
    <xf numFmtId="4" fontId="51" fillId="31" borderId="27" xfId="0" applyNumberFormat="1" applyFont="1" applyFill="1" applyBorder="1" applyAlignment="1">
      <alignment horizontal="center" vertical="center" wrapText="1"/>
    </xf>
    <xf numFmtId="1" fontId="54" fillId="0" borderId="15" xfId="59" applyNumberFormat="1" applyFont="1" applyFill="1" applyBorder="1" applyAlignment="1">
      <alignment horizontal="left" vertical="center"/>
    </xf>
    <xf numFmtId="2" fontId="54" fillId="0" borderId="15" xfId="0" applyNumberFormat="1" applyFont="1" applyFill="1" applyBorder="1" applyAlignment="1">
      <alignment horizontal="center" vertical="center" wrapText="1"/>
    </xf>
    <xf numFmtId="4" fontId="54" fillId="0" borderId="15" xfId="0" applyNumberFormat="1" applyFont="1" applyFill="1" applyBorder="1" applyAlignment="1">
      <alignment horizontal="right" vertical="center" wrapText="1"/>
    </xf>
    <xf numFmtId="4" fontId="51" fillId="0" borderId="15" xfId="59" applyNumberFormat="1" applyFont="1" applyFill="1" applyBorder="1" applyAlignment="1">
      <alignment horizontal="right" vertical="center"/>
    </xf>
    <xf numFmtId="4" fontId="51" fillId="31" borderId="15" xfId="59" applyNumberFormat="1" applyFont="1" applyFill="1" applyBorder="1" applyAlignment="1">
      <alignment horizontal="right" vertical="center"/>
    </xf>
    <xf numFmtId="4" fontId="51" fillId="31" borderId="24" xfId="59" applyNumberFormat="1" applyFont="1" applyFill="1" applyBorder="1" applyAlignment="1">
      <alignment vertical="center"/>
    </xf>
    <xf numFmtId="4" fontId="51" fillId="31" borderId="23" xfId="59" applyNumberFormat="1" applyFont="1" applyFill="1" applyBorder="1" applyAlignment="1">
      <alignment vertical="center"/>
    </xf>
    <xf numFmtId="2" fontId="51" fillId="0" borderId="15" xfId="0" applyNumberFormat="1" applyFont="1" applyFill="1" applyBorder="1" applyAlignment="1">
      <alignment horizontal="center" vertical="center"/>
    </xf>
    <xf numFmtId="4" fontId="51" fillId="31" borderId="22" xfId="59" applyNumberFormat="1" applyFont="1" applyFill="1" applyBorder="1" applyAlignment="1">
      <alignment vertical="center"/>
    </xf>
    <xf numFmtId="4" fontId="51" fillId="0" borderId="20" xfId="0" applyNumberFormat="1" applyFont="1" applyFill="1" applyBorder="1" applyAlignment="1">
      <alignment horizontal="right" vertical="center" wrapText="1"/>
    </xf>
    <xf numFmtId="4" fontId="64" fillId="31" borderId="12" xfId="59" applyNumberFormat="1" applyFont="1" applyFill="1" applyBorder="1" applyAlignment="1">
      <alignment horizontal="right" vertical="center"/>
    </xf>
    <xf numFmtId="4" fontId="64" fillId="31" borderId="12" xfId="59" applyNumberFormat="1" applyFont="1" applyFill="1" applyBorder="1" applyAlignment="1">
      <alignment vertical="center"/>
    </xf>
    <xf numFmtId="185" fontId="51" fillId="0" borderId="0" xfId="59" applyFont="1" applyFill="1" applyAlignment="1">
      <alignment horizontal="left" vertical="center"/>
    </xf>
    <xf numFmtId="43" fontId="51" fillId="0" borderId="0" xfId="59" applyNumberFormat="1" applyFont="1" applyFill="1" applyAlignment="1">
      <alignment vertical="center"/>
    </xf>
    <xf numFmtId="2" fontId="51" fillId="0" borderId="0" xfId="59" applyNumberFormat="1" applyFont="1" applyFill="1" applyAlignment="1">
      <alignment vertical="center"/>
    </xf>
    <xf numFmtId="185" fontId="232" fillId="0" borderId="0" xfId="0" applyFont="1" applyFill="1" applyAlignment="1">
      <alignment horizontal="center" vertical="center"/>
    </xf>
    <xf numFmtId="185" fontId="232" fillId="0" borderId="0" xfId="0" applyFont="1" applyFill="1" applyAlignment="1">
      <alignment vertical="center"/>
    </xf>
    <xf numFmtId="185" fontId="51" fillId="0" borderId="0" xfId="0" applyFont="1" applyFill="1" applyAlignment="1">
      <alignment vertical="center"/>
    </xf>
    <xf numFmtId="185" fontId="51" fillId="0" borderId="0" xfId="0" applyFont="1" applyFill="1" applyAlignment="1">
      <alignment horizontal="left" vertical="center"/>
    </xf>
    <xf numFmtId="185" fontId="64" fillId="0" borderId="29" xfId="0" applyFont="1" applyFill="1" applyBorder="1" applyAlignment="1">
      <alignment vertical="center" wrapText="1"/>
    </xf>
    <xf numFmtId="185" fontId="64" fillId="0" borderId="29" xfId="0" applyFont="1" applyFill="1" applyBorder="1" applyAlignment="1">
      <alignment vertical="center"/>
    </xf>
    <xf numFmtId="4" fontId="54" fillId="0" borderId="0" xfId="0" applyNumberFormat="1" applyFont="1" applyFill="1" applyAlignment="1">
      <alignment vertical="center"/>
    </xf>
    <xf numFmtId="4" fontId="51" fillId="0" borderId="24" xfId="59" applyNumberFormat="1" applyFont="1" applyFill="1" applyBorder="1" applyAlignment="1">
      <alignment vertical="center"/>
    </xf>
    <xf numFmtId="1" fontId="51" fillId="0" borderId="16" xfId="0" applyNumberFormat="1" applyFont="1" applyFill="1" applyBorder="1" applyAlignment="1">
      <alignment horizontal="left" vertical="center" wrapText="1"/>
    </xf>
    <xf numFmtId="4" fontId="51" fillId="0" borderId="16" xfId="0" applyNumberFormat="1" applyFont="1" applyFill="1" applyBorder="1" applyAlignment="1">
      <alignment horizontal="right" vertical="center"/>
    </xf>
    <xf numFmtId="43" fontId="51" fillId="0" borderId="16" xfId="0" applyNumberFormat="1" applyFont="1" applyFill="1" applyBorder="1" applyAlignment="1">
      <alignment vertical="center"/>
    </xf>
    <xf numFmtId="1" fontId="64" fillId="0" borderId="15" xfId="0" applyNumberFormat="1" applyFont="1" applyFill="1" applyBorder="1" applyAlignment="1">
      <alignment horizontal="left" vertical="center" wrapText="1"/>
    </xf>
    <xf numFmtId="4" fontId="64" fillId="0" borderId="15" xfId="0" applyNumberFormat="1" applyFont="1" applyFill="1" applyBorder="1" applyAlignment="1">
      <alignment horizontal="right" vertical="center"/>
    </xf>
    <xf numFmtId="43" fontId="64" fillId="0" borderId="15" xfId="0" applyNumberFormat="1" applyFont="1" applyFill="1" applyBorder="1" applyAlignment="1">
      <alignment vertical="center"/>
    </xf>
    <xf numFmtId="185" fontId="64" fillId="0" borderId="0" xfId="0" applyFont="1" applyFill="1" applyAlignment="1">
      <alignment vertical="center"/>
    </xf>
    <xf numFmtId="1" fontId="51" fillId="0" borderId="15" xfId="0" applyNumberFormat="1" applyFont="1" applyFill="1" applyBorder="1" applyAlignment="1">
      <alignment horizontal="left" vertical="center" wrapText="1"/>
    </xf>
    <xf numFmtId="4" fontId="51" fillId="0" borderId="15" xfId="0" applyNumberFormat="1" applyFont="1" applyFill="1" applyBorder="1" applyAlignment="1">
      <alignment horizontal="right" vertical="center"/>
    </xf>
    <xf numFmtId="43" fontId="51" fillId="0" borderId="15" xfId="0" applyNumberFormat="1" applyFont="1" applyFill="1" applyBorder="1" applyAlignment="1">
      <alignment vertical="center"/>
    </xf>
    <xf numFmtId="43" fontId="51" fillId="0" borderId="0" xfId="0" applyNumberFormat="1" applyFont="1" applyFill="1" applyAlignment="1">
      <alignment vertical="center"/>
    </xf>
    <xf numFmtId="185" fontId="51" fillId="0" borderId="15" xfId="0" applyFont="1" applyFill="1" applyBorder="1" applyAlignment="1">
      <alignment horizontal="center" vertical="center" wrapText="1"/>
    </xf>
    <xf numFmtId="4" fontId="51" fillId="0" borderId="12" xfId="59" applyNumberFormat="1" applyFont="1" applyFill="1" applyBorder="1" applyAlignment="1">
      <alignment horizontal="right" vertical="center" wrapText="1"/>
    </xf>
    <xf numFmtId="4" fontId="54" fillId="0" borderId="52" xfId="59" applyNumberFormat="1" applyFont="1" applyFill="1" applyBorder="1" applyAlignment="1">
      <alignment horizontal="right" vertical="center" wrapText="1"/>
    </xf>
    <xf numFmtId="185" fontId="54" fillId="0" borderId="0" xfId="0" applyFont="1" applyFill="1" applyAlignment="1">
      <alignment vertical="center"/>
    </xf>
    <xf numFmtId="2" fontId="51" fillId="0" borderId="15" xfId="0" applyNumberFormat="1" applyFont="1" applyFill="1" applyBorder="1" applyAlignment="1">
      <alignment horizontal="left" vertical="center" wrapText="1"/>
    </xf>
    <xf numFmtId="2" fontId="64" fillId="0" borderId="15" xfId="0" applyNumberFormat="1" applyFont="1" applyFill="1" applyBorder="1" applyAlignment="1">
      <alignment horizontal="left" vertical="center" wrapText="1"/>
    </xf>
    <xf numFmtId="185" fontId="64" fillId="0" borderId="15" xfId="0" applyFont="1" applyFill="1" applyBorder="1" applyAlignment="1">
      <alignment horizontal="center" vertical="center" wrapText="1"/>
    </xf>
    <xf numFmtId="185" fontId="51" fillId="0" borderId="16" xfId="0" applyFont="1" applyFill="1" applyBorder="1" applyAlignment="1">
      <alignment horizontal="center" vertical="center" wrapText="1"/>
    </xf>
    <xf numFmtId="1" fontId="51" fillId="0" borderId="20" xfId="0" applyNumberFormat="1" applyFont="1" applyFill="1" applyBorder="1" applyAlignment="1">
      <alignment horizontal="left" vertical="center" wrapText="1"/>
    </xf>
    <xf numFmtId="2" fontId="51" fillId="0" borderId="20" xfId="0" applyNumberFormat="1" applyFont="1" applyFill="1" applyBorder="1" applyAlignment="1">
      <alignment horizontal="justify" vertical="center" wrapText="1"/>
    </xf>
    <xf numFmtId="185" fontId="51" fillId="0" borderId="20" xfId="0" applyFont="1" applyFill="1" applyBorder="1" applyAlignment="1">
      <alignment horizontal="center" vertical="center" wrapText="1"/>
    </xf>
    <xf numFmtId="4" fontId="51" fillId="0" borderId="13" xfId="59" applyNumberFormat="1" applyFont="1" applyFill="1" applyBorder="1" applyAlignment="1">
      <alignment horizontal="right" vertical="center" wrapText="1"/>
    </xf>
    <xf numFmtId="4" fontId="51" fillId="0" borderId="20" xfId="0" applyNumberFormat="1" applyFont="1" applyFill="1" applyBorder="1" applyAlignment="1">
      <alignment horizontal="right" vertical="center"/>
    </xf>
    <xf numFmtId="43" fontId="51" fillId="0" borderId="20" xfId="0" applyNumberFormat="1" applyFont="1" applyFill="1" applyBorder="1" applyAlignment="1">
      <alignment vertical="center"/>
    </xf>
    <xf numFmtId="185" fontId="51" fillId="0" borderId="0" xfId="0" applyFont="1" applyFill="1" applyAlignment="1">
      <alignment vertical="center" wrapText="1"/>
    </xf>
    <xf numFmtId="185" fontId="51" fillId="0" borderId="0" xfId="0" applyFont="1" applyFill="1" applyAlignment="1">
      <alignment horizontal="center" vertical="center"/>
    </xf>
    <xf numFmtId="43" fontId="51" fillId="0" borderId="0" xfId="34" applyFont="1" applyFill="1" applyAlignment="1">
      <alignment vertical="center"/>
    </xf>
    <xf numFmtId="185" fontId="51" fillId="0" borderId="0" xfId="60" applyFont="1" applyFill="1" applyAlignment="1">
      <alignment vertical="center"/>
    </xf>
    <xf numFmtId="185" fontId="64" fillId="0" borderId="0" xfId="60" applyFont="1" applyFill="1" applyAlignment="1">
      <alignment vertical="center"/>
    </xf>
    <xf numFmtId="43" fontId="64" fillId="0" borderId="0" xfId="60" applyNumberFormat="1" applyFont="1" applyFill="1" applyAlignment="1">
      <alignment vertical="center"/>
    </xf>
    <xf numFmtId="4" fontId="51" fillId="0" borderId="0" xfId="60" applyNumberFormat="1" applyFont="1" applyFill="1" applyAlignment="1">
      <alignment vertical="center"/>
    </xf>
    <xf numFmtId="185" fontId="54" fillId="0" borderId="0" xfId="60" applyFont="1" applyFill="1" applyAlignment="1">
      <alignment horizontal="center" vertical="center" wrapText="1"/>
    </xf>
    <xf numFmtId="185" fontId="249" fillId="0" borderId="0" xfId="60" applyFont="1" applyFill="1" applyAlignment="1">
      <alignment horizontal="center" vertical="center"/>
    </xf>
    <xf numFmtId="4" fontId="51" fillId="0" borderId="0" xfId="34" applyNumberFormat="1" applyFont="1" applyFill="1" applyAlignment="1">
      <alignment horizontal="center" vertical="center" wrapText="1"/>
    </xf>
    <xf numFmtId="43" fontId="51" fillId="0" borderId="0" xfId="60" applyNumberFormat="1" applyFont="1" applyFill="1" applyAlignment="1">
      <alignment horizontal="center" vertical="center" wrapText="1"/>
    </xf>
    <xf numFmtId="185" fontId="51" fillId="0" borderId="0" xfId="60" applyFont="1" applyFill="1" applyAlignment="1">
      <alignment horizontal="center" vertical="center" wrapText="1"/>
    </xf>
    <xf numFmtId="39" fontId="51" fillId="0" borderId="0" xfId="60" applyNumberFormat="1" applyFont="1" applyFill="1" applyAlignment="1">
      <alignment horizontal="right" vertical="center" wrapText="1"/>
    </xf>
    <xf numFmtId="39" fontId="64" fillId="0" borderId="0" xfId="60" applyNumberFormat="1" applyFont="1" applyFill="1" applyAlignment="1">
      <alignment horizontal="right" vertical="center" wrapText="1"/>
    </xf>
    <xf numFmtId="43" fontId="64" fillId="0" borderId="0" xfId="60" applyNumberFormat="1" applyFont="1" applyFill="1" applyAlignment="1">
      <alignment horizontal="center" vertical="center" wrapText="1"/>
    </xf>
    <xf numFmtId="43" fontId="51" fillId="0" borderId="0" xfId="60" applyNumberFormat="1" applyFont="1" applyFill="1" applyAlignment="1">
      <alignment vertical="center"/>
    </xf>
    <xf numFmtId="175" fontId="51" fillId="0" borderId="52" xfId="60" applyNumberFormat="1" applyFont="1" applyFill="1" applyBorder="1" applyAlignment="1">
      <alignment horizontal="center" vertical="center"/>
    </xf>
    <xf numFmtId="175" fontId="51" fillId="0" borderId="52" xfId="60" applyNumberFormat="1" applyFont="1" applyFill="1" applyBorder="1" applyAlignment="1">
      <alignment horizontal="center" vertical="center" wrapText="1"/>
    </xf>
    <xf numFmtId="175" fontId="64" fillId="0" borderId="52" xfId="60" applyNumberFormat="1" applyFont="1" applyFill="1" applyBorder="1" applyAlignment="1">
      <alignment horizontal="center" vertical="center"/>
    </xf>
    <xf numFmtId="175" fontId="51" fillId="0" borderId="0" xfId="60" applyNumberFormat="1" applyFont="1" applyFill="1" applyAlignment="1">
      <alignment vertical="center"/>
    </xf>
    <xf numFmtId="4" fontId="54" fillId="0" borderId="52" xfId="34" applyNumberFormat="1" applyFont="1" applyFill="1" applyBorder="1" applyAlignment="1">
      <alignment horizontal="right" vertical="center" wrapText="1"/>
    </xf>
    <xf numFmtId="4" fontId="54" fillId="0" borderId="18" xfId="34" applyNumberFormat="1" applyFont="1" applyFill="1" applyBorder="1" applyAlignment="1">
      <alignment horizontal="right" vertical="center" wrapText="1"/>
    </xf>
    <xf numFmtId="4" fontId="54" fillId="0" borderId="52" xfId="60" applyNumberFormat="1" applyFont="1" applyFill="1" applyBorder="1" applyAlignment="1">
      <alignment horizontal="right" vertical="center" wrapText="1"/>
    </xf>
    <xf numFmtId="4" fontId="54" fillId="0" borderId="18" xfId="60" applyNumberFormat="1" applyFont="1" applyFill="1" applyBorder="1" applyAlignment="1">
      <alignment horizontal="right" vertical="center" wrapText="1"/>
    </xf>
    <xf numFmtId="4" fontId="249" fillId="0" borderId="18" xfId="60" applyNumberFormat="1" applyFont="1" applyFill="1" applyBorder="1" applyAlignment="1">
      <alignment horizontal="right" vertical="center" wrapText="1"/>
    </xf>
    <xf numFmtId="185" fontId="54" fillId="0" borderId="0" xfId="60" applyFont="1" applyFill="1" applyAlignment="1">
      <alignment vertical="center"/>
    </xf>
    <xf numFmtId="4" fontId="54" fillId="0" borderId="15" xfId="60" applyNumberFormat="1" applyFont="1" applyFill="1" applyBorder="1" applyAlignment="1">
      <alignment horizontal="right" vertical="center" wrapText="1"/>
    </xf>
    <xf numFmtId="4" fontId="249" fillId="0" borderId="15" xfId="60" applyNumberFormat="1" applyFont="1" applyFill="1" applyBorder="1" applyAlignment="1">
      <alignment horizontal="right" vertical="center" wrapText="1"/>
    </xf>
    <xf numFmtId="4" fontId="54" fillId="0" borderId="15" xfId="34" applyNumberFormat="1" applyFont="1" applyFill="1" applyBorder="1" applyAlignment="1">
      <alignment horizontal="right" vertical="center" wrapText="1"/>
    </xf>
    <xf numFmtId="4" fontId="51" fillId="0" borderId="15" xfId="60" applyNumberFormat="1" applyFont="1" applyFill="1" applyBorder="1" applyAlignment="1">
      <alignment horizontal="right" vertical="center" wrapText="1"/>
    </xf>
    <xf numFmtId="4" fontId="64" fillId="0" borderId="15" xfId="60" applyNumberFormat="1" applyFont="1" applyFill="1" applyBorder="1" applyAlignment="1">
      <alignment horizontal="right" vertical="center" wrapText="1"/>
    </xf>
    <xf numFmtId="4" fontId="51" fillId="0" borderId="15" xfId="34" applyNumberFormat="1" applyFont="1" applyFill="1" applyBorder="1" applyAlignment="1">
      <alignment horizontal="right" vertical="center" wrapText="1"/>
    </xf>
    <xf numFmtId="4" fontId="249" fillId="0" borderId="52" xfId="60" applyNumberFormat="1" applyFont="1" applyFill="1" applyBorder="1" applyAlignment="1">
      <alignment horizontal="right" vertical="center" wrapText="1"/>
    </xf>
    <xf numFmtId="4" fontId="64" fillId="0" borderId="15" xfId="34" applyNumberFormat="1" applyFont="1" applyFill="1" applyBorder="1" applyAlignment="1">
      <alignment horizontal="right" vertical="center" wrapText="1"/>
    </xf>
    <xf numFmtId="43" fontId="54" fillId="0" borderId="0" xfId="60" applyNumberFormat="1" applyFont="1" applyFill="1" applyAlignment="1">
      <alignment vertical="center"/>
    </xf>
    <xf numFmtId="4" fontId="64" fillId="0" borderId="12" xfId="60" applyNumberFormat="1" applyFont="1" applyFill="1" applyBorder="1" applyAlignment="1">
      <alignment horizontal="right" vertical="center" wrapText="1"/>
    </xf>
    <xf numFmtId="4" fontId="51" fillId="0" borderId="19" xfId="34" applyNumberFormat="1" applyFont="1" applyFill="1" applyBorder="1" applyAlignment="1">
      <alignment horizontal="right" vertical="center" wrapText="1"/>
    </xf>
    <xf numFmtId="43" fontId="51" fillId="0" borderId="15" xfId="60" applyNumberFormat="1" applyFont="1" applyFill="1" applyBorder="1" applyAlignment="1">
      <alignment horizontal="right" vertical="center" wrapText="1"/>
    </xf>
    <xf numFmtId="185" fontId="51" fillId="0" borderId="28" xfId="60" applyFont="1" applyFill="1" applyBorder="1" applyAlignment="1">
      <alignment vertical="center"/>
    </xf>
    <xf numFmtId="4" fontId="64" fillId="0" borderId="19" xfId="34" applyNumberFormat="1" applyFont="1" applyFill="1" applyBorder="1" applyAlignment="1">
      <alignment horizontal="right" vertical="center" wrapText="1"/>
    </xf>
    <xf numFmtId="185" fontId="64" fillId="0" borderId="28" xfId="60" applyFont="1" applyFill="1" applyBorder="1" applyAlignment="1">
      <alignment vertical="center"/>
    </xf>
    <xf numFmtId="185" fontId="54" fillId="0" borderId="28" xfId="60" applyFont="1" applyFill="1" applyBorder="1" applyAlignment="1">
      <alignment vertical="center"/>
    </xf>
    <xf numFmtId="4" fontId="249" fillId="0" borderId="13" xfId="60" applyNumberFormat="1" applyFont="1" applyFill="1" applyBorder="1" applyAlignment="1">
      <alignment horizontal="right" vertical="center" wrapText="1"/>
    </xf>
    <xf numFmtId="4" fontId="249" fillId="0" borderId="16" xfId="34" applyNumberFormat="1" applyFont="1" applyFill="1" applyBorder="1" applyAlignment="1">
      <alignment horizontal="right" vertical="center" wrapText="1"/>
    </xf>
    <xf numFmtId="4" fontId="249" fillId="0" borderId="15" xfId="34" applyNumberFormat="1" applyFont="1" applyFill="1" applyBorder="1" applyAlignment="1">
      <alignment horizontal="right" vertical="center" wrapText="1"/>
    </xf>
    <xf numFmtId="185" fontId="249" fillId="0" borderId="0" xfId="60" applyFont="1" applyFill="1" applyAlignment="1">
      <alignment vertical="center"/>
    </xf>
    <xf numFmtId="4" fontId="249" fillId="0" borderId="19" xfId="34" applyNumberFormat="1" applyFont="1" applyFill="1" applyBorder="1" applyAlignment="1">
      <alignment horizontal="right" vertical="center" wrapText="1"/>
    </xf>
    <xf numFmtId="4" fontId="54" fillId="0" borderId="20" xfId="60" applyNumberFormat="1" applyFont="1" applyFill="1" applyBorder="1" applyAlignment="1">
      <alignment horizontal="right" vertical="center" wrapText="1"/>
    </xf>
    <xf numFmtId="4" fontId="54" fillId="0" borderId="20" xfId="34" applyNumberFormat="1" applyFont="1" applyFill="1" applyBorder="1" applyAlignment="1">
      <alignment horizontal="right" vertical="center" wrapText="1"/>
    </xf>
    <xf numFmtId="185" fontId="54" fillId="0" borderId="52" xfId="4131" applyFont="1" applyFill="1" applyBorder="1" applyAlignment="1">
      <alignment horizontal="center" vertical="center" wrapText="1"/>
    </xf>
    <xf numFmtId="43" fontId="249" fillId="0" borderId="52" xfId="60" applyNumberFormat="1" applyFont="1" applyFill="1" applyBorder="1" applyAlignment="1">
      <alignment horizontal="right" vertical="center" wrapText="1"/>
    </xf>
    <xf numFmtId="43" fontId="54" fillId="0" borderId="52" xfId="60" applyNumberFormat="1" applyFont="1" applyFill="1" applyBorder="1" applyAlignment="1">
      <alignment horizontal="center" vertical="center" wrapText="1"/>
    </xf>
    <xf numFmtId="4" fontId="54" fillId="0" borderId="52" xfId="60" applyNumberFormat="1" applyFont="1" applyFill="1" applyBorder="1" applyAlignment="1">
      <alignment horizontal="center" vertical="center" wrapText="1"/>
    </xf>
    <xf numFmtId="4" fontId="51" fillId="0" borderId="0" xfId="34" applyNumberFormat="1" applyFont="1" applyFill="1" applyAlignment="1">
      <alignment vertical="center"/>
    </xf>
    <xf numFmtId="4" fontId="64" fillId="0" borderId="0" xfId="60" applyNumberFormat="1" applyFont="1" applyFill="1" applyAlignment="1">
      <alignment vertical="center"/>
    </xf>
    <xf numFmtId="43" fontId="54" fillId="0" borderId="0" xfId="34" applyFont="1" applyFill="1" applyAlignment="1">
      <alignment vertical="center"/>
    </xf>
    <xf numFmtId="4" fontId="54" fillId="0" borderId="0" xfId="60" applyNumberFormat="1" applyFont="1" applyFill="1" applyAlignment="1">
      <alignment vertical="center"/>
    </xf>
    <xf numFmtId="185" fontId="64" fillId="0" borderId="0" xfId="60" applyFont="1" applyFill="1" applyAlignment="1">
      <alignment horizontal="center" vertical="center" wrapText="1"/>
    </xf>
    <xf numFmtId="4" fontId="51" fillId="0" borderId="0" xfId="60" applyNumberFormat="1" applyFont="1" applyFill="1" applyAlignment="1">
      <alignment horizontal="center" vertical="center" wrapText="1"/>
    </xf>
    <xf numFmtId="49" fontId="51" fillId="0" borderId="29" xfId="4131" applyNumberFormat="1" applyFont="1" applyFill="1" applyBorder="1" applyAlignment="1" applyProtection="1">
      <alignment vertical="center"/>
      <protection locked="0" hidden="1"/>
    </xf>
    <xf numFmtId="4" fontId="51" fillId="0" borderId="29" xfId="4131" applyNumberFormat="1" applyFont="1" applyFill="1" applyBorder="1" applyAlignment="1" applyProtection="1">
      <alignment vertical="center"/>
      <protection locked="0" hidden="1"/>
    </xf>
    <xf numFmtId="4" fontId="51" fillId="0" borderId="12" xfId="34" applyNumberFormat="1" applyFont="1" applyFill="1" applyBorder="1" applyAlignment="1">
      <alignment horizontal="center" vertical="center"/>
    </xf>
    <xf numFmtId="185" fontId="51" fillId="0" borderId="12" xfId="60" applyFont="1" applyFill="1" applyBorder="1" applyAlignment="1">
      <alignment horizontal="center" vertical="center" wrapText="1"/>
    </xf>
    <xf numFmtId="185" fontId="51" fillId="0" borderId="12" xfId="60" applyFont="1" applyFill="1" applyBorder="1" applyAlignment="1">
      <alignment horizontal="center" vertical="center"/>
    </xf>
    <xf numFmtId="185" fontId="64" fillId="0" borderId="12" xfId="60" applyFont="1" applyFill="1" applyBorder="1" applyAlignment="1">
      <alignment horizontal="center" vertical="center" wrapText="1"/>
    </xf>
    <xf numFmtId="185" fontId="51" fillId="0" borderId="13" xfId="60" applyFont="1" applyFill="1" applyBorder="1" applyAlignment="1">
      <alignment vertical="center" wrapText="1"/>
    </xf>
    <xf numFmtId="4" fontId="51" fillId="0" borderId="12" xfId="60" applyNumberFormat="1" applyFont="1" applyFill="1" applyBorder="1" applyAlignment="1">
      <alignment horizontal="center" vertical="center"/>
    </xf>
    <xf numFmtId="4" fontId="51" fillId="0" borderId="52" xfId="60" applyNumberFormat="1" applyFont="1" applyFill="1" applyBorder="1" applyAlignment="1">
      <alignment horizontal="center" vertical="center"/>
    </xf>
    <xf numFmtId="43" fontId="51" fillId="0" borderId="52" xfId="60" applyNumberFormat="1" applyFont="1" applyFill="1" applyBorder="1" applyAlignment="1">
      <alignment horizontal="right" vertical="center" wrapText="1"/>
    </xf>
    <xf numFmtId="43" fontId="64" fillId="0" borderId="52" xfId="60" applyNumberFormat="1" applyFont="1" applyFill="1" applyBorder="1" applyAlignment="1">
      <alignment horizontal="right" vertical="center" wrapText="1"/>
    </xf>
    <xf numFmtId="43" fontId="54" fillId="0" borderId="52" xfId="60" applyNumberFormat="1" applyFont="1" applyFill="1" applyBorder="1" applyAlignment="1">
      <alignment horizontal="right" vertical="center" wrapText="1"/>
    </xf>
    <xf numFmtId="43" fontId="54" fillId="0" borderId="18" xfId="60" applyNumberFormat="1" applyFont="1" applyFill="1" applyBorder="1" applyAlignment="1">
      <alignment horizontal="right" vertical="center" wrapText="1"/>
    </xf>
    <xf numFmtId="43" fontId="249" fillId="0" borderId="18" xfId="60" applyNumberFormat="1" applyFont="1" applyFill="1" applyBorder="1" applyAlignment="1">
      <alignment horizontal="right" vertical="center" wrapText="1"/>
    </xf>
    <xf numFmtId="43" fontId="54" fillId="0" borderId="16" xfId="60" applyNumberFormat="1" applyFont="1" applyFill="1" applyBorder="1" applyAlignment="1">
      <alignment horizontal="right" vertical="center" wrapText="1"/>
    </xf>
    <xf numFmtId="43" fontId="54" fillId="0" borderId="15" xfId="60" applyNumberFormat="1" applyFont="1" applyFill="1" applyBorder="1" applyAlignment="1">
      <alignment horizontal="right" vertical="center" wrapText="1"/>
    </xf>
    <xf numFmtId="43" fontId="249" fillId="0" borderId="15" xfId="60" applyNumberFormat="1" applyFont="1" applyFill="1" applyBorder="1" applyAlignment="1">
      <alignment horizontal="right" vertical="center" wrapText="1"/>
    </xf>
    <xf numFmtId="43" fontId="64" fillId="0" borderId="15" xfId="60" applyNumberFormat="1" applyFont="1" applyFill="1" applyBorder="1" applyAlignment="1">
      <alignment horizontal="right" vertical="center" wrapText="1"/>
    </xf>
    <xf numFmtId="37" fontId="51" fillId="0" borderId="15" xfId="60" applyNumberFormat="1" applyFont="1" applyFill="1" applyBorder="1" applyAlignment="1">
      <alignment horizontal="right" vertical="center" wrapText="1"/>
    </xf>
    <xf numFmtId="37" fontId="64" fillId="0" borderId="15" xfId="60" applyNumberFormat="1" applyFont="1" applyFill="1" applyBorder="1" applyAlignment="1">
      <alignment horizontal="right" vertical="center" wrapText="1"/>
    </xf>
    <xf numFmtId="43" fontId="51" fillId="0" borderId="15" xfId="58" applyNumberFormat="1" applyFont="1" applyFill="1" applyBorder="1" applyAlignment="1">
      <alignment horizontal="right" vertical="center" wrapText="1"/>
    </xf>
    <xf numFmtId="43" fontId="64" fillId="0" borderId="15" xfId="58" applyNumberFormat="1" applyFont="1" applyFill="1" applyBorder="1" applyAlignment="1">
      <alignment horizontal="right" vertical="center" wrapText="1"/>
    </xf>
    <xf numFmtId="4" fontId="249" fillId="0" borderId="52" xfId="34" applyNumberFormat="1" applyFont="1" applyFill="1" applyBorder="1" applyAlignment="1">
      <alignment horizontal="right" vertical="center" wrapText="1"/>
    </xf>
    <xf numFmtId="43" fontId="249" fillId="0" borderId="12" xfId="60" applyNumberFormat="1" applyFont="1" applyFill="1" applyBorder="1" applyAlignment="1">
      <alignment horizontal="right" vertical="center" wrapText="1"/>
    </xf>
    <xf numFmtId="43" fontId="64" fillId="0" borderId="12" xfId="58" applyNumberFormat="1" applyFont="1" applyFill="1" applyBorder="1" applyAlignment="1">
      <alignment horizontal="right" vertical="center" wrapText="1"/>
    </xf>
    <xf numFmtId="4" fontId="54" fillId="0" borderId="19" xfId="34" applyNumberFormat="1" applyFont="1" applyFill="1" applyBorder="1" applyAlignment="1">
      <alignment horizontal="right" vertical="center" wrapText="1"/>
    </xf>
    <xf numFmtId="43" fontId="51" fillId="0" borderId="19" xfId="60" applyNumberFormat="1" applyFont="1" applyFill="1" applyBorder="1" applyAlignment="1">
      <alignment horizontal="right" vertical="center" wrapText="1"/>
    </xf>
    <xf numFmtId="43" fontId="54" fillId="0" borderId="32" xfId="60" applyNumberFormat="1" applyFont="1" applyFill="1" applyBorder="1" applyAlignment="1">
      <alignment horizontal="right" vertical="center" wrapText="1"/>
    </xf>
    <xf numFmtId="39" fontId="64" fillId="0" borderId="0" xfId="60" applyNumberFormat="1" applyFont="1" applyFill="1" applyAlignment="1">
      <alignment vertical="center"/>
    </xf>
    <xf numFmtId="43" fontId="249" fillId="0" borderId="0" xfId="34" applyFont="1" applyFill="1" applyAlignment="1">
      <alignment vertical="center"/>
    </xf>
    <xf numFmtId="4" fontId="54" fillId="0" borderId="16" xfId="34" applyNumberFormat="1" applyFont="1" applyFill="1" applyBorder="1" applyAlignment="1">
      <alignment horizontal="right" vertical="center" wrapText="1"/>
    </xf>
    <xf numFmtId="43" fontId="249" fillId="0" borderId="0" xfId="34" applyFont="1" applyFill="1" applyAlignment="1">
      <alignment vertical="center" wrapText="1"/>
    </xf>
    <xf numFmtId="43" fontId="249" fillId="0" borderId="0" xfId="34" applyFont="1" applyFill="1" applyAlignment="1">
      <alignment horizontal="center" vertical="center"/>
    </xf>
    <xf numFmtId="0" fontId="234" fillId="0" borderId="13" xfId="2519" applyFont="1" applyFill="1" applyBorder="1" applyAlignment="1">
      <alignment horizontal="center" vertical="center" wrapText="1"/>
    </xf>
    <xf numFmtId="183" fontId="51" fillId="0" borderId="19" xfId="34" applyNumberFormat="1" applyFont="1" applyFill="1" applyBorder="1" applyAlignment="1">
      <alignment horizontal="right" vertical="center" wrapText="1"/>
    </xf>
    <xf numFmtId="183" fontId="51" fillId="0" borderId="15" xfId="34" applyNumberFormat="1" applyFont="1" applyFill="1" applyBorder="1" applyAlignment="1">
      <alignment horizontal="right" vertical="center" wrapText="1"/>
    </xf>
    <xf numFmtId="43" fontId="249" fillId="0" borderId="32" xfId="60" applyNumberFormat="1" applyFont="1" applyFill="1" applyBorder="1" applyAlignment="1">
      <alignment horizontal="right" vertical="center" wrapText="1"/>
    </xf>
    <xf numFmtId="43" fontId="54" fillId="0" borderId="16" xfId="58" applyNumberFormat="1" applyFont="1" applyFill="1" applyBorder="1" applyAlignment="1">
      <alignment horizontal="right" vertical="center" wrapText="1"/>
    </xf>
    <xf numFmtId="43" fontId="54" fillId="0" borderId="12" xfId="58" applyNumberFormat="1" applyFont="1" applyFill="1" applyBorder="1" applyAlignment="1">
      <alignment horizontal="right" vertical="center" wrapText="1"/>
    </xf>
    <xf numFmtId="43" fontId="249" fillId="0" borderId="16" xfId="58" applyNumberFormat="1" applyFont="1" applyFill="1" applyBorder="1" applyAlignment="1">
      <alignment horizontal="right" vertical="center" wrapText="1"/>
    </xf>
    <xf numFmtId="43" fontId="249" fillId="0" borderId="12" xfId="58" applyNumberFormat="1" applyFont="1" applyFill="1" applyBorder="1" applyAlignment="1">
      <alignment horizontal="right" vertical="center" wrapText="1"/>
    </xf>
    <xf numFmtId="4" fontId="54" fillId="0" borderId="32" xfId="34" applyNumberFormat="1" applyFont="1" applyFill="1" applyBorder="1" applyAlignment="1">
      <alignment horizontal="right" vertical="center" wrapText="1"/>
    </xf>
    <xf numFmtId="4" fontId="54" fillId="0" borderId="0" xfId="34" applyNumberFormat="1" applyFont="1" applyFill="1" applyBorder="1" applyAlignment="1">
      <alignment horizontal="right" vertical="center" wrapText="1"/>
    </xf>
    <xf numFmtId="1" fontId="230" fillId="0" borderId="22" xfId="4128" applyNumberFormat="1" applyFont="1" applyFill="1" applyBorder="1" applyAlignment="1">
      <alignment horizontal="center" vertical="center" wrapText="1"/>
    </xf>
    <xf numFmtId="4" fontId="230" fillId="0" borderId="22" xfId="4128" applyNumberFormat="1" applyFont="1" applyFill="1" applyBorder="1" applyAlignment="1">
      <alignment horizontal="right" vertical="center" wrapText="1"/>
    </xf>
    <xf numFmtId="185" fontId="54" fillId="0" borderId="29" xfId="0" applyFont="1" applyFill="1" applyBorder="1" applyAlignment="1">
      <alignment horizontal="center" vertical="center"/>
    </xf>
    <xf numFmtId="43" fontId="51" fillId="0" borderId="52" xfId="0" applyNumberFormat="1" applyFont="1" applyFill="1" applyBorder="1" applyAlignment="1">
      <alignment horizontal="center" vertical="center" wrapText="1"/>
    </xf>
    <xf numFmtId="43" fontId="51" fillId="0" borderId="22" xfId="0" applyNumberFormat="1" applyFont="1" applyFill="1" applyBorder="1" applyAlignment="1">
      <alignment horizontal="center" vertical="center" wrapText="1"/>
    </xf>
    <xf numFmtId="43" fontId="51" fillId="0" borderId="12" xfId="0" applyNumberFormat="1" applyFont="1" applyFill="1" applyBorder="1" applyAlignment="1">
      <alignment horizontal="center" vertical="center" wrapText="1"/>
    </xf>
    <xf numFmtId="43" fontId="64" fillId="0" borderId="52" xfId="0" applyNumberFormat="1" applyFont="1" applyFill="1" applyBorder="1" applyAlignment="1">
      <alignment horizontal="center" vertical="center" wrapText="1"/>
    </xf>
    <xf numFmtId="43" fontId="250" fillId="0" borderId="0" xfId="0" applyNumberFormat="1" applyFont="1" applyFill="1" applyAlignment="1">
      <alignment horizontal="center" vertical="center"/>
    </xf>
    <xf numFmtId="43" fontId="51" fillId="0" borderId="52" xfId="0" applyNumberFormat="1" applyFont="1" applyFill="1" applyBorder="1" applyAlignment="1">
      <alignment horizontal="center" vertical="center"/>
    </xf>
    <xf numFmtId="43" fontId="51" fillId="0" borderId="53" xfId="0" applyNumberFormat="1" applyFont="1" applyFill="1" applyBorder="1" applyAlignment="1">
      <alignment horizontal="center" vertical="center"/>
    </xf>
    <xf numFmtId="43" fontId="54" fillId="0" borderId="52" xfId="0" applyNumberFormat="1" applyFont="1" applyFill="1" applyBorder="1" applyAlignment="1">
      <alignment horizontal="center" vertical="center"/>
    </xf>
    <xf numFmtId="43" fontId="64" fillId="0" borderId="52" xfId="0" applyNumberFormat="1" applyFont="1" applyFill="1" applyBorder="1" applyAlignment="1">
      <alignment horizontal="center" vertical="center"/>
    </xf>
    <xf numFmtId="43" fontId="54" fillId="0" borderId="23" xfId="0" applyNumberFormat="1" applyFont="1" applyFill="1" applyBorder="1" applyAlignment="1">
      <alignment horizontal="center" vertical="center"/>
    </xf>
    <xf numFmtId="43" fontId="54" fillId="0" borderId="88" xfId="0" applyNumberFormat="1" applyFont="1" applyFill="1" applyBorder="1" applyAlignment="1">
      <alignment horizontal="center" vertical="center"/>
    </xf>
    <xf numFmtId="43" fontId="54" fillId="0" borderId="22" xfId="0" applyNumberFormat="1" applyFont="1" applyFill="1" applyBorder="1" applyAlignment="1">
      <alignment horizontal="left" vertical="center" wrapText="1"/>
    </xf>
    <xf numFmtId="43" fontId="54" fillId="0" borderId="22" xfId="0" applyNumberFormat="1" applyFont="1" applyFill="1" applyBorder="1" applyAlignment="1">
      <alignment horizontal="center" vertical="center" wrapText="1"/>
    </xf>
    <xf numFmtId="43" fontId="51" fillId="0" borderId="22" xfId="0" applyNumberFormat="1" applyFont="1" applyFill="1" applyBorder="1" applyAlignment="1">
      <alignment horizontal="left" vertical="center" wrapText="1"/>
    </xf>
    <xf numFmtId="43" fontId="64" fillId="0" borderId="22" xfId="0" applyNumberFormat="1" applyFont="1" applyFill="1" applyBorder="1" applyAlignment="1">
      <alignment horizontal="left" vertical="center" wrapText="1"/>
    </xf>
    <xf numFmtId="43" fontId="64" fillId="0" borderId="22" xfId="0" applyNumberFormat="1" applyFont="1" applyFill="1" applyBorder="1" applyAlignment="1">
      <alignment horizontal="center" vertical="center" wrapText="1"/>
    </xf>
    <xf numFmtId="43" fontId="54" fillId="0" borderId="22" xfId="4120" applyNumberFormat="1" applyFont="1" applyFill="1" applyBorder="1" applyAlignment="1">
      <alignment horizontal="center" vertical="center" wrapText="1"/>
    </xf>
    <xf numFmtId="43" fontId="51" fillId="0" borderId="22" xfId="4120" applyNumberFormat="1" applyFont="1" applyFill="1" applyBorder="1" applyAlignment="1">
      <alignment horizontal="center" vertical="center" wrapText="1"/>
    </xf>
    <xf numFmtId="43" fontId="54" fillId="0" borderId="83" xfId="4120" applyNumberFormat="1" applyFont="1" applyFill="1" applyBorder="1" applyAlignment="1">
      <alignment horizontal="center" vertical="center" wrapText="1"/>
    </xf>
    <xf numFmtId="1" fontId="54" fillId="0" borderId="29" xfId="0" applyNumberFormat="1" applyFont="1" applyFill="1" applyBorder="1" applyAlignment="1">
      <alignment horizontal="center" vertical="center"/>
    </xf>
    <xf numFmtId="1" fontId="54" fillId="0" borderId="23" xfId="0" applyNumberFormat="1" applyFont="1" applyFill="1" applyBorder="1" applyAlignment="1">
      <alignment horizontal="left" vertical="center"/>
    </xf>
    <xf numFmtId="1" fontId="54" fillId="0" borderId="22" xfId="0" applyNumberFormat="1" applyFont="1" applyFill="1" applyBorder="1" applyAlignment="1">
      <alignment horizontal="left" vertical="center" wrapText="1"/>
    </xf>
    <xf numFmtId="1" fontId="51" fillId="0" borderId="22" xfId="0" applyNumberFormat="1" applyFont="1" applyFill="1" applyBorder="1" applyAlignment="1">
      <alignment horizontal="left" vertical="center" wrapText="1"/>
    </xf>
    <xf numFmtId="1" fontId="64" fillId="0" borderId="22" xfId="0" applyNumberFormat="1" applyFont="1" applyFill="1" applyBorder="1" applyAlignment="1">
      <alignment horizontal="left" vertical="center" wrapText="1"/>
    </xf>
    <xf numFmtId="1" fontId="54" fillId="0" borderId="22" xfId="0" applyNumberFormat="1" applyFont="1" applyFill="1" applyBorder="1" applyAlignment="1">
      <alignment horizontal="left" vertical="center"/>
    </xf>
    <xf numFmtId="1" fontId="51" fillId="0" borderId="22" xfId="0" applyNumberFormat="1" applyFont="1" applyFill="1" applyBorder="1" applyAlignment="1">
      <alignment horizontal="left" vertical="center"/>
    </xf>
    <xf numFmtId="1" fontId="54" fillId="0" borderId="83" xfId="0" applyNumberFormat="1" applyFont="1" applyFill="1" applyBorder="1" applyAlignment="1">
      <alignment horizontal="left" vertical="center"/>
    </xf>
    <xf numFmtId="49" fontId="51" fillId="0" borderId="52" xfId="0" applyNumberFormat="1" applyFont="1" applyFill="1" applyBorder="1" applyAlignment="1">
      <alignment vertical="center"/>
    </xf>
    <xf numFmtId="49" fontId="54" fillId="0" borderId="52" xfId="0" applyNumberFormat="1" applyFont="1" applyFill="1" applyBorder="1" applyAlignment="1">
      <alignment horizontal="center" vertical="center"/>
    </xf>
    <xf numFmtId="0" fontId="54" fillId="0" borderId="18" xfId="0" applyNumberFormat="1" applyFont="1" applyFill="1" applyBorder="1" applyAlignment="1">
      <alignment horizontal="left" vertical="center"/>
    </xf>
    <xf numFmtId="2" fontId="54" fillId="0" borderId="18" xfId="0" applyNumberFormat="1" applyFont="1" applyFill="1" applyBorder="1" applyAlignment="1">
      <alignment horizontal="left" vertical="center" wrapText="1"/>
    </xf>
    <xf numFmtId="185" fontId="54" fillId="0" borderId="18" xfId="0" applyFont="1" applyFill="1" applyBorder="1" applyAlignment="1">
      <alignment horizontal="center" vertical="center" wrapText="1"/>
    </xf>
    <xf numFmtId="49" fontId="51" fillId="0" borderId="15" xfId="0" applyNumberFormat="1" applyFont="1" applyFill="1" applyBorder="1" applyAlignment="1">
      <alignment vertical="center"/>
    </xf>
    <xf numFmtId="2" fontId="51" fillId="0" borderId="15" xfId="0" applyNumberFormat="1" applyFont="1" applyFill="1" applyBorder="1" applyAlignment="1">
      <alignment vertical="center" wrapText="1"/>
    </xf>
    <xf numFmtId="49" fontId="64" fillId="0" borderId="15" xfId="0" applyNumberFormat="1" applyFont="1" applyFill="1" applyBorder="1" applyAlignment="1">
      <alignment vertical="center"/>
    </xf>
    <xf numFmtId="4" fontId="249" fillId="0" borderId="12" xfId="60" applyNumberFormat="1" applyFont="1" applyFill="1" applyBorder="1" applyAlignment="1">
      <alignment horizontal="right" vertical="center" wrapText="1"/>
    </xf>
    <xf numFmtId="2" fontId="64" fillId="0" borderId="15" xfId="0" applyNumberFormat="1" applyFont="1" applyFill="1" applyBorder="1" applyAlignment="1">
      <alignment vertical="center" wrapText="1"/>
    </xf>
    <xf numFmtId="49" fontId="54" fillId="0" borderId="18" xfId="0" applyNumberFormat="1" applyFont="1" applyFill="1" applyBorder="1" applyAlignment="1">
      <alignment vertical="center"/>
    </xf>
    <xf numFmtId="185" fontId="64" fillId="0" borderId="19" xfId="0" applyFont="1" applyFill="1" applyBorder="1" applyAlignment="1">
      <alignment horizontal="center" vertical="center" wrapText="1"/>
    </xf>
    <xf numFmtId="49" fontId="54" fillId="0" borderId="15" xfId="0" applyNumberFormat="1" applyFont="1" applyFill="1" applyBorder="1" applyAlignment="1">
      <alignment vertical="center"/>
    </xf>
    <xf numFmtId="2" fontId="54" fillId="0" borderId="15" xfId="0" applyNumberFormat="1" applyFont="1" applyFill="1" applyBorder="1" applyAlignment="1">
      <alignment horizontal="left" vertical="center" wrapText="1"/>
    </xf>
    <xf numFmtId="185" fontId="54" fillId="0" borderId="15" xfId="0" applyFont="1" applyFill="1" applyBorder="1" applyAlignment="1">
      <alignment horizontal="center" vertical="center" wrapText="1"/>
    </xf>
    <xf numFmtId="185" fontId="54" fillId="0" borderId="52" xfId="0" applyFont="1" applyFill="1" applyBorder="1" applyAlignment="1">
      <alignment vertical="center"/>
    </xf>
    <xf numFmtId="2" fontId="64" fillId="0" borderId="15" xfId="0" applyNumberFormat="1" applyFont="1" applyFill="1" applyBorder="1" applyAlignment="1">
      <alignment horizontal="center" vertical="center"/>
    </xf>
    <xf numFmtId="49" fontId="64" fillId="0" borderId="19" xfId="0" applyNumberFormat="1" applyFont="1" applyFill="1" applyBorder="1" applyAlignment="1">
      <alignment vertical="center"/>
    </xf>
    <xf numFmtId="49" fontId="249" fillId="0" borderId="16" xfId="0" applyNumberFormat="1" applyFont="1" applyFill="1" applyBorder="1" applyAlignment="1">
      <alignment vertical="center"/>
    </xf>
    <xf numFmtId="2" fontId="249" fillId="0" borderId="16" xfId="0" applyNumberFormat="1" applyFont="1" applyFill="1" applyBorder="1" applyAlignment="1">
      <alignment vertical="center" wrapText="1"/>
    </xf>
    <xf numFmtId="185" fontId="249" fillId="0" borderId="16" xfId="0" applyFont="1" applyFill="1" applyBorder="1" applyAlignment="1">
      <alignment horizontal="center" vertical="center" wrapText="1"/>
    </xf>
    <xf numFmtId="49" fontId="249" fillId="0" borderId="15" xfId="0" applyNumberFormat="1" applyFont="1" applyFill="1" applyBorder="1" applyAlignment="1">
      <alignment vertical="center"/>
    </xf>
    <xf numFmtId="2" fontId="249" fillId="0" borderId="15" xfId="0" applyNumberFormat="1" applyFont="1" applyFill="1" applyBorder="1" applyAlignment="1">
      <alignment vertical="center" wrapText="1"/>
    </xf>
    <xf numFmtId="185" fontId="249" fillId="0" borderId="15" xfId="0" applyFont="1" applyFill="1" applyBorder="1" applyAlignment="1">
      <alignment horizontal="center" vertical="center" wrapText="1"/>
    </xf>
    <xf numFmtId="49" fontId="249" fillId="0" borderId="19" xfId="0" applyNumberFormat="1" applyFont="1" applyFill="1" applyBorder="1" applyAlignment="1">
      <alignment vertical="center"/>
    </xf>
    <xf numFmtId="2" fontId="249" fillId="0" borderId="19" xfId="0" applyNumberFormat="1" applyFont="1" applyFill="1" applyBorder="1" applyAlignment="1">
      <alignment vertical="center" wrapText="1"/>
    </xf>
    <xf numFmtId="185" fontId="249" fillId="0" borderId="19" xfId="0" applyFont="1" applyFill="1" applyBorder="1" applyAlignment="1">
      <alignment horizontal="center" vertical="center" wrapText="1"/>
    </xf>
    <xf numFmtId="49" fontId="54" fillId="0" borderId="19" xfId="0" applyNumberFormat="1" applyFont="1" applyFill="1" applyBorder="1" applyAlignment="1">
      <alignment vertical="center"/>
    </xf>
    <xf numFmtId="185" fontId="54" fillId="0" borderId="19" xfId="0" applyFont="1" applyFill="1" applyBorder="1" applyAlignment="1">
      <alignment horizontal="center" vertical="center" wrapText="1"/>
    </xf>
    <xf numFmtId="49" fontId="51" fillId="0" borderId="20" xfId="0" applyNumberFormat="1" applyFont="1" applyFill="1" applyBorder="1" applyAlignment="1">
      <alignment vertical="center"/>
    </xf>
    <xf numFmtId="2" fontId="54" fillId="0" borderId="20" xfId="0" applyNumberFormat="1" applyFont="1" applyFill="1" applyBorder="1" applyAlignment="1">
      <alignment vertical="center" wrapText="1"/>
    </xf>
    <xf numFmtId="185" fontId="51" fillId="0" borderId="13" xfId="0" applyFont="1" applyFill="1" applyBorder="1" applyAlignment="1">
      <alignment vertical="center"/>
    </xf>
    <xf numFmtId="185" fontId="54" fillId="0" borderId="13" xfId="0" applyFont="1" applyFill="1" applyBorder="1" applyAlignment="1">
      <alignment vertical="center" wrapText="1"/>
    </xf>
    <xf numFmtId="49" fontId="54" fillId="0" borderId="16" xfId="0" applyNumberFormat="1" applyFont="1" applyFill="1" applyBorder="1" applyAlignment="1">
      <alignment vertical="center"/>
    </xf>
    <xf numFmtId="2" fontId="54" fillId="0" borderId="16" xfId="0" applyNumberFormat="1" applyFont="1" applyFill="1" applyBorder="1" applyAlignment="1">
      <alignment vertical="center" wrapText="1"/>
    </xf>
    <xf numFmtId="185" fontId="54" fillId="0" borderId="16" xfId="0" applyFont="1" applyFill="1" applyBorder="1" applyAlignment="1">
      <alignment horizontal="center" vertical="center" wrapText="1"/>
    </xf>
    <xf numFmtId="2" fontId="54" fillId="0" borderId="15" xfId="0" applyNumberFormat="1" applyFont="1" applyFill="1" applyBorder="1" applyAlignment="1">
      <alignment vertical="center" wrapText="1"/>
    </xf>
    <xf numFmtId="2" fontId="54" fillId="0" borderId="19" xfId="0" applyNumberFormat="1" applyFont="1" applyFill="1" applyBorder="1" applyAlignment="1">
      <alignment vertical="center" wrapText="1"/>
    </xf>
    <xf numFmtId="185" fontId="54" fillId="0" borderId="0" xfId="0" applyFont="1" applyFill="1" applyBorder="1" applyAlignment="1">
      <alignment horizontal="center" vertical="center"/>
    </xf>
    <xf numFmtId="43" fontId="54" fillId="0" borderId="52" xfId="0" applyNumberFormat="1" applyFont="1" applyFill="1" applyBorder="1" applyAlignment="1">
      <alignment horizontal="center" vertical="center" wrapText="1"/>
    </xf>
    <xf numFmtId="1" fontId="51" fillId="0" borderId="52" xfId="0" applyNumberFormat="1" applyFont="1" applyFill="1" applyBorder="1" applyAlignment="1">
      <alignment horizontal="left" vertical="center"/>
    </xf>
    <xf numFmtId="2" fontId="54" fillId="0" borderId="52" xfId="0" applyNumberFormat="1" applyFont="1" applyFill="1" applyBorder="1" applyAlignment="1">
      <alignment horizontal="center" vertical="center" wrapText="1"/>
    </xf>
    <xf numFmtId="43" fontId="51" fillId="0" borderId="82" xfId="0" applyNumberFormat="1" applyFont="1" applyFill="1" applyBorder="1" applyAlignment="1">
      <alignment horizontal="center" vertical="center" wrapText="1"/>
    </xf>
    <xf numFmtId="0" fontId="230" fillId="0" borderId="22" xfId="4126" applyFont="1" applyFill="1" applyBorder="1" applyAlignment="1">
      <alignment horizontal="center" vertical="center"/>
    </xf>
    <xf numFmtId="2" fontId="227" fillId="0" borderId="22" xfId="4127" applyNumberFormat="1" applyFont="1" applyFill="1" applyBorder="1" applyAlignment="1">
      <alignment horizontal="center" vertical="center"/>
    </xf>
    <xf numFmtId="4" fontId="227" fillId="0" borderId="22" xfId="4127" applyNumberFormat="1" applyFont="1" applyFill="1" applyBorder="1" applyAlignment="1">
      <alignment horizontal="right" vertical="center"/>
    </xf>
    <xf numFmtId="2" fontId="227" fillId="0" borderId="22" xfId="4127" applyNumberFormat="1" applyFont="1" applyFill="1" applyBorder="1" applyAlignment="1">
      <alignment horizontal="center" vertical="center" wrapText="1"/>
    </xf>
    <xf numFmtId="1" fontId="227" fillId="0" borderId="22" xfId="4127" applyNumberFormat="1" applyFont="1" applyFill="1" applyBorder="1" applyAlignment="1">
      <alignment horizontal="center" vertical="center"/>
    </xf>
    <xf numFmtId="0" fontId="227" fillId="0" borderId="91" xfId="4127" applyFont="1" applyFill="1" applyBorder="1" applyAlignment="1">
      <alignment vertical="center"/>
    </xf>
    <xf numFmtId="0" fontId="227" fillId="0" borderId="0" xfId="4126" applyFont="1" applyFill="1" applyAlignment="1">
      <alignment vertical="center"/>
    </xf>
    <xf numFmtId="3" fontId="227" fillId="0" borderId="0" xfId="749" applyNumberFormat="1" applyFont="1" applyFill="1" applyAlignment="1">
      <alignment horizontal="left" vertical="center"/>
    </xf>
    <xf numFmtId="185" fontId="230" fillId="0" borderId="0" xfId="749" applyFont="1" applyFill="1" applyAlignment="1">
      <alignment vertical="center"/>
    </xf>
    <xf numFmtId="185" fontId="230" fillId="0" borderId="0" xfId="749" applyFont="1" applyFill="1" applyAlignment="1">
      <alignment horizontal="center" vertical="center"/>
    </xf>
    <xf numFmtId="1" fontId="230" fillId="0" borderId="0" xfId="749" applyNumberFormat="1" applyFont="1" applyFill="1" applyAlignment="1">
      <alignment horizontal="center" vertical="center"/>
    </xf>
    <xf numFmtId="0" fontId="230" fillId="0" borderId="0" xfId="4126" applyFont="1" applyFill="1" applyAlignment="1">
      <alignment horizontal="center" vertical="center" wrapText="1"/>
    </xf>
    <xf numFmtId="0" fontId="230" fillId="0" borderId="0" xfId="4126" applyFont="1" applyFill="1" applyAlignment="1">
      <alignment vertical="center"/>
    </xf>
    <xf numFmtId="1" fontId="227" fillId="0" borderId="13" xfId="4126" applyNumberFormat="1" applyFont="1" applyFill="1" applyBorder="1" applyAlignment="1">
      <alignment horizontal="center" vertical="center" wrapText="1"/>
    </xf>
    <xf numFmtId="0" fontId="227" fillId="0" borderId="22" xfId="4126" applyFont="1" applyFill="1" applyBorder="1" applyAlignment="1">
      <alignment horizontal="center" vertical="center" wrapText="1"/>
    </xf>
    <xf numFmtId="1" fontId="227" fillId="0" borderId="22" xfId="4126" applyNumberFormat="1" applyFont="1" applyFill="1" applyBorder="1" applyAlignment="1">
      <alignment horizontal="center" vertical="center" wrapText="1"/>
    </xf>
    <xf numFmtId="0" fontId="234" fillId="0" borderId="0" xfId="4126" applyFont="1" applyFill="1" applyAlignment="1">
      <alignment vertical="center"/>
    </xf>
    <xf numFmtId="0" fontId="227" fillId="0" borderId="22" xfId="4127" applyFont="1" applyFill="1" applyBorder="1" applyAlignment="1">
      <alignment horizontal="center" vertical="center"/>
    </xf>
    <xf numFmtId="0" fontId="230" fillId="0" borderId="22" xfId="4126" applyFont="1" applyFill="1" applyBorder="1" applyAlignment="1">
      <alignment vertical="center" wrapText="1"/>
    </xf>
    <xf numFmtId="4" fontId="230" fillId="0" borderId="22" xfId="4127" applyNumberFormat="1" applyFont="1" applyFill="1" applyBorder="1" applyAlignment="1">
      <alignment horizontal="right" vertical="center"/>
    </xf>
    <xf numFmtId="4" fontId="230" fillId="0" borderId="22" xfId="4126" applyNumberFormat="1" applyFont="1" applyFill="1" applyBorder="1" applyAlignment="1">
      <alignment vertical="center"/>
    </xf>
    <xf numFmtId="0" fontId="230" fillId="0" borderId="22" xfId="4109" applyFont="1" applyFill="1" applyBorder="1" applyAlignment="1">
      <alignment horizontal="center" vertical="center" wrapText="1"/>
    </xf>
    <xf numFmtId="1" fontId="230" fillId="0" borderId="22" xfId="4126" applyNumberFormat="1" applyFont="1" applyFill="1" applyBorder="1" applyAlignment="1">
      <alignment horizontal="center" vertical="center"/>
    </xf>
    <xf numFmtId="0" fontId="231" fillId="0" borderId="0" xfId="4126" applyFont="1" applyFill="1" applyAlignment="1">
      <alignment vertical="center"/>
    </xf>
    <xf numFmtId="0" fontId="230" fillId="0" borderId="22" xfId="4127" applyFont="1" applyFill="1" applyBorder="1" applyAlignment="1">
      <alignment vertical="center" wrapText="1"/>
    </xf>
    <xf numFmtId="0" fontId="230" fillId="0" borderId="22" xfId="4127" applyFont="1" applyFill="1" applyBorder="1" applyAlignment="1">
      <alignment horizontal="center" vertical="center"/>
    </xf>
    <xf numFmtId="4" fontId="230" fillId="0" borderId="22" xfId="4127" applyNumberFormat="1" applyFont="1" applyFill="1" applyBorder="1" applyAlignment="1">
      <alignment vertical="center"/>
    </xf>
    <xf numFmtId="2" fontId="230" fillId="0" borderId="22" xfId="4127" applyNumberFormat="1" applyFont="1" applyFill="1" applyBorder="1" applyAlignment="1">
      <alignment horizontal="center" vertical="center" wrapText="1"/>
    </xf>
    <xf numFmtId="1" fontId="230" fillId="0" borderId="22" xfId="4127" applyNumberFormat="1" applyFont="1" applyFill="1" applyBorder="1" applyAlignment="1">
      <alignment horizontal="center" vertical="center"/>
    </xf>
    <xf numFmtId="0" fontId="230" fillId="0" borderId="91" xfId="4127" applyFont="1" applyFill="1" applyBorder="1" applyAlignment="1">
      <alignment vertical="center"/>
    </xf>
    <xf numFmtId="4" fontId="231" fillId="0" borderId="0" xfId="4126" applyNumberFormat="1" applyFont="1" applyFill="1" applyAlignment="1">
      <alignment vertical="center"/>
    </xf>
    <xf numFmtId="0" fontId="230" fillId="0" borderId="22" xfId="4127" applyFont="1" applyFill="1" applyBorder="1" applyAlignment="1">
      <alignment horizontal="center" vertical="center" wrapText="1"/>
    </xf>
    <xf numFmtId="0" fontId="231" fillId="0" borderId="22" xfId="4126" applyFont="1" applyFill="1" applyBorder="1" applyAlignment="1">
      <alignment horizontal="center" vertical="center"/>
    </xf>
    <xf numFmtId="0" fontId="231" fillId="0" borderId="22" xfId="4127" applyFont="1" applyFill="1" applyBorder="1" applyAlignment="1">
      <alignment vertical="center" wrapText="1"/>
    </xf>
    <xf numFmtId="0" fontId="231" fillId="0" borderId="22" xfId="4127" applyFont="1" applyFill="1" applyBorder="1" applyAlignment="1">
      <alignment horizontal="center" vertical="center"/>
    </xf>
    <xf numFmtId="4" fontId="231" fillId="0" borderId="22" xfId="4127" applyNumberFormat="1" applyFont="1" applyFill="1" applyBorder="1" applyAlignment="1">
      <alignment horizontal="right" vertical="center"/>
    </xf>
    <xf numFmtId="0" fontId="231" fillId="0" borderId="22" xfId="4127" applyFont="1" applyFill="1" applyBorder="1" applyAlignment="1">
      <alignment horizontal="center" vertical="center" wrapText="1"/>
    </xf>
    <xf numFmtId="2" fontId="231" fillId="0" borderId="22" xfId="4127" applyNumberFormat="1" applyFont="1" applyFill="1" applyBorder="1" applyAlignment="1">
      <alignment horizontal="center" vertical="center" wrapText="1"/>
    </xf>
    <xf numFmtId="1" fontId="231" fillId="0" borderId="22" xfId="4127" applyNumberFormat="1" applyFont="1" applyFill="1" applyBorder="1" applyAlignment="1">
      <alignment horizontal="center" vertical="center"/>
    </xf>
    <xf numFmtId="0" fontId="231" fillId="0" borderId="91" xfId="4127" applyFont="1" applyFill="1" applyBorder="1" applyAlignment="1">
      <alignment vertical="center"/>
    </xf>
    <xf numFmtId="2" fontId="230" fillId="0" borderId="22" xfId="4127" applyNumberFormat="1" applyFont="1" applyFill="1" applyBorder="1" applyAlignment="1">
      <alignment horizontal="center" vertical="center"/>
    </xf>
    <xf numFmtId="0" fontId="230" fillId="0" borderId="22" xfId="4109" applyFont="1" applyFill="1" applyBorder="1" applyAlignment="1">
      <alignment vertical="center" wrapText="1"/>
    </xf>
    <xf numFmtId="1" fontId="230" fillId="0" borderId="22" xfId="4109" applyNumberFormat="1" applyFont="1" applyFill="1" applyBorder="1" applyAlignment="1">
      <alignment horizontal="center" vertical="center"/>
    </xf>
    <xf numFmtId="1" fontId="230" fillId="0" borderId="22" xfId="4109" applyNumberFormat="1" applyFont="1" applyFill="1" applyBorder="1" applyAlignment="1">
      <alignment horizontal="center" vertical="center" wrapText="1"/>
    </xf>
    <xf numFmtId="0" fontId="231" fillId="0" borderId="0" xfId="4123" applyFont="1" applyFill="1" applyAlignment="1">
      <alignment vertical="center"/>
    </xf>
    <xf numFmtId="185" fontId="230" fillId="0" borderId="22" xfId="0" applyFont="1" applyFill="1" applyBorder="1" applyAlignment="1">
      <alignment horizontal="center" vertical="center"/>
    </xf>
    <xf numFmtId="2" fontId="230" fillId="0" borderId="22" xfId="4127" applyNumberFormat="1" applyFont="1" applyFill="1" applyBorder="1" applyAlignment="1">
      <alignment horizontal="left" vertical="center" wrapText="1"/>
    </xf>
    <xf numFmtId="0" fontId="230" fillId="0" borderId="22" xfId="4127" applyFont="1" applyFill="1" applyBorder="1" applyAlignment="1">
      <alignment vertical="center"/>
    </xf>
    <xf numFmtId="2" fontId="230" fillId="0" borderId="86" xfId="4127" applyNumberFormat="1" applyFont="1" applyFill="1" applyBorder="1" applyAlignment="1">
      <alignment horizontal="center" vertical="center"/>
    </xf>
    <xf numFmtId="2" fontId="230" fillId="0" borderId="91" xfId="4127" applyNumberFormat="1" applyFont="1" applyFill="1" applyBorder="1" applyAlignment="1">
      <alignment horizontal="center" vertical="center"/>
    </xf>
    <xf numFmtId="0" fontId="230" fillId="0" borderId="91" xfId="4126" applyFont="1" applyFill="1" applyBorder="1" applyAlignment="1">
      <alignment vertical="center"/>
    </xf>
    <xf numFmtId="4" fontId="230" fillId="0" borderId="0" xfId="4126" applyNumberFormat="1" applyFont="1" applyFill="1" applyAlignment="1">
      <alignment vertical="center"/>
    </xf>
    <xf numFmtId="0" fontId="230" fillId="0" borderId="94" xfId="4127" applyFont="1" applyFill="1" applyBorder="1" applyAlignment="1">
      <alignment vertical="center" wrapText="1"/>
    </xf>
    <xf numFmtId="0" fontId="230" fillId="0" borderId="94" xfId="4127" applyFont="1" applyFill="1" applyBorder="1" applyAlignment="1">
      <alignment horizontal="center" vertical="center"/>
    </xf>
    <xf numFmtId="4" fontId="230" fillId="0" borderId="94" xfId="4127" applyNumberFormat="1" applyFont="1" applyFill="1" applyBorder="1" applyAlignment="1">
      <alignment horizontal="right" vertical="center"/>
    </xf>
    <xf numFmtId="4" fontId="230" fillId="0" borderId="94" xfId="4127" applyNumberFormat="1" applyFont="1" applyFill="1" applyBorder="1" applyAlignment="1">
      <alignment vertical="center"/>
    </xf>
    <xf numFmtId="1" fontId="230" fillId="0" borderId="94" xfId="4127" applyNumberFormat="1" applyFont="1" applyFill="1" applyBorder="1" applyAlignment="1">
      <alignment horizontal="center" vertical="center"/>
    </xf>
    <xf numFmtId="0" fontId="230" fillId="0" borderId="0" xfId="4127" applyFont="1" applyFill="1" applyAlignment="1">
      <alignment vertical="center"/>
    </xf>
    <xf numFmtId="0" fontId="230" fillId="0" borderId="0" xfId="4127" applyFont="1" applyFill="1" applyAlignment="1">
      <alignment vertical="center" wrapText="1"/>
    </xf>
    <xf numFmtId="2" fontId="230" fillId="0" borderId="0" xfId="4127" applyNumberFormat="1" applyFont="1" applyFill="1" applyAlignment="1">
      <alignment vertical="center"/>
    </xf>
    <xf numFmtId="2" fontId="230" fillId="0" borderId="22" xfId="4127" applyNumberFormat="1" applyFont="1" applyFill="1" applyBorder="1" applyAlignment="1">
      <alignment vertical="center"/>
    </xf>
    <xf numFmtId="0" fontId="229" fillId="0" borderId="22" xfId="4126" applyFont="1" applyFill="1" applyBorder="1"/>
    <xf numFmtId="2" fontId="230" fillId="0" borderId="91" xfId="4127" applyNumberFormat="1" applyFont="1" applyFill="1" applyBorder="1" applyAlignment="1">
      <alignment vertical="center"/>
    </xf>
    <xf numFmtId="2" fontId="230" fillId="0" borderId="12" xfId="4127" applyNumberFormat="1" applyFont="1" applyFill="1" applyBorder="1" applyAlignment="1">
      <alignment horizontal="center" vertical="center"/>
    </xf>
    <xf numFmtId="2" fontId="230" fillId="0" borderId="0" xfId="4127" applyNumberFormat="1" applyFont="1" applyFill="1" applyAlignment="1">
      <alignment horizontal="center" vertical="center"/>
    </xf>
    <xf numFmtId="2" fontId="230" fillId="0" borderId="0" xfId="4127" applyNumberFormat="1" applyFont="1" applyFill="1" applyAlignment="1">
      <alignment horizontal="left" vertical="center" wrapText="1"/>
    </xf>
    <xf numFmtId="4" fontId="231" fillId="0" borderId="22" xfId="4127" applyNumberFormat="1" applyFont="1" applyFill="1" applyBorder="1" applyAlignment="1">
      <alignment vertical="center"/>
    </xf>
    <xf numFmtId="2" fontId="231" fillId="0" borderId="22" xfId="4127" applyNumberFormat="1" applyFont="1" applyFill="1" applyBorder="1" applyAlignment="1">
      <alignment horizontal="center" vertical="center"/>
    </xf>
    <xf numFmtId="0" fontId="231" fillId="0" borderId="0" xfId="4127" applyFont="1" applyFill="1" applyAlignment="1">
      <alignment vertical="center"/>
    </xf>
    <xf numFmtId="0" fontId="231" fillId="0" borderId="0" xfId="4127" applyFont="1" applyFill="1" applyAlignment="1">
      <alignment vertical="center" wrapText="1"/>
    </xf>
    <xf numFmtId="2" fontId="231" fillId="0" borderId="22" xfId="4127" applyNumberFormat="1" applyFont="1" applyFill="1" applyBorder="1" applyAlignment="1">
      <alignment horizontal="left" vertical="center" wrapText="1"/>
    </xf>
    <xf numFmtId="2" fontId="231" fillId="0" borderId="0" xfId="4127" applyNumberFormat="1" applyFont="1" applyFill="1" applyAlignment="1">
      <alignment vertical="center"/>
    </xf>
    <xf numFmtId="0" fontId="231" fillId="0" borderId="22" xfId="4126" applyFont="1" applyFill="1" applyBorder="1" applyAlignment="1">
      <alignment horizontal="left" vertical="center" wrapText="1"/>
    </xf>
    <xf numFmtId="4" fontId="234" fillId="0" borderId="22" xfId="4126" applyNumberFormat="1" applyFont="1" applyFill="1" applyBorder="1" applyAlignment="1">
      <alignment horizontal="center" vertical="center" wrapText="1"/>
    </xf>
    <xf numFmtId="4" fontId="231" fillId="0" borderId="22" xfId="4126" applyNumberFormat="1" applyFont="1" applyFill="1" applyBorder="1" applyAlignment="1">
      <alignment horizontal="right" vertical="center" wrapText="1"/>
    </xf>
    <xf numFmtId="0" fontId="231" fillId="0" borderId="22" xfId="4126" applyFont="1" applyFill="1" applyBorder="1" applyAlignment="1">
      <alignment horizontal="center" vertical="center" wrapText="1"/>
    </xf>
    <xf numFmtId="0" fontId="234" fillId="0" borderId="22" xfId="4126" applyFont="1" applyFill="1" applyBorder="1" applyAlignment="1">
      <alignment horizontal="center" vertical="center" wrapText="1"/>
    </xf>
    <xf numFmtId="1" fontId="234" fillId="0" borderId="22" xfId="4126" applyNumberFormat="1" applyFont="1" applyFill="1" applyBorder="1" applyAlignment="1">
      <alignment horizontal="center" vertical="center" wrapText="1"/>
    </xf>
    <xf numFmtId="0" fontId="231" fillId="0" borderId="0" xfId="4126" applyFont="1" applyFill="1" applyAlignment="1">
      <alignment horizontal="center" vertical="center"/>
    </xf>
    <xf numFmtId="0" fontId="231" fillId="0" borderId="91" xfId="4127" applyFont="1" applyFill="1" applyBorder="1" applyAlignment="1">
      <alignment horizontal="center" vertical="center"/>
    </xf>
    <xf numFmtId="0" fontId="231" fillId="0" borderId="22" xfId="4127" applyFont="1" applyFill="1" applyBorder="1" applyAlignment="1">
      <alignment horizontal="right" vertical="center"/>
    </xf>
    <xf numFmtId="2" fontId="231" fillId="0" borderId="22" xfId="4127" applyNumberFormat="1" applyFont="1" applyFill="1" applyBorder="1" applyAlignment="1">
      <alignment horizontal="right" vertical="center"/>
    </xf>
    <xf numFmtId="2" fontId="231" fillId="0" borderId="22" xfId="4127" applyNumberFormat="1" applyFont="1" applyFill="1" applyBorder="1" applyAlignment="1">
      <alignment vertical="center"/>
    </xf>
    <xf numFmtId="0" fontId="231" fillId="0" borderId="22" xfId="4126" applyFont="1" applyFill="1" applyBorder="1" applyAlignment="1">
      <alignment horizontal="left" vertical="center"/>
    </xf>
    <xf numFmtId="2" fontId="231" fillId="0" borderId="91" xfId="4127" applyNumberFormat="1" applyFont="1" applyFill="1" applyBorder="1" applyAlignment="1">
      <alignment vertical="center"/>
    </xf>
    <xf numFmtId="0" fontId="234" fillId="0" borderId="0" xfId="4126" applyFont="1" applyFill="1" applyAlignment="1">
      <alignment horizontal="center" vertical="center"/>
    </xf>
    <xf numFmtId="2" fontId="231" fillId="0" borderId="91" xfId="4127" applyNumberFormat="1" applyFont="1" applyFill="1" applyBorder="1" applyAlignment="1">
      <alignment horizontal="center" vertical="center"/>
    </xf>
    <xf numFmtId="0" fontId="231" fillId="0" borderId="12" xfId="4127" applyFont="1" applyFill="1" applyBorder="1" applyAlignment="1">
      <alignment horizontal="center" vertical="center"/>
    </xf>
    <xf numFmtId="0" fontId="231" fillId="0" borderId="0" xfId="4127" applyFont="1" applyFill="1" applyAlignment="1">
      <alignment horizontal="center" vertical="center"/>
    </xf>
    <xf numFmtId="0" fontId="238" fillId="0" borderId="0" xfId="4126" applyFont="1" applyFill="1"/>
    <xf numFmtId="0" fontId="231" fillId="0" borderId="22" xfId="4127" applyFont="1" applyFill="1" applyBorder="1" applyAlignment="1">
      <alignment vertical="center"/>
    </xf>
    <xf numFmtId="1" fontId="231" fillId="0" borderId="22" xfId="4126" applyNumberFormat="1" applyFont="1" applyFill="1" applyBorder="1" applyAlignment="1">
      <alignment horizontal="center" vertical="center"/>
    </xf>
    <xf numFmtId="0" fontId="231" fillId="0" borderId="91" xfId="4126" applyFont="1" applyFill="1" applyBorder="1" applyAlignment="1">
      <alignment vertical="center"/>
    </xf>
    <xf numFmtId="0" fontId="231" fillId="0" borderId="22" xfId="4109" applyFont="1" applyFill="1" applyBorder="1" applyAlignment="1">
      <alignment horizontal="center" vertical="center" wrapText="1"/>
    </xf>
    <xf numFmtId="0" fontId="231" fillId="0" borderId="22" xfId="4126" applyFont="1" applyFill="1" applyBorder="1" applyAlignment="1">
      <alignment vertical="center" wrapText="1"/>
    </xf>
    <xf numFmtId="4" fontId="231" fillId="0" borderId="22" xfId="4126" applyNumberFormat="1" applyFont="1" applyFill="1" applyBorder="1" applyAlignment="1">
      <alignment vertical="center"/>
    </xf>
    <xf numFmtId="1" fontId="231" fillId="0" borderId="22" xfId="4109" applyNumberFormat="1" applyFont="1" applyFill="1" applyBorder="1" applyAlignment="1">
      <alignment horizontal="center" vertical="center"/>
    </xf>
    <xf numFmtId="1" fontId="231" fillId="0" borderId="22" xfId="4109" applyNumberFormat="1" applyFont="1" applyFill="1" applyBorder="1" applyAlignment="1">
      <alignment horizontal="center" vertical="center" wrapText="1"/>
    </xf>
    <xf numFmtId="1" fontId="231" fillId="0" borderId="86" xfId="4127" applyNumberFormat="1" applyFont="1" applyFill="1" applyBorder="1" applyAlignment="1">
      <alignment horizontal="center" vertical="center"/>
    </xf>
    <xf numFmtId="2" fontId="231" fillId="0" borderId="22" xfId="4126" applyNumberFormat="1" applyFont="1" applyFill="1" applyBorder="1" applyAlignment="1">
      <alignment horizontal="justify" vertical="center" wrapText="1"/>
    </xf>
    <xf numFmtId="2" fontId="231" fillId="0" borderId="22" xfId="4126" applyNumberFormat="1" applyFont="1" applyFill="1" applyBorder="1" applyAlignment="1">
      <alignment horizontal="center" vertical="center" wrapText="1"/>
    </xf>
    <xf numFmtId="2" fontId="231" fillId="0" borderId="22" xfId="4126" applyNumberFormat="1" applyFont="1" applyFill="1" applyBorder="1" applyAlignment="1">
      <alignment horizontal="center" vertical="center"/>
    </xf>
    <xf numFmtId="1" fontId="231" fillId="0" borderId="22" xfId="4127" applyNumberFormat="1" applyFont="1" applyFill="1" applyBorder="1" applyAlignment="1">
      <alignment horizontal="center" vertical="center" wrapText="1"/>
    </xf>
    <xf numFmtId="0" fontId="231" fillId="0" borderId="86" xfId="4127" applyFont="1" applyFill="1" applyBorder="1" applyAlignment="1">
      <alignment horizontal="center" vertical="center"/>
    </xf>
    <xf numFmtId="2" fontId="231" fillId="0" borderId="0" xfId="4127" applyNumberFormat="1" applyFont="1" applyFill="1" applyAlignment="1">
      <alignment horizontal="left" vertical="center" wrapText="1"/>
    </xf>
    <xf numFmtId="2" fontId="230" fillId="0" borderId="22" xfId="4126" applyNumberFormat="1" applyFont="1" applyFill="1" applyBorder="1" applyAlignment="1">
      <alignment horizontal="justify" vertical="center" wrapText="1"/>
    </xf>
    <xf numFmtId="2" fontId="230" fillId="0" borderId="22" xfId="4126" applyNumberFormat="1" applyFont="1" applyFill="1" applyBorder="1" applyAlignment="1">
      <alignment horizontal="center" vertical="center" wrapText="1"/>
    </xf>
    <xf numFmtId="0" fontId="230" fillId="0" borderId="22" xfId="4129" applyFont="1" applyFill="1" applyBorder="1" applyAlignment="1">
      <alignment vertical="center"/>
    </xf>
    <xf numFmtId="0" fontId="230" fillId="0" borderId="0" xfId="4129" applyFont="1" applyFill="1" applyAlignment="1">
      <alignment vertical="center"/>
    </xf>
    <xf numFmtId="0" fontId="227" fillId="0" borderId="0" xfId="4129" applyFont="1" applyFill="1" applyAlignment="1">
      <alignment vertical="center"/>
    </xf>
    <xf numFmtId="0" fontId="230" fillId="0" borderId="22" xfId="4130" applyFont="1" applyFill="1" applyBorder="1" applyAlignment="1">
      <alignment horizontal="center" vertical="center" wrapText="1"/>
    </xf>
    <xf numFmtId="1" fontId="230" fillId="0" borderId="22" xfId="4130" applyNumberFormat="1" applyFont="1" applyFill="1" applyBorder="1" applyAlignment="1">
      <alignment horizontal="center" vertical="center"/>
    </xf>
    <xf numFmtId="0" fontId="230" fillId="0" borderId="22" xfId="4130" applyFont="1" applyFill="1" applyBorder="1" applyAlignment="1">
      <alignment horizontal="center" vertical="center"/>
    </xf>
    <xf numFmtId="0" fontId="230" fillId="0" borderId="91" xfId="4129" applyFont="1" applyFill="1" applyBorder="1" applyAlignment="1">
      <alignment vertical="center"/>
    </xf>
    <xf numFmtId="2" fontId="230" fillId="0" borderId="94" xfId="4127" applyNumberFormat="1" applyFont="1" applyFill="1" applyBorder="1" applyAlignment="1">
      <alignment vertical="center"/>
    </xf>
    <xf numFmtId="4" fontId="230" fillId="0" borderId="91" xfId="4127" applyNumberFormat="1" applyFont="1" applyFill="1" applyBorder="1" applyAlignment="1">
      <alignment horizontal="right" vertical="center"/>
    </xf>
    <xf numFmtId="0" fontId="231" fillId="0" borderId="0" xfId="4129" applyFont="1" applyFill="1" applyAlignment="1">
      <alignment vertical="center"/>
    </xf>
    <xf numFmtId="2" fontId="230" fillId="0" borderId="94" xfId="4127" applyNumberFormat="1" applyFont="1" applyFill="1" applyBorder="1" applyAlignment="1">
      <alignment horizontal="center" vertical="center"/>
    </xf>
    <xf numFmtId="0" fontId="230" fillId="0" borderId="91" xfId="4130" applyFont="1" applyFill="1" applyBorder="1" applyAlignment="1">
      <alignment horizontal="center" vertical="center" wrapText="1"/>
    </xf>
    <xf numFmtId="0" fontId="230" fillId="0" borderId="91" xfId="4127" applyFont="1" applyFill="1" applyBorder="1" applyAlignment="1">
      <alignment horizontal="center" vertical="center"/>
    </xf>
    <xf numFmtId="1" fontId="230" fillId="0" borderId="91" xfId="4127" applyNumberFormat="1" applyFont="1" applyFill="1" applyBorder="1" applyAlignment="1">
      <alignment horizontal="center" vertical="center"/>
    </xf>
    <xf numFmtId="2" fontId="230" fillId="0" borderId="91" xfId="4127" applyNumberFormat="1" applyFont="1" applyFill="1" applyBorder="1" applyAlignment="1">
      <alignment horizontal="center" vertical="center" wrapText="1"/>
    </xf>
    <xf numFmtId="0" fontId="230" fillId="0" borderId="12" xfId="4127" applyFont="1" applyFill="1" applyBorder="1" applyAlignment="1">
      <alignment horizontal="center" vertical="center"/>
    </xf>
    <xf numFmtId="0" fontId="229" fillId="0" borderId="0" xfId="4126" applyFont="1" applyFill="1"/>
    <xf numFmtId="0" fontId="227" fillId="0" borderId="22" xfId="4127" applyFont="1" applyFill="1" applyBorder="1" applyAlignment="1">
      <alignment vertical="center"/>
    </xf>
    <xf numFmtId="0" fontId="231" fillId="0" borderId="22" xfId="4126" applyFont="1" applyFill="1" applyBorder="1" applyAlignment="1">
      <alignment vertical="center"/>
    </xf>
    <xf numFmtId="0" fontId="230" fillId="0" borderId="83" xfId="4127" applyFont="1" applyFill="1" applyBorder="1" applyAlignment="1">
      <alignment horizontal="center" vertical="center"/>
    </xf>
    <xf numFmtId="1" fontId="230" fillId="0" borderId="83" xfId="4127" applyNumberFormat="1" applyFont="1" applyFill="1" applyBorder="1" applyAlignment="1">
      <alignment horizontal="center" vertical="center"/>
    </xf>
    <xf numFmtId="0" fontId="230" fillId="0" borderId="23" xfId="4127" applyFont="1" applyFill="1" applyBorder="1" applyAlignment="1">
      <alignment horizontal="center" vertical="center"/>
    </xf>
    <xf numFmtId="1" fontId="230" fillId="0" borderId="23" xfId="4127" applyNumberFormat="1" applyFont="1" applyFill="1" applyBorder="1" applyAlignment="1">
      <alignment horizontal="center" vertical="center"/>
    </xf>
    <xf numFmtId="0" fontId="230" fillId="0" borderId="83" xfId="4126" applyFont="1" applyFill="1" applyBorder="1" applyAlignment="1">
      <alignment horizontal="center" vertical="center"/>
    </xf>
    <xf numFmtId="0" fontId="230" fillId="0" borderId="83" xfId="4127" applyFont="1" applyFill="1" applyBorder="1" applyAlignment="1">
      <alignment vertical="center" wrapText="1"/>
    </xf>
    <xf numFmtId="4" fontId="230" fillId="0" borderId="83" xfId="4127" applyNumberFormat="1" applyFont="1" applyFill="1" applyBorder="1" applyAlignment="1">
      <alignment horizontal="right" vertical="center"/>
    </xf>
    <xf numFmtId="4" fontId="230" fillId="0" borderId="83" xfId="4127" applyNumberFormat="1" applyFont="1" applyFill="1" applyBorder="1" applyAlignment="1">
      <alignment vertical="center"/>
    </xf>
    <xf numFmtId="0" fontId="230" fillId="0" borderId="0" xfId="4126" applyFont="1" applyFill="1" applyAlignment="1">
      <alignment horizontal="left" vertical="center"/>
    </xf>
    <xf numFmtId="1" fontId="230" fillId="0" borderId="0" xfId="4126" applyNumberFormat="1" applyFont="1" applyFill="1" applyAlignment="1">
      <alignment horizontal="center" vertical="center"/>
    </xf>
    <xf numFmtId="0" fontId="230" fillId="0" borderId="22" xfId="4129" applyFont="1" applyFill="1" applyBorder="1" applyAlignment="1">
      <alignment horizontal="center" vertical="center" wrapText="1"/>
    </xf>
    <xf numFmtId="0" fontId="230" fillId="0" borderId="22" xfId="4129" applyFont="1" applyFill="1" applyBorder="1" applyAlignment="1">
      <alignment horizontal="left" vertical="center" wrapText="1"/>
    </xf>
    <xf numFmtId="4" fontId="230" fillId="0" borderId="22" xfId="4129" applyNumberFormat="1" applyFont="1" applyFill="1" applyBorder="1" applyAlignment="1">
      <alignment horizontal="right" vertical="center" wrapText="1"/>
    </xf>
    <xf numFmtId="4" fontId="227" fillId="0" borderId="22" xfId="4129" applyNumberFormat="1" applyFont="1" applyFill="1" applyBorder="1" applyAlignment="1">
      <alignment horizontal="center" vertical="center" wrapText="1"/>
    </xf>
    <xf numFmtId="0" fontId="227" fillId="0" borderId="22" xfId="4129" applyFont="1" applyFill="1" applyBorder="1" applyAlignment="1">
      <alignment horizontal="center" vertical="center" wrapText="1"/>
    </xf>
    <xf numFmtId="1" fontId="227" fillId="0" borderId="22" xfId="4129" applyNumberFormat="1" applyFont="1" applyFill="1" applyBorder="1" applyAlignment="1">
      <alignment horizontal="center" vertical="center" wrapText="1"/>
    </xf>
    <xf numFmtId="0" fontId="227" fillId="0" borderId="0" xfId="4129" applyFont="1" applyFill="1" applyAlignment="1">
      <alignment horizontal="center" vertical="center" wrapText="1"/>
    </xf>
    <xf numFmtId="0" fontId="230" fillId="0" borderId="22" xfId="4129" applyFont="1" applyFill="1" applyBorder="1" applyAlignment="1">
      <alignment horizontal="center" vertical="center"/>
    </xf>
    <xf numFmtId="0" fontId="231" fillId="0" borderId="22" xfId="4129" applyFont="1" applyFill="1" applyBorder="1" applyAlignment="1">
      <alignment horizontal="center" vertical="center"/>
    </xf>
    <xf numFmtId="4" fontId="231" fillId="0" borderId="22" xfId="4129" applyNumberFormat="1" applyFont="1" applyFill="1" applyBorder="1" applyAlignment="1">
      <alignment horizontal="right" vertical="center" wrapText="1"/>
    </xf>
    <xf numFmtId="191" fontId="227" fillId="0" borderId="52" xfId="34" applyNumberFormat="1" applyFont="1" applyFill="1" applyBorder="1" applyAlignment="1">
      <alignment horizontal="left" vertical="center" wrapText="1"/>
    </xf>
    <xf numFmtId="1" fontId="234" fillId="0" borderId="83" xfId="34" applyNumberFormat="1" applyFont="1" applyFill="1" applyBorder="1" applyAlignment="1">
      <alignment horizontal="left" vertical="center" wrapText="1"/>
    </xf>
    <xf numFmtId="175" fontId="223" fillId="0" borderId="52" xfId="0" applyNumberFormat="1" applyFont="1" applyFill="1" applyBorder="1" applyAlignment="1">
      <alignment horizontal="center" vertical="center" wrapText="1"/>
    </xf>
    <xf numFmtId="175" fontId="223" fillId="0" borderId="52" xfId="0" applyNumberFormat="1" applyFont="1" applyFill="1" applyBorder="1" applyAlignment="1">
      <alignment horizontal="center" vertical="center"/>
    </xf>
    <xf numFmtId="175" fontId="227" fillId="0" borderId="52" xfId="0" applyNumberFormat="1" applyFont="1" applyFill="1" applyBorder="1" applyAlignment="1">
      <alignment horizontal="left" vertical="center" wrapText="1"/>
    </xf>
    <xf numFmtId="175" fontId="230" fillId="0" borderId="52" xfId="0" applyNumberFormat="1" applyFont="1" applyFill="1" applyBorder="1" applyAlignment="1">
      <alignment horizontal="center" vertical="center" wrapText="1"/>
    </xf>
    <xf numFmtId="184" fontId="227" fillId="0" borderId="52" xfId="0" applyNumberFormat="1" applyFont="1" applyFill="1" applyBorder="1" applyAlignment="1">
      <alignment vertical="center" wrapText="1"/>
    </xf>
    <xf numFmtId="43" fontId="227" fillId="0" borderId="52" xfId="0" applyNumberFormat="1" applyFont="1" applyFill="1" applyBorder="1" applyAlignment="1">
      <alignment horizontal="right" vertical="center" wrapText="1"/>
    </xf>
    <xf numFmtId="184" fontId="227" fillId="0" borderId="24" xfId="0" applyNumberFormat="1" applyFont="1" applyFill="1" applyBorder="1" applyAlignment="1">
      <alignment vertical="center" wrapText="1"/>
    </xf>
    <xf numFmtId="184" fontId="227" fillId="0" borderId="22" xfId="0" applyNumberFormat="1" applyFont="1" applyFill="1" applyBorder="1" applyAlignment="1">
      <alignment vertical="center" wrapText="1"/>
    </xf>
    <xf numFmtId="184" fontId="231" fillId="0" borderId="22" xfId="0" applyNumberFormat="1" applyFont="1" applyFill="1" applyBorder="1" applyAlignment="1">
      <alignment vertical="center" wrapText="1"/>
    </xf>
    <xf numFmtId="184" fontId="230" fillId="0" borderId="22" xfId="0" applyNumberFormat="1" applyFont="1" applyFill="1" applyBorder="1" applyAlignment="1">
      <alignment vertical="center" wrapText="1"/>
    </xf>
    <xf numFmtId="184" fontId="231" fillId="0" borderId="22" xfId="0" applyNumberFormat="1" applyFont="1" applyFill="1" applyBorder="1" applyAlignment="1">
      <alignment vertical="center"/>
    </xf>
    <xf numFmtId="184" fontId="230" fillId="0" borderId="22" xfId="0" applyNumberFormat="1" applyFont="1" applyFill="1" applyBorder="1" applyAlignment="1">
      <alignment vertical="center"/>
    </xf>
    <xf numFmtId="4" fontId="231" fillId="0" borderId="52" xfId="0" applyNumberFormat="1" applyFont="1" applyFill="1" applyBorder="1" applyAlignment="1">
      <alignment vertical="center" wrapText="1"/>
    </xf>
    <xf numFmtId="2" fontId="234" fillId="0" borderId="83" xfId="0" applyNumberFormat="1" applyFont="1" applyFill="1" applyBorder="1" applyAlignment="1">
      <alignment horizontal="justify" vertical="center" wrapText="1"/>
    </xf>
    <xf numFmtId="2" fontId="234" fillId="0" borderId="83" xfId="0" applyNumberFormat="1" applyFont="1" applyFill="1" applyBorder="1" applyAlignment="1">
      <alignment horizontal="center" vertical="center" wrapText="1"/>
    </xf>
    <xf numFmtId="4" fontId="234" fillId="0" borderId="83" xfId="0" applyNumberFormat="1" applyFont="1" applyFill="1" applyBorder="1" applyAlignment="1">
      <alignment vertical="center" wrapText="1"/>
    </xf>
    <xf numFmtId="4" fontId="234" fillId="0" borderId="20" xfId="0" applyNumberFormat="1" applyFont="1" applyFill="1" applyBorder="1" applyAlignment="1">
      <alignment vertical="center" wrapText="1"/>
    </xf>
    <xf numFmtId="4" fontId="234" fillId="0" borderId="13" xfId="0" applyNumberFormat="1" applyFont="1" applyFill="1" applyBorder="1" applyAlignment="1">
      <alignment vertical="center" wrapText="1"/>
    </xf>
    <xf numFmtId="185" fontId="51" fillId="0" borderId="0" xfId="59" applyFont="1" applyAlignment="1">
      <alignment vertical="center"/>
    </xf>
    <xf numFmtId="185" fontId="51" fillId="0" borderId="52" xfId="0" applyFont="1" applyBorder="1" applyAlignment="1">
      <alignment horizontal="center" vertical="center" wrapText="1"/>
    </xf>
    <xf numFmtId="185" fontId="51" fillId="31" borderId="52" xfId="0" applyFont="1" applyFill="1" applyBorder="1" applyAlignment="1">
      <alignment horizontal="center" vertical="center" wrapText="1"/>
    </xf>
    <xf numFmtId="175" fontId="53" fillId="0" borderId="53" xfId="0" applyNumberFormat="1" applyFont="1" applyBorder="1" applyAlignment="1">
      <alignment horizontal="center" vertical="center" wrapText="1"/>
    </xf>
    <xf numFmtId="175" fontId="51" fillId="31" borderId="53" xfId="0" applyNumberFormat="1" applyFont="1" applyFill="1" applyBorder="1" applyAlignment="1">
      <alignment horizontal="center" vertical="center" wrapText="1"/>
    </xf>
    <xf numFmtId="175" fontId="51" fillId="31" borderId="52" xfId="0" applyNumberFormat="1" applyFont="1" applyFill="1" applyBorder="1" applyAlignment="1">
      <alignment horizontal="center" vertical="center" wrapText="1"/>
    </xf>
    <xf numFmtId="1" fontId="54" fillId="0" borderId="52" xfId="59" applyNumberFormat="1" applyFont="1" applyBorder="1" applyAlignment="1">
      <alignment horizontal="left" vertical="center"/>
    </xf>
    <xf numFmtId="2" fontId="54" fillId="0" borderId="52" xfId="0" applyNumberFormat="1" applyFont="1" applyBorder="1" applyAlignment="1">
      <alignment horizontal="justify" vertical="center" wrapText="1"/>
    </xf>
    <xf numFmtId="2" fontId="54" fillId="0" borderId="52" xfId="0" applyNumberFormat="1" applyFont="1" applyBorder="1" applyAlignment="1">
      <alignment horizontal="center" vertical="center" wrapText="1"/>
    </xf>
    <xf numFmtId="4" fontId="54" fillId="0" borderId="52" xfId="0" applyNumberFormat="1" applyFont="1" applyBorder="1" applyAlignment="1">
      <alignment horizontal="right" vertical="center" wrapText="1"/>
    </xf>
    <xf numFmtId="4" fontId="54" fillId="0" borderId="52" xfId="59" applyNumberFormat="1" applyFont="1" applyBorder="1" applyAlignment="1">
      <alignment horizontal="right" vertical="center"/>
    </xf>
    <xf numFmtId="4" fontId="54" fillId="31" borderId="52" xfId="59" applyNumberFormat="1" applyFont="1" applyFill="1" applyBorder="1" applyAlignment="1">
      <alignment horizontal="right" vertical="center"/>
    </xf>
    <xf numFmtId="4" fontId="54" fillId="31" borderId="52" xfId="59" applyNumberFormat="1" applyFont="1" applyFill="1" applyBorder="1" applyAlignment="1">
      <alignment vertical="center"/>
    </xf>
    <xf numFmtId="185" fontId="54" fillId="0" borderId="0" xfId="59" applyFont="1" applyAlignment="1">
      <alignment vertical="center" wrapText="1"/>
    </xf>
    <xf numFmtId="1" fontId="64" fillId="0" borderId="16" xfId="0" applyNumberFormat="1" applyFont="1" applyBorder="1" applyAlignment="1">
      <alignment horizontal="justify" vertical="center" wrapText="1"/>
    </xf>
    <xf numFmtId="2" fontId="64" fillId="0" borderId="16" xfId="0" applyNumberFormat="1" applyFont="1" applyBorder="1" applyAlignment="1">
      <alignment horizontal="justify" vertical="center" wrapText="1"/>
    </xf>
    <xf numFmtId="2" fontId="64" fillId="0" borderId="16" xfId="0" applyNumberFormat="1" applyFont="1" applyBorder="1" applyAlignment="1">
      <alignment horizontal="center" vertical="center" wrapText="1"/>
    </xf>
    <xf numFmtId="4" fontId="64" fillId="0" borderId="16" xfId="0" applyNumberFormat="1" applyFont="1" applyBorder="1" applyAlignment="1">
      <alignment horizontal="right" vertical="center" wrapText="1"/>
    </xf>
    <xf numFmtId="4" fontId="64" fillId="0" borderId="16" xfId="59" applyNumberFormat="1" applyFont="1" applyBorder="1" applyAlignment="1">
      <alignment horizontal="right" vertical="center" wrapText="1"/>
    </xf>
    <xf numFmtId="185" fontId="64" fillId="0" borderId="0" xfId="59" applyFont="1" applyAlignment="1">
      <alignment vertical="center" wrapText="1"/>
    </xf>
    <xf numFmtId="1" fontId="51" fillId="0" borderId="16" xfId="0" applyNumberFormat="1" applyFont="1" applyBorder="1" applyAlignment="1">
      <alignment horizontal="justify" vertical="center" wrapText="1"/>
    </xf>
    <xf numFmtId="2" fontId="51" fillId="0" borderId="16" xfId="0" applyNumberFormat="1" applyFont="1" applyBorder="1" applyAlignment="1">
      <alignment horizontal="justify" vertical="center" wrapText="1"/>
    </xf>
    <xf numFmtId="2" fontId="51" fillId="0" borderId="16" xfId="0" applyNumberFormat="1" applyFont="1" applyBorder="1" applyAlignment="1">
      <alignment horizontal="center" vertical="center" wrapText="1"/>
    </xf>
    <xf numFmtId="4" fontId="51" fillId="0" borderId="16" xfId="0" applyNumberFormat="1" applyFont="1" applyBorder="1" applyAlignment="1">
      <alignment horizontal="right" vertical="center" wrapText="1"/>
    </xf>
    <xf numFmtId="4" fontId="51" fillId="0" borderId="16" xfId="59" applyNumberFormat="1" applyFont="1" applyBorder="1" applyAlignment="1">
      <alignment horizontal="right" vertical="center" wrapText="1"/>
    </xf>
    <xf numFmtId="185" fontId="51" fillId="0" borderId="0" xfId="59" applyFont="1" applyAlignment="1">
      <alignment vertical="center" wrapText="1"/>
    </xf>
    <xf numFmtId="1" fontId="51" fillId="0" borderId="15" xfId="0" applyNumberFormat="1" applyFont="1" applyBorder="1" applyAlignment="1">
      <alignment horizontal="justify" vertical="center" wrapText="1"/>
    </xf>
    <xf numFmtId="2" fontId="64" fillId="0" borderId="15" xfId="0" applyNumberFormat="1" applyFont="1" applyBorder="1" applyAlignment="1">
      <alignment horizontal="justify" vertical="center" wrapText="1"/>
    </xf>
    <xf numFmtId="2" fontId="64" fillId="0" borderId="15" xfId="0" applyNumberFormat="1" applyFont="1" applyBorder="1" applyAlignment="1">
      <alignment horizontal="center" vertical="center" wrapText="1"/>
    </xf>
    <xf numFmtId="4" fontId="51" fillId="0" borderId="15" xfId="0" applyNumberFormat="1" applyFont="1" applyBorder="1" applyAlignment="1">
      <alignment horizontal="right" vertical="center" wrapText="1"/>
    </xf>
    <xf numFmtId="4" fontId="51" fillId="0" borderId="15" xfId="59" applyNumberFormat="1" applyFont="1" applyBorder="1" applyAlignment="1">
      <alignment horizontal="right" vertical="center" wrapText="1"/>
    </xf>
    <xf numFmtId="2" fontId="51" fillId="0" borderId="15" xfId="0" applyNumberFormat="1" applyFont="1" applyBorder="1" applyAlignment="1">
      <alignment horizontal="justify" vertical="center" wrapText="1"/>
    </xf>
    <xf numFmtId="2" fontId="51" fillId="0" borderId="15" xfId="0" applyNumberFormat="1" applyFont="1" applyBorder="1" applyAlignment="1">
      <alignment horizontal="center" vertical="center" wrapText="1"/>
    </xf>
    <xf numFmtId="1" fontId="64" fillId="0" borderId="15" xfId="0" applyNumberFormat="1" applyFont="1" applyBorder="1" applyAlignment="1">
      <alignment horizontal="justify" vertical="center" wrapText="1"/>
    </xf>
    <xf numFmtId="4" fontId="64" fillId="0" borderId="15" xfId="0" applyNumberFormat="1" applyFont="1" applyBorder="1" applyAlignment="1">
      <alignment horizontal="right" vertical="center" wrapText="1"/>
    </xf>
    <xf numFmtId="4" fontId="64" fillId="0" borderId="15" xfId="59" applyNumberFormat="1" applyFont="1" applyBorder="1" applyAlignment="1">
      <alignment horizontal="right" vertical="center" wrapText="1"/>
    </xf>
    <xf numFmtId="185" fontId="54" fillId="0" borderId="0" xfId="59" applyFont="1" applyAlignment="1">
      <alignment vertical="center"/>
    </xf>
    <xf numFmtId="1" fontId="54" fillId="0" borderId="15" xfId="59" applyNumberFormat="1" applyFont="1" applyBorder="1" applyAlignment="1">
      <alignment horizontal="left" vertical="center"/>
    </xf>
    <xf numFmtId="2" fontId="54" fillId="0" borderId="15" xfId="0" applyNumberFormat="1" applyFont="1" applyBorder="1" applyAlignment="1">
      <alignment horizontal="center" vertical="center" wrapText="1"/>
    </xf>
    <xf numFmtId="4" fontId="54" fillId="0" borderId="15" xfId="0" applyNumberFormat="1" applyFont="1" applyBorder="1" applyAlignment="1">
      <alignment horizontal="right" vertical="center" wrapText="1"/>
    </xf>
    <xf numFmtId="4" fontId="51" fillId="0" borderId="15" xfId="59" applyNumberFormat="1" applyFont="1" applyBorder="1" applyAlignment="1">
      <alignment horizontal="right" vertical="center"/>
    </xf>
    <xf numFmtId="1" fontId="51" fillId="0" borderId="15" xfId="59" applyNumberFormat="1" applyFont="1" applyBorder="1" applyAlignment="1">
      <alignment horizontal="left" vertical="center"/>
    </xf>
    <xf numFmtId="2" fontId="51" fillId="0" borderId="15" xfId="0" applyNumberFormat="1" applyFont="1" applyBorder="1" applyAlignment="1">
      <alignment horizontal="center" vertical="center"/>
    </xf>
    <xf numFmtId="1" fontId="64" fillId="0" borderId="12" xfId="59" applyNumberFormat="1" applyFont="1" applyBorder="1" applyAlignment="1">
      <alignment horizontal="left" vertical="center"/>
    </xf>
    <xf numFmtId="2" fontId="64" fillId="0" borderId="12" xfId="0" applyNumberFormat="1" applyFont="1" applyBorder="1" applyAlignment="1">
      <alignment horizontal="justify" vertical="center" wrapText="1"/>
    </xf>
    <xf numFmtId="2" fontId="64" fillId="0" borderId="12" xfId="0" applyNumberFormat="1" applyFont="1" applyBorder="1" applyAlignment="1">
      <alignment horizontal="center" vertical="center" wrapText="1"/>
    </xf>
    <xf numFmtId="4" fontId="51" fillId="0" borderId="20" xfId="0" applyNumberFormat="1" applyFont="1" applyBorder="1" applyAlignment="1">
      <alignment horizontal="right" vertical="center" wrapText="1"/>
    </xf>
    <xf numFmtId="4" fontId="64" fillId="0" borderId="12" xfId="0" applyNumberFormat="1" applyFont="1" applyBorder="1" applyAlignment="1">
      <alignment horizontal="right" vertical="center" wrapText="1"/>
    </xf>
    <xf numFmtId="4" fontId="64" fillId="0" borderId="12" xfId="59" applyNumberFormat="1" applyFont="1" applyBorder="1" applyAlignment="1">
      <alignment horizontal="right" vertical="center"/>
    </xf>
    <xf numFmtId="185" fontId="64" fillId="0" borderId="0" xfId="59" applyFont="1" applyAlignment="1">
      <alignment vertical="center"/>
    </xf>
    <xf numFmtId="185" fontId="51" fillId="0" borderId="0" xfId="59" applyFont="1" applyAlignment="1">
      <alignment horizontal="left" vertical="center"/>
    </xf>
    <xf numFmtId="185" fontId="51" fillId="0" borderId="12" xfId="0" applyFont="1" applyFill="1" applyBorder="1" applyAlignment="1">
      <alignment horizontal="center" vertical="center" wrapText="1"/>
    </xf>
    <xf numFmtId="1" fontId="54" fillId="0" borderId="52" xfId="0" applyNumberFormat="1" applyFont="1" applyFill="1" applyBorder="1" applyAlignment="1">
      <alignment horizontal="center" vertical="center"/>
    </xf>
    <xf numFmtId="4" fontId="54" fillId="0" borderId="52" xfId="0" applyNumberFormat="1" applyFont="1" applyFill="1" applyBorder="1" applyAlignment="1">
      <alignment horizontal="center" vertical="center" wrapText="1"/>
    </xf>
    <xf numFmtId="43" fontId="54" fillId="0" borderId="52" xfId="59" applyNumberFormat="1" applyFont="1" applyFill="1" applyBorder="1" applyAlignment="1">
      <alignment horizontal="center" vertical="center" wrapText="1"/>
    </xf>
    <xf numFmtId="4" fontId="51" fillId="0" borderId="52" xfId="0" applyNumberFormat="1" applyFont="1" applyFill="1" applyBorder="1" applyAlignment="1">
      <alignment horizontal="right" vertical="center" wrapText="1"/>
    </xf>
    <xf numFmtId="4" fontId="51" fillId="0" borderId="52" xfId="0" applyNumberFormat="1" applyFont="1" applyFill="1" applyBorder="1" applyAlignment="1">
      <alignment horizontal="right" vertical="center"/>
    </xf>
    <xf numFmtId="43" fontId="51" fillId="0" borderId="52" xfId="0" applyNumberFormat="1" applyFont="1" applyFill="1" applyBorder="1" applyAlignment="1">
      <alignment vertical="center"/>
    </xf>
    <xf numFmtId="49" fontId="246" fillId="0" borderId="52" xfId="0" applyNumberFormat="1" applyFont="1" applyFill="1" applyBorder="1" applyAlignment="1">
      <alignment horizontal="center" vertical="center" wrapText="1"/>
    </xf>
    <xf numFmtId="175" fontId="246" fillId="0" borderId="52" xfId="0" applyNumberFormat="1" applyFont="1" applyFill="1" applyBorder="1" applyAlignment="1">
      <alignment horizontal="center" vertical="center" wrapText="1"/>
    </xf>
    <xf numFmtId="185" fontId="246" fillId="0" borderId="0" xfId="0" applyFont="1" applyFill="1" applyAlignment="1">
      <alignment vertical="center"/>
    </xf>
    <xf numFmtId="4" fontId="54" fillId="0" borderId="52" xfId="0" applyNumberFormat="1" applyFont="1" applyFill="1" applyBorder="1" applyAlignment="1">
      <alignment horizontal="right" vertical="center" wrapText="1"/>
    </xf>
    <xf numFmtId="4" fontId="54" fillId="0" borderId="52" xfId="0" applyNumberFormat="1" applyFont="1" applyFill="1" applyBorder="1" applyAlignment="1">
      <alignment horizontal="right" vertical="center"/>
    </xf>
    <xf numFmtId="43" fontId="54" fillId="0" borderId="52" xfId="0" applyNumberFormat="1" applyFont="1" applyFill="1" applyBorder="1" applyAlignment="1">
      <alignment vertical="center"/>
    </xf>
    <xf numFmtId="43" fontId="54" fillId="0" borderId="52" xfId="34" applyFont="1" applyFill="1" applyBorder="1" applyAlignment="1">
      <alignment horizontal="right" vertical="center" wrapText="1"/>
    </xf>
    <xf numFmtId="43" fontId="54" fillId="0" borderId="18" xfId="34" applyFont="1" applyFill="1" applyBorder="1" applyAlignment="1">
      <alignment horizontal="right" vertical="center" wrapText="1"/>
    </xf>
    <xf numFmtId="43" fontId="51" fillId="0" borderId="15" xfId="34" applyFont="1" applyFill="1" applyBorder="1" applyAlignment="1">
      <alignment horizontal="right" vertical="center" wrapText="1"/>
    </xf>
    <xf numFmtId="43" fontId="64" fillId="0" borderId="15" xfId="34" applyFont="1" applyFill="1" applyBorder="1" applyAlignment="1">
      <alignment horizontal="right" vertical="center" wrapText="1"/>
    </xf>
    <xf numFmtId="43" fontId="54" fillId="0" borderId="15" xfId="34" applyFont="1" applyFill="1" applyBorder="1" applyAlignment="1">
      <alignment horizontal="right" vertical="center" wrapText="1"/>
    </xf>
    <xf numFmtId="43" fontId="249" fillId="0" borderId="16" xfId="34" applyFont="1" applyFill="1" applyBorder="1" applyAlignment="1">
      <alignment horizontal="right" vertical="center" wrapText="1"/>
    </xf>
    <xf numFmtId="43" fontId="249" fillId="0" borderId="0" xfId="60" applyNumberFormat="1" applyFont="1" applyFill="1" applyAlignment="1">
      <alignment vertical="center"/>
    </xf>
    <xf numFmtId="43" fontId="249" fillId="0" borderId="15" xfId="34" applyFont="1" applyFill="1" applyBorder="1" applyAlignment="1">
      <alignment horizontal="right" vertical="center" wrapText="1"/>
    </xf>
    <xf numFmtId="43" fontId="249" fillId="0" borderId="19" xfId="34" applyFont="1" applyFill="1" applyBorder="1" applyAlignment="1">
      <alignment horizontal="right" vertical="center" wrapText="1"/>
    </xf>
    <xf numFmtId="43" fontId="54" fillId="0" borderId="20" xfId="34" applyFont="1" applyFill="1" applyBorder="1" applyAlignment="1">
      <alignment horizontal="right" vertical="center" wrapText="1"/>
    </xf>
    <xf numFmtId="37" fontId="227" fillId="0" borderId="89" xfId="0" applyNumberFormat="1" applyFont="1" applyFill="1" applyBorder="1" applyAlignment="1">
      <alignment horizontal="left" vertical="center" wrapText="1"/>
    </xf>
    <xf numFmtId="185" fontId="230" fillId="0" borderId="89" xfId="0" applyFont="1" applyFill="1" applyBorder="1" applyAlignment="1">
      <alignment horizontal="left" vertical="center" wrapText="1"/>
    </xf>
    <xf numFmtId="185" fontId="231" fillId="0" borderId="89" xfId="0" applyFont="1" applyFill="1" applyBorder="1" applyAlignment="1">
      <alignment horizontal="left" vertical="center" wrapText="1"/>
    </xf>
    <xf numFmtId="37" fontId="234" fillId="0" borderId="89" xfId="0" applyNumberFormat="1" applyFont="1" applyFill="1" applyBorder="1" applyAlignment="1">
      <alignment horizontal="left" vertical="center" wrapText="1"/>
    </xf>
    <xf numFmtId="37" fontId="234" fillId="0" borderId="95" xfId="0" applyNumberFormat="1" applyFont="1" applyFill="1" applyBorder="1" applyAlignment="1">
      <alignment horizontal="left" vertical="center" wrapText="1"/>
    </xf>
    <xf numFmtId="43" fontId="53" fillId="0" borderId="0" xfId="0" applyNumberFormat="1" applyFont="1" applyFill="1" applyAlignment="1">
      <alignment vertical="center"/>
    </xf>
    <xf numFmtId="43" fontId="51" fillId="0" borderId="0" xfId="0" applyNumberFormat="1" applyFont="1" applyFill="1" applyAlignment="1">
      <alignment horizontal="left" vertical="center"/>
    </xf>
    <xf numFmtId="43" fontId="53" fillId="0" borderId="0" xfId="0" applyNumberFormat="1" applyFont="1" applyFill="1" applyAlignment="1">
      <alignment horizontal="left" vertical="center"/>
    </xf>
    <xf numFmtId="43" fontId="250" fillId="0" borderId="0" xfId="0" applyNumberFormat="1" applyFont="1" applyFill="1" applyAlignment="1">
      <alignment vertical="center"/>
    </xf>
    <xf numFmtId="4" fontId="54" fillId="0" borderId="74" xfId="0" applyNumberFormat="1" applyFont="1" applyFill="1" applyBorder="1" applyAlignment="1">
      <alignment horizontal="right" vertical="center"/>
    </xf>
    <xf numFmtId="4" fontId="54" fillId="0" borderId="34" xfId="0" applyNumberFormat="1" applyFont="1" applyFill="1" applyBorder="1" applyAlignment="1">
      <alignment horizontal="right" vertical="center"/>
    </xf>
    <xf numFmtId="4" fontId="54" fillId="0" borderId="23" xfId="0" applyNumberFormat="1" applyFont="1" applyFill="1" applyBorder="1" applyAlignment="1">
      <alignment horizontal="right" vertical="center"/>
    </xf>
    <xf numFmtId="4" fontId="249" fillId="0" borderId="23" xfId="0" applyNumberFormat="1" applyFont="1" applyFill="1" applyBorder="1" applyAlignment="1">
      <alignment horizontal="right" vertical="center"/>
    </xf>
    <xf numFmtId="4" fontId="54" fillId="0" borderId="88" xfId="0" applyNumberFormat="1" applyFont="1" applyFill="1" applyBorder="1" applyAlignment="1">
      <alignment horizontal="right" vertical="center"/>
    </xf>
    <xf numFmtId="4" fontId="54" fillId="0" borderId="92" xfId="0" applyNumberFormat="1" applyFont="1" applyFill="1" applyBorder="1" applyAlignment="1">
      <alignment horizontal="right" vertical="center"/>
    </xf>
    <xf numFmtId="4" fontId="54" fillId="0" borderId="22" xfId="0" applyNumberFormat="1" applyFont="1" applyFill="1" applyBorder="1" applyAlignment="1">
      <alignment horizontal="right" vertical="center"/>
    </xf>
    <xf numFmtId="4" fontId="249" fillId="0" borderId="22" xfId="0" applyNumberFormat="1" applyFont="1" applyFill="1" applyBorder="1" applyAlignment="1">
      <alignment horizontal="right" vertical="center"/>
    </xf>
    <xf numFmtId="43" fontId="251" fillId="0" borderId="0" xfId="0" applyNumberFormat="1" applyFont="1" applyFill="1" applyAlignment="1">
      <alignment vertical="center"/>
    </xf>
    <xf numFmtId="4" fontId="51" fillId="0" borderId="22" xfId="0" applyNumberFormat="1" applyFont="1" applyFill="1" applyBorder="1" applyAlignment="1">
      <alignment horizontal="right" vertical="center"/>
    </xf>
    <xf numFmtId="4" fontId="51" fillId="0" borderId="88" xfId="0" applyNumberFormat="1" applyFont="1" applyFill="1" applyBorder="1" applyAlignment="1">
      <alignment horizontal="right" vertical="center"/>
    </xf>
    <xf numFmtId="4" fontId="51" fillId="0" borderId="92" xfId="0" applyNumberFormat="1" applyFont="1" applyFill="1" applyBorder="1" applyAlignment="1">
      <alignment horizontal="right" vertical="center"/>
    </xf>
    <xf numFmtId="4" fontId="64" fillId="0" borderId="22" xfId="0" applyNumberFormat="1" applyFont="1" applyFill="1" applyBorder="1" applyAlignment="1">
      <alignment horizontal="right" vertical="center"/>
    </xf>
    <xf numFmtId="4" fontId="51" fillId="0" borderId="0" xfId="0" applyNumberFormat="1" applyFont="1" applyFill="1" applyBorder="1" applyAlignment="1">
      <alignment horizontal="right" vertical="center"/>
    </xf>
    <xf numFmtId="4" fontId="54" fillId="0" borderId="0" xfId="0" applyNumberFormat="1" applyFont="1" applyFill="1" applyBorder="1" applyAlignment="1">
      <alignment horizontal="right" vertical="center"/>
    </xf>
    <xf numFmtId="4" fontId="54" fillId="0" borderId="83" xfId="0" applyNumberFormat="1" applyFont="1" applyFill="1" applyBorder="1" applyAlignment="1">
      <alignment horizontal="right" vertical="center"/>
    </xf>
    <xf numFmtId="4" fontId="51" fillId="0" borderId="83" xfId="0" applyNumberFormat="1" applyFont="1" applyFill="1" applyBorder="1" applyAlignment="1">
      <alignment horizontal="right" vertical="center"/>
    </xf>
    <xf numFmtId="1" fontId="250" fillId="0" borderId="0" xfId="0" applyNumberFormat="1" applyFont="1" applyFill="1" applyAlignment="1">
      <alignment horizontal="left" vertical="center"/>
    </xf>
    <xf numFmtId="43" fontId="250" fillId="0" borderId="0" xfId="0" applyNumberFormat="1" applyFont="1" applyFill="1" applyBorder="1" applyAlignment="1">
      <alignment vertical="center"/>
    </xf>
    <xf numFmtId="43" fontId="250" fillId="0" borderId="0" xfId="0" applyNumberFormat="1" applyFont="1" applyFill="1" applyBorder="1" applyAlignment="1">
      <alignment horizontal="center" vertical="center"/>
    </xf>
    <xf numFmtId="1" fontId="53" fillId="0" borderId="0" xfId="0" applyNumberFormat="1" applyFont="1" applyFill="1" applyAlignment="1">
      <alignment horizontal="left" vertical="center"/>
    </xf>
    <xf numFmtId="43" fontId="53" fillId="0" borderId="0" xfId="0" applyNumberFormat="1" applyFont="1" applyFill="1" applyBorder="1" applyAlignment="1">
      <alignment vertical="center"/>
    </xf>
    <xf numFmtId="43" fontId="53" fillId="0" borderId="0" xfId="0" applyNumberFormat="1" applyFont="1" applyFill="1" applyBorder="1" applyAlignment="1">
      <alignment horizontal="center" vertical="center"/>
    </xf>
    <xf numFmtId="185" fontId="233" fillId="0" borderId="0" xfId="0" applyFont="1" applyFill="1" applyBorder="1" applyAlignment="1">
      <alignment horizontal="center" vertical="center" wrapText="1"/>
    </xf>
    <xf numFmtId="185" fontId="232" fillId="0" borderId="0" xfId="0" applyFont="1" applyFill="1" applyBorder="1" applyAlignment="1">
      <alignment horizontal="center" vertical="center" wrapText="1"/>
    </xf>
    <xf numFmtId="4" fontId="233" fillId="0" borderId="0" xfId="0" applyNumberFormat="1" applyFont="1" applyFill="1" applyBorder="1" applyAlignment="1">
      <alignment horizontal="left" vertical="center" wrapText="1"/>
    </xf>
    <xf numFmtId="185" fontId="233" fillId="0" borderId="0" xfId="0" applyFont="1" applyFill="1" applyBorder="1" applyAlignment="1">
      <alignment horizontal="justify" vertical="center" wrapText="1"/>
    </xf>
    <xf numFmtId="185" fontId="256" fillId="0" borderId="0" xfId="0" applyFont="1" applyFill="1" applyBorder="1" applyAlignment="1">
      <alignment horizontal="justify" vertical="center" wrapText="1"/>
    </xf>
    <xf numFmtId="185" fontId="69" fillId="0" borderId="0" xfId="0" applyFont="1" applyFill="1" applyBorder="1" applyAlignment="1">
      <alignment horizontal="centerContinuous" vertical="center"/>
    </xf>
    <xf numFmtId="185" fontId="69" fillId="0" borderId="0" xfId="0" applyFont="1" applyFill="1" applyBorder="1" applyAlignment="1">
      <alignment horizontal="centerContinuous" vertical="center" wrapText="1"/>
    </xf>
    <xf numFmtId="185" fontId="69" fillId="0" borderId="0" xfId="0" applyFont="1" applyFill="1" applyBorder="1" applyAlignment="1">
      <alignment horizontal="center" vertical="center" wrapText="1"/>
    </xf>
    <xf numFmtId="4" fontId="69" fillId="0" borderId="0" xfId="0" applyNumberFormat="1" applyFont="1" applyFill="1" applyBorder="1" applyAlignment="1">
      <alignment horizontal="left" vertical="center" wrapText="1"/>
    </xf>
    <xf numFmtId="185" fontId="69" fillId="0" borderId="0" xfId="0" applyFont="1" applyFill="1" applyBorder="1" applyAlignment="1">
      <alignment horizontal="justify" vertical="center" wrapText="1"/>
    </xf>
    <xf numFmtId="185" fontId="256" fillId="0" borderId="0" xfId="0" applyFont="1" applyFill="1" applyBorder="1" applyAlignment="1">
      <alignment horizontal="center" vertical="center" wrapText="1"/>
    </xf>
    <xf numFmtId="185" fontId="259" fillId="0" borderId="0" xfId="0" applyFont="1" applyFill="1" applyBorder="1" applyAlignment="1">
      <alignment horizontal="justify" vertical="center" wrapText="1"/>
    </xf>
    <xf numFmtId="185" fontId="255" fillId="0" borderId="0" xfId="0" applyFont="1" applyFill="1" applyBorder="1" applyAlignment="1">
      <alignment horizontal="justify" vertical="center" wrapText="1"/>
    </xf>
    <xf numFmtId="4" fontId="256" fillId="0" borderId="0" xfId="0" applyNumberFormat="1" applyFont="1" applyFill="1" applyBorder="1" applyAlignment="1">
      <alignment horizontal="justify" vertical="center" wrapText="1"/>
    </xf>
    <xf numFmtId="4" fontId="256" fillId="0" borderId="0" xfId="0" applyNumberFormat="1" applyFont="1" applyFill="1" applyBorder="1" applyAlignment="1">
      <alignment horizontal="center" vertical="center" wrapText="1"/>
    </xf>
    <xf numFmtId="4" fontId="260" fillId="0" borderId="0" xfId="0" applyNumberFormat="1" applyFont="1" applyFill="1" applyBorder="1" applyAlignment="1">
      <alignment horizontal="justify" vertical="center" wrapText="1"/>
    </xf>
    <xf numFmtId="49" fontId="230" fillId="0" borderId="0" xfId="749" applyNumberFormat="1" applyFont="1" applyFill="1" applyAlignment="1">
      <alignment horizontal="center" vertical="center"/>
    </xf>
    <xf numFmtId="49" fontId="230" fillId="0" borderId="22" xfId="4126" applyNumberFormat="1" applyFont="1" applyFill="1" applyBorder="1" applyAlignment="1">
      <alignment horizontal="center" vertical="center"/>
    </xf>
    <xf numFmtId="49" fontId="230" fillId="0" borderId="22" xfId="4127" applyNumberFormat="1" applyFont="1" applyFill="1" applyBorder="1" applyAlignment="1">
      <alignment horizontal="center" vertical="center"/>
    </xf>
    <xf numFmtId="49" fontId="231" fillId="0" borderId="22" xfId="4127" applyNumberFormat="1" applyFont="1" applyFill="1" applyBorder="1" applyAlignment="1">
      <alignment horizontal="center" vertical="center"/>
    </xf>
    <xf numFmtId="49" fontId="230" fillId="0" borderId="94" xfId="4127" applyNumberFormat="1" applyFont="1" applyFill="1" applyBorder="1" applyAlignment="1">
      <alignment horizontal="center" vertical="center"/>
    </xf>
    <xf numFmtId="49" fontId="231" fillId="0" borderId="22" xfId="4126" applyNumberFormat="1" applyFont="1" applyFill="1" applyBorder="1" applyAlignment="1">
      <alignment horizontal="center" vertical="center"/>
    </xf>
    <xf numFmtId="49" fontId="231" fillId="0" borderId="22" xfId="4126" applyNumberFormat="1" applyFont="1" applyFill="1" applyBorder="1" applyAlignment="1">
      <alignment horizontal="center" vertical="center" wrapText="1"/>
    </xf>
    <xf numFmtId="49" fontId="230" fillId="0" borderId="22" xfId="4130" applyNumberFormat="1" applyFont="1" applyFill="1" applyBorder="1" applyAlignment="1">
      <alignment horizontal="center" vertical="center"/>
    </xf>
    <xf numFmtId="49" fontId="230" fillId="0" borderId="83" xfId="4127" applyNumberFormat="1" applyFont="1" applyFill="1" applyBorder="1" applyAlignment="1">
      <alignment horizontal="center" vertical="center"/>
    </xf>
    <xf numFmtId="49" fontId="230" fillId="0" borderId="0" xfId="4126" applyNumberFormat="1" applyFont="1" applyFill="1" applyAlignment="1">
      <alignment vertical="center"/>
    </xf>
    <xf numFmtId="49" fontId="230" fillId="0" borderId="0" xfId="4126" applyNumberFormat="1" applyFont="1" applyFill="1" applyAlignment="1">
      <alignment horizontal="center" vertical="center"/>
    </xf>
    <xf numFmtId="4" fontId="227" fillId="0" borderId="93" xfId="749" applyNumberFormat="1" applyFont="1" applyFill="1" applyBorder="1" applyAlignment="1">
      <alignment vertical="center" wrapText="1"/>
    </xf>
    <xf numFmtId="4" fontId="230" fillId="0" borderId="93" xfId="749" applyNumberFormat="1" applyFont="1" applyFill="1" applyBorder="1" applyAlignment="1">
      <alignment vertical="center" wrapText="1"/>
    </xf>
    <xf numFmtId="4" fontId="230" fillId="0" borderId="97" xfId="749" applyNumberFormat="1" applyFont="1" applyFill="1" applyBorder="1" applyAlignment="1">
      <alignment vertical="center" wrapText="1"/>
    </xf>
    <xf numFmtId="4" fontId="227" fillId="0" borderId="24" xfId="749" applyNumberFormat="1" applyFont="1" applyFill="1" applyBorder="1" applyAlignment="1">
      <alignment vertical="center" wrapText="1"/>
    </xf>
    <xf numFmtId="185" fontId="51" fillId="0" borderId="22" xfId="749" applyFont="1" applyFill="1" applyBorder="1" applyAlignment="1">
      <alignment vertical="center" wrapText="1"/>
    </xf>
    <xf numFmtId="2" fontId="51" fillId="0" borderId="22" xfId="749" applyNumberFormat="1" applyFont="1" applyFill="1" applyBorder="1" applyAlignment="1">
      <alignment horizontal="left" vertical="center" wrapText="1"/>
    </xf>
    <xf numFmtId="2" fontId="51" fillId="0" borderId="22" xfId="749" applyNumberFormat="1" applyFont="1" applyFill="1" applyBorder="1" applyAlignment="1">
      <alignment vertical="center" wrapText="1"/>
    </xf>
    <xf numFmtId="1" fontId="51" fillId="0" borderId="22" xfId="749" applyNumberFormat="1" applyFont="1" applyFill="1" applyBorder="1" applyAlignment="1">
      <alignment vertical="center" wrapText="1"/>
    </xf>
    <xf numFmtId="1" fontId="230" fillId="0" borderId="22" xfId="749" applyNumberFormat="1" applyFont="1" applyFill="1" applyBorder="1" applyAlignment="1">
      <alignment vertical="center" wrapText="1"/>
    </xf>
    <xf numFmtId="43" fontId="54" fillId="0" borderId="22" xfId="4123" applyNumberFormat="1" applyFont="1" applyFill="1" applyBorder="1" applyAlignment="1">
      <alignment horizontal="left" vertical="center" wrapText="1"/>
    </xf>
    <xf numFmtId="0" fontId="227" fillId="0" borderId="22" xfId="749" applyNumberFormat="1" applyFont="1" applyFill="1" applyBorder="1" applyAlignment="1">
      <alignment horizontal="center" vertical="center"/>
    </xf>
    <xf numFmtId="185" fontId="227" fillId="0" borderId="22" xfId="749" applyFont="1" applyFill="1" applyBorder="1"/>
    <xf numFmtId="185" fontId="230" fillId="0" borderId="22" xfId="749" applyFont="1" applyFill="1" applyBorder="1"/>
    <xf numFmtId="0" fontId="230" fillId="0" borderId="22" xfId="749" applyNumberFormat="1" applyFont="1" applyFill="1" applyBorder="1" applyAlignment="1">
      <alignment horizontal="center" vertical="center"/>
    </xf>
    <xf numFmtId="185" fontId="230" fillId="0" borderId="83" xfId="749" applyFont="1" applyFill="1" applyBorder="1"/>
    <xf numFmtId="0" fontId="230" fillId="0" borderId="83" xfId="749" applyNumberFormat="1" applyFont="1" applyFill="1" applyBorder="1" applyAlignment="1">
      <alignment horizontal="center" vertical="center"/>
    </xf>
    <xf numFmtId="4" fontId="230" fillId="0" borderId="83" xfId="4122" applyNumberFormat="1" applyFont="1" applyFill="1" applyBorder="1" applyAlignment="1">
      <alignment horizontal="right" vertical="center" wrapText="1"/>
    </xf>
    <xf numFmtId="3" fontId="227" fillId="0" borderId="22" xfId="749" applyNumberFormat="1" applyFont="1" applyFill="1" applyBorder="1" applyAlignment="1">
      <alignment horizontal="center" vertical="center"/>
    </xf>
    <xf numFmtId="3" fontId="230" fillId="0" borderId="22" xfId="749" applyNumberFormat="1" applyFont="1" applyFill="1" applyBorder="1" applyAlignment="1">
      <alignment horizontal="center" vertical="center"/>
    </xf>
    <xf numFmtId="3" fontId="230" fillId="0" borderId="83" xfId="749" applyNumberFormat="1" applyFont="1" applyFill="1" applyBorder="1" applyAlignment="1">
      <alignment horizontal="center" vertical="center"/>
    </xf>
    <xf numFmtId="4" fontId="0" fillId="0" borderId="0" xfId="0" applyNumberFormat="1"/>
    <xf numFmtId="4" fontId="54" fillId="0" borderId="54" xfId="59" applyNumberFormat="1" applyFont="1" applyBorder="1" applyAlignment="1">
      <alignment vertical="center" wrapText="1"/>
    </xf>
    <xf numFmtId="4" fontId="54" fillId="0" borderId="82" xfId="59" applyNumberFormat="1" applyFont="1" applyBorder="1" applyAlignment="1">
      <alignment vertical="center" wrapText="1"/>
    </xf>
    <xf numFmtId="4" fontId="51" fillId="0" borderId="22" xfId="749" applyNumberFormat="1" applyFont="1" applyBorder="1" applyAlignment="1">
      <alignment horizontal="justify" vertical="center" wrapText="1"/>
    </xf>
    <xf numFmtId="4" fontId="51" fillId="0" borderId="0" xfId="59" applyNumberFormat="1" applyFont="1" applyAlignment="1">
      <alignment vertical="center" wrapText="1"/>
    </xf>
    <xf numFmtId="185" fontId="261" fillId="0" borderId="0" xfId="0" applyFont="1" applyFill="1"/>
    <xf numFmtId="185" fontId="261" fillId="0" borderId="0" xfId="0" applyFont="1" applyFill="1" applyAlignment="1">
      <alignment wrapText="1"/>
    </xf>
    <xf numFmtId="185" fontId="261" fillId="0" borderId="0" xfId="0" applyFont="1" applyFill="1" applyAlignment="1">
      <alignment horizontal="center"/>
    </xf>
    <xf numFmtId="3" fontId="261" fillId="0" borderId="0" xfId="0" applyNumberFormat="1" applyFont="1" applyFill="1"/>
    <xf numFmtId="0" fontId="56" fillId="0" borderId="0" xfId="2519" applyFont="1" applyFill="1"/>
    <xf numFmtId="4" fontId="54" fillId="0" borderId="98" xfId="2519" applyNumberFormat="1" applyFont="1" applyFill="1" applyBorder="1" applyAlignment="1">
      <alignment horizontal="center"/>
    </xf>
    <xf numFmtId="4" fontId="54" fillId="0" borderId="102" xfId="2519" applyNumberFormat="1" applyFont="1" applyFill="1" applyBorder="1" applyAlignment="1">
      <alignment horizontal="center" wrapText="1"/>
    </xf>
    <xf numFmtId="4" fontId="54" fillId="0" borderId="13" xfId="2519" applyNumberFormat="1" applyFont="1" applyFill="1" applyBorder="1" applyAlignment="1">
      <alignment horizontal="center" vertical="center"/>
    </xf>
    <xf numFmtId="4" fontId="54" fillId="0" borderId="13" xfId="2519" applyNumberFormat="1" applyFont="1" applyFill="1" applyBorder="1" applyAlignment="1">
      <alignment horizontal="center" vertical="center" wrapText="1"/>
    </xf>
    <xf numFmtId="3" fontId="54" fillId="0" borderId="102" xfId="2519" applyNumberFormat="1" applyFont="1" applyFill="1" applyBorder="1" applyAlignment="1">
      <alignment horizontal="right"/>
    </xf>
    <xf numFmtId="4" fontId="54" fillId="0" borderId="102" xfId="2519" applyNumberFormat="1" applyFont="1" applyFill="1" applyBorder="1" applyAlignment="1">
      <alignment horizontal="center" vertical="center"/>
    </xf>
    <xf numFmtId="4" fontId="54" fillId="0" borderId="102" xfId="2519" applyNumberFormat="1" applyFont="1" applyFill="1" applyBorder="1" applyAlignment="1">
      <alignment vertical="center" wrapText="1"/>
    </xf>
    <xf numFmtId="3" fontId="54" fillId="0" borderId="102" xfId="2519" applyNumberFormat="1" applyFont="1" applyFill="1" applyBorder="1" applyAlignment="1">
      <alignment horizontal="center"/>
    </xf>
    <xf numFmtId="4" fontId="54" fillId="0" borderId="102" xfId="2519" applyNumberFormat="1" applyFont="1" applyFill="1" applyBorder="1" applyAlignment="1">
      <alignment horizontal="center"/>
    </xf>
    <xf numFmtId="3" fontId="51" fillId="0" borderId="102" xfId="2519" applyNumberFormat="1" applyFont="1" applyFill="1" applyBorder="1" applyAlignment="1">
      <alignment horizontal="center"/>
    </xf>
    <xf numFmtId="4" fontId="51" fillId="0" borderId="102" xfId="2519" applyNumberFormat="1" applyFont="1" applyFill="1" applyBorder="1" applyAlignment="1">
      <alignment wrapText="1"/>
    </xf>
    <xf numFmtId="4" fontId="51" fillId="0" borderId="102" xfId="2519" applyNumberFormat="1" applyFont="1" applyFill="1" applyBorder="1" applyAlignment="1">
      <alignment horizontal="center"/>
    </xf>
    <xf numFmtId="3" fontId="262" fillId="0" borderId="102" xfId="2519" applyNumberFormat="1" applyFont="1" applyFill="1" applyBorder="1" applyAlignment="1">
      <alignment horizontal="right"/>
    </xf>
    <xf numFmtId="4" fontId="51" fillId="0" borderId="102" xfId="2519" applyNumberFormat="1" applyFont="1" applyFill="1" applyBorder="1" applyAlignment="1">
      <alignment horizontal="right"/>
    </xf>
    <xf numFmtId="4" fontId="64" fillId="0" borderId="102" xfId="2519" applyNumberFormat="1" applyFont="1" applyFill="1" applyBorder="1" applyAlignment="1">
      <alignment wrapText="1"/>
    </xf>
    <xf numFmtId="4" fontId="64" fillId="0" borderId="102" xfId="2519" applyNumberFormat="1" applyFont="1" applyFill="1" applyBorder="1" applyAlignment="1">
      <alignment horizontal="right"/>
    </xf>
    <xf numFmtId="3" fontId="54" fillId="0" borderId="102" xfId="2519" applyNumberFormat="1" applyFont="1" applyFill="1" applyBorder="1" applyAlignment="1">
      <alignment horizontal="center" vertical="center"/>
    </xf>
    <xf numFmtId="4" fontId="54" fillId="0" borderId="102" xfId="2519" applyNumberFormat="1" applyFont="1" applyFill="1" applyBorder="1" applyAlignment="1">
      <alignment horizontal="right"/>
    </xf>
    <xf numFmtId="3" fontId="51" fillId="0" borderId="102" xfId="2519" applyNumberFormat="1" applyFont="1" applyFill="1" applyBorder="1" applyAlignment="1">
      <alignment horizontal="center" vertical="center"/>
    </xf>
    <xf numFmtId="4" fontId="51" fillId="0" borderId="102" xfId="2519" applyNumberFormat="1" applyFont="1" applyFill="1" applyBorder="1" applyAlignment="1">
      <alignment vertical="center"/>
    </xf>
    <xf numFmtId="3" fontId="51" fillId="0" borderId="102" xfId="2519" applyNumberFormat="1" applyFont="1" applyFill="1" applyBorder="1" applyAlignment="1">
      <alignment horizontal="right"/>
    </xf>
    <xf numFmtId="3" fontId="263" fillId="0" borderId="102" xfId="2519" applyNumberFormat="1" applyFont="1" applyFill="1" applyBorder="1" applyAlignment="1">
      <alignment horizontal="right"/>
    </xf>
    <xf numFmtId="4" fontId="54" fillId="0" borderId="102" xfId="2519" applyNumberFormat="1" applyFont="1" applyFill="1" applyBorder="1" applyAlignment="1">
      <alignment vertical="center"/>
    </xf>
    <xf numFmtId="3" fontId="64" fillId="0" borderId="102" xfId="2519" applyNumberFormat="1" applyFont="1" applyFill="1" applyBorder="1" applyAlignment="1">
      <alignment horizontal="center"/>
    </xf>
    <xf numFmtId="4" fontId="64" fillId="0" borderId="102" xfId="2519" applyNumberFormat="1" applyFont="1" applyFill="1" applyBorder="1" applyAlignment="1">
      <alignment horizontal="center"/>
    </xf>
    <xf numFmtId="3" fontId="231" fillId="0" borderId="0" xfId="0" applyNumberFormat="1" applyFont="1" applyFill="1"/>
    <xf numFmtId="185" fontId="231" fillId="0" borderId="0" xfId="0" applyFont="1" applyFill="1"/>
    <xf numFmtId="3" fontId="230" fillId="0" borderId="0" xfId="0" applyNumberFormat="1" applyFont="1" applyFill="1"/>
    <xf numFmtId="185" fontId="230" fillId="0" borderId="0" xfId="0" applyFont="1" applyFill="1"/>
    <xf numFmtId="4" fontId="227" fillId="0" borderId="102" xfId="0" applyNumberFormat="1" applyFont="1" applyFill="1" applyBorder="1" applyAlignment="1">
      <alignment vertical="center" wrapText="1"/>
    </xf>
    <xf numFmtId="3" fontId="268" fillId="0" borderId="102" xfId="2519" applyNumberFormat="1" applyFont="1" applyFill="1" applyBorder="1" applyAlignment="1">
      <alignment horizontal="right"/>
    </xf>
    <xf numFmtId="3" fontId="227" fillId="0" borderId="0" xfId="0" applyNumberFormat="1" applyFont="1" applyFill="1"/>
    <xf numFmtId="185" fontId="227" fillId="0" borderId="0" xfId="0" applyFont="1" applyFill="1"/>
    <xf numFmtId="4" fontId="54" fillId="0" borderId="102" xfId="2519" applyNumberFormat="1" applyFont="1" applyFill="1" applyBorder="1" applyAlignment="1">
      <alignment wrapText="1"/>
    </xf>
    <xf numFmtId="0" fontId="227" fillId="31" borderId="24" xfId="2519" applyFont="1" applyFill="1" applyBorder="1" applyAlignment="1">
      <alignment horizontal="left" vertical="center"/>
    </xf>
    <xf numFmtId="0" fontId="227" fillId="31" borderId="53" xfId="2519" applyFont="1" applyFill="1" applyBorder="1" applyAlignment="1">
      <alignment vertical="center"/>
    </xf>
    <xf numFmtId="0" fontId="227" fillId="31" borderId="24" xfId="2519" applyFont="1" applyFill="1" applyBorder="1" applyAlignment="1">
      <alignment horizontal="center" vertical="center"/>
    </xf>
    <xf numFmtId="4" fontId="227" fillId="31" borderId="24" xfId="2519" applyNumberFormat="1" applyFont="1" applyFill="1" applyBorder="1" applyAlignment="1">
      <alignment vertical="center"/>
    </xf>
    <xf numFmtId="0" fontId="227" fillId="31" borderId="0" xfId="2519" applyFont="1" applyFill="1" applyAlignment="1">
      <alignment vertical="center"/>
    </xf>
    <xf numFmtId="0" fontId="227" fillId="31" borderId="86" xfId="2519" applyFont="1" applyFill="1" applyBorder="1" applyAlignment="1">
      <alignment horizontal="left" vertical="center"/>
    </xf>
    <xf numFmtId="0" fontId="227" fillId="31" borderId="89" xfId="2519" applyFont="1" applyFill="1" applyBorder="1" applyAlignment="1">
      <alignment vertical="center"/>
    </xf>
    <xf numFmtId="0" fontId="227" fillId="31" borderId="91" xfId="2519" applyFont="1" applyFill="1" applyBorder="1" applyAlignment="1">
      <alignment horizontal="center" vertical="center"/>
    </xf>
    <xf numFmtId="4" fontId="227" fillId="31" borderId="22" xfId="2519" applyNumberFormat="1" applyFont="1" applyFill="1" applyBorder="1" applyAlignment="1">
      <alignment vertical="center"/>
    </xf>
    <xf numFmtId="0" fontId="227" fillId="31" borderId="83" xfId="2519" applyFont="1" applyFill="1" applyBorder="1" applyAlignment="1">
      <alignment horizontal="left" vertical="center"/>
    </xf>
    <xf numFmtId="0" fontId="227" fillId="31" borderId="83" xfId="2519" applyFont="1" applyFill="1" applyBorder="1" applyAlignment="1">
      <alignment vertical="center"/>
    </xf>
    <xf numFmtId="0" fontId="227" fillId="31" borderId="83" xfId="2519" applyFont="1" applyFill="1" applyBorder="1" applyAlignment="1">
      <alignment horizontal="center" vertical="center"/>
    </xf>
    <xf numFmtId="4" fontId="227" fillId="31" borderId="83" xfId="2519" applyNumberFormat="1" applyFont="1" applyFill="1" applyBorder="1" applyAlignment="1">
      <alignment vertical="center"/>
    </xf>
    <xf numFmtId="0" fontId="227" fillId="31" borderId="15" xfId="4107" applyFont="1" applyFill="1" applyBorder="1" applyAlignment="1">
      <alignment horizontal="left" vertical="center" wrapText="1"/>
    </xf>
    <xf numFmtId="0" fontId="227" fillId="31" borderId="15" xfId="4107" applyFont="1" applyFill="1" applyBorder="1" applyAlignment="1">
      <alignment horizontal="center" vertical="center" wrapText="1"/>
    </xf>
    <xf numFmtId="3" fontId="227" fillId="31" borderId="15" xfId="4122" applyNumberFormat="1" applyFont="1" applyFill="1" applyBorder="1" applyAlignment="1">
      <alignment horizontal="center" vertical="center" wrapText="1"/>
    </xf>
    <xf numFmtId="4" fontId="227" fillId="31" borderId="15" xfId="4122" applyNumberFormat="1" applyFont="1" applyFill="1" applyBorder="1" applyAlignment="1">
      <alignment horizontal="right" vertical="center" wrapText="1"/>
    </xf>
    <xf numFmtId="174" fontId="227" fillId="31" borderId="15" xfId="4122" applyFont="1" applyFill="1" applyBorder="1" applyAlignment="1">
      <alignment horizontal="center" vertical="center" wrapText="1"/>
    </xf>
    <xf numFmtId="43" fontId="227" fillId="31" borderId="15" xfId="4109" applyNumberFormat="1" applyFont="1" applyFill="1" applyBorder="1" applyAlignment="1">
      <alignment horizontal="center" vertical="center" wrapText="1"/>
    </xf>
    <xf numFmtId="1" fontId="230" fillId="31" borderId="15" xfId="4107" applyNumberFormat="1" applyFont="1" applyFill="1" applyBorder="1" applyAlignment="1">
      <alignment horizontal="center" vertical="center"/>
    </xf>
    <xf numFmtId="1" fontId="230" fillId="31" borderId="15" xfId="4107" applyNumberFormat="1" applyFont="1" applyFill="1" applyBorder="1" applyAlignment="1">
      <alignment horizontal="center" vertical="center" wrapText="1"/>
    </xf>
    <xf numFmtId="0" fontId="230" fillId="31" borderId="0" xfId="4107" applyFont="1" applyFill="1" applyAlignment="1">
      <alignment vertical="center"/>
    </xf>
    <xf numFmtId="0" fontId="230" fillId="31" borderId="0" xfId="4107" applyFont="1" applyFill="1" applyAlignment="1">
      <alignment vertical="center" wrapText="1"/>
    </xf>
    <xf numFmtId="0" fontId="230" fillId="0" borderId="0" xfId="4109" applyFont="1" applyFill="1" applyBorder="1" applyAlignment="1">
      <alignment vertical="center" wrapText="1"/>
    </xf>
    <xf numFmtId="185" fontId="232" fillId="0" borderId="0" xfId="749" applyFont="1" applyFill="1" applyAlignment="1">
      <alignment horizontal="justify" vertical="center" wrapText="1"/>
    </xf>
    <xf numFmtId="185" fontId="51" fillId="0" borderId="0" xfId="749" applyFont="1" applyFill="1" applyAlignment="1">
      <alignment horizontal="justify" vertical="center" wrapText="1"/>
    </xf>
    <xf numFmtId="185" fontId="54" fillId="0" borderId="0" xfId="749" applyFont="1" applyFill="1" applyAlignment="1">
      <alignment horizontal="centerContinuous" vertical="center" wrapText="1"/>
    </xf>
    <xf numFmtId="185" fontId="51" fillId="0" borderId="0" xfId="749" applyFont="1" applyFill="1" applyAlignment="1">
      <alignment horizontal="center" vertical="center" wrapText="1"/>
    </xf>
    <xf numFmtId="175" fontId="51" fillId="0" borderId="52" xfId="749" applyNumberFormat="1" applyFont="1" applyFill="1" applyBorder="1" applyAlignment="1">
      <alignment horizontal="center" vertical="center" wrapText="1"/>
    </xf>
    <xf numFmtId="175" fontId="54" fillId="0" borderId="23" xfId="749" applyNumberFormat="1" applyFont="1" applyFill="1" applyBorder="1" applyAlignment="1">
      <alignment horizontal="center" vertical="center" wrapText="1"/>
    </xf>
    <xf numFmtId="175" fontId="51" fillId="0" borderId="23" xfId="749" applyNumberFormat="1" applyFont="1" applyFill="1" applyBorder="1" applyAlignment="1">
      <alignment horizontal="center" vertical="center" wrapText="1"/>
    </xf>
    <xf numFmtId="4" fontId="54" fillId="0" borderId="23" xfId="749" applyNumberFormat="1" applyFont="1" applyFill="1" applyBorder="1" applyAlignment="1">
      <alignment vertical="center" wrapText="1"/>
    </xf>
    <xf numFmtId="1" fontId="54" fillId="0" borderId="22" xfId="34" applyNumberFormat="1" applyFont="1" applyFill="1" applyBorder="1" applyAlignment="1">
      <alignment horizontal="left" vertical="center" wrapText="1"/>
    </xf>
    <xf numFmtId="2" fontId="54" fillId="0" borderId="22" xfId="749" applyNumberFormat="1" applyFont="1" applyFill="1" applyBorder="1" applyAlignment="1">
      <alignment horizontal="justify" vertical="center" wrapText="1"/>
    </xf>
    <xf numFmtId="2" fontId="54" fillId="0" borderId="22" xfId="749" applyNumberFormat="1" applyFont="1" applyFill="1" applyBorder="1" applyAlignment="1">
      <alignment horizontal="center" vertical="center" wrapText="1"/>
    </xf>
    <xf numFmtId="4" fontId="54" fillId="0" borderId="22" xfId="749" applyNumberFormat="1" applyFont="1" applyFill="1" applyBorder="1" applyAlignment="1">
      <alignment vertical="center" wrapText="1"/>
    </xf>
    <xf numFmtId="185" fontId="54" fillId="0" borderId="0" xfId="749" applyFont="1" applyFill="1" applyAlignment="1">
      <alignment horizontal="justify" vertical="center" wrapText="1"/>
    </xf>
    <xf numFmtId="2" fontId="64" fillId="0" borderId="22" xfId="749" applyNumberFormat="1" applyFont="1" applyFill="1" applyBorder="1" applyAlignment="1">
      <alignment horizontal="justify" vertical="center" wrapText="1"/>
    </xf>
    <xf numFmtId="2" fontId="64" fillId="0" borderId="22" xfId="749" applyNumberFormat="1" applyFont="1" applyFill="1" applyBorder="1" applyAlignment="1">
      <alignment horizontal="center" vertical="center" wrapText="1"/>
    </xf>
    <xf numFmtId="4" fontId="64" fillId="0" borderId="22" xfId="749" applyNumberFormat="1" applyFont="1" applyFill="1" applyBorder="1" applyAlignment="1">
      <alignment vertical="center" wrapText="1"/>
    </xf>
    <xf numFmtId="185" fontId="64" fillId="0" borderId="22" xfId="749" applyFont="1" applyFill="1" applyBorder="1" applyAlignment="1">
      <alignment horizontal="justify" vertical="center" wrapText="1"/>
    </xf>
    <xf numFmtId="185" fontId="64" fillId="0" borderId="0" xfId="749" applyFont="1" applyFill="1" applyAlignment="1">
      <alignment horizontal="justify" vertical="center" wrapText="1"/>
    </xf>
    <xf numFmtId="2" fontId="51" fillId="0" borderId="22" xfId="749" applyNumberFormat="1" applyFont="1" applyFill="1" applyBorder="1" applyAlignment="1">
      <alignment horizontal="justify" vertical="center" wrapText="1"/>
    </xf>
    <xf numFmtId="2" fontId="51" fillId="0" borderId="22" xfId="749" applyNumberFormat="1" applyFont="1" applyFill="1" applyBorder="1" applyAlignment="1">
      <alignment horizontal="center" vertical="center" wrapText="1"/>
    </xf>
    <xf numFmtId="4" fontId="51" fillId="0" borderId="22" xfId="749" applyNumberFormat="1" applyFont="1" applyFill="1" applyBorder="1" applyAlignment="1">
      <alignment vertical="center" wrapText="1"/>
    </xf>
    <xf numFmtId="4" fontId="51" fillId="0" borderId="22" xfId="749" applyNumberFormat="1" applyFont="1" applyFill="1" applyBorder="1" applyAlignment="1">
      <alignment horizontal="right" vertical="center" wrapText="1"/>
    </xf>
    <xf numFmtId="4" fontId="64" fillId="0" borderId="22" xfId="749" applyNumberFormat="1" applyFont="1" applyFill="1" applyBorder="1" applyAlignment="1">
      <alignment horizontal="right" vertical="center" wrapText="1"/>
    </xf>
    <xf numFmtId="2" fontId="202" fillId="0" borderId="22" xfId="749" applyNumberFormat="1" applyFont="1" applyFill="1" applyBorder="1" applyAlignment="1">
      <alignment horizontal="justify" vertical="center" wrapText="1"/>
    </xf>
    <xf numFmtId="2" fontId="202" fillId="0" borderId="22" xfId="749" applyNumberFormat="1" applyFont="1" applyFill="1" applyBorder="1" applyAlignment="1">
      <alignment horizontal="center" vertical="center" wrapText="1"/>
    </xf>
    <xf numFmtId="4" fontId="121" fillId="0" borderId="22" xfId="749" applyNumberFormat="1" applyFont="1" applyFill="1" applyBorder="1" applyAlignment="1">
      <alignment vertical="center" wrapText="1"/>
    </xf>
    <xf numFmtId="4" fontId="121" fillId="0" borderId="22" xfId="749" applyNumberFormat="1" applyFont="1" applyFill="1" applyBorder="1" applyAlignment="1">
      <alignment horizontal="right" vertical="center" wrapText="1"/>
    </xf>
    <xf numFmtId="185" fontId="121" fillId="0" borderId="0" xfId="749" applyFont="1" applyFill="1" applyAlignment="1">
      <alignment horizontal="justify" vertical="center" wrapText="1"/>
    </xf>
    <xf numFmtId="185" fontId="51" fillId="0" borderId="22" xfId="749" applyFont="1" applyFill="1" applyBorder="1" applyAlignment="1">
      <alignment horizontal="center" vertical="center" wrapText="1"/>
    </xf>
    <xf numFmtId="4" fontId="54" fillId="0" borderId="22" xfId="749" applyNumberFormat="1" applyFont="1" applyFill="1" applyBorder="1" applyAlignment="1">
      <alignment horizontal="right" vertical="center" wrapText="1"/>
    </xf>
    <xf numFmtId="2" fontId="64" fillId="0" borderId="22" xfId="749" applyNumberFormat="1" applyFont="1" applyFill="1" applyBorder="1" applyAlignment="1">
      <alignment horizontal="left" vertical="center"/>
    </xf>
    <xf numFmtId="185" fontId="64" fillId="0" borderId="22" xfId="749" applyFont="1" applyFill="1" applyBorder="1" applyAlignment="1">
      <alignment horizontal="center" vertical="center" wrapText="1"/>
    </xf>
    <xf numFmtId="4" fontId="64" fillId="0" borderId="22" xfId="749" applyNumberFormat="1" applyFont="1" applyFill="1" applyBorder="1" applyAlignment="1">
      <alignment vertical="center"/>
    </xf>
    <xf numFmtId="2" fontId="64" fillId="0" borderId="22" xfId="749" applyNumberFormat="1" applyFont="1" applyFill="1" applyBorder="1" applyAlignment="1">
      <alignment horizontal="left" vertical="center" wrapText="1"/>
    </xf>
    <xf numFmtId="185" fontId="228" fillId="0" borderId="22" xfId="749" applyFont="1" applyFill="1" applyBorder="1" applyAlignment="1">
      <alignment vertical="center"/>
    </xf>
    <xf numFmtId="185" fontId="228" fillId="0" borderId="22" xfId="749" applyFont="1" applyFill="1" applyBorder="1" applyAlignment="1">
      <alignment horizontal="center" vertical="center"/>
    </xf>
    <xf numFmtId="2" fontId="230" fillId="0" borderId="22" xfId="749" applyNumberFormat="1" applyFont="1" applyFill="1" applyBorder="1" applyAlignment="1">
      <alignment horizontal="left" vertical="center"/>
    </xf>
    <xf numFmtId="2" fontId="54" fillId="0" borderId="83" xfId="749" applyNumberFormat="1" applyFont="1" applyFill="1" applyBorder="1" applyAlignment="1">
      <alignment horizontal="justify" vertical="center" wrapText="1"/>
    </xf>
    <xf numFmtId="2" fontId="54" fillId="0" borderId="83" xfId="749" applyNumberFormat="1" applyFont="1" applyFill="1" applyBorder="1" applyAlignment="1">
      <alignment horizontal="center" vertical="center" wrapText="1"/>
    </xf>
    <xf numFmtId="4" fontId="54" fillId="0" borderId="83" xfId="749" applyNumberFormat="1" applyFont="1" applyFill="1" applyBorder="1" applyAlignment="1">
      <alignment vertical="center" wrapText="1"/>
    </xf>
    <xf numFmtId="4" fontId="54" fillId="0" borderId="83" xfId="749" applyNumberFormat="1" applyFont="1" applyFill="1" applyBorder="1" applyAlignment="1">
      <alignment horizontal="right" vertical="center" wrapText="1"/>
    </xf>
    <xf numFmtId="185" fontId="54" fillId="0" borderId="0" xfId="60" applyFont="1" applyFill="1" applyAlignment="1">
      <alignment horizontal="center" vertical="center"/>
    </xf>
    <xf numFmtId="2" fontId="54" fillId="0" borderId="52" xfId="0" applyNumberFormat="1" applyFont="1" applyFill="1" applyBorder="1" applyAlignment="1">
      <alignment horizontal="center" vertical="center" wrapText="1"/>
    </xf>
    <xf numFmtId="185" fontId="54" fillId="0" borderId="102" xfId="60" applyFont="1" applyFill="1" applyBorder="1" applyAlignment="1">
      <alignment vertical="center" wrapText="1"/>
    </xf>
    <xf numFmtId="185" fontId="54" fillId="0" borderId="102" xfId="60" applyFont="1" applyFill="1" applyBorder="1" applyAlignment="1">
      <alignment horizontal="center" vertical="center" wrapText="1"/>
    </xf>
    <xf numFmtId="185" fontId="51" fillId="0" borderId="102" xfId="60" applyFont="1" applyFill="1" applyBorder="1" applyAlignment="1">
      <alignment horizontal="center" vertical="center" wrapText="1"/>
    </xf>
    <xf numFmtId="185" fontId="51" fillId="0" borderId="102" xfId="60" applyFont="1" applyFill="1" applyBorder="1" applyAlignment="1">
      <alignment horizontal="center" vertical="center"/>
    </xf>
    <xf numFmtId="185" fontId="64" fillId="0" borderId="102" xfId="60" applyFont="1" applyFill="1" applyBorder="1" applyAlignment="1">
      <alignment horizontal="center" vertical="center" wrapText="1"/>
    </xf>
    <xf numFmtId="185" fontId="51" fillId="0" borderId="102" xfId="0" applyFont="1" applyFill="1" applyBorder="1" applyAlignment="1">
      <alignment horizontal="center" vertical="center" wrapText="1"/>
    </xf>
    <xf numFmtId="185" fontId="54" fillId="0" borderId="102" xfId="60" applyFont="1" applyFill="1" applyBorder="1" applyAlignment="1">
      <alignment horizontal="center" vertical="center"/>
    </xf>
    <xf numFmtId="175" fontId="51" fillId="0" borderId="102" xfId="60" applyNumberFormat="1" applyFont="1" applyFill="1" applyBorder="1" applyAlignment="1">
      <alignment horizontal="center" vertical="center"/>
    </xf>
    <xf numFmtId="175" fontId="51" fillId="0" borderId="102" xfId="60" applyNumberFormat="1" applyFont="1" applyFill="1" applyBorder="1" applyAlignment="1">
      <alignment horizontal="center" vertical="center" wrapText="1"/>
    </xf>
    <xf numFmtId="175" fontId="64" fillId="0" borderId="102" xfId="60" applyNumberFormat="1" applyFont="1" applyFill="1" applyBorder="1" applyAlignment="1">
      <alignment horizontal="center" vertical="center"/>
    </xf>
    <xf numFmtId="49" fontId="51" fillId="0" borderId="102" xfId="0" applyNumberFormat="1" applyFont="1" applyFill="1" applyBorder="1" applyAlignment="1">
      <alignment vertical="center"/>
    </xf>
    <xf numFmtId="2" fontId="54" fillId="0" borderId="102" xfId="0" applyNumberFormat="1" applyFont="1" applyFill="1" applyBorder="1" applyAlignment="1">
      <alignment horizontal="center" vertical="center" wrapText="1"/>
    </xf>
    <xf numFmtId="49" fontId="54" fillId="0" borderId="102" xfId="0" applyNumberFormat="1" applyFont="1" applyFill="1" applyBorder="1" applyAlignment="1">
      <alignment horizontal="center" vertical="center"/>
    </xf>
    <xf numFmtId="4" fontId="54" fillId="0" borderId="102" xfId="34" applyNumberFormat="1" applyFont="1" applyFill="1" applyBorder="1" applyAlignment="1">
      <alignment horizontal="right" vertical="center" wrapText="1"/>
    </xf>
    <xf numFmtId="4" fontId="51" fillId="0" borderId="102" xfId="34" applyNumberFormat="1" applyFont="1" applyFill="1" applyBorder="1" applyAlignment="1">
      <alignment horizontal="right" vertical="center" wrapText="1"/>
    </xf>
    <xf numFmtId="4" fontId="51" fillId="0" borderId="102" xfId="60" applyNumberFormat="1" applyFont="1" applyFill="1" applyBorder="1" applyAlignment="1">
      <alignment horizontal="right" vertical="center" wrapText="1"/>
    </xf>
    <xf numFmtId="4" fontId="64" fillId="0" borderId="102" xfId="60" applyNumberFormat="1" applyFont="1" applyFill="1" applyBorder="1" applyAlignment="1">
      <alignment horizontal="right" vertical="center" wrapText="1"/>
    </xf>
    <xf numFmtId="43" fontId="54" fillId="0" borderId="102" xfId="34" applyFont="1" applyFill="1" applyBorder="1" applyAlignment="1">
      <alignment horizontal="right" vertical="center" wrapText="1"/>
    </xf>
    <xf numFmtId="185" fontId="51" fillId="0" borderId="0" xfId="60" applyFont="1" applyFill="1" applyAlignment="1">
      <alignment vertical="center" wrapText="1"/>
    </xf>
    <xf numFmtId="185" fontId="51" fillId="0" borderId="0" xfId="60" applyFont="1" applyFill="1" applyAlignment="1">
      <alignment horizontal="center" vertical="center"/>
    </xf>
    <xf numFmtId="39" fontId="51" fillId="0" borderId="0" xfId="60" applyNumberFormat="1" applyFont="1" applyFill="1" applyAlignment="1">
      <alignment vertical="center"/>
    </xf>
    <xf numFmtId="185" fontId="51" fillId="0" borderId="98" xfId="0" applyFont="1" applyFill="1" applyBorder="1" applyAlignment="1">
      <alignment vertical="center"/>
    </xf>
    <xf numFmtId="185" fontId="54" fillId="0" borderId="98" xfId="0" applyFont="1" applyFill="1" applyBorder="1" applyAlignment="1">
      <alignment vertical="center" wrapText="1"/>
    </xf>
    <xf numFmtId="4" fontId="51" fillId="0" borderId="98" xfId="34" applyNumberFormat="1" applyFont="1" applyFill="1" applyBorder="1" applyAlignment="1">
      <alignment horizontal="center" vertical="center"/>
    </xf>
    <xf numFmtId="185" fontId="51" fillId="0" borderId="100" xfId="0" applyFont="1" applyFill="1" applyBorder="1"/>
    <xf numFmtId="185" fontId="51" fillId="0" borderId="103" xfId="60" applyFont="1" applyFill="1" applyBorder="1" applyAlignment="1">
      <alignment horizontal="center" vertical="center" wrapText="1"/>
    </xf>
    <xf numFmtId="185" fontId="51" fillId="0" borderId="98" xfId="60" applyFont="1" applyFill="1" applyBorder="1" applyAlignment="1">
      <alignment vertical="center" wrapText="1"/>
    </xf>
    <xf numFmtId="185" fontId="51" fillId="0" borderId="98" xfId="60" applyFont="1" applyFill="1" applyBorder="1" applyAlignment="1">
      <alignment horizontal="center" vertical="center"/>
    </xf>
    <xf numFmtId="4" fontId="51" fillId="0" borderId="98" xfId="60" applyNumberFormat="1" applyFont="1" applyFill="1" applyBorder="1" applyAlignment="1">
      <alignment horizontal="center" vertical="center"/>
    </xf>
    <xf numFmtId="185" fontId="51" fillId="0" borderId="13" xfId="0" applyFont="1" applyFill="1" applyBorder="1"/>
    <xf numFmtId="43" fontId="51" fillId="0" borderId="52" xfId="34" applyFont="1" applyFill="1" applyBorder="1" applyAlignment="1">
      <alignment horizontal="right" vertical="center" wrapText="1"/>
    </xf>
    <xf numFmtId="185" fontId="51" fillId="0" borderId="100" xfId="60" applyFont="1" applyFill="1" applyBorder="1" applyAlignment="1">
      <alignment vertical="center" wrapText="1"/>
    </xf>
    <xf numFmtId="43" fontId="54" fillId="0" borderId="16" xfId="34" applyFont="1" applyFill="1" applyBorder="1" applyAlignment="1">
      <alignment horizontal="right" vertical="center" wrapText="1"/>
    </xf>
    <xf numFmtId="43" fontId="54" fillId="0" borderId="19" xfId="34" applyFont="1" applyFill="1" applyBorder="1" applyAlignment="1">
      <alignment horizontal="right" vertical="center" wrapText="1"/>
    </xf>
    <xf numFmtId="185" fontId="51" fillId="0" borderId="101" xfId="60" applyFont="1" applyFill="1" applyBorder="1" applyAlignment="1">
      <alignment vertical="center" wrapText="1"/>
    </xf>
    <xf numFmtId="185" fontId="54" fillId="0" borderId="0" xfId="4131" applyFont="1" applyFill="1" applyAlignment="1">
      <alignment horizontal="center" vertical="center" wrapText="1"/>
    </xf>
    <xf numFmtId="43" fontId="54" fillId="0" borderId="0" xfId="60" applyNumberFormat="1" applyFont="1" applyFill="1" applyAlignment="1">
      <alignment horizontal="right" vertical="center" wrapText="1"/>
    </xf>
    <xf numFmtId="43" fontId="249" fillId="0" borderId="0" xfId="60" applyNumberFormat="1" applyFont="1" applyFill="1" applyAlignment="1">
      <alignment horizontal="right" vertical="center" wrapText="1"/>
    </xf>
    <xf numFmtId="43" fontId="54" fillId="0" borderId="0" xfId="60" applyNumberFormat="1" applyFont="1" applyFill="1" applyAlignment="1">
      <alignment horizontal="center" vertical="center" wrapText="1"/>
    </xf>
    <xf numFmtId="4" fontId="54" fillId="0" borderId="0" xfId="60" applyNumberFormat="1" applyFont="1" applyFill="1" applyAlignment="1">
      <alignment horizontal="center" vertical="center" wrapText="1"/>
    </xf>
    <xf numFmtId="0" fontId="227" fillId="0" borderId="22" xfId="4126" applyFont="1" applyFill="1" applyBorder="1" applyAlignment="1">
      <alignment horizontal="center" vertical="center"/>
    </xf>
    <xf numFmtId="0" fontId="227" fillId="0" borderId="22" xfId="4127" applyFont="1" applyFill="1" applyBorder="1" applyAlignment="1">
      <alignment vertical="center" wrapText="1"/>
    </xf>
    <xf numFmtId="49" fontId="227" fillId="0" borderId="22" xfId="4127" applyNumberFormat="1" applyFont="1" applyFill="1" applyBorder="1" applyAlignment="1">
      <alignment horizontal="center" vertical="center"/>
    </xf>
    <xf numFmtId="0" fontId="243" fillId="0" borderId="22" xfId="4127" applyFont="1" applyFill="1" applyBorder="1" applyAlignment="1">
      <alignment horizontal="center" vertical="center"/>
    </xf>
    <xf numFmtId="4" fontId="227" fillId="0" borderId="22" xfId="4127" applyNumberFormat="1" applyFont="1" applyFill="1" applyBorder="1" applyAlignment="1">
      <alignment horizontal="center" vertical="center"/>
    </xf>
    <xf numFmtId="43" fontId="234" fillId="0" borderId="0" xfId="4126" applyNumberFormat="1" applyFont="1" applyFill="1" applyAlignment="1">
      <alignment vertical="center"/>
    </xf>
    <xf numFmtId="4" fontId="234" fillId="0" borderId="0" xfId="4126" applyNumberFormat="1" applyFont="1" applyFill="1" applyAlignment="1">
      <alignment vertical="center"/>
    </xf>
    <xf numFmtId="2" fontId="227" fillId="0" borderId="22" xfId="4127" applyNumberFormat="1" applyFont="1" applyFill="1" applyBorder="1" applyAlignment="1">
      <alignment horizontal="left" vertical="center" wrapText="1"/>
    </xf>
    <xf numFmtId="0" fontId="227" fillId="0" borderId="22" xfId="4126" applyFont="1" applyFill="1" applyBorder="1" applyAlignment="1">
      <alignment vertical="center" wrapText="1"/>
    </xf>
    <xf numFmtId="49" fontId="227" fillId="0" borderId="22" xfId="4126" applyNumberFormat="1" applyFont="1" applyFill="1" applyBorder="1" applyAlignment="1">
      <alignment horizontal="center" vertical="center" wrapText="1"/>
    </xf>
    <xf numFmtId="4" fontId="227" fillId="0" borderId="22" xfId="4126" applyNumberFormat="1" applyFont="1" applyFill="1" applyBorder="1" applyAlignment="1">
      <alignment horizontal="right" vertical="center" wrapText="1"/>
    </xf>
    <xf numFmtId="0" fontId="227" fillId="0" borderId="0" xfId="4126" applyFont="1" applyFill="1" applyAlignment="1">
      <alignment horizontal="center" vertical="center"/>
    </xf>
    <xf numFmtId="2" fontId="227" fillId="0" borderId="22" xfId="4127" applyNumberFormat="1" applyFont="1" applyFill="1" applyBorder="1" applyAlignment="1">
      <alignment vertical="center"/>
    </xf>
    <xf numFmtId="2" fontId="227" fillId="0" borderId="0" xfId="4127" applyNumberFormat="1" applyFont="1" applyFill="1" applyAlignment="1">
      <alignment vertical="center"/>
    </xf>
    <xf numFmtId="0" fontId="234" fillId="0" borderId="22" xfId="4126" applyFont="1" applyFill="1" applyBorder="1" applyAlignment="1">
      <alignment horizontal="center" vertical="center"/>
    </xf>
    <xf numFmtId="49" fontId="234" fillId="0" borderId="22" xfId="4127" applyNumberFormat="1" applyFont="1" applyFill="1" applyBorder="1" applyAlignment="1">
      <alignment horizontal="center" vertical="center"/>
    </xf>
    <xf numFmtId="4" fontId="234" fillId="0" borderId="22" xfId="4127" applyNumberFormat="1" applyFont="1" applyFill="1" applyBorder="1" applyAlignment="1">
      <alignment horizontal="right" vertical="center"/>
    </xf>
    <xf numFmtId="0" fontId="258" fillId="0" borderId="22" xfId="4127" applyFont="1" applyFill="1" applyBorder="1" applyAlignment="1">
      <alignment horizontal="center" vertical="center"/>
    </xf>
    <xf numFmtId="1" fontId="234" fillId="0" borderId="22" xfId="4127" applyNumberFormat="1" applyFont="1" applyFill="1" applyBorder="1" applyAlignment="1">
      <alignment horizontal="center" vertical="center"/>
    </xf>
    <xf numFmtId="0" fontId="234" fillId="0" borderId="91" xfId="4127" applyFont="1" applyFill="1" applyBorder="1" applyAlignment="1">
      <alignment vertical="center"/>
    </xf>
    <xf numFmtId="4" fontId="238" fillId="0" borderId="0" xfId="4126" applyNumberFormat="1" applyFont="1" applyFill="1"/>
    <xf numFmtId="2" fontId="231" fillId="0" borderId="0" xfId="4126" applyNumberFormat="1" applyFont="1" applyFill="1" applyAlignment="1">
      <alignment vertical="center"/>
    </xf>
    <xf numFmtId="0" fontId="234" fillId="0" borderId="22" xfId="4127" applyFont="1" applyFill="1" applyBorder="1" applyAlignment="1">
      <alignment vertical="center" wrapText="1"/>
    </xf>
    <xf numFmtId="0" fontId="234" fillId="0" borderId="22" xfId="4127" applyFont="1" applyFill="1" applyBorder="1" applyAlignment="1">
      <alignment horizontal="center" vertical="center"/>
    </xf>
    <xf numFmtId="0" fontId="231" fillId="0" borderId="22" xfId="4126" applyFont="1" applyFill="1" applyBorder="1"/>
    <xf numFmtId="0" fontId="234" fillId="0" borderId="0" xfId="4123" applyFont="1" applyFill="1" applyAlignment="1">
      <alignment vertical="center"/>
    </xf>
    <xf numFmtId="0" fontId="227" fillId="0" borderId="52" xfId="4126" applyFont="1" applyFill="1" applyBorder="1" applyAlignment="1">
      <alignment horizontal="center" vertical="center" wrapText="1"/>
    </xf>
    <xf numFmtId="0" fontId="227" fillId="0" borderId="13" xfId="4126" applyFont="1" applyFill="1" applyBorder="1" applyAlignment="1">
      <alignment horizontal="center" vertical="center" wrapText="1"/>
    </xf>
    <xf numFmtId="0" fontId="230" fillId="0" borderId="0" xfId="4126" applyFont="1" applyFill="1" applyAlignment="1">
      <alignment horizontal="center" vertical="center"/>
    </xf>
    <xf numFmtId="185" fontId="233" fillId="0" borderId="0" xfId="0" applyFont="1" applyFill="1" applyBorder="1" applyAlignment="1">
      <alignment horizontal="center" vertical="center"/>
    </xf>
    <xf numFmtId="185" fontId="54" fillId="0" borderId="52" xfId="749" applyFont="1" applyFill="1" applyBorder="1" applyAlignment="1">
      <alignment horizontal="center" vertical="center"/>
    </xf>
    <xf numFmtId="0" fontId="200" fillId="0" borderId="43" xfId="0" applyNumberFormat="1" applyFont="1" applyFill="1" applyBorder="1" applyAlignment="1">
      <alignment horizontal="center"/>
    </xf>
    <xf numFmtId="0" fontId="200" fillId="0" borderId="0" xfId="0" applyNumberFormat="1" applyFont="1" applyFill="1" applyBorder="1" applyAlignment="1">
      <alignment horizontal="center"/>
    </xf>
    <xf numFmtId="0" fontId="200" fillId="0" borderId="78" xfId="0" applyNumberFormat="1" applyFont="1" applyFill="1" applyBorder="1" applyAlignment="1">
      <alignment horizontal="center"/>
    </xf>
    <xf numFmtId="0" fontId="226" fillId="0" borderId="43" xfId="0" applyNumberFormat="1" applyFont="1" applyFill="1" applyBorder="1" applyAlignment="1">
      <alignment horizontal="center"/>
    </xf>
    <xf numFmtId="0" fontId="226" fillId="0" borderId="0" xfId="0" applyNumberFormat="1" applyFont="1" applyFill="1" applyBorder="1" applyAlignment="1">
      <alignment horizontal="center"/>
    </xf>
    <xf numFmtId="0" fontId="226" fillId="0" borderId="78" xfId="0" applyNumberFormat="1" applyFont="1" applyFill="1" applyBorder="1" applyAlignment="1">
      <alignment horizontal="center"/>
    </xf>
    <xf numFmtId="0" fontId="70" fillId="0" borderId="43" xfId="0" applyNumberFormat="1" applyFont="1" applyFill="1" applyBorder="1" applyAlignment="1">
      <alignment horizontal="center"/>
    </xf>
    <xf numFmtId="0" fontId="70" fillId="0" borderId="0" xfId="0" applyNumberFormat="1" applyFont="1" applyFill="1" applyBorder="1" applyAlignment="1">
      <alignment horizontal="center"/>
    </xf>
    <xf numFmtId="0" fontId="70" fillId="0" borderId="78" xfId="0" applyNumberFormat="1" applyFont="1" applyFill="1" applyBorder="1" applyAlignment="1">
      <alignment horizontal="center"/>
    </xf>
    <xf numFmtId="0" fontId="198" fillId="0" borderId="43" xfId="0" applyNumberFormat="1" applyFont="1" applyFill="1" applyBorder="1" applyAlignment="1">
      <alignment horizontal="center"/>
    </xf>
    <xf numFmtId="0" fontId="198" fillId="0" borderId="0" xfId="0" applyNumberFormat="1" applyFont="1" applyFill="1" applyBorder="1" applyAlignment="1">
      <alignment horizontal="center"/>
    </xf>
    <xf numFmtId="0" fontId="198" fillId="0" borderId="78" xfId="0" applyNumberFormat="1" applyFont="1" applyFill="1" applyBorder="1" applyAlignment="1">
      <alignment horizontal="center"/>
    </xf>
    <xf numFmtId="0" fontId="224" fillId="0" borderId="43" xfId="0" applyNumberFormat="1" applyFont="1" applyFill="1" applyBorder="1" applyAlignment="1">
      <alignment horizontal="center"/>
    </xf>
    <xf numFmtId="0" fontId="224" fillId="0" borderId="0" xfId="0" applyNumberFormat="1" applyFont="1" applyFill="1" applyBorder="1" applyAlignment="1">
      <alignment horizontal="center"/>
    </xf>
    <xf numFmtId="0" fontId="224" fillId="0" borderId="78" xfId="0" applyNumberFormat="1" applyFont="1" applyFill="1" applyBorder="1" applyAlignment="1">
      <alignment horizontal="center"/>
    </xf>
    <xf numFmtId="0" fontId="233" fillId="0" borderId="0" xfId="0" applyNumberFormat="1" applyFont="1" applyAlignment="1">
      <alignment horizontal="center" vertical="center" wrapText="1"/>
    </xf>
    <xf numFmtId="185" fontId="68" fillId="0" borderId="29" xfId="0" applyFont="1" applyBorder="1" applyAlignment="1">
      <alignment horizontal="center" wrapText="1"/>
    </xf>
    <xf numFmtId="0" fontId="227" fillId="31" borderId="52" xfId="2519" applyFont="1" applyFill="1" applyBorder="1" applyAlignment="1">
      <alignment horizontal="center" vertical="center"/>
    </xf>
    <xf numFmtId="0" fontId="227" fillId="0" borderId="52" xfId="2519" applyFont="1" applyBorder="1" applyAlignment="1">
      <alignment horizontal="center" vertical="center"/>
    </xf>
    <xf numFmtId="0" fontId="233" fillId="0" borderId="0" xfId="2519" applyFont="1" applyAlignment="1">
      <alignment horizontal="center" vertical="center"/>
    </xf>
    <xf numFmtId="0" fontId="227" fillId="0" borderId="84" xfId="2519" applyFont="1" applyBorder="1" applyAlignment="1">
      <alignment horizontal="center" vertical="center"/>
    </xf>
    <xf numFmtId="0" fontId="227" fillId="0" borderId="86" xfId="2519" applyFont="1" applyBorder="1" applyAlignment="1">
      <alignment vertical="center"/>
    </xf>
    <xf numFmtId="0" fontId="227" fillId="0" borderId="24" xfId="2519" applyFont="1" applyBorder="1" applyAlignment="1">
      <alignment horizontal="center" vertical="center"/>
    </xf>
    <xf numFmtId="0" fontId="227" fillId="0" borderId="83" xfId="2519" applyFont="1" applyBorder="1" applyAlignment="1">
      <alignment vertical="center"/>
    </xf>
    <xf numFmtId="0" fontId="227" fillId="0" borderId="85" xfId="2519" applyFont="1" applyBorder="1" applyAlignment="1">
      <alignment horizontal="center" vertical="center"/>
    </xf>
    <xf numFmtId="0" fontId="227" fillId="0" borderId="87" xfId="2519" applyFont="1" applyBorder="1" applyAlignment="1">
      <alignment vertical="center"/>
    </xf>
    <xf numFmtId="185" fontId="233" fillId="0" borderId="0" xfId="0" applyFont="1" applyFill="1" applyBorder="1" applyAlignment="1">
      <alignment horizontal="left" vertical="center"/>
    </xf>
    <xf numFmtId="185" fontId="66" fillId="0" borderId="0" xfId="0" applyFont="1" applyFill="1" applyBorder="1" applyAlignment="1">
      <alignment horizontal="center" vertical="center" wrapText="1"/>
    </xf>
    <xf numFmtId="185" fontId="54" fillId="0" borderId="11" xfId="0" applyFont="1" applyFill="1" applyBorder="1" applyAlignment="1">
      <alignment horizontal="center" vertical="center"/>
    </xf>
    <xf numFmtId="185" fontId="54" fillId="0" borderId="12" xfId="0" applyFont="1" applyFill="1" applyBorder="1" applyAlignment="1">
      <alignment horizontal="center" vertical="center"/>
    </xf>
    <xf numFmtId="185" fontId="54" fillId="0" borderId="13" xfId="0" applyFont="1" applyFill="1" applyBorder="1" applyAlignment="1">
      <alignment horizontal="center" vertical="center"/>
    </xf>
    <xf numFmtId="185" fontId="54" fillId="0" borderId="25" xfId="0" applyFont="1" applyFill="1" applyBorder="1" applyAlignment="1">
      <alignment horizontal="center" vertical="center"/>
    </xf>
    <xf numFmtId="185" fontId="54" fillId="0" borderId="21" xfId="0" applyFont="1" applyFill="1" applyBorder="1" applyAlignment="1">
      <alignment horizontal="center" vertical="center"/>
    </xf>
    <xf numFmtId="185" fontId="54" fillId="0" borderId="33" xfId="0" applyFont="1" applyFill="1" applyBorder="1" applyAlignment="1">
      <alignment horizontal="center" vertical="center"/>
    </xf>
    <xf numFmtId="185" fontId="54" fillId="0" borderId="45" xfId="59" applyFont="1" applyFill="1" applyBorder="1" applyAlignment="1">
      <alignment horizontal="center" vertical="center"/>
    </xf>
    <xf numFmtId="185" fontId="54" fillId="0" borderId="48" xfId="59" applyFont="1" applyFill="1" applyBorder="1" applyAlignment="1">
      <alignment horizontal="center" vertical="center" wrapText="1"/>
    </xf>
    <xf numFmtId="185" fontId="54" fillId="0" borderId="82" xfId="59" applyFont="1" applyFill="1" applyBorder="1" applyAlignment="1">
      <alignment horizontal="center" vertical="center" wrapText="1"/>
    </xf>
    <xf numFmtId="185" fontId="51" fillId="0" borderId="17" xfId="59" applyFont="1" applyFill="1" applyBorder="1" applyAlignment="1">
      <alignment horizontal="center" vertical="center" wrapText="1"/>
    </xf>
    <xf numFmtId="185" fontId="51" fillId="0" borderId="36" xfId="59" applyFont="1" applyFill="1" applyBorder="1" applyAlignment="1">
      <alignment horizontal="center" vertical="center" wrapText="1"/>
    </xf>
    <xf numFmtId="0" fontId="227" fillId="0" borderId="99" xfId="4126" applyFont="1" applyFill="1" applyBorder="1" applyAlignment="1">
      <alignment horizontal="center" vertical="center" wrapText="1"/>
    </xf>
    <xf numFmtId="0" fontId="227" fillId="0" borderId="101" xfId="4126" applyFont="1" applyFill="1" applyBorder="1" applyAlignment="1">
      <alignment horizontal="center" vertical="center" wrapText="1"/>
    </xf>
    <xf numFmtId="0" fontId="227" fillId="0" borderId="52" xfId="4126" applyFont="1" applyFill="1" applyBorder="1" applyAlignment="1">
      <alignment horizontal="center" vertical="center" wrapText="1"/>
    </xf>
    <xf numFmtId="0" fontId="227" fillId="0" borderId="98" xfId="4126" applyFont="1" applyFill="1" applyBorder="1" applyAlignment="1">
      <alignment horizontal="center" vertical="center" wrapText="1"/>
    </xf>
    <xf numFmtId="0" fontId="227" fillId="0" borderId="13" xfId="4126" applyFont="1" applyFill="1" applyBorder="1" applyAlignment="1">
      <alignment horizontal="center" vertical="center" wrapText="1"/>
    </xf>
    <xf numFmtId="0" fontId="230" fillId="0" borderId="0" xfId="4126" applyFont="1" applyFill="1" applyAlignment="1">
      <alignment horizontal="center" vertical="center"/>
    </xf>
    <xf numFmtId="185" fontId="66" fillId="0" borderId="29" xfId="749" applyFont="1" applyFill="1" applyBorder="1" applyAlignment="1">
      <alignment horizontal="center" vertical="center" wrapText="1"/>
    </xf>
    <xf numFmtId="49" fontId="227" fillId="0" borderId="52" xfId="4126" applyNumberFormat="1" applyFont="1" applyFill="1" applyBorder="1" applyAlignment="1">
      <alignment horizontal="center" vertical="center" wrapText="1"/>
    </xf>
    <xf numFmtId="191" fontId="233" fillId="0" borderId="0" xfId="34" applyNumberFormat="1" applyFont="1" applyFill="1" applyBorder="1" applyAlignment="1">
      <alignment horizontal="center" vertical="center"/>
    </xf>
    <xf numFmtId="191" fontId="54" fillId="0" borderId="52" xfId="34" applyNumberFormat="1" applyFont="1" applyFill="1" applyBorder="1" applyAlignment="1">
      <alignment horizontal="center" vertical="center" wrapText="1"/>
    </xf>
    <xf numFmtId="191" fontId="54" fillId="0" borderId="52" xfId="34" applyNumberFormat="1" applyFont="1" applyFill="1" applyBorder="1" applyAlignment="1">
      <alignment horizontal="center" vertical="center"/>
    </xf>
    <xf numFmtId="43" fontId="227" fillId="0" borderId="52" xfId="4109" applyNumberFormat="1" applyFont="1" applyFill="1" applyBorder="1" applyAlignment="1">
      <alignment horizontal="center" vertical="center" wrapText="1"/>
    </xf>
    <xf numFmtId="2" fontId="230" fillId="0" borderId="19" xfId="4107" applyNumberFormat="1" applyFont="1" applyFill="1" applyBorder="1" applyAlignment="1">
      <alignment horizontal="center" vertical="center" wrapText="1"/>
    </xf>
    <xf numFmtId="2" fontId="230" fillId="0" borderId="12" xfId="4107" applyNumberFormat="1" applyFont="1" applyFill="1" applyBorder="1" applyAlignment="1">
      <alignment horizontal="center" vertical="center" wrapText="1"/>
    </xf>
    <xf numFmtId="2" fontId="230" fillId="0" borderId="16" xfId="4107" applyNumberFormat="1" applyFont="1" applyFill="1" applyBorder="1" applyAlignment="1">
      <alignment horizontal="center" vertical="center" wrapText="1"/>
    </xf>
    <xf numFmtId="1" fontId="230" fillId="0" borderId="35" xfId="4107" applyNumberFormat="1" applyFont="1" applyFill="1" applyBorder="1" applyAlignment="1">
      <alignment horizontal="center" vertical="center" wrapText="1"/>
    </xf>
    <xf numFmtId="1" fontId="230" fillId="0" borderId="93" xfId="4107" applyNumberFormat="1" applyFont="1" applyFill="1" applyBorder="1" applyAlignment="1">
      <alignment horizontal="center" vertical="center" wrapText="1"/>
    </xf>
    <xf numFmtId="0" fontId="230" fillId="0" borderId="12" xfId="4107" applyFont="1" applyFill="1" applyBorder="1" applyAlignment="1">
      <alignment horizontal="center" vertical="center" wrapText="1"/>
    </xf>
    <xf numFmtId="0" fontId="230" fillId="0" borderId="16" xfId="4107" applyFont="1" applyFill="1" applyBorder="1" applyAlignment="1">
      <alignment horizontal="center" vertical="center" wrapText="1"/>
    </xf>
    <xf numFmtId="1" fontId="230" fillId="0" borderId="15" xfId="4107" applyNumberFormat="1" applyFont="1" applyFill="1" applyBorder="1" applyAlignment="1">
      <alignment horizontal="center" vertical="center"/>
    </xf>
    <xf numFmtId="0" fontId="230" fillId="0" borderId="35" xfId="4107" applyFont="1" applyFill="1" applyBorder="1" applyAlignment="1">
      <alignment horizontal="center" vertical="center" wrapText="1"/>
    </xf>
    <xf numFmtId="0" fontId="230" fillId="0" borderId="93" xfId="4107" applyFont="1" applyFill="1" applyBorder="1" applyAlignment="1">
      <alignment horizontal="center" vertical="center" wrapText="1"/>
    </xf>
    <xf numFmtId="1" fontId="230" fillId="0" borderId="15" xfId="4107" applyNumberFormat="1" applyFont="1" applyFill="1" applyBorder="1" applyAlignment="1">
      <alignment horizontal="center" vertical="center" wrapText="1"/>
    </xf>
    <xf numFmtId="0" fontId="230" fillId="0" borderId="19" xfId="4107" applyFont="1" applyFill="1" applyBorder="1" applyAlignment="1">
      <alignment horizontal="center" vertical="center" wrapText="1"/>
    </xf>
    <xf numFmtId="2" fontId="229" fillId="0" borderId="19" xfId="4107" applyNumberFormat="1" applyFont="1" applyFill="1" applyBorder="1" applyAlignment="1">
      <alignment horizontal="center" vertical="center" wrapText="1"/>
    </xf>
    <xf numFmtId="2" fontId="229" fillId="0" borderId="12" xfId="4107" applyNumberFormat="1" applyFont="1" applyFill="1" applyBorder="1" applyAlignment="1">
      <alignment horizontal="center" vertical="center" wrapText="1"/>
    </xf>
    <xf numFmtId="2" fontId="229" fillId="0" borderId="16" xfId="4107" applyNumberFormat="1" applyFont="1" applyFill="1" applyBorder="1" applyAlignment="1">
      <alignment horizontal="center" vertical="center" wrapText="1"/>
    </xf>
    <xf numFmtId="0" fontId="227" fillId="0" borderId="0" xfId="4107" applyFont="1" applyFill="1" applyAlignment="1">
      <alignment horizontal="left" vertical="center"/>
    </xf>
    <xf numFmtId="0" fontId="227" fillId="0" borderId="21" xfId="4107" applyFont="1" applyFill="1" applyBorder="1" applyAlignment="1">
      <alignment horizontal="center" vertical="center" wrapText="1"/>
    </xf>
    <xf numFmtId="0" fontId="237" fillId="0" borderId="29" xfId="4107" applyFont="1" applyFill="1" applyBorder="1" applyAlignment="1">
      <alignment horizontal="center" vertical="center"/>
    </xf>
    <xf numFmtId="43" fontId="227" fillId="0" borderId="52" xfId="4109" applyNumberFormat="1" applyFont="1" applyFill="1" applyBorder="1" applyAlignment="1">
      <alignment horizontal="center" vertical="center"/>
    </xf>
    <xf numFmtId="0" fontId="227" fillId="0" borderId="52" xfId="4109" applyFont="1" applyFill="1" applyBorder="1" applyAlignment="1">
      <alignment horizontal="center" vertical="center" wrapText="1"/>
    </xf>
    <xf numFmtId="0" fontId="227" fillId="0" borderId="53" xfId="4109" applyFont="1" applyFill="1" applyBorder="1" applyAlignment="1">
      <alignment horizontal="center" vertical="center" wrapText="1"/>
    </xf>
    <xf numFmtId="0" fontId="227" fillId="0" borderId="13" xfId="4109" applyFont="1" applyFill="1" applyBorder="1" applyAlignment="1">
      <alignment horizontal="center" vertical="center" wrapText="1"/>
    </xf>
    <xf numFmtId="0" fontId="230" fillId="0" borderId="52" xfId="4109" applyFont="1" applyFill="1" applyBorder="1" applyAlignment="1">
      <alignment horizontal="center" vertical="center" wrapText="1"/>
    </xf>
    <xf numFmtId="43" fontId="227" fillId="0" borderId="53" xfId="4109" applyNumberFormat="1" applyFont="1" applyFill="1" applyBorder="1" applyAlignment="1">
      <alignment horizontal="center" vertical="center" wrapText="1"/>
    </xf>
    <xf numFmtId="43" fontId="227" fillId="0" borderId="13" xfId="4109" applyNumberFormat="1" applyFont="1" applyFill="1" applyBorder="1" applyAlignment="1">
      <alignment horizontal="center" vertical="center" wrapText="1"/>
    </xf>
    <xf numFmtId="0" fontId="227" fillId="0" borderId="53" xfId="4107" applyFont="1" applyFill="1" applyBorder="1" applyAlignment="1">
      <alignment horizontal="center" vertical="center" wrapText="1"/>
    </xf>
    <xf numFmtId="0" fontId="227" fillId="0" borderId="13" xfId="4107" applyFont="1" applyFill="1" applyBorder="1" applyAlignment="1">
      <alignment horizontal="center" vertical="center" wrapText="1"/>
    </xf>
    <xf numFmtId="1" fontId="227" fillId="0" borderId="52" xfId="4109" applyNumberFormat="1" applyFont="1" applyFill="1" applyBorder="1" applyAlignment="1">
      <alignment horizontal="center" vertical="center" wrapText="1"/>
    </xf>
    <xf numFmtId="185" fontId="231" fillId="0" borderId="39" xfId="0" applyFont="1" applyFill="1" applyBorder="1" applyAlignment="1">
      <alignment horizontal="left" vertical="center" wrapText="1"/>
    </xf>
    <xf numFmtId="191" fontId="66" fillId="0" borderId="0" xfId="34" applyNumberFormat="1" applyFont="1" applyFill="1" applyBorder="1" applyAlignment="1">
      <alignment horizontal="left" vertical="center"/>
    </xf>
    <xf numFmtId="191" fontId="66" fillId="0" borderId="0" xfId="34" applyNumberFormat="1" applyFont="1" applyFill="1" applyBorder="1" applyAlignment="1">
      <alignment horizontal="center" vertical="center"/>
    </xf>
    <xf numFmtId="185" fontId="227" fillId="0" borderId="54" xfId="0" applyFont="1" applyFill="1" applyBorder="1" applyAlignment="1">
      <alignment horizontal="center" vertical="center" wrapText="1"/>
    </xf>
    <xf numFmtId="185" fontId="227" fillId="0" borderId="48" xfId="0" applyFont="1" applyFill="1" applyBorder="1" applyAlignment="1">
      <alignment horizontal="center" vertical="center" wrapText="1"/>
    </xf>
    <xf numFmtId="185" fontId="227" fillId="0" borderId="82" xfId="0" applyFont="1" applyFill="1" applyBorder="1" applyAlignment="1">
      <alignment horizontal="center" vertical="center" wrapText="1"/>
    </xf>
    <xf numFmtId="191" fontId="227" fillId="0" borderId="52" xfId="34" applyNumberFormat="1" applyFont="1" applyFill="1" applyBorder="1" applyAlignment="1">
      <alignment horizontal="center" vertical="center" wrapText="1"/>
    </xf>
    <xf numFmtId="191" fontId="227" fillId="0" borderId="52" xfId="34" applyNumberFormat="1" applyFont="1" applyFill="1" applyBorder="1" applyAlignment="1">
      <alignment horizontal="center" vertical="center"/>
    </xf>
    <xf numFmtId="185" fontId="227" fillId="0" borderId="52" xfId="59" applyFont="1" applyFill="1" applyBorder="1" applyAlignment="1">
      <alignment horizontal="center" vertical="center" wrapText="1"/>
    </xf>
    <xf numFmtId="185" fontId="227" fillId="0" borderId="52" xfId="59" applyFont="1" applyFill="1" applyBorder="1" applyAlignment="1">
      <alignment horizontal="center" vertical="center"/>
    </xf>
    <xf numFmtId="185" fontId="227" fillId="0" borderId="52" xfId="0" applyFont="1" applyFill="1" applyBorder="1" applyAlignment="1">
      <alignment horizontal="center" vertical="center"/>
    </xf>
    <xf numFmtId="185" fontId="231" fillId="0" borderId="29" xfId="0" applyFont="1" applyFill="1" applyBorder="1" applyAlignment="1">
      <alignment horizontal="right" vertical="center"/>
    </xf>
    <xf numFmtId="185" fontId="54" fillId="0" borderId="25" xfId="59" applyFont="1" applyFill="1" applyBorder="1" applyAlignment="1">
      <alignment horizontal="center" vertical="center" wrapText="1"/>
    </xf>
    <xf numFmtId="185" fontId="54" fillId="0" borderId="17" xfId="59" applyFont="1" applyFill="1" applyBorder="1" applyAlignment="1">
      <alignment horizontal="center" vertical="center" wrapText="1"/>
    </xf>
    <xf numFmtId="191" fontId="233" fillId="0" borderId="0" xfId="34" applyNumberFormat="1" applyFont="1" applyFill="1" applyBorder="1" applyAlignment="1">
      <alignment horizontal="left" vertical="center"/>
    </xf>
    <xf numFmtId="191" fontId="54" fillId="0" borderId="10" xfId="34" applyNumberFormat="1" applyFont="1" applyFill="1" applyBorder="1" applyAlignment="1">
      <alignment horizontal="center" vertical="center" wrapText="1"/>
    </xf>
    <xf numFmtId="191" fontId="54" fillId="0" borderId="10" xfId="34" applyNumberFormat="1" applyFont="1" applyFill="1" applyBorder="1" applyAlignment="1">
      <alignment horizontal="center" vertical="center"/>
    </xf>
    <xf numFmtId="185" fontId="54" fillId="0" borderId="10" xfId="0" applyFont="1" applyFill="1" applyBorder="1" applyAlignment="1">
      <alignment horizontal="center" vertical="center"/>
    </xf>
    <xf numFmtId="4" fontId="54" fillId="0" borderId="53" xfId="0" applyNumberFormat="1" applyFont="1" applyFill="1" applyBorder="1" applyAlignment="1">
      <alignment horizontal="center" vertical="center" wrapText="1"/>
    </xf>
    <xf numFmtId="4" fontId="54" fillId="0" borderId="13" xfId="0" applyNumberFormat="1" applyFont="1" applyFill="1" applyBorder="1" applyAlignment="1">
      <alignment horizontal="center" vertical="center" wrapText="1"/>
    </xf>
    <xf numFmtId="185" fontId="233" fillId="0" borderId="0" xfId="0" applyFont="1" applyFill="1" applyAlignment="1">
      <alignment horizontal="left" vertical="center"/>
    </xf>
    <xf numFmtId="185" fontId="233" fillId="0" borderId="0" xfId="59" applyFont="1" applyFill="1" applyBorder="1" applyAlignment="1">
      <alignment horizontal="center" vertical="center" wrapText="1"/>
    </xf>
    <xf numFmtId="49" fontId="64" fillId="0" borderId="0" xfId="59" applyNumberFormat="1" applyFont="1" applyAlignment="1">
      <alignment horizontal="left" vertical="center"/>
    </xf>
    <xf numFmtId="185" fontId="64" fillId="0" borderId="39" xfId="59" applyFont="1" applyBorder="1" applyAlignment="1">
      <alignment horizontal="justify" vertical="center" wrapText="1"/>
    </xf>
    <xf numFmtId="2" fontId="54" fillId="0" borderId="53" xfId="0" applyNumberFormat="1" applyFont="1" applyBorder="1" applyAlignment="1">
      <alignment horizontal="center" vertical="center" wrapText="1"/>
    </xf>
    <xf numFmtId="2" fontId="54" fillId="0" borderId="13" xfId="0" applyNumberFormat="1" applyFont="1" applyBorder="1" applyAlignment="1">
      <alignment horizontal="center" vertical="center" wrapText="1"/>
    </xf>
    <xf numFmtId="185" fontId="54" fillId="0" borderId="53" xfId="59" applyFont="1" applyBorder="1" applyAlignment="1">
      <alignment horizontal="center" vertical="center" wrapText="1"/>
    </xf>
    <xf numFmtId="185" fontId="54" fillId="0" borderId="13" xfId="59" applyFont="1" applyBorder="1" applyAlignment="1">
      <alignment horizontal="center" vertical="center" wrapText="1"/>
    </xf>
    <xf numFmtId="185" fontId="54" fillId="0" borderId="54" xfId="0" applyFont="1" applyBorder="1" applyAlignment="1">
      <alignment horizontal="center" vertical="center" wrapText="1"/>
    </xf>
    <xf numFmtId="185" fontId="54" fillId="0" borderId="48" xfId="0" applyFont="1" applyBorder="1" applyAlignment="1">
      <alignment horizontal="center" vertical="center" wrapText="1"/>
    </xf>
    <xf numFmtId="185" fontId="54" fillId="0" borderId="82" xfId="0" applyFont="1" applyBorder="1" applyAlignment="1">
      <alignment horizontal="center" vertical="center" wrapText="1"/>
    </xf>
    <xf numFmtId="185" fontId="64" fillId="0" borderId="29" xfId="0" applyFont="1" applyFill="1" applyBorder="1" applyAlignment="1">
      <alignment horizontal="right" vertical="center"/>
    </xf>
    <xf numFmtId="185" fontId="233" fillId="0" borderId="0" xfId="0" applyFont="1" applyFill="1" applyAlignment="1">
      <alignment horizontal="left" vertical="center" wrapText="1"/>
    </xf>
    <xf numFmtId="185" fontId="54" fillId="0" borderId="54" xfId="0" applyFont="1" applyFill="1" applyBorder="1" applyAlignment="1">
      <alignment horizontal="center" vertical="center" wrapText="1"/>
    </xf>
    <xf numFmtId="185" fontId="54" fillId="0" borderId="48" xfId="0" applyFont="1" applyFill="1" applyBorder="1" applyAlignment="1">
      <alignment horizontal="center" vertical="center" wrapText="1"/>
    </xf>
    <xf numFmtId="185" fontId="54" fillId="0" borderId="82" xfId="0" applyFont="1" applyFill="1" applyBorder="1" applyAlignment="1">
      <alignment horizontal="center" vertical="center" wrapText="1"/>
    </xf>
    <xf numFmtId="185" fontId="54" fillId="0" borderId="53" xfId="0" applyFont="1" applyFill="1" applyBorder="1" applyAlignment="1">
      <alignment horizontal="center" vertical="center" wrapText="1"/>
    </xf>
    <xf numFmtId="185" fontId="54" fillId="0" borderId="13" xfId="0" applyFont="1" applyFill="1" applyBorder="1" applyAlignment="1">
      <alignment horizontal="center" vertical="center" wrapText="1"/>
    </xf>
    <xf numFmtId="185" fontId="54" fillId="0" borderId="53" xfId="59" applyFont="1" applyFill="1" applyBorder="1" applyAlignment="1">
      <alignment horizontal="center" vertical="center" wrapText="1"/>
    </xf>
    <xf numFmtId="185" fontId="54" fillId="0" borderId="13" xfId="59" applyFont="1" applyFill="1" applyBorder="1" applyAlignment="1">
      <alignment horizontal="center" vertical="center" wrapText="1"/>
    </xf>
    <xf numFmtId="185" fontId="233" fillId="0" borderId="0" xfId="0" applyFont="1" applyFill="1" applyBorder="1" applyAlignment="1">
      <alignment horizontal="center" vertical="center" wrapText="1"/>
    </xf>
    <xf numFmtId="0" fontId="66" fillId="0" borderId="0" xfId="4107" applyFont="1" applyAlignment="1">
      <alignment horizontal="left" vertical="center" wrapText="1"/>
    </xf>
    <xf numFmtId="0" fontId="233" fillId="0" borderId="52" xfId="4119" applyFont="1" applyBorder="1" applyAlignment="1">
      <alignment horizontal="center" vertical="center" wrapText="1"/>
    </xf>
    <xf numFmtId="0" fontId="233" fillId="0" borderId="52" xfId="4119" applyFont="1" applyBorder="1" applyAlignment="1">
      <alignment horizontal="center" vertical="center"/>
    </xf>
    <xf numFmtId="0" fontId="231" fillId="0" borderId="39" xfId="4119" applyFont="1" applyBorder="1" applyAlignment="1">
      <alignment horizontal="left" vertical="center" wrapText="1"/>
    </xf>
    <xf numFmtId="0" fontId="231" fillId="0" borderId="0" xfId="4119" applyFont="1" applyAlignment="1">
      <alignment horizontal="left" vertical="center" wrapText="1"/>
    </xf>
    <xf numFmtId="0" fontId="231" fillId="0" borderId="0" xfId="4107" applyFont="1" applyAlignment="1">
      <alignment horizontal="right" vertical="center" wrapText="1"/>
    </xf>
    <xf numFmtId="0" fontId="66" fillId="0" borderId="0" xfId="4119" applyFont="1" applyAlignment="1">
      <alignment horizontal="center" vertical="center" wrapText="1"/>
    </xf>
    <xf numFmtId="0" fontId="227" fillId="0" borderId="52" xfId="4119" applyFont="1" applyBorder="1" applyAlignment="1">
      <alignment horizontal="center" vertical="center" wrapText="1"/>
    </xf>
    <xf numFmtId="2" fontId="227" fillId="0" borderId="53" xfId="4107" applyNumberFormat="1" applyFont="1" applyBorder="1" applyAlignment="1">
      <alignment horizontal="center" vertical="center" wrapText="1"/>
    </xf>
    <xf numFmtId="2" fontId="227" fillId="0" borderId="13" xfId="4107" applyNumberFormat="1" applyFont="1" applyBorder="1" applyAlignment="1">
      <alignment horizontal="center" vertical="center" wrapText="1"/>
    </xf>
    <xf numFmtId="2" fontId="227" fillId="0" borderId="52" xfId="4107" applyNumberFormat="1" applyFont="1" applyBorder="1" applyAlignment="1">
      <alignment horizontal="center" vertical="center" wrapText="1"/>
    </xf>
    <xf numFmtId="0" fontId="230" fillId="0" borderId="52" xfId="4107" applyFont="1" applyBorder="1" applyAlignment="1">
      <alignment horizontal="center" vertical="center" wrapText="1"/>
    </xf>
    <xf numFmtId="0" fontId="227" fillId="0" borderId="52" xfId="4119" applyFont="1" applyBorder="1" applyAlignment="1">
      <alignment horizontal="center" vertical="center"/>
    </xf>
    <xf numFmtId="0" fontId="227" fillId="0" borderId="54" xfId="4107" applyFont="1" applyBorder="1" applyAlignment="1">
      <alignment horizontal="center" vertical="center" wrapText="1"/>
    </xf>
    <xf numFmtId="0" fontId="227" fillId="0" borderId="48" xfId="4107" applyFont="1" applyBorder="1" applyAlignment="1">
      <alignment horizontal="center" vertical="center" wrapText="1"/>
    </xf>
    <xf numFmtId="0" fontId="227" fillId="0" borderId="82" xfId="4107" applyFont="1" applyBorder="1" applyAlignment="1">
      <alignment horizontal="center" vertical="center" wrapText="1"/>
    </xf>
    <xf numFmtId="0" fontId="241" fillId="0" borderId="0" xfId="4107" applyFont="1" applyAlignment="1">
      <alignment horizontal="center" vertical="center" wrapText="1"/>
    </xf>
    <xf numFmtId="185" fontId="233" fillId="0" borderId="52" xfId="0" applyFont="1" applyBorder="1" applyAlignment="1">
      <alignment horizontal="center" vertical="center" wrapText="1"/>
    </xf>
    <xf numFmtId="2" fontId="233" fillId="0" borderId="53" xfId="0" applyNumberFormat="1" applyFont="1" applyBorder="1" applyAlignment="1">
      <alignment horizontal="center" vertical="center" wrapText="1"/>
    </xf>
    <xf numFmtId="2" fontId="233" fillId="0" borderId="13" xfId="0" applyNumberFormat="1" applyFont="1" applyBorder="1" applyAlignment="1">
      <alignment horizontal="center" vertical="center" wrapText="1"/>
    </xf>
    <xf numFmtId="2" fontId="233" fillId="0" borderId="52" xfId="0" applyNumberFormat="1" applyFont="1" applyBorder="1" applyAlignment="1">
      <alignment horizontal="center" vertical="center" wrapText="1"/>
    </xf>
    <xf numFmtId="185" fontId="232" fillId="0" borderId="52" xfId="0" applyFont="1" applyBorder="1" applyAlignment="1">
      <alignment horizontal="center" vertical="center" wrapText="1"/>
    </xf>
    <xf numFmtId="0" fontId="68" fillId="0" borderId="0" xfId="4107" applyFont="1" applyAlignment="1">
      <alignment horizontal="right" vertical="center" wrapText="1"/>
    </xf>
    <xf numFmtId="0" fontId="227" fillId="0" borderId="0" xfId="4107" applyFont="1" applyAlignment="1">
      <alignment horizontal="center" vertical="center" wrapText="1"/>
    </xf>
    <xf numFmtId="0" fontId="227" fillId="0" borderId="53" xfId="4107" applyFont="1" applyBorder="1" applyAlignment="1">
      <alignment horizontal="center" vertical="center" wrapText="1"/>
    </xf>
    <xf numFmtId="0" fontId="227" fillId="0" borderId="13" xfId="4107" applyFont="1" applyBorder="1" applyAlignment="1">
      <alignment horizontal="center" vertical="center" wrapText="1"/>
    </xf>
    <xf numFmtId="0" fontId="227" fillId="0" borderId="53" xfId="4119" applyFont="1" applyBorder="1" applyAlignment="1">
      <alignment horizontal="center" vertical="center" wrapText="1"/>
    </xf>
    <xf numFmtId="0" fontId="227" fillId="0" borderId="13" xfId="4119" applyFont="1" applyBorder="1" applyAlignment="1">
      <alignment horizontal="center" vertical="center" wrapText="1"/>
    </xf>
    <xf numFmtId="0" fontId="231" fillId="0" borderId="29" xfId="4107" applyFont="1" applyBorder="1" applyAlignment="1">
      <alignment horizontal="right" vertical="center" wrapText="1"/>
    </xf>
    <xf numFmtId="185" fontId="227" fillId="0" borderId="52" xfId="0" applyFont="1" applyFill="1" applyBorder="1" applyAlignment="1">
      <alignment horizontal="center" vertical="center" wrapText="1"/>
    </xf>
    <xf numFmtId="185" fontId="256" fillId="0" borderId="0" xfId="0" applyFont="1" applyFill="1" applyBorder="1" applyAlignment="1">
      <alignment horizontal="center" vertical="center" wrapText="1"/>
    </xf>
    <xf numFmtId="185" fontId="233" fillId="0" borderId="0" xfId="0" applyFont="1" applyFill="1" applyBorder="1" applyAlignment="1">
      <alignment horizontal="center" vertical="center"/>
    </xf>
    <xf numFmtId="185" fontId="255" fillId="0" borderId="0" xfId="0" applyFont="1" applyFill="1" applyBorder="1" applyAlignment="1">
      <alignment horizontal="center" vertical="center"/>
    </xf>
    <xf numFmtId="185" fontId="51" fillId="0" borderId="99" xfId="60" applyFont="1" applyFill="1" applyBorder="1" applyAlignment="1">
      <alignment horizontal="center" vertical="center" wrapText="1"/>
    </xf>
    <xf numFmtId="185" fontId="51" fillId="0" borderId="100" xfId="60" applyFont="1" applyFill="1" applyBorder="1" applyAlignment="1">
      <alignment horizontal="center" vertical="center" wrapText="1"/>
    </xf>
    <xf numFmtId="185" fontId="54" fillId="0" borderId="0" xfId="60" applyFont="1" applyFill="1" applyAlignment="1">
      <alignment horizontal="left" vertical="center"/>
    </xf>
    <xf numFmtId="49" fontId="51" fillId="0" borderId="29" xfId="4131" applyNumberFormat="1" applyFont="1" applyFill="1" applyBorder="1" applyAlignment="1" applyProtection="1">
      <alignment horizontal="center" vertical="center"/>
      <protection locked="0" hidden="1"/>
    </xf>
    <xf numFmtId="185" fontId="54" fillId="0" borderId="102" xfId="0" applyFont="1" applyFill="1" applyBorder="1" applyAlignment="1">
      <alignment horizontal="center" vertical="center"/>
    </xf>
    <xf numFmtId="185" fontId="54" fillId="0" borderId="102" xfId="0" applyFont="1" applyFill="1" applyBorder="1" applyAlignment="1">
      <alignment horizontal="center" vertical="center" wrapText="1"/>
    </xf>
    <xf numFmtId="4" fontId="51" fillId="0" borderId="98" xfId="34" applyNumberFormat="1" applyFont="1" applyFill="1" applyBorder="1" applyAlignment="1">
      <alignment horizontal="center" vertical="center" wrapText="1"/>
    </xf>
    <xf numFmtId="4" fontId="51" fillId="0" borderId="13" xfId="34" applyNumberFormat="1" applyFont="1" applyFill="1" applyBorder="1" applyAlignment="1">
      <alignment horizontal="center" vertical="center" wrapText="1"/>
    </xf>
    <xf numFmtId="185" fontId="54" fillId="0" borderId="102" xfId="60" applyFont="1" applyFill="1" applyBorder="1" applyAlignment="1">
      <alignment horizontal="center" vertical="center" wrapText="1"/>
    </xf>
    <xf numFmtId="185" fontId="51" fillId="0" borderId="98" xfId="60" applyFont="1" applyFill="1" applyBorder="1" applyAlignment="1">
      <alignment horizontal="center" vertical="center" wrapText="1"/>
    </xf>
    <xf numFmtId="185" fontId="51" fillId="0" borderId="13" xfId="60" applyFont="1" applyFill="1" applyBorder="1" applyAlignment="1">
      <alignment horizontal="center" vertical="center" wrapText="1"/>
    </xf>
    <xf numFmtId="4" fontId="51" fillId="0" borderId="98" xfId="60" applyNumberFormat="1" applyFont="1" applyFill="1" applyBorder="1" applyAlignment="1">
      <alignment horizontal="center" vertical="center" wrapText="1"/>
    </xf>
    <xf numFmtId="4" fontId="51" fillId="0" borderId="13" xfId="60" applyNumberFormat="1" applyFont="1" applyFill="1" applyBorder="1" applyAlignment="1">
      <alignment horizontal="center" vertical="center" wrapText="1"/>
    </xf>
    <xf numFmtId="0" fontId="54" fillId="0" borderId="53" xfId="4121" applyFont="1" applyFill="1" applyBorder="1" applyAlignment="1">
      <alignment horizontal="center" vertical="center" wrapText="1"/>
    </xf>
    <xf numFmtId="0" fontId="54" fillId="0" borderId="13" xfId="4121" applyFont="1" applyFill="1" applyBorder="1" applyAlignment="1">
      <alignment horizontal="center" vertical="center" wrapText="1"/>
    </xf>
    <xf numFmtId="43" fontId="54" fillId="0" borderId="52" xfId="0" applyNumberFormat="1" applyFont="1" applyFill="1" applyBorder="1" applyAlignment="1">
      <alignment horizontal="center" vertical="center" wrapText="1"/>
    </xf>
    <xf numFmtId="1" fontId="51" fillId="0" borderId="52" xfId="0" applyNumberFormat="1" applyFont="1" applyFill="1" applyBorder="1" applyAlignment="1">
      <alignment horizontal="left" vertical="center"/>
    </xf>
    <xf numFmtId="2" fontId="54" fillId="0" borderId="53" xfId="0" applyNumberFormat="1" applyFont="1" applyFill="1" applyBorder="1" applyAlignment="1">
      <alignment horizontal="center" vertical="center" wrapText="1"/>
    </xf>
    <xf numFmtId="2" fontId="54" fillId="0" borderId="13" xfId="0" applyNumberFormat="1" applyFont="1" applyFill="1" applyBorder="1" applyAlignment="1">
      <alignment horizontal="center" vertical="center" wrapText="1"/>
    </xf>
    <xf numFmtId="2" fontId="54" fillId="0" borderId="52" xfId="0" applyNumberFormat="1" applyFont="1" applyFill="1" applyBorder="1" applyAlignment="1">
      <alignment horizontal="center" vertical="center" wrapText="1"/>
    </xf>
    <xf numFmtId="185" fontId="51" fillId="0" borderId="52" xfId="0" applyFont="1" applyFill="1" applyBorder="1" applyAlignment="1">
      <alignment horizontal="center" vertical="center" wrapText="1"/>
    </xf>
    <xf numFmtId="43" fontId="51" fillId="0" borderId="54" xfId="0" applyNumberFormat="1" applyFont="1" applyFill="1" applyBorder="1" applyAlignment="1">
      <alignment horizontal="center" vertical="center" wrapText="1"/>
    </xf>
    <xf numFmtId="43" fontId="51" fillId="0" borderId="48" xfId="0" applyNumberFormat="1" applyFont="1" applyFill="1" applyBorder="1" applyAlignment="1">
      <alignment horizontal="center" vertical="center" wrapText="1"/>
    </xf>
    <xf numFmtId="43" fontId="51" fillId="0" borderId="82" xfId="0" applyNumberFormat="1" applyFont="1" applyFill="1" applyBorder="1" applyAlignment="1">
      <alignment horizontal="center" vertical="center" wrapText="1"/>
    </xf>
    <xf numFmtId="0" fontId="70" fillId="0" borderId="0" xfId="4085" applyFont="1" applyFill="1" applyAlignment="1">
      <alignment horizontal="left" vertical="center" wrapText="1"/>
    </xf>
    <xf numFmtId="43" fontId="54" fillId="0" borderId="0" xfId="0" applyNumberFormat="1" applyFont="1" applyFill="1" applyAlignment="1">
      <alignment horizontal="left" vertical="center"/>
    </xf>
    <xf numFmtId="185" fontId="54" fillId="0" borderId="0" xfId="0" applyFont="1" applyFill="1" applyBorder="1" applyAlignment="1">
      <alignment horizontal="center" vertical="center"/>
    </xf>
    <xf numFmtId="185" fontId="64" fillId="0" borderId="29" xfId="0" applyFont="1" applyFill="1" applyBorder="1" applyAlignment="1">
      <alignment horizontal="right" vertical="center" wrapText="1"/>
    </xf>
    <xf numFmtId="0" fontId="223" fillId="0" borderId="22" xfId="4130" applyFont="1" applyBorder="1" applyAlignment="1">
      <alignment horizontal="center" vertical="center" wrapText="1"/>
    </xf>
    <xf numFmtId="0" fontId="66" fillId="0" borderId="0" xfId="4130" applyFont="1" applyAlignment="1">
      <alignment horizontal="left"/>
    </xf>
    <xf numFmtId="0" fontId="239" fillId="0" borderId="53" xfId="4130" applyFont="1" applyBorder="1" applyAlignment="1">
      <alignment horizontal="center" vertical="center" wrapText="1"/>
    </xf>
    <xf numFmtId="0" fontId="239" fillId="0" borderId="13" xfId="4130" applyFont="1" applyBorder="1" applyAlignment="1">
      <alignment horizontal="center" vertical="center" wrapText="1"/>
    </xf>
    <xf numFmtId="0" fontId="223" fillId="0" borderId="30" xfId="4130" applyFont="1" applyBorder="1" applyAlignment="1">
      <alignment horizontal="center" vertical="center" wrapText="1"/>
    </xf>
    <xf numFmtId="0" fontId="223" fillId="0" borderId="12" xfId="4130" applyFont="1" applyBorder="1" applyAlignment="1">
      <alignment horizontal="center" vertical="center" wrapText="1"/>
    </xf>
    <xf numFmtId="0" fontId="223" fillId="0" borderId="23" xfId="4130" applyFont="1" applyBorder="1" applyAlignment="1">
      <alignment horizontal="center" vertical="center" wrapText="1"/>
    </xf>
    <xf numFmtId="0" fontId="66" fillId="0" borderId="0" xfId="4130" applyFont="1" applyAlignment="1">
      <alignment horizontal="center" vertical="center" wrapText="1"/>
    </xf>
    <xf numFmtId="0" fontId="239" fillId="0" borderId="54" xfId="4130" applyFont="1" applyBorder="1" applyAlignment="1">
      <alignment horizontal="center" vertical="center" wrapText="1"/>
    </xf>
    <xf numFmtId="0" fontId="239" fillId="0" borderId="48" xfId="4130" applyFont="1" applyBorder="1" applyAlignment="1">
      <alignment horizontal="center" vertical="center" wrapText="1"/>
    </xf>
    <xf numFmtId="0" fontId="239" fillId="0" borderId="82" xfId="4130" applyFont="1" applyBorder="1" applyAlignment="1">
      <alignment horizontal="center" vertical="center" wrapText="1"/>
    </xf>
    <xf numFmtId="0" fontId="231" fillId="0" borderId="39" xfId="4130" applyFont="1" applyBorder="1" applyAlignment="1">
      <alignment horizontal="left"/>
    </xf>
    <xf numFmtId="0" fontId="227" fillId="0" borderId="52" xfId="4130" applyFont="1" applyBorder="1" applyAlignment="1">
      <alignment horizontal="center" vertical="center" wrapText="1"/>
    </xf>
    <xf numFmtId="4" fontId="227" fillId="0" borderId="52" xfId="4130" applyNumberFormat="1" applyFont="1" applyBorder="1" applyAlignment="1">
      <alignment horizontal="center" vertical="center" wrapText="1"/>
    </xf>
    <xf numFmtId="0" fontId="227" fillId="0" borderId="53" xfId="4130" applyFont="1" applyBorder="1" applyAlignment="1">
      <alignment horizontal="center" vertical="center" wrapText="1"/>
    </xf>
    <xf numFmtId="0" fontId="227" fillId="0" borderId="13" xfId="4130" applyFont="1" applyBorder="1" applyAlignment="1">
      <alignment horizontal="center" vertical="center" wrapText="1"/>
    </xf>
    <xf numFmtId="43" fontId="227" fillId="0" borderId="52" xfId="4109" applyNumberFormat="1" applyFont="1" applyBorder="1" applyAlignment="1">
      <alignment horizontal="center" vertical="center" wrapText="1"/>
    </xf>
    <xf numFmtId="0" fontId="230" fillId="0" borderId="52" xfId="4130" applyFont="1" applyBorder="1" applyAlignment="1">
      <alignment horizontal="center" vertical="center"/>
    </xf>
    <xf numFmtId="0" fontId="66" fillId="0" borderId="0" xfId="4130" applyFont="1" applyAlignment="1">
      <alignment horizontal="left" vertical="center"/>
    </xf>
    <xf numFmtId="0" fontId="237" fillId="0" borderId="0" xfId="4130" applyFont="1" applyAlignment="1">
      <alignment horizontal="center" vertical="center"/>
    </xf>
    <xf numFmtId="43" fontId="227" fillId="0" borderId="52" xfId="4109" applyNumberFormat="1" applyFont="1" applyBorder="1" applyAlignment="1">
      <alignment horizontal="center" vertical="center"/>
    </xf>
    <xf numFmtId="0" fontId="227" fillId="0" borderId="52" xfId="4109" applyFont="1" applyBorder="1" applyAlignment="1">
      <alignment horizontal="center" vertical="center" wrapText="1"/>
    </xf>
    <xf numFmtId="0" fontId="227" fillId="0" borderId="53" xfId="4109" applyFont="1" applyBorder="1" applyAlignment="1">
      <alignment horizontal="center" vertical="center" wrapText="1"/>
    </xf>
    <xf numFmtId="0" fontId="227" fillId="0" borderId="13" xfId="4109" applyFont="1" applyBorder="1" applyAlignment="1">
      <alignment horizontal="center" vertical="center" wrapText="1"/>
    </xf>
    <xf numFmtId="0" fontId="230" fillId="0" borderId="52" xfId="4109" applyFont="1" applyBorder="1" applyAlignment="1">
      <alignment horizontal="center" vertical="center" wrapText="1"/>
    </xf>
    <xf numFmtId="43" fontId="227" fillId="0" borderId="54" xfId="4109" applyNumberFormat="1" applyFont="1" applyBorder="1" applyAlignment="1">
      <alignment horizontal="center" vertical="center" wrapText="1"/>
    </xf>
    <xf numFmtId="43" fontId="227" fillId="0" borderId="48" xfId="4109" applyNumberFormat="1" applyFont="1" applyBorder="1" applyAlignment="1">
      <alignment horizontal="center" vertical="center" wrapText="1"/>
    </xf>
    <xf numFmtId="43" fontId="227" fillId="0" borderId="82" xfId="4109" applyNumberFormat="1" applyFont="1" applyBorder="1" applyAlignment="1">
      <alignment horizontal="center" vertical="center" wrapText="1"/>
    </xf>
    <xf numFmtId="43" fontId="227" fillId="0" borderId="53" xfId="4109" applyNumberFormat="1" applyFont="1" applyBorder="1" applyAlignment="1">
      <alignment horizontal="center" vertical="center" wrapText="1"/>
    </xf>
    <xf numFmtId="43" fontId="227" fillId="0" borderId="13" xfId="4109" applyNumberFormat="1" applyFont="1" applyBorder="1" applyAlignment="1">
      <alignment horizontal="center" vertical="center" wrapText="1"/>
    </xf>
    <xf numFmtId="1" fontId="227" fillId="0" borderId="52" xfId="4109" applyNumberFormat="1" applyFont="1" applyBorder="1" applyAlignment="1">
      <alignment horizontal="center" vertical="center" wrapText="1"/>
    </xf>
    <xf numFmtId="1" fontId="223" fillId="0" borderId="15" xfId="4130" applyNumberFormat="1" applyFont="1" applyBorder="1" applyAlignment="1">
      <alignment horizontal="center" vertical="center"/>
    </xf>
    <xf numFmtId="0" fontId="227" fillId="0" borderId="52" xfId="4130" applyFont="1" applyBorder="1" applyAlignment="1">
      <alignment horizontal="center" vertical="center"/>
    </xf>
    <xf numFmtId="185" fontId="227" fillId="0" borderId="0" xfId="749" applyFont="1" applyFill="1" applyAlignment="1">
      <alignment horizontal="center" vertical="center" wrapText="1"/>
    </xf>
    <xf numFmtId="185" fontId="231" fillId="0" borderId="29" xfId="749" applyFont="1" applyFill="1" applyBorder="1" applyAlignment="1">
      <alignment horizontal="right" vertical="center" wrapText="1"/>
    </xf>
    <xf numFmtId="185" fontId="54" fillId="0" borderId="52" xfId="749" applyFont="1" applyFill="1" applyBorder="1" applyAlignment="1">
      <alignment horizontal="center" vertical="center" wrapText="1"/>
    </xf>
    <xf numFmtId="43" fontId="54" fillId="0" borderId="52" xfId="4109" applyNumberFormat="1" applyFont="1" applyFill="1" applyBorder="1" applyAlignment="1">
      <alignment horizontal="center" vertical="center" wrapText="1"/>
    </xf>
    <xf numFmtId="185" fontId="227" fillId="0" borderId="52" xfId="749" applyFont="1" applyFill="1" applyBorder="1" applyAlignment="1">
      <alignment horizontal="center" vertical="center" wrapText="1"/>
    </xf>
    <xf numFmtId="185" fontId="237" fillId="0" borderId="0" xfId="0" applyFont="1" applyFill="1" applyAlignment="1">
      <alignment horizontal="left"/>
    </xf>
    <xf numFmtId="4" fontId="54" fillId="0" borderId="98" xfId="2519" applyNumberFormat="1" applyFont="1" applyFill="1" applyBorder="1" applyAlignment="1">
      <alignment horizontal="center" vertical="center"/>
    </xf>
    <xf numFmtId="4" fontId="54" fillId="0" borderId="13" xfId="2519" applyNumberFormat="1" applyFont="1" applyFill="1" applyBorder="1" applyAlignment="1">
      <alignment horizontal="center" vertical="center"/>
    </xf>
    <xf numFmtId="4" fontId="54" fillId="0" borderId="98" xfId="2519" applyNumberFormat="1" applyFont="1" applyFill="1" applyBorder="1" applyAlignment="1">
      <alignment horizontal="center" vertical="center" wrapText="1"/>
    </xf>
    <xf numFmtId="4" fontId="54" fillId="0" borderId="13" xfId="2519" applyNumberFormat="1" applyFont="1" applyFill="1" applyBorder="1" applyAlignment="1">
      <alignment horizontal="center" vertical="center" wrapText="1"/>
    </xf>
    <xf numFmtId="4" fontId="54" fillId="0" borderId="99" xfId="2519" applyNumberFormat="1" applyFont="1" applyFill="1" applyBorder="1" applyAlignment="1">
      <alignment horizontal="center"/>
    </xf>
    <xf numFmtId="4" fontId="54" fillId="0" borderId="100" xfId="2519" applyNumberFormat="1" applyFont="1" applyFill="1" applyBorder="1" applyAlignment="1">
      <alignment horizontal="center"/>
    </xf>
    <xf numFmtId="4" fontId="54" fillId="0" borderId="101" xfId="2519" applyNumberFormat="1" applyFont="1" applyFill="1" applyBorder="1" applyAlignment="1">
      <alignment horizontal="center"/>
    </xf>
    <xf numFmtId="0" fontId="70" fillId="0" borderId="0" xfId="2519" applyFont="1" applyFill="1" applyAlignment="1">
      <alignment horizontal="center"/>
    </xf>
    <xf numFmtId="185" fontId="54" fillId="0" borderId="52" xfId="749" applyFont="1" applyFill="1" applyBorder="1" applyAlignment="1">
      <alignment horizontal="center" vertical="center"/>
    </xf>
    <xf numFmtId="185" fontId="54" fillId="0" borderId="54" xfId="59" applyFont="1" applyFill="1" applyBorder="1" applyAlignment="1">
      <alignment horizontal="center" vertical="center" wrapText="1"/>
    </xf>
    <xf numFmtId="185" fontId="54" fillId="0" borderId="33" xfId="59" applyFont="1" applyFill="1" applyBorder="1" applyAlignment="1">
      <alignment horizontal="center" vertical="center" wrapText="1"/>
    </xf>
    <xf numFmtId="185" fontId="54" fillId="0" borderId="36" xfId="59" applyFont="1" applyFill="1" applyBorder="1" applyAlignment="1">
      <alignment horizontal="center" vertical="center" wrapText="1"/>
    </xf>
    <xf numFmtId="0" fontId="227" fillId="0" borderId="24" xfId="4126" applyFont="1" applyFill="1" applyBorder="1" applyAlignment="1">
      <alignment horizontal="center" vertical="center"/>
    </xf>
    <xf numFmtId="0" fontId="227" fillId="0" borderId="24" xfId="4126" applyFont="1" applyFill="1" applyBorder="1" applyAlignment="1">
      <alignment vertical="center" wrapText="1"/>
    </xf>
    <xf numFmtId="49" fontId="227" fillId="0" borderId="24" xfId="4126" applyNumberFormat="1" applyFont="1" applyFill="1" applyBorder="1" applyAlignment="1">
      <alignment horizontal="center" vertical="center" wrapText="1"/>
    </xf>
    <xf numFmtId="4" fontId="227" fillId="0" borderId="24" xfId="4127" applyNumberFormat="1" applyFont="1" applyFill="1" applyBorder="1" applyAlignment="1">
      <alignment horizontal="right" vertical="center"/>
    </xf>
    <xf numFmtId="4" fontId="227" fillId="0" borderId="24" xfId="4126" applyNumberFormat="1" applyFont="1" applyFill="1" applyBorder="1" applyAlignment="1">
      <alignment horizontal="right" vertical="center" wrapText="1"/>
    </xf>
    <xf numFmtId="0" fontId="243" fillId="0" borderId="24" xfId="4127" applyFont="1" applyFill="1" applyBorder="1" applyAlignment="1">
      <alignment horizontal="center" vertical="center"/>
    </xf>
    <xf numFmtId="2" fontId="243" fillId="0" borderId="22" xfId="4127" applyNumberFormat="1" applyFont="1" applyFill="1" applyBorder="1" applyAlignment="1">
      <alignment horizontal="center" vertical="center"/>
    </xf>
    <xf numFmtId="3" fontId="227" fillId="0" borderId="22" xfId="4127" applyNumberFormat="1" applyFont="1" applyFill="1" applyBorder="1" applyAlignment="1">
      <alignment horizontal="center" vertical="center"/>
    </xf>
    <xf numFmtId="0" fontId="229" fillId="0" borderId="22" xfId="4126" applyFont="1" applyFill="1" applyBorder="1" applyAlignment="1">
      <alignment vertical="center" wrapText="1"/>
    </xf>
    <xf numFmtId="4" fontId="227" fillId="0" borderId="0" xfId="4126" applyNumberFormat="1" applyFont="1" applyFill="1" applyAlignment="1">
      <alignment vertical="center"/>
    </xf>
    <xf numFmtId="2" fontId="234" fillId="0" borderId="22" xfId="4127" applyNumberFormat="1" applyFont="1" applyFill="1" applyBorder="1" applyAlignment="1">
      <alignment horizontal="left" vertical="center" wrapText="1"/>
    </xf>
    <xf numFmtId="2" fontId="234" fillId="0" borderId="22" xfId="4127" applyNumberFormat="1" applyFont="1" applyFill="1" applyBorder="1" applyAlignment="1">
      <alignment horizontal="center" vertical="center" wrapText="1"/>
    </xf>
    <xf numFmtId="2" fontId="234" fillId="0" borderId="22" xfId="4127" applyNumberFormat="1" applyFont="1" applyFill="1" applyBorder="1" applyAlignment="1">
      <alignment horizontal="center" vertical="center"/>
    </xf>
    <xf numFmtId="4" fontId="234" fillId="0" borderId="22" xfId="4127" applyNumberFormat="1" applyFont="1" applyFill="1" applyBorder="1" applyAlignment="1">
      <alignment horizontal="center" vertical="center"/>
    </xf>
    <xf numFmtId="4" fontId="234" fillId="0" borderId="0" xfId="4123" applyNumberFormat="1" applyFont="1" applyFill="1" applyAlignment="1">
      <alignment vertical="center"/>
    </xf>
    <xf numFmtId="4" fontId="227" fillId="0" borderId="22" xfId="4127" applyNumberFormat="1" applyFont="1" applyFill="1" applyBorder="1" applyAlignment="1">
      <alignment vertical="center"/>
    </xf>
    <xf numFmtId="0" fontId="227" fillId="0" borderId="0" xfId="4127" applyFont="1" applyFill="1" applyAlignment="1">
      <alignment vertical="center"/>
    </xf>
    <xf numFmtId="185" fontId="233" fillId="0" borderId="0" xfId="749" applyFont="1" applyFill="1" applyAlignment="1">
      <alignment horizontal="left" vertical="center"/>
    </xf>
    <xf numFmtId="185" fontId="232" fillId="0" borderId="0" xfId="749" applyFont="1" applyFill="1" applyAlignment="1">
      <alignment horizontal="center" vertical="center"/>
    </xf>
    <xf numFmtId="185" fontId="233" fillId="0" borderId="0" xfId="749" applyFont="1" applyFill="1" applyAlignment="1">
      <alignment vertical="center"/>
    </xf>
    <xf numFmtId="3" fontId="233" fillId="0" borderId="0" xfId="749" applyNumberFormat="1" applyFont="1" applyFill="1" applyAlignment="1">
      <alignment vertical="center"/>
    </xf>
    <xf numFmtId="185" fontId="51" fillId="0" borderId="0" xfId="749" applyFont="1" applyFill="1" applyAlignment="1">
      <alignment vertical="center"/>
    </xf>
    <xf numFmtId="185" fontId="233" fillId="0" borderId="0" xfId="749" applyFont="1" applyFill="1" applyAlignment="1">
      <alignment horizontal="center" vertical="center"/>
    </xf>
    <xf numFmtId="185" fontId="64" fillId="0" borderId="0" xfId="749" applyFont="1" applyFill="1" applyBorder="1" applyAlignment="1">
      <alignment vertical="center"/>
    </xf>
    <xf numFmtId="185" fontId="64" fillId="0" borderId="29" xfId="749" applyFont="1" applyFill="1" applyBorder="1" applyAlignment="1">
      <alignment horizontal="right" vertical="center"/>
    </xf>
    <xf numFmtId="185" fontId="54" fillId="0" borderId="24" xfId="749" applyFont="1" applyFill="1" applyBorder="1" applyAlignment="1">
      <alignment horizontal="center" vertical="center"/>
    </xf>
    <xf numFmtId="185" fontId="54" fillId="0" borderId="53" xfId="749" applyFont="1" applyFill="1" applyBorder="1" applyAlignment="1">
      <alignment horizontal="center" vertical="center" wrapText="1"/>
    </xf>
    <xf numFmtId="185" fontId="54" fillId="0" borderId="54" xfId="749" applyFont="1" applyFill="1" applyBorder="1" applyAlignment="1">
      <alignment horizontal="center" vertical="center"/>
    </xf>
    <xf numFmtId="185" fontId="54" fillId="0" borderId="48" xfId="749" applyFont="1" applyFill="1" applyBorder="1" applyAlignment="1">
      <alignment horizontal="center" vertical="center"/>
    </xf>
    <xf numFmtId="185" fontId="54" fillId="0" borderId="82" xfId="749" applyFont="1" applyFill="1" applyBorder="1" applyAlignment="1">
      <alignment horizontal="center" vertical="center"/>
    </xf>
    <xf numFmtId="185" fontId="54" fillId="0" borderId="30" xfId="749" applyFont="1" applyFill="1" applyBorder="1" applyAlignment="1">
      <alignment vertical="center"/>
    </xf>
    <xf numFmtId="185" fontId="54" fillId="0" borderId="12" xfId="749" applyFont="1" applyFill="1" applyBorder="1" applyAlignment="1">
      <alignment horizontal="center" vertical="center" wrapText="1"/>
    </xf>
    <xf numFmtId="175" fontId="53" fillId="0" borderId="52" xfId="749" applyNumberFormat="1" applyFont="1" applyFill="1" applyBorder="1" applyAlignment="1">
      <alignment horizontal="center" vertical="center"/>
    </xf>
    <xf numFmtId="175" fontId="53" fillId="0" borderId="0" xfId="749" applyNumberFormat="1" applyFont="1" applyFill="1" applyBorder="1" applyAlignment="1">
      <alignment horizontal="center" vertical="center"/>
    </xf>
    <xf numFmtId="1" fontId="54" fillId="0" borderId="13" xfId="749" applyNumberFormat="1" applyFont="1" applyFill="1" applyBorder="1" applyAlignment="1">
      <alignment horizontal="left" vertical="center"/>
    </xf>
    <xf numFmtId="185" fontId="54" fillId="0" borderId="13" xfId="749" applyFont="1" applyFill="1" applyBorder="1" applyAlignment="1">
      <alignment vertical="center"/>
    </xf>
    <xf numFmtId="49" fontId="51" fillId="0" borderId="13" xfId="749" applyNumberFormat="1" applyFont="1" applyFill="1" applyBorder="1" applyAlignment="1">
      <alignment horizontal="center" vertical="center"/>
    </xf>
    <xf numFmtId="4" fontId="54" fillId="0" borderId="52" xfId="749" applyNumberFormat="1" applyFont="1" applyFill="1" applyBorder="1" applyAlignment="1">
      <alignment vertical="center"/>
    </xf>
    <xf numFmtId="4" fontId="54" fillId="0" borderId="13" xfId="749" applyNumberFormat="1" applyFont="1" applyFill="1" applyBorder="1" applyAlignment="1">
      <alignment vertical="center"/>
    </xf>
    <xf numFmtId="185" fontId="51" fillId="0" borderId="0" xfId="749" applyFont="1" applyFill="1" applyBorder="1" applyAlignment="1">
      <alignment horizontal="center" vertical="center"/>
    </xf>
    <xf numFmtId="1" fontId="54" fillId="0" borderId="24" xfId="749" applyNumberFormat="1" applyFont="1" applyFill="1" applyBorder="1" applyAlignment="1">
      <alignment horizontal="left" vertical="center"/>
    </xf>
    <xf numFmtId="185" fontId="54" fillId="0" borderId="24" xfId="749" applyFont="1" applyFill="1" applyBorder="1" applyAlignment="1">
      <alignment vertical="center"/>
    </xf>
    <xf numFmtId="185" fontId="54" fillId="0" borderId="24" xfId="749" applyFont="1" applyFill="1" applyBorder="1" applyAlignment="1">
      <alignment horizontal="center" vertical="center"/>
    </xf>
    <xf numFmtId="4" fontId="54" fillId="0" borderId="24" xfId="749" applyNumberFormat="1" applyFont="1" applyFill="1" applyBorder="1" applyAlignment="1">
      <alignment vertical="center"/>
    </xf>
    <xf numFmtId="185" fontId="54" fillId="0" borderId="0" xfId="749" applyFont="1" applyFill="1" applyAlignment="1">
      <alignment vertical="center"/>
    </xf>
    <xf numFmtId="1" fontId="64" fillId="0" borderId="22" xfId="749" applyNumberFormat="1" applyFont="1" applyFill="1" applyBorder="1" applyAlignment="1">
      <alignment horizontal="left" vertical="center"/>
    </xf>
    <xf numFmtId="185" fontId="64" fillId="0" borderId="22" xfId="749" applyFont="1" applyFill="1" applyBorder="1" applyAlignment="1">
      <alignment vertical="center"/>
    </xf>
    <xf numFmtId="185" fontId="64" fillId="0" borderId="22" xfId="749" applyFont="1" applyFill="1" applyBorder="1" applyAlignment="1">
      <alignment horizontal="center" vertical="center"/>
    </xf>
    <xf numFmtId="1" fontId="51" fillId="0" borderId="22" xfId="749" applyNumberFormat="1" applyFont="1" applyFill="1" applyBorder="1" applyAlignment="1">
      <alignment horizontal="left" vertical="center"/>
    </xf>
    <xf numFmtId="185" fontId="51" fillId="0" borderId="22" xfId="749" applyFont="1" applyFill="1" applyBorder="1" applyAlignment="1">
      <alignment vertical="center"/>
    </xf>
    <xf numFmtId="185" fontId="51" fillId="0" borderId="22" xfId="749" applyFont="1" applyFill="1" applyBorder="1" applyAlignment="1">
      <alignment horizontal="center" vertical="center"/>
    </xf>
    <xf numFmtId="185" fontId="64" fillId="0" borderId="22" xfId="749" applyFont="1" applyFill="1" applyBorder="1" applyAlignment="1">
      <alignment vertical="center" wrapText="1"/>
    </xf>
    <xf numFmtId="185" fontId="64" fillId="0" borderId="0" xfId="749" applyFont="1" applyFill="1" applyAlignment="1">
      <alignment vertical="center"/>
    </xf>
    <xf numFmtId="1" fontId="54" fillId="0" borderId="22" xfId="749" applyNumberFormat="1" applyFont="1" applyFill="1" applyBorder="1" applyAlignment="1">
      <alignment horizontal="left" vertical="center"/>
    </xf>
    <xf numFmtId="185" fontId="54" fillId="0" borderId="22" xfId="749" applyFont="1" applyFill="1" applyBorder="1" applyAlignment="1">
      <alignment vertical="center"/>
    </xf>
    <xf numFmtId="185" fontId="54" fillId="0" borderId="22" xfId="749" applyFont="1" applyFill="1" applyBorder="1" applyAlignment="1">
      <alignment horizontal="center" vertical="center"/>
    </xf>
    <xf numFmtId="4" fontId="54" fillId="0" borderId="22" xfId="749" applyNumberFormat="1" applyFont="1" applyFill="1" applyBorder="1" applyAlignment="1">
      <alignment vertical="center"/>
    </xf>
    <xf numFmtId="185" fontId="51" fillId="0" borderId="0" xfId="749" applyFont="1" applyFill="1" applyAlignment="1">
      <alignment horizontal="center" vertical="center"/>
    </xf>
    <xf numFmtId="4" fontId="51" fillId="0" borderId="15" xfId="749" applyNumberFormat="1" applyFont="1" applyFill="1" applyBorder="1" applyAlignment="1">
      <alignment vertical="center"/>
    </xf>
    <xf numFmtId="4" fontId="54" fillId="0" borderId="15" xfId="749" applyNumberFormat="1" applyFont="1" applyFill="1" applyBorder="1" applyAlignment="1">
      <alignment vertical="center"/>
    </xf>
    <xf numFmtId="185" fontId="249" fillId="0" borderId="0" xfId="749" applyFont="1" applyFill="1" applyAlignment="1">
      <alignment vertical="center"/>
    </xf>
    <xf numFmtId="4" fontId="51" fillId="0" borderId="83" xfId="749" applyNumberFormat="1" applyFont="1" applyFill="1" applyBorder="1" applyAlignment="1">
      <alignment vertical="center"/>
    </xf>
    <xf numFmtId="185" fontId="51" fillId="0" borderId="0" xfId="749" applyFont="1" applyFill="1" applyAlignment="1">
      <alignment horizontal="left" vertical="center"/>
    </xf>
    <xf numFmtId="185" fontId="64" fillId="0" borderId="39" xfId="749" applyFont="1" applyFill="1" applyBorder="1" applyAlignment="1">
      <alignment vertical="center"/>
    </xf>
    <xf numFmtId="4" fontId="51" fillId="0" borderId="0" xfId="749" applyNumberFormat="1" applyFont="1" applyFill="1" applyAlignment="1">
      <alignment vertical="center"/>
    </xf>
    <xf numFmtId="237" fontId="51" fillId="0" borderId="0" xfId="749" applyNumberFormat="1" applyFont="1" applyFill="1" applyAlignment="1">
      <alignment vertical="center"/>
    </xf>
    <xf numFmtId="185" fontId="54" fillId="0" borderId="37" xfId="749" applyFont="1" applyFill="1" applyBorder="1" applyAlignment="1">
      <alignment vertical="center"/>
    </xf>
    <xf numFmtId="185" fontId="54" fillId="0" borderId="38" xfId="749" applyFont="1" applyFill="1" applyBorder="1" applyAlignment="1">
      <alignment vertical="center"/>
    </xf>
    <xf numFmtId="185" fontId="51" fillId="0" borderId="12" xfId="749" applyFont="1" applyFill="1" applyBorder="1" applyAlignment="1">
      <alignment horizontal="center" vertical="center" wrapText="1"/>
    </xf>
    <xf numFmtId="185" fontId="51" fillId="0" borderId="13" xfId="749" applyFont="1" applyFill="1" applyBorder="1" applyAlignment="1">
      <alignment horizontal="center" vertical="center" wrapText="1"/>
    </xf>
    <xf numFmtId="4" fontId="51" fillId="0" borderId="52" xfId="749" applyNumberFormat="1" applyFont="1" applyFill="1" applyBorder="1" applyAlignment="1">
      <alignment vertical="center"/>
    </xf>
    <xf numFmtId="4" fontId="64" fillId="0" borderId="15" xfId="749" applyNumberFormat="1" applyFont="1" applyFill="1" applyBorder="1" applyAlignment="1">
      <alignment vertical="center"/>
    </xf>
    <xf numFmtId="4" fontId="249" fillId="0" borderId="15" xfId="749" applyNumberFormat="1" applyFont="1" applyFill="1" applyBorder="1" applyAlignment="1">
      <alignment vertical="center"/>
    </xf>
    <xf numFmtId="4" fontId="54" fillId="0" borderId="12" xfId="749" applyNumberFormat="1" applyFont="1" applyFill="1" applyBorder="1" applyAlignment="1">
      <alignment vertical="center"/>
    </xf>
    <xf numFmtId="4" fontId="51" fillId="0" borderId="12" xfId="749" applyNumberFormat="1" applyFont="1" applyFill="1" applyBorder="1" applyAlignment="1">
      <alignment vertical="center"/>
    </xf>
    <xf numFmtId="1" fontId="51" fillId="0" borderId="83" xfId="749" applyNumberFormat="1" applyFont="1" applyFill="1" applyBorder="1" applyAlignment="1">
      <alignment horizontal="left" vertical="center"/>
    </xf>
    <xf numFmtId="185" fontId="51" fillId="0" borderId="83" xfId="749" applyFont="1" applyFill="1" applyBorder="1" applyAlignment="1">
      <alignment vertical="center"/>
    </xf>
    <xf numFmtId="185" fontId="51" fillId="0" borderId="83" xfId="749" applyFont="1" applyFill="1" applyBorder="1" applyAlignment="1">
      <alignment horizontal="center" vertical="center"/>
    </xf>
    <xf numFmtId="1" fontId="54" fillId="0" borderId="52" xfId="749" applyNumberFormat="1" applyFont="1" applyFill="1" applyBorder="1" applyAlignment="1">
      <alignment horizontal="left" vertical="center"/>
    </xf>
    <xf numFmtId="185" fontId="54" fillId="0" borderId="52" xfId="749" applyFont="1" applyFill="1" applyBorder="1" applyAlignment="1">
      <alignment vertical="center"/>
    </xf>
    <xf numFmtId="1" fontId="54" fillId="0" borderId="20" xfId="749" applyNumberFormat="1" applyFont="1" applyFill="1" applyBorder="1" applyAlignment="1">
      <alignment horizontal="left" vertical="center"/>
    </xf>
    <xf numFmtId="185" fontId="54" fillId="0" borderId="20" xfId="749" applyFont="1" applyFill="1" applyBorder="1" applyAlignment="1">
      <alignment vertical="center"/>
    </xf>
    <xf numFmtId="185" fontId="54" fillId="0" borderId="20" xfId="749" applyFont="1" applyFill="1" applyBorder="1" applyAlignment="1">
      <alignment horizontal="center" vertical="center"/>
    </xf>
    <xf numFmtId="4" fontId="54" fillId="0" borderId="20" xfId="749" applyNumberFormat="1" applyFont="1" applyFill="1" applyBorder="1" applyAlignment="1">
      <alignment vertical="center"/>
    </xf>
    <xf numFmtId="4" fontId="51" fillId="0" borderId="20" xfId="749" applyNumberFormat="1" applyFont="1" applyFill="1" applyBorder="1" applyAlignment="1">
      <alignment vertical="center"/>
    </xf>
    <xf numFmtId="39" fontId="51" fillId="0" borderId="0" xfId="749" applyNumberFormat="1" applyFont="1" applyFill="1" applyAlignment="1">
      <alignment vertical="center"/>
    </xf>
    <xf numFmtId="3" fontId="54" fillId="0" borderId="22" xfId="0" applyNumberFormat="1" applyFont="1" applyFill="1" applyBorder="1" applyAlignment="1">
      <alignment horizontal="left" vertical="center" wrapText="1"/>
    </xf>
    <xf numFmtId="2" fontId="54" fillId="0" borderId="22" xfId="0" applyNumberFormat="1" applyFont="1" applyFill="1" applyBorder="1" applyAlignment="1">
      <alignment horizontal="justify" vertical="center" wrapText="1"/>
    </xf>
    <xf numFmtId="2" fontId="54" fillId="0" borderId="22" xfId="0" applyNumberFormat="1" applyFont="1" applyFill="1" applyBorder="1" applyAlignment="1">
      <alignment horizontal="center" vertical="center" wrapText="1"/>
    </xf>
    <xf numFmtId="2" fontId="54" fillId="0" borderId="22" xfId="0" applyNumberFormat="1" applyFont="1" applyFill="1" applyBorder="1" applyAlignment="1">
      <alignment horizontal="right" vertical="center" wrapText="1"/>
    </xf>
    <xf numFmtId="3" fontId="255" fillId="0" borderId="22" xfId="0" applyNumberFormat="1" applyFont="1" applyFill="1" applyBorder="1" applyAlignment="1">
      <alignment horizontal="left" vertical="center" wrapText="1"/>
    </xf>
    <xf numFmtId="2" fontId="255" fillId="0" borderId="22" xfId="0" applyNumberFormat="1" applyFont="1" applyFill="1" applyBorder="1" applyAlignment="1">
      <alignment horizontal="left" vertical="center" wrapText="1"/>
    </xf>
    <xf numFmtId="2" fontId="255" fillId="0" borderId="22" xfId="0" applyNumberFormat="1" applyFont="1" applyFill="1" applyBorder="1" applyAlignment="1">
      <alignment horizontal="center" vertical="center" wrapText="1"/>
    </xf>
    <xf numFmtId="3" fontId="255" fillId="0" borderId="22" xfId="0" applyNumberFormat="1" applyFont="1" applyFill="1" applyBorder="1" applyAlignment="1">
      <alignment vertical="center"/>
    </xf>
    <xf numFmtId="2" fontId="255" fillId="0" borderId="22" xfId="0" applyNumberFormat="1" applyFont="1" applyFill="1" applyBorder="1" applyAlignment="1">
      <alignment vertical="center"/>
    </xf>
    <xf numFmtId="2" fontId="255" fillId="0" borderId="22" xfId="0" applyNumberFormat="1" applyFont="1" applyFill="1" applyBorder="1" applyAlignment="1">
      <alignment horizontal="center" vertical="center"/>
    </xf>
    <xf numFmtId="4" fontId="256" fillId="0" borderId="22" xfId="0" applyNumberFormat="1" applyFont="1" applyFill="1" applyBorder="1" applyAlignment="1">
      <alignment horizontal="right" vertical="center" wrapText="1"/>
    </xf>
    <xf numFmtId="3" fontId="256" fillId="0" borderId="22" xfId="0" applyNumberFormat="1" applyFont="1" applyFill="1" applyBorder="1" applyAlignment="1">
      <alignment horizontal="left" vertical="center" wrapText="1"/>
    </xf>
    <xf numFmtId="2" fontId="256" fillId="0" borderId="22" xfId="0" applyNumberFormat="1" applyFont="1" applyFill="1" applyBorder="1" applyAlignment="1">
      <alignment vertical="center"/>
    </xf>
    <xf numFmtId="2" fontId="256" fillId="0" borderId="22" xfId="0" applyNumberFormat="1" applyFont="1" applyFill="1" applyBorder="1" applyAlignment="1">
      <alignment horizontal="center" vertical="center" wrapText="1"/>
    </xf>
    <xf numFmtId="2" fontId="255" fillId="0" borderId="22" xfId="0" applyNumberFormat="1" applyFont="1" applyFill="1" applyBorder="1" applyAlignment="1">
      <alignment horizontal="justify" vertical="center" wrapText="1"/>
    </xf>
    <xf numFmtId="185" fontId="230" fillId="0" borderId="52" xfId="0" applyNumberFormat="1" applyFont="1" applyFill="1" applyBorder="1" applyAlignment="1">
      <alignment horizontal="center" vertical="center" wrapText="1"/>
    </xf>
    <xf numFmtId="185" fontId="223" fillId="0" borderId="0" xfId="0" applyFont="1" applyFill="1" applyBorder="1" applyAlignment="1">
      <alignment horizontal="justify" vertical="center" wrapText="1"/>
    </xf>
    <xf numFmtId="37" fontId="223" fillId="0" borderId="0" xfId="0" applyNumberFormat="1" applyFont="1" applyFill="1" applyBorder="1" applyAlignment="1">
      <alignment horizontal="center" vertical="center" wrapText="1"/>
    </xf>
    <xf numFmtId="37" fontId="227" fillId="0" borderId="0" xfId="0" applyNumberFormat="1" applyFont="1" applyFill="1" applyBorder="1" applyAlignment="1">
      <alignment horizontal="center" vertical="center" wrapText="1"/>
    </xf>
    <xf numFmtId="185" fontId="227" fillId="0" borderId="0" xfId="0" applyFont="1" applyFill="1" applyBorder="1" applyAlignment="1">
      <alignment horizontal="justify" vertical="center" wrapText="1"/>
    </xf>
    <xf numFmtId="37" fontId="231" fillId="0" borderId="0" xfId="0" applyNumberFormat="1" applyFont="1" applyFill="1" applyBorder="1" applyAlignment="1">
      <alignment horizontal="center" vertical="center" wrapText="1"/>
    </xf>
    <xf numFmtId="185" fontId="231" fillId="0" borderId="0" xfId="0" applyFont="1" applyFill="1" applyBorder="1" applyAlignment="1">
      <alignment horizontal="justify" vertical="center" wrapText="1"/>
    </xf>
    <xf numFmtId="185" fontId="234" fillId="0" borderId="0" xfId="0" applyFont="1" applyFill="1" applyBorder="1" applyAlignment="1">
      <alignment horizontal="justify" vertical="center" wrapText="1"/>
    </xf>
    <xf numFmtId="37" fontId="234" fillId="0" borderId="0" xfId="0" applyNumberFormat="1" applyFont="1" applyFill="1" applyBorder="1" applyAlignment="1">
      <alignment horizontal="center" vertical="center" wrapText="1"/>
    </xf>
    <xf numFmtId="4" fontId="230" fillId="0" borderId="0" xfId="0" applyNumberFormat="1" applyFont="1" applyFill="1" applyBorder="1" applyAlignment="1">
      <alignment horizontal="justify" vertical="center" wrapText="1"/>
    </xf>
    <xf numFmtId="1" fontId="231" fillId="0" borderId="23" xfId="34" applyNumberFormat="1" applyFont="1" applyFill="1" applyBorder="1" applyAlignment="1">
      <alignment horizontal="left" vertical="center" wrapText="1"/>
    </xf>
    <xf numFmtId="2" fontId="231" fillId="0" borderId="23" xfId="0" applyNumberFormat="1" applyFont="1" applyFill="1" applyBorder="1" applyAlignment="1">
      <alignment horizontal="justify" vertical="center" wrapText="1"/>
    </xf>
    <xf numFmtId="2" fontId="231" fillId="0" borderId="23" xfId="0" applyNumberFormat="1" applyFont="1" applyFill="1" applyBorder="1" applyAlignment="1">
      <alignment horizontal="center" vertical="center" wrapText="1"/>
    </xf>
    <xf numFmtId="4" fontId="231" fillId="0" borderId="23" xfId="0" applyNumberFormat="1" applyFont="1" applyFill="1" applyBorder="1" applyAlignment="1">
      <alignment vertical="center" wrapText="1"/>
    </xf>
    <xf numFmtId="184" fontId="230" fillId="0" borderId="23" xfId="0" applyNumberFormat="1" applyFont="1" applyFill="1" applyBorder="1" applyAlignment="1">
      <alignment vertical="center" wrapText="1"/>
    </xf>
    <xf numFmtId="184" fontId="231" fillId="0" borderId="23" xfId="0" applyNumberFormat="1" applyFont="1" applyFill="1" applyBorder="1" applyAlignment="1">
      <alignment vertical="center" wrapText="1"/>
    </xf>
    <xf numFmtId="1" fontId="227" fillId="0" borderId="83" xfId="34" applyNumberFormat="1" applyFont="1" applyFill="1" applyBorder="1" applyAlignment="1">
      <alignment horizontal="left" vertical="center" wrapText="1"/>
    </xf>
    <xf numFmtId="2" fontId="227" fillId="0" borderId="83" xfId="0" applyNumberFormat="1" applyFont="1" applyFill="1" applyBorder="1" applyAlignment="1">
      <alignment horizontal="justify" vertical="center" wrapText="1"/>
    </xf>
    <xf numFmtId="2" fontId="227" fillId="0" borderId="83" xfId="0" applyNumberFormat="1" applyFont="1" applyFill="1" applyBorder="1" applyAlignment="1">
      <alignment horizontal="center" vertical="center" wrapText="1"/>
    </xf>
    <xf numFmtId="3" fontId="227" fillId="0" borderId="83" xfId="0" applyNumberFormat="1" applyFont="1" applyFill="1" applyBorder="1" applyAlignment="1">
      <alignment vertical="center" wrapText="1"/>
    </xf>
    <xf numFmtId="4" fontId="227" fillId="0" borderId="83" xfId="0" applyNumberFormat="1" applyFont="1" applyFill="1" applyBorder="1" applyAlignment="1">
      <alignment vertical="center" wrapText="1"/>
    </xf>
    <xf numFmtId="184" fontId="227" fillId="0" borderId="83" xfId="0" applyNumberFormat="1" applyFont="1" applyFill="1" applyBorder="1" applyAlignment="1">
      <alignment vertical="center" wrapText="1"/>
    </xf>
    <xf numFmtId="185" fontId="66" fillId="0" borderId="0" xfId="0" applyFont="1" applyAlignment="1">
      <alignment horizontal="center" vertical="center" wrapText="1"/>
    </xf>
    <xf numFmtId="185" fontId="269" fillId="0" borderId="0" xfId="0" applyFont="1" applyFill="1" applyAlignment="1">
      <alignment horizontal="center" vertical="center" wrapText="1"/>
    </xf>
    <xf numFmtId="185" fontId="233" fillId="0" borderId="29" xfId="0" applyFont="1" applyFill="1" applyBorder="1" applyAlignment="1">
      <alignment horizontal="center" vertical="center"/>
    </xf>
    <xf numFmtId="40" fontId="233" fillId="0" borderId="29" xfId="0" applyNumberFormat="1" applyFont="1" applyFill="1" applyBorder="1" applyAlignment="1">
      <alignment horizontal="center" vertical="center"/>
    </xf>
    <xf numFmtId="0" fontId="247" fillId="0" borderId="0" xfId="4119" applyFont="1" applyFill="1" applyBorder="1" applyAlignment="1">
      <alignment horizontal="right" vertical="center" wrapText="1"/>
    </xf>
    <xf numFmtId="2" fontId="233" fillId="0" borderId="52" xfId="0" applyNumberFormat="1" applyFont="1" applyFill="1" applyBorder="1" applyAlignment="1">
      <alignment horizontal="center" vertical="center" wrapText="1"/>
    </xf>
    <xf numFmtId="2" fontId="233" fillId="0" borderId="53" xfId="0" applyNumberFormat="1" applyFont="1" applyFill="1" applyBorder="1" applyAlignment="1">
      <alignment horizontal="center" vertical="center" wrapText="1"/>
    </xf>
    <xf numFmtId="0" fontId="233" fillId="0" borderId="52" xfId="4119" applyFont="1" applyFill="1" applyBorder="1" applyAlignment="1">
      <alignment horizontal="center" vertical="center" wrapText="1"/>
    </xf>
    <xf numFmtId="185" fontId="232" fillId="0" borderId="52" xfId="0" applyFont="1" applyFill="1" applyBorder="1" applyAlignment="1">
      <alignment horizontal="center" vertical="center" wrapText="1"/>
    </xf>
    <xf numFmtId="2" fontId="233" fillId="0" borderId="13" xfId="0" applyNumberFormat="1" applyFont="1" applyFill="1" applyBorder="1" applyAlignment="1">
      <alignment horizontal="center" vertical="center" wrapText="1"/>
    </xf>
    <xf numFmtId="0" fontId="233" fillId="0" borderId="52" xfId="4119" applyFont="1" applyFill="1" applyBorder="1" applyAlignment="1">
      <alignment horizontal="center" vertical="center"/>
    </xf>
    <xf numFmtId="185" fontId="54" fillId="0" borderId="52" xfId="0" applyFont="1" applyFill="1" applyBorder="1" applyAlignment="1">
      <alignment horizontal="center" vertical="center" wrapText="1"/>
    </xf>
    <xf numFmtId="175" fontId="53" fillId="0" borderId="52" xfId="0" applyNumberFormat="1" applyFont="1" applyFill="1" applyBorder="1" applyAlignment="1">
      <alignment horizontal="center" vertical="center" wrapText="1"/>
    </xf>
    <xf numFmtId="175" fontId="246" fillId="80" borderId="52" xfId="0" applyNumberFormat="1" applyFont="1" applyFill="1" applyBorder="1" applyAlignment="1">
      <alignment horizontal="center" vertical="center" wrapText="1"/>
    </xf>
    <xf numFmtId="185" fontId="53" fillId="0" borderId="0" xfId="0" applyFont="1" applyFill="1" applyBorder="1" applyAlignment="1">
      <alignment horizontal="justify" vertical="center" wrapText="1"/>
    </xf>
    <xf numFmtId="175" fontId="233" fillId="0" borderId="23" xfId="0" applyNumberFormat="1" applyFont="1" applyFill="1" applyBorder="1" applyAlignment="1">
      <alignment horizontal="left" vertical="center" wrapText="1"/>
    </xf>
    <xf numFmtId="175" fontId="233" fillId="0" borderId="23" xfId="0" applyNumberFormat="1" applyFont="1" applyFill="1" applyBorder="1" applyAlignment="1">
      <alignment horizontal="center" vertical="center" wrapText="1"/>
    </xf>
    <xf numFmtId="293" fontId="233" fillId="0" borderId="23" xfId="0" applyNumberFormat="1" applyFont="1" applyFill="1" applyBorder="1" applyAlignment="1">
      <alignment horizontal="right" vertical="center" wrapText="1"/>
    </xf>
    <xf numFmtId="185" fontId="233" fillId="0" borderId="22" xfId="0" applyFont="1" applyFill="1" applyBorder="1" applyAlignment="1">
      <alignment horizontal="left" vertical="center" wrapText="1"/>
    </xf>
    <xf numFmtId="185" fontId="233" fillId="0" borderId="22" xfId="0" applyFont="1" applyFill="1" applyBorder="1" applyAlignment="1">
      <alignment horizontal="center" vertical="center" wrapText="1"/>
    </xf>
    <xf numFmtId="293" fontId="233" fillId="0" borderId="22" xfId="0" applyNumberFormat="1" applyFont="1" applyFill="1" applyBorder="1" applyAlignment="1">
      <alignment horizontal="right" vertical="center" wrapText="1"/>
    </xf>
    <xf numFmtId="185" fontId="232" fillId="0" borderId="22" xfId="0" applyFont="1" applyFill="1" applyBorder="1" applyAlignment="1">
      <alignment horizontal="left" vertical="center" wrapText="1"/>
    </xf>
    <xf numFmtId="185" fontId="232" fillId="0" borderId="22" xfId="0" applyFont="1" applyFill="1" applyBorder="1" applyAlignment="1">
      <alignment horizontal="center" vertical="center" wrapText="1"/>
    </xf>
    <xf numFmtId="293" fontId="232" fillId="0" borderId="22" xfId="0" applyNumberFormat="1" applyFont="1" applyFill="1" applyBorder="1" applyAlignment="1">
      <alignment horizontal="right" vertical="center" wrapText="1"/>
    </xf>
    <xf numFmtId="185" fontId="247" fillId="0" borderId="22" xfId="0" applyFont="1" applyFill="1" applyBorder="1" applyAlignment="1">
      <alignment horizontal="left" vertical="center" wrapText="1"/>
    </xf>
    <xf numFmtId="185" fontId="247" fillId="0" borderId="22" xfId="0" applyFont="1" applyFill="1" applyBorder="1" applyAlignment="1">
      <alignment horizontal="center" vertical="center" wrapText="1"/>
    </xf>
    <xf numFmtId="293" fontId="247" fillId="0" borderId="22" xfId="0" applyNumberFormat="1" applyFont="1" applyFill="1" applyBorder="1" applyAlignment="1">
      <alignment horizontal="right" vertical="center" wrapText="1"/>
    </xf>
    <xf numFmtId="185" fontId="247" fillId="0" borderId="0" xfId="0" applyFont="1" applyFill="1" applyBorder="1" applyAlignment="1">
      <alignment horizontal="justify" vertical="center" wrapText="1"/>
    </xf>
    <xf numFmtId="293" fontId="233" fillId="0" borderId="22" xfId="0" applyNumberFormat="1" applyFont="1" applyFill="1" applyBorder="1" applyAlignment="1">
      <alignment horizontal="right" vertical="center"/>
    </xf>
    <xf numFmtId="293" fontId="232" fillId="0" borderId="22" xfId="0" applyNumberFormat="1" applyFont="1" applyFill="1" applyBorder="1" applyAlignment="1">
      <alignment horizontal="right" vertical="center"/>
    </xf>
    <xf numFmtId="1" fontId="233" fillId="0" borderId="22" xfId="0" applyNumberFormat="1" applyFont="1" applyFill="1" applyBorder="1" applyAlignment="1">
      <alignment horizontal="left" vertical="center" wrapText="1"/>
    </xf>
    <xf numFmtId="1" fontId="233" fillId="0" borderId="22" xfId="0" applyNumberFormat="1" applyFont="1" applyFill="1" applyBorder="1" applyAlignment="1">
      <alignment horizontal="justify" vertical="center" wrapText="1"/>
    </xf>
    <xf numFmtId="1" fontId="233" fillId="0" borderId="22" xfId="0" applyNumberFormat="1" applyFont="1" applyFill="1" applyBorder="1" applyAlignment="1">
      <alignment horizontal="center" vertical="center" wrapText="1"/>
    </xf>
    <xf numFmtId="1" fontId="233" fillId="0" borderId="83" xfId="0" applyNumberFormat="1" applyFont="1" applyFill="1" applyBorder="1" applyAlignment="1">
      <alignment horizontal="left" vertical="center" wrapText="1"/>
    </xf>
    <xf numFmtId="1" fontId="233" fillId="0" borderId="83" xfId="0" applyNumberFormat="1" applyFont="1" applyFill="1" applyBorder="1" applyAlignment="1">
      <alignment horizontal="center" vertical="center" wrapText="1"/>
    </xf>
    <xf numFmtId="293" fontId="233" fillId="0" borderId="83" xfId="0" applyNumberFormat="1" applyFont="1" applyFill="1" applyBorder="1" applyAlignment="1">
      <alignment horizontal="right" vertical="center" wrapText="1"/>
    </xf>
    <xf numFmtId="185" fontId="247" fillId="0" borderId="39" xfId="0" applyFont="1" applyFill="1" applyBorder="1" applyAlignment="1">
      <alignment horizontal="left" vertical="center" wrapText="1"/>
    </xf>
    <xf numFmtId="185" fontId="248" fillId="0" borderId="39" xfId="0" applyFont="1" applyFill="1" applyBorder="1" applyAlignment="1">
      <alignment horizontal="left" vertical="center" wrapText="1"/>
    </xf>
    <xf numFmtId="1" fontId="233" fillId="0" borderId="29" xfId="0" applyNumberFormat="1" applyFont="1" applyFill="1" applyBorder="1" applyAlignment="1">
      <alignment horizontal="center" vertical="center"/>
    </xf>
    <xf numFmtId="1" fontId="233" fillId="0" borderId="52" xfId="0" applyNumberFormat="1" applyFont="1" applyFill="1" applyBorder="1" applyAlignment="1">
      <alignment horizontal="center" vertical="center" wrapText="1"/>
    </xf>
    <xf numFmtId="1" fontId="232" fillId="0" borderId="52" xfId="0" applyNumberFormat="1" applyFont="1" applyFill="1" applyBorder="1" applyAlignment="1">
      <alignment horizontal="center" vertical="center" wrapText="1"/>
    </xf>
    <xf numFmtId="1" fontId="53" fillId="0" borderId="52" xfId="0" applyNumberFormat="1" applyFont="1" applyFill="1" applyBorder="1" applyAlignment="1">
      <alignment horizontal="center" vertical="center" wrapText="1"/>
    </xf>
    <xf numFmtId="1" fontId="233" fillId="0" borderId="23" xfId="0" applyNumberFormat="1" applyFont="1" applyFill="1" applyBorder="1" applyAlignment="1">
      <alignment horizontal="left" vertical="center" wrapText="1"/>
    </xf>
    <xf numFmtId="1" fontId="232" fillId="0" borderId="22" xfId="0" applyNumberFormat="1" applyFont="1" applyFill="1" applyBorder="1" applyAlignment="1">
      <alignment horizontal="left" vertical="center" wrapText="1"/>
    </xf>
    <xf numFmtId="1" fontId="247" fillId="0" borderId="22" xfId="0" applyNumberFormat="1" applyFont="1" applyFill="1" applyBorder="1" applyAlignment="1">
      <alignment horizontal="left" vertical="center" wrapText="1"/>
    </xf>
    <xf numFmtId="1" fontId="232" fillId="0" borderId="0" xfId="0" applyNumberFormat="1" applyFont="1" applyFill="1" applyBorder="1" applyAlignment="1">
      <alignment horizontal="justify" vertical="center" wrapText="1"/>
    </xf>
    <xf numFmtId="185" fontId="64" fillId="0" borderId="0" xfId="749" applyFont="1" applyFill="1" applyAlignment="1">
      <alignment horizontal="center" vertical="center"/>
    </xf>
    <xf numFmtId="1" fontId="51" fillId="0" borderId="23" xfId="749" applyNumberFormat="1" applyFont="1" applyFill="1" applyBorder="1" applyAlignment="1">
      <alignment horizontal="left" vertical="center"/>
    </xf>
    <xf numFmtId="185" fontId="51" fillId="0" borderId="23" xfId="749" applyFont="1" applyFill="1" applyBorder="1" applyAlignment="1">
      <alignment vertical="center"/>
    </xf>
    <xf numFmtId="185" fontId="51" fillId="0" borderId="23" xfId="749" applyFont="1" applyFill="1" applyBorder="1" applyAlignment="1">
      <alignment horizontal="center" vertical="center"/>
    </xf>
    <xf numFmtId="4" fontId="51" fillId="0" borderId="23" xfId="749" applyNumberFormat="1" applyFont="1" applyFill="1" applyBorder="1" applyAlignment="1">
      <alignment vertical="center"/>
    </xf>
    <xf numFmtId="4" fontId="230" fillId="0" borderId="23" xfId="34" applyNumberFormat="1" applyFont="1" applyFill="1" applyBorder="1" applyAlignment="1">
      <alignment vertical="center"/>
    </xf>
    <xf numFmtId="1" fontId="54" fillId="0" borderId="83" xfId="749" applyNumberFormat="1" applyFont="1" applyFill="1" applyBorder="1" applyAlignment="1">
      <alignment horizontal="left" vertical="center"/>
    </xf>
    <xf numFmtId="185" fontId="54" fillId="0" borderId="83" xfId="749" applyFont="1" applyFill="1" applyBorder="1" applyAlignment="1">
      <alignment vertical="center"/>
    </xf>
    <xf numFmtId="185" fontId="54" fillId="0" borderId="83" xfId="749" applyFont="1" applyFill="1" applyBorder="1" applyAlignment="1">
      <alignment horizontal="center" vertical="center"/>
    </xf>
    <xf numFmtId="4" fontId="54" fillId="0" borderId="83" xfId="749" applyNumberFormat="1" applyFont="1" applyFill="1" applyBorder="1" applyAlignment="1">
      <alignment vertical="center"/>
    </xf>
    <xf numFmtId="4" fontId="227" fillId="0" borderId="83" xfId="34" applyNumberFormat="1" applyFont="1" applyFill="1" applyBorder="1" applyAlignment="1">
      <alignment vertical="center"/>
    </xf>
    <xf numFmtId="185" fontId="54" fillId="0" borderId="52" xfId="59" applyFont="1" applyFill="1" applyBorder="1" applyAlignment="1">
      <alignment horizontal="center" vertical="center" wrapText="1"/>
    </xf>
    <xf numFmtId="4" fontId="54" fillId="0" borderId="52" xfId="749" applyNumberFormat="1" applyFont="1" applyFill="1" applyBorder="1" applyAlignment="1">
      <alignment horizontal="center" vertical="center" wrapText="1"/>
    </xf>
  </cellXfs>
  <cellStyles count="4132">
    <cellStyle name="_x0001_" xfId="94"/>
    <cellStyle name="          _x000d__x000a_shell=progman.exe_x000d__x000a_m" xfId="824"/>
    <cellStyle name="_x0001_ 2" xfId="1496"/>
    <cellStyle name="_x0001_ 3" xfId="2283"/>
    <cellStyle name="_x0001_ 4" xfId="2499"/>
    <cellStyle name="_x0001_ 5" xfId="2706"/>
    <cellStyle name="_x0001_ 6" xfId="2893"/>
    <cellStyle name="_x0001_ 7" xfId="3069"/>
    <cellStyle name="#,##0" xfId="825"/>
    <cellStyle name="." xfId="95"/>
    <cellStyle name="??" xfId="1"/>
    <cellStyle name="?? [0.00]_      " xfId="826"/>
    <cellStyle name="?? [0]" xfId="2"/>
    <cellStyle name="?? [0] 2" xfId="1479"/>
    <cellStyle name="?? [0] 3" xfId="2300"/>
    <cellStyle name="?? [0] 4" xfId="2516"/>
    <cellStyle name="?? [0] 5" xfId="2723"/>
    <cellStyle name="?? [0] 6" xfId="2909"/>
    <cellStyle name="?? [0] 7" xfId="3085"/>
    <cellStyle name="?? 2" xfId="1478"/>
    <cellStyle name="?? 3" xfId="2301"/>
    <cellStyle name="?? 4" xfId="2517"/>
    <cellStyle name="?? 5" xfId="2724"/>
    <cellStyle name="?? 6" xfId="2910"/>
    <cellStyle name="?? 7" xfId="3086"/>
    <cellStyle name="?_x001d_??%U©÷u&amp;H©÷9_x0008_? s_x000a__x0007__x0001__x0001_" xfId="96"/>
    <cellStyle name="???? [0.00]_      " xfId="827"/>
    <cellStyle name="??????????????????? [0]_FTC_OFFER" xfId="97"/>
    <cellStyle name="???????????????????_FTC_OFFER" xfId="98"/>
    <cellStyle name="????_      " xfId="828"/>
    <cellStyle name="???[0]_?? DI" xfId="829"/>
    <cellStyle name="???_?? DI" xfId="830"/>
    <cellStyle name="??[0]_BRE" xfId="831"/>
    <cellStyle name="??_      " xfId="832"/>
    <cellStyle name="??A? [0]_laroux_1_¢¬???¢â? " xfId="99"/>
    <cellStyle name="??A?_laroux_1_¢¬???¢â? " xfId="100"/>
    <cellStyle name="?¡±¢¥?_?¨ù??¢´¢¥_¢¬???¢â? " xfId="101"/>
    <cellStyle name="_x0001_?¶æµ_x001b_ºß­ " xfId="833"/>
    <cellStyle name="_x0001_?¶æµ_x001b_ºß­_" xfId="834"/>
    <cellStyle name="?ðÇ%U?&amp;H?_x0008_?s_x000a__x0007__x0001__x0001_" xfId="102"/>
    <cellStyle name="[0]_Chi phÝ kh¸c_V" xfId="835"/>
    <cellStyle name="_x0001_\Ô" xfId="836"/>
    <cellStyle name="_Bang Chi tieu (2)" xfId="837"/>
    <cellStyle name="_Book1" xfId="103"/>
    <cellStyle name="_Book1 2" xfId="1500"/>
    <cellStyle name="_Book1 3" xfId="2277"/>
    <cellStyle name="_Book1 4" xfId="2493"/>
    <cellStyle name="_Book1 5" xfId="2703"/>
    <cellStyle name="_Book1 6" xfId="2890"/>
    <cellStyle name="_Book1 7" xfId="3066"/>
    <cellStyle name="_Book1_1" xfId="104"/>
    <cellStyle name="_Book1_1_BIEU DC QH EAKTUR " xfId="838"/>
    <cellStyle name="_Book1_BC-QT-WB-dthao" xfId="105"/>
    <cellStyle name="_Book1_BC-QT-WB-dthao 2" xfId="1501"/>
    <cellStyle name="_Book1_BC-QT-WB-dthao 3" xfId="2272"/>
    <cellStyle name="_Book1_BC-QT-WB-dthao 4" xfId="2488"/>
    <cellStyle name="_Book1_BC-QT-WB-dthao 5" xfId="2698"/>
    <cellStyle name="_Book1_BC-QT-WB-dthao 6" xfId="2885"/>
    <cellStyle name="_Book1_BC-QT-WB-dthao 7" xfId="3061"/>
    <cellStyle name="_Book1_BIEU DC QH EAKTUR " xfId="839"/>
    <cellStyle name="_Book1_BIEU DC QH EAKTUR  2" xfId="1502"/>
    <cellStyle name="_Book1_BIEU DC QH EAKTUR  3" xfId="2271"/>
    <cellStyle name="_Book1_BIEU DC QH EAKTUR  4" xfId="2487"/>
    <cellStyle name="_Book1_BIEU DC QH EAKTUR  5" xfId="2697"/>
    <cellStyle name="_Book1_BIEU DC QH EAKTUR  6" xfId="2884"/>
    <cellStyle name="_Book1_BIEU DC QH EAKTUR  7" xfId="3060"/>
    <cellStyle name="_Book1_Book1" xfId="840"/>
    <cellStyle name="_Book1_DT truong thinh phu" xfId="106"/>
    <cellStyle name="_Book1_TH KHAI TOAN THU THIEM cac tuyen TT noi" xfId="107"/>
    <cellStyle name="_DT Nam vai" xfId="841"/>
    <cellStyle name="_DT truong thinh phu" xfId="108"/>
    <cellStyle name="_DT truong thinh phu 2" xfId="1503"/>
    <cellStyle name="_DT truong thinh phu 3" xfId="2270"/>
    <cellStyle name="_DT truong thinh phu 4" xfId="2486"/>
    <cellStyle name="_DT truong thinh phu 5" xfId="2696"/>
    <cellStyle name="_DT truong thinh phu 6" xfId="2883"/>
    <cellStyle name="_DT truong thinh phu 7" xfId="3059"/>
    <cellStyle name="_Du toan" xfId="842"/>
    <cellStyle name="_Giai Doan 3 Hong Ngu" xfId="843"/>
    <cellStyle name="_Giai Doan 3 Hong Ngu 2" xfId="1504"/>
    <cellStyle name="_Giai Doan 3 Hong Ngu 3" xfId="2268"/>
    <cellStyle name="_Giai Doan 3 Hong Ngu 4" xfId="2484"/>
    <cellStyle name="_Giai Doan 3 Hong Ngu 5" xfId="2694"/>
    <cellStyle name="_Giai Doan 3 Hong Ngu 6" xfId="2881"/>
    <cellStyle name="_Giai Doan 3 Hong Ngu 7" xfId="3057"/>
    <cellStyle name="_Goi 1 A tham tra" xfId="844"/>
    <cellStyle name="_KT (2)" xfId="109"/>
    <cellStyle name="_KT (2)_1" xfId="110"/>
    <cellStyle name="_KT (2)_1_Lora-tungchau" xfId="111"/>
    <cellStyle name="_KT (2)_1_Lora-tungchau 2" xfId="1506"/>
    <cellStyle name="_KT (2)_1_Lora-tungchau 3" xfId="2267"/>
    <cellStyle name="_KT (2)_1_Lora-tungchau 4" xfId="2483"/>
    <cellStyle name="_KT (2)_1_Lora-tungchau 5" xfId="2693"/>
    <cellStyle name="_KT (2)_1_Lora-tungchau 6" xfId="2880"/>
    <cellStyle name="_KT (2)_1_Lora-tungchau 7" xfId="3056"/>
    <cellStyle name="_KT (2)_1_Qt-HT3PQ1(CauKho)" xfId="112"/>
    <cellStyle name="_KT (2)_1_Qt-HT3PQ1(CauKho) 2" xfId="1507"/>
    <cellStyle name="_KT (2)_1_Qt-HT3PQ1(CauKho) 3" xfId="2258"/>
    <cellStyle name="_KT (2)_1_Qt-HT3PQ1(CauKho) 4" xfId="2476"/>
    <cellStyle name="_KT (2)_1_Qt-HT3PQ1(CauKho) 5" xfId="2687"/>
    <cellStyle name="_KT (2)_1_Qt-HT3PQ1(CauKho) 6" xfId="2877"/>
    <cellStyle name="_KT (2)_1_Qt-HT3PQ1(CauKho) 7" xfId="3053"/>
    <cellStyle name="_KT (2)_1_Qt-HT3PQ1(CauKho)_Book1" xfId="113"/>
    <cellStyle name="_KT (2)_1_Qt-HT3PQ1(CauKho)_Don gia quy 3 nam 2003 - Ban Dien Luc" xfId="114"/>
    <cellStyle name="_KT (2)_1_Qt-HT3PQ1(CauKho)_NC-VL2-2003" xfId="115"/>
    <cellStyle name="_KT (2)_1_Qt-HT3PQ1(CauKho)_NC-VL2-2003_1" xfId="116"/>
    <cellStyle name="_KT (2)_1_Qt-HT3PQ1(CauKho)_XL4Test5" xfId="117"/>
    <cellStyle name="_KT (2)_1_Qt-HT3PQ1(CauKho)_XL4Test5 2" xfId="1509"/>
    <cellStyle name="_KT (2)_1_Qt-HT3PQ1(CauKho)_XL4Test5 3" xfId="2254"/>
    <cellStyle name="_KT (2)_1_Qt-HT3PQ1(CauKho)_XL4Test5 4" xfId="2472"/>
    <cellStyle name="_KT (2)_1_Qt-HT3PQ1(CauKho)_XL4Test5 5" xfId="2683"/>
    <cellStyle name="_KT (2)_1_Qt-HT3PQ1(CauKho)_XL4Test5 6" xfId="2873"/>
    <cellStyle name="_KT (2)_1_Qt-HT3PQ1(CauKho)_XL4Test5 7" xfId="3049"/>
    <cellStyle name="_KT (2)_1_" xfId="118"/>
    <cellStyle name="_KT (2)_1_ 2" xfId="1510"/>
    <cellStyle name="_KT (2)_1_ 3" xfId="2253"/>
    <cellStyle name="_KT (2)_1_ 4" xfId="2471"/>
    <cellStyle name="_KT (2)_1_ 5" xfId="2682"/>
    <cellStyle name="_KT (2)_1_ 6" xfId="2872"/>
    <cellStyle name="_KT (2)_1_ 7" xfId="3048"/>
    <cellStyle name="_KT (2)_2" xfId="119"/>
    <cellStyle name="_KT (2)_2_TG-TH" xfId="120"/>
    <cellStyle name="_KT (2)_2_TG-TH_BAO CAO KLCT PT2000" xfId="121"/>
    <cellStyle name="_KT (2)_2_TG-TH_BAO CAO PT2000" xfId="122"/>
    <cellStyle name="_KT (2)_2_TG-TH_BAO CAO PT2000_Book1" xfId="123"/>
    <cellStyle name="_KT (2)_2_TG-TH_Bao cao XDCB 2001 - T11 KH dieu chinh 20-11-THAI" xfId="124"/>
    <cellStyle name="_KT (2)_2_TG-TH_BIEU DC QH EAKTUR " xfId="845"/>
    <cellStyle name="_KT (2)_2_TG-TH_Book1" xfId="125"/>
    <cellStyle name="_KT (2)_2_TG-TH_Book1_1" xfId="126"/>
    <cellStyle name="_KT (2)_2_TG-TH_Book1_1_DanhMucDonGiaVTTB_Dien_TAM" xfId="127"/>
    <cellStyle name="_KT (2)_2_TG-TH_Book1_2" xfId="128"/>
    <cellStyle name="_KT (2)_2_TG-TH_Book1_3" xfId="129"/>
    <cellStyle name="_KT (2)_2_TG-TH_Book1_3_DT truong thinh phu" xfId="130"/>
    <cellStyle name="_KT (2)_2_TG-TH_Book1_3_XL4Test5" xfId="131"/>
    <cellStyle name="_KT (2)_2_TG-TH_Book1_Book1" xfId="846"/>
    <cellStyle name="_KT (2)_2_TG-TH_Book1_DanhMucDonGiaVTTB_Dien_TAM" xfId="132"/>
    <cellStyle name="_KT (2)_2_TG-TH_Book1_" xfId="133"/>
    <cellStyle name="_KT (2)_2_TG-TH_Dcdtoan-bcnckt " xfId="134"/>
    <cellStyle name="_KT (2)_2_TG-TH_DN_MTP" xfId="135"/>
    <cellStyle name="_KT (2)_2_TG-TH_Dongia2-2003" xfId="136"/>
    <cellStyle name="_KT (2)_2_TG-TH_Dongia2-2003_DT truong thinh phu" xfId="137"/>
    <cellStyle name="_KT (2)_2_TG-TH_DT truong thinh phu" xfId="138"/>
    <cellStyle name="_KT (2)_2_TG-TH_DTCDT MR.2N110.HOCMON.TDTOAN.CCUNG" xfId="139"/>
    <cellStyle name="_KT (2)_2_TG-TH_Giai Doan 3 Hong Ngu" xfId="847"/>
    <cellStyle name="_KT (2)_2_TG-TH_Lora-tungchau" xfId="140"/>
    <cellStyle name="_KT (2)_2_TG-TH_moi" xfId="141"/>
    <cellStyle name="_KT (2)_2_TG-TH_PGIA-phieu tham tra Kho bac" xfId="142"/>
    <cellStyle name="_KT (2)_2_TG-TH_PT02-02" xfId="143"/>
    <cellStyle name="_KT (2)_2_TG-TH_PT02-02_Book1" xfId="144"/>
    <cellStyle name="_KT (2)_2_TG-TH_PT02-03" xfId="145"/>
    <cellStyle name="_KT (2)_2_TG-TH_PT02-03_Book1" xfId="146"/>
    <cellStyle name="_KT (2)_2_TG-TH_Qt-HT3PQ1(CauKho)" xfId="147"/>
    <cellStyle name="_KT (2)_2_TG-TH_Qt-HT3PQ1(CauKho)_Book1" xfId="148"/>
    <cellStyle name="_KT (2)_2_TG-TH_Qt-HT3PQ1(CauKho)_Don gia quy 3 nam 2003 - Ban Dien Luc" xfId="149"/>
    <cellStyle name="_KT (2)_2_TG-TH_Qt-HT3PQ1(CauKho)_NC-VL2-2003" xfId="150"/>
    <cellStyle name="_KT (2)_2_TG-TH_Qt-HT3PQ1(CauKho)_NC-VL2-2003_1" xfId="151"/>
    <cellStyle name="_KT (2)_2_TG-TH_Qt-HT3PQ1(CauKho)_XL4Test5" xfId="152"/>
    <cellStyle name="_KT (2)_2_TG-TH_Sheet2" xfId="153"/>
    <cellStyle name="_KT (2)_2_TG-TH_XL4Poppy" xfId="154"/>
    <cellStyle name="_KT (2)_2_TG-TH_XL4Test5" xfId="155"/>
    <cellStyle name="_KT (2)_2_TG-TH_" xfId="156"/>
    <cellStyle name="_KT (2)_3" xfId="157"/>
    <cellStyle name="_KT (2)_3_TG-TH" xfId="158"/>
    <cellStyle name="_KT (2)_3_TG-TH_BIEU DC QH EAKTUR " xfId="848"/>
    <cellStyle name="_KT (2)_3_TG-TH_BIEU DC QH EAKTUR  2" xfId="1549"/>
    <cellStyle name="_KT (2)_3_TG-TH_BIEU DC QH EAKTUR  3" xfId="2122"/>
    <cellStyle name="_KT (2)_3_TG-TH_BIEU DC QH EAKTUR  4" xfId="2343"/>
    <cellStyle name="_KT (2)_3_TG-TH_BIEU DC QH EAKTUR  5" xfId="2558"/>
    <cellStyle name="_KT (2)_3_TG-TH_BIEU DC QH EAKTUR  6" xfId="2761"/>
    <cellStyle name="_KT (2)_3_TG-TH_BIEU DC QH EAKTUR  7" xfId="2939"/>
    <cellStyle name="_KT (2)_3_TG-TH_Book1" xfId="159"/>
    <cellStyle name="_KT (2)_3_TG-TH_Book1_1" xfId="849"/>
    <cellStyle name="_KT (2)_3_TG-TH_Book1_BC-QT-WB-dthao" xfId="160"/>
    <cellStyle name="_KT (2)_3_TG-TH_Book1_BC-QT-WB-dthao 2" xfId="1552"/>
    <cellStyle name="_KT (2)_3_TG-TH_Book1_BC-QT-WB-dthao 3" xfId="2117"/>
    <cellStyle name="_KT (2)_3_TG-TH_Book1_BC-QT-WB-dthao 4" xfId="2340"/>
    <cellStyle name="_KT (2)_3_TG-TH_Book1_BC-QT-WB-dthao 5" xfId="2555"/>
    <cellStyle name="_KT (2)_3_TG-TH_Book1_BC-QT-WB-dthao 6" xfId="2758"/>
    <cellStyle name="_KT (2)_3_TG-TH_Book1_BC-QT-WB-dthao 7" xfId="2936"/>
    <cellStyle name="_KT (2)_3_TG-TH_Giai Doan 3 Hong Ngu" xfId="850"/>
    <cellStyle name="_KT (2)_3_TG-TH_Giai Doan 3 Hong Ngu 2" xfId="1553"/>
    <cellStyle name="_KT (2)_3_TG-TH_Giai Doan 3 Hong Ngu 3" xfId="2116"/>
    <cellStyle name="_KT (2)_3_TG-TH_Giai Doan 3 Hong Ngu 4" xfId="2339"/>
    <cellStyle name="_KT (2)_3_TG-TH_Giai Doan 3 Hong Ngu 5" xfId="2554"/>
    <cellStyle name="_KT (2)_3_TG-TH_Giai Doan 3 Hong Ngu 6" xfId="2757"/>
    <cellStyle name="_KT (2)_3_TG-TH_Giai Doan 3 Hong Ngu 7" xfId="2935"/>
    <cellStyle name="_KT (2)_3_TG-TH_Lora-tungchau" xfId="161"/>
    <cellStyle name="_KT (2)_3_TG-TH_Lora-tungchau 2" xfId="1554"/>
    <cellStyle name="_KT (2)_3_TG-TH_Lora-tungchau 3" xfId="2114"/>
    <cellStyle name="_KT (2)_3_TG-TH_Lora-tungchau 4" xfId="2337"/>
    <cellStyle name="_KT (2)_3_TG-TH_Lora-tungchau 5" xfId="2552"/>
    <cellStyle name="_KT (2)_3_TG-TH_Lora-tungchau 6" xfId="2755"/>
    <cellStyle name="_KT (2)_3_TG-TH_Lora-tungchau 7" xfId="2933"/>
    <cellStyle name="_KT (2)_3_TG-TH_PERSONAL" xfId="162"/>
    <cellStyle name="_KT (2)_3_TG-TH_PERSONAL_Book1" xfId="163"/>
    <cellStyle name="_KT (2)_3_TG-TH_PERSONAL_HTQ.8 GD1" xfId="164"/>
    <cellStyle name="_KT (2)_3_TG-TH_PERSONAL_HTQ.8 GD1 2" xfId="1557"/>
    <cellStyle name="_KT (2)_3_TG-TH_PERSONAL_HTQ.8 GD1 3" xfId="2111"/>
    <cellStyle name="_KT (2)_3_TG-TH_PERSONAL_HTQ.8 GD1 4" xfId="2334"/>
    <cellStyle name="_KT (2)_3_TG-TH_PERSONAL_HTQ.8 GD1 5" xfId="2549"/>
    <cellStyle name="_KT (2)_3_TG-TH_PERSONAL_HTQ.8 GD1 6" xfId="2752"/>
    <cellStyle name="_KT (2)_3_TG-TH_PERSONAL_HTQ.8 GD1 7" xfId="2932"/>
    <cellStyle name="_KT (2)_3_TG-TH_PERSONAL_HTQ.8 GD1_Book1" xfId="165"/>
    <cellStyle name="_KT (2)_3_TG-TH_PERSONAL_HTQ.8 GD1_Book1 2" xfId="1558"/>
    <cellStyle name="_KT (2)_3_TG-TH_PERSONAL_HTQ.8 GD1_Book1 3" xfId="2110"/>
    <cellStyle name="_KT (2)_3_TG-TH_PERSONAL_HTQ.8 GD1_Book1 4" xfId="2333"/>
    <cellStyle name="_KT (2)_3_TG-TH_PERSONAL_HTQ.8 GD1_Book1 5" xfId="2548"/>
    <cellStyle name="_KT (2)_3_TG-TH_PERSONAL_HTQ.8 GD1_Book1 6" xfId="2751"/>
    <cellStyle name="_KT (2)_3_TG-TH_PERSONAL_HTQ.8 GD1_Book1 7" xfId="2931"/>
    <cellStyle name="_KT (2)_3_TG-TH_PERSONAL_HTQ.8 GD1_Don gia quy 3 nam 2003 - Ban Dien Luc" xfId="166"/>
    <cellStyle name="_KT (2)_3_TG-TH_PERSONAL_HTQ.8 GD1_Don gia quy 3 nam 2003 - Ban Dien Luc 2" xfId="1559"/>
    <cellStyle name="_KT (2)_3_TG-TH_PERSONAL_HTQ.8 GD1_Don gia quy 3 nam 2003 - Ban Dien Luc 3" xfId="2109"/>
    <cellStyle name="_KT (2)_3_TG-TH_PERSONAL_HTQ.8 GD1_Don gia quy 3 nam 2003 - Ban Dien Luc 4" xfId="2332"/>
    <cellStyle name="_KT (2)_3_TG-TH_PERSONAL_HTQ.8 GD1_Don gia quy 3 nam 2003 - Ban Dien Luc 5" xfId="2547"/>
    <cellStyle name="_KT (2)_3_TG-TH_PERSONAL_HTQ.8 GD1_Don gia quy 3 nam 2003 - Ban Dien Luc 6" xfId="2750"/>
    <cellStyle name="_KT (2)_3_TG-TH_PERSONAL_HTQ.8 GD1_Don gia quy 3 nam 2003 - Ban Dien Luc 7" xfId="2930"/>
    <cellStyle name="_KT (2)_3_TG-TH_PERSONAL_HTQ.8 GD1_NC-VL2-2003" xfId="167"/>
    <cellStyle name="_KT (2)_3_TG-TH_PERSONAL_HTQ.8 GD1_NC-VL2-2003 2" xfId="1560"/>
    <cellStyle name="_KT (2)_3_TG-TH_PERSONAL_HTQ.8 GD1_NC-VL2-2003 3" xfId="2108"/>
    <cellStyle name="_KT (2)_3_TG-TH_PERSONAL_HTQ.8 GD1_NC-VL2-2003 4" xfId="2331"/>
    <cellStyle name="_KT (2)_3_TG-TH_PERSONAL_HTQ.8 GD1_NC-VL2-2003 5" xfId="2546"/>
    <cellStyle name="_KT (2)_3_TG-TH_PERSONAL_HTQ.8 GD1_NC-VL2-2003 6" xfId="2749"/>
    <cellStyle name="_KT (2)_3_TG-TH_PERSONAL_HTQ.8 GD1_NC-VL2-2003 7" xfId="2929"/>
    <cellStyle name="_KT (2)_3_TG-TH_PERSONAL_HTQ.8 GD1_NC-VL2-2003_1" xfId="168"/>
    <cellStyle name="_KT (2)_3_TG-TH_PERSONAL_HTQ.8 GD1_NC-VL2-2003_1 2" xfId="1561"/>
    <cellStyle name="_KT (2)_3_TG-TH_PERSONAL_HTQ.8 GD1_NC-VL2-2003_1 3" xfId="2107"/>
    <cellStyle name="_KT (2)_3_TG-TH_PERSONAL_HTQ.8 GD1_NC-VL2-2003_1 4" xfId="2330"/>
    <cellStyle name="_KT (2)_3_TG-TH_PERSONAL_HTQ.8 GD1_NC-VL2-2003_1 5" xfId="2545"/>
    <cellStyle name="_KT (2)_3_TG-TH_PERSONAL_HTQ.8 GD1_NC-VL2-2003_1 6" xfId="2748"/>
    <cellStyle name="_KT (2)_3_TG-TH_PERSONAL_HTQ.8 GD1_NC-VL2-2003_1 7" xfId="2928"/>
    <cellStyle name="_KT (2)_3_TG-TH_PERSONAL_HTQ.8 GD1_XL4Test5" xfId="169"/>
    <cellStyle name="_KT (2)_3_TG-TH_PERSONAL_HTQ.8 GD1_XL4Test5 2" xfId="1562"/>
    <cellStyle name="_KT (2)_3_TG-TH_PERSONAL_HTQ.8 GD1_XL4Test5 3" xfId="2106"/>
    <cellStyle name="_KT (2)_3_TG-TH_PERSONAL_HTQ.8 GD1_XL4Test5 4" xfId="2329"/>
    <cellStyle name="_KT (2)_3_TG-TH_PERSONAL_HTQ.8 GD1_XL4Test5 5" xfId="2544"/>
    <cellStyle name="_KT (2)_3_TG-TH_PERSONAL_HTQ.8 GD1_XL4Test5 6" xfId="2747"/>
    <cellStyle name="_KT (2)_3_TG-TH_PERSONAL_HTQ.8 GD1_XL4Test5 7" xfId="2927"/>
    <cellStyle name="_KT (2)_3_TG-TH_PERSONAL_Tong hop KHCB 2001" xfId="170"/>
    <cellStyle name="_KT (2)_3_TG-TH_PERSONAL_" xfId="171"/>
    <cellStyle name="_KT (2)_3_TG-TH_Qt-HT3PQ1(CauKho)" xfId="172"/>
    <cellStyle name="_KT (2)_3_TG-TH_Qt-HT3PQ1(CauKho) 2" xfId="1565"/>
    <cellStyle name="_KT (2)_3_TG-TH_Qt-HT3PQ1(CauKho) 3" xfId="2103"/>
    <cellStyle name="_KT (2)_3_TG-TH_Qt-HT3PQ1(CauKho) 4" xfId="2326"/>
    <cellStyle name="_KT (2)_3_TG-TH_Qt-HT3PQ1(CauKho) 5" xfId="2541"/>
    <cellStyle name="_KT (2)_3_TG-TH_Qt-HT3PQ1(CauKho) 6" xfId="2744"/>
    <cellStyle name="_KT (2)_3_TG-TH_Qt-HT3PQ1(CauKho) 7" xfId="2926"/>
    <cellStyle name="_KT (2)_3_TG-TH_Qt-HT3PQ1(CauKho)_Book1" xfId="173"/>
    <cellStyle name="_KT (2)_3_TG-TH_Qt-HT3PQ1(CauKho)_Don gia quy 3 nam 2003 - Ban Dien Luc" xfId="174"/>
    <cellStyle name="_KT (2)_3_TG-TH_Qt-HT3PQ1(CauKho)_NC-VL2-2003" xfId="175"/>
    <cellStyle name="_KT (2)_3_TG-TH_Qt-HT3PQ1(CauKho)_NC-VL2-2003_1" xfId="176"/>
    <cellStyle name="_KT (2)_3_TG-TH_Qt-HT3PQ1(CauKho)_XL4Test5" xfId="177"/>
    <cellStyle name="_KT (2)_3_TG-TH_Qt-HT3PQ1(CauKho)_XL4Test5 2" xfId="1570"/>
    <cellStyle name="_KT (2)_3_TG-TH_Qt-HT3PQ1(CauKho)_XL4Test5 3" xfId="2098"/>
    <cellStyle name="_KT (2)_3_TG-TH_Qt-HT3PQ1(CauKho)_XL4Test5 4" xfId="2324"/>
    <cellStyle name="_KT (2)_3_TG-TH_Qt-HT3PQ1(CauKho)_XL4Test5 5" xfId="2539"/>
    <cellStyle name="_KT (2)_3_TG-TH_Qt-HT3PQ1(CauKho)_XL4Test5 6" xfId="2742"/>
    <cellStyle name="_KT (2)_3_TG-TH_Qt-HT3PQ1(CauKho)_XL4Test5 7" xfId="2925"/>
    <cellStyle name="_KT (2)_3_TG-TH_" xfId="178"/>
    <cellStyle name="_KT (2)_3_TG-TH_ 2" xfId="1571"/>
    <cellStyle name="_KT (2)_3_TG-TH_ 3" xfId="2097"/>
    <cellStyle name="_KT (2)_3_TG-TH_ 4" xfId="2323"/>
    <cellStyle name="_KT (2)_3_TG-TH_ 5" xfId="2538"/>
    <cellStyle name="_KT (2)_3_TG-TH_ 6" xfId="2741"/>
    <cellStyle name="_KT (2)_3_TG-TH_ 7" xfId="2924"/>
    <cellStyle name="_KT (2)_4" xfId="179"/>
    <cellStyle name="_KT (2)_4_BAO CAO KLCT PT2000" xfId="180"/>
    <cellStyle name="_KT (2)_4_BAO CAO PT2000" xfId="181"/>
    <cellStyle name="_KT (2)_4_BAO CAO PT2000_Book1" xfId="182"/>
    <cellStyle name="_KT (2)_4_Bao cao XDCB 2001 - T11 KH dieu chinh 20-11-THAI" xfId="183"/>
    <cellStyle name="_KT (2)_4_BIEU DC QH EAKTUR " xfId="851"/>
    <cellStyle name="_KT (2)_4_Book1" xfId="184"/>
    <cellStyle name="_KT (2)_4_Book1_1" xfId="185"/>
    <cellStyle name="_KT (2)_4_Book1_1_DanhMucDonGiaVTTB_Dien_TAM" xfId="186"/>
    <cellStyle name="_KT (2)_4_Book1_2" xfId="187"/>
    <cellStyle name="_KT (2)_4_Book1_3" xfId="188"/>
    <cellStyle name="_KT (2)_4_Book1_3_DT truong thinh phu" xfId="189"/>
    <cellStyle name="_KT (2)_4_Book1_3_XL4Test5" xfId="190"/>
    <cellStyle name="_KT (2)_4_Book1_Book1" xfId="852"/>
    <cellStyle name="_KT (2)_4_Book1_DanhMucDonGiaVTTB_Dien_TAM" xfId="191"/>
    <cellStyle name="_KT (2)_4_Book1_" xfId="192"/>
    <cellStyle name="_KT (2)_4_Dcdtoan-bcnckt " xfId="193"/>
    <cellStyle name="_KT (2)_4_DN_MTP" xfId="194"/>
    <cellStyle name="_KT (2)_4_Dongia2-2003" xfId="195"/>
    <cellStyle name="_KT (2)_4_Dongia2-2003_DT truong thinh phu" xfId="196"/>
    <cellStyle name="_KT (2)_4_DT truong thinh phu" xfId="197"/>
    <cellStyle name="_KT (2)_4_DTCDT MR.2N110.HOCMON.TDTOAN.CCUNG" xfId="198"/>
    <cellStyle name="_KT (2)_4_Giai Doan 3 Hong Ngu" xfId="853"/>
    <cellStyle name="_KT (2)_4_Lora-tungchau" xfId="199"/>
    <cellStyle name="_KT (2)_4_moi" xfId="200"/>
    <cellStyle name="_KT (2)_4_PGIA-phieu tham tra Kho bac" xfId="201"/>
    <cellStyle name="_KT (2)_4_PT02-02" xfId="202"/>
    <cellStyle name="_KT (2)_4_PT02-02_Book1" xfId="203"/>
    <cellStyle name="_KT (2)_4_PT02-03" xfId="204"/>
    <cellStyle name="_KT (2)_4_PT02-03_Book1" xfId="205"/>
    <cellStyle name="_KT (2)_4_Qt-HT3PQ1(CauKho)" xfId="206"/>
    <cellStyle name="_KT (2)_4_Qt-HT3PQ1(CauKho)_Book1" xfId="207"/>
    <cellStyle name="_KT (2)_4_Qt-HT3PQ1(CauKho)_Don gia quy 3 nam 2003 - Ban Dien Luc" xfId="208"/>
    <cellStyle name="_KT (2)_4_Qt-HT3PQ1(CauKho)_NC-VL2-2003" xfId="209"/>
    <cellStyle name="_KT (2)_4_Qt-HT3PQ1(CauKho)_NC-VL2-2003_1" xfId="210"/>
    <cellStyle name="_KT (2)_4_Qt-HT3PQ1(CauKho)_XL4Test5" xfId="211"/>
    <cellStyle name="_KT (2)_4_Sheet2" xfId="212"/>
    <cellStyle name="_KT (2)_4_TG-TH" xfId="213"/>
    <cellStyle name="_KT (2)_4_XL4Poppy" xfId="214"/>
    <cellStyle name="_KT (2)_4_XL4Test5" xfId="215"/>
    <cellStyle name="_KT (2)_4_" xfId="216"/>
    <cellStyle name="_KT (2)_5" xfId="217"/>
    <cellStyle name="_KT (2)_5_BAO CAO KLCT PT2000" xfId="218"/>
    <cellStyle name="_KT (2)_5_BAO CAO PT2000" xfId="219"/>
    <cellStyle name="_KT (2)_5_BAO CAO PT2000_Book1" xfId="220"/>
    <cellStyle name="_KT (2)_5_Bao cao XDCB 2001 - T11 KH dieu chinh 20-11-THAI" xfId="221"/>
    <cellStyle name="_KT (2)_5_BIEU DC QH EAKTUR " xfId="854"/>
    <cellStyle name="_KT (2)_5_Book1" xfId="222"/>
    <cellStyle name="_KT (2)_5_Book1_1" xfId="223"/>
    <cellStyle name="_KT (2)_5_Book1_1_DanhMucDonGiaVTTB_Dien_TAM" xfId="224"/>
    <cellStyle name="_KT (2)_5_Book1_2" xfId="225"/>
    <cellStyle name="_KT (2)_5_Book1_3" xfId="226"/>
    <cellStyle name="_KT (2)_5_Book1_3_DT truong thinh phu" xfId="227"/>
    <cellStyle name="_KT (2)_5_Book1_3_XL4Test5" xfId="228"/>
    <cellStyle name="_KT (2)_5_Book1_BC-QT-WB-dthao" xfId="229"/>
    <cellStyle name="_KT (2)_5_Book1_Book1" xfId="855"/>
    <cellStyle name="_KT (2)_5_Book1_DanhMucDonGiaVTTB_Dien_TAM" xfId="230"/>
    <cellStyle name="_KT (2)_5_Book1_" xfId="231"/>
    <cellStyle name="_KT (2)_5_Dcdtoan-bcnckt " xfId="232"/>
    <cellStyle name="_KT (2)_5_DN_MTP" xfId="233"/>
    <cellStyle name="_KT (2)_5_Dongia2-2003" xfId="234"/>
    <cellStyle name="_KT (2)_5_Dongia2-2003_DT truong thinh phu" xfId="235"/>
    <cellStyle name="_KT (2)_5_DT truong thinh phu" xfId="236"/>
    <cellStyle name="_KT (2)_5_DTCDT MR.2N110.HOCMON.TDTOAN.CCUNG" xfId="237"/>
    <cellStyle name="_KT (2)_5_Giai Doan 3 Hong Ngu" xfId="856"/>
    <cellStyle name="_KT (2)_5_Lora-tungchau" xfId="238"/>
    <cellStyle name="_KT (2)_5_moi" xfId="239"/>
    <cellStyle name="_KT (2)_5_PGIA-phieu tham tra Kho bac" xfId="240"/>
    <cellStyle name="_KT (2)_5_PT02-02" xfId="241"/>
    <cellStyle name="_KT (2)_5_PT02-02_Book1" xfId="242"/>
    <cellStyle name="_KT (2)_5_PT02-03" xfId="243"/>
    <cellStyle name="_KT (2)_5_PT02-03_Book1" xfId="244"/>
    <cellStyle name="_KT (2)_5_Qt-HT3PQ1(CauKho)" xfId="245"/>
    <cellStyle name="_KT (2)_5_Qt-HT3PQ1(CauKho) 2" xfId="1599"/>
    <cellStyle name="_KT (2)_5_Qt-HT3PQ1(CauKho) 3" xfId="2074"/>
    <cellStyle name="_KT (2)_5_Qt-HT3PQ1(CauKho) 4" xfId="1511"/>
    <cellStyle name="_KT (2)_5_Qt-HT3PQ1(CauKho) 5" xfId="2252"/>
    <cellStyle name="_KT (2)_5_Qt-HT3PQ1(CauKho) 6" xfId="2470"/>
    <cellStyle name="_KT (2)_5_Qt-HT3PQ1(CauKho) 7" xfId="2681"/>
    <cellStyle name="_KT (2)_5_Qt-HT3PQ1(CauKho)_Book1" xfId="246"/>
    <cellStyle name="_KT (2)_5_Qt-HT3PQ1(CauKho)_Don gia quy 3 nam 2003 - Ban Dien Luc" xfId="247"/>
    <cellStyle name="_KT (2)_5_Qt-HT3PQ1(CauKho)_NC-VL2-2003" xfId="248"/>
    <cellStyle name="_KT (2)_5_Qt-HT3PQ1(CauKho)_NC-VL2-2003 2" xfId="1602"/>
    <cellStyle name="_KT (2)_5_Qt-HT3PQ1(CauKho)_NC-VL2-2003 3" xfId="2071"/>
    <cellStyle name="_KT (2)_5_Qt-HT3PQ1(CauKho)_NC-VL2-2003 4" xfId="1514"/>
    <cellStyle name="_KT (2)_5_Qt-HT3PQ1(CauKho)_NC-VL2-2003 5" xfId="2265"/>
    <cellStyle name="_KT (2)_5_Qt-HT3PQ1(CauKho)_NC-VL2-2003 6" xfId="2481"/>
    <cellStyle name="_KT (2)_5_Qt-HT3PQ1(CauKho)_NC-VL2-2003 7" xfId="2691"/>
    <cellStyle name="_KT (2)_5_Qt-HT3PQ1(CauKho)_NC-VL2-2003_1" xfId="249"/>
    <cellStyle name="_KT (2)_5_Qt-HT3PQ1(CauKho)_XL4Test5" xfId="250"/>
    <cellStyle name="_KT (2)_5_Qt-HT3PQ1(CauKho)_XL4Test5 2" xfId="1604"/>
    <cellStyle name="_KT (2)_5_Qt-HT3PQ1(CauKho)_XL4Test5 3" xfId="2069"/>
    <cellStyle name="_KT (2)_5_Qt-HT3PQ1(CauKho)_XL4Test5 4" xfId="1516"/>
    <cellStyle name="_KT (2)_5_Qt-HT3PQ1(CauKho)_XL4Test5 5" xfId="2264"/>
    <cellStyle name="_KT (2)_5_Qt-HT3PQ1(CauKho)_XL4Test5 6" xfId="2480"/>
    <cellStyle name="_KT (2)_5_Qt-HT3PQ1(CauKho)_XL4Test5 7" xfId="2690"/>
    <cellStyle name="_KT (2)_5_Sheet2" xfId="251"/>
    <cellStyle name="_KT (2)_5_XL4Poppy" xfId="252"/>
    <cellStyle name="_KT (2)_5_XL4Test5" xfId="253"/>
    <cellStyle name="_KT (2)_5_" xfId="254"/>
    <cellStyle name="_KT (2)_BIEU DC QH EAKTUR " xfId="857"/>
    <cellStyle name="_KT (2)_BIEU DC QH EAKTUR  2" xfId="1608"/>
    <cellStyle name="_KT (2)_BIEU DC QH EAKTUR  3" xfId="2065"/>
    <cellStyle name="_KT (2)_BIEU DC QH EAKTUR  4" xfId="1520"/>
    <cellStyle name="_KT (2)_BIEU DC QH EAKTUR  5" xfId="2261"/>
    <cellStyle name="_KT (2)_BIEU DC QH EAKTUR  6" xfId="2479"/>
    <cellStyle name="_KT (2)_BIEU DC QH EAKTUR  7" xfId="2689"/>
    <cellStyle name="_KT (2)_Book1" xfId="255"/>
    <cellStyle name="_KT (2)_Book1_1" xfId="858"/>
    <cellStyle name="_KT (2)_Book1_BC-QT-WB-dthao" xfId="256"/>
    <cellStyle name="_KT (2)_Book1_BC-QT-WB-dthao 2" xfId="1611"/>
    <cellStyle name="_KT (2)_Book1_BC-QT-WB-dthao 3" xfId="2063"/>
    <cellStyle name="_KT (2)_Book1_BC-QT-WB-dthao 4" xfId="1522"/>
    <cellStyle name="_KT (2)_Book1_BC-QT-WB-dthao 5" xfId="2251"/>
    <cellStyle name="_KT (2)_Book1_BC-QT-WB-dthao 6" xfId="2469"/>
    <cellStyle name="_KT (2)_Book1_BC-QT-WB-dthao 7" xfId="2680"/>
    <cellStyle name="_KT (2)_Giai Doan 3 Hong Ngu" xfId="859"/>
    <cellStyle name="_KT (2)_Giai Doan 3 Hong Ngu 2" xfId="1612"/>
    <cellStyle name="_KT (2)_Giai Doan 3 Hong Ngu 3" xfId="2062"/>
    <cellStyle name="_KT (2)_Giai Doan 3 Hong Ngu 4" xfId="1523"/>
    <cellStyle name="_KT (2)_Giai Doan 3 Hong Ngu 5" xfId="2250"/>
    <cellStyle name="_KT (2)_Giai Doan 3 Hong Ngu 6" xfId="2468"/>
    <cellStyle name="_KT (2)_Giai Doan 3 Hong Ngu 7" xfId="2679"/>
    <cellStyle name="_KT (2)_Lora-tungchau" xfId="257"/>
    <cellStyle name="_KT (2)_Lora-tungchau 2" xfId="1613"/>
    <cellStyle name="_KT (2)_Lora-tungchau 3" xfId="2061"/>
    <cellStyle name="_KT (2)_Lora-tungchau 4" xfId="1524"/>
    <cellStyle name="_KT (2)_Lora-tungchau 5" xfId="2245"/>
    <cellStyle name="_KT (2)_Lora-tungchau 6" xfId="2463"/>
    <cellStyle name="_KT (2)_Lora-tungchau 7" xfId="2674"/>
    <cellStyle name="_KT (2)_PERSONAL" xfId="258"/>
    <cellStyle name="_KT (2)_PERSONAL_Book1" xfId="259"/>
    <cellStyle name="_KT (2)_PERSONAL_HTQ.8 GD1" xfId="260"/>
    <cellStyle name="_KT (2)_PERSONAL_HTQ.8 GD1 2" xfId="1616"/>
    <cellStyle name="_KT (2)_PERSONAL_HTQ.8 GD1 3" xfId="2058"/>
    <cellStyle name="_KT (2)_PERSONAL_HTQ.8 GD1 4" xfId="1527"/>
    <cellStyle name="_KT (2)_PERSONAL_HTQ.8 GD1 5" xfId="2150"/>
    <cellStyle name="_KT (2)_PERSONAL_HTQ.8 GD1 6" xfId="2368"/>
    <cellStyle name="_KT (2)_PERSONAL_HTQ.8 GD1 7" xfId="2580"/>
    <cellStyle name="_KT (2)_PERSONAL_HTQ.8 GD1_Book1" xfId="261"/>
    <cellStyle name="_KT (2)_PERSONAL_HTQ.8 GD1_Book1 2" xfId="1617"/>
    <cellStyle name="_KT (2)_PERSONAL_HTQ.8 GD1_Book1 3" xfId="2057"/>
    <cellStyle name="_KT (2)_PERSONAL_HTQ.8 GD1_Book1 4" xfId="1528"/>
    <cellStyle name="_KT (2)_PERSONAL_HTQ.8 GD1_Book1 5" xfId="2149"/>
    <cellStyle name="_KT (2)_PERSONAL_HTQ.8 GD1_Book1 6" xfId="2367"/>
    <cellStyle name="_KT (2)_PERSONAL_HTQ.8 GD1_Book1 7" xfId="2579"/>
    <cellStyle name="_KT (2)_PERSONAL_HTQ.8 GD1_Don gia quy 3 nam 2003 - Ban Dien Luc" xfId="262"/>
    <cellStyle name="_KT (2)_PERSONAL_HTQ.8 GD1_Don gia quy 3 nam 2003 - Ban Dien Luc 2" xfId="1618"/>
    <cellStyle name="_KT (2)_PERSONAL_HTQ.8 GD1_Don gia quy 3 nam 2003 - Ban Dien Luc 3" xfId="2056"/>
    <cellStyle name="_KT (2)_PERSONAL_HTQ.8 GD1_Don gia quy 3 nam 2003 - Ban Dien Luc 4" xfId="1529"/>
    <cellStyle name="_KT (2)_PERSONAL_HTQ.8 GD1_Don gia quy 3 nam 2003 - Ban Dien Luc 5" xfId="2148"/>
    <cellStyle name="_KT (2)_PERSONAL_HTQ.8 GD1_Don gia quy 3 nam 2003 - Ban Dien Luc 6" xfId="2366"/>
    <cellStyle name="_KT (2)_PERSONAL_HTQ.8 GD1_Don gia quy 3 nam 2003 - Ban Dien Luc 7" xfId="2578"/>
    <cellStyle name="_KT (2)_PERSONAL_HTQ.8 GD1_NC-VL2-2003" xfId="263"/>
    <cellStyle name="_KT (2)_PERSONAL_HTQ.8 GD1_NC-VL2-2003 2" xfId="1619"/>
    <cellStyle name="_KT (2)_PERSONAL_HTQ.8 GD1_NC-VL2-2003 3" xfId="2055"/>
    <cellStyle name="_KT (2)_PERSONAL_HTQ.8 GD1_NC-VL2-2003 4" xfId="1530"/>
    <cellStyle name="_KT (2)_PERSONAL_HTQ.8 GD1_NC-VL2-2003 5" xfId="2147"/>
    <cellStyle name="_KT (2)_PERSONAL_HTQ.8 GD1_NC-VL2-2003 6" xfId="2365"/>
    <cellStyle name="_KT (2)_PERSONAL_HTQ.8 GD1_NC-VL2-2003 7" xfId="2577"/>
    <cellStyle name="_KT (2)_PERSONAL_HTQ.8 GD1_NC-VL2-2003_1" xfId="264"/>
    <cellStyle name="_KT (2)_PERSONAL_HTQ.8 GD1_NC-VL2-2003_1 2" xfId="1620"/>
    <cellStyle name="_KT (2)_PERSONAL_HTQ.8 GD1_NC-VL2-2003_1 3" xfId="2054"/>
    <cellStyle name="_KT (2)_PERSONAL_HTQ.8 GD1_NC-VL2-2003_1 4" xfId="1531"/>
    <cellStyle name="_KT (2)_PERSONAL_HTQ.8 GD1_NC-VL2-2003_1 5" xfId="2146"/>
    <cellStyle name="_KT (2)_PERSONAL_HTQ.8 GD1_NC-VL2-2003_1 6" xfId="2364"/>
    <cellStyle name="_KT (2)_PERSONAL_HTQ.8 GD1_NC-VL2-2003_1 7" xfId="2576"/>
    <cellStyle name="_KT (2)_PERSONAL_HTQ.8 GD1_XL4Test5" xfId="265"/>
    <cellStyle name="_KT (2)_PERSONAL_HTQ.8 GD1_XL4Test5 2" xfId="1621"/>
    <cellStyle name="_KT (2)_PERSONAL_HTQ.8 GD1_XL4Test5 3" xfId="2053"/>
    <cellStyle name="_KT (2)_PERSONAL_HTQ.8 GD1_XL4Test5 4" xfId="1532"/>
    <cellStyle name="_KT (2)_PERSONAL_HTQ.8 GD1_XL4Test5 5" xfId="2145"/>
    <cellStyle name="_KT (2)_PERSONAL_HTQ.8 GD1_XL4Test5 6" xfId="2363"/>
    <cellStyle name="_KT (2)_PERSONAL_HTQ.8 GD1_XL4Test5 7" xfId="2575"/>
    <cellStyle name="_KT (2)_PERSONAL_Tong hop KHCB 2001" xfId="266"/>
    <cellStyle name="_KT (2)_PERSONAL_" xfId="267"/>
    <cellStyle name="_KT (2)_Qt-HT3PQ1(CauKho)" xfId="268"/>
    <cellStyle name="_KT (2)_Qt-HT3PQ1(CauKho) 2" xfId="1624"/>
    <cellStyle name="_KT (2)_Qt-HT3PQ1(CauKho) 3" xfId="2050"/>
    <cellStyle name="_KT (2)_Qt-HT3PQ1(CauKho) 4" xfId="1535"/>
    <cellStyle name="_KT (2)_Qt-HT3PQ1(CauKho) 5" xfId="2141"/>
    <cellStyle name="_KT (2)_Qt-HT3PQ1(CauKho) 6" xfId="2359"/>
    <cellStyle name="_KT (2)_Qt-HT3PQ1(CauKho) 7" xfId="2572"/>
    <cellStyle name="_KT (2)_Qt-HT3PQ1(CauKho)_Book1" xfId="269"/>
    <cellStyle name="_KT (2)_Qt-HT3PQ1(CauKho)_Don gia quy 3 nam 2003 - Ban Dien Luc" xfId="270"/>
    <cellStyle name="_KT (2)_Qt-HT3PQ1(CauKho)_NC-VL2-2003" xfId="271"/>
    <cellStyle name="_KT (2)_Qt-HT3PQ1(CauKho)_NC-VL2-2003_1" xfId="272"/>
    <cellStyle name="_KT (2)_Qt-HT3PQ1(CauKho)_XL4Test5" xfId="273"/>
    <cellStyle name="_KT (2)_Qt-HT3PQ1(CauKho)_XL4Test5 2" xfId="1629"/>
    <cellStyle name="_KT (2)_Qt-HT3PQ1(CauKho)_XL4Test5 3" xfId="2043"/>
    <cellStyle name="_KT (2)_Qt-HT3PQ1(CauKho)_XL4Test5 4" xfId="1542"/>
    <cellStyle name="_KT (2)_Qt-HT3PQ1(CauKho)_XL4Test5 5" xfId="2127"/>
    <cellStyle name="_KT (2)_Qt-HT3PQ1(CauKho)_XL4Test5 6" xfId="2348"/>
    <cellStyle name="_KT (2)_Qt-HT3PQ1(CauKho)_XL4Test5 7" xfId="2562"/>
    <cellStyle name="_KT (2)_TG-TH" xfId="274"/>
    <cellStyle name="_KT (2)_" xfId="275"/>
    <cellStyle name="_KT (2)_ 2" xfId="1631"/>
    <cellStyle name="_KT (2)_ 3" xfId="2041"/>
    <cellStyle name="_KT (2)_ 4" xfId="1544"/>
    <cellStyle name="_KT (2)_ 5" xfId="2124"/>
    <cellStyle name="_KT (2)_ 6" xfId="2345"/>
    <cellStyle name="_KT (2)_ 7" xfId="2559"/>
    <cellStyle name="_KT_TG" xfId="276"/>
    <cellStyle name="_KT_TG_1" xfId="277"/>
    <cellStyle name="_KT_TG_1_BAO CAO KLCT PT2000" xfId="278"/>
    <cellStyle name="_KT_TG_1_BAO CAO PT2000" xfId="279"/>
    <cellStyle name="_KT_TG_1_BAO CAO PT2000_Book1" xfId="280"/>
    <cellStyle name="_KT_TG_1_Bao cao XDCB 2001 - T11 KH dieu chinh 20-11-THAI" xfId="281"/>
    <cellStyle name="_KT_TG_1_BIEU DC QH EAKTUR " xfId="860"/>
    <cellStyle name="_KT_TG_1_Book1" xfId="282"/>
    <cellStyle name="_KT_TG_1_Book1_1" xfId="283"/>
    <cellStyle name="_KT_TG_1_Book1_1_DanhMucDonGiaVTTB_Dien_TAM" xfId="284"/>
    <cellStyle name="_KT_TG_1_Book1_2" xfId="285"/>
    <cellStyle name="_KT_TG_1_Book1_3" xfId="286"/>
    <cellStyle name="_KT_TG_1_Book1_3_DT truong thinh phu" xfId="287"/>
    <cellStyle name="_KT_TG_1_Book1_3_XL4Test5" xfId="288"/>
    <cellStyle name="_KT_TG_1_Book1_BC-QT-WB-dthao" xfId="289"/>
    <cellStyle name="_KT_TG_1_Book1_Book1" xfId="861"/>
    <cellStyle name="_KT_TG_1_Book1_DanhMucDonGiaVTTB_Dien_TAM" xfId="290"/>
    <cellStyle name="_KT_TG_1_Book1_" xfId="291"/>
    <cellStyle name="_KT_TG_1_Dcdtoan-bcnckt " xfId="292"/>
    <cellStyle name="_KT_TG_1_DN_MTP" xfId="293"/>
    <cellStyle name="_KT_TG_1_Dongia2-2003" xfId="294"/>
    <cellStyle name="_KT_TG_1_Dongia2-2003_DT truong thinh phu" xfId="295"/>
    <cellStyle name="_KT_TG_1_DT truong thinh phu" xfId="296"/>
    <cellStyle name="_KT_TG_1_DTCDT MR.2N110.HOCMON.TDTOAN.CCUNG" xfId="297"/>
    <cellStyle name="_KT_TG_1_Giai Doan 3 Hong Ngu" xfId="862"/>
    <cellStyle name="_KT_TG_1_Lora-tungchau" xfId="298"/>
    <cellStyle name="_KT_TG_1_moi" xfId="299"/>
    <cellStyle name="_KT_TG_1_PGIA-phieu tham tra Kho bac" xfId="300"/>
    <cellStyle name="_KT_TG_1_PT02-02" xfId="301"/>
    <cellStyle name="_KT_TG_1_PT02-02_Book1" xfId="302"/>
    <cellStyle name="_KT_TG_1_PT02-03" xfId="303"/>
    <cellStyle name="_KT_TG_1_PT02-03_Book1" xfId="304"/>
    <cellStyle name="_KT_TG_1_Qt-HT3PQ1(CauKho)" xfId="305"/>
    <cellStyle name="_KT_TG_1_Qt-HT3PQ1(CauKho) 2" xfId="1655"/>
    <cellStyle name="_KT_TG_1_Qt-HT3PQ1(CauKho) 3" xfId="2019"/>
    <cellStyle name="_KT_TG_1_Qt-HT3PQ1(CauKho) 4" xfId="1579"/>
    <cellStyle name="_KT_TG_1_Qt-HT3PQ1(CauKho) 5" xfId="2086"/>
    <cellStyle name="_KT_TG_1_Qt-HT3PQ1(CauKho) 6" xfId="2315"/>
    <cellStyle name="_KT_TG_1_Qt-HT3PQ1(CauKho) 7" xfId="2531"/>
    <cellStyle name="_KT_TG_1_Qt-HT3PQ1(CauKho)_Book1" xfId="306"/>
    <cellStyle name="_KT_TG_1_Qt-HT3PQ1(CauKho)_Don gia quy 3 nam 2003 - Ban Dien Luc" xfId="307"/>
    <cellStyle name="_KT_TG_1_Qt-HT3PQ1(CauKho)_NC-VL2-2003" xfId="308"/>
    <cellStyle name="_KT_TG_1_Qt-HT3PQ1(CauKho)_NC-VL2-2003 2" xfId="1656"/>
    <cellStyle name="_KT_TG_1_Qt-HT3PQ1(CauKho)_NC-VL2-2003 3" xfId="2017"/>
    <cellStyle name="_KT_TG_1_Qt-HT3PQ1(CauKho)_NC-VL2-2003 4" xfId="1581"/>
    <cellStyle name="_KT_TG_1_Qt-HT3PQ1(CauKho)_NC-VL2-2003 5" xfId="2084"/>
    <cellStyle name="_KT_TG_1_Qt-HT3PQ1(CauKho)_NC-VL2-2003 6" xfId="2313"/>
    <cellStyle name="_KT_TG_1_Qt-HT3PQ1(CauKho)_NC-VL2-2003 7" xfId="2530"/>
    <cellStyle name="_KT_TG_1_Qt-HT3PQ1(CauKho)_NC-VL2-2003_1" xfId="309"/>
    <cellStyle name="_KT_TG_1_Qt-HT3PQ1(CauKho)_XL4Test5" xfId="310"/>
    <cellStyle name="_KT_TG_1_Qt-HT3PQ1(CauKho)_XL4Test5 2" xfId="1658"/>
    <cellStyle name="_KT_TG_1_Qt-HT3PQ1(CauKho)_XL4Test5 3" xfId="2016"/>
    <cellStyle name="_KT_TG_1_Qt-HT3PQ1(CauKho)_XL4Test5 4" xfId="1582"/>
    <cellStyle name="_KT_TG_1_Qt-HT3PQ1(CauKho)_XL4Test5 5" xfId="2083"/>
    <cellStyle name="_KT_TG_1_Qt-HT3PQ1(CauKho)_XL4Test5 6" xfId="2312"/>
    <cellStyle name="_KT_TG_1_Qt-HT3PQ1(CauKho)_XL4Test5 7" xfId="2529"/>
    <cellStyle name="_KT_TG_1_Sheet2" xfId="311"/>
    <cellStyle name="_KT_TG_1_XL4Poppy" xfId="312"/>
    <cellStyle name="_KT_TG_1_XL4Test5" xfId="313"/>
    <cellStyle name="_KT_TG_1_" xfId="314"/>
    <cellStyle name="_KT_TG_2" xfId="315"/>
    <cellStyle name="_KT_TG_2_BAO CAO KLCT PT2000" xfId="316"/>
    <cellStyle name="_KT_TG_2_BAO CAO PT2000" xfId="317"/>
    <cellStyle name="_KT_TG_2_BAO CAO PT2000_Book1" xfId="318"/>
    <cellStyle name="_KT_TG_2_Bao cao XDCB 2001 - T11 KH dieu chinh 20-11-THAI" xfId="319"/>
    <cellStyle name="_KT_TG_2_BIEU DC QH EAKTUR " xfId="863"/>
    <cellStyle name="_KT_TG_2_Book1" xfId="320"/>
    <cellStyle name="_KT_TG_2_Book1_1" xfId="321"/>
    <cellStyle name="_KT_TG_2_Book1_1_DanhMucDonGiaVTTB_Dien_TAM" xfId="322"/>
    <cellStyle name="_KT_TG_2_Book1_2" xfId="323"/>
    <cellStyle name="_KT_TG_2_Book1_3" xfId="324"/>
    <cellStyle name="_KT_TG_2_Book1_3_DT truong thinh phu" xfId="325"/>
    <cellStyle name="_KT_TG_2_Book1_3_XL4Test5" xfId="326"/>
    <cellStyle name="_KT_TG_2_Book1_Book1" xfId="864"/>
    <cellStyle name="_KT_TG_2_Book1_DanhMucDonGiaVTTB_Dien_TAM" xfId="327"/>
    <cellStyle name="_KT_TG_2_Book1_" xfId="328"/>
    <cellStyle name="_KT_TG_2_Dcdtoan-bcnckt " xfId="329"/>
    <cellStyle name="_KT_TG_2_DN_MTP" xfId="330"/>
    <cellStyle name="_KT_TG_2_Dongia2-2003" xfId="331"/>
    <cellStyle name="_KT_TG_2_Dongia2-2003_DT truong thinh phu" xfId="332"/>
    <cellStyle name="_KT_TG_2_DT truong thinh phu" xfId="333"/>
    <cellStyle name="_KT_TG_2_DTCDT MR.2N110.HOCMON.TDTOAN.CCUNG" xfId="334"/>
    <cellStyle name="_KT_TG_2_Giai Doan 3 Hong Ngu" xfId="865"/>
    <cellStyle name="_KT_TG_2_Lora-tungchau" xfId="335"/>
    <cellStyle name="_KT_TG_2_moi" xfId="336"/>
    <cellStyle name="_KT_TG_2_PGIA-phieu tham tra Kho bac" xfId="337"/>
    <cellStyle name="_KT_TG_2_PT02-02" xfId="338"/>
    <cellStyle name="_KT_TG_2_PT02-02_Book1" xfId="339"/>
    <cellStyle name="_KT_TG_2_PT02-03" xfId="340"/>
    <cellStyle name="_KT_TG_2_PT02-03_Book1" xfId="341"/>
    <cellStyle name="_KT_TG_2_Qt-HT3PQ1(CauKho)" xfId="342"/>
    <cellStyle name="_KT_TG_2_Qt-HT3PQ1(CauKho)_Book1" xfId="343"/>
    <cellStyle name="_KT_TG_2_Qt-HT3PQ1(CauKho)_Don gia quy 3 nam 2003 - Ban Dien Luc" xfId="344"/>
    <cellStyle name="_KT_TG_2_Qt-HT3PQ1(CauKho)_NC-VL2-2003" xfId="345"/>
    <cellStyle name="_KT_TG_2_Qt-HT3PQ1(CauKho)_NC-VL2-2003_1" xfId="346"/>
    <cellStyle name="_KT_TG_2_Qt-HT3PQ1(CauKho)_XL4Test5" xfId="347"/>
    <cellStyle name="_KT_TG_2_Sheet2" xfId="348"/>
    <cellStyle name="_KT_TG_2_XL4Poppy" xfId="349"/>
    <cellStyle name="_KT_TG_2_XL4Test5" xfId="350"/>
    <cellStyle name="_KT_TG_2_" xfId="351"/>
    <cellStyle name="_KT_TG_3" xfId="352"/>
    <cellStyle name="_KT_TG_4" xfId="353"/>
    <cellStyle name="_KT_TG_4_Lora-tungchau" xfId="354"/>
    <cellStyle name="_KT_TG_4_Lora-tungchau 2" xfId="1687"/>
    <cellStyle name="_KT_TG_4_Lora-tungchau 3" xfId="1993"/>
    <cellStyle name="_KT_TG_4_Lora-tungchau 4" xfId="1603"/>
    <cellStyle name="_KT_TG_4_Lora-tungchau 5" xfId="2067"/>
    <cellStyle name="_KT_TG_4_Lora-tungchau 6" xfId="1518"/>
    <cellStyle name="_KT_TG_4_Lora-tungchau 7" xfId="2263"/>
    <cellStyle name="_KT_TG_4_Qt-HT3PQ1(CauKho)" xfId="355"/>
    <cellStyle name="_KT_TG_4_Qt-HT3PQ1(CauKho) 2" xfId="1688"/>
    <cellStyle name="_KT_TG_4_Qt-HT3PQ1(CauKho) 3" xfId="1992"/>
    <cellStyle name="_KT_TG_4_Qt-HT3PQ1(CauKho) 4" xfId="1605"/>
    <cellStyle name="_KT_TG_4_Qt-HT3PQ1(CauKho) 5" xfId="2066"/>
    <cellStyle name="_KT_TG_4_Qt-HT3PQ1(CauKho) 6" xfId="1519"/>
    <cellStyle name="_KT_TG_4_Qt-HT3PQ1(CauKho) 7" xfId="2262"/>
    <cellStyle name="_KT_TG_4_Qt-HT3PQ1(CauKho)_Book1" xfId="356"/>
    <cellStyle name="_KT_TG_4_Qt-HT3PQ1(CauKho)_Don gia quy 3 nam 2003 - Ban Dien Luc" xfId="357"/>
    <cellStyle name="_KT_TG_4_Qt-HT3PQ1(CauKho)_NC-VL2-2003" xfId="358"/>
    <cellStyle name="_KT_TG_4_Qt-HT3PQ1(CauKho)_NC-VL2-2003_1" xfId="359"/>
    <cellStyle name="_KT_TG_4_Qt-HT3PQ1(CauKho)_XL4Test5" xfId="360"/>
    <cellStyle name="_KT_TG_4_Qt-HT3PQ1(CauKho)_XL4Test5 2" xfId="1693"/>
    <cellStyle name="_KT_TG_4_Qt-HT3PQ1(CauKho)_XL4Test5 3" xfId="1984"/>
    <cellStyle name="_KT_TG_4_Qt-HT3PQ1(CauKho)_XL4Test5 4" xfId="1623"/>
    <cellStyle name="_KT_TG_4_Qt-HT3PQ1(CauKho)_XL4Test5 5" xfId="2048"/>
    <cellStyle name="_KT_TG_4_Qt-HT3PQ1(CauKho)_XL4Test5 6" xfId="1537"/>
    <cellStyle name="_KT_TG_4_Qt-HT3PQ1(CauKho)_XL4Test5 7" xfId="2139"/>
    <cellStyle name="_KT_TG_4_" xfId="361"/>
    <cellStyle name="_KT_TG_4_ 2" xfId="1694"/>
    <cellStyle name="_KT_TG_4_ 3" xfId="1983"/>
    <cellStyle name="_KT_TG_4_ 4" xfId="1625"/>
    <cellStyle name="_KT_TG_4_ 5" xfId="2047"/>
    <cellStyle name="_KT_TG_4_ 6" xfId="1538"/>
    <cellStyle name="_KT_TG_4_ 7" xfId="2137"/>
    <cellStyle name="_Lora-tungchau" xfId="362"/>
    <cellStyle name="_Lora-tungchau 2" xfId="1695"/>
    <cellStyle name="_Lora-tungchau 3" xfId="1982"/>
    <cellStyle name="_Lora-tungchau 4" xfId="1626"/>
    <cellStyle name="_Lora-tungchau 5" xfId="2046"/>
    <cellStyle name="_Lora-tungchau 6" xfId="1539"/>
    <cellStyle name="_Lora-tungchau 7" xfId="2136"/>
    <cellStyle name="_NDIA04-2000" xfId="866"/>
    <cellStyle name="_PERSONAL" xfId="363"/>
    <cellStyle name="_PERSONAL_Book1" xfId="364"/>
    <cellStyle name="_PERSONAL_HTQ.8 GD1" xfId="365"/>
    <cellStyle name="_PERSONAL_HTQ.8 GD1 2" xfId="1699"/>
    <cellStyle name="_PERSONAL_HTQ.8 GD1 3" xfId="1977"/>
    <cellStyle name="_PERSONAL_HTQ.8 GD1 4" xfId="1633"/>
    <cellStyle name="_PERSONAL_HTQ.8 GD1 5" xfId="2038"/>
    <cellStyle name="_PERSONAL_HTQ.8 GD1 6" xfId="1547"/>
    <cellStyle name="_PERSONAL_HTQ.8 GD1 7" xfId="2120"/>
    <cellStyle name="_PERSONAL_HTQ.8 GD1_Book1" xfId="366"/>
    <cellStyle name="_PERSONAL_HTQ.8 GD1_Book1 2" xfId="1700"/>
    <cellStyle name="_PERSONAL_HTQ.8 GD1_Book1 3" xfId="1976"/>
    <cellStyle name="_PERSONAL_HTQ.8 GD1_Book1 4" xfId="1634"/>
    <cellStyle name="_PERSONAL_HTQ.8 GD1_Book1 5" xfId="2037"/>
    <cellStyle name="_PERSONAL_HTQ.8 GD1_Book1 6" xfId="1548"/>
    <cellStyle name="_PERSONAL_HTQ.8 GD1_Book1 7" xfId="2118"/>
    <cellStyle name="_PERSONAL_HTQ.8 GD1_Don gia quy 3 nam 2003 - Ban Dien Luc" xfId="367"/>
    <cellStyle name="_PERSONAL_HTQ.8 GD1_Don gia quy 3 nam 2003 - Ban Dien Luc 2" xfId="1701"/>
    <cellStyle name="_PERSONAL_HTQ.8 GD1_Don gia quy 3 nam 2003 - Ban Dien Luc 3" xfId="1975"/>
    <cellStyle name="_PERSONAL_HTQ.8 GD1_Don gia quy 3 nam 2003 - Ban Dien Luc 4" xfId="1635"/>
    <cellStyle name="_PERSONAL_HTQ.8 GD1_Don gia quy 3 nam 2003 - Ban Dien Luc 5" xfId="2031"/>
    <cellStyle name="_PERSONAL_HTQ.8 GD1_Don gia quy 3 nam 2003 - Ban Dien Luc 6" xfId="1564"/>
    <cellStyle name="_PERSONAL_HTQ.8 GD1_Don gia quy 3 nam 2003 - Ban Dien Luc 7" xfId="2101"/>
    <cellStyle name="_PERSONAL_HTQ.8 GD1_NC-VL2-2003" xfId="368"/>
    <cellStyle name="_PERSONAL_HTQ.8 GD1_NC-VL2-2003 2" xfId="1702"/>
    <cellStyle name="_PERSONAL_HTQ.8 GD1_NC-VL2-2003 3" xfId="1974"/>
    <cellStyle name="_PERSONAL_HTQ.8 GD1_NC-VL2-2003 4" xfId="1636"/>
    <cellStyle name="_PERSONAL_HTQ.8 GD1_NC-VL2-2003 5" xfId="2030"/>
    <cellStyle name="_PERSONAL_HTQ.8 GD1_NC-VL2-2003 6" xfId="1566"/>
    <cellStyle name="_PERSONAL_HTQ.8 GD1_NC-VL2-2003 7" xfId="2100"/>
    <cellStyle name="_PERSONAL_HTQ.8 GD1_NC-VL2-2003_1" xfId="369"/>
    <cellStyle name="_PERSONAL_HTQ.8 GD1_NC-VL2-2003_1 2" xfId="1703"/>
    <cellStyle name="_PERSONAL_HTQ.8 GD1_NC-VL2-2003_1 3" xfId="1973"/>
    <cellStyle name="_PERSONAL_HTQ.8 GD1_NC-VL2-2003_1 4" xfId="1637"/>
    <cellStyle name="_PERSONAL_HTQ.8 GD1_NC-VL2-2003_1 5" xfId="2029"/>
    <cellStyle name="_PERSONAL_HTQ.8 GD1_NC-VL2-2003_1 6" xfId="1567"/>
    <cellStyle name="_PERSONAL_HTQ.8 GD1_NC-VL2-2003_1 7" xfId="2099"/>
    <cellStyle name="_PERSONAL_HTQ.8 GD1_XL4Test5" xfId="370"/>
    <cellStyle name="_PERSONAL_HTQ.8 GD1_XL4Test5 2" xfId="1704"/>
    <cellStyle name="_PERSONAL_HTQ.8 GD1_XL4Test5 3" xfId="1971"/>
    <cellStyle name="_PERSONAL_HTQ.8 GD1_XL4Test5 4" xfId="1638"/>
    <cellStyle name="_PERSONAL_HTQ.8 GD1_XL4Test5 5" xfId="2028"/>
    <cellStyle name="_PERSONAL_HTQ.8 GD1_XL4Test5 6" xfId="1568"/>
    <cellStyle name="_PERSONAL_HTQ.8 GD1_XL4Test5 7" xfId="2096"/>
    <cellStyle name="_PERSONAL_Tong hop KHCB 2001" xfId="371"/>
    <cellStyle name="_PERSONAL_" xfId="372"/>
    <cellStyle name="_Qt-HT3PQ1(CauKho)" xfId="373"/>
    <cellStyle name="_Qt-HT3PQ1(CauKho) 2" xfId="1706"/>
    <cellStyle name="_Qt-HT3PQ1(CauKho) 3" xfId="1968"/>
    <cellStyle name="_Qt-HT3PQ1(CauKho) 4" xfId="1642"/>
    <cellStyle name="_Qt-HT3PQ1(CauKho) 5" xfId="2025"/>
    <cellStyle name="_Qt-HT3PQ1(CauKho) 6" xfId="1572"/>
    <cellStyle name="_Qt-HT3PQ1(CauKho) 7" xfId="2095"/>
    <cellStyle name="_Qt-HT3PQ1(CauKho)_Book1" xfId="374"/>
    <cellStyle name="_Qt-HT3PQ1(CauKho)_Don gia quy 3 nam 2003 - Ban Dien Luc" xfId="375"/>
    <cellStyle name="_Qt-HT3PQ1(CauKho)_NC-VL2-2003" xfId="376"/>
    <cellStyle name="_Qt-HT3PQ1(CauKho)_NC-VL2-2003_1" xfId="377"/>
    <cellStyle name="_Qt-HT3PQ1(CauKho)_XL4Test5" xfId="378"/>
    <cellStyle name="_Qt-HT3PQ1(CauKho)_XL4Test5 2" xfId="1709"/>
    <cellStyle name="_Qt-HT3PQ1(CauKho)_XL4Test5 3" xfId="1966"/>
    <cellStyle name="_Qt-HT3PQ1(CauKho)_XL4Test5 4" xfId="1644"/>
    <cellStyle name="_Qt-HT3PQ1(CauKho)_XL4Test5 5" xfId="2022"/>
    <cellStyle name="_Qt-HT3PQ1(CauKho)_XL4Test5 6" xfId="1575"/>
    <cellStyle name="_Qt-HT3PQ1(CauKho)_XL4Test5 7" xfId="2093"/>
    <cellStyle name="_Sheet2" xfId="867"/>
    <cellStyle name="_Sheet3" xfId="868"/>
    <cellStyle name="_TG-TH" xfId="379"/>
    <cellStyle name="_TG-TH_1" xfId="380"/>
    <cellStyle name="_TG-TH_1_BAO CAO KLCT PT2000" xfId="381"/>
    <cellStyle name="_TG-TH_1_BAO CAO PT2000" xfId="382"/>
    <cellStyle name="_TG-TH_1_BAO CAO PT2000_Book1" xfId="383"/>
    <cellStyle name="_TG-TH_1_Bao cao XDCB 2001 - T11 KH dieu chinh 20-11-THAI" xfId="384"/>
    <cellStyle name="_TG-TH_1_BIEU DC QH EAKTUR " xfId="869"/>
    <cellStyle name="_TG-TH_1_Book1" xfId="385"/>
    <cellStyle name="_TG-TH_1_Book1_1" xfId="386"/>
    <cellStyle name="_TG-TH_1_Book1_1_DanhMucDonGiaVTTB_Dien_TAM" xfId="387"/>
    <cellStyle name="_TG-TH_1_Book1_2" xfId="388"/>
    <cellStyle name="_TG-TH_1_Book1_3" xfId="389"/>
    <cellStyle name="_TG-TH_1_Book1_3_DT truong thinh phu" xfId="390"/>
    <cellStyle name="_TG-TH_1_Book1_3_XL4Test5" xfId="391"/>
    <cellStyle name="_TG-TH_1_Book1_BC-QT-WB-dthao" xfId="392"/>
    <cellStyle name="_TG-TH_1_Book1_Book1" xfId="870"/>
    <cellStyle name="_TG-TH_1_Book1_DanhMucDonGiaVTTB_Dien_TAM" xfId="393"/>
    <cellStyle name="_TG-TH_1_Book1_" xfId="394"/>
    <cellStyle name="_TG-TH_1_Dcdtoan-bcnckt " xfId="395"/>
    <cellStyle name="_TG-TH_1_DN_MTP" xfId="396"/>
    <cellStyle name="_TG-TH_1_Dongia2-2003" xfId="397"/>
    <cellStyle name="_TG-TH_1_Dongia2-2003_DT truong thinh phu" xfId="398"/>
    <cellStyle name="_TG-TH_1_DT truong thinh phu" xfId="399"/>
    <cellStyle name="_TG-TH_1_DTCDT MR.2N110.HOCMON.TDTOAN.CCUNG" xfId="400"/>
    <cellStyle name="_TG-TH_1_Giai Doan 3 Hong Ngu" xfId="871"/>
    <cellStyle name="_TG-TH_1_Lora-tungchau" xfId="401"/>
    <cellStyle name="_TG-TH_1_moi" xfId="402"/>
    <cellStyle name="_TG-TH_1_PGIA-phieu tham tra Kho bac" xfId="403"/>
    <cellStyle name="_TG-TH_1_PT02-02" xfId="404"/>
    <cellStyle name="_TG-TH_1_PT02-02_Book1" xfId="405"/>
    <cellStyle name="_TG-TH_1_PT02-03_Book1" xfId="406"/>
    <cellStyle name="_TG-TH_1_Qt-HT3PQ1(CauKho)" xfId="407"/>
    <cellStyle name="_TG-TH_1_Qt-HT3PQ1(CauKho) 2" xfId="1731"/>
    <cellStyle name="_TG-TH_1_Qt-HT3PQ1(CauKho) 3" xfId="1942"/>
    <cellStyle name="_TG-TH_1_Qt-HT3PQ1(CauKho) 4" xfId="1668"/>
    <cellStyle name="_TG-TH_1_Qt-HT3PQ1(CauKho) 5" xfId="2010"/>
    <cellStyle name="_TG-TH_1_Qt-HT3PQ1(CauKho) 6" xfId="1588"/>
    <cellStyle name="_TG-TH_1_Qt-HT3PQ1(CauKho) 7" xfId="2079"/>
    <cellStyle name="_TG-TH_1_Qt-HT3PQ1(CauKho)_Book1" xfId="408"/>
    <cellStyle name="_TG-TH_1_Qt-HT3PQ1(CauKho)_Don gia quy 3 nam 2003 - Ban Dien Luc" xfId="409"/>
    <cellStyle name="_TG-TH_1_Qt-HT3PQ1(CauKho)_NC-VL2-2003" xfId="410"/>
    <cellStyle name="_TG-TH_1_Qt-HT3PQ1(CauKho)_NC-VL2-2003 2" xfId="1734"/>
    <cellStyle name="_TG-TH_1_Qt-HT3PQ1(CauKho)_NC-VL2-2003 3" xfId="1941"/>
    <cellStyle name="_TG-TH_1_Qt-HT3PQ1(CauKho)_NC-VL2-2003 4" xfId="1669"/>
    <cellStyle name="_TG-TH_1_Qt-HT3PQ1(CauKho)_NC-VL2-2003 5" xfId="2009"/>
    <cellStyle name="_TG-TH_1_Qt-HT3PQ1(CauKho)_NC-VL2-2003 6" xfId="1589"/>
    <cellStyle name="_TG-TH_1_Qt-HT3PQ1(CauKho)_NC-VL2-2003 7" xfId="2078"/>
    <cellStyle name="_TG-TH_1_Qt-HT3PQ1(CauKho)_NC-VL2-2003_1" xfId="411"/>
    <cellStyle name="_TG-TH_1_Qt-HT3PQ1(CauKho)_XL4Test5" xfId="412"/>
    <cellStyle name="_TG-TH_1_Qt-HT3PQ1(CauKho)_XL4Test5 2" xfId="1735"/>
    <cellStyle name="_TG-TH_1_Qt-HT3PQ1(CauKho)_XL4Test5 3" xfId="1939"/>
    <cellStyle name="_TG-TH_1_Qt-HT3PQ1(CauKho)_XL4Test5 4" xfId="1670"/>
    <cellStyle name="_TG-TH_1_Qt-HT3PQ1(CauKho)_XL4Test5 5" xfId="2008"/>
    <cellStyle name="_TG-TH_1_Qt-HT3PQ1(CauKho)_XL4Test5 6" xfId="1590"/>
    <cellStyle name="_TG-TH_1_Qt-HT3PQ1(CauKho)_XL4Test5 7" xfId="2077"/>
    <cellStyle name="_TG-TH_1_Sheet2" xfId="413"/>
    <cellStyle name="_TG-TH_1_XL4Poppy" xfId="414"/>
    <cellStyle name="_TG-TH_1_XL4Test5" xfId="415"/>
    <cellStyle name="_TG-TH_1_" xfId="416"/>
    <cellStyle name="_TG-TH_2" xfId="417"/>
    <cellStyle name="_TG-TH_2_BAO CAO KLCT PT2000" xfId="418"/>
    <cellStyle name="_TG-TH_2_BAO CAO PT2000" xfId="419"/>
    <cellStyle name="_TG-TH_2_BAO CAO PT2000_Book1" xfId="420"/>
    <cellStyle name="_TG-TH_2_Bao cao XDCB 2001 - T11 KH dieu chinh 20-11-THAI" xfId="421"/>
    <cellStyle name="_TG-TH_2_BIEU DC QH EAKTUR " xfId="872"/>
    <cellStyle name="_TG-TH_2_Book1" xfId="422"/>
    <cellStyle name="_TG-TH_2_Book1_1" xfId="423"/>
    <cellStyle name="_TG-TH_2_Book1_1_DanhMucDonGiaVTTB_Dien_TAM" xfId="424"/>
    <cellStyle name="_TG-TH_2_Book1_2" xfId="425"/>
    <cellStyle name="_TG-TH_2_Book1_3" xfId="426"/>
    <cellStyle name="_TG-TH_2_Book1_3_DT truong thinh phu" xfId="427"/>
    <cellStyle name="_TG-TH_2_Book1_3_XL4Test5" xfId="428"/>
    <cellStyle name="_TG-TH_2_Book1_Book1" xfId="873"/>
    <cellStyle name="_TG-TH_2_Book1_DanhMucDonGiaVTTB_Dien_TAM" xfId="429"/>
    <cellStyle name="_TG-TH_2_Book1_" xfId="430"/>
    <cellStyle name="_TG-TH_2_Dcdtoan-bcnckt " xfId="431"/>
    <cellStyle name="_TG-TH_2_DN_MTP" xfId="432"/>
    <cellStyle name="_TG-TH_2_Dongia2-2003" xfId="433"/>
    <cellStyle name="_TG-TH_2_Dongia2-2003_DT truong thinh phu" xfId="434"/>
    <cellStyle name="_TG-TH_2_DT truong thinh phu" xfId="435"/>
    <cellStyle name="_TG-TH_2_DTCDT MR.2N110.HOCMON.TDTOAN.CCUNG" xfId="436"/>
    <cellStyle name="_TG-TH_2_Giai Doan 3 Hong Ngu" xfId="874"/>
    <cellStyle name="_TG-TH_2_Lora-tungchau" xfId="437"/>
    <cellStyle name="_TG-TH_2_moi" xfId="438"/>
    <cellStyle name="_TG-TH_2_PGIA-phieu tham tra Kho bac" xfId="439"/>
    <cellStyle name="_TG-TH_2_PT02-02" xfId="440"/>
    <cellStyle name="_TG-TH_2_PT02-02_Book1" xfId="441"/>
    <cellStyle name="_TG-TH_2_PT02-03" xfId="442"/>
    <cellStyle name="_TG-TH_2_PT02-03_Book1" xfId="443"/>
    <cellStyle name="_TG-TH_2_Qt-HT3PQ1(CauKho)" xfId="444"/>
    <cellStyle name="_TG-TH_2_Qt-HT3PQ1(CauKho)_Book1" xfId="445"/>
    <cellStyle name="_TG-TH_2_Qt-HT3PQ1(CauKho)_Don gia quy 3 nam 2003 - Ban Dien Luc" xfId="446"/>
    <cellStyle name="_TG-TH_2_Qt-HT3PQ1(CauKho)_NC-VL2-2003" xfId="447"/>
    <cellStyle name="_TG-TH_2_Qt-HT3PQ1(CauKho)_NC-VL2-2003_1" xfId="448"/>
    <cellStyle name="_TG-TH_2_Qt-HT3PQ1(CauKho)_XL4Test5" xfId="449"/>
    <cellStyle name="_TG-TH_2_Sheet2" xfId="450"/>
    <cellStyle name="_TG-TH_2_XL4Poppy" xfId="451"/>
    <cellStyle name="_TG-TH_2_XL4Test5" xfId="452"/>
    <cellStyle name="_TG-TH_2_" xfId="453"/>
    <cellStyle name="_TG-TH_3" xfId="454"/>
    <cellStyle name="_TG-TH_3_Lora-tungchau" xfId="455"/>
    <cellStyle name="_TG-TH_3_Lora-tungchau 2" xfId="1769"/>
    <cellStyle name="_TG-TH_3_Lora-tungchau 3" xfId="1890"/>
    <cellStyle name="_TG-TH_3_Lora-tungchau 4" xfId="1733"/>
    <cellStyle name="_TG-TH_3_Lora-tungchau 5" xfId="1938"/>
    <cellStyle name="_TG-TH_3_Lora-tungchau 6" xfId="1671"/>
    <cellStyle name="_TG-TH_3_Lora-tungchau 7" xfId="2007"/>
    <cellStyle name="_TG-TH_3_Qt-HT3PQ1(CauKho)" xfId="456"/>
    <cellStyle name="_TG-TH_3_Qt-HT3PQ1(CauKho) 2" xfId="1770"/>
    <cellStyle name="_TG-TH_3_Qt-HT3PQ1(CauKho) 3" xfId="1889"/>
    <cellStyle name="_TG-TH_3_Qt-HT3PQ1(CauKho) 4" xfId="2524"/>
    <cellStyle name="_TG-TH_3_Qt-HT3PQ1(CauKho) 5" xfId="2730"/>
    <cellStyle name="_TG-TH_3_Qt-HT3PQ1(CauKho) 6" xfId="2916"/>
    <cellStyle name="_TG-TH_3_Qt-HT3PQ1(CauKho) 7" xfId="3092"/>
    <cellStyle name="_TG-TH_3_Qt-HT3PQ1(CauKho)_Book1" xfId="457"/>
    <cellStyle name="_TG-TH_3_Qt-HT3PQ1(CauKho)_Don gia quy 3 nam 2003 - Ban Dien Luc" xfId="458"/>
    <cellStyle name="_TG-TH_3_Qt-HT3PQ1(CauKho)_NC-VL2-2003" xfId="459"/>
    <cellStyle name="_TG-TH_3_Qt-HT3PQ1(CauKho)_NC-VL2-2003_1" xfId="460"/>
    <cellStyle name="_TG-TH_3_Qt-HT3PQ1(CauKho)_XL4Test5" xfId="461"/>
    <cellStyle name="_TG-TH_3_Qt-HT3PQ1(CauKho)_XL4Test5 2" xfId="1772"/>
    <cellStyle name="_TG-TH_3_Qt-HT3PQ1(CauKho)_XL4Test5 3" xfId="1887"/>
    <cellStyle name="_TG-TH_3_Qt-HT3PQ1(CauKho)_XL4Test5 4" xfId="1737"/>
    <cellStyle name="_TG-TH_3_Qt-HT3PQ1(CauKho)_XL4Test5 5" xfId="1936"/>
    <cellStyle name="_TG-TH_3_Qt-HT3PQ1(CauKho)_XL4Test5 6" xfId="1673"/>
    <cellStyle name="_TG-TH_3_Qt-HT3PQ1(CauKho)_XL4Test5 7" xfId="2005"/>
    <cellStyle name="_TG-TH_3_" xfId="462"/>
    <cellStyle name="_TG-TH_3_ 2" xfId="1773"/>
    <cellStyle name="_TG-TH_3_ 3" xfId="1886"/>
    <cellStyle name="_TG-TH_3_ 4" xfId="1738"/>
    <cellStyle name="_TG-TH_3_ 5" xfId="1935"/>
    <cellStyle name="_TG-TH_3_ 6" xfId="1674"/>
    <cellStyle name="_TG-TH_3_ 7" xfId="2004"/>
    <cellStyle name="_TG-TH_4" xfId="463"/>
    <cellStyle name="_TH KHAI TOAN THU THIEM cac tuyen TT noi" xfId="464"/>
    <cellStyle name="_TH KHAI TOAN THU THIEM cac tuyen TT noi 2" xfId="1774"/>
    <cellStyle name="_TH KHAI TOAN THU THIEM cac tuyen TT noi 3" xfId="1879"/>
    <cellStyle name="_TH KHAI TOAN THU THIEM cac tuyen TT noi 4" xfId="1739"/>
    <cellStyle name="_TH KHAI TOAN THU THIEM cac tuyen TT noi 5" xfId="1934"/>
    <cellStyle name="_TH KHAI TOAN THU THIEM cac tuyen TT noi 6" xfId="1675"/>
    <cellStyle name="_TH KHAI TOAN THU THIEM cac tuyen TT noi 7" xfId="2003"/>
    <cellStyle name="_THCPKS" xfId="875"/>
    <cellStyle name="_ÿÿÿÿÿ" xfId="876"/>
    <cellStyle name="_" xfId="465"/>
    <cellStyle name="~1" xfId="877"/>
    <cellStyle name="_x0001_¨c^ " xfId="878"/>
    <cellStyle name="_x0001_¨c^[" xfId="879"/>
    <cellStyle name="_x0001_¨c^[ 2" xfId="1777"/>
    <cellStyle name="_x0001_¨c^[ 3" xfId="1867"/>
    <cellStyle name="_x0001_¨c^[ 4" xfId="1750"/>
    <cellStyle name="_x0001_¨c^[ 5" xfId="1911"/>
    <cellStyle name="_x0001_¨c^[ 6" xfId="1711"/>
    <cellStyle name="_x0001_¨c^[ 7" xfId="1962"/>
    <cellStyle name="_x0001_¨c^_" xfId="880"/>
    <cellStyle name="_x0001_¨Œc^ " xfId="881"/>
    <cellStyle name="_x0001_¨Œc^  2" xfId="1778"/>
    <cellStyle name="_x0001_¨Œc^  3" xfId="1860"/>
    <cellStyle name="_x0001_¨Œc^  4" xfId="1758"/>
    <cellStyle name="_x0001_¨Œc^  5" xfId="1903"/>
    <cellStyle name="_x0001_¨Œc^  6" xfId="1719"/>
    <cellStyle name="_x0001_¨Œc^  7" xfId="1952"/>
    <cellStyle name="_x0001_¨Œc^[" xfId="882"/>
    <cellStyle name="_x0001_¨Œc^[ 2" xfId="1779"/>
    <cellStyle name="_x0001_¨Œc^[ 3" xfId="1859"/>
    <cellStyle name="_x0001_¨Œc^[ 4" xfId="1765"/>
    <cellStyle name="_x0001_¨Œc^[ 5" xfId="1896"/>
    <cellStyle name="_x0001_¨Œc^[ 6" xfId="1726"/>
    <cellStyle name="_x0001_¨Œc^[ 7" xfId="1945"/>
    <cellStyle name="_x0001_¨Œc^_" xfId="883"/>
    <cellStyle name="’Ê‰Ý [0.00]_laroux" xfId="884"/>
    <cellStyle name="’Ê‰Ý_laroux" xfId="885"/>
    <cellStyle name="_x0001_µÑTÖ " xfId="886"/>
    <cellStyle name="_x0001_µÑTÖ  2" xfId="1780"/>
    <cellStyle name="_x0001_µÑTÖ  3" xfId="1856"/>
    <cellStyle name="_x0001_µÑTÖ  4" xfId="1768"/>
    <cellStyle name="_x0001_µÑTÖ  5" xfId="1891"/>
    <cellStyle name="_x0001_µÑTÖ  6" xfId="1732"/>
    <cellStyle name="_x0001_µÑTÖ  7" xfId="1940"/>
    <cellStyle name="_x0001_µÑTÖ_" xfId="887"/>
    <cellStyle name="•W?_¯–ì" xfId="888"/>
    <cellStyle name="•W€_STDFOR" xfId="466"/>
    <cellStyle name="•W_’·Šú‰p•¶" xfId="889"/>
    <cellStyle name="ÊÝ [0.00]_LOCAL PARTS PRICE" xfId="1196"/>
    <cellStyle name="ÊÝ_LOCAL PARTS PRICE" xfId="1197"/>
    <cellStyle name="W_LOCAL PARTS PRICE" xfId="1455"/>
    <cellStyle name="0" xfId="890"/>
    <cellStyle name="0.0" xfId="891"/>
    <cellStyle name="0.00" xfId="892"/>
    <cellStyle name="1" xfId="467"/>
    <cellStyle name="1_Bang tong hop khoi luong" xfId="893"/>
    <cellStyle name="1_Book1" xfId="894"/>
    <cellStyle name="1_Book1_1" xfId="895"/>
    <cellStyle name="1_Book1_Book1" xfId="896"/>
    <cellStyle name="1_Book1_Du toan KT-TCsua theo TT 03 - YC 471" xfId="897"/>
    <cellStyle name="1_Book1_Du toan Phuong lam" xfId="898"/>
    <cellStyle name="1_Book1_Khoi Luong Hoang Truong - Hoang Phu" xfId="899"/>
    <cellStyle name="1_Book1_Muong TL" xfId="900"/>
    <cellStyle name="1_C" xfId="901"/>
    <cellStyle name="1_Cau Hua Trai (TT 04)" xfId="902"/>
    <cellStyle name="1_Cau thuy dien Ban La (Cu Anh)" xfId="903"/>
    <cellStyle name="1_cong" xfId="904"/>
    <cellStyle name="1_DIEN" xfId="905"/>
    <cellStyle name="1_Dinh muc thiet ke" xfId="906"/>
    <cellStyle name="1_Du toan (23-05-2005) Tham dinh" xfId="907"/>
    <cellStyle name="1_Du toan (5 - 04 - 2004)" xfId="908"/>
    <cellStyle name="1_Du toan 558 (Km17+508.12 - Km 22)" xfId="909"/>
    <cellStyle name="1_Du toan bo sung (11-2004)" xfId="910"/>
    <cellStyle name="1_Du toan Goi 1" xfId="911"/>
    <cellStyle name="1_Du toan Goi 2" xfId="912"/>
    <cellStyle name="1_Du toan KT-TCsua theo TT 03 - YC 471" xfId="913"/>
    <cellStyle name="1_Du toan ngay (28-10-2005)" xfId="914"/>
    <cellStyle name="1_Du toan ngay 1-9-2004 (version 1)" xfId="915"/>
    <cellStyle name="1_Du toan Phuong lam" xfId="916"/>
    <cellStyle name="1_Du toan QL 27 (23-12-2005)" xfId="917"/>
    <cellStyle name="1_Gia_VLQL48_duyet " xfId="918"/>
    <cellStyle name="1_goi 1" xfId="919"/>
    <cellStyle name="1_Goi 1 (TT04)" xfId="920"/>
    <cellStyle name="1_Goi1N206" xfId="921"/>
    <cellStyle name="1_Goi2N206" xfId="922"/>
    <cellStyle name="1_Goi4N216" xfId="923"/>
    <cellStyle name="1_Goi5N216" xfId="924"/>
    <cellStyle name="1_Hoi Song" xfId="925"/>
    <cellStyle name="1_Khoi luong" xfId="926"/>
    <cellStyle name="1_Khoi luong doan 1" xfId="927"/>
    <cellStyle name="1_Khoi Luong Hoang Truong - Hoang Phu" xfId="928"/>
    <cellStyle name="1_Kl6-6-05" xfId="929"/>
    <cellStyle name="1_Klnutgiao" xfId="930"/>
    <cellStyle name="1_KlQdinhduyet" xfId="931"/>
    <cellStyle name="1_KlQL4goi5KCS" xfId="932"/>
    <cellStyle name="1_Kltayth" xfId="933"/>
    <cellStyle name="1_KltaythQDduyet" xfId="934"/>
    <cellStyle name="1_Kluong4-2004" xfId="935"/>
    <cellStyle name="1_maugiacotaluy" xfId="936"/>
    <cellStyle name="1_Sheet1" xfId="937"/>
    <cellStyle name="1_t" xfId="938"/>
    <cellStyle name="1_TRUNG PMU 5" xfId="939"/>
    <cellStyle name="1_ÿÿÿÿÿ" xfId="940"/>
    <cellStyle name="1_ÿÿÿÿÿ_Book1" xfId="941"/>
    <cellStyle name="_x0001_1¼„½(" xfId="942"/>
    <cellStyle name="_x0001_1¼½(" xfId="943"/>
    <cellStyle name="¹éºÐÀ²_      " xfId="468"/>
    <cellStyle name="2" xfId="469"/>
    <cellStyle name="2_Bang tong hop khoi luong" xfId="944"/>
    <cellStyle name="2_Book1" xfId="945"/>
    <cellStyle name="2_Book1_1" xfId="946"/>
    <cellStyle name="2_Book1_Book1" xfId="947"/>
    <cellStyle name="2_Book1_Du toan KT-TCsua theo TT 03 - YC 471" xfId="948"/>
    <cellStyle name="2_Book1_Du toan Phuong lam" xfId="949"/>
    <cellStyle name="2_Book1_Khoi Luong Hoang Truong - Hoang Phu" xfId="950"/>
    <cellStyle name="2_Book1_Muong TL" xfId="951"/>
    <cellStyle name="2_C" xfId="952"/>
    <cellStyle name="2_Cau Hua Trai (TT 04)" xfId="953"/>
    <cellStyle name="2_Cau thuy dien Ban La (Cu Anh)" xfId="954"/>
    <cellStyle name="2_cong" xfId="955"/>
    <cellStyle name="2_DIEN" xfId="956"/>
    <cellStyle name="2_Dinh muc thiet ke" xfId="957"/>
    <cellStyle name="2_Du toan (23-05-2005) Tham dinh" xfId="958"/>
    <cellStyle name="2_Du toan (5 - 04 - 2004)" xfId="959"/>
    <cellStyle name="2_Du toan 558 (Km17+508.12 - Km 22)" xfId="960"/>
    <cellStyle name="2_Du toan bo sung (11-2004)" xfId="961"/>
    <cellStyle name="2_Du toan Goi 1" xfId="962"/>
    <cellStyle name="2_Du toan Goi 2" xfId="963"/>
    <cellStyle name="2_Du toan KT-TCsua theo TT 03 - YC 471" xfId="964"/>
    <cellStyle name="2_Du toan ngay (28-10-2005)" xfId="965"/>
    <cellStyle name="2_Du toan ngay 1-9-2004 (version 1)" xfId="966"/>
    <cellStyle name="2_Du toan Phuong lam" xfId="967"/>
    <cellStyle name="2_Du toan QL 27 (23-12-2005)" xfId="968"/>
    <cellStyle name="2_Gia_VLQL48_duyet " xfId="969"/>
    <cellStyle name="2_goi 1" xfId="970"/>
    <cellStyle name="2_Goi 1 (TT04)" xfId="971"/>
    <cellStyle name="2_Goi1N206" xfId="972"/>
    <cellStyle name="2_Goi2N206" xfId="973"/>
    <cellStyle name="2_Goi4N216" xfId="974"/>
    <cellStyle name="2_Goi5N216" xfId="975"/>
    <cellStyle name="2_Hoi Song" xfId="976"/>
    <cellStyle name="2_Khoi luong" xfId="977"/>
    <cellStyle name="2_Khoi luong doan 1" xfId="978"/>
    <cellStyle name="2_Khoi Luong Hoang Truong - Hoang Phu" xfId="979"/>
    <cellStyle name="2_Kl6-6-05" xfId="980"/>
    <cellStyle name="2_Klnutgiao" xfId="981"/>
    <cellStyle name="2_KlQdinhduyet" xfId="982"/>
    <cellStyle name="2_KlQL4goi5KCS" xfId="983"/>
    <cellStyle name="2_Kltayth" xfId="984"/>
    <cellStyle name="2_KltaythQDduyet" xfId="985"/>
    <cellStyle name="2_Kluong4-2004" xfId="986"/>
    <cellStyle name="2_maugiacotaluy" xfId="987"/>
    <cellStyle name="2_Sheet1" xfId="988"/>
    <cellStyle name="2_t" xfId="989"/>
    <cellStyle name="2_TRUNG PMU 5" xfId="990"/>
    <cellStyle name="2_ÿÿÿÿÿ" xfId="991"/>
    <cellStyle name="2_ÿÿÿÿÿ_Book1" xfId="992"/>
    <cellStyle name="20" xfId="993"/>
    <cellStyle name="20% - Accent1" xfId="3" builtinId="30" customBuiltin="1"/>
    <cellStyle name="20% - Accent1 10" xfId="3501"/>
    <cellStyle name="20% - Accent1 11" xfId="3543"/>
    <cellStyle name="20% - Accent1 12" xfId="3585"/>
    <cellStyle name="20% - Accent1 13" xfId="3627"/>
    <cellStyle name="20% - Accent1 14" xfId="3669"/>
    <cellStyle name="20% - Accent1 15" xfId="3711"/>
    <cellStyle name="20% - Accent1 16" xfId="3753"/>
    <cellStyle name="20% - Accent1 17" xfId="3795"/>
    <cellStyle name="20% - Accent1 18" xfId="3837"/>
    <cellStyle name="20% - Accent1 19" xfId="3879"/>
    <cellStyle name="20% - Accent1 2" xfId="470"/>
    <cellStyle name="20% - Accent1 20" xfId="3921"/>
    <cellStyle name="20% - Accent1 21" xfId="3962"/>
    <cellStyle name="20% - Accent1 22" xfId="4004"/>
    <cellStyle name="20% - Accent1 23" xfId="4046"/>
    <cellStyle name="20% - Accent1 3" xfId="779"/>
    <cellStyle name="20% - Accent1 3 2" xfId="1808"/>
    <cellStyle name="20% - Accent1 3 3" xfId="1826"/>
    <cellStyle name="20% - Accent1 3 4" xfId="1802"/>
    <cellStyle name="20% - Accent1 3 5" xfId="1831"/>
    <cellStyle name="20% - Accent1 3 6" xfId="1799"/>
    <cellStyle name="20% - Accent1 3 7" xfId="1834"/>
    <cellStyle name="20% - Accent1 4" xfId="3249"/>
    <cellStyle name="20% - Accent1 5" xfId="3291"/>
    <cellStyle name="20% - Accent1 6" xfId="3333"/>
    <cellStyle name="20% - Accent1 7" xfId="3375"/>
    <cellStyle name="20% - Accent1 8" xfId="3417"/>
    <cellStyle name="20% - Accent1 9" xfId="3459"/>
    <cellStyle name="20% - Accent2" xfId="4" builtinId="34" customBuiltin="1"/>
    <cellStyle name="20% - Accent2 10" xfId="3505"/>
    <cellStyle name="20% - Accent2 11" xfId="3547"/>
    <cellStyle name="20% - Accent2 12" xfId="3589"/>
    <cellStyle name="20% - Accent2 13" xfId="3631"/>
    <cellStyle name="20% - Accent2 14" xfId="3673"/>
    <cellStyle name="20% - Accent2 15" xfId="3715"/>
    <cellStyle name="20% - Accent2 16" xfId="3757"/>
    <cellStyle name="20% - Accent2 17" xfId="3799"/>
    <cellStyle name="20% - Accent2 18" xfId="3841"/>
    <cellStyle name="20% - Accent2 19" xfId="3883"/>
    <cellStyle name="20% - Accent2 2" xfId="471"/>
    <cellStyle name="20% - Accent2 20" xfId="3925"/>
    <cellStyle name="20% - Accent2 21" xfId="3966"/>
    <cellStyle name="20% - Accent2 22" xfId="4008"/>
    <cellStyle name="20% - Accent2 23" xfId="4050"/>
    <cellStyle name="20% - Accent2 3" xfId="780"/>
    <cellStyle name="20% - Accent2 3 2" xfId="1810"/>
    <cellStyle name="20% - Accent2 3 3" xfId="1824"/>
    <cellStyle name="20% - Accent2 3 4" xfId="1804"/>
    <cellStyle name="20% - Accent2 3 5" xfId="1829"/>
    <cellStyle name="20% - Accent2 3 6" xfId="1800"/>
    <cellStyle name="20% - Accent2 3 7" xfId="1833"/>
    <cellStyle name="20% - Accent2 4" xfId="3253"/>
    <cellStyle name="20% - Accent2 5" xfId="3295"/>
    <cellStyle name="20% - Accent2 6" xfId="3337"/>
    <cellStyle name="20% - Accent2 7" xfId="3379"/>
    <cellStyle name="20% - Accent2 8" xfId="3421"/>
    <cellStyle name="20% - Accent2 9" xfId="3463"/>
    <cellStyle name="20% - Accent3" xfId="5" builtinId="38" customBuiltin="1"/>
    <cellStyle name="20% - Accent3 10" xfId="3509"/>
    <cellStyle name="20% - Accent3 11" xfId="3551"/>
    <cellStyle name="20% - Accent3 12" xfId="3593"/>
    <cellStyle name="20% - Accent3 13" xfId="3635"/>
    <cellStyle name="20% - Accent3 14" xfId="3677"/>
    <cellStyle name="20% - Accent3 15" xfId="3719"/>
    <cellStyle name="20% - Accent3 16" xfId="3761"/>
    <cellStyle name="20% - Accent3 17" xfId="3803"/>
    <cellStyle name="20% - Accent3 18" xfId="3845"/>
    <cellStyle name="20% - Accent3 19" xfId="3887"/>
    <cellStyle name="20% - Accent3 2" xfId="472"/>
    <cellStyle name="20% - Accent3 20" xfId="3929"/>
    <cellStyle name="20% - Accent3 21" xfId="3970"/>
    <cellStyle name="20% - Accent3 22" xfId="4012"/>
    <cellStyle name="20% - Accent3 23" xfId="4054"/>
    <cellStyle name="20% - Accent3 3" xfId="781"/>
    <cellStyle name="20% - Accent3 3 2" xfId="1812"/>
    <cellStyle name="20% - Accent3 3 3" xfId="1823"/>
    <cellStyle name="20% - Accent3 3 4" xfId="1805"/>
    <cellStyle name="20% - Accent3 3 5" xfId="1828"/>
    <cellStyle name="20% - Accent3 3 6" xfId="1801"/>
    <cellStyle name="20% - Accent3 3 7" xfId="1832"/>
    <cellStyle name="20% - Accent3 4" xfId="3257"/>
    <cellStyle name="20% - Accent3 5" xfId="3299"/>
    <cellStyle name="20% - Accent3 6" xfId="3341"/>
    <cellStyle name="20% - Accent3 7" xfId="3383"/>
    <cellStyle name="20% - Accent3 8" xfId="3425"/>
    <cellStyle name="20% - Accent3 9" xfId="3467"/>
    <cellStyle name="20% - Accent4" xfId="6" builtinId="42" customBuiltin="1"/>
    <cellStyle name="20% - Accent4 10" xfId="3513"/>
    <cellStyle name="20% - Accent4 11" xfId="3555"/>
    <cellStyle name="20% - Accent4 12" xfId="3597"/>
    <cellStyle name="20% - Accent4 13" xfId="3639"/>
    <cellStyle name="20% - Accent4 14" xfId="3681"/>
    <cellStyle name="20% - Accent4 15" xfId="3723"/>
    <cellStyle name="20% - Accent4 16" xfId="3765"/>
    <cellStyle name="20% - Accent4 17" xfId="3807"/>
    <cellStyle name="20% - Accent4 18" xfId="3849"/>
    <cellStyle name="20% - Accent4 19" xfId="3891"/>
    <cellStyle name="20% - Accent4 2" xfId="473"/>
    <cellStyle name="20% - Accent4 20" xfId="3933"/>
    <cellStyle name="20% - Accent4 21" xfId="3974"/>
    <cellStyle name="20% - Accent4 22" xfId="4016"/>
    <cellStyle name="20% - Accent4 23" xfId="4058"/>
    <cellStyle name="20% - Accent4 3" xfId="782"/>
    <cellStyle name="20% - Accent4 3 2" xfId="1814"/>
    <cellStyle name="20% - Accent4 3 3" xfId="1821"/>
    <cellStyle name="20% - Accent4 3 4" xfId="1807"/>
    <cellStyle name="20% - Accent4 3 5" xfId="1825"/>
    <cellStyle name="20% - Accent4 3 6" xfId="1803"/>
    <cellStyle name="20% - Accent4 3 7" xfId="1830"/>
    <cellStyle name="20% - Accent4 4" xfId="3261"/>
    <cellStyle name="20% - Accent4 5" xfId="3303"/>
    <cellStyle name="20% - Accent4 6" xfId="3345"/>
    <cellStyle name="20% - Accent4 7" xfId="3387"/>
    <cellStyle name="20% - Accent4 8" xfId="3429"/>
    <cellStyle name="20% - Accent4 9" xfId="3471"/>
    <cellStyle name="20% - Accent5" xfId="7" builtinId="46" customBuiltin="1"/>
    <cellStyle name="20% - Accent5 10" xfId="3517"/>
    <cellStyle name="20% - Accent5 11" xfId="3559"/>
    <cellStyle name="20% - Accent5 12" xfId="3601"/>
    <cellStyle name="20% - Accent5 13" xfId="3643"/>
    <cellStyle name="20% - Accent5 14" xfId="3685"/>
    <cellStyle name="20% - Accent5 15" xfId="3727"/>
    <cellStyle name="20% - Accent5 16" xfId="3769"/>
    <cellStyle name="20% - Accent5 17" xfId="3811"/>
    <cellStyle name="20% - Accent5 18" xfId="3853"/>
    <cellStyle name="20% - Accent5 19" xfId="3895"/>
    <cellStyle name="20% - Accent5 2" xfId="474"/>
    <cellStyle name="20% - Accent5 20" xfId="3937"/>
    <cellStyle name="20% - Accent5 21" xfId="3978"/>
    <cellStyle name="20% - Accent5 22" xfId="4020"/>
    <cellStyle name="20% - Accent5 23" xfId="4062"/>
    <cellStyle name="20% - Accent5 3" xfId="783"/>
    <cellStyle name="20% - Accent5 3 2" xfId="1815"/>
    <cellStyle name="20% - Accent5 3 3" xfId="1819"/>
    <cellStyle name="20% - Accent5 3 4" xfId="1809"/>
    <cellStyle name="20% - Accent5 3 5" xfId="1822"/>
    <cellStyle name="20% - Accent5 3 6" xfId="1806"/>
    <cellStyle name="20% - Accent5 3 7" xfId="1827"/>
    <cellStyle name="20% - Accent5 4" xfId="3265"/>
    <cellStyle name="20% - Accent5 5" xfId="3307"/>
    <cellStyle name="20% - Accent5 6" xfId="3349"/>
    <cellStyle name="20% - Accent5 7" xfId="3391"/>
    <cellStyle name="20% - Accent5 8" xfId="3433"/>
    <cellStyle name="20% - Accent5 9" xfId="3475"/>
    <cellStyle name="20% - Accent6" xfId="8" builtinId="50" customBuiltin="1"/>
    <cellStyle name="20% - Accent6 10" xfId="3521"/>
    <cellStyle name="20% - Accent6 11" xfId="3563"/>
    <cellStyle name="20% - Accent6 12" xfId="3605"/>
    <cellStyle name="20% - Accent6 13" xfId="3647"/>
    <cellStyle name="20% - Accent6 14" xfId="3689"/>
    <cellStyle name="20% - Accent6 15" xfId="3731"/>
    <cellStyle name="20% - Accent6 16" xfId="3773"/>
    <cellStyle name="20% - Accent6 17" xfId="3815"/>
    <cellStyle name="20% - Accent6 18" xfId="3857"/>
    <cellStyle name="20% - Accent6 19" xfId="3899"/>
    <cellStyle name="20% - Accent6 2" xfId="475"/>
    <cellStyle name="20% - Accent6 20" xfId="3941"/>
    <cellStyle name="20% - Accent6 21" xfId="3982"/>
    <cellStyle name="20% - Accent6 22" xfId="4024"/>
    <cellStyle name="20% - Accent6 23" xfId="4066"/>
    <cellStyle name="20% - Accent6 3" xfId="784"/>
    <cellStyle name="20% - Accent6 3 2" xfId="1816"/>
    <cellStyle name="20% - Accent6 3 3" xfId="1817"/>
    <cellStyle name="20% - Accent6 3 4" xfId="1813"/>
    <cellStyle name="20% - Accent6 3 5" xfId="1818"/>
    <cellStyle name="20% - Accent6 3 6" xfId="1811"/>
    <cellStyle name="20% - Accent6 3 7" xfId="1820"/>
    <cellStyle name="20% - Accent6 4" xfId="3269"/>
    <cellStyle name="20% - Accent6 5" xfId="3311"/>
    <cellStyle name="20% - Accent6 6" xfId="3353"/>
    <cellStyle name="20% - Accent6 7" xfId="3395"/>
    <cellStyle name="20% - Accent6 8" xfId="3437"/>
    <cellStyle name="20% - Accent6 9" xfId="3479"/>
    <cellStyle name="3" xfId="476"/>
    <cellStyle name="3_Bang tong hop khoi luong" xfId="994"/>
    <cellStyle name="3_Book1" xfId="995"/>
    <cellStyle name="3_Book1_1" xfId="996"/>
    <cellStyle name="3_Book1_Book1" xfId="997"/>
    <cellStyle name="3_Book1_Du toan KT-TCsua theo TT 03 - YC 471" xfId="998"/>
    <cellStyle name="3_Book1_Du toan Phuong lam" xfId="999"/>
    <cellStyle name="3_Book1_Khoi Luong Hoang Truong - Hoang Phu" xfId="1000"/>
    <cellStyle name="3_Book1_Muong TL" xfId="1001"/>
    <cellStyle name="3_C" xfId="1002"/>
    <cellStyle name="3_Cau Hua Trai (TT 04)" xfId="1003"/>
    <cellStyle name="3_Cau thuy dien Ban La (Cu Anh)" xfId="1004"/>
    <cellStyle name="3_cong" xfId="1005"/>
    <cellStyle name="3_DIEN" xfId="1006"/>
    <cellStyle name="3_Dinh muc thiet ke" xfId="1007"/>
    <cellStyle name="3_Du toan (23-05-2005) Tham dinh" xfId="1008"/>
    <cellStyle name="3_Du toan (5 - 04 - 2004)" xfId="1009"/>
    <cellStyle name="3_Du toan 558 (Km17+508.12 - Km 22)" xfId="1010"/>
    <cellStyle name="3_Du toan bo sung (11-2004)" xfId="1011"/>
    <cellStyle name="3_Du toan Goi 1" xfId="1012"/>
    <cellStyle name="3_Du toan Goi 2" xfId="1013"/>
    <cellStyle name="3_Du toan KT-TCsua theo TT 03 - YC 471" xfId="1014"/>
    <cellStyle name="3_Du toan ngay (28-10-2005)" xfId="1015"/>
    <cellStyle name="3_Du toan ngay 1-9-2004 (version 1)" xfId="1016"/>
    <cellStyle name="3_Du toan Phuong lam" xfId="1017"/>
    <cellStyle name="3_Du toan QL 27 (23-12-2005)" xfId="1018"/>
    <cellStyle name="3_Gia_VLQL48_duyet " xfId="1019"/>
    <cellStyle name="3_goi 1" xfId="1020"/>
    <cellStyle name="3_Goi 1 (TT04)" xfId="1021"/>
    <cellStyle name="3_Goi1N206" xfId="1022"/>
    <cellStyle name="3_Goi2N206" xfId="1023"/>
    <cellStyle name="3_Goi4N216" xfId="1024"/>
    <cellStyle name="3_Goi5N216" xfId="1025"/>
    <cellStyle name="3_Hoi Song" xfId="1026"/>
    <cellStyle name="3_Khoi luong" xfId="1027"/>
    <cellStyle name="3_Khoi luong doan 1" xfId="1028"/>
    <cellStyle name="3_Khoi Luong Hoang Truong - Hoang Phu" xfId="1029"/>
    <cellStyle name="3_Kl6-6-05" xfId="1030"/>
    <cellStyle name="3_Klnutgiao" xfId="1031"/>
    <cellStyle name="3_KlQdinhduyet" xfId="1032"/>
    <cellStyle name="3_KlQL4goi5KCS" xfId="1033"/>
    <cellStyle name="3_Kltayth" xfId="1034"/>
    <cellStyle name="3_KltaythQDduyet" xfId="1035"/>
    <cellStyle name="3_Kluong4-2004" xfId="1036"/>
    <cellStyle name="3_maugiacotaluy" xfId="1037"/>
    <cellStyle name="3_Sheet1" xfId="1038"/>
    <cellStyle name="3_t" xfId="1039"/>
    <cellStyle name="3_ÿÿÿÿÿ" xfId="1040"/>
    <cellStyle name="4" xfId="477"/>
    <cellStyle name="4_Bang tong hop khoi luong" xfId="1041"/>
    <cellStyle name="4_Book1" xfId="1042"/>
    <cellStyle name="4_Book1_1" xfId="1043"/>
    <cellStyle name="4_Book1_Book1" xfId="1044"/>
    <cellStyle name="4_Book1_Du toan KT-TCsua theo TT 03 - YC 471" xfId="1045"/>
    <cellStyle name="4_Book1_Du toan Phuong lam" xfId="1046"/>
    <cellStyle name="4_Book1_Khoi Luong Hoang Truong - Hoang Phu" xfId="1047"/>
    <cellStyle name="4_Book1_Muong TL" xfId="1048"/>
    <cellStyle name="4_C" xfId="1049"/>
    <cellStyle name="4_Cau Hua Trai (TT 04)" xfId="1050"/>
    <cellStyle name="4_Cau thuy dien Ban La (Cu Anh)" xfId="1051"/>
    <cellStyle name="4_cong" xfId="1052"/>
    <cellStyle name="4_DIEN" xfId="1053"/>
    <cellStyle name="4_Dinh muc thiet ke" xfId="1054"/>
    <cellStyle name="4_Du toan (23-05-2005) Tham dinh" xfId="1055"/>
    <cellStyle name="4_Du toan (5 - 04 - 2004)" xfId="1056"/>
    <cellStyle name="4_Du toan 558 (Km17+508.12 - Km 22)" xfId="1057"/>
    <cellStyle name="4_Du toan bo sung (11-2004)" xfId="1058"/>
    <cellStyle name="4_Du toan Goi 1" xfId="1059"/>
    <cellStyle name="4_Du toan Goi 2" xfId="1060"/>
    <cellStyle name="4_Du toan KT-TCsua theo TT 03 - YC 471" xfId="1061"/>
    <cellStyle name="4_Du toan ngay (28-10-2005)" xfId="1062"/>
    <cellStyle name="4_Du toan ngay 1-9-2004 (version 1)" xfId="1063"/>
    <cellStyle name="4_Du toan Phuong lam" xfId="1064"/>
    <cellStyle name="4_Du toan QL 27 (23-12-2005)" xfId="1065"/>
    <cellStyle name="4_Gia_VLQL48_duyet " xfId="1066"/>
    <cellStyle name="4_goi 1" xfId="1067"/>
    <cellStyle name="4_Goi 1 (TT04)" xfId="1068"/>
    <cellStyle name="4_Goi1N206" xfId="1069"/>
    <cellStyle name="4_Goi2N206" xfId="1070"/>
    <cellStyle name="4_Goi4N216" xfId="1071"/>
    <cellStyle name="4_Goi5N216" xfId="1072"/>
    <cellStyle name="4_Hoi Song" xfId="1073"/>
    <cellStyle name="4_Khoi luong" xfId="1074"/>
    <cellStyle name="4_Khoi luong doan 1" xfId="1075"/>
    <cellStyle name="4_Khoi Luong Hoang Truong - Hoang Phu" xfId="1076"/>
    <cellStyle name="4_Kl6-6-05" xfId="1077"/>
    <cellStyle name="4_Klnutgiao" xfId="1078"/>
    <cellStyle name="4_KlQdinhduyet" xfId="1079"/>
    <cellStyle name="4_KlQL4goi5KCS" xfId="1080"/>
    <cellStyle name="4_Kltayth" xfId="1081"/>
    <cellStyle name="4_KltaythQDduyet" xfId="1082"/>
    <cellStyle name="4_Kluong4-2004" xfId="1083"/>
    <cellStyle name="4_maugiacotaluy" xfId="1084"/>
    <cellStyle name="4_Sheet1" xfId="1085"/>
    <cellStyle name="4_t" xfId="1086"/>
    <cellStyle name="4_ÿÿÿÿÿ" xfId="1087"/>
    <cellStyle name="40% - Accent1" xfId="9" builtinId="31" customBuiltin="1"/>
    <cellStyle name="40% - Accent1 10" xfId="3502"/>
    <cellStyle name="40% - Accent1 11" xfId="3544"/>
    <cellStyle name="40% - Accent1 12" xfId="3586"/>
    <cellStyle name="40% - Accent1 13" xfId="3628"/>
    <cellStyle name="40% - Accent1 14" xfId="3670"/>
    <cellStyle name="40% - Accent1 15" xfId="3712"/>
    <cellStyle name="40% - Accent1 16" xfId="3754"/>
    <cellStyle name="40% - Accent1 17" xfId="3796"/>
    <cellStyle name="40% - Accent1 18" xfId="3838"/>
    <cellStyle name="40% - Accent1 19" xfId="3880"/>
    <cellStyle name="40% - Accent1 2" xfId="478"/>
    <cellStyle name="40% - Accent1 20" xfId="3922"/>
    <cellStyle name="40% - Accent1 21" xfId="3963"/>
    <cellStyle name="40% - Accent1 22" xfId="4005"/>
    <cellStyle name="40% - Accent1 23" xfId="4047"/>
    <cellStyle name="40% - Accent1 3" xfId="785"/>
    <cellStyle name="40% - Accent1 3 2" xfId="1835"/>
    <cellStyle name="40% - Accent1 3 3" xfId="1798"/>
    <cellStyle name="40% - Accent1 3 4" xfId="1840"/>
    <cellStyle name="40% - Accent1 3 5" xfId="1792"/>
    <cellStyle name="40% - Accent1 3 6" xfId="1847"/>
    <cellStyle name="40% - Accent1 3 7" xfId="1784"/>
    <cellStyle name="40% - Accent1 4" xfId="3250"/>
    <cellStyle name="40% - Accent1 5" xfId="3292"/>
    <cellStyle name="40% - Accent1 6" xfId="3334"/>
    <cellStyle name="40% - Accent1 7" xfId="3376"/>
    <cellStyle name="40% - Accent1 8" xfId="3418"/>
    <cellStyle name="40% - Accent1 9" xfId="3460"/>
    <cellStyle name="40% - Accent2" xfId="10" builtinId="35" customBuiltin="1"/>
    <cellStyle name="40% - Accent2 10" xfId="3506"/>
    <cellStyle name="40% - Accent2 11" xfId="3548"/>
    <cellStyle name="40% - Accent2 12" xfId="3590"/>
    <cellStyle name="40% - Accent2 13" xfId="3632"/>
    <cellStyle name="40% - Accent2 14" xfId="3674"/>
    <cellStyle name="40% - Accent2 15" xfId="3716"/>
    <cellStyle name="40% - Accent2 16" xfId="3758"/>
    <cellStyle name="40% - Accent2 17" xfId="3800"/>
    <cellStyle name="40% - Accent2 18" xfId="3842"/>
    <cellStyle name="40% - Accent2 19" xfId="3884"/>
    <cellStyle name="40% - Accent2 2" xfId="479"/>
    <cellStyle name="40% - Accent2 20" xfId="3926"/>
    <cellStyle name="40% - Accent2 21" xfId="3967"/>
    <cellStyle name="40% - Accent2 22" xfId="4009"/>
    <cellStyle name="40% - Accent2 23" xfId="4051"/>
    <cellStyle name="40% - Accent2 3" xfId="786"/>
    <cellStyle name="40% - Accent2 3 2" xfId="1836"/>
    <cellStyle name="40% - Accent2 3 3" xfId="1797"/>
    <cellStyle name="40% - Accent2 3 4" xfId="1842"/>
    <cellStyle name="40% - Accent2 3 5" xfId="1791"/>
    <cellStyle name="40% - Accent2 3 6" xfId="1848"/>
    <cellStyle name="40% - Accent2 3 7" xfId="1783"/>
    <cellStyle name="40% - Accent2 4" xfId="3254"/>
    <cellStyle name="40% - Accent2 5" xfId="3296"/>
    <cellStyle name="40% - Accent2 6" xfId="3338"/>
    <cellStyle name="40% - Accent2 7" xfId="3380"/>
    <cellStyle name="40% - Accent2 8" xfId="3422"/>
    <cellStyle name="40% - Accent2 9" xfId="3464"/>
    <cellStyle name="40% - Accent3" xfId="11" builtinId="39" customBuiltin="1"/>
    <cellStyle name="40% - Accent3 10" xfId="3510"/>
    <cellStyle name="40% - Accent3 11" xfId="3552"/>
    <cellStyle name="40% - Accent3 12" xfId="3594"/>
    <cellStyle name="40% - Accent3 13" xfId="3636"/>
    <cellStyle name="40% - Accent3 14" xfId="3678"/>
    <cellStyle name="40% - Accent3 15" xfId="3720"/>
    <cellStyle name="40% - Accent3 16" xfId="3762"/>
    <cellStyle name="40% - Accent3 17" xfId="3804"/>
    <cellStyle name="40% - Accent3 18" xfId="3846"/>
    <cellStyle name="40% - Accent3 19" xfId="3888"/>
    <cellStyle name="40% - Accent3 2" xfId="480"/>
    <cellStyle name="40% - Accent3 20" xfId="3930"/>
    <cellStyle name="40% - Accent3 21" xfId="3971"/>
    <cellStyle name="40% - Accent3 22" xfId="4013"/>
    <cellStyle name="40% - Accent3 23" xfId="4055"/>
    <cellStyle name="40% - Accent3 3" xfId="787"/>
    <cellStyle name="40% - Accent3 3 2" xfId="1837"/>
    <cellStyle name="40% - Accent3 3 3" xfId="1796"/>
    <cellStyle name="40% - Accent3 3 4" xfId="1843"/>
    <cellStyle name="40% - Accent3 3 5" xfId="1790"/>
    <cellStyle name="40% - Accent3 3 6" xfId="1849"/>
    <cellStyle name="40% - Accent3 3 7" xfId="1787"/>
    <cellStyle name="40% - Accent3 4" xfId="3258"/>
    <cellStyle name="40% - Accent3 5" xfId="3300"/>
    <cellStyle name="40% - Accent3 6" xfId="3342"/>
    <cellStyle name="40% - Accent3 7" xfId="3384"/>
    <cellStyle name="40% - Accent3 8" xfId="3426"/>
    <cellStyle name="40% - Accent3 9" xfId="3468"/>
    <cellStyle name="40% - Accent4" xfId="12" builtinId="43" customBuiltin="1"/>
    <cellStyle name="40% - Accent4 10" xfId="3514"/>
    <cellStyle name="40% - Accent4 11" xfId="3556"/>
    <cellStyle name="40% - Accent4 12" xfId="3598"/>
    <cellStyle name="40% - Accent4 13" xfId="3640"/>
    <cellStyle name="40% - Accent4 14" xfId="3682"/>
    <cellStyle name="40% - Accent4 15" xfId="3724"/>
    <cellStyle name="40% - Accent4 16" xfId="3766"/>
    <cellStyle name="40% - Accent4 17" xfId="3808"/>
    <cellStyle name="40% - Accent4 18" xfId="3850"/>
    <cellStyle name="40% - Accent4 19" xfId="3892"/>
    <cellStyle name="40% - Accent4 2" xfId="481"/>
    <cellStyle name="40% - Accent4 20" xfId="3934"/>
    <cellStyle name="40% - Accent4 21" xfId="3975"/>
    <cellStyle name="40% - Accent4 22" xfId="4017"/>
    <cellStyle name="40% - Accent4 23" xfId="4059"/>
    <cellStyle name="40% - Accent4 3" xfId="788"/>
    <cellStyle name="40% - Accent4 3 2" xfId="1838"/>
    <cellStyle name="40% - Accent4 3 3" xfId="1795"/>
    <cellStyle name="40% - Accent4 3 4" xfId="1844"/>
    <cellStyle name="40% - Accent4 3 5" xfId="1789"/>
    <cellStyle name="40% - Accent4 3 6" xfId="1850"/>
    <cellStyle name="40% - Accent4 3 7" xfId="1786"/>
    <cellStyle name="40% - Accent4 4" xfId="3262"/>
    <cellStyle name="40% - Accent4 5" xfId="3304"/>
    <cellStyle name="40% - Accent4 6" xfId="3346"/>
    <cellStyle name="40% - Accent4 7" xfId="3388"/>
    <cellStyle name="40% - Accent4 8" xfId="3430"/>
    <cellStyle name="40% - Accent4 9" xfId="3472"/>
    <cellStyle name="40% - Accent5" xfId="13" builtinId="47" customBuiltin="1"/>
    <cellStyle name="40% - Accent5 10" xfId="3518"/>
    <cellStyle name="40% - Accent5 11" xfId="3560"/>
    <cellStyle name="40% - Accent5 12" xfId="3602"/>
    <cellStyle name="40% - Accent5 13" xfId="3644"/>
    <cellStyle name="40% - Accent5 14" xfId="3686"/>
    <cellStyle name="40% - Accent5 15" xfId="3728"/>
    <cellStyle name="40% - Accent5 16" xfId="3770"/>
    <cellStyle name="40% - Accent5 17" xfId="3812"/>
    <cellStyle name="40% - Accent5 18" xfId="3854"/>
    <cellStyle name="40% - Accent5 19" xfId="3896"/>
    <cellStyle name="40% - Accent5 2" xfId="482"/>
    <cellStyle name="40% - Accent5 20" xfId="3938"/>
    <cellStyle name="40% - Accent5 21" xfId="3979"/>
    <cellStyle name="40% - Accent5 22" xfId="4021"/>
    <cellStyle name="40% - Accent5 23" xfId="4063"/>
    <cellStyle name="40% - Accent5 3" xfId="789"/>
    <cellStyle name="40% - Accent5 3 2" xfId="1839"/>
    <cellStyle name="40% - Accent5 3 3" xfId="1794"/>
    <cellStyle name="40% - Accent5 3 4" xfId="1845"/>
    <cellStyle name="40% - Accent5 3 5" xfId="1788"/>
    <cellStyle name="40% - Accent5 3 6" xfId="1851"/>
    <cellStyle name="40% - Accent5 3 7" xfId="1782"/>
    <cellStyle name="40% - Accent5 4" xfId="3266"/>
    <cellStyle name="40% - Accent5 5" xfId="3308"/>
    <cellStyle name="40% - Accent5 6" xfId="3350"/>
    <cellStyle name="40% - Accent5 7" xfId="3392"/>
    <cellStyle name="40% - Accent5 8" xfId="3434"/>
    <cellStyle name="40% - Accent5 9" xfId="3476"/>
    <cellStyle name="40% - Accent6" xfId="14" builtinId="51" customBuiltin="1"/>
    <cellStyle name="40% - Accent6 10" xfId="3522"/>
    <cellStyle name="40% - Accent6 11" xfId="3564"/>
    <cellStyle name="40% - Accent6 12" xfId="3606"/>
    <cellStyle name="40% - Accent6 13" xfId="3648"/>
    <cellStyle name="40% - Accent6 14" xfId="3690"/>
    <cellStyle name="40% - Accent6 15" xfId="3732"/>
    <cellStyle name="40% - Accent6 16" xfId="3774"/>
    <cellStyle name="40% - Accent6 17" xfId="3816"/>
    <cellStyle name="40% - Accent6 18" xfId="3858"/>
    <cellStyle name="40% - Accent6 19" xfId="3900"/>
    <cellStyle name="40% - Accent6 2" xfId="483"/>
    <cellStyle name="40% - Accent6 20" xfId="3942"/>
    <cellStyle name="40% - Accent6 21" xfId="3983"/>
    <cellStyle name="40% - Accent6 22" xfId="4025"/>
    <cellStyle name="40% - Accent6 23" xfId="4067"/>
    <cellStyle name="40% - Accent6 3" xfId="790"/>
    <cellStyle name="40% - Accent6 3 2" xfId="1841"/>
    <cellStyle name="40% - Accent6 3 3" xfId="1793"/>
    <cellStyle name="40% - Accent6 3 4" xfId="1846"/>
    <cellStyle name="40% - Accent6 3 5" xfId="1785"/>
    <cellStyle name="40% - Accent6 3 6" xfId="1852"/>
    <cellStyle name="40% - Accent6 3 7" xfId="1781"/>
    <cellStyle name="40% - Accent6 4" xfId="3270"/>
    <cellStyle name="40% - Accent6 5" xfId="3312"/>
    <cellStyle name="40% - Accent6 6" xfId="3354"/>
    <cellStyle name="40% - Accent6 7" xfId="3396"/>
    <cellStyle name="40% - Accent6 8" xfId="3438"/>
    <cellStyle name="40% - Accent6 9" xfId="3480"/>
    <cellStyle name="6" xfId="1088"/>
    <cellStyle name="6_BIEU DC QH EAKTUR " xfId="1089"/>
    <cellStyle name="6_sơn la" xfId="1090"/>
    <cellStyle name="60% - Accent1" xfId="15" builtinId="32" customBuiltin="1"/>
    <cellStyle name="60% - Accent1 10" xfId="3503"/>
    <cellStyle name="60% - Accent1 11" xfId="3545"/>
    <cellStyle name="60% - Accent1 12" xfId="3587"/>
    <cellStyle name="60% - Accent1 13" xfId="3629"/>
    <cellStyle name="60% - Accent1 14" xfId="3671"/>
    <cellStyle name="60% - Accent1 15" xfId="3713"/>
    <cellStyle name="60% - Accent1 16" xfId="3755"/>
    <cellStyle name="60% - Accent1 17" xfId="3797"/>
    <cellStyle name="60% - Accent1 18" xfId="3839"/>
    <cellStyle name="60% - Accent1 19" xfId="3881"/>
    <cellStyle name="60% - Accent1 2" xfId="484"/>
    <cellStyle name="60% - Accent1 20" xfId="3923"/>
    <cellStyle name="60% - Accent1 21" xfId="3964"/>
    <cellStyle name="60% - Accent1 22" xfId="4006"/>
    <cellStyle name="60% - Accent1 23" xfId="4048"/>
    <cellStyle name="60% - Accent1 3" xfId="791"/>
    <cellStyle name="60% - Accent1 4" xfId="3251"/>
    <cellStyle name="60% - Accent1 5" xfId="3293"/>
    <cellStyle name="60% - Accent1 6" xfId="3335"/>
    <cellStyle name="60% - Accent1 7" xfId="3377"/>
    <cellStyle name="60% - Accent1 8" xfId="3419"/>
    <cellStyle name="60% - Accent1 9" xfId="3461"/>
    <cellStyle name="60% - Accent2" xfId="16" builtinId="36" customBuiltin="1"/>
    <cellStyle name="60% - Accent2 10" xfId="3507"/>
    <cellStyle name="60% - Accent2 11" xfId="3549"/>
    <cellStyle name="60% - Accent2 12" xfId="3591"/>
    <cellStyle name="60% - Accent2 13" xfId="3633"/>
    <cellStyle name="60% - Accent2 14" xfId="3675"/>
    <cellStyle name="60% - Accent2 15" xfId="3717"/>
    <cellStyle name="60% - Accent2 16" xfId="3759"/>
    <cellStyle name="60% - Accent2 17" xfId="3801"/>
    <cellStyle name="60% - Accent2 18" xfId="3843"/>
    <cellStyle name="60% - Accent2 19" xfId="3885"/>
    <cellStyle name="60% - Accent2 2" xfId="485"/>
    <cellStyle name="60% - Accent2 20" xfId="3927"/>
    <cellStyle name="60% - Accent2 21" xfId="3968"/>
    <cellStyle name="60% - Accent2 22" xfId="4010"/>
    <cellStyle name="60% - Accent2 23" xfId="4052"/>
    <cellStyle name="60% - Accent2 3" xfId="792"/>
    <cellStyle name="60% - Accent2 4" xfId="3255"/>
    <cellStyle name="60% - Accent2 5" xfId="3297"/>
    <cellStyle name="60% - Accent2 6" xfId="3339"/>
    <cellStyle name="60% - Accent2 7" xfId="3381"/>
    <cellStyle name="60% - Accent2 8" xfId="3423"/>
    <cellStyle name="60% - Accent2 9" xfId="3465"/>
    <cellStyle name="60% - Accent3" xfId="17" builtinId="40" customBuiltin="1"/>
    <cellStyle name="60% - Accent3 10" xfId="3511"/>
    <cellStyle name="60% - Accent3 11" xfId="3553"/>
    <cellStyle name="60% - Accent3 12" xfId="3595"/>
    <cellStyle name="60% - Accent3 13" xfId="3637"/>
    <cellStyle name="60% - Accent3 14" xfId="3679"/>
    <cellStyle name="60% - Accent3 15" xfId="3721"/>
    <cellStyle name="60% - Accent3 16" xfId="3763"/>
    <cellStyle name="60% - Accent3 17" xfId="3805"/>
    <cellStyle name="60% - Accent3 18" xfId="3847"/>
    <cellStyle name="60% - Accent3 19" xfId="3889"/>
    <cellStyle name="60% - Accent3 2" xfId="486"/>
    <cellStyle name="60% - Accent3 20" xfId="3931"/>
    <cellStyle name="60% - Accent3 21" xfId="3972"/>
    <cellStyle name="60% - Accent3 22" xfId="4014"/>
    <cellStyle name="60% - Accent3 23" xfId="4056"/>
    <cellStyle name="60% - Accent3 3" xfId="793"/>
    <cellStyle name="60% - Accent3 4" xfId="3259"/>
    <cellStyle name="60% - Accent3 5" xfId="3301"/>
    <cellStyle name="60% - Accent3 6" xfId="3343"/>
    <cellStyle name="60% - Accent3 7" xfId="3385"/>
    <cellStyle name="60% - Accent3 8" xfId="3427"/>
    <cellStyle name="60% - Accent3 9" xfId="3469"/>
    <cellStyle name="60% - Accent4" xfId="18" builtinId="44" customBuiltin="1"/>
    <cellStyle name="60% - Accent4 10" xfId="3515"/>
    <cellStyle name="60% - Accent4 11" xfId="3557"/>
    <cellStyle name="60% - Accent4 12" xfId="3599"/>
    <cellStyle name="60% - Accent4 13" xfId="3641"/>
    <cellStyle name="60% - Accent4 14" xfId="3683"/>
    <cellStyle name="60% - Accent4 15" xfId="3725"/>
    <cellStyle name="60% - Accent4 16" xfId="3767"/>
    <cellStyle name="60% - Accent4 17" xfId="3809"/>
    <cellStyle name="60% - Accent4 18" xfId="3851"/>
    <cellStyle name="60% - Accent4 19" xfId="3893"/>
    <cellStyle name="60% - Accent4 2" xfId="487"/>
    <cellStyle name="60% - Accent4 20" xfId="3935"/>
    <cellStyle name="60% - Accent4 21" xfId="3976"/>
    <cellStyle name="60% - Accent4 22" xfId="4018"/>
    <cellStyle name="60% - Accent4 23" xfId="4060"/>
    <cellStyle name="60% - Accent4 3" xfId="794"/>
    <cellStyle name="60% - Accent4 4" xfId="3263"/>
    <cellStyle name="60% - Accent4 5" xfId="3305"/>
    <cellStyle name="60% - Accent4 6" xfId="3347"/>
    <cellStyle name="60% - Accent4 7" xfId="3389"/>
    <cellStyle name="60% - Accent4 8" xfId="3431"/>
    <cellStyle name="60% - Accent4 9" xfId="3473"/>
    <cellStyle name="60% - Accent5" xfId="19" builtinId="48" customBuiltin="1"/>
    <cellStyle name="60% - Accent5 10" xfId="3519"/>
    <cellStyle name="60% - Accent5 11" xfId="3561"/>
    <cellStyle name="60% - Accent5 12" xfId="3603"/>
    <cellStyle name="60% - Accent5 13" xfId="3645"/>
    <cellStyle name="60% - Accent5 14" xfId="3687"/>
    <cellStyle name="60% - Accent5 15" xfId="3729"/>
    <cellStyle name="60% - Accent5 16" xfId="3771"/>
    <cellStyle name="60% - Accent5 17" xfId="3813"/>
    <cellStyle name="60% - Accent5 18" xfId="3855"/>
    <cellStyle name="60% - Accent5 19" xfId="3897"/>
    <cellStyle name="60% - Accent5 2" xfId="488"/>
    <cellStyle name="60% - Accent5 20" xfId="3939"/>
    <cellStyle name="60% - Accent5 21" xfId="3980"/>
    <cellStyle name="60% - Accent5 22" xfId="4022"/>
    <cellStyle name="60% - Accent5 23" xfId="4064"/>
    <cellStyle name="60% - Accent5 3" xfId="795"/>
    <cellStyle name="60% - Accent5 4" xfId="3267"/>
    <cellStyle name="60% - Accent5 5" xfId="3309"/>
    <cellStyle name="60% - Accent5 6" xfId="3351"/>
    <cellStyle name="60% - Accent5 7" xfId="3393"/>
    <cellStyle name="60% - Accent5 8" xfId="3435"/>
    <cellStyle name="60% - Accent5 9" xfId="3477"/>
    <cellStyle name="60% - Accent6" xfId="20" builtinId="52" customBuiltin="1"/>
    <cellStyle name="60% - Accent6 10" xfId="3523"/>
    <cellStyle name="60% - Accent6 11" xfId="3565"/>
    <cellStyle name="60% - Accent6 12" xfId="3607"/>
    <cellStyle name="60% - Accent6 13" xfId="3649"/>
    <cellStyle name="60% - Accent6 14" xfId="3691"/>
    <cellStyle name="60% - Accent6 15" xfId="3733"/>
    <cellStyle name="60% - Accent6 16" xfId="3775"/>
    <cellStyle name="60% - Accent6 17" xfId="3817"/>
    <cellStyle name="60% - Accent6 18" xfId="3859"/>
    <cellStyle name="60% - Accent6 19" xfId="3901"/>
    <cellStyle name="60% - Accent6 2" xfId="489"/>
    <cellStyle name="60% - Accent6 20" xfId="3943"/>
    <cellStyle name="60% - Accent6 21" xfId="3984"/>
    <cellStyle name="60% - Accent6 22" xfId="4026"/>
    <cellStyle name="60% - Accent6 23" xfId="4068"/>
    <cellStyle name="60% - Accent6 3" xfId="796"/>
    <cellStyle name="60% - Accent6 4" xfId="3271"/>
    <cellStyle name="60% - Accent6 5" xfId="3313"/>
    <cellStyle name="60% - Accent6 6" xfId="3355"/>
    <cellStyle name="60% - Accent6 7" xfId="3397"/>
    <cellStyle name="60% - Accent6 8" xfId="3439"/>
    <cellStyle name="60% - Accent6 9" xfId="3481"/>
    <cellStyle name="_x0001_Å»_x001e_´ " xfId="1091"/>
    <cellStyle name="_x0001_Å»_x001e_´_" xfId="1092"/>
    <cellStyle name="Accent1" xfId="21" builtinId="29" customBuiltin="1"/>
    <cellStyle name="Accent1 10" xfId="3500"/>
    <cellStyle name="Accent1 11" xfId="3542"/>
    <cellStyle name="Accent1 12" xfId="3584"/>
    <cellStyle name="Accent1 13" xfId="3626"/>
    <cellStyle name="Accent1 14" xfId="3668"/>
    <cellStyle name="Accent1 15" xfId="3710"/>
    <cellStyle name="Accent1 16" xfId="3752"/>
    <cellStyle name="Accent1 17" xfId="3794"/>
    <cellStyle name="Accent1 18" xfId="3836"/>
    <cellStyle name="Accent1 19" xfId="3878"/>
    <cellStyle name="Accent1 2" xfId="490"/>
    <cellStyle name="Accent1 20" xfId="3920"/>
    <cellStyle name="Accent1 21" xfId="3961"/>
    <cellStyle name="Accent1 22" xfId="4003"/>
    <cellStyle name="Accent1 23" xfId="4045"/>
    <cellStyle name="Accent1 3" xfId="797"/>
    <cellStyle name="Accent1 4" xfId="3248"/>
    <cellStyle name="Accent1 5" xfId="3290"/>
    <cellStyle name="Accent1 6" xfId="3332"/>
    <cellStyle name="Accent1 7" xfId="3374"/>
    <cellStyle name="Accent1 8" xfId="3416"/>
    <cellStyle name="Accent1 9" xfId="3458"/>
    <cellStyle name="Accent2" xfId="22" builtinId="33" customBuiltin="1"/>
    <cellStyle name="Accent2 10" xfId="3504"/>
    <cellStyle name="Accent2 11" xfId="3546"/>
    <cellStyle name="Accent2 12" xfId="3588"/>
    <cellStyle name="Accent2 13" xfId="3630"/>
    <cellStyle name="Accent2 14" xfId="3672"/>
    <cellStyle name="Accent2 15" xfId="3714"/>
    <cellStyle name="Accent2 16" xfId="3756"/>
    <cellStyle name="Accent2 17" xfId="3798"/>
    <cellStyle name="Accent2 18" xfId="3840"/>
    <cellStyle name="Accent2 19" xfId="3882"/>
    <cellStyle name="Accent2 2" xfId="491"/>
    <cellStyle name="Accent2 20" xfId="3924"/>
    <cellStyle name="Accent2 21" xfId="3965"/>
    <cellStyle name="Accent2 22" xfId="4007"/>
    <cellStyle name="Accent2 23" xfId="4049"/>
    <cellStyle name="Accent2 3" xfId="798"/>
    <cellStyle name="Accent2 4" xfId="3252"/>
    <cellStyle name="Accent2 5" xfId="3294"/>
    <cellStyle name="Accent2 6" xfId="3336"/>
    <cellStyle name="Accent2 7" xfId="3378"/>
    <cellStyle name="Accent2 8" xfId="3420"/>
    <cellStyle name="Accent2 9" xfId="3462"/>
    <cellStyle name="Accent3" xfId="23" builtinId="37" customBuiltin="1"/>
    <cellStyle name="Accent3 10" xfId="3508"/>
    <cellStyle name="Accent3 11" xfId="3550"/>
    <cellStyle name="Accent3 12" xfId="3592"/>
    <cellStyle name="Accent3 13" xfId="3634"/>
    <cellStyle name="Accent3 14" xfId="3676"/>
    <cellStyle name="Accent3 15" xfId="3718"/>
    <cellStyle name="Accent3 16" xfId="3760"/>
    <cellStyle name="Accent3 17" xfId="3802"/>
    <cellStyle name="Accent3 18" xfId="3844"/>
    <cellStyle name="Accent3 19" xfId="3886"/>
    <cellStyle name="Accent3 2" xfId="492"/>
    <cellStyle name="Accent3 20" xfId="3928"/>
    <cellStyle name="Accent3 21" xfId="3969"/>
    <cellStyle name="Accent3 22" xfId="4011"/>
    <cellStyle name="Accent3 23" xfId="4053"/>
    <cellStyle name="Accent3 3" xfId="799"/>
    <cellStyle name="Accent3 4" xfId="3256"/>
    <cellStyle name="Accent3 5" xfId="3298"/>
    <cellStyle name="Accent3 6" xfId="3340"/>
    <cellStyle name="Accent3 7" xfId="3382"/>
    <cellStyle name="Accent3 8" xfId="3424"/>
    <cellStyle name="Accent3 9" xfId="3466"/>
    <cellStyle name="Accent4" xfId="24" builtinId="41" customBuiltin="1"/>
    <cellStyle name="Accent4 10" xfId="3512"/>
    <cellStyle name="Accent4 11" xfId="3554"/>
    <cellStyle name="Accent4 12" xfId="3596"/>
    <cellStyle name="Accent4 13" xfId="3638"/>
    <cellStyle name="Accent4 14" xfId="3680"/>
    <cellStyle name="Accent4 15" xfId="3722"/>
    <cellStyle name="Accent4 16" xfId="3764"/>
    <cellStyle name="Accent4 17" xfId="3806"/>
    <cellStyle name="Accent4 18" xfId="3848"/>
    <cellStyle name="Accent4 19" xfId="3890"/>
    <cellStyle name="Accent4 2" xfId="493"/>
    <cellStyle name="Accent4 20" xfId="3932"/>
    <cellStyle name="Accent4 21" xfId="3973"/>
    <cellStyle name="Accent4 22" xfId="4015"/>
    <cellStyle name="Accent4 23" xfId="4057"/>
    <cellStyle name="Accent4 3" xfId="800"/>
    <cellStyle name="Accent4 4" xfId="3260"/>
    <cellStyle name="Accent4 5" xfId="3302"/>
    <cellStyle name="Accent4 6" xfId="3344"/>
    <cellStyle name="Accent4 7" xfId="3386"/>
    <cellStyle name="Accent4 8" xfId="3428"/>
    <cellStyle name="Accent4 9" xfId="3470"/>
    <cellStyle name="Accent5" xfId="25" builtinId="45" customBuiltin="1"/>
    <cellStyle name="Accent5 10" xfId="3516"/>
    <cellStyle name="Accent5 11" xfId="3558"/>
    <cellStyle name="Accent5 12" xfId="3600"/>
    <cellStyle name="Accent5 13" xfId="3642"/>
    <cellStyle name="Accent5 14" xfId="3684"/>
    <cellStyle name="Accent5 15" xfId="3726"/>
    <cellStyle name="Accent5 16" xfId="3768"/>
    <cellStyle name="Accent5 17" xfId="3810"/>
    <cellStyle name="Accent5 18" xfId="3852"/>
    <cellStyle name="Accent5 19" xfId="3894"/>
    <cellStyle name="Accent5 2" xfId="494"/>
    <cellStyle name="Accent5 20" xfId="3936"/>
    <cellStyle name="Accent5 21" xfId="3977"/>
    <cellStyle name="Accent5 22" xfId="4019"/>
    <cellStyle name="Accent5 23" xfId="4061"/>
    <cellStyle name="Accent5 3" xfId="801"/>
    <cellStyle name="Accent5 4" xfId="3264"/>
    <cellStyle name="Accent5 5" xfId="3306"/>
    <cellStyle name="Accent5 6" xfId="3348"/>
    <cellStyle name="Accent5 7" xfId="3390"/>
    <cellStyle name="Accent5 8" xfId="3432"/>
    <cellStyle name="Accent5 9" xfId="3474"/>
    <cellStyle name="Accent6" xfId="26" builtinId="49" customBuiltin="1"/>
    <cellStyle name="Accent6 10" xfId="3520"/>
    <cellStyle name="Accent6 11" xfId="3562"/>
    <cellStyle name="Accent6 12" xfId="3604"/>
    <cellStyle name="Accent6 13" xfId="3646"/>
    <cellStyle name="Accent6 14" xfId="3688"/>
    <cellStyle name="Accent6 15" xfId="3730"/>
    <cellStyle name="Accent6 16" xfId="3772"/>
    <cellStyle name="Accent6 17" xfId="3814"/>
    <cellStyle name="Accent6 18" xfId="3856"/>
    <cellStyle name="Accent6 19" xfId="3898"/>
    <cellStyle name="Accent6 2" xfId="495"/>
    <cellStyle name="Accent6 20" xfId="3940"/>
    <cellStyle name="Accent6 21" xfId="3981"/>
    <cellStyle name="Accent6 22" xfId="4023"/>
    <cellStyle name="Accent6 23" xfId="4065"/>
    <cellStyle name="Accent6 3" xfId="802"/>
    <cellStyle name="Accent6 4" xfId="3268"/>
    <cellStyle name="Accent6 5" xfId="3310"/>
    <cellStyle name="Accent6 6" xfId="3352"/>
    <cellStyle name="Accent6 7" xfId="3394"/>
    <cellStyle name="Accent6 8" xfId="3436"/>
    <cellStyle name="Accent6 9" xfId="3478"/>
    <cellStyle name="ÅëÈ­ [0]_      " xfId="496"/>
    <cellStyle name="AeE­ [0]_INQUIRY ¿?¾÷AßAø " xfId="497"/>
    <cellStyle name="ÅëÈ­ [0]_L601CPT" xfId="498"/>
    <cellStyle name="ÅëÈ­_      " xfId="499"/>
    <cellStyle name="AeE­_INQUIRY ¿?¾÷AßAø " xfId="500"/>
    <cellStyle name="ÅëÈ­_L601CPT" xfId="501"/>
    <cellStyle name="args.style" xfId="1093"/>
    <cellStyle name="ÄÞ¸¶ [0]_      " xfId="502"/>
    <cellStyle name="AÞ¸¶ [0]_INQUIRY ¿?¾÷AßAø " xfId="27"/>
    <cellStyle name="ÄÞ¸¶ [0]_L601CPT" xfId="503"/>
    <cellStyle name="ÄÞ¸¶_      " xfId="504"/>
    <cellStyle name="AÞ¸¶_INQUIRY ¿?¾÷AßAø " xfId="28"/>
    <cellStyle name="ÄÞ¸¶_L601CPT" xfId="505"/>
    <cellStyle name="AutoFormat Options" xfId="506"/>
    <cellStyle name="Bad" xfId="29" builtinId="27" customBuiltin="1"/>
    <cellStyle name="Bad 10" xfId="3489"/>
    <cellStyle name="Bad 11" xfId="3531"/>
    <cellStyle name="Bad 12" xfId="3573"/>
    <cellStyle name="Bad 13" xfId="3615"/>
    <cellStyle name="Bad 14" xfId="3657"/>
    <cellStyle name="Bad 15" xfId="3699"/>
    <cellStyle name="Bad 16" xfId="3741"/>
    <cellStyle name="Bad 17" xfId="3783"/>
    <cellStyle name="Bad 18" xfId="3825"/>
    <cellStyle name="Bad 19" xfId="3867"/>
    <cellStyle name="Bad 2" xfId="507"/>
    <cellStyle name="Bad 20" xfId="3909"/>
    <cellStyle name="Bad 21" xfId="3950"/>
    <cellStyle name="Bad 22" xfId="3992"/>
    <cellStyle name="Bad 23" xfId="4034"/>
    <cellStyle name="Bad 3" xfId="803"/>
    <cellStyle name="Bad 4" xfId="3237"/>
    <cellStyle name="Bad 5" xfId="3279"/>
    <cellStyle name="Bad 6" xfId="3321"/>
    <cellStyle name="Bad 7" xfId="3363"/>
    <cellStyle name="Bad 8" xfId="3405"/>
    <cellStyle name="Bad 9" xfId="3447"/>
    <cellStyle name="Bangchu" xfId="1094"/>
    <cellStyle name="Body" xfId="1095"/>
    <cellStyle name="C?AØ_¿?¾÷CoE² " xfId="30"/>
    <cellStyle name="Ç¥ÁØ_      " xfId="508"/>
    <cellStyle name="C￥AØ_¿μ¾÷CoE² " xfId="31"/>
    <cellStyle name="Ç¥ÁØ_±¸¹Ì´ëÃ¥" xfId="509"/>
    <cellStyle name="C￥AØ_≫c¾÷ºIº° AN°e " xfId="1096"/>
    <cellStyle name="Ç¥ÁØ_laroux_4_ÃÑÇÕ°è " xfId="1097"/>
    <cellStyle name="C￥AØ_Sheet1_¿μ¾÷CoE² " xfId="1098"/>
    <cellStyle name="Ç¥ÁØ_ÿÿÿÿÿÿ_4_ÃÑÇÕ°è " xfId="1099"/>
    <cellStyle name="Calc Currency (0)" xfId="510"/>
    <cellStyle name="Calc Currency (2)" xfId="511"/>
    <cellStyle name="Calc Percent (0)" xfId="512"/>
    <cellStyle name="Calc Percent (1)" xfId="513"/>
    <cellStyle name="Calc Percent (2)" xfId="514"/>
    <cellStyle name="Calc Units (0)" xfId="515"/>
    <cellStyle name="Calc Units (1)" xfId="516"/>
    <cellStyle name="Calc Units (2)" xfId="517"/>
    <cellStyle name="Calculation" xfId="32" builtinId="22" customBuiltin="1"/>
    <cellStyle name="Calculation 10" xfId="3451"/>
    <cellStyle name="Calculation 11" xfId="3493"/>
    <cellStyle name="Calculation 12" xfId="3535"/>
    <cellStyle name="Calculation 13" xfId="3577"/>
    <cellStyle name="Calculation 14" xfId="3619"/>
    <cellStyle name="Calculation 15" xfId="3661"/>
    <cellStyle name="Calculation 16" xfId="3703"/>
    <cellStyle name="Calculation 17" xfId="3745"/>
    <cellStyle name="Calculation 18" xfId="3787"/>
    <cellStyle name="Calculation 19" xfId="3829"/>
    <cellStyle name="Calculation 2" xfId="518"/>
    <cellStyle name="Calculation 2 2" xfId="756"/>
    <cellStyle name="Calculation 2 2 2" xfId="1853"/>
    <cellStyle name="Calculation 2 2 3" xfId="1776"/>
    <cellStyle name="Calculation 2 2 4" xfId="1857"/>
    <cellStyle name="Calculation 2 2 5" xfId="1767"/>
    <cellStyle name="Calculation 2 2 6" xfId="1892"/>
    <cellStyle name="Calculation 2 2 7" xfId="1730"/>
    <cellStyle name="Calculation 20" xfId="3871"/>
    <cellStyle name="Calculation 21" xfId="3913"/>
    <cellStyle name="Calculation 22" xfId="3954"/>
    <cellStyle name="Calculation 23" xfId="3996"/>
    <cellStyle name="Calculation 24" xfId="4038"/>
    <cellStyle name="Calculation 3" xfId="744"/>
    <cellStyle name="Calculation 3 2" xfId="1854"/>
    <cellStyle name="Calculation 3 3" xfId="1775"/>
    <cellStyle name="Calculation 3 4" xfId="1858"/>
    <cellStyle name="Calculation 3 5" xfId="1766"/>
    <cellStyle name="Calculation 3 6" xfId="1893"/>
    <cellStyle name="Calculation 3 7" xfId="1729"/>
    <cellStyle name="Calculation 4" xfId="804"/>
    <cellStyle name="Calculation 5" xfId="3241"/>
    <cellStyle name="Calculation 6" xfId="3283"/>
    <cellStyle name="Calculation 7" xfId="3325"/>
    <cellStyle name="Calculation 8" xfId="3367"/>
    <cellStyle name="Calculation 9" xfId="3409"/>
    <cellStyle name="category" xfId="519"/>
    <cellStyle name="category 2" xfId="1100"/>
    <cellStyle name="category_BIEU DC QH EAKTUR " xfId="1101"/>
    <cellStyle name="C℀" xfId="1102"/>
    <cellStyle name="C℀ 2" xfId="1855"/>
    <cellStyle name="C℀ 3" xfId="1771"/>
    <cellStyle name="C℀ 4" xfId="1878"/>
    <cellStyle name="C℀ 5" xfId="1742"/>
    <cellStyle name="C℀ 6" xfId="1929"/>
    <cellStyle name="C℀ 7" xfId="1680"/>
    <cellStyle name="Cerrency_Sheet2_XANGDAU" xfId="520"/>
    <cellStyle name="Check Cell" xfId="33" builtinId="23" customBuiltin="1"/>
    <cellStyle name="Check Cell 10" xfId="3453"/>
    <cellStyle name="Check Cell 11" xfId="3495"/>
    <cellStyle name="Check Cell 12" xfId="3537"/>
    <cellStyle name="Check Cell 13" xfId="3579"/>
    <cellStyle name="Check Cell 14" xfId="3621"/>
    <cellStyle name="Check Cell 15" xfId="3663"/>
    <cellStyle name="Check Cell 16" xfId="3705"/>
    <cellStyle name="Check Cell 17" xfId="3747"/>
    <cellStyle name="Check Cell 18" xfId="3789"/>
    <cellStyle name="Check Cell 19" xfId="3831"/>
    <cellStyle name="Check Cell 2" xfId="521"/>
    <cellStyle name="Check Cell 2 2" xfId="757"/>
    <cellStyle name="Check Cell 2 2 2" xfId="1894"/>
    <cellStyle name="Check Cell 2 2 3" xfId="1728"/>
    <cellStyle name="Check Cell 2 2 4" xfId="1943"/>
    <cellStyle name="Check Cell 2 2 5" xfId="1667"/>
    <cellStyle name="Check Cell 2 2 6" xfId="2011"/>
    <cellStyle name="Check Cell 2 2 7" xfId="1586"/>
    <cellStyle name="Check Cell 20" xfId="3873"/>
    <cellStyle name="Check Cell 21" xfId="3915"/>
    <cellStyle name="Check Cell 22" xfId="3956"/>
    <cellStyle name="Check Cell 23" xfId="3998"/>
    <cellStyle name="Check Cell 24" xfId="4040"/>
    <cellStyle name="Check Cell 3" xfId="745"/>
    <cellStyle name="Check Cell 3 2" xfId="1895"/>
    <cellStyle name="Check Cell 3 3" xfId="1727"/>
    <cellStyle name="Check Cell 3 4" xfId="1944"/>
    <cellStyle name="Check Cell 3 5" xfId="1666"/>
    <cellStyle name="Check Cell 3 6" xfId="2013"/>
    <cellStyle name="Check Cell 3 7" xfId="1585"/>
    <cellStyle name="Check Cell 4" xfId="805"/>
    <cellStyle name="Check Cell 5" xfId="3243"/>
    <cellStyle name="Check Cell 6" xfId="3285"/>
    <cellStyle name="Check Cell 7" xfId="3327"/>
    <cellStyle name="Check Cell 8" xfId="3369"/>
    <cellStyle name="Check Cell 9" xfId="3411"/>
    <cellStyle name="Chi phÝ kh¸c_Book1" xfId="1103"/>
    <cellStyle name="chu" xfId="1104"/>
    <cellStyle name="CHUONG" xfId="522"/>
    <cellStyle name="Comma" xfId="34" builtinId="3"/>
    <cellStyle name="Comma  - Style1" xfId="1105"/>
    <cellStyle name="Comma  - Style2" xfId="1106"/>
    <cellStyle name="Comma  - Style3" xfId="1107"/>
    <cellStyle name="Comma  - Style4" xfId="1108"/>
    <cellStyle name="Comma  - Style5" xfId="1109"/>
    <cellStyle name="Comma  - Style6" xfId="1110"/>
    <cellStyle name="Comma  - Style7" xfId="1111"/>
    <cellStyle name="Comma  - Style8" xfId="1112"/>
    <cellStyle name="Comma [00]" xfId="524"/>
    <cellStyle name="Comma 10" xfId="1113"/>
    <cellStyle name="Comma 10 2" xfId="1861"/>
    <cellStyle name="Comma 10 3" xfId="1764"/>
    <cellStyle name="Comma 10 4" xfId="1897"/>
    <cellStyle name="Comma 10 5" xfId="1725"/>
    <cellStyle name="Comma 10 6" xfId="1946"/>
    <cellStyle name="Comma 10 7" xfId="1665"/>
    <cellStyle name="Comma 11" xfId="1114"/>
    <cellStyle name="Comma 11 2" xfId="1862"/>
    <cellStyle name="Comma 11 3" xfId="1763"/>
    <cellStyle name="Comma 11 4" xfId="1898"/>
    <cellStyle name="Comma 11 5" xfId="1724"/>
    <cellStyle name="Comma 11 6" xfId="1947"/>
    <cellStyle name="Comma 11 7" xfId="1664"/>
    <cellStyle name="Comma 12" xfId="1115"/>
    <cellStyle name="Comma 12 2" xfId="1863"/>
    <cellStyle name="Comma 12 3" xfId="1762"/>
    <cellStyle name="Comma 12 4" xfId="1899"/>
    <cellStyle name="Comma 12 5" xfId="1723"/>
    <cellStyle name="Comma 12 6" xfId="1948"/>
    <cellStyle name="Comma 12 7" xfId="1663"/>
    <cellStyle name="Comma 13" xfId="1116"/>
    <cellStyle name="Comma 13 2" xfId="1864"/>
    <cellStyle name="Comma 13 3" xfId="1761"/>
    <cellStyle name="Comma 13 4" xfId="1900"/>
    <cellStyle name="Comma 13 5" xfId="1722"/>
    <cellStyle name="Comma 13 6" xfId="1949"/>
    <cellStyle name="Comma 13 7" xfId="1662"/>
    <cellStyle name="Comma 14" xfId="1117"/>
    <cellStyle name="Comma 14 2" xfId="1865"/>
    <cellStyle name="Comma 14 3" xfId="1760"/>
    <cellStyle name="Comma 14 4" xfId="1901"/>
    <cellStyle name="Comma 14 5" xfId="1721"/>
    <cellStyle name="Comma 14 6" xfId="1950"/>
    <cellStyle name="Comma 14 7" xfId="1661"/>
    <cellStyle name="Comma 15" xfId="1118"/>
    <cellStyle name="Comma 15 2" xfId="1866"/>
    <cellStyle name="Comma 15 3" xfId="1759"/>
    <cellStyle name="Comma 15 4" xfId="1902"/>
    <cellStyle name="Comma 15 5" xfId="1720"/>
    <cellStyle name="Comma 15 6" xfId="1951"/>
    <cellStyle name="Comma 15 7" xfId="1660"/>
    <cellStyle name="Comma 16" xfId="1119"/>
    <cellStyle name="Comma 16 2" xfId="4075"/>
    <cellStyle name="Comma 17" xfId="1120"/>
    <cellStyle name="Comma 17 2" xfId="1868"/>
    <cellStyle name="Comma 17 3" xfId="1757"/>
    <cellStyle name="Comma 17 4" xfId="1904"/>
    <cellStyle name="Comma 17 5" xfId="1718"/>
    <cellStyle name="Comma 17 6" xfId="1953"/>
    <cellStyle name="Comma 17 7" xfId="1659"/>
    <cellStyle name="Comma 18" xfId="1121"/>
    <cellStyle name="Comma 18 2" xfId="1869"/>
    <cellStyle name="Comma 18 3" xfId="1756"/>
    <cellStyle name="Comma 18 4" xfId="1905"/>
    <cellStyle name="Comma 18 5" xfId="1717"/>
    <cellStyle name="Comma 18 6" xfId="1954"/>
    <cellStyle name="Comma 18 7" xfId="1657"/>
    <cellStyle name="Comma 19" xfId="1122"/>
    <cellStyle name="Comma 2" xfId="35"/>
    <cellStyle name="Comma 2 10" xfId="2302"/>
    <cellStyle name="Comma 2 11" xfId="2518"/>
    <cellStyle name="Comma 2 12" xfId="2725"/>
    <cellStyle name="Comma 2 13" xfId="2911"/>
    <cellStyle name="Comma 2 14" xfId="3087"/>
    <cellStyle name="Comma 2 15" xfId="4124"/>
    <cellStyle name="Comma 2 16" xfId="4128"/>
    <cellStyle name="Comma 2 2" xfId="525"/>
    <cellStyle name="Comma 2 2 2" xfId="1870"/>
    <cellStyle name="Comma 2 2 2 2" xfId="2310"/>
    <cellStyle name="Comma 2 2 2 3" xfId="2527"/>
    <cellStyle name="Comma 2 2 2 4" xfId="2733"/>
    <cellStyle name="Comma 2 2 2 5" xfId="2919"/>
    <cellStyle name="Comma 2 2 2 6" xfId="3095"/>
    <cellStyle name="Comma 2 2 2 7" xfId="3228"/>
    <cellStyle name="Comma 2 2 3" xfId="1755"/>
    <cellStyle name="Comma 2 2 4" xfId="1906"/>
    <cellStyle name="Comma 2 2 5" xfId="1716"/>
    <cellStyle name="Comma 2 2 6" xfId="1955"/>
    <cellStyle name="Comma 2 2 7" xfId="1652"/>
    <cellStyle name="Comma 2 3" xfId="730"/>
    <cellStyle name="Comma 2 3 2" xfId="1123"/>
    <cellStyle name="Comma 2 3 2 2" xfId="1872"/>
    <cellStyle name="Comma 2 3 2 2 2" xfId="2311"/>
    <cellStyle name="Comma 2 3 2 2 3" xfId="2528"/>
    <cellStyle name="Comma 2 3 2 2 4" xfId="2734"/>
    <cellStyle name="Comma 2 3 2 2 5" xfId="2920"/>
    <cellStyle name="Comma 2 3 2 2 6" xfId="3096"/>
    <cellStyle name="Comma 2 3 2 2 7" xfId="3229"/>
    <cellStyle name="Comma 2 3 2 3" xfId="1753"/>
    <cellStyle name="Comma 2 3 2 4" xfId="1908"/>
    <cellStyle name="Comma 2 3 2 5" xfId="1714"/>
    <cellStyle name="Comma 2 3 2 6" xfId="1959"/>
    <cellStyle name="Comma 2 3 2 7" xfId="1650"/>
    <cellStyle name="Comma 2 3 2 8" xfId="4069"/>
    <cellStyle name="Comma 2 3 2 9" xfId="4117"/>
    <cellStyle name="Comma 2 3 3" xfId="1871"/>
    <cellStyle name="Comma 2 3 4" xfId="1754"/>
    <cellStyle name="Comma 2 3 5" xfId="1907"/>
    <cellStyle name="Comma 2 3 6" xfId="1715"/>
    <cellStyle name="Comma 2 3 7" xfId="1958"/>
    <cellStyle name="Comma 2 3 8" xfId="1651"/>
    <cellStyle name="Comma 2 4" xfId="1124"/>
    <cellStyle name="Comma 2 4 2" xfId="1873"/>
    <cellStyle name="Comma 2 4 3" xfId="1752"/>
    <cellStyle name="Comma 2 4 4" xfId="1909"/>
    <cellStyle name="Comma 2 4 5" xfId="1713"/>
    <cellStyle name="Comma 2 4 6" xfId="1960"/>
    <cellStyle name="Comma 2 4 7" xfId="1649"/>
    <cellStyle name="Comma 2 5" xfId="1125"/>
    <cellStyle name="Comma 2 5 2" xfId="1874"/>
    <cellStyle name="Comma 2 5 3" xfId="1751"/>
    <cellStyle name="Comma 2 5 4" xfId="1910"/>
    <cellStyle name="Comma 2 5 5" xfId="1712"/>
    <cellStyle name="Comma 2 5 6" xfId="1961"/>
    <cellStyle name="Comma 2 5 7" xfId="1648"/>
    <cellStyle name="Comma 2 6" xfId="1126"/>
    <cellStyle name="Comma 2 7" xfId="1127"/>
    <cellStyle name="Comma 2 8" xfId="1128"/>
    <cellStyle name="Comma 2 8 2" xfId="1875"/>
    <cellStyle name="Comma 2 8 3" xfId="1749"/>
    <cellStyle name="Comma 2 8 4" xfId="1912"/>
    <cellStyle name="Comma 2 8 5" xfId="1710"/>
    <cellStyle name="Comma 2 8 6" xfId="1963"/>
    <cellStyle name="Comma 2 8 7" xfId="1647"/>
    <cellStyle name="Comma 2 9" xfId="1477"/>
    <cellStyle name="Comma 20" xfId="1129"/>
    <cellStyle name="Comma 21" xfId="1130"/>
    <cellStyle name="Comma 21 2" xfId="1876"/>
    <cellStyle name="Comma 21 3" xfId="1748"/>
    <cellStyle name="Comma 21 4" xfId="1913"/>
    <cellStyle name="Comma 21 5" xfId="1708"/>
    <cellStyle name="Comma 21 6" xfId="1964"/>
    <cellStyle name="Comma 21 7" xfId="1646"/>
    <cellStyle name="Comma 22" xfId="1131"/>
    <cellStyle name="Comma 22 2" xfId="1877"/>
    <cellStyle name="Comma 22 3" xfId="1747"/>
    <cellStyle name="Comma 22 4" xfId="1914"/>
    <cellStyle name="Comma 22 5" xfId="1707"/>
    <cellStyle name="Comma 22 6" xfId="1965"/>
    <cellStyle name="Comma 22 7" xfId="1645"/>
    <cellStyle name="Comma 23" xfId="1132"/>
    <cellStyle name="Comma 24" xfId="1133"/>
    <cellStyle name="Comma 25" xfId="1469"/>
    <cellStyle name="Comma 25 2" xfId="1475"/>
    <cellStyle name="Comma 25 2 2" xfId="2305"/>
    <cellStyle name="Comma 25 2 3" xfId="2522"/>
    <cellStyle name="Comma 25 2 4" xfId="2728"/>
    <cellStyle name="Comma 25 2 5" xfId="2914"/>
    <cellStyle name="Comma 25 2 6" xfId="3090"/>
    <cellStyle name="Comma 25 2 7" xfId="3224"/>
    <cellStyle name="Comma 25 3" xfId="2304"/>
    <cellStyle name="Comma 25 4" xfId="2521"/>
    <cellStyle name="Comma 25 5" xfId="2727"/>
    <cellStyle name="Comma 25 6" xfId="2913"/>
    <cellStyle name="Comma 25 7" xfId="3089"/>
    <cellStyle name="Comma 25 8" xfId="3223"/>
    <cellStyle name="Comma 25 9" xfId="4118"/>
    <cellStyle name="Comma 26" xfId="1471"/>
    <cellStyle name="Comma 26 2" xfId="2309"/>
    <cellStyle name="Comma 26 3" xfId="2526"/>
    <cellStyle name="Comma 26 4" xfId="2732"/>
    <cellStyle name="Comma 26 5" xfId="2918"/>
    <cellStyle name="Comma 26 6" xfId="3094"/>
    <cellStyle name="Comma 26 7" xfId="3227"/>
    <cellStyle name="Comma 27" xfId="4076"/>
    <cellStyle name="Comma 28" xfId="4077"/>
    <cellStyle name="Comma 29" xfId="4078"/>
    <cellStyle name="Comma 3" xfId="523"/>
    <cellStyle name="Comma 3 2" xfId="758"/>
    <cellStyle name="Comma 3 2 2" xfId="1880"/>
    <cellStyle name="Comma 3 2 3" xfId="1746"/>
    <cellStyle name="Comma 3 2 4" xfId="1915"/>
    <cellStyle name="Comma 3 2 5" xfId="1697"/>
    <cellStyle name="Comma 3 2 6" xfId="1970"/>
    <cellStyle name="Comma 3 2 7" xfId="1640"/>
    <cellStyle name="Comma 3 3" xfId="1495"/>
    <cellStyle name="Comma 3 4" xfId="2284"/>
    <cellStyle name="Comma 3 5" xfId="2500"/>
    <cellStyle name="Comma 3 6" xfId="2707"/>
    <cellStyle name="Comma 3 7" xfId="2894"/>
    <cellStyle name="Comma 3 8" xfId="3070"/>
    <cellStyle name="Comma 30" xfId="4079"/>
    <cellStyle name="Comma 31" xfId="4112"/>
    <cellStyle name="Comma 32" xfId="4122"/>
    <cellStyle name="Comma 36" xfId="4080"/>
    <cellStyle name="Comma 4" xfId="726"/>
    <cellStyle name="Comma 4 2" xfId="775"/>
    <cellStyle name="Comma 4 2 2" xfId="1882"/>
    <cellStyle name="Comma 4 2 3" xfId="1744"/>
    <cellStyle name="Comma 4 2 4" xfId="1919"/>
    <cellStyle name="Comma 4 2 5" xfId="1686"/>
    <cellStyle name="Comma 4 2 6" xfId="1990"/>
    <cellStyle name="Comma 4 2 7" xfId="1607"/>
    <cellStyle name="Comma 4 3" xfId="1881"/>
    <cellStyle name="Comma 4 4" xfId="1745"/>
    <cellStyle name="Comma 4 5" xfId="1918"/>
    <cellStyle name="Comma 4 6" xfId="1696"/>
    <cellStyle name="Comma 4 7" xfId="1978"/>
    <cellStyle name="Comma 4 8" xfId="1632"/>
    <cellStyle name="Comma 5" xfId="729"/>
    <cellStyle name="Comma 5 2" xfId="1883"/>
    <cellStyle name="Comma 5 3" xfId="1743"/>
    <cellStyle name="Comma 5 4" xfId="1924"/>
    <cellStyle name="Comma 5 5" xfId="1681"/>
    <cellStyle name="Comma 5 6" xfId="1998"/>
    <cellStyle name="Comma 5 7" xfId="1596"/>
    <cellStyle name="Comma 6" xfId="822"/>
    <cellStyle name="Comma 7" xfId="823"/>
    <cellStyle name="Comma 7 2" xfId="1493"/>
    <cellStyle name="Comma 7 3" xfId="2286"/>
    <cellStyle name="Comma 7 4" xfId="2502"/>
    <cellStyle name="Comma 7 5" xfId="2709"/>
    <cellStyle name="Comma 7 6" xfId="2896"/>
    <cellStyle name="Comma 7 7" xfId="3072"/>
    <cellStyle name="Comma 8" xfId="1134"/>
    <cellStyle name="Comma 8 2" xfId="1884"/>
    <cellStyle name="Comma 8 3" xfId="1741"/>
    <cellStyle name="Comma 8 4" xfId="1930"/>
    <cellStyle name="Comma 8 5" xfId="1679"/>
    <cellStyle name="Comma 8 6" xfId="1999"/>
    <cellStyle name="Comma 8 7" xfId="1595"/>
    <cellStyle name="Comma 9" xfId="1135"/>
    <cellStyle name="Comma 9 2" xfId="1885"/>
    <cellStyle name="Comma 9 3" xfId="1740"/>
    <cellStyle name="Comma 9 4" xfId="1931"/>
    <cellStyle name="Comma 9 5" xfId="1676"/>
    <cellStyle name="Comma 9 6" xfId="2002"/>
    <cellStyle name="Comma 9 7" xfId="1592"/>
    <cellStyle name="comma zerodec" xfId="1136"/>
    <cellStyle name="Comma0" xfId="36"/>
    <cellStyle name="Comma0 2" xfId="526"/>
    <cellStyle name="Comma0 3" xfId="1480"/>
    <cellStyle name="Comma0 4" xfId="2299"/>
    <cellStyle name="Comma0 5" xfId="2515"/>
    <cellStyle name="Comma0 6" xfId="2722"/>
    <cellStyle name="Comma0 7" xfId="2908"/>
    <cellStyle name="Comma0 8" xfId="3084"/>
    <cellStyle name="Copied" xfId="1137"/>
    <cellStyle name="Cࡵrrency_Sheet1_PRODUCTĠ" xfId="1138"/>
    <cellStyle name="_x0001_CS_x0006_RMO[" xfId="1139"/>
    <cellStyle name="_x0001_CS_x0006_RMO[ 2" xfId="1888"/>
    <cellStyle name="_x0001_CS_x0006_RMO[ 3" xfId="1736"/>
    <cellStyle name="_x0001_CS_x0006_RMO[ 4" xfId="1937"/>
    <cellStyle name="_x0001_CS_x0006_RMO[ 5" xfId="1672"/>
    <cellStyle name="_x0001_CS_x0006_RMO[ 6" xfId="2006"/>
    <cellStyle name="_x0001_CS_x0006_RMO[ 7" xfId="1591"/>
    <cellStyle name="_x0001_CS_x0006_RMO_" xfId="1140"/>
    <cellStyle name="Curråncy [0]_FCST_RESULTS" xfId="1141"/>
    <cellStyle name="Currency [0]ßmud plant bolted_RESULTS" xfId="1142"/>
    <cellStyle name="Currency [00]" xfId="527"/>
    <cellStyle name="Currency 2" xfId="2307"/>
    <cellStyle name="Currency![0]_FCSt (2)" xfId="1143"/>
    <cellStyle name="Currency0" xfId="37"/>
    <cellStyle name="Currency0 2" xfId="528"/>
    <cellStyle name="Currency0 3" xfId="1481"/>
    <cellStyle name="Currency0 4" xfId="2298"/>
    <cellStyle name="Currency0 5" xfId="2514"/>
    <cellStyle name="Currency0 6" xfId="2721"/>
    <cellStyle name="Currency0 7" xfId="2907"/>
    <cellStyle name="Currency0 8" xfId="3083"/>
    <cellStyle name="Currency0_BIEU DC QH EAKTUR " xfId="1144"/>
    <cellStyle name="Currency1" xfId="1145"/>
    <cellStyle name="D1" xfId="1146"/>
    <cellStyle name="Date" xfId="38"/>
    <cellStyle name="Date 2" xfId="529"/>
    <cellStyle name="Date 3" xfId="746"/>
    <cellStyle name="Date 4" xfId="1482"/>
    <cellStyle name="Date 5" xfId="2297"/>
    <cellStyle name="Date 6" xfId="2513"/>
    <cellStyle name="Date 7" xfId="2720"/>
    <cellStyle name="Date 8" xfId="2906"/>
    <cellStyle name="Date 9" xfId="3082"/>
    <cellStyle name="Date Short" xfId="530"/>
    <cellStyle name="Date_" xfId="531"/>
    <cellStyle name="daude" xfId="1147"/>
    <cellStyle name="Dezimal [0]_ALLE_ITEMS_280800_EV_NL" xfId="39"/>
    <cellStyle name="Dezimal_AKE_100N" xfId="40"/>
    <cellStyle name="_x0001_dÏÈ¹ " xfId="1148"/>
    <cellStyle name="_x0001_dÏÈ¹_" xfId="1149"/>
    <cellStyle name="Dollar (zero dec)" xfId="1150"/>
    <cellStyle name="Dziesi?tny [0]_Invoices2001Slovakia" xfId="1151"/>
    <cellStyle name="Dziesi?tny_Invoices2001Slovakia" xfId="1152"/>
    <cellStyle name="Dziesietny [0]_Invoices2001Slovakia" xfId="1153"/>
    <cellStyle name="Dziesiętny [0]_Invoices2001Slovakia" xfId="1154"/>
    <cellStyle name="Dziesietny [0]_Invoices2001Slovakia_01_Nha so 1_Dien" xfId="1155"/>
    <cellStyle name="Dziesiętny [0]_Invoices2001Slovakia_01_Nha so 1_Dien" xfId="1156"/>
    <cellStyle name="Dziesietny [0]_Invoices2001Slovakia_10_Nha so 10_Dien1" xfId="1157"/>
    <cellStyle name="Dziesiętny [0]_Invoices2001Slovakia_10_Nha so 10_Dien1" xfId="1158"/>
    <cellStyle name="Dziesietny [0]_Invoices2001Slovakia_bang so sanh gia tri" xfId="1159"/>
    <cellStyle name="Dziesiętny [0]_Invoices2001Slovakia_Book1" xfId="1160"/>
    <cellStyle name="Dziesietny [0]_Invoices2001Slovakia_Book1_1" xfId="1161"/>
    <cellStyle name="Dziesiętny [0]_Invoices2001Slovakia_Book1_1" xfId="1162"/>
    <cellStyle name="Dziesietny [0]_Invoices2001Slovakia_Book1_1_Book1" xfId="1163"/>
    <cellStyle name="Dziesiętny [0]_Invoices2001Slovakia_Book1_1_Book1" xfId="1164"/>
    <cellStyle name="Dziesietny [0]_Invoices2001Slovakia_Book1_2" xfId="1165"/>
    <cellStyle name="Dziesiętny [0]_Invoices2001Slovakia_Book1_2" xfId="1166"/>
    <cellStyle name="Dziesietny [0]_Invoices2001Slovakia_DT Nam vai" xfId="1167"/>
    <cellStyle name="Dziesiętny [0]_Invoices2001Slovakia_Nhalamviec VTC(25-1-05)" xfId="1168"/>
    <cellStyle name="Dziesietny [0]_Invoices2001Slovakia_TDT KHANH HOA" xfId="1169"/>
    <cellStyle name="Dziesiętny [0]_Invoices2001Slovakia_TDT KHANH HOA" xfId="1170"/>
    <cellStyle name="Dziesietny [0]_Invoices2001Slovakia_TDT KHANH HOA 2" xfId="1916"/>
    <cellStyle name="Dziesiętny [0]_Invoices2001Slovakia_TDT KHANH HOA 2" xfId="1917"/>
    <cellStyle name="Dziesietny [0]_Invoices2001Slovakia_TDT KHANH HOA 3" xfId="1705"/>
    <cellStyle name="Dziesiętny [0]_Invoices2001Slovakia_TDT KHANH HOA 3" xfId="1698"/>
    <cellStyle name="Dziesietny [0]_Invoices2001Slovakia_TDT KHANH HOA 4" xfId="1967"/>
    <cellStyle name="Dziesiętny [0]_Invoices2001Slovakia_TDT KHANH HOA 4" xfId="1969"/>
    <cellStyle name="Dziesietny [0]_Invoices2001Slovakia_TDT KHANH HOA 5" xfId="1643"/>
    <cellStyle name="Dziesiętny [0]_Invoices2001Slovakia_TDT KHANH HOA 5" xfId="1641"/>
    <cellStyle name="Dziesietny [0]_Invoices2001Slovakia_TDT KHANH HOA 6" xfId="2024"/>
    <cellStyle name="Dziesiętny [0]_Invoices2001Slovakia_TDT KHANH HOA 6" xfId="2027"/>
    <cellStyle name="Dziesietny [0]_Invoices2001Slovakia_TDT KHANH HOA 7" xfId="1574"/>
    <cellStyle name="Dziesiętny [0]_Invoices2001Slovakia_TDT KHANH HOA 7" xfId="1569"/>
    <cellStyle name="Dziesietny_Invoices2001Slovakia" xfId="1171"/>
    <cellStyle name="Dziesiętny_Invoices2001Slovakia" xfId="1172"/>
    <cellStyle name="Dziesietny_Invoices2001Slovakia_01_Nha so 1_Dien" xfId="1173"/>
    <cellStyle name="Dziesiętny_Invoices2001Slovakia_01_Nha so 1_Dien" xfId="1174"/>
    <cellStyle name="Dziesietny_Invoices2001Slovakia_01_Nha so 1_Dien 2" xfId="1920"/>
    <cellStyle name="Dziesiętny_Invoices2001Slovakia_01_Nha so 1_Dien 2" xfId="1921"/>
    <cellStyle name="Dziesietny_Invoices2001Slovakia_01_Nha so 1_Dien 3" xfId="1692"/>
    <cellStyle name="Dziesiętny_Invoices2001Slovakia_01_Nha so 1_Dien 3" xfId="1691"/>
    <cellStyle name="Dziesietny_Invoices2001Slovakia_01_Nha so 1_Dien 4" xfId="1979"/>
    <cellStyle name="Dziesiętny_Invoices2001Slovakia_01_Nha so 1_Dien 4" xfId="1980"/>
    <cellStyle name="Dziesietny_Invoices2001Slovakia_01_Nha so 1_Dien 5" xfId="1630"/>
    <cellStyle name="Dziesiętny_Invoices2001Slovakia_01_Nha so 1_Dien 5" xfId="1627"/>
    <cellStyle name="Dziesietny_Invoices2001Slovakia_01_Nha so 1_Dien 6" xfId="2039"/>
    <cellStyle name="Dziesiętny_Invoices2001Slovakia_01_Nha so 1_Dien 6" xfId="2042"/>
    <cellStyle name="Dziesietny_Invoices2001Slovakia_01_Nha so 1_Dien 7" xfId="1546"/>
    <cellStyle name="Dziesiętny_Invoices2001Slovakia_01_Nha so 1_Dien 7" xfId="1543"/>
    <cellStyle name="Dziesietny_Invoices2001Slovakia_10_Nha so 10_Dien1" xfId="1175"/>
    <cellStyle name="Dziesiętny_Invoices2001Slovakia_10_Nha so 10_Dien1" xfId="1176"/>
    <cellStyle name="Dziesietny_Invoices2001Slovakia_10_Nha so 10_Dien1 2" xfId="1922"/>
    <cellStyle name="Dziesiętny_Invoices2001Slovakia_10_Nha so 10_Dien1 2" xfId="1923"/>
    <cellStyle name="Dziesietny_Invoices2001Slovakia_10_Nha so 10_Dien1 3" xfId="1690"/>
    <cellStyle name="Dziesiętny_Invoices2001Slovakia_10_Nha so 10_Dien1 3" xfId="1689"/>
    <cellStyle name="Dziesietny_Invoices2001Slovakia_10_Nha so 10_Dien1 4" xfId="1985"/>
    <cellStyle name="Dziesiętny_Invoices2001Slovakia_10_Nha so 10_Dien1 4" xfId="1987"/>
    <cellStyle name="Dziesietny_Invoices2001Slovakia_10_Nha so 10_Dien1 5" xfId="1615"/>
    <cellStyle name="Dziesiętny_Invoices2001Slovakia_10_Nha so 10_Dien1 5" xfId="1609"/>
    <cellStyle name="Dziesietny_Invoices2001Slovakia_10_Nha so 10_Dien1 6" xfId="2051"/>
    <cellStyle name="Dziesiętny_Invoices2001Slovakia_10_Nha so 10_Dien1 6" xfId="2060"/>
    <cellStyle name="Dziesietny_Invoices2001Slovakia_10_Nha so 10_Dien1 7" xfId="1534"/>
    <cellStyle name="Dziesiętny_Invoices2001Slovakia_10_Nha so 10_Dien1 7" xfId="1525"/>
    <cellStyle name="Dziesietny_Invoices2001Slovakia_bang so sanh gia tri" xfId="1177"/>
    <cellStyle name="Dziesiętny_Invoices2001Slovakia_Book1" xfId="1178"/>
    <cellStyle name="Dziesietny_Invoices2001Slovakia_Book1_1" xfId="1179"/>
    <cellStyle name="Dziesiętny_Invoices2001Slovakia_Book1_1" xfId="1180"/>
    <cellStyle name="Dziesietny_Invoices2001Slovakia_Book1_1 2" xfId="1925"/>
    <cellStyle name="Dziesiętny_Invoices2001Slovakia_Book1_1 2" xfId="1926"/>
    <cellStyle name="Dziesietny_Invoices2001Slovakia_Book1_1 3" xfId="1685"/>
    <cellStyle name="Dziesiętny_Invoices2001Slovakia_Book1_1 3" xfId="1684"/>
    <cellStyle name="Dziesietny_Invoices2001Slovakia_Book1_1 4" xfId="1994"/>
    <cellStyle name="Dziesiętny_Invoices2001Slovakia_Book1_1 4" xfId="1995"/>
    <cellStyle name="Dziesietny_Invoices2001Slovakia_Book1_1 5" xfId="1601"/>
    <cellStyle name="Dziesiętny_Invoices2001Slovakia_Book1_1 5" xfId="1600"/>
    <cellStyle name="Dziesietny_Invoices2001Slovakia_Book1_1 6" xfId="2068"/>
    <cellStyle name="Dziesiętny_Invoices2001Slovakia_Book1_1 6" xfId="2070"/>
    <cellStyle name="Dziesietny_Invoices2001Slovakia_Book1_1 7" xfId="1517"/>
    <cellStyle name="Dziesiętny_Invoices2001Slovakia_Book1_1 7" xfId="1515"/>
    <cellStyle name="Dziesietny_Invoices2001Slovakia_Book1_1_Book1" xfId="1181"/>
    <cellStyle name="Dziesiętny_Invoices2001Slovakia_Book1_1_Book1" xfId="1182"/>
    <cellStyle name="Dziesietny_Invoices2001Slovakia_Book1_1_Book1 2" xfId="1927"/>
    <cellStyle name="Dziesiętny_Invoices2001Slovakia_Book1_1_Book1 2" xfId="1928"/>
    <cellStyle name="Dziesietny_Invoices2001Slovakia_Book1_1_Book1 3" xfId="1683"/>
    <cellStyle name="Dziesiętny_Invoices2001Slovakia_Book1_1_Book1 3" xfId="1682"/>
    <cellStyle name="Dziesietny_Invoices2001Slovakia_Book1_1_Book1 4" xfId="1996"/>
    <cellStyle name="Dziesiętny_Invoices2001Slovakia_Book1_1_Book1 4" xfId="1997"/>
    <cellStyle name="Dziesietny_Invoices2001Slovakia_Book1_1_Book1 5" xfId="1598"/>
    <cellStyle name="Dziesiętny_Invoices2001Slovakia_Book1_1_Book1 5" xfId="1597"/>
    <cellStyle name="Dziesietny_Invoices2001Slovakia_Book1_1_Book1 6" xfId="2072"/>
    <cellStyle name="Dziesiętny_Invoices2001Slovakia_Book1_1_Book1 6" xfId="2073"/>
    <cellStyle name="Dziesietny_Invoices2001Slovakia_Book1_1_Book1 7" xfId="1513"/>
    <cellStyle name="Dziesiętny_Invoices2001Slovakia_Book1_1_Book1 7" xfId="1512"/>
    <cellStyle name="Dziesietny_Invoices2001Slovakia_Book1_2" xfId="1183"/>
    <cellStyle name="Dziesiętny_Invoices2001Slovakia_Book1_2" xfId="1184"/>
    <cellStyle name="Dziesietny_Invoices2001Slovakia_DT Nam vai" xfId="1185"/>
    <cellStyle name="Dziesiętny_Invoices2001Slovakia_Nhalamviec VTC(25-1-05)" xfId="1186"/>
    <cellStyle name="Dziesietny_Invoices2001Slovakia_TDT KHANH HOA" xfId="1187"/>
    <cellStyle name="Dziesiętny_Invoices2001Slovakia_TDT KHANH HOA" xfId="1188"/>
    <cellStyle name="Dziesietny_Invoices2001Slovakia_TDT KHANH HOA 2" xfId="1932"/>
    <cellStyle name="Dziesiętny_Invoices2001Slovakia_TDT KHANH HOA 2" xfId="1933"/>
    <cellStyle name="Dziesietny_Invoices2001Slovakia_TDT KHANH HOA 3" xfId="1678"/>
    <cellStyle name="Dziesiętny_Invoices2001Slovakia_TDT KHANH HOA 3" xfId="1677"/>
    <cellStyle name="Dziesietny_Invoices2001Slovakia_TDT KHANH HOA 4" xfId="2000"/>
    <cellStyle name="Dziesiętny_Invoices2001Slovakia_TDT KHANH HOA 4" xfId="2001"/>
    <cellStyle name="Dziesietny_Invoices2001Slovakia_TDT KHANH HOA 5" xfId="1594"/>
    <cellStyle name="Dziesiętny_Invoices2001Slovakia_TDT KHANH HOA 5" xfId="1593"/>
    <cellStyle name="Dziesietny_Invoices2001Slovakia_TDT KHANH HOA 6" xfId="2075"/>
    <cellStyle name="Dziesiętny_Invoices2001Slovakia_TDT KHANH HOA 6" xfId="2076"/>
    <cellStyle name="Dziesietny_Invoices2001Slovakia_TDT KHANH HOA 7" xfId="1508"/>
    <cellStyle name="Dziesiętny_Invoices2001Slovakia_TDT KHANH HOA 7" xfId="1505"/>
    <cellStyle name="e" xfId="1189"/>
    <cellStyle name="e 2" xfId="1190"/>
    <cellStyle name="e 3" xfId="1191"/>
    <cellStyle name="Emphasis 1" xfId="1192"/>
    <cellStyle name="Emphasis 2" xfId="1193"/>
    <cellStyle name="Emphasis 3" xfId="1194"/>
    <cellStyle name="Enter Currency (0)" xfId="532"/>
    <cellStyle name="Enter Currency (2)" xfId="533"/>
    <cellStyle name="Enter Units (0)" xfId="534"/>
    <cellStyle name="Enter Units (1)" xfId="535"/>
    <cellStyle name="Enter Units (2)" xfId="536"/>
    <cellStyle name="Entered" xfId="1195"/>
    <cellStyle name="Euro" xfId="41"/>
    <cellStyle name="Explanatory Text" xfId="42" builtinId="53" customBuiltin="1"/>
    <cellStyle name="Explanatory Text 10" xfId="3498"/>
    <cellStyle name="Explanatory Text 11" xfId="3540"/>
    <cellStyle name="Explanatory Text 12" xfId="3582"/>
    <cellStyle name="Explanatory Text 13" xfId="3624"/>
    <cellStyle name="Explanatory Text 14" xfId="3666"/>
    <cellStyle name="Explanatory Text 15" xfId="3708"/>
    <cellStyle name="Explanatory Text 16" xfId="3750"/>
    <cellStyle name="Explanatory Text 17" xfId="3792"/>
    <cellStyle name="Explanatory Text 18" xfId="3834"/>
    <cellStyle name="Explanatory Text 19" xfId="3876"/>
    <cellStyle name="Explanatory Text 2" xfId="537"/>
    <cellStyle name="Explanatory Text 20" xfId="3918"/>
    <cellStyle name="Explanatory Text 21" xfId="3959"/>
    <cellStyle name="Explanatory Text 22" xfId="4001"/>
    <cellStyle name="Explanatory Text 23" xfId="4043"/>
    <cellStyle name="Explanatory Text 3" xfId="806"/>
    <cellStyle name="Explanatory Text 4" xfId="3246"/>
    <cellStyle name="Explanatory Text 5" xfId="3288"/>
    <cellStyle name="Explanatory Text 6" xfId="3330"/>
    <cellStyle name="Explanatory Text 7" xfId="3372"/>
    <cellStyle name="Explanatory Text 8" xfId="3414"/>
    <cellStyle name="Explanatory Text 9" xfId="3456"/>
    <cellStyle name="f" xfId="1198"/>
    <cellStyle name="f 2" xfId="1199"/>
    <cellStyle name="f 3" xfId="1200"/>
    <cellStyle name="Fixed" xfId="43"/>
    <cellStyle name="Fixed 2" xfId="538"/>
    <cellStyle name="Fixed 3" xfId="1483"/>
    <cellStyle name="Fixed 4" xfId="2296"/>
    <cellStyle name="Fixed 5" xfId="2512"/>
    <cellStyle name="Fixed 6" xfId="2719"/>
    <cellStyle name="Fixed 7" xfId="2905"/>
    <cellStyle name="Fixed 8" xfId="3081"/>
    <cellStyle name="Good" xfId="44" builtinId="26" customBuiltin="1"/>
    <cellStyle name="Good 10" xfId="3488"/>
    <cellStyle name="Good 11" xfId="3530"/>
    <cellStyle name="Good 12" xfId="3572"/>
    <cellStyle name="Good 13" xfId="3614"/>
    <cellStyle name="Good 14" xfId="3656"/>
    <cellStyle name="Good 15" xfId="3698"/>
    <cellStyle name="Good 16" xfId="3740"/>
    <cellStyle name="Good 17" xfId="3782"/>
    <cellStyle name="Good 18" xfId="3824"/>
    <cellStyle name="Good 19" xfId="3866"/>
    <cellStyle name="Good 2" xfId="539"/>
    <cellStyle name="Good 20" xfId="3908"/>
    <cellStyle name="Good 21" xfId="3949"/>
    <cellStyle name="Good 22" xfId="3991"/>
    <cellStyle name="Good 23" xfId="4033"/>
    <cellStyle name="Good 3" xfId="807"/>
    <cellStyle name="Good 4" xfId="3236"/>
    <cellStyle name="Good 5" xfId="3278"/>
    <cellStyle name="Good 6" xfId="3320"/>
    <cellStyle name="Good 7" xfId="3362"/>
    <cellStyle name="Good 8" xfId="3404"/>
    <cellStyle name="Good 9" xfId="3446"/>
    <cellStyle name="Grey" xfId="540"/>
    <cellStyle name="Grey 2" xfId="1201"/>
    <cellStyle name="Grey 3" xfId="1202"/>
    <cellStyle name="Grey_BIEU DC QH EAKTUR " xfId="1203"/>
    <cellStyle name="Group" xfId="1204"/>
    <cellStyle name="H" xfId="1205"/>
    <cellStyle name="H_Book1" xfId="1206"/>
    <cellStyle name="H_D-A-VU" xfId="1207"/>
    <cellStyle name="H_HSTHAU" xfId="1208"/>
    <cellStyle name="ha" xfId="45"/>
    <cellStyle name="ha 2" xfId="541"/>
    <cellStyle name="Head 1" xfId="1209"/>
    <cellStyle name="HEADER" xfId="542"/>
    <cellStyle name="HEADER 2" xfId="1210"/>
    <cellStyle name="HEADER_BIEU DC QH EAKTUR " xfId="1211"/>
    <cellStyle name="Header1" xfId="46"/>
    <cellStyle name="Header1 2" xfId="543"/>
    <cellStyle name="Header1 3" xfId="1484"/>
    <cellStyle name="Header1 4" xfId="2295"/>
    <cellStyle name="Header1 5" xfId="2511"/>
    <cellStyle name="Header1 6" xfId="2718"/>
    <cellStyle name="Header1 7" xfId="2904"/>
    <cellStyle name="Header1 8" xfId="3080"/>
    <cellStyle name="Header2" xfId="47"/>
    <cellStyle name="Header2 2" xfId="544"/>
    <cellStyle name="Header2 2 2" xfId="759"/>
    <cellStyle name="Header2 2 2 2" xfId="1956"/>
    <cellStyle name="Header2 2 2 3" xfId="1654"/>
    <cellStyle name="Header2 2 2 4" xfId="2018"/>
    <cellStyle name="Header2 2 2 5" xfId="1580"/>
    <cellStyle name="Header2 2 2 6" xfId="2085"/>
    <cellStyle name="Header2 2 2 7" xfId="2314"/>
    <cellStyle name="Header2 3" xfId="747"/>
    <cellStyle name="Header2 3 2" xfId="1957"/>
    <cellStyle name="Header2 3 3" xfId="1653"/>
    <cellStyle name="Header2 3 4" xfId="2020"/>
    <cellStyle name="Header2 3 5" xfId="1578"/>
    <cellStyle name="Header2 3 6" xfId="2088"/>
    <cellStyle name="Header2 3 7" xfId="2317"/>
    <cellStyle name="Header2 4" xfId="1485"/>
    <cellStyle name="Header2 5" xfId="2294"/>
    <cellStyle name="Header2 6" xfId="2510"/>
    <cellStyle name="Header2 7" xfId="2717"/>
    <cellStyle name="Header2 8" xfId="2903"/>
    <cellStyle name="Header2 9" xfId="3079"/>
    <cellStyle name="Heading 1" xfId="48" builtinId="16" customBuiltin="1"/>
    <cellStyle name="Heading 1 10" xfId="3400"/>
    <cellStyle name="Heading 1 11" xfId="3442"/>
    <cellStyle name="Heading 1 12" xfId="3484"/>
    <cellStyle name="Heading 1 13" xfId="3526"/>
    <cellStyle name="Heading 1 14" xfId="3568"/>
    <cellStyle name="Heading 1 15" xfId="3610"/>
    <cellStyle name="Heading 1 16" xfId="3652"/>
    <cellStyle name="Heading 1 17" xfId="3694"/>
    <cellStyle name="Heading 1 18" xfId="3736"/>
    <cellStyle name="Heading 1 19" xfId="3778"/>
    <cellStyle name="Heading 1 2" xfId="545"/>
    <cellStyle name="Heading 1 20" xfId="3820"/>
    <cellStyle name="Heading 1 21" xfId="3862"/>
    <cellStyle name="Heading 1 22" xfId="3904"/>
    <cellStyle name="Heading 1 23" xfId="3945"/>
    <cellStyle name="Heading 1 24" xfId="3987"/>
    <cellStyle name="Heading 1 25" xfId="4029"/>
    <cellStyle name="Heading 1 3" xfId="808"/>
    <cellStyle name="Heading 1 4" xfId="1212"/>
    <cellStyle name="Heading 1 5" xfId="1213"/>
    <cellStyle name="Heading 1 6" xfId="3232"/>
    <cellStyle name="Heading 1 7" xfId="3274"/>
    <cellStyle name="Heading 1 8" xfId="3316"/>
    <cellStyle name="Heading 1 9" xfId="3358"/>
    <cellStyle name="Heading 2" xfId="49" builtinId="17" customBuiltin="1"/>
    <cellStyle name="Heading 2 10" xfId="3401"/>
    <cellStyle name="Heading 2 11" xfId="3443"/>
    <cellStyle name="Heading 2 12" xfId="3485"/>
    <cellStyle name="Heading 2 13" xfId="3527"/>
    <cellStyle name="Heading 2 14" xfId="3569"/>
    <cellStyle name="Heading 2 15" xfId="3611"/>
    <cellStyle name="Heading 2 16" xfId="3653"/>
    <cellStyle name="Heading 2 17" xfId="3695"/>
    <cellStyle name="Heading 2 18" xfId="3737"/>
    <cellStyle name="Heading 2 19" xfId="3779"/>
    <cellStyle name="Heading 2 2" xfId="546"/>
    <cellStyle name="Heading 2 20" xfId="3821"/>
    <cellStyle name="Heading 2 21" xfId="3863"/>
    <cellStyle name="Heading 2 22" xfId="3905"/>
    <cellStyle name="Heading 2 23" xfId="3946"/>
    <cellStyle name="Heading 2 24" xfId="3988"/>
    <cellStyle name="Heading 2 25" xfId="4030"/>
    <cellStyle name="Heading 2 3" xfId="809"/>
    <cellStyle name="Heading 2 4" xfId="1214"/>
    <cellStyle name="Heading 2 5" xfId="1215"/>
    <cellStyle name="Heading 2 6" xfId="3233"/>
    <cellStyle name="Heading 2 7" xfId="3275"/>
    <cellStyle name="Heading 2 8" xfId="3317"/>
    <cellStyle name="Heading 2 9" xfId="3359"/>
    <cellStyle name="Heading 3" xfId="50" builtinId="18" customBuiltin="1"/>
    <cellStyle name="Heading 3 10" xfId="3486"/>
    <cellStyle name="Heading 3 11" xfId="3528"/>
    <cellStyle name="Heading 3 12" xfId="3570"/>
    <cellStyle name="Heading 3 13" xfId="3612"/>
    <cellStyle name="Heading 3 14" xfId="3654"/>
    <cellStyle name="Heading 3 15" xfId="3696"/>
    <cellStyle name="Heading 3 16" xfId="3738"/>
    <cellStyle name="Heading 3 17" xfId="3780"/>
    <cellStyle name="Heading 3 18" xfId="3822"/>
    <cellStyle name="Heading 3 19" xfId="3864"/>
    <cellStyle name="Heading 3 2" xfId="547"/>
    <cellStyle name="Heading 3 20" xfId="3906"/>
    <cellStyle name="Heading 3 21" xfId="3947"/>
    <cellStyle name="Heading 3 22" xfId="3989"/>
    <cellStyle name="Heading 3 23" xfId="4031"/>
    <cellStyle name="Heading 3 3" xfId="810"/>
    <cellStyle name="Heading 3 4" xfId="3234"/>
    <cellStyle name="Heading 3 5" xfId="3276"/>
    <cellStyle name="Heading 3 6" xfId="3318"/>
    <cellStyle name="Heading 3 7" xfId="3360"/>
    <cellStyle name="Heading 3 8" xfId="3402"/>
    <cellStyle name="Heading 3 9" xfId="3444"/>
    <cellStyle name="Heading 4" xfId="51" builtinId="19" customBuiltin="1"/>
    <cellStyle name="Heading 4 10" xfId="3487"/>
    <cellStyle name="Heading 4 11" xfId="3529"/>
    <cellStyle name="Heading 4 12" xfId="3571"/>
    <cellStyle name="Heading 4 13" xfId="3613"/>
    <cellStyle name="Heading 4 14" xfId="3655"/>
    <cellStyle name="Heading 4 15" xfId="3697"/>
    <cellStyle name="Heading 4 16" xfId="3739"/>
    <cellStyle name="Heading 4 17" xfId="3781"/>
    <cellStyle name="Heading 4 18" xfId="3823"/>
    <cellStyle name="Heading 4 19" xfId="3865"/>
    <cellStyle name="Heading 4 2" xfId="548"/>
    <cellStyle name="Heading 4 20" xfId="3907"/>
    <cellStyle name="Heading 4 21" xfId="3948"/>
    <cellStyle name="Heading 4 22" xfId="3990"/>
    <cellStyle name="Heading 4 23" xfId="4032"/>
    <cellStyle name="Heading 4 3" xfId="811"/>
    <cellStyle name="Heading 4 4" xfId="3235"/>
    <cellStyle name="Heading 4 5" xfId="3277"/>
    <cellStyle name="Heading 4 6" xfId="3319"/>
    <cellStyle name="Heading 4 7" xfId="3361"/>
    <cellStyle name="Heading 4 8" xfId="3403"/>
    <cellStyle name="Heading 4 9" xfId="3445"/>
    <cellStyle name="Heading1" xfId="549"/>
    <cellStyle name="Heading1 2" xfId="1216"/>
    <cellStyle name="Heading1_BIEU DC QH EAKTUR " xfId="1217"/>
    <cellStyle name="Heading2" xfId="550"/>
    <cellStyle name="Heading2 2" xfId="1218"/>
    <cellStyle name="Heading2_BIEU DC QH EAKTUR " xfId="1219"/>
    <cellStyle name="HEADINGS" xfId="1220"/>
    <cellStyle name="HEADINGSTOP" xfId="1221"/>
    <cellStyle name="headoption" xfId="551"/>
    <cellStyle name="headoption 2" xfId="760"/>
    <cellStyle name="headoption 3" xfId="1972"/>
    <cellStyle name="headoption 4" xfId="1639"/>
    <cellStyle name="headoption 5" xfId="1492"/>
    <cellStyle name="headoption 6" xfId="2287"/>
    <cellStyle name="headoption 7" xfId="2503"/>
    <cellStyle name="headoption 8" xfId="2710"/>
    <cellStyle name="Hoa-Scholl" xfId="1222"/>
    <cellStyle name="i phÝ kh¸c_B¶ng 2" xfId="1223"/>
    <cellStyle name="I.3" xfId="1224"/>
    <cellStyle name="i·0" xfId="552"/>
    <cellStyle name="_x0001_í½?" xfId="1225"/>
    <cellStyle name="ï-¾È»ê_BiÓu TB" xfId="1226"/>
    <cellStyle name="_x0001_íå_x001b_ô " xfId="1227"/>
    <cellStyle name="_x0001_íå_x001b_ô_" xfId="1228"/>
    <cellStyle name="Input" xfId="52" builtinId="20" customBuiltin="1"/>
    <cellStyle name="Input [yellow]" xfId="554"/>
    <cellStyle name="Input [yellow] 2" xfId="762"/>
    <cellStyle name="Input [yellow] 3" xfId="1229"/>
    <cellStyle name="Input [yellow] 4" xfId="1981"/>
    <cellStyle name="Input [yellow] 5" xfId="1628"/>
    <cellStyle name="Input [yellow] 6" xfId="2040"/>
    <cellStyle name="Input [yellow] 7" xfId="1545"/>
    <cellStyle name="Input [yellow] 8" xfId="2123"/>
    <cellStyle name="Input [yellow] 9" xfId="2344"/>
    <cellStyle name="Input [yellow]_BIEU DC QH EAKTUR " xfId="1230"/>
    <cellStyle name="Input 10" xfId="3365"/>
    <cellStyle name="Input 11" xfId="3407"/>
    <cellStyle name="Input 12" xfId="3449"/>
    <cellStyle name="Input 13" xfId="3491"/>
    <cellStyle name="Input 14" xfId="3533"/>
    <cellStyle name="Input 15" xfId="3575"/>
    <cellStyle name="Input 16" xfId="3617"/>
    <cellStyle name="Input 17" xfId="3659"/>
    <cellStyle name="Input 18" xfId="3701"/>
    <cellStyle name="Input 19" xfId="3743"/>
    <cellStyle name="Input 2" xfId="553"/>
    <cellStyle name="Input 2 2" xfId="761"/>
    <cellStyle name="Input 2 2 2" xfId="1986"/>
    <cellStyle name="Input 2 2 3" xfId="1622"/>
    <cellStyle name="Input 2 2 4" xfId="2049"/>
    <cellStyle name="Input 2 2 5" xfId="1536"/>
    <cellStyle name="Input 2 2 6" xfId="2140"/>
    <cellStyle name="Input 2 2 7" xfId="2358"/>
    <cellStyle name="Input 20" xfId="3785"/>
    <cellStyle name="Input 21" xfId="3827"/>
    <cellStyle name="Input 22" xfId="3869"/>
    <cellStyle name="Input 23" xfId="3911"/>
    <cellStyle name="Input 24" xfId="3952"/>
    <cellStyle name="Input 25" xfId="3994"/>
    <cellStyle name="Input 26" xfId="4036"/>
    <cellStyle name="Input 3" xfId="727"/>
    <cellStyle name="Input 3 2" xfId="776"/>
    <cellStyle name="Input 3 2 2" xfId="1988"/>
    <cellStyle name="Input 3 2 3" xfId="1614"/>
    <cellStyle name="Input 3 2 4" xfId="2052"/>
    <cellStyle name="Input 3 2 5" xfId="1533"/>
    <cellStyle name="Input 3 2 6" xfId="2144"/>
    <cellStyle name="Input 3 2 7" xfId="2362"/>
    <cellStyle name="Input 4" xfId="748"/>
    <cellStyle name="Input 4 2" xfId="1989"/>
    <cellStyle name="Input 4 3" xfId="1610"/>
    <cellStyle name="Input 4 4" xfId="2059"/>
    <cellStyle name="Input 4 5" xfId="1526"/>
    <cellStyle name="Input 4 6" xfId="2151"/>
    <cellStyle name="Input 4 7" xfId="2369"/>
    <cellStyle name="Input 5" xfId="812"/>
    <cellStyle name="Input 6" xfId="821"/>
    <cellStyle name="Input 7" xfId="3239"/>
    <cellStyle name="Input 8" xfId="3281"/>
    <cellStyle name="Input 9" xfId="3323"/>
    <cellStyle name="k" xfId="1231"/>
    <cellStyle name="k 2" xfId="1991"/>
    <cellStyle name="k 3" xfId="1606"/>
    <cellStyle name="k 4" xfId="2064"/>
    <cellStyle name="k 5" xfId="1521"/>
    <cellStyle name="k 6" xfId="2259"/>
    <cellStyle name="k 7" xfId="2477"/>
    <cellStyle name="kh¸c_Bang Chi tieu" xfId="1232"/>
    <cellStyle name="khanh" xfId="1233"/>
    <cellStyle name="khung" xfId="1234"/>
    <cellStyle name="Ledger 17 x 11 in" xfId="1235"/>
    <cellStyle name="Line" xfId="555"/>
    <cellStyle name="Link Currency (0)" xfId="556"/>
    <cellStyle name="Link Currency (2)" xfId="557"/>
    <cellStyle name="Link Units (0)" xfId="558"/>
    <cellStyle name="Link Units (1)" xfId="559"/>
    <cellStyle name="Link Units (2)" xfId="560"/>
    <cellStyle name="Linked Cell" xfId="53" builtinId="24" customBuiltin="1"/>
    <cellStyle name="Linked Cell 10" xfId="3494"/>
    <cellStyle name="Linked Cell 11" xfId="3536"/>
    <cellStyle name="Linked Cell 12" xfId="3578"/>
    <cellStyle name="Linked Cell 13" xfId="3620"/>
    <cellStyle name="Linked Cell 14" xfId="3662"/>
    <cellStyle name="Linked Cell 15" xfId="3704"/>
    <cellStyle name="Linked Cell 16" xfId="3746"/>
    <cellStyle name="Linked Cell 17" xfId="3788"/>
    <cellStyle name="Linked Cell 18" xfId="3830"/>
    <cellStyle name="Linked Cell 19" xfId="3872"/>
    <cellStyle name="Linked Cell 2" xfId="561"/>
    <cellStyle name="Linked Cell 20" xfId="3914"/>
    <cellStyle name="Linked Cell 21" xfId="3955"/>
    <cellStyle name="Linked Cell 22" xfId="3997"/>
    <cellStyle name="Linked Cell 23" xfId="4039"/>
    <cellStyle name="Linked Cell 3" xfId="813"/>
    <cellStyle name="Linked Cell 4" xfId="3242"/>
    <cellStyle name="Linked Cell 5" xfId="3284"/>
    <cellStyle name="Linked Cell 6" xfId="3326"/>
    <cellStyle name="Linked Cell 7" xfId="3368"/>
    <cellStyle name="Linked Cell 8" xfId="3410"/>
    <cellStyle name="Linked Cell 9" xfId="3452"/>
    <cellStyle name="Migliaia (0)_CALPREZZ" xfId="1236"/>
    <cellStyle name="Migliaia_ PESO ELETTR." xfId="1237"/>
    <cellStyle name="Millares [0]_Well Timing" xfId="562"/>
    <cellStyle name="Millares_Well Timing" xfId="563"/>
    <cellStyle name="Milliers [0]_AR1194" xfId="1238"/>
    <cellStyle name="Milliers_AR1194" xfId="1239"/>
    <cellStyle name="Model" xfId="564"/>
    <cellStyle name="Model 2" xfId="1240"/>
    <cellStyle name="Model_BIEU DC QH EAKTUR " xfId="1241"/>
    <cellStyle name="moi" xfId="1242"/>
    <cellStyle name="Moneda [0]_Well Timing" xfId="565"/>
    <cellStyle name="Moneda_Well Timing" xfId="566"/>
    <cellStyle name="Monétaire [0]_AR1194" xfId="1243"/>
    <cellStyle name="Monétaire_AR1194" xfId="1244"/>
    <cellStyle name="n" xfId="54"/>
    <cellStyle name="n 2" xfId="567"/>
    <cellStyle name="Neutral" xfId="55" builtinId="28" customBuiltin="1"/>
    <cellStyle name="Neutral 10" xfId="3490"/>
    <cellStyle name="Neutral 11" xfId="3532"/>
    <cellStyle name="Neutral 12" xfId="3574"/>
    <cellStyle name="Neutral 13" xfId="3616"/>
    <cellStyle name="Neutral 14" xfId="3658"/>
    <cellStyle name="Neutral 15" xfId="3700"/>
    <cellStyle name="Neutral 16" xfId="3742"/>
    <cellStyle name="Neutral 17" xfId="3784"/>
    <cellStyle name="Neutral 18" xfId="3826"/>
    <cellStyle name="Neutral 19" xfId="3868"/>
    <cellStyle name="Neutral 2" xfId="568"/>
    <cellStyle name="Neutral 20" xfId="3910"/>
    <cellStyle name="Neutral 21" xfId="3951"/>
    <cellStyle name="Neutral 22" xfId="3993"/>
    <cellStyle name="Neutral 23" xfId="4035"/>
    <cellStyle name="Neutral 3" xfId="814"/>
    <cellStyle name="Neutral 4" xfId="3238"/>
    <cellStyle name="Neutral 5" xfId="3280"/>
    <cellStyle name="Neutral 6" xfId="3322"/>
    <cellStyle name="Neutral 7" xfId="3364"/>
    <cellStyle name="Neutral 8" xfId="3406"/>
    <cellStyle name="Neutral 9" xfId="3448"/>
    <cellStyle name="New" xfId="1245"/>
    <cellStyle name="New Times Roman" xfId="1246"/>
    <cellStyle name="no dec" xfId="1247"/>
    <cellStyle name="ÑONVÒ" xfId="569"/>
    <cellStyle name="ÑONVÒ 2" xfId="763"/>
    <cellStyle name="ÑONVÒ 3" xfId="2012"/>
    <cellStyle name="ÑONVÒ 4" xfId="1587"/>
    <cellStyle name="ÑONVÒ 5" xfId="2080"/>
    <cellStyle name="ÑONVÒ 6" xfId="1499"/>
    <cellStyle name="ÑONVÒ 7" xfId="2280"/>
    <cellStyle name="ÑONVÒ 8" xfId="2496"/>
    <cellStyle name="Normal" xfId="0" builtinId="0"/>
    <cellStyle name="Normal - Style1" xfId="56"/>
    <cellStyle name="Normal - Style1 2" xfId="1248"/>
    <cellStyle name="Normal - Style1 3" xfId="4081"/>
    <cellStyle name="Normal - Style1_BIEU DC QH EAKTUR " xfId="1249"/>
    <cellStyle name="Normal - 유형1" xfId="570"/>
    <cellStyle name="Normal 10" xfId="734"/>
    <cellStyle name="Normal 10 2" xfId="1250"/>
    <cellStyle name="Normal 10 2 2" xfId="2014"/>
    <cellStyle name="Normal 10 2 3" xfId="1584"/>
    <cellStyle name="Normal 10 2 4" xfId="2081"/>
    <cellStyle name="Normal 10 2 5" xfId="1498"/>
    <cellStyle name="Normal 10 2 6" xfId="2281"/>
    <cellStyle name="Normal 10 2 7" xfId="2497"/>
    <cellStyle name="Normal 100" xfId="4082"/>
    <cellStyle name="Normal 11" xfId="820"/>
    <cellStyle name="Normal 11 2" xfId="1251"/>
    <cellStyle name="Normal 11 2 2" xfId="1252"/>
    <cellStyle name="Normal 11 3" xfId="2015"/>
    <cellStyle name="Normal 11 4" xfId="1583"/>
    <cellStyle name="Normal 11 5" xfId="2082"/>
    <cellStyle name="Normal 11 6" xfId="1497"/>
    <cellStyle name="Normal 11 7" xfId="2282"/>
    <cellStyle name="Normal 11 8" xfId="2498"/>
    <cellStyle name="Normal 12" xfId="1253"/>
    <cellStyle name="Normal 12 2" xfId="1254"/>
    <cellStyle name="Normal 12 2 2" xfId="4083"/>
    <cellStyle name="Normal 13" xfId="1255"/>
    <cellStyle name="Normal 14" xfId="1256"/>
    <cellStyle name="Normal 14 2" xfId="4084"/>
    <cellStyle name="Normal 15" xfId="1257"/>
    <cellStyle name="Normal 16" xfId="737"/>
    <cellStyle name="Normal 17" xfId="1258"/>
    <cellStyle name="Normal 18" xfId="1259"/>
    <cellStyle name="Normal 19" xfId="1260"/>
    <cellStyle name="Normal 2" xfId="57"/>
    <cellStyle name="Normal 2 10" xfId="2519"/>
    <cellStyle name="Normal 2 11" xfId="2726"/>
    <cellStyle name="Normal 2 12" xfId="2912"/>
    <cellStyle name="Normal 2 13" xfId="3088"/>
    <cellStyle name="Normal 2 2" xfId="571"/>
    <cellStyle name="Normal 2 2 2" xfId="4085"/>
    <cellStyle name="Normal 2 3" xfId="731"/>
    <cellStyle name="Normal 2 3 2" xfId="1261"/>
    <cellStyle name="Normal 2 3 3" xfId="4086"/>
    <cellStyle name="Normal 2 3 3 2" xfId="4087"/>
    <cellStyle name="Normal 2 3 3 2 2" xfId="4088"/>
    <cellStyle name="Normal 2 4" xfId="749"/>
    <cellStyle name="Normal 2 4 2" xfId="4089"/>
    <cellStyle name="Normal 2 4 3" xfId="4090"/>
    <cellStyle name="Normal 2 5" xfId="1262"/>
    <cellStyle name="Normal 2 6" xfId="1263"/>
    <cellStyle name="Normal 2 6 2" xfId="4127"/>
    <cellStyle name="Normal 2 7" xfId="1264"/>
    <cellStyle name="Normal 2 8" xfId="1476"/>
    <cellStyle name="Normal 2 9" xfId="2303"/>
    <cellStyle name="Normal 2_Sheet2" xfId="1265"/>
    <cellStyle name="Normal 20" xfId="736"/>
    <cellStyle name="Normal 21" xfId="735"/>
    <cellStyle name="Normal 21 2" xfId="4091"/>
    <cellStyle name="Normal 21 2 2" xfId="4092"/>
    <cellStyle name="Normal 22" xfId="1467"/>
    <cellStyle name="Normal 22 2" xfId="2021"/>
    <cellStyle name="Normal 22 2 2" xfId="4093"/>
    <cellStyle name="Normal 22 2 3" xfId="4094"/>
    <cellStyle name="Normal 22 3" xfId="1577"/>
    <cellStyle name="Normal 22 4" xfId="2090"/>
    <cellStyle name="Normal 22 5" xfId="2319"/>
    <cellStyle name="Normal 22 6" xfId="2534"/>
    <cellStyle name="Normal 22 7" xfId="2737"/>
    <cellStyle name="Normal 23" xfId="1468"/>
    <cellStyle name="Normal 23 2" xfId="1474"/>
    <cellStyle name="Normal 23 3" xfId="1472"/>
    <cellStyle name="Normal 24" xfId="1470"/>
    <cellStyle name="Normal 24 2" xfId="2308"/>
    <cellStyle name="Normal 24 3" xfId="2525"/>
    <cellStyle name="Normal 24 4" xfId="2731"/>
    <cellStyle name="Normal 24 5" xfId="2917"/>
    <cellStyle name="Normal 24 6" xfId="3093"/>
    <cellStyle name="Normal 24 7" xfId="3226"/>
    <cellStyle name="Normal 25" xfId="3230"/>
    <cellStyle name="Normal 26" xfId="3272"/>
    <cellStyle name="Normal 27" xfId="2520"/>
    <cellStyle name="Normal 28" xfId="3314"/>
    <cellStyle name="Normal 29" xfId="3356"/>
    <cellStyle name="Normal 29 2" xfId="4095"/>
    <cellStyle name="Normal 29 2 2" xfId="4096"/>
    <cellStyle name="Normal 3" xfId="93"/>
    <cellStyle name="Normal 3 2" xfId="732"/>
    <cellStyle name="Normal 3 2 2" xfId="4109"/>
    <cellStyle name="Normal 3 2 3" xfId="4130"/>
    <cellStyle name="Normal 3 3" xfId="755"/>
    <cellStyle name="Normal 3 3 2" xfId="4113"/>
    <cellStyle name="Normal 3 4" xfId="1490"/>
    <cellStyle name="Normal 3 5" xfId="2289"/>
    <cellStyle name="Normal 3 6" xfId="2505"/>
    <cellStyle name="Normal 3 7" xfId="2712"/>
    <cellStyle name="Normal 3 8" xfId="2898"/>
    <cellStyle name="Normal 3 9" xfId="3074"/>
    <cellStyle name="Normal 30" xfId="3398"/>
    <cellStyle name="Normal 31" xfId="738"/>
    <cellStyle name="Normal 32" xfId="3440"/>
    <cellStyle name="Normal 33" xfId="3482"/>
    <cellStyle name="Normal 34" xfId="3524"/>
    <cellStyle name="Normal 35" xfId="3566"/>
    <cellStyle name="Normal 36" xfId="3608"/>
    <cellStyle name="Normal 37" xfId="3650"/>
    <cellStyle name="Normal 38" xfId="3692"/>
    <cellStyle name="Normal 39" xfId="3734"/>
    <cellStyle name="Normal 4" xfId="725"/>
    <cellStyle name="Normal 4 10" xfId="4108"/>
    <cellStyle name="Normal 4 2" xfId="774"/>
    <cellStyle name="Normal 4 2 2" xfId="4107"/>
    <cellStyle name="Normal 4 3" xfId="1266"/>
    <cellStyle name="Normal 4 4" xfId="1491"/>
    <cellStyle name="Normal 4 4 2" xfId="4106"/>
    <cellStyle name="Normal 4 5" xfId="2288"/>
    <cellStyle name="Normal 4 6" xfId="2504"/>
    <cellStyle name="Normal 4 7" xfId="2711"/>
    <cellStyle name="Normal 4 8" xfId="2897"/>
    <cellStyle name="Normal 4 9" xfId="3073"/>
    <cellStyle name="Normal 40" xfId="3776"/>
    <cellStyle name="Normal 40 2" xfId="4114"/>
    <cellStyle name="Normal 40 3" xfId="4115"/>
    <cellStyle name="Normal 41" xfId="3818"/>
    <cellStyle name="Normal 42" xfId="3860"/>
    <cellStyle name="Normal 43" xfId="3902"/>
    <cellStyle name="Normal 44" xfId="4097"/>
    <cellStyle name="Normal 45" xfId="3985"/>
    <cellStyle name="Normal 46" xfId="4027"/>
    <cellStyle name="Normal 47" xfId="4098"/>
    <cellStyle name="Normal 48" xfId="4070"/>
    <cellStyle name="Normal 49" xfId="4071"/>
    <cellStyle name="Normal 5" xfId="728"/>
    <cellStyle name="Normal 5 10" xfId="2895"/>
    <cellStyle name="Normal 5 11" xfId="3071"/>
    <cellStyle name="Normal 5 12" xfId="4123"/>
    <cellStyle name="Normal 5 2" xfId="741"/>
    <cellStyle name="Normal 5 3" xfId="742"/>
    <cellStyle name="Normal 5 4" xfId="777"/>
    <cellStyle name="Normal 5 4 2" xfId="2023"/>
    <cellStyle name="Normal 5 4 3" xfId="1576"/>
    <cellStyle name="Normal 5 4 4" xfId="2092"/>
    <cellStyle name="Normal 5 4 5" xfId="2321"/>
    <cellStyle name="Normal 5 4 6" xfId="2536"/>
    <cellStyle name="Normal 5 4 7" xfId="2739"/>
    <cellStyle name="Normal 5 5" xfId="1473"/>
    <cellStyle name="Normal 5 5 2" xfId="2306"/>
    <cellStyle name="Normal 5 5 3" xfId="2523"/>
    <cellStyle name="Normal 5 5 4" xfId="2729"/>
    <cellStyle name="Normal 5 5 5" xfId="2915"/>
    <cellStyle name="Normal 5 5 6" xfId="3091"/>
    <cellStyle name="Normal 5 5 7" xfId="3225"/>
    <cellStyle name="Normal 5 6" xfId="1494"/>
    <cellStyle name="Normal 5 7" xfId="2285"/>
    <cellStyle name="Normal 5 8" xfId="2501"/>
    <cellStyle name="Normal 5 9" xfId="2708"/>
    <cellStyle name="Normal 50" xfId="4072"/>
    <cellStyle name="Normal 51" xfId="739"/>
    <cellStyle name="Normal 52" xfId="4073"/>
    <cellStyle name="Normal 53" xfId="4074"/>
    <cellStyle name="Normal 54" xfId="4099"/>
    <cellStyle name="Normal 55" xfId="4110"/>
    <cellStyle name="Normal 56" xfId="4100"/>
    <cellStyle name="Normal 57" xfId="4101"/>
    <cellStyle name="Normal 58" xfId="4116"/>
    <cellStyle name="Normal 59" xfId="4126"/>
    <cellStyle name="Normal 6" xfId="92"/>
    <cellStyle name="Normal 6 2" xfId="4125"/>
    <cellStyle name="Normal 61" xfId="740"/>
    <cellStyle name="Normal 7" xfId="743"/>
    <cellStyle name="Normal 7 2" xfId="1267"/>
    <cellStyle name="Normal 7 3" xfId="4129"/>
    <cellStyle name="Normal 70" xfId="4111"/>
    <cellStyle name="Normal 8" xfId="778"/>
    <cellStyle name="Normal 8 2" xfId="2026"/>
    <cellStyle name="Normal 8 3" xfId="1573"/>
    <cellStyle name="Normal 8 4" xfId="2094"/>
    <cellStyle name="Normal 8 5" xfId="2322"/>
    <cellStyle name="Normal 8 6" xfId="2537"/>
    <cellStyle name="Normal 8 7" xfId="2740"/>
    <cellStyle name="Normal 9" xfId="733"/>
    <cellStyle name="Normal 9 2" xfId="1268"/>
    <cellStyle name="Normal_BIEU-CC1" xfId="58"/>
    <cellStyle name="Normal_BIEU-CC1 2" xfId="4120"/>
    <cellStyle name="Normal_BIEU-CC1_Bieu KK 2010 TP 2" xfId="4131"/>
    <cellStyle name="Normal_bieuDH" xfId="59"/>
    <cellStyle name="Normal_bieuDH 2" xfId="4119"/>
    <cellStyle name="Normal_BieuHH" xfId="60"/>
    <cellStyle name="Normal_BieuHH 2" xfId="4121"/>
    <cellStyle name="Normal1" xfId="572"/>
    <cellStyle name="Normale_ PESO ELETTR." xfId="1269"/>
    <cellStyle name="Normalny_Cennik obowiazuje od 06-08-2001 r (1)" xfId="1270"/>
    <cellStyle name="Note" xfId="61" builtinId="10" customBuiltin="1"/>
    <cellStyle name="Note 10" xfId="3413"/>
    <cellStyle name="Note 11" xfId="3455"/>
    <cellStyle name="Note 12" xfId="3497"/>
    <cellStyle name="Note 13" xfId="3539"/>
    <cellStyle name="Note 14" xfId="3581"/>
    <cellStyle name="Note 15" xfId="3623"/>
    <cellStyle name="Note 16" xfId="3665"/>
    <cellStyle name="Note 17" xfId="3707"/>
    <cellStyle name="Note 18" xfId="3749"/>
    <cellStyle name="Note 19" xfId="3791"/>
    <cellStyle name="Note 2" xfId="574"/>
    <cellStyle name="Note 2 2" xfId="765"/>
    <cellStyle name="Note 2 2 2" xfId="2032"/>
    <cellStyle name="Note 2 2 3" xfId="1563"/>
    <cellStyle name="Note 2 2 4" xfId="2102"/>
    <cellStyle name="Note 2 2 5" xfId="2325"/>
    <cellStyle name="Note 2 2 6" xfId="2540"/>
    <cellStyle name="Note 2 2 7" xfId="2743"/>
    <cellStyle name="Note 20" xfId="3833"/>
    <cellStyle name="Note 21" xfId="3875"/>
    <cellStyle name="Note 22" xfId="3917"/>
    <cellStyle name="Note 23" xfId="3958"/>
    <cellStyle name="Note 24" xfId="4000"/>
    <cellStyle name="Note 25" xfId="4042"/>
    <cellStyle name="Note 3" xfId="573"/>
    <cellStyle name="Note 3 2" xfId="764"/>
    <cellStyle name="Note 3 2 2" xfId="2034"/>
    <cellStyle name="Note 3 2 3" xfId="1555"/>
    <cellStyle name="Note 3 2 4" xfId="2105"/>
    <cellStyle name="Note 3 2 5" xfId="2328"/>
    <cellStyle name="Note 3 2 6" xfId="2543"/>
    <cellStyle name="Note 3 2 7" xfId="2746"/>
    <cellStyle name="Note 3 3" xfId="2033"/>
    <cellStyle name="Note 3 4" xfId="1556"/>
    <cellStyle name="Note 3 5" xfId="2104"/>
    <cellStyle name="Note 3 6" xfId="2327"/>
    <cellStyle name="Note 3 7" xfId="2542"/>
    <cellStyle name="Note 3 8" xfId="2745"/>
    <cellStyle name="Note 4" xfId="750"/>
    <cellStyle name="Note 4 2" xfId="2035"/>
    <cellStyle name="Note 4 3" xfId="1551"/>
    <cellStyle name="Note 4 4" xfId="2112"/>
    <cellStyle name="Note 4 5" xfId="2335"/>
    <cellStyle name="Note 4 6" xfId="2550"/>
    <cellStyle name="Note 4 7" xfId="2753"/>
    <cellStyle name="Note 5" xfId="815"/>
    <cellStyle name="Note 5 2" xfId="2036"/>
    <cellStyle name="Note 5 3" xfId="1550"/>
    <cellStyle name="Note 5 4" xfId="2113"/>
    <cellStyle name="Note 5 5" xfId="2336"/>
    <cellStyle name="Note 5 6" xfId="2551"/>
    <cellStyle name="Note 5 7" xfId="2754"/>
    <cellStyle name="Note 6" xfId="3245"/>
    <cellStyle name="Note 7" xfId="3287"/>
    <cellStyle name="Note 8" xfId="3329"/>
    <cellStyle name="Note 9" xfId="3371"/>
    <cellStyle name="NWM" xfId="1271"/>
    <cellStyle name="Œ…‹æØ‚è [0.00]_laroux" xfId="1272"/>
    <cellStyle name="Œ…‹æØ‚è_laroux" xfId="1273"/>
    <cellStyle name="oft Excel]_x000d__x000a_Comment=open=/f ‚ðw’è‚·‚é‚ÆAƒ†[ƒU[’è‹`ŠÖ”‚ðŠÖ”“\‚è•t‚¯‚Ìˆê——‚É“o˜^‚·‚é‚±‚Æ‚ª‚Å‚«‚Ü‚·B_x000d__x000a_Maximized" xfId="575"/>
    <cellStyle name="oft Excel]_x000d__x000a_Comment=The open=/f lines load custom functions into the Paste Function list._x000d__x000a_Maximized=2_x000d__x000a_Basics=1_x000d__x000a_A" xfId="1274"/>
    <cellStyle name="oft Excel]_x000d__x000a_Comment=The open=/f lines load custom functions into the Paste Function list._x000d__x000a_Maximized=3_x000d__x000a_Basics=1_x000d__x000a_A" xfId="1275"/>
    <cellStyle name="omma [0]_Mktg Prog" xfId="576"/>
    <cellStyle name="ormal_Sheet1_1" xfId="577"/>
    <cellStyle name="Output" xfId="62" builtinId="21" customBuiltin="1"/>
    <cellStyle name="Output 10" xfId="3450"/>
    <cellStyle name="Output 11" xfId="3492"/>
    <cellStyle name="Output 12" xfId="3534"/>
    <cellStyle name="Output 13" xfId="3576"/>
    <cellStyle name="Output 14" xfId="3618"/>
    <cellStyle name="Output 15" xfId="3660"/>
    <cellStyle name="Output 16" xfId="3702"/>
    <cellStyle name="Output 17" xfId="3744"/>
    <cellStyle name="Output 18" xfId="3786"/>
    <cellStyle name="Output 19" xfId="3828"/>
    <cellStyle name="Output 2" xfId="578"/>
    <cellStyle name="Output 2 2" xfId="766"/>
    <cellStyle name="Output 2 2 2" xfId="2044"/>
    <cellStyle name="Output 2 2 3" xfId="1541"/>
    <cellStyle name="Output 2 2 4" xfId="2128"/>
    <cellStyle name="Output 2 2 5" xfId="2349"/>
    <cellStyle name="Output 2 2 6" xfId="2563"/>
    <cellStyle name="Output 2 2 7" xfId="2764"/>
    <cellStyle name="Output 20" xfId="3870"/>
    <cellStyle name="Output 21" xfId="3912"/>
    <cellStyle name="Output 22" xfId="3953"/>
    <cellStyle name="Output 23" xfId="3995"/>
    <cellStyle name="Output 24" xfId="4037"/>
    <cellStyle name="Output 3" xfId="751"/>
    <cellStyle name="Output 3 2" xfId="2045"/>
    <cellStyle name="Output 3 3" xfId="1540"/>
    <cellStyle name="Output 3 4" xfId="2135"/>
    <cellStyle name="Output 3 5" xfId="2356"/>
    <cellStyle name="Output 3 6" xfId="2570"/>
    <cellStyle name="Output 3 7" xfId="2771"/>
    <cellStyle name="Output 4" xfId="816"/>
    <cellStyle name="Output 5" xfId="3240"/>
    <cellStyle name="Output 6" xfId="3282"/>
    <cellStyle name="Output 7" xfId="3324"/>
    <cellStyle name="Output 8" xfId="3366"/>
    <cellStyle name="Output 9" xfId="3408"/>
    <cellStyle name="Pattern" xfId="1276"/>
    <cellStyle name="per.style" xfId="1277"/>
    <cellStyle name="Percent [0]" xfId="579"/>
    <cellStyle name="Percent [00]" xfId="580"/>
    <cellStyle name="Percent [2]" xfId="581"/>
    <cellStyle name="Percent [2] 2" xfId="1278"/>
    <cellStyle name="Percent [2] 2 2" xfId="1279"/>
    <cellStyle name="Percent [2] 2 3" xfId="1280"/>
    <cellStyle name="Percent [2] 3" xfId="1281"/>
    <cellStyle name="Percent 2" xfId="1282"/>
    <cellStyle name="Percent 3" xfId="1283"/>
    <cellStyle name="PERCENTAGE" xfId="1284"/>
    <cellStyle name="PrePop Currency (0)" xfId="582"/>
    <cellStyle name="PrePop Currency (2)" xfId="583"/>
    <cellStyle name="PrePop Units (0)" xfId="584"/>
    <cellStyle name="PrePop Units (1)" xfId="585"/>
    <cellStyle name="PrePop Units (2)" xfId="586"/>
    <cellStyle name="pricing" xfId="587"/>
    <cellStyle name="PSChar" xfId="588"/>
    <cellStyle name="PSHeading" xfId="589"/>
    <cellStyle name="regstoresfromspecstores" xfId="1285"/>
    <cellStyle name="RevList" xfId="1286"/>
    <cellStyle name="S—_x0008_" xfId="590"/>
    <cellStyle name="s]_x000d__x000a_spooler=yes_x000d__x000a_load=_x000d__x000a_Beep=yes_x000d__x000a_NullPort=None_x000d__x000a_BorderWidth=3_x000d__x000a_CursorBlinkRate=1200_x000d__x000a_DoubleClickSpeed=452_x000d__x000a_Programs=co" xfId="1287"/>
    <cellStyle name="SAPBEXaggData" xfId="1288"/>
    <cellStyle name="SAPBEXaggDataEmph" xfId="1289"/>
    <cellStyle name="SAPBEXaggItem" xfId="1290"/>
    <cellStyle name="SAPBEXchaText" xfId="1291"/>
    <cellStyle name="SAPBEXexcBad7" xfId="1292"/>
    <cellStyle name="SAPBEXexcBad8" xfId="1293"/>
    <cellStyle name="SAPBEXexcBad9" xfId="1294"/>
    <cellStyle name="SAPBEXexcCritical4" xfId="1295"/>
    <cellStyle name="SAPBEXexcCritical5" xfId="1296"/>
    <cellStyle name="SAPBEXexcCritical6" xfId="1297"/>
    <cellStyle name="SAPBEXexcGood1" xfId="1298"/>
    <cellStyle name="SAPBEXexcGood2" xfId="1299"/>
    <cellStyle name="SAPBEXexcGood3" xfId="1300"/>
    <cellStyle name="SAPBEXfilterDrill" xfId="1301"/>
    <cellStyle name="SAPBEXfilterItem" xfId="1302"/>
    <cellStyle name="SAPBEXfilterText" xfId="1303"/>
    <cellStyle name="SAPBEXformats" xfId="1304"/>
    <cellStyle name="SAPBEXheaderItem" xfId="1305"/>
    <cellStyle name="SAPBEXheaderText" xfId="1306"/>
    <cellStyle name="SAPBEXresData" xfId="1307"/>
    <cellStyle name="SAPBEXresDataEmph" xfId="1308"/>
    <cellStyle name="SAPBEXresItem" xfId="1309"/>
    <cellStyle name="SAPBEXstdData" xfId="1310"/>
    <cellStyle name="SAPBEXstdDataEmph" xfId="1311"/>
    <cellStyle name="SAPBEXstdItem" xfId="1312"/>
    <cellStyle name="SAPBEXtitle" xfId="1313"/>
    <cellStyle name="SAPBEXundefined" xfId="1314"/>
    <cellStyle name="_x0001_sç?" xfId="1315"/>
    <cellStyle name="serJet 1200 Series PCL 6" xfId="1316"/>
    <cellStyle name="SHADEDSTORES" xfId="1317"/>
    <cellStyle name="Sheet Title" xfId="1318"/>
    <cellStyle name="Siêu nối kết_Book1" xfId="1319"/>
    <cellStyle name="specstores" xfId="1320"/>
    <cellStyle name="Standard_AAbgleich" xfId="63"/>
    <cellStyle name="STTDG" xfId="1321"/>
    <cellStyle name="Style 1" xfId="591"/>
    <cellStyle name="Style 10" xfId="592"/>
    <cellStyle name="Style 11" xfId="593"/>
    <cellStyle name="Style 12" xfId="594"/>
    <cellStyle name="Style 13" xfId="595"/>
    <cellStyle name="Style 14" xfId="596"/>
    <cellStyle name="Style 15" xfId="597"/>
    <cellStyle name="Style 16" xfId="598"/>
    <cellStyle name="Style 17" xfId="599"/>
    <cellStyle name="Style 18" xfId="600"/>
    <cellStyle name="Style 19" xfId="601"/>
    <cellStyle name="Style 2" xfId="602"/>
    <cellStyle name="Style 20" xfId="603"/>
    <cellStyle name="Style 21" xfId="604"/>
    <cellStyle name="Style 22" xfId="605"/>
    <cellStyle name="Style 23" xfId="606"/>
    <cellStyle name="Style 24" xfId="607"/>
    <cellStyle name="Style 25" xfId="608"/>
    <cellStyle name="Style 26" xfId="609"/>
    <cellStyle name="Style 27" xfId="610"/>
    <cellStyle name="Style 28" xfId="611"/>
    <cellStyle name="Style 29" xfId="612"/>
    <cellStyle name="Style 3" xfId="613"/>
    <cellStyle name="Style 30" xfId="614"/>
    <cellStyle name="Style 30 2" xfId="2087"/>
    <cellStyle name="Style 30 3" xfId="2316"/>
    <cellStyle name="Style 30 4" xfId="2532"/>
    <cellStyle name="Style 30 5" xfId="2735"/>
    <cellStyle name="Style 30 6" xfId="2921"/>
    <cellStyle name="Style 30 7" xfId="3097"/>
    <cellStyle name="Style 31" xfId="615"/>
    <cellStyle name="Style 32" xfId="616"/>
    <cellStyle name="Style 33" xfId="617"/>
    <cellStyle name="Style 33 2" xfId="2089"/>
    <cellStyle name="Style 33 3" xfId="2318"/>
    <cellStyle name="Style 33 4" xfId="2533"/>
    <cellStyle name="Style 33 5" xfId="2736"/>
    <cellStyle name="Style 33 6" xfId="2922"/>
    <cellStyle name="Style 33 7" xfId="3098"/>
    <cellStyle name="Style 34" xfId="618"/>
    <cellStyle name="Style 35" xfId="619"/>
    <cellStyle name="Style 35 2" xfId="2091"/>
    <cellStyle name="Style 35 3" xfId="2320"/>
    <cellStyle name="Style 35 4" xfId="2535"/>
    <cellStyle name="Style 35 5" xfId="2738"/>
    <cellStyle name="Style 35 6" xfId="2923"/>
    <cellStyle name="Style 35 7" xfId="3099"/>
    <cellStyle name="Style 36" xfId="620"/>
    <cellStyle name="Style 37" xfId="621"/>
    <cellStyle name="Style 38" xfId="622"/>
    <cellStyle name="Style 39" xfId="623"/>
    <cellStyle name="Style 4" xfId="624"/>
    <cellStyle name="Style 40" xfId="625"/>
    <cellStyle name="Style 41" xfId="626"/>
    <cellStyle name="Style 42" xfId="627"/>
    <cellStyle name="Style 43" xfId="628"/>
    <cellStyle name="Style 44" xfId="629"/>
    <cellStyle name="Style 45" xfId="630"/>
    <cellStyle name="Style 46" xfId="631"/>
    <cellStyle name="Style 47" xfId="632"/>
    <cellStyle name="Style 48" xfId="633"/>
    <cellStyle name="Style 49" xfId="634"/>
    <cellStyle name="Style 5" xfId="635"/>
    <cellStyle name="Style 50" xfId="636"/>
    <cellStyle name="Style 51" xfId="637"/>
    <cellStyle name="Style 52" xfId="638"/>
    <cellStyle name="Style 53" xfId="639"/>
    <cellStyle name="Style 54" xfId="640"/>
    <cellStyle name="Style 55" xfId="641"/>
    <cellStyle name="Style 56" xfId="642"/>
    <cellStyle name="Style 57" xfId="643"/>
    <cellStyle name="Style 58" xfId="644"/>
    <cellStyle name="Style 59" xfId="645"/>
    <cellStyle name="Style 6" xfId="646"/>
    <cellStyle name="Style 60" xfId="647"/>
    <cellStyle name="Style 61" xfId="648"/>
    <cellStyle name="Style 62" xfId="649"/>
    <cellStyle name="Style 63" xfId="650"/>
    <cellStyle name="Style 64" xfId="651"/>
    <cellStyle name="Style 65" xfId="652"/>
    <cellStyle name="Style 66" xfId="653"/>
    <cellStyle name="Style 67" xfId="654"/>
    <cellStyle name="Style 68" xfId="655"/>
    <cellStyle name="Style 68 2" xfId="2115"/>
    <cellStyle name="Style 68 3" xfId="2338"/>
    <cellStyle name="Style 68 4" xfId="2553"/>
    <cellStyle name="Style 68 5" xfId="2756"/>
    <cellStyle name="Style 68 6" xfId="2934"/>
    <cellStyle name="Style 68 7" xfId="3100"/>
    <cellStyle name="Style 69" xfId="656"/>
    <cellStyle name="Style 7" xfId="657"/>
    <cellStyle name="Style 70" xfId="658"/>
    <cellStyle name="Style 71" xfId="659"/>
    <cellStyle name="Style 71 2" xfId="2119"/>
    <cellStyle name="Style 71 3" xfId="2341"/>
    <cellStyle name="Style 71 4" xfId="2556"/>
    <cellStyle name="Style 71 5" xfId="2759"/>
    <cellStyle name="Style 71 6" xfId="2937"/>
    <cellStyle name="Style 71 7" xfId="3101"/>
    <cellStyle name="Style 72" xfId="660"/>
    <cellStyle name="Style 73" xfId="661"/>
    <cellStyle name="Style 73 2" xfId="2121"/>
    <cellStyle name="Style 73 3" xfId="2342"/>
    <cellStyle name="Style 73 4" xfId="2557"/>
    <cellStyle name="Style 73 5" xfId="2760"/>
    <cellStyle name="Style 73 6" xfId="2938"/>
    <cellStyle name="Style 73 7" xfId="3102"/>
    <cellStyle name="Style 74" xfId="662"/>
    <cellStyle name="Style 75" xfId="663"/>
    <cellStyle name="Style 76" xfId="664"/>
    <cellStyle name="Style 77" xfId="665"/>
    <cellStyle name="Style 78" xfId="666"/>
    <cellStyle name="Style 79" xfId="667"/>
    <cellStyle name="Style 8" xfId="668"/>
    <cellStyle name="Style 80" xfId="669"/>
    <cellStyle name="Style 80 2" xfId="2125"/>
    <cellStyle name="Style 80 3" xfId="2346"/>
    <cellStyle name="Style 80 4" xfId="2560"/>
    <cellStyle name="Style 80 5" xfId="2762"/>
    <cellStyle name="Style 80 6" xfId="2940"/>
    <cellStyle name="Style 80 7" xfId="3103"/>
    <cellStyle name="Style 81" xfId="670"/>
    <cellStyle name="Style 81 2" xfId="2126"/>
    <cellStyle name="Style 81 3" xfId="2347"/>
    <cellStyle name="Style 81 4" xfId="2561"/>
    <cellStyle name="Style 81 5" xfId="2763"/>
    <cellStyle name="Style 81 6" xfId="2941"/>
    <cellStyle name="Style 81 7" xfId="3104"/>
    <cellStyle name="Style 82" xfId="671"/>
    <cellStyle name="Style 83" xfId="672"/>
    <cellStyle name="Style 84" xfId="673"/>
    <cellStyle name="Style 84 2" xfId="2129"/>
    <cellStyle name="Style 84 3" xfId="2350"/>
    <cellStyle name="Style 84 4" xfId="2564"/>
    <cellStyle name="Style 84 5" xfId="2765"/>
    <cellStyle name="Style 84 6" xfId="2942"/>
    <cellStyle name="Style 84 7" xfId="3105"/>
    <cellStyle name="Style 85" xfId="674"/>
    <cellStyle name="Style 85 2" xfId="2130"/>
    <cellStyle name="Style 85 3" xfId="2351"/>
    <cellStyle name="Style 85 4" xfId="2565"/>
    <cellStyle name="Style 85 5" xfId="2766"/>
    <cellStyle name="Style 85 6" xfId="2943"/>
    <cellStyle name="Style 85 7" xfId="3106"/>
    <cellStyle name="Style 86" xfId="675"/>
    <cellStyle name="Style 86 2" xfId="2131"/>
    <cellStyle name="Style 86 3" xfId="2352"/>
    <cellStyle name="Style 86 4" xfId="2566"/>
    <cellStyle name="Style 86 5" xfId="2767"/>
    <cellStyle name="Style 86 6" xfId="2944"/>
    <cellStyle name="Style 86 7" xfId="3107"/>
    <cellStyle name="Style 87" xfId="676"/>
    <cellStyle name="Style 87 2" xfId="2132"/>
    <cellStyle name="Style 87 3" xfId="2353"/>
    <cellStyle name="Style 87 4" xfId="2567"/>
    <cellStyle name="Style 87 5" xfId="2768"/>
    <cellStyle name="Style 87 6" xfId="2945"/>
    <cellStyle name="Style 87 7" xfId="3108"/>
    <cellStyle name="Style 88" xfId="677"/>
    <cellStyle name="Style 88 2" xfId="2133"/>
    <cellStyle name="Style 88 3" xfId="2354"/>
    <cellStyle name="Style 88 4" xfId="2568"/>
    <cellStyle name="Style 88 5" xfId="2769"/>
    <cellStyle name="Style 88 6" xfId="2946"/>
    <cellStyle name="Style 88 7" xfId="3109"/>
    <cellStyle name="Style 89" xfId="678"/>
    <cellStyle name="Style 89 2" xfId="2134"/>
    <cellStyle name="Style 89 3" xfId="2355"/>
    <cellStyle name="Style 89 4" xfId="2569"/>
    <cellStyle name="Style 89 5" xfId="2770"/>
    <cellStyle name="Style 89 6" xfId="2947"/>
    <cellStyle name="Style 89 7" xfId="3110"/>
    <cellStyle name="Style 9" xfId="679"/>
    <cellStyle name="Style 90" xfId="680"/>
    <cellStyle name="Style 91" xfId="681"/>
    <cellStyle name="Style 92" xfId="682"/>
    <cellStyle name="Style 92 2" xfId="2138"/>
    <cellStyle name="Style 92 3" xfId="2357"/>
    <cellStyle name="Style 92 4" xfId="2571"/>
    <cellStyle name="Style 92 5" xfId="2772"/>
    <cellStyle name="Style 92 6" xfId="2948"/>
    <cellStyle name="Style 92 7" xfId="3111"/>
    <cellStyle name="Style 93" xfId="683"/>
    <cellStyle name="Style 94" xfId="684"/>
    <cellStyle name="Style 95" xfId="685"/>
    <cellStyle name="Style 96" xfId="686"/>
    <cellStyle name="Style 97" xfId="687"/>
    <cellStyle name="Style 97 2" xfId="2142"/>
    <cellStyle name="Style 97 3" xfId="2360"/>
    <cellStyle name="Style 97 4" xfId="2573"/>
    <cellStyle name="Style 97 5" xfId="2773"/>
    <cellStyle name="Style 97 6" xfId="2949"/>
    <cellStyle name="Style 97 7" xfId="3112"/>
    <cellStyle name="Style 98" xfId="688"/>
    <cellStyle name="Style 98 2" xfId="2143"/>
    <cellStyle name="Style 98 3" xfId="2361"/>
    <cellStyle name="Style 98 4" xfId="2574"/>
    <cellStyle name="Style 98 5" xfId="2774"/>
    <cellStyle name="Style 98 6" xfId="2950"/>
    <cellStyle name="Style 98 7" xfId="3113"/>
    <cellStyle name="Style Date" xfId="1322"/>
    <cellStyle name="style_1" xfId="1323"/>
    <cellStyle name="subhead" xfId="689"/>
    <cellStyle name="subhead 2" xfId="1324"/>
    <cellStyle name="subhead_BIEU DC QH EAKTUR " xfId="1325"/>
    <cellStyle name="Subtotal" xfId="1326"/>
    <cellStyle name="symbol" xfId="1327"/>
    <cellStyle name="T" xfId="690"/>
    <cellStyle name="T 2" xfId="767"/>
    <cellStyle name="T 2 2" xfId="2152"/>
    <cellStyle name="T 2 3" xfId="2370"/>
    <cellStyle name="T 2 4" xfId="2581"/>
    <cellStyle name="T 2 5" xfId="2775"/>
    <cellStyle name="T 2 6" xfId="2951"/>
    <cellStyle name="T 2 7" xfId="3114"/>
    <cellStyle name="T 3" xfId="4102"/>
    <cellStyle name="T_09_BangTongHopKinhPhiNhaso9" xfId="1328"/>
    <cellStyle name="T_09_BangTongHopKinhPhiNhaso9 2" xfId="2153"/>
    <cellStyle name="T_09_BangTongHopKinhPhiNhaso9 3" xfId="2371"/>
    <cellStyle name="T_09_BangTongHopKinhPhiNhaso9 4" xfId="2582"/>
    <cellStyle name="T_09_BangTongHopKinhPhiNhaso9 5" xfId="2776"/>
    <cellStyle name="T_09_BangTongHopKinhPhiNhaso9 6" xfId="2952"/>
    <cellStyle name="T_09_BangTongHopKinhPhiNhaso9 7" xfId="3115"/>
    <cellStyle name="T_09a_PhanMongNhaSo9" xfId="1329"/>
    <cellStyle name="T_09a_PhanMongNhaSo9 2" xfId="2154"/>
    <cellStyle name="T_09a_PhanMongNhaSo9 3" xfId="2372"/>
    <cellStyle name="T_09a_PhanMongNhaSo9 4" xfId="2583"/>
    <cellStyle name="T_09a_PhanMongNhaSo9 5" xfId="2777"/>
    <cellStyle name="T_09a_PhanMongNhaSo9 6" xfId="2953"/>
    <cellStyle name="T_09a_PhanMongNhaSo9 7" xfId="3116"/>
    <cellStyle name="T_09b_PhanThannhaso9" xfId="1330"/>
    <cellStyle name="T_09b_PhanThannhaso9 2" xfId="2155"/>
    <cellStyle name="T_09b_PhanThannhaso9 3" xfId="2373"/>
    <cellStyle name="T_09b_PhanThannhaso9 4" xfId="2584"/>
    <cellStyle name="T_09b_PhanThannhaso9 5" xfId="2778"/>
    <cellStyle name="T_09b_PhanThannhaso9 6" xfId="2954"/>
    <cellStyle name="T_09b_PhanThannhaso9 7" xfId="3117"/>
    <cellStyle name="T_09c_PhandienNhaso9" xfId="1331"/>
    <cellStyle name="T_09c_PhandienNhaso9 2" xfId="2156"/>
    <cellStyle name="T_09c_PhandienNhaso9 3" xfId="2374"/>
    <cellStyle name="T_09c_PhandienNhaso9 4" xfId="2585"/>
    <cellStyle name="T_09c_PhandienNhaso9 5" xfId="2779"/>
    <cellStyle name="T_09c_PhandienNhaso9 6" xfId="2955"/>
    <cellStyle name="T_09c_PhandienNhaso9 7" xfId="3118"/>
    <cellStyle name="T_09d_Phannuocnhaso9" xfId="1332"/>
    <cellStyle name="T_09d_Phannuocnhaso9 2" xfId="2157"/>
    <cellStyle name="T_09d_Phannuocnhaso9 3" xfId="2375"/>
    <cellStyle name="T_09d_Phannuocnhaso9 4" xfId="2586"/>
    <cellStyle name="T_09d_Phannuocnhaso9 5" xfId="2780"/>
    <cellStyle name="T_09d_Phannuocnhaso9 6" xfId="2956"/>
    <cellStyle name="T_09d_Phannuocnhaso9 7" xfId="3119"/>
    <cellStyle name="T_09f_TienluongThannhaso9" xfId="1333"/>
    <cellStyle name="T_09f_TienluongThannhaso9 2" xfId="2158"/>
    <cellStyle name="T_09f_TienluongThannhaso9 3" xfId="2376"/>
    <cellStyle name="T_09f_TienluongThannhaso9 4" xfId="2587"/>
    <cellStyle name="T_09f_TienluongThannhaso9 5" xfId="2781"/>
    <cellStyle name="T_09f_TienluongThannhaso9 6" xfId="2957"/>
    <cellStyle name="T_09f_TienluongThannhaso9 7" xfId="3120"/>
    <cellStyle name="T_10b_PhanThanNhaSo10" xfId="1334"/>
    <cellStyle name="T_10b_PhanThanNhaSo10 2" xfId="2159"/>
    <cellStyle name="T_10b_PhanThanNhaSo10 3" xfId="2377"/>
    <cellStyle name="T_10b_PhanThanNhaSo10 4" xfId="2588"/>
    <cellStyle name="T_10b_PhanThanNhaSo10 5" xfId="2782"/>
    <cellStyle name="T_10b_PhanThanNhaSo10 6" xfId="2958"/>
    <cellStyle name="T_10b_PhanThanNhaSo10 7" xfId="3121"/>
    <cellStyle name="T_BIEU DC QH EAKTUR " xfId="1335"/>
    <cellStyle name="T_BIEU DC QH EAKTUR  2" xfId="2160"/>
    <cellStyle name="T_BIEU DC QH EAKTUR  3" xfId="2378"/>
    <cellStyle name="T_BIEU DC QH EAKTUR  4" xfId="2589"/>
    <cellStyle name="T_BIEU DC QH EAKTUR  5" xfId="2783"/>
    <cellStyle name="T_BIEU DC QH EAKTUR  6" xfId="2959"/>
    <cellStyle name="T_BIEU DC QH EAKTUR  7" xfId="3122"/>
    <cellStyle name="T_Book1" xfId="1336"/>
    <cellStyle name="T_Book1 2" xfId="2161"/>
    <cellStyle name="T_Book1 3" xfId="2379"/>
    <cellStyle name="T_Book1 4" xfId="2590"/>
    <cellStyle name="T_Book1 5" xfId="2784"/>
    <cellStyle name="T_Book1 6" xfId="2960"/>
    <cellStyle name="T_Book1 7" xfId="3123"/>
    <cellStyle name="T_Book1_09_BangTongHopKinhPhiNhaso9" xfId="1337"/>
    <cellStyle name="T_Book1_09_BangTongHopKinhPhiNhaso9 2" xfId="2162"/>
    <cellStyle name="T_Book1_09_BangTongHopKinhPhiNhaso9 3" xfId="2380"/>
    <cellStyle name="T_Book1_09_BangTongHopKinhPhiNhaso9 4" xfId="2591"/>
    <cellStyle name="T_Book1_09_BangTongHopKinhPhiNhaso9 5" xfId="2785"/>
    <cellStyle name="T_Book1_09_BangTongHopKinhPhiNhaso9 6" xfId="2961"/>
    <cellStyle name="T_Book1_09_BangTongHopKinhPhiNhaso9 7" xfId="3124"/>
    <cellStyle name="T_Book1_09a_PhanMongNhaSo9" xfId="1338"/>
    <cellStyle name="T_Book1_09a_PhanMongNhaSo9 2" xfId="2163"/>
    <cellStyle name="T_Book1_09a_PhanMongNhaSo9 3" xfId="2381"/>
    <cellStyle name="T_Book1_09a_PhanMongNhaSo9 4" xfId="2592"/>
    <cellStyle name="T_Book1_09a_PhanMongNhaSo9 5" xfId="2786"/>
    <cellStyle name="T_Book1_09a_PhanMongNhaSo9 6" xfId="2962"/>
    <cellStyle name="T_Book1_09a_PhanMongNhaSo9 7" xfId="3125"/>
    <cellStyle name="T_Book1_09b_PhanThannhaso9" xfId="1339"/>
    <cellStyle name="T_Book1_09b_PhanThannhaso9 2" xfId="2164"/>
    <cellStyle name="T_Book1_09b_PhanThannhaso9 3" xfId="2382"/>
    <cellStyle name="T_Book1_09b_PhanThannhaso9 4" xfId="2593"/>
    <cellStyle name="T_Book1_09b_PhanThannhaso9 5" xfId="2787"/>
    <cellStyle name="T_Book1_09b_PhanThannhaso9 6" xfId="2963"/>
    <cellStyle name="T_Book1_09b_PhanThannhaso9 7" xfId="3126"/>
    <cellStyle name="T_Book1_09c_PhandienNhaso9" xfId="1340"/>
    <cellStyle name="T_Book1_09c_PhandienNhaso9 2" xfId="2165"/>
    <cellStyle name="T_Book1_09c_PhandienNhaso9 3" xfId="2383"/>
    <cellStyle name="T_Book1_09c_PhandienNhaso9 4" xfId="2594"/>
    <cellStyle name="T_Book1_09c_PhandienNhaso9 5" xfId="2788"/>
    <cellStyle name="T_Book1_09c_PhandienNhaso9 6" xfId="2964"/>
    <cellStyle name="T_Book1_09c_PhandienNhaso9 7" xfId="3127"/>
    <cellStyle name="T_Book1_09d_Phannuocnhaso9" xfId="1341"/>
    <cellStyle name="T_Book1_09d_Phannuocnhaso9 2" xfId="2166"/>
    <cellStyle name="T_Book1_09d_Phannuocnhaso9 3" xfId="2384"/>
    <cellStyle name="T_Book1_09d_Phannuocnhaso9 4" xfId="2595"/>
    <cellStyle name="T_Book1_09d_Phannuocnhaso9 5" xfId="2789"/>
    <cellStyle name="T_Book1_09d_Phannuocnhaso9 6" xfId="2965"/>
    <cellStyle name="T_Book1_09d_Phannuocnhaso9 7" xfId="3128"/>
    <cellStyle name="T_Book1_09f_TienluongThannhaso9" xfId="1342"/>
    <cellStyle name="T_Book1_09f_TienluongThannhaso9 2" xfId="2167"/>
    <cellStyle name="T_Book1_09f_TienluongThannhaso9 3" xfId="2385"/>
    <cellStyle name="T_Book1_09f_TienluongThannhaso9 4" xfId="2596"/>
    <cellStyle name="T_Book1_09f_TienluongThannhaso9 5" xfId="2790"/>
    <cellStyle name="T_Book1_09f_TienluongThannhaso9 6" xfId="2966"/>
    <cellStyle name="T_Book1_09f_TienluongThannhaso9 7" xfId="3129"/>
    <cellStyle name="T_Book1_1" xfId="1343"/>
    <cellStyle name="T_Book1_1 2" xfId="2168"/>
    <cellStyle name="T_Book1_1 3" xfId="2386"/>
    <cellStyle name="T_Book1_1 4" xfId="2597"/>
    <cellStyle name="T_Book1_1 5" xfId="2791"/>
    <cellStyle name="T_Book1_1 6" xfId="2967"/>
    <cellStyle name="T_Book1_1 7" xfId="3130"/>
    <cellStyle name="T_Book1_1_BIEU DC QH EAKTUR " xfId="1344"/>
    <cellStyle name="T_Book1_1_BIEU DC QH EAKTUR  2" xfId="2169"/>
    <cellStyle name="T_Book1_1_BIEU DC QH EAKTUR  3" xfId="2387"/>
    <cellStyle name="T_Book1_1_BIEU DC QH EAKTUR  4" xfId="2598"/>
    <cellStyle name="T_Book1_1_BIEU DC QH EAKTUR  5" xfId="2792"/>
    <cellStyle name="T_Book1_1_BIEU DC QH EAKTUR  6" xfId="2968"/>
    <cellStyle name="T_Book1_1_BIEU DC QH EAKTUR  7" xfId="3131"/>
    <cellStyle name="T_Book1_1_Book1" xfId="1345"/>
    <cellStyle name="T_Book1_1_Book1 2" xfId="2170"/>
    <cellStyle name="T_Book1_1_Book1 3" xfId="2388"/>
    <cellStyle name="T_Book1_1_Book1 4" xfId="2599"/>
    <cellStyle name="T_Book1_1_Book1 5" xfId="2793"/>
    <cellStyle name="T_Book1_1_Book1 6" xfId="2969"/>
    <cellStyle name="T_Book1_1_Book1 7" xfId="3132"/>
    <cellStyle name="T_Book1_1_Book1_1" xfId="1346"/>
    <cellStyle name="T_Book1_1_Book1_1 2" xfId="2171"/>
    <cellStyle name="T_Book1_1_Book1_1 3" xfId="2389"/>
    <cellStyle name="T_Book1_1_Book1_1 4" xfId="2600"/>
    <cellStyle name="T_Book1_1_Book1_1 5" xfId="2794"/>
    <cellStyle name="T_Book1_1_Book1_1 6" xfId="2970"/>
    <cellStyle name="T_Book1_1_Book1_1 7" xfId="3133"/>
    <cellStyle name="T_Book1_1_Book1_BIEU DC QH EAKTUR " xfId="1347"/>
    <cellStyle name="T_Book1_1_Book1_BIEU DC QH EAKTUR  2" xfId="2172"/>
    <cellStyle name="T_Book1_1_Book1_BIEU DC QH EAKTUR  3" xfId="2390"/>
    <cellStyle name="T_Book1_1_Book1_BIEU DC QH EAKTUR  4" xfId="2601"/>
    <cellStyle name="T_Book1_1_Book1_BIEU DC QH EAKTUR  5" xfId="2795"/>
    <cellStyle name="T_Book1_1_Book1_BIEU DC QH EAKTUR  6" xfId="2971"/>
    <cellStyle name="T_Book1_1_Book1_BIEU DC QH EAKTUR  7" xfId="3134"/>
    <cellStyle name="T_Book1_1_Book1_doi cao (phan giao thong) CP da dam" xfId="1348"/>
    <cellStyle name="T_Book1_1_Book1_doi cao (phan giao thong) CP da dam 2" xfId="2173"/>
    <cellStyle name="T_Book1_1_Book1_doi cao (phan giao thong) CP da dam 3" xfId="2391"/>
    <cellStyle name="T_Book1_1_Book1_doi cao (phan giao thong) CP da dam 4" xfId="2602"/>
    <cellStyle name="T_Book1_1_Book1_doi cao (phan giao thong) CP da dam 5" xfId="2796"/>
    <cellStyle name="T_Book1_1_Book1_doi cao (phan giao thong) CP da dam 6" xfId="2972"/>
    <cellStyle name="T_Book1_1_Book1_doi cao (phan giao thong) CP da dam 7" xfId="3135"/>
    <cellStyle name="T_Book1_1_CPK" xfId="1349"/>
    <cellStyle name="T_Book1_1_CPK 2" xfId="2174"/>
    <cellStyle name="T_Book1_1_CPK 3" xfId="2392"/>
    <cellStyle name="T_Book1_1_CPK 4" xfId="2603"/>
    <cellStyle name="T_Book1_1_CPK 5" xfId="2797"/>
    <cellStyle name="T_Book1_1_CPK 6" xfId="2973"/>
    <cellStyle name="T_Book1_1_CPK 7" xfId="3136"/>
    <cellStyle name="T_Book1_1_danh sach ®oan phi" xfId="1350"/>
    <cellStyle name="T_Book1_1_danh sach ®oan phi 2" xfId="2175"/>
    <cellStyle name="T_Book1_1_danh sach ®oan phi 3" xfId="2393"/>
    <cellStyle name="T_Book1_1_danh sach ®oan phi 4" xfId="2604"/>
    <cellStyle name="T_Book1_1_danh sach ®oan phi 5" xfId="2798"/>
    <cellStyle name="T_Book1_1_danh sach ®oan phi 6" xfId="2974"/>
    <cellStyle name="T_Book1_1_danh sach ®oan phi 7" xfId="3137"/>
    <cellStyle name="T_Book1_1_doi cao (phan giao thong) CP da dam" xfId="1351"/>
    <cellStyle name="T_Book1_1_doi cao (phan giao thong) CP da dam 2" xfId="2176"/>
    <cellStyle name="T_Book1_1_doi cao (phan giao thong) CP da dam 3" xfId="2394"/>
    <cellStyle name="T_Book1_1_doi cao (phan giao thong) CP da dam 4" xfId="2605"/>
    <cellStyle name="T_Book1_1_doi cao (phan giao thong) CP da dam 5" xfId="2799"/>
    <cellStyle name="T_Book1_1_doi cao (phan giao thong) CP da dam 6" xfId="2975"/>
    <cellStyle name="T_Book1_1_doi cao (phan giao thong) CP da dam 7" xfId="3138"/>
    <cellStyle name="T_Book1_1_DT Nam vai" xfId="1352"/>
    <cellStyle name="T_Book1_1_DT Nam vai 2" xfId="2177"/>
    <cellStyle name="T_Book1_1_DT Nam vai 3" xfId="2395"/>
    <cellStyle name="T_Book1_1_DT Nam vai 4" xfId="2606"/>
    <cellStyle name="T_Book1_1_DT Nam vai 5" xfId="2800"/>
    <cellStyle name="T_Book1_1_DT Nam vai 6" xfId="2976"/>
    <cellStyle name="T_Book1_1_DT Nam vai 7" xfId="3139"/>
    <cellStyle name="T_Book1_1_KL Cuoi cung Ho CV Thuong Luu" xfId="1353"/>
    <cellStyle name="T_Book1_1_KL Cuoi cung Ho CV Thuong Luu 2" xfId="2178"/>
    <cellStyle name="T_Book1_1_KL Cuoi cung Ho CV Thuong Luu 3" xfId="2396"/>
    <cellStyle name="T_Book1_1_KL Cuoi cung Ho CV Thuong Luu 4" xfId="2607"/>
    <cellStyle name="T_Book1_1_KL Cuoi cung Ho CV Thuong Luu 5" xfId="2801"/>
    <cellStyle name="T_Book1_1_KL Cuoi cung Ho CV Thuong Luu 6" xfId="2977"/>
    <cellStyle name="T_Book1_1_KL Cuoi cung Ho CV Thuong Luu 7" xfId="3140"/>
    <cellStyle name="T_Book1_1_Pu Sum Cap6-32TD20088s.xlsDC.xlsmoi" xfId="1354"/>
    <cellStyle name="T_Book1_1_Pu Sum Cap6-32TD20088s.xlsDC.xlsmoi 2" xfId="2179"/>
    <cellStyle name="T_Book1_1_Pu Sum Cap6-32TD20088s.xlsDC.xlsmoi 3" xfId="2397"/>
    <cellStyle name="T_Book1_1_Pu Sum Cap6-32TD20088s.xlsDC.xlsmoi 4" xfId="2608"/>
    <cellStyle name="T_Book1_1_Pu Sum Cap6-32TD20088s.xlsDC.xlsmoi 5" xfId="2802"/>
    <cellStyle name="T_Book1_1_Pu Sum Cap6-32TD20088s.xlsDC.xlsmoi 6" xfId="2978"/>
    <cellStyle name="T_Book1_1_Pu Sum Cap6-32TD20088s.xlsDC.xlsmoi 7" xfId="3141"/>
    <cellStyle name="T_Book1_1_SanNen" xfId="1355"/>
    <cellStyle name="T_Book1_1_SanNen 2" xfId="2180"/>
    <cellStyle name="T_Book1_1_SanNen 3" xfId="2398"/>
    <cellStyle name="T_Book1_1_SanNen 4" xfId="2609"/>
    <cellStyle name="T_Book1_1_SanNen 5" xfId="2803"/>
    <cellStyle name="T_Book1_1_SanNen 6" xfId="2979"/>
    <cellStyle name="T_Book1_1_SanNen 7" xfId="3142"/>
    <cellStyle name="T_Book1_1_Sheet2" xfId="1356"/>
    <cellStyle name="T_Book1_1_Sheet2 2" xfId="2181"/>
    <cellStyle name="T_Book1_1_Sheet2 3" xfId="2399"/>
    <cellStyle name="T_Book1_1_Sheet2 4" xfId="2610"/>
    <cellStyle name="T_Book1_1_Sheet2 5" xfId="2804"/>
    <cellStyle name="T_Book1_1_Sheet2 6" xfId="2980"/>
    <cellStyle name="T_Book1_1_Sheet2 7" xfId="3143"/>
    <cellStyle name="T_Book1_1_Sheet3" xfId="1357"/>
    <cellStyle name="T_Book1_1_Sheet3 2" xfId="2182"/>
    <cellStyle name="T_Book1_1_Sheet3 3" xfId="2400"/>
    <cellStyle name="T_Book1_1_Sheet3 4" xfId="2611"/>
    <cellStyle name="T_Book1_1_Sheet3 5" xfId="2805"/>
    <cellStyle name="T_Book1_1_Sheet3 6" xfId="2981"/>
    <cellStyle name="T_Book1_1_Sheet3 7" xfId="3144"/>
    <cellStyle name="T_Book1_1_THCPKS" xfId="1358"/>
    <cellStyle name="T_Book1_1_THCPKS 2" xfId="2183"/>
    <cellStyle name="T_Book1_1_THCPKS 3" xfId="2401"/>
    <cellStyle name="T_Book1_1_THCPKS 4" xfId="2612"/>
    <cellStyle name="T_Book1_1_THCPKS 5" xfId="2806"/>
    <cellStyle name="T_Book1_1_THCPKS 6" xfId="2982"/>
    <cellStyle name="T_Book1_1_THCPKS 7" xfId="3145"/>
    <cellStyle name="T_Book1_1_Thiet bi" xfId="1359"/>
    <cellStyle name="T_Book1_1_Thiet bi 2" xfId="2184"/>
    <cellStyle name="T_Book1_1_Thiet bi 3" xfId="2402"/>
    <cellStyle name="T_Book1_1_Thiet bi 4" xfId="2613"/>
    <cellStyle name="T_Book1_1_Thiet bi 5" xfId="2807"/>
    <cellStyle name="T_Book1_1_Thiet bi 6" xfId="2983"/>
    <cellStyle name="T_Book1_1_Thiet bi 7" xfId="3146"/>
    <cellStyle name="T_Book1_1_THKL" xfId="1360"/>
    <cellStyle name="T_Book1_1_THKL 2" xfId="2185"/>
    <cellStyle name="T_Book1_1_THKL 3" xfId="2403"/>
    <cellStyle name="T_Book1_1_THKL 4" xfId="2614"/>
    <cellStyle name="T_Book1_1_THKL 5" xfId="2808"/>
    <cellStyle name="T_Book1_1_THKL 6" xfId="2984"/>
    <cellStyle name="T_Book1_1_THKL 7" xfId="3147"/>
    <cellStyle name="T_Book1_10b_PhanThanNhaSo10" xfId="1361"/>
    <cellStyle name="T_Book1_10b_PhanThanNhaSo10 2" xfId="2186"/>
    <cellStyle name="T_Book1_10b_PhanThanNhaSo10 3" xfId="2404"/>
    <cellStyle name="T_Book1_10b_PhanThanNhaSo10 4" xfId="2615"/>
    <cellStyle name="T_Book1_10b_PhanThanNhaSo10 5" xfId="2809"/>
    <cellStyle name="T_Book1_10b_PhanThanNhaSo10 6" xfId="2985"/>
    <cellStyle name="T_Book1_10b_PhanThanNhaSo10 7" xfId="3148"/>
    <cellStyle name="T_Book1_2" xfId="1362"/>
    <cellStyle name="T_Book1_2 2" xfId="2187"/>
    <cellStyle name="T_Book1_2 3" xfId="2405"/>
    <cellStyle name="T_Book1_2 4" xfId="2616"/>
    <cellStyle name="T_Book1_2 5" xfId="2810"/>
    <cellStyle name="T_Book1_2 6" xfId="2986"/>
    <cellStyle name="T_Book1_2 7" xfId="3149"/>
    <cellStyle name="T_Book1_2_BIEU DC QH EAKTUR " xfId="1363"/>
    <cellStyle name="T_Book1_2_BIEU DC QH EAKTUR  2" xfId="2188"/>
    <cellStyle name="T_Book1_2_BIEU DC QH EAKTUR  3" xfId="2406"/>
    <cellStyle name="T_Book1_2_BIEU DC QH EAKTUR  4" xfId="2617"/>
    <cellStyle name="T_Book1_2_BIEU DC QH EAKTUR  5" xfId="2811"/>
    <cellStyle name="T_Book1_2_BIEU DC QH EAKTUR  6" xfId="2987"/>
    <cellStyle name="T_Book1_2_BIEU DC QH EAKTUR  7" xfId="3150"/>
    <cellStyle name="T_Book1_2_doi cao (phan giao thong) CP da dam" xfId="1364"/>
    <cellStyle name="T_Book1_2_doi cao (phan giao thong) CP da dam 2" xfId="2189"/>
    <cellStyle name="T_Book1_2_doi cao (phan giao thong) CP da dam 3" xfId="2407"/>
    <cellStyle name="T_Book1_2_doi cao (phan giao thong) CP da dam 4" xfId="2618"/>
    <cellStyle name="T_Book1_2_doi cao (phan giao thong) CP da dam 5" xfId="2812"/>
    <cellStyle name="T_Book1_2_doi cao (phan giao thong) CP da dam 6" xfId="2988"/>
    <cellStyle name="T_Book1_2_doi cao (phan giao thong) CP da dam 7" xfId="3151"/>
    <cellStyle name="T_Book1_2_DT Nam vai" xfId="1365"/>
    <cellStyle name="T_Book1_2_DT Nam vai 2" xfId="2190"/>
    <cellStyle name="T_Book1_2_DT Nam vai 3" xfId="2408"/>
    <cellStyle name="T_Book1_2_DT Nam vai 4" xfId="2619"/>
    <cellStyle name="T_Book1_2_DT Nam vai 5" xfId="2813"/>
    <cellStyle name="T_Book1_2_DT Nam vai 6" xfId="2989"/>
    <cellStyle name="T_Book1_2_DT Nam vai 7" xfId="3152"/>
    <cellStyle name="T_Book1_2_Sheet2" xfId="1366"/>
    <cellStyle name="T_Book1_2_Sheet2 2" xfId="2191"/>
    <cellStyle name="T_Book1_2_Sheet2 3" xfId="2409"/>
    <cellStyle name="T_Book1_2_Sheet2 4" xfId="2620"/>
    <cellStyle name="T_Book1_2_Sheet2 5" xfId="2814"/>
    <cellStyle name="T_Book1_2_Sheet2 6" xfId="2990"/>
    <cellStyle name="T_Book1_2_Sheet2 7" xfId="3153"/>
    <cellStyle name="T_Book1_2_Sheet3" xfId="1367"/>
    <cellStyle name="T_Book1_2_Sheet3 2" xfId="2192"/>
    <cellStyle name="T_Book1_2_Sheet3 3" xfId="2410"/>
    <cellStyle name="T_Book1_2_Sheet3 4" xfId="2621"/>
    <cellStyle name="T_Book1_2_Sheet3 5" xfId="2815"/>
    <cellStyle name="T_Book1_2_Sheet3 6" xfId="2991"/>
    <cellStyle name="T_Book1_2_Sheet3 7" xfId="3154"/>
    <cellStyle name="T_Book1_2_THCPKS" xfId="1368"/>
    <cellStyle name="T_Book1_2_THCPKS 2" xfId="2193"/>
    <cellStyle name="T_Book1_2_THCPKS 3" xfId="2411"/>
    <cellStyle name="T_Book1_2_THCPKS 4" xfId="2622"/>
    <cellStyle name="T_Book1_2_THCPKS 5" xfId="2816"/>
    <cellStyle name="T_Book1_2_THCPKS 6" xfId="2992"/>
    <cellStyle name="T_Book1_2_THCPKS 7" xfId="3155"/>
    <cellStyle name="T_Book1_3" xfId="1369"/>
    <cellStyle name="T_Book1_3 2" xfId="2194"/>
    <cellStyle name="T_Book1_3 3" xfId="2412"/>
    <cellStyle name="T_Book1_3 4" xfId="2623"/>
    <cellStyle name="T_Book1_3 5" xfId="2817"/>
    <cellStyle name="T_Book1_3 6" xfId="2993"/>
    <cellStyle name="T_Book1_3 7" xfId="3156"/>
    <cellStyle name="T_Book1_4" xfId="1370"/>
    <cellStyle name="T_Book1_4 2" xfId="2195"/>
    <cellStyle name="T_Book1_4 3" xfId="2413"/>
    <cellStyle name="T_Book1_4 4" xfId="2624"/>
    <cellStyle name="T_Book1_4 5" xfId="2818"/>
    <cellStyle name="T_Book1_4 6" xfId="2994"/>
    <cellStyle name="T_Book1_4 7" xfId="3157"/>
    <cellStyle name="T_Book1_5" xfId="1371"/>
    <cellStyle name="T_Book1_5 2" xfId="2196"/>
    <cellStyle name="T_Book1_5 3" xfId="2414"/>
    <cellStyle name="T_Book1_5 4" xfId="2625"/>
    <cellStyle name="T_Book1_5 5" xfId="2819"/>
    <cellStyle name="T_Book1_5 6" xfId="2995"/>
    <cellStyle name="T_Book1_5 7" xfId="3158"/>
    <cellStyle name="T_Book1_BIEU DC QH EAKTUR " xfId="1372"/>
    <cellStyle name="T_Book1_BIEU DC QH EAKTUR  2" xfId="2197"/>
    <cellStyle name="T_Book1_BIEU DC QH EAKTUR  3" xfId="2415"/>
    <cellStyle name="T_Book1_BIEU DC QH EAKTUR  4" xfId="2626"/>
    <cellStyle name="T_Book1_BIEU DC QH EAKTUR  5" xfId="2820"/>
    <cellStyle name="T_Book1_BIEU DC QH EAKTUR  6" xfId="2996"/>
    <cellStyle name="T_Book1_BIEU DC QH EAKTUR  7" xfId="3159"/>
    <cellStyle name="T_Book1_Book1" xfId="1373"/>
    <cellStyle name="T_Book1_Book1 2" xfId="2198"/>
    <cellStyle name="T_Book1_Book1 3" xfId="2416"/>
    <cellStyle name="T_Book1_Book1 4" xfId="2627"/>
    <cellStyle name="T_Book1_Book1 5" xfId="2821"/>
    <cellStyle name="T_Book1_Book1 6" xfId="2997"/>
    <cellStyle name="T_Book1_Book1 7" xfId="3160"/>
    <cellStyle name="T_Book1_Book1_1" xfId="1374"/>
    <cellStyle name="T_Book1_Book1_1 2" xfId="2199"/>
    <cellStyle name="T_Book1_Book1_1 3" xfId="2417"/>
    <cellStyle name="T_Book1_Book1_1 4" xfId="2628"/>
    <cellStyle name="T_Book1_Book1_1 5" xfId="2822"/>
    <cellStyle name="T_Book1_Book1_1 6" xfId="2998"/>
    <cellStyle name="T_Book1_Book1_1 7" xfId="3161"/>
    <cellStyle name="T_Book1_Book1_1_BIEU DC QH EAKTUR " xfId="1375"/>
    <cellStyle name="T_Book1_Book1_1_BIEU DC QH EAKTUR  2" xfId="2200"/>
    <cellStyle name="T_Book1_Book1_1_BIEU DC QH EAKTUR  3" xfId="2418"/>
    <cellStyle name="T_Book1_Book1_1_BIEU DC QH EAKTUR  4" xfId="2629"/>
    <cellStyle name="T_Book1_Book1_1_BIEU DC QH EAKTUR  5" xfId="2823"/>
    <cellStyle name="T_Book1_Book1_1_BIEU DC QH EAKTUR  6" xfId="2999"/>
    <cellStyle name="T_Book1_Book1_1_BIEU DC QH EAKTUR  7" xfId="3162"/>
    <cellStyle name="T_Book1_Book1_1_doi cao (phan giao thong) CP da dam" xfId="1376"/>
    <cellStyle name="T_Book1_Book1_1_doi cao (phan giao thong) CP da dam 2" xfId="2201"/>
    <cellStyle name="T_Book1_Book1_1_doi cao (phan giao thong) CP da dam 3" xfId="2419"/>
    <cellStyle name="T_Book1_Book1_1_doi cao (phan giao thong) CP da dam 4" xfId="2630"/>
    <cellStyle name="T_Book1_Book1_1_doi cao (phan giao thong) CP da dam 5" xfId="2824"/>
    <cellStyle name="T_Book1_Book1_1_doi cao (phan giao thong) CP da dam 6" xfId="3000"/>
    <cellStyle name="T_Book1_Book1_1_doi cao (phan giao thong) CP da dam 7" xfId="3163"/>
    <cellStyle name="T_Book1_Book1_2" xfId="1377"/>
    <cellStyle name="T_Book1_Book1_2 2" xfId="2202"/>
    <cellStyle name="T_Book1_Book1_2 3" xfId="2420"/>
    <cellStyle name="T_Book1_Book1_2 4" xfId="2631"/>
    <cellStyle name="T_Book1_Book1_2 5" xfId="2825"/>
    <cellStyle name="T_Book1_Book1_2 6" xfId="3001"/>
    <cellStyle name="T_Book1_Book1_2 7" xfId="3164"/>
    <cellStyle name="T_Book1_Book1_BIEU DC QH EAKTUR " xfId="1378"/>
    <cellStyle name="T_Book1_Book1_BIEU DC QH EAKTUR  2" xfId="2203"/>
    <cellStyle name="T_Book1_Book1_BIEU DC QH EAKTUR  3" xfId="2421"/>
    <cellStyle name="T_Book1_Book1_BIEU DC QH EAKTUR  4" xfId="2632"/>
    <cellStyle name="T_Book1_Book1_BIEU DC QH EAKTUR  5" xfId="2826"/>
    <cellStyle name="T_Book1_Book1_BIEU DC QH EAKTUR  6" xfId="3002"/>
    <cellStyle name="T_Book1_Book1_BIEU DC QH EAKTUR  7" xfId="3165"/>
    <cellStyle name="T_Book1_Book1_Book1" xfId="1379"/>
    <cellStyle name="T_Book1_Book1_Book1 2" xfId="2204"/>
    <cellStyle name="T_Book1_Book1_Book1 3" xfId="2422"/>
    <cellStyle name="T_Book1_Book1_Book1 4" xfId="2633"/>
    <cellStyle name="T_Book1_Book1_Book1 5" xfId="2827"/>
    <cellStyle name="T_Book1_Book1_Book1 6" xfId="3003"/>
    <cellStyle name="T_Book1_Book1_Book1 7" xfId="3166"/>
    <cellStyle name="T_Book1_Book1_Sheet2" xfId="1380"/>
    <cellStyle name="T_Book1_Book1_Sheet2 2" xfId="2205"/>
    <cellStyle name="T_Book1_Book1_Sheet2 3" xfId="2423"/>
    <cellStyle name="T_Book1_Book1_Sheet2 4" xfId="2634"/>
    <cellStyle name="T_Book1_Book1_Sheet2 5" xfId="2828"/>
    <cellStyle name="T_Book1_Book1_Sheet2 6" xfId="3004"/>
    <cellStyle name="T_Book1_Book1_Sheet2 7" xfId="3167"/>
    <cellStyle name="T_Book1_Book1_Sheet3" xfId="1381"/>
    <cellStyle name="T_Book1_Book1_Sheet3 2" xfId="2206"/>
    <cellStyle name="T_Book1_Book1_Sheet3 3" xfId="2424"/>
    <cellStyle name="T_Book1_Book1_Sheet3 4" xfId="2635"/>
    <cellStyle name="T_Book1_Book1_Sheet3 5" xfId="2829"/>
    <cellStyle name="T_Book1_Book1_Sheet3 6" xfId="3005"/>
    <cellStyle name="T_Book1_Book1_Sheet3 7" xfId="3168"/>
    <cellStyle name="T_Book1_Book1_THCPKS" xfId="1382"/>
    <cellStyle name="T_Book1_Book1_THCPKS 2" xfId="2207"/>
    <cellStyle name="T_Book1_Book1_THCPKS 3" xfId="2425"/>
    <cellStyle name="T_Book1_Book1_THCPKS 4" xfId="2636"/>
    <cellStyle name="T_Book1_Book1_THCPKS 5" xfId="2830"/>
    <cellStyle name="T_Book1_Book1_THCPKS 6" xfId="3006"/>
    <cellStyle name="T_Book1_Book1_THCPKS 7" xfId="3169"/>
    <cellStyle name="T_Book1_CPK" xfId="1383"/>
    <cellStyle name="T_Book1_CPK 2" xfId="2208"/>
    <cellStyle name="T_Book1_CPK 3" xfId="2426"/>
    <cellStyle name="T_Book1_CPK 4" xfId="2637"/>
    <cellStyle name="T_Book1_CPK 5" xfId="2831"/>
    <cellStyle name="T_Book1_CPK 6" xfId="3007"/>
    <cellStyle name="T_Book1_CPK 7" xfId="3170"/>
    <cellStyle name="T_Book1_doi cao (phan giao thong) CP da dam" xfId="1384"/>
    <cellStyle name="T_Book1_doi cao (phan giao thong) CP da dam 2" xfId="2209"/>
    <cellStyle name="T_Book1_doi cao (phan giao thong) CP da dam 3" xfId="2427"/>
    <cellStyle name="T_Book1_doi cao (phan giao thong) CP da dam 4" xfId="2638"/>
    <cellStyle name="T_Book1_doi cao (phan giao thong) CP da dam 5" xfId="2832"/>
    <cellStyle name="T_Book1_doi cao (phan giao thong) CP da dam 6" xfId="3008"/>
    <cellStyle name="T_Book1_doi cao (phan giao thong) CP da dam 7" xfId="3171"/>
    <cellStyle name="T_Book1_DT Nam vai" xfId="1385"/>
    <cellStyle name="T_Book1_DT Nam vai 2" xfId="2210"/>
    <cellStyle name="T_Book1_DT Nam vai 3" xfId="2428"/>
    <cellStyle name="T_Book1_DT Nam vai 4" xfId="2639"/>
    <cellStyle name="T_Book1_DT Nam vai 5" xfId="2833"/>
    <cellStyle name="T_Book1_DT Nam vai 6" xfId="3009"/>
    <cellStyle name="T_Book1_DT Nam vai 7" xfId="3172"/>
    <cellStyle name="T_Book1_KL Cuoi cung Ho CV Thuong Luu" xfId="1386"/>
    <cellStyle name="T_Book1_KL Cuoi cung Ho CV Thuong Luu 2" xfId="2211"/>
    <cellStyle name="T_Book1_KL Cuoi cung Ho CV Thuong Luu 3" xfId="2429"/>
    <cellStyle name="T_Book1_KL Cuoi cung Ho CV Thuong Luu 4" xfId="2640"/>
    <cellStyle name="T_Book1_KL Cuoi cung Ho CV Thuong Luu 5" xfId="2834"/>
    <cellStyle name="T_Book1_KL Cuoi cung Ho CV Thuong Luu 6" xfId="3010"/>
    <cellStyle name="T_Book1_KL Cuoi cung Ho CV Thuong Luu 7" xfId="3173"/>
    <cellStyle name="T_Book1_Pu Sum Cap6-32TD20088s.xlsDC.xlsmoi" xfId="1387"/>
    <cellStyle name="T_Book1_Pu Sum Cap6-32TD20088s.xlsDC.xlsmoi 2" xfId="2212"/>
    <cellStyle name="T_Book1_Pu Sum Cap6-32TD20088s.xlsDC.xlsmoi 3" xfId="2430"/>
    <cellStyle name="T_Book1_Pu Sum Cap6-32TD20088s.xlsDC.xlsmoi 4" xfId="2641"/>
    <cellStyle name="T_Book1_Pu Sum Cap6-32TD20088s.xlsDC.xlsmoi 5" xfId="2835"/>
    <cellStyle name="T_Book1_Pu Sum Cap6-32TD20088s.xlsDC.xlsmoi 6" xfId="3011"/>
    <cellStyle name="T_Book1_Pu Sum Cap6-32TD20088s.xlsDC.xlsmoi 7" xfId="3174"/>
    <cellStyle name="T_Book1_SanNen" xfId="1388"/>
    <cellStyle name="T_Book1_SanNen 2" xfId="2213"/>
    <cellStyle name="T_Book1_SanNen 3" xfId="2431"/>
    <cellStyle name="T_Book1_SanNen 4" xfId="2642"/>
    <cellStyle name="T_Book1_SanNen 5" xfId="2836"/>
    <cellStyle name="T_Book1_SanNen 6" xfId="3012"/>
    <cellStyle name="T_Book1_SanNen 7" xfId="3175"/>
    <cellStyle name="T_Book1_Sheet2" xfId="1389"/>
    <cellStyle name="T_Book1_Sheet2 2" xfId="2214"/>
    <cellStyle name="T_Book1_Sheet2 3" xfId="2432"/>
    <cellStyle name="T_Book1_Sheet2 4" xfId="2643"/>
    <cellStyle name="T_Book1_Sheet2 5" xfId="2837"/>
    <cellStyle name="T_Book1_Sheet2 6" xfId="3013"/>
    <cellStyle name="T_Book1_Sheet2 7" xfId="3176"/>
    <cellStyle name="T_Book1_Sheet3" xfId="1390"/>
    <cellStyle name="T_Book1_Sheet3 2" xfId="2215"/>
    <cellStyle name="T_Book1_Sheet3 3" xfId="2433"/>
    <cellStyle name="T_Book1_Sheet3 4" xfId="2644"/>
    <cellStyle name="T_Book1_Sheet3 5" xfId="2838"/>
    <cellStyle name="T_Book1_Sheet3 6" xfId="3014"/>
    <cellStyle name="T_Book1_Sheet3 7" xfId="3177"/>
    <cellStyle name="T_Book1_THCPKS" xfId="1391"/>
    <cellStyle name="T_Book1_THCPKS 2" xfId="2216"/>
    <cellStyle name="T_Book1_THCPKS 3" xfId="2434"/>
    <cellStyle name="T_Book1_THCPKS 4" xfId="2645"/>
    <cellStyle name="T_Book1_THCPKS 5" xfId="2839"/>
    <cellStyle name="T_Book1_THCPKS 6" xfId="3015"/>
    <cellStyle name="T_Book1_THCPKS 7" xfId="3178"/>
    <cellStyle name="T_Book1_Thiet bi" xfId="1392"/>
    <cellStyle name="T_Book1_Thiet bi 2" xfId="2217"/>
    <cellStyle name="T_Book1_Thiet bi 3" xfId="2435"/>
    <cellStyle name="T_Book1_Thiet bi 4" xfId="2646"/>
    <cellStyle name="T_Book1_Thiet bi 5" xfId="2840"/>
    <cellStyle name="T_Book1_Thiet bi 6" xfId="3016"/>
    <cellStyle name="T_Book1_Thiet bi 7" xfId="3179"/>
    <cellStyle name="T_Book1_THKL" xfId="1393"/>
    <cellStyle name="T_Book1_THKL 2" xfId="2218"/>
    <cellStyle name="T_Book1_THKL 3" xfId="2436"/>
    <cellStyle name="T_Book1_THKL 4" xfId="2647"/>
    <cellStyle name="T_Book1_THKL 5" xfId="2841"/>
    <cellStyle name="T_Book1_THKL 6" xfId="3017"/>
    <cellStyle name="T_Book1_THKL 7" xfId="3180"/>
    <cellStyle name="T_Cau theo TT519" xfId="1394"/>
    <cellStyle name="T_Cau theo TT519 2" xfId="2219"/>
    <cellStyle name="T_Cau theo TT519 3" xfId="2437"/>
    <cellStyle name="T_Cau theo TT519 4" xfId="2648"/>
    <cellStyle name="T_Cau theo TT519 5" xfId="2842"/>
    <cellStyle name="T_Cau theo TT519 6" xfId="3018"/>
    <cellStyle name="T_Cau theo TT519 7" xfId="3181"/>
    <cellStyle name="T_CDKT" xfId="1395"/>
    <cellStyle name="T_CDKT 2" xfId="2220"/>
    <cellStyle name="T_CDKT 3" xfId="2438"/>
    <cellStyle name="T_CDKT 4" xfId="2649"/>
    <cellStyle name="T_CDKT 5" xfId="2843"/>
    <cellStyle name="T_CDKT 6" xfId="3019"/>
    <cellStyle name="T_CDKT 7" xfId="3182"/>
    <cellStyle name="T_CHU THANH" xfId="1396"/>
    <cellStyle name="T_CHU THANH 2" xfId="2222"/>
    <cellStyle name="T_CHU THANH 3" xfId="2440"/>
    <cellStyle name="T_CHU THANH 4" xfId="2651"/>
    <cellStyle name="T_CHU THANH 5" xfId="2845"/>
    <cellStyle name="T_CHU THANH 6" xfId="3021"/>
    <cellStyle name="T_CHU THANH 7" xfId="3184"/>
    <cellStyle name="T_CPK" xfId="1397"/>
    <cellStyle name="T_CPK 2" xfId="2221"/>
    <cellStyle name="T_CPK 3" xfId="2439"/>
    <cellStyle name="T_CPK 4" xfId="2650"/>
    <cellStyle name="T_CPK 5" xfId="2844"/>
    <cellStyle name="T_CPK 6" xfId="3020"/>
    <cellStyle name="T_CPK 7" xfId="3183"/>
    <cellStyle name="T_danh sach ®oan phi" xfId="1398"/>
    <cellStyle name="T_danh sach ®oan phi 2" xfId="2223"/>
    <cellStyle name="T_danh sach ®oan phi 3" xfId="2441"/>
    <cellStyle name="T_danh sach ®oan phi 4" xfId="2652"/>
    <cellStyle name="T_danh sach ®oan phi 5" xfId="2846"/>
    <cellStyle name="T_danh sach ®oan phi 6" xfId="3022"/>
    <cellStyle name="T_danh sach ®oan phi 7" xfId="3185"/>
    <cellStyle name="T_denbu" xfId="1399"/>
    <cellStyle name="T_denbu 2" xfId="2224"/>
    <cellStyle name="T_denbu 3" xfId="2442"/>
    <cellStyle name="T_denbu 4" xfId="2653"/>
    <cellStyle name="T_denbu 5" xfId="2847"/>
    <cellStyle name="T_denbu 6" xfId="3023"/>
    <cellStyle name="T_denbu 7" xfId="3186"/>
    <cellStyle name="T_doi cao (phan giao thong) CP da dam" xfId="1400"/>
    <cellStyle name="T_doi cao (phan giao thong) CP da dam 2" xfId="2225"/>
    <cellStyle name="T_doi cao (phan giao thong) CP da dam 3" xfId="2443"/>
    <cellStyle name="T_doi cao (phan giao thong) CP da dam 4" xfId="2654"/>
    <cellStyle name="T_doi cao (phan giao thong) CP da dam 5" xfId="2848"/>
    <cellStyle name="T_doi cao (phan giao thong) CP da dam 6" xfId="3024"/>
    <cellStyle name="T_doi cao (phan giao thong) CP da dam 7" xfId="3187"/>
    <cellStyle name="T_dtTL598G1." xfId="1401"/>
    <cellStyle name="T_dtTL598G1. 2" xfId="2226"/>
    <cellStyle name="T_dtTL598G1. 3" xfId="2444"/>
    <cellStyle name="T_dtTL598G1. 4" xfId="2655"/>
    <cellStyle name="T_dtTL598G1. 5" xfId="2849"/>
    <cellStyle name="T_dtTL598G1. 6" xfId="3025"/>
    <cellStyle name="T_dtTL598G1. 7" xfId="3188"/>
    <cellStyle name="T_du toan kho bac - Than Uyen" xfId="1402"/>
    <cellStyle name="T_du toan kho bac - Than Uyen 2" xfId="2227"/>
    <cellStyle name="T_du toan kho bac - Than Uyen 3" xfId="2445"/>
    <cellStyle name="T_du toan kho bac - Than Uyen 4" xfId="2656"/>
    <cellStyle name="T_du toan kho bac - Than Uyen 5" xfId="2850"/>
    <cellStyle name="T_du toan kho bac - Than Uyen 6" xfId="3026"/>
    <cellStyle name="T_du toan kho bac - Than Uyen 7" xfId="3189"/>
    <cellStyle name="T_Duong NT3_New" xfId="1403"/>
    <cellStyle name="T_Duong NT3_New 2" xfId="2228"/>
    <cellStyle name="T_Duong NT3_New 3" xfId="2446"/>
    <cellStyle name="T_Duong NT3_New 4" xfId="2657"/>
    <cellStyle name="T_Duong NT3_New 5" xfId="2851"/>
    <cellStyle name="T_Duong NT3_New 6" xfId="3027"/>
    <cellStyle name="T_Duong NT3_New 7" xfId="3190"/>
    <cellStyle name="T_Duong TT xa Nam Khanh" xfId="1404"/>
    <cellStyle name="T_Duong TT xa Nam Khanh 2" xfId="2229"/>
    <cellStyle name="T_Duong TT xa Nam Khanh 3" xfId="2447"/>
    <cellStyle name="T_Duong TT xa Nam Khanh 4" xfId="2658"/>
    <cellStyle name="T_Duong TT xa Nam Khanh 5" xfId="2852"/>
    <cellStyle name="T_Duong TT xa Nam Khanh 6" xfId="3028"/>
    <cellStyle name="T_Duong TT xa Nam Khanh 7" xfId="3191"/>
    <cellStyle name="T_Ho van xa khi" xfId="1405"/>
    <cellStyle name="T_Ho van xa khi 2" xfId="2230"/>
    <cellStyle name="T_Ho van xa khi 3" xfId="2448"/>
    <cellStyle name="T_Ho van xa khi 4" xfId="2659"/>
    <cellStyle name="T_Ho van xa khi 5" xfId="2853"/>
    <cellStyle name="T_Ho van xa khi 6" xfId="3029"/>
    <cellStyle name="T_Ho van xa khi 7" xfId="3192"/>
    <cellStyle name="T_Khao satD1" xfId="1406"/>
    <cellStyle name="T_Khao satD1 2" xfId="2232"/>
    <cellStyle name="T_Khao satD1 3" xfId="2450"/>
    <cellStyle name="T_Khao satD1 4" xfId="2661"/>
    <cellStyle name="T_Khao satD1 5" xfId="2855"/>
    <cellStyle name="T_Khao satD1 6" xfId="3031"/>
    <cellStyle name="T_Khao satD1 7" xfId="3194"/>
    <cellStyle name="T_Khoi luong §­êng èng" xfId="1407"/>
    <cellStyle name="T_Khoi luong §­êng èng 2" xfId="2233"/>
    <cellStyle name="T_Khoi luong §­êng èng 3" xfId="2451"/>
    <cellStyle name="T_Khoi luong §­êng èng 4" xfId="2662"/>
    <cellStyle name="T_Khoi luong §­êng èng 5" xfId="2856"/>
    <cellStyle name="T_Khoi luong §­êng èng 6" xfId="3032"/>
    <cellStyle name="T_Khoi luong §­êng èng 7" xfId="3195"/>
    <cellStyle name="T_KL Cuoi cung Ho CV Thuong Luu" xfId="1408"/>
    <cellStyle name="T_KL Cuoi cung Ho CV Thuong Luu 2" xfId="2231"/>
    <cellStyle name="T_KL Cuoi cung Ho CV Thuong Luu 3" xfId="2449"/>
    <cellStyle name="T_KL Cuoi cung Ho CV Thuong Luu 4" xfId="2660"/>
    <cellStyle name="T_KL Cuoi cung Ho CV Thuong Luu 5" xfId="2854"/>
    <cellStyle name="T_KL Cuoi cung Ho CV Thuong Luu 6" xfId="3030"/>
    <cellStyle name="T_KL Cuoi cung Ho CV Thuong Luu 7" xfId="3193"/>
    <cellStyle name="T_Nhu cau huyen Trung Khanh" xfId="1409"/>
    <cellStyle name="T_Nhu cau huyen Trung Khanh 2" xfId="2234"/>
    <cellStyle name="T_Nhu cau huyen Trung Khanh 3" xfId="2452"/>
    <cellStyle name="T_Nhu cau huyen Trung Khanh 4" xfId="2663"/>
    <cellStyle name="T_Nhu cau huyen Trung Khanh 5" xfId="2857"/>
    <cellStyle name="T_Nhu cau huyen Trung Khanh 6" xfId="3033"/>
    <cellStyle name="T_Nhu cau huyen Trung Khanh 7" xfId="3196"/>
    <cellStyle name="T_Pu Sum Cap6-32TD20088s.xlsDC.xlsmoi" xfId="1410"/>
    <cellStyle name="T_Pu Sum Cap6-32TD20088s.xlsDC.xlsmoi 2" xfId="2235"/>
    <cellStyle name="T_Pu Sum Cap6-32TD20088s.xlsDC.xlsmoi 3" xfId="2453"/>
    <cellStyle name="T_Pu Sum Cap6-32TD20088s.xlsDC.xlsmoi 4" xfId="2664"/>
    <cellStyle name="T_Pu Sum Cap6-32TD20088s.xlsDC.xlsmoi 5" xfId="2858"/>
    <cellStyle name="T_Pu Sum Cap6-32TD20088s.xlsDC.xlsmoi 6" xfId="3034"/>
    <cellStyle name="T_Pu Sum Cap6-32TD20088s.xlsDC.xlsmoi 7" xfId="3197"/>
    <cellStyle name="T_QT di chuyen ca phe" xfId="1411"/>
    <cellStyle name="T_QT di chuyen ca phe 2" xfId="2236"/>
    <cellStyle name="T_QT di chuyen ca phe 3" xfId="2454"/>
    <cellStyle name="T_QT di chuyen ca phe 4" xfId="2665"/>
    <cellStyle name="T_QT di chuyen ca phe 5" xfId="2859"/>
    <cellStyle name="T_QT di chuyen ca phe 6" xfId="3035"/>
    <cellStyle name="T_QT di chuyen ca phe 7" xfId="3198"/>
    <cellStyle name="T_Quy hoach Bac Ha (12-6)" xfId="1412"/>
    <cellStyle name="T_Quy hoach Bac Ha (12-6) 2" xfId="2237"/>
    <cellStyle name="T_Quy hoach Bac Ha (12-6) 3" xfId="2455"/>
    <cellStyle name="T_Quy hoach Bac Ha (12-6) 4" xfId="2666"/>
    <cellStyle name="T_Quy hoach Bac Ha (12-6) 5" xfId="2860"/>
    <cellStyle name="T_Quy hoach Bac Ha (12-6) 6" xfId="3036"/>
    <cellStyle name="T_Quy hoach Bac Ha (12-6) 7" xfId="3199"/>
    <cellStyle name="T_Quy hoach Bac Ha (9-5)" xfId="1413"/>
    <cellStyle name="T_Quy hoach Bac Ha (9-5) 2" xfId="2238"/>
    <cellStyle name="T_Quy hoach Bac Ha (9-5) 3" xfId="2456"/>
    <cellStyle name="T_Quy hoach Bac Ha (9-5) 4" xfId="2667"/>
    <cellStyle name="T_Quy hoach Bac Ha (9-5) 5" xfId="2861"/>
    <cellStyle name="T_Quy hoach Bac Ha (9-5) 6" xfId="3037"/>
    <cellStyle name="T_Quy hoach Bac Ha (9-5) 7" xfId="3200"/>
    <cellStyle name="T_SanNen" xfId="1414"/>
    <cellStyle name="T_SanNen 2" xfId="2239"/>
    <cellStyle name="T_SanNen 3" xfId="2457"/>
    <cellStyle name="T_SanNen 4" xfId="2668"/>
    <cellStyle name="T_SanNen 5" xfId="2862"/>
    <cellStyle name="T_SanNen 6" xfId="3038"/>
    <cellStyle name="T_SanNen 7" xfId="3201"/>
    <cellStyle name="T_Sheet2" xfId="1415"/>
    <cellStyle name="T_Sheet2 2" xfId="2240"/>
    <cellStyle name="T_Sheet2 3" xfId="2458"/>
    <cellStyle name="T_Sheet2 4" xfId="2669"/>
    <cellStyle name="T_Sheet2 5" xfId="2863"/>
    <cellStyle name="T_Sheet2 6" xfId="3039"/>
    <cellStyle name="T_Sheet2 7" xfId="3202"/>
    <cellStyle name="T_Sheet3" xfId="1416"/>
    <cellStyle name="T_Sheet3 2" xfId="2241"/>
    <cellStyle name="T_Sheet3 3" xfId="2459"/>
    <cellStyle name="T_Sheet3 4" xfId="2670"/>
    <cellStyle name="T_Sheet3 5" xfId="2864"/>
    <cellStyle name="T_Sheet3 6" xfId="3040"/>
    <cellStyle name="T_Sheet3 7" xfId="3203"/>
    <cellStyle name="T_SO LIEU DATTDMNBB (19.11)" xfId="1417"/>
    <cellStyle name="T_SO LIEU DATTDMNBB (19.11) 2" xfId="2242"/>
    <cellStyle name="T_SO LIEU DATTDMNBB (19.11) 3" xfId="2460"/>
    <cellStyle name="T_SO LIEU DATTDMNBB (19.11) 4" xfId="2671"/>
    <cellStyle name="T_SO LIEU DATTDMNBB (19.11) 5" xfId="2865"/>
    <cellStyle name="T_SO LIEU DATTDMNBB (19.11) 6" xfId="3041"/>
    <cellStyle name="T_SO LIEU DATTDMNBB (19.11) 7" xfId="3204"/>
    <cellStyle name="T_sơn la" xfId="1418"/>
    <cellStyle name="T_sơn la 2" xfId="2243"/>
    <cellStyle name="T_sơn la 3" xfId="2461"/>
    <cellStyle name="T_sơn la 4" xfId="2672"/>
    <cellStyle name="T_sơn la 5" xfId="2866"/>
    <cellStyle name="T_sơn la 6" xfId="3042"/>
    <cellStyle name="T_sơn la 7" xfId="3205"/>
    <cellStyle name="T_THCPKS" xfId="1419"/>
    <cellStyle name="T_THCPKS 2" xfId="2246"/>
    <cellStyle name="T_THCPKS 3" xfId="2464"/>
    <cellStyle name="T_THCPKS 4" xfId="2675"/>
    <cellStyle name="T_THCPKS 5" xfId="2868"/>
    <cellStyle name="T_THCPKS 6" xfId="3044"/>
    <cellStyle name="T_THCPKS 7" xfId="3207"/>
    <cellStyle name="T_Thiet bi" xfId="1420"/>
    <cellStyle name="T_Thiet bi 2" xfId="2247"/>
    <cellStyle name="T_Thiet bi 3" xfId="2465"/>
    <cellStyle name="T_Thiet bi 4" xfId="2676"/>
    <cellStyle name="T_Thiet bi 5" xfId="2869"/>
    <cellStyle name="T_Thiet bi 6" xfId="3045"/>
    <cellStyle name="T_Thiet bi 7" xfId="3208"/>
    <cellStyle name="T_THKL" xfId="1421"/>
    <cellStyle name="T_THKL 2" xfId="2248"/>
    <cellStyle name="T_THKL 3" xfId="2466"/>
    <cellStyle name="T_THKL 4" xfId="2677"/>
    <cellStyle name="T_THKL 5" xfId="2870"/>
    <cellStyle name="T_THKL 6" xfId="3046"/>
    <cellStyle name="T_THKL 7" xfId="3209"/>
    <cellStyle name="T_Thong ke TDTKKT - Nam 2005" xfId="1422"/>
    <cellStyle name="T_Thong ke TDTKKT - Nam 2005 2" xfId="2249"/>
    <cellStyle name="T_Thong ke TDTKKT - Nam 2005 3" xfId="2467"/>
    <cellStyle name="T_Thong ke TDTKKT - Nam 2005 4" xfId="2678"/>
    <cellStyle name="T_Thong ke TDTKKT - Nam 2005 5" xfId="2871"/>
    <cellStyle name="T_Thong ke TDTKKT - Nam 2005 6" xfId="3047"/>
    <cellStyle name="T_Thong ke TDTKKT - Nam 2005 7" xfId="3210"/>
    <cellStyle name="T_tien2004" xfId="1423"/>
    <cellStyle name="T_tien2004 2" xfId="2244"/>
    <cellStyle name="T_tien2004 3" xfId="2462"/>
    <cellStyle name="T_tien2004 4" xfId="2673"/>
    <cellStyle name="T_tien2004 5" xfId="2867"/>
    <cellStyle name="T_tien2004 6" xfId="3043"/>
    <cellStyle name="T_tien2004 7" xfId="3206"/>
    <cellStyle name="T_TK_HT" xfId="1424"/>
    <cellStyle name="T_TK_HT_Book1" xfId="1425"/>
    <cellStyle name="Text Indent A" xfId="691"/>
    <cellStyle name="Text Indent B" xfId="692"/>
    <cellStyle name="Text Indent C" xfId="693"/>
    <cellStyle name="th" xfId="694"/>
    <cellStyle name="th 2" xfId="768"/>
    <cellStyle name="th 2 2" xfId="2260"/>
    <cellStyle name="th 2 3" xfId="2478"/>
    <cellStyle name="th 2 4" xfId="2688"/>
    <cellStyle name="th 2 5" xfId="2878"/>
    <cellStyle name="th 2 6" xfId="3054"/>
    <cellStyle name="th 2 7" xfId="3214"/>
    <cellStyle name="th 3" xfId="4103"/>
    <cellStyle name="th_BIEU DC QH EAKTUR " xfId="1426"/>
    <cellStyle name="þ_x001d_ð¤_x000c_¯þ_x0014__x000d_¨þU_x0001_À_x0004_ _x0015__x000f__x0001__x0001_" xfId="695"/>
    <cellStyle name="þ_x001d_ð·_x000c_æþ'_x000d_ßþU_x0001_Ø_x0005_ü_x0014__x0007__x0001__x0001_" xfId="1427"/>
    <cellStyle name="þ_x001d_ðÇ%Uý—&amp;Hý9_x0008_Ÿ s_x000a__x0007__x0001__x0001_" xfId="1428"/>
    <cellStyle name="þ_x001d_ðÇ%Uý—&amp;Hý9_x0008_Ÿ s_x000a__x0007__x0001__x0001_ 2" xfId="1429"/>
    <cellStyle name="þ_x001d_ðÇ%Uý—&amp;Hý9_x0008_Ÿ s_x000a__x0007__x0001__x0001_ 3" xfId="1430"/>
    <cellStyle name="þ_x001d_ðÇ%Uý—&amp;Hý9_x0008_Ÿ_x0009_s_x000a__x0007__x0001__x0001_" xfId="4104"/>
    <cellStyle name="þ_x001d_ðK_x000c_Fý_x001b__x000d_9ýU_x0001_Ð_x0008_¦)_x0007__x0001__x0001_" xfId="696"/>
    <cellStyle name="thuong-10" xfId="1431"/>
    <cellStyle name="thuong-11" xfId="1432"/>
    <cellStyle name="Thuyet minh" xfId="1433"/>
    <cellStyle name="thvt" xfId="1434"/>
    <cellStyle name="Tieu_de_2" xfId="1435"/>
    <cellStyle name="tit1" xfId="1436"/>
    <cellStyle name="tit2" xfId="1437"/>
    <cellStyle name="tit3" xfId="1438"/>
    <cellStyle name="tit4" xfId="1439"/>
    <cellStyle name="Title" xfId="64" builtinId="15" customBuiltin="1"/>
    <cellStyle name="Title 10" xfId="3483"/>
    <cellStyle name="Title 11" xfId="3525"/>
    <cellStyle name="Title 12" xfId="3567"/>
    <cellStyle name="Title 13" xfId="3609"/>
    <cellStyle name="Title 14" xfId="3651"/>
    <cellStyle name="Title 15" xfId="3693"/>
    <cellStyle name="Title 16" xfId="3735"/>
    <cellStyle name="Title 17" xfId="3777"/>
    <cellStyle name="Title 18" xfId="3819"/>
    <cellStyle name="Title 19" xfId="3861"/>
    <cellStyle name="Title 2" xfId="697"/>
    <cellStyle name="Title 20" xfId="3903"/>
    <cellStyle name="Title 21" xfId="3944"/>
    <cellStyle name="Title 22" xfId="3986"/>
    <cellStyle name="Title 23" xfId="4028"/>
    <cellStyle name="Title 3" xfId="817"/>
    <cellStyle name="Title 4" xfId="3231"/>
    <cellStyle name="Title 5" xfId="3273"/>
    <cellStyle name="Title 6" xfId="3315"/>
    <cellStyle name="Title 7" xfId="3357"/>
    <cellStyle name="Title 8" xfId="3399"/>
    <cellStyle name="Title 9" xfId="3441"/>
    <cellStyle name="Tongcong" xfId="1440"/>
    <cellStyle name="Total" xfId="65" builtinId="25" customBuiltin="1"/>
    <cellStyle name="Total 10" xfId="3415"/>
    <cellStyle name="Total 11" xfId="3457"/>
    <cellStyle name="Total 12" xfId="3499"/>
    <cellStyle name="Total 13" xfId="3541"/>
    <cellStyle name="Total 14" xfId="3583"/>
    <cellStyle name="Total 15" xfId="3625"/>
    <cellStyle name="Total 16" xfId="3667"/>
    <cellStyle name="Total 17" xfId="3709"/>
    <cellStyle name="Total 18" xfId="3751"/>
    <cellStyle name="Total 19" xfId="3793"/>
    <cellStyle name="Total 2" xfId="698"/>
    <cellStyle name="Total 2 2" xfId="769"/>
    <cellStyle name="Total 2 2 2" xfId="2255"/>
    <cellStyle name="Total 2 2 3" xfId="2473"/>
    <cellStyle name="Total 2 2 4" xfId="2684"/>
    <cellStyle name="Total 2 2 5" xfId="2874"/>
    <cellStyle name="Total 2 2 6" xfId="3050"/>
    <cellStyle name="Total 2 2 7" xfId="3211"/>
    <cellStyle name="Total 20" xfId="3835"/>
    <cellStyle name="Total 21" xfId="3877"/>
    <cellStyle name="Total 22" xfId="3919"/>
    <cellStyle name="Total 23" xfId="3960"/>
    <cellStyle name="Total 24" xfId="4002"/>
    <cellStyle name="Total 25" xfId="4044"/>
    <cellStyle name="Total 3" xfId="752"/>
    <cellStyle name="Total 3 2" xfId="2256"/>
    <cellStyle name="Total 3 3" xfId="2474"/>
    <cellStyle name="Total 3 4" xfId="2685"/>
    <cellStyle name="Total 3 5" xfId="2875"/>
    <cellStyle name="Total 3 6" xfId="3051"/>
    <cellStyle name="Total 3 7" xfId="3212"/>
    <cellStyle name="Total 4" xfId="818"/>
    <cellStyle name="Total 5" xfId="1441"/>
    <cellStyle name="Total 5 2" xfId="2257"/>
    <cellStyle name="Total 5 3" xfId="2475"/>
    <cellStyle name="Total 5 4" xfId="2686"/>
    <cellStyle name="Total 5 5" xfId="2876"/>
    <cellStyle name="Total 5 6" xfId="3052"/>
    <cellStyle name="Total 5 7" xfId="3213"/>
    <cellStyle name="Total 6" xfId="3247"/>
    <cellStyle name="Total 7" xfId="3289"/>
    <cellStyle name="Total 8" xfId="3331"/>
    <cellStyle name="Total 9" xfId="3373"/>
    <cellStyle name="tt1" xfId="1442"/>
    <cellStyle name="_x0014_ur℀" xfId="1443"/>
    <cellStyle name="_x0014_ur℀ 2" xfId="2266"/>
    <cellStyle name="_x0014_ur℀ 3" xfId="2482"/>
    <cellStyle name="_x0014_ur℀ 4" xfId="2692"/>
    <cellStyle name="_x0014_ur℀ 5" xfId="2879"/>
    <cellStyle name="_x0014_ur℀ 6" xfId="3055"/>
    <cellStyle name="_x0014_ur℀ 7" xfId="3215"/>
    <cellStyle name="ux_3_¼­¿ï-¾È»ê" xfId="1444"/>
    <cellStyle name="Valuta (0)_CALPREZZ" xfId="1445"/>
    <cellStyle name="Valuta_ PESO ELETTR." xfId="1446"/>
    <cellStyle name="VANG1" xfId="1447"/>
    <cellStyle name="viet" xfId="699"/>
    <cellStyle name="viet 2" xfId="1448"/>
    <cellStyle name="viet 3" xfId="4105"/>
    <cellStyle name="viet_BIEU DC QH EAKTUR " xfId="1449"/>
    <cellStyle name="viet2" xfId="700"/>
    <cellStyle name="viet2 2" xfId="770"/>
    <cellStyle name="viet2 3" xfId="2269"/>
    <cellStyle name="viet2 4" xfId="2485"/>
    <cellStyle name="viet2 5" xfId="2695"/>
    <cellStyle name="viet2 6" xfId="2882"/>
    <cellStyle name="viet2 7" xfId="3058"/>
    <cellStyle name="viet2 8" xfId="3216"/>
    <cellStyle name="viet2_BIEU DC QH EAKTUR " xfId="1450"/>
    <cellStyle name="Vietnam 1" xfId="701"/>
    <cellStyle name="VN new romanNormal" xfId="702"/>
    <cellStyle name="Vn Time 13" xfId="1451"/>
    <cellStyle name="Vn Time 14" xfId="1452"/>
    <cellStyle name="VN time new roman" xfId="703"/>
    <cellStyle name="vn_time" xfId="1453"/>
    <cellStyle name="vnbo" xfId="704"/>
    <cellStyle name="vnbo 2" xfId="771"/>
    <cellStyle name="vnbo 2 2" xfId="2273"/>
    <cellStyle name="vnbo 2 3" xfId="2489"/>
    <cellStyle name="vnbo 2 4" xfId="2699"/>
    <cellStyle name="vnbo 2 5" xfId="2886"/>
    <cellStyle name="vnbo 2 6" xfId="3062"/>
    <cellStyle name="vnbo 2 7" xfId="3217"/>
    <cellStyle name="vnhead1" xfId="66"/>
    <cellStyle name="vnhead1 2" xfId="705"/>
    <cellStyle name="vnhead1 2 2" xfId="772"/>
    <cellStyle name="vnhead1 2 3" xfId="2276"/>
    <cellStyle name="vnhead1 2 4" xfId="2492"/>
    <cellStyle name="vnhead1 2 5" xfId="2702"/>
    <cellStyle name="vnhead1 2 6" xfId="2889"/>
    <cellStyle name="vnhead1 2 7" xfId="3065"/>
    <cellStyle name="vnhead1 2 8" xfId="3220"/>
    <cellStyle name="vnhead1 3" xfId="753"/>
    <cellStyle name="vnhead1 4" xfId="1488"/>
    <cellStyle name="vnhead1 5" xfId="2291"/>
    <cellStyle name="vnhead1 6" xfId="2507"/>
    <cellStyle name="vnhead1 7" xfId="2714"/>
    <cellStyle name="vnhead1 8" xfId="2900"/>
    <cellStyle name="vnhead1 9" xfId="3076"/>
    <cellStyle name="vnhead2" xfId="706"/>
    <cellStyle name="vnhead2 2" xfId="773"/>
    <cellStyle name="vnhead2 2 2" xfId="2278"/>
    <cellStyle name="vnhead2 2 3" xfId="2494"/>
    <cellStyle name="vnhead2 2 4" xfId="2704"/>
    <cellStyle name="vnhead2 2 5" xfId="2891"/>
    <cellStyle name="vnhead2 2 6" xfId="3067"/>
    <cellStyle name="vnhead2 2 7" xfId="3221"/>
    <cellStyle name="vnhead3" xfId="67"/>
    <cellStyle name="vnhead3 2" xfId="754"/>
    <cellStyle name="vnhead3 2 2" xfId="2279"/>
    <cellStyle name="vnhead3 2 3" xfId="2495"/>
    <cellStyle name="vnhead3 2 4" xfId="2705"/>
    <cellStyle name="vnhead3 2 5" xfId="2892"/>
    <cellStyle name="vnhead3 2 6" xfId="3068"/>
    <cellStyle name="vnhead3 2 7" xfId="3222"/>
    <cellStyle name="vnhead3 3" xfId="1489"/>
    <cellStyle name="vnhead3 4" xfId="2290"/>
    <cellStyle name="vnhead3 5" xfId="2506"/>
    <cellStyle name="vnhead3 6" xfId="2713"/>
    <cellStyle name="vnhead3 7" xfId="2899"/>
    <cellStyle name="vnhead3 8" xfId="3075"/>
    <cellStyle name="vnhead4" xfId="707"/>
    <cellStyle name="vntxt1" xfId="68"/>
    <cellStyle name="vntxt1 2" xfId="708"/>
    <cellStyle name="vntxt1 2 2" xfId="2274"/>
    <cellStyle name="vntxt1 2 3" xfId="2490"/>
    <cellStyle name="vntxt1 2 4" xfId="2700"/>
    <cellStyle name="vntxt1 2 5" xfId="2887"/>
    <cellStyle name="vntxt1 2 6" xfId="3063"/>
    <cellStyle name="vntxt1 2 7" xfId="3218"/>
    <cellStyle name="vntxt1 3" xfId="1454"/>
    <cellStyle name="vntxt1 3 2" xfId="2275"/>
    <cellStyle name="vntxt1 3 3" xfId="2491"/>
    <cellStyle name="vntxt1 3 4" xfId="2701"/>
    <cellStyle name="vntxt1 3 5" xfId="2888"/>
    <cellStyle name="vntxt1 3 6" xfId="3064"/>
    <cellStyle name="vntxt1 3 7" xfId="3219"/>
    <cellStyle name="vntxt1 4" xfId="1486"/>
    <cellStyle name="vntxt1 5" xfId="2293"/>
    <cellStyle name="vntxt1 6" xfId="2509"/>
    <cellStyle name="vntxt1 7" xfId="2716"/>
    <cellStyle name="vntxt1 8" xfId="2902"/>
    <cellStyle name="vntxt1 9" xfId="3078"/>
    <cellStyle name="vntxt2" xfId="69"/>
    <cellStyle name="vntxt2 2" xfId="709"/>
    <cellStyle name="vntxt2 3" xfId="1487"/>
    <cellStyle name="vntxt2 4" xfId="2292"/>
    <cellStyle name="vntxt2 5" xfId="2508"/>
    <cellStyle name="vntxt2 6" xfId="2715"/>
    <cellStyle name="vntxt2 7" xfId="2901"/>
    <cellStyle name="vntxt2 8" xfId="3077"/>
    <cellStyle name="Währung [0]_ALLE_ITEMS_280800_EV_NL" xfId="70"/>
    <cellStyle name="Währung_AKE_100N" xfId="71"/>
    <cellStyle name="Walutowy [0]_Invoices2001Slovakia" xfId="1456"/>
    <cellStyle name="Walutowy_Invoices2001Slovakia" xfId="1457"/>
    <cellStyle name="Warning Text" xfId="72" builtinId="11" customBuiltin="1"/>
    <cellStyle name="Warning Text 10" xfId="3496"/>
    <cellStyle name="Warning Text 11" xfId="3538"/>
    <cellStyle name="Warning Text 12" xfId="3580"/>
    <cellStyle name="Warning Text 13" xfId="3622"/>
    <cellStyle name="Warning Text 14" xfId="3664"/>
    <cellStyle name="Warning Text 15" xfId="3706"/>
    <cellStyle name="Warning Text 16" xfId="3748"/>
    <cellStyle name="Warning Text 17" xfId="3790"/>
    <cellStyle name="Warning Text 18" xfId="3832"/>
    <cellStyle name="Warning Text 19" xfId="3874"/>
    <cellStyle name="Warning Text 2" xfId="710"/>
    <cellStyle name="Warning Text 20" xfId="3916"/>
    <cellStyle name="Warning Text 21" xfId="3957"/>
    <cellStyle name="Warning Text 22" xfId="3999"/>
    <cellStyle name="Warning Text 23" xfId="4041"/>
    <cellStyle name="Warning Text 3" xfId="819"/>
    <cellStyle name="Warning Text 4" xfId="3244"/>
    <cellStyle name="Warning Text 5" xfId="3286"/>
    <cellStyle name="Warning Text 6" xfId="3328"/>
    <cellStyle name="Warning Text 7" xfId="3370"/>
    <cellStyle name="Warning Text 8" xfId="3412"/>
    <cellStyle name="Warning Text 9" xfId="3454"/>
    <cellStyle name="xan1" xfId="1458"/>
    <cellStyle name="xuan" xfId="73"/>
    <cellStyle name="xuan 2" xfId="711"/>
    <cellStyle name="Ý kh¸c_B¶ng 1 (2)" xfId="1459"/>
    <cellStyle name="เครื่องหมายสกุลเงิน [0]_FTC_OFFER" xfId="712"/>
    <cellStyle name="เครื่องหมายสกุลเงิน_FTC_OFFER" xfId="713"/>
    <cellStyle name="ปกติ_FTC_OFFER" xfId="714"/>
    <cellStyle name=" [0.00]_ Att. 1- Cover" xfId="74"/>
    <cellStyle name="_ Att. 1- Cover" xfId="75"/>
    <cellStyle name="?_ Att. 1- Cover" xfId="76"/>
    <cellStyle name="똿뗦먛귟 [0.00]_PRODUCT DETAIL Q1" xfId="77"/>
    <cellStyle name="똿뗦먛귟_PRODUCT DETAIL Q1" xfId="78"/>
    <cellStyle name="믅됞 [0.00]_PRODUCT DETAIL Q1" xfId="79"/>
    <cellStyle name="믅됞_PRODUCT DETAIL Q1" xfId="80"/>
    <cellStyle name="백분율_95" xfId="81"/>
    <cellStyle name="뷭?_BOOKSHIP" xfId="82"/>
    <cellStyle name="안건회계법인" xfId="1460"/>
    <cellStyle name="콤마 [ - 유형1" xfId="715"/>
    <cellStyle name="콤마 [ - 유형2" xfId="716"/>
    <cellStyle name="콤마 [ - 유형3" xfId="717"/>
    <cellStyle name="콤마 [ - 유형4" xfId="718"/>
    <cellStyle name="콤마 [ - 유형5" xfId="719"/>
    <cellStyle name="콤마 [ - 유형6" xfId="720"/>
    <cellStyle name="콤마 [ - 유형7" xfId="721"/>
    <cellStyle name="콤마 [ - 유형8" xfId="722"/>
    <cellStyle name="콤마 [0]_ 비목별 월별기술 " xfId="723"/>
    <cellStyle name="콤마_ 비목별 월별기술 " xfId="724"/>
    <cellStyle name="통화 [0]_1202" xfId="83"/>
    <cellStyle name="통화_1202" xfId="84"/>
    <cellStyle name="표준_(정보부문)월별인원계획" xfId="85"/>
    <cellStyle name="표줠_Sheet1_1_총괄표 (수출입) (2)" xfId="1461"/>
    <cellStyle name="一般_00Q3902REV.1" xfId="86"/>
    <cellStyle name="千分位[0]_00Q3902REV.1" xfId="87"/>
    <cellStyle name="千分位_00Q3902REV.1" xfId="88"/>
    <cellStyle name="桁区切り [0.00]_††††† " xfId="1462"/>
    <cellStyle name="桁区切り_††††† " xfId="1463"/>
    <cellStyle name="標準_††††† " xfId="1464"/>
    <cellStyle name="貨幣 [0]_00Q3902REV.1" xfId="89"/>
    <cellStyle name="貨幣[0]_BRE" xfId="90"/>
    <cellStyle name="貨幣_00Q3902REV.1" xfId="91"/>
    <cellStyle name="通貨 [0.00]_††††† " xfId="1465"/>
    <cellStyle name="通貨_††††† " xfId="1466"/>
  </cellStyles>
  <dxfs count="1">
    <dxf>
      <font>
        <color rgb="FF9C0006"/>
      </font>
      <fill>
        <patternFill>
          <bgColor rgb="FFFFC7CE"/>
        </patternFill>
      </fill>
    </dxf>
  </dxfs>
  <tableStyles count="0" defaultTableStyle="TableStyleMedium9" defaultPivotStyle="PivotStyleLight16"/>
  <colors>
    <mruColors>
      <color rgb="FF0726A9"/>
      <color rgb="FFFFFFFF"/>
      <color rgb="FF260C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89.xml"/><Relationship Id="rId21" Type="http://schemas.openxmlformats.org/officeDocument/2006/relationships/worksheet" Target="worksheets/sheet21.xml"/><Relationship Id="rId42" Type="http://schemas.openxmlformats.org/officeDocument/2006/relationships/externalLink" Target="externalLinks/externalLink14.xml"/><Relationship Id="rId47" Type="http://schemas.openxmlformats.org/officeDocument/2006/relationships/externalLink" Target="externalLinks/externalLink19.xml"/><Relationship Id="rId63" Type="http://schemas.openxmlformats.org/officeDocument/2006/relationships/externalLink" Target="externalLinks/externalLink35.xml"/><Relationship Id="rId68" Type="http://schemas.openxmlformats.org/officeDocument/2006/relationships/externalLink" Target="externalLinks/externalLink40.xml"/><Relationship Id="rId84" Type="http://schemas.openxmlformats.org/officeDocument/2006/relationships/externalLink" Target="externalLinks/externalLink56.xml"/><Relationship Id="rId89" Type="http://schemas.openxmlformats.org/officeDocument/2006/relationships/externalLink" Target="externalLinks/externalLink61.xml"/><Relationship Id="rId112" Type="http://schemas.openxmlformats.org/officeDocument/2006/relationships/externalLink" Target="externalLinks/externalLink84.xml"/><Relationship Id="rId133" Type="http://schemas.openxmlformats.org/officeDocument/2006/relationships/externalLink" Target="externalLinks/externalLink105.xml"/><Relationship Id="rId138" Type="http://schemas.openxmlformats.org/officeDocument/2006/relationships/externalLink" Target="externalLinks/externalLink110.xml"/><Relationship Id="rId16" Type="http://schemas.openxmlformats.org/officeDocument/2006/relationships/worksheet" Target="worksheets/sheet16.xml"/><Relationship Id="rId107" Type="http://schemas.openxmlformats.org/officeDocument/2006/relationships/externalLink" Target="externalLinks/externalLink79.xml"/><Relationship Id="rId11" Type="http://schemas.openxmlformats.org/officeDocument/2006/relationships/worksheet" Target="worksheets/sheet11.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53" Type="http://schemas.openxmlformats.org/officeDocument/2006/relationships/externalLink" Target="externalLinks/externalLink25.xml"/><Relationship Id="rId58" Type="http://schemas.openxmlformats.org/officeDocument/2006/relationships/externalLink" Target="externalLinks/externalLink30.xml"/><Relationship Id="rId74" Type="http://schemas.openxmlformats.org/officeDocument/2006/relationships/externalLink" Target="externalLinks/externalLink46.xml"/><Relationship Id="rId79" Type="http://schemas.openxmlformats.org/officeDocument/2006/relationships/externalLink" Target="externalLinks/externalLink51.xml"/><Relationship Id="rId102" Type="http://schemas.openxmlformats.org/officeDocument/2006/relationships/externalLink" Target="externalLinks/externalLink74.xml"/><Relationship Id="rId123" Type="http://schemas.openxmlformats.org/officeDocument/2006/relationships/externalLink" Target="externalLinks/externalLink95.xml"/><Relationship Id="rId128" Type="http://schemas.openxmlformats.org/officeDocument/2006/relationships/externalLink" Target="externalLinks/externalLink100.xml"/><Relationship Id="rId5" Type="http://schemas.openxmlformats.org/officeDocument/2006/relationships/worksheet" Target="worksheets/sheet5.xml"/><Relationship Id="rId90" Type="http://schemas.openxmlformats.org/officeDocument/2006/relationships/externalLink" Target="externalLinks/externalLink62.xml"/><Relationship Id="rId95" Type="http://schemas.openxmlformats.org/officeDocument/2006/relationships/externalLink" Target="externalLinks/externalLink67.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externalLink" Target="externalLinks/externalLink15.xml"/><Relationship Id="rId48" Type="http://schemas.openxmlformats.org/officeDocument/2006/relationships/externalLink" Target="externalLinks/externalLink20.xml"/><Relationship Id="rId64" Type="http://schemas.openxmlformats.org/officeDocument/2006/relationships/externalLink" Target="externalLinks/externalLink36.xml"/><Relationship Id="rId69" Type="http://schemas.openxmlformats.org/officeDocument/2006/relationships/externalLink" Target="externalLinks/externalLink41.xml"/><Relationship Id="rId113" Type="http://schemas.openxmlformats.org/officeDocument/2006/relationships/externalLink" Target="externalLinks/externalLink85.xml"/><Relationship Id="rId118" Type="http://schemas.openxmlformats.org/officeDocument/2006/relationships/externalLink" Target="externalLinks/externalLink90.xml"/><Relationship Id="rId134" Type="http://schemas.openxmlformats.org/officeDocument/2006/relationships/externalLink" Target="externalLinks/externalLink106.xml"/><Relationship Id="rId139" Type="http://schemas.openxmlformats.org/officeDocument/2006/relationships/externalLink" Target="externalLinks/externalLink111.xml"/><Relationship Id="rId8" Type="http://schemas.openxmlformats.org/officeDocument/2006/relationships/worksheet" Target="worksheets/sheet8.xml"/><Relationship Id="rId51" Type="http://schemas.openxmlformats.org/officeDocument/2006/relationships/externalLink" Target="externalLinks/externalLink23.xml"/><Relationship Id="rId72" Type="http://schemas.openxmlformats.org/officeDocument/2006/relationships/externalLink" Target="externalLinks/externalLink44.xml"/><Relationship Id="rId80" Type="http://schemas.openxmlformats.org/officeDocument/2006/relationships/externalLink" Target="externalLinks/externalLink52.xml"/><Relationship Id="rId85" Type="http://schemas.openxmlformats.org/officeDocument/2006/relationships/externalLink" Target="externalLinks/externalLink57.xml"/><Relationship Id="rId93" Type="http://schemas.openxmlformats.org/officeDocument/2006/relationships/externalLink" Target="externalLinks/externalLink65.xml"/><Relationship Id="rId98" Type="http://schemas.openxmlformats.org/officeDocument/2006/relationships/externalLink" Target="externalLinks/externalLink70.xml"/><Relationship Id="rId121" Type="http://schemas.openxmlformats.org/officeDocument/2006/relationships/externalLink" Target="externalLinks/externalLink93.xml"/><Relationship Id="rId14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externalLink" Target="externalLinks/externalLink18.xml"/><Relationship Id="rId59" Type="http://schemas.openxmlformats.org/officeDocument/2006/relationships/externalLink" Target="externalLinks/externalLink31.xml"/><Relationship Id="rId67" Type="http://schemas.openxmlformats.org/officeDocument/2006/relationships/externalLink" Target="externalLinks/externalLink39.xml"/><Relationship Id="rId103" Type="http://schemas.openxmlformats.org/officeDocument/2006/relationships/externalLink" Target="externalLinks/externalLink75.xml"/><Relationship Id="rId108" Type="http://schemas.openxmlformats.org/officeDocument/2006/relationships/externalLink" Target="externalLinks/externalLink80.xml"/><Relationship Id="rId116" Type="http://schemas.openxmlformats.org/officeDocument/2006/relationships/externalLink" Target="externalLinks/externalLink88.xml"/><Relationship Id="rId124" Type="http://schemas.openxmlformats.org/officeDocument/2006/relationships/externalLink" Target="externalLinks/externalLink96.xml"/><Relationship Id="rId129" Type="http://schemas.openxmlformats.org/officeDocument/2006/relationships/externalLink" Target="externalLinks/externalLink101.xml"/><Relationship Id="rId137" Type="http://schemas.openxmlformats.org/officeDocument/2006/relationships/externalLink" Target="externalLinks/externalLink109.xml"/><Relationship Id="rId20" Type="http://schemas.openxmlformats.org/officeDocument/2006/relationships/worksheet" Target="worksheets/sheet20.xml"/><Relationship Id="rId41" Type="http://schemas.openxmlformats.org/officeDocument/2006/relationships/externalLink" Target="externalLinks/externalLink13.xml"/><Relationship Id="rId54" Type="http://schemas.openxmlformats.org/officeDocument/2006/relationships/externalLink" Target="externalLinks/externalLink26.xml"/><Relationship Id="rId62" Type="http://schemas.openxmlformats.org/officeDocument/2006/relationships/externalLink" Target="externalLinks/externalLink34.xml"/><Relationship Id="rId70" Type="http://schemas.openxmlformats.org/officeDocument/2006/relationships/externalLink" Target="externalLinks/externalLink42.xml"/><Relationship Id="rId75" Type="http://schemas.openxmlformats.org/officeDocument/2006/relationships/externalLink" Target="externalLinks/externalLink47.xml"/><Relationship Id="rId83" Type="http://schemas.openxmlformats.org/officeDocument/2006/relationships/externalLink" Target="externalLinks/externalLink55.xml"/><Relationship Id="rId88" Type="http://schemas.openxmlformats.org/officeDocument/2006/relationships/externalLink" Target="externalLinks/externalLink60.xml"/><Relationship Id="rId91" Type="http://schemas.openxmlformats.org/officeDocument/2006/relationships/externalLink" Target="externalLinks/externalLink63.xml"/><Relationship Id="rId96" Type="http://schemas.openxmlformats.org/officeDocument/2006/relationships/externalLink" Target="externalLinks/externalLink68.xml"/><Relationship Id="rId111" Type="http://schemas.openxmlformats.org/officeDocument/2006/relationships/externalLink" Target="externalLinks/externalLink83.xml"/><Relationship Id="rId132" Type="http://schemas.openxmlformats.org/officeDocument/2006/relationships/externalLink" Target="externalLinks/externalLink104.xml"/><Relationship Id="rId14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49" Type="http://schemas.openxmlformats.org/officeDocument/2006/relationships/externalLink" Target="externalLinks/externalLink21.xml"/><Relationship Id="rId57" Type="http://schemas.openxmlformats.org/officeDocument/2006/relationships/externalLink" Target="externalLinks/externalLink29.xml"/><Relationship Id="rId106" Type="http://schemas.openxmlformats.org/officeDocument/2006/relationships/externalLink" Target="externalLinks/externalLink78.xml"/><Relationship Id="rId114" Type="http://schemas.openxmlformats.org/officeDocument/2006/relationships/externalLink" Target="externalLinks/externalLink86.xml"/><Relationship Id="rId119" Type="http://schemas.openxmlformats.org/officeDocument/2006/relationships/externalLink" Target="externalLinks/externalLink91.xml"/><Relationship Id="rId127" Type="http://schemas.openxmlformats.org/officeDocument/2006/relationships/externalLink" Target="externalLinks/externalLink99.xml"/><Relationship Id="rId10" Type="http://schemas.openxmlformats.org/officeDocument/2006/relationships/worksheet" Target="worksheets/sheet10.xml"/><Relationship Id="rId31" Type="http://schemas.openxmlformats.org/officeDocument/2006/relationships/externalLink" Target="externalLinks/externalLink3.xml"/><Relationship Id="rId44" Type="http://schemas.openxmlformats.org/officeDocument/2006/relationships/externalLink" Target="externalLinks/externalLink16.xml"/><Relationship Id="rId52" Type="http://schemas.openxmlformats.org/officeDocument/2006/relationships/externalLink" Target="externalLinks/externalLink24.xml"/><Relationship Id="rId60" Type="http://schemas.openxmlformats.org/officeDocument/2006/relationships/externalLink" Target="externalLinks/externalLink32.xml"/><Relationship Id="rId65" Type="http://schemas.openxmlformats.org/officeDocument/2006/relationships/externalLink" Target="externalLinks/externalLink37.xml"/><Relationship Id="rId73" Type="http://schemas.openxmlformats.org/officeDocument/2006/relationships/externalLink" Target="externalLinks/externalLink45.xml"/><Relationship Id="rId78" Type="http://schemas.openxmlformats.org/officeDocument/2006/relationships/externalLink" Target="externalLinks/externalLink50.xml"/><Relationship Id="rId81" Type="http://schemas.openxmlformats.org/officeDocument/2006/relationships/externalLink" Target="externalLinks/externalLink53.xml"/><Relationship Id="rId86" Type="http://schemas.openxmlformats.org/officeDocument/2006/relationships/externalLink" Target="externalLinks/externalLink58.xml"/><Relationship Id="rId94" Type="http://schemas.openxmlformats.org/officeDocument/2006/relationships/externalLink" Target="externalLinks/externalLink66.xml"/><Relationship Id="rId99" Type="http://schemas.openxmlformats.org/officeDocument/2006/relationships/externalLink" Target="externalLinks/externalLink71.xml"/><Relationship Id="rId101" Type="http://schemas.openxmlformats.org/officeDocument/2006/relationships/externalLink" Target="externalLinks/externalLink73.xml"/><Relationship Id="rId122" Type="http://schemas.openxmlformats.org/officeDocument/2006/relationships/externalLink" Target="externalLinks/externalLink94.xml"/><Relationship Id="rId130" Type="http://schemas.openxmlformats.org/officeDocument/2006/relationships/externalLink" Target="externalLinks/externalLink102.xml"/><Relationship Id="rId135" Type="http://schemas.openxmlformats.org/officeDocument/2006/relationships/externalLink" Target="externalLinks/externalLink107.xml"/><Relationship Id="rId14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1.xml"/><Relationship Id="rId109" Type="http://schemas.openxmlformats.org/officeDocument/2006/relationships/externalLink" Target="externalLinks/externalLink81.xml"/><Relationship Id="rId34" Type="http://schemas.openxmlformats.org/officeDocument/2006/relationships/externalLink" Target="externalLinks/externalLink6.xml"/><Relationship Id="rId50" Type="http://schemas.openxmlformats.org/officeDocument/2006/relationships/externalLink" Target="externalLinks/externalLink22.xml"/><Relationship Id="rId55" Type="http://schemas.openxmlformats.org/officeDocument/2006/relationships/externalLink" Target="externalLinks/externalLink27.xml"/><Relationship Id="rId76" Type="http://schemas.openxmlformats.org/officeDocument/2006/relationships/externalLink" Target="externalLinks/externalLink48.xml"/><Relationship Id="rId97" Type="http://schemas.openxmlformats.org/officeDocument/2006/relationships/externalLink" Target="externalLinks/externalLink69.xml"/><Relationship Id="rId104" Type="http://schemas.openxmlformats.org/officeDocument/2006/relationships/externalLink" Target="externalLinks/externalLink76.xml"/><Relationship Id="rId120" Type="http://schemas.openxmlformats.org/officeDocument/2006/relationships/externalLink" Target="externalLinks/externalLink92.xml"/><Relationship Id="rId125" Type="http://schemas.openxmlformats.org/officeDocument/2006/relationships/externalLink" Target="externalLinks/externalLink97.xml"/><Relationship Id="rId141"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43.xml"/><Relationship Id="rId92" Type="http://schemas.openxmlformats.org/officeDocument/2006/relationships/externalLink" Target="externalLinks/externalLink64.xml"/><Relationship Id="rId2" Type="http://schemas.openxmlformats.org/officeDocument/2006/relationships/worksheet" Target="worksheets/sheet2.xml"/><Relationship Id="rId29" Type="http://schemas.openxmlformats.org/officeDocument/2006/relationships/externalLink" Target="externalLinks/externalLink1.xml"/><Relationship Id="rId24" Type="http://schemas.openxmlformats.org/officeDocument/2006/relationships/worksheet" Target="worksheets/sheet24.xml"/><Relationship Id="rId40" Type="http://schemas.openxmlformats.org/officeDocument/2006/relationships/externalLink" Target="externalLinks/externalLink12.xml"/><Relationship Id="rId45" Type="http://schemas.openxmlformats.org/officeDocument/2006/relationships/externalLink" Target="externalLinks/externalLink17.xml"/><Relationship Id="rId66" Type="http://schemas.openxmlformats.org/officeDocument/2006/relationships/externalLink" Target="externalLinks/externalLink38.xml"/><Relationship Id="rId87" Type="http://schemas.openxmlformats.org/officeDocument/2006/relationships/externalLink" Target="externalLinks/externalLink59.xml"/><Relationship Id="rId110" Type="http://schemas.openxmlformats.org/officeDocument/2006/relationships/externalLink" Target="externalLinks/externalLink82.xml"/><Relationship Id="rId115" Type="http://schemas.openxmlformats.org/officeDocument/2006/relationships/externalLink" Target="externalLinks/externalLink87.xml"/><Relationship Id="rId131" Type="http://schemas.openxmlformats.org/officeDocument/2006/relationships/externalLink" Target="externalLinks/externalLink103.xml"/><Relationship Id="rId136" Type="http://schemas.openxmlformats.org/officeDocument/2006/relationships/externalLink" Target="externalLinks/externalLink108.xml"/><Relationship Id="rId61" Type="http://schemas.openxmlformats.org/officeDocument/2006/relationships/externalLink" Target="externalLinks/externalLink33.xml"/><Relationship Id="rId82" Type="http://schemas.openxmlformats.org/officeDocument/2006/relationships/externalLink" Target="externalLinks/externalLink54.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56" Type="http://schemas.openxmlformats.org/officeDocument/2006/relationships/externalLink" Target="externalLinks/externalLink28.xml"/><Relationship Id="rId77" Type="http://schemas.openxmlformats.org/officeDocument/2006/relationships/externalLink" Target="externalLinks/externalLink49.xml"/><Relationship Id="rId100" Type="http://schemas.openxmlformats.org/officeDocument/2006/relationships/externalLink" Target="externalLinks/externalLink72.xml"/><Relationship Id="rId105" Type="http://schemas.openxmlformats.org/officeDocument/2006/relationships/externalLink" Target="externalLinks/externalLink77.xml"/><Relationship Id="rId126" Type="http://schemas.openxmlformats.org/officeDocument/2006/relationships/externalLink" Target="externalLinks/externalLink9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tx>
            <c:strRef>
              <c:f>Sheet1!$B$2:$B$3</c:f>
              <c:strCache>
                <c:ptCount val="1"/>
                <c:pt idx="0">
                  <c:v>Hiện trạng năm 2020</c:v>
                </c:pt>
              </c:strCache>
            </c:strRef>
          </c:tx>
          <c:spPr>
            <a:pattFill prst="ltVert">
              <a:fgClr>
                <a:schemeClr val="accent1"/>
              </a:fgClr>
              <a:bgClr>
                <a:schemeClr val="bg1"/>
              </a:bgClr>
            </a:pattFill>
          </c:spPr>
          <c:invertIfNegative val="0"/>
          <c:dLbls>
            <c:dLbl>
              <c:idx val="3"/>
              <c:layout>
                <c:manualLayout>
                  <c:x val="-2.0820320632937749E-3"/>
                  <c:y val="-2.8176951253874329E-3"/>
                </c:manualLayout>
              </c:layout>
              <c:showLegendKey val="0"/>
              <c:showVal val="1"/>
              <c:showCatName val="0"/>
              <c:showSerName val="0"/>
              <c:showPercent val="0"/>
              <c:showBubbleSize val="0"/>
            </c:dLbl>
            <c:dLbl>
              <c:idx val="5"/>
              <c:layout>
                <c:manualLayout>
                  <c:x val="0"/>
                  <c:y val="0"/>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Sheet1!$A$4:$A$9</c:f>
              <c:strCache>
                <c:ptCount val="6"/>
                <c:pt idx="0">
                  <c:v>Đất trồng lúa</c:v>
                </c:pt>
                <c:pt idx="1">
                  <c:v>Đất trồng cây hàng năm khác</c:v>
                </c:pt>
                <c:pt idx="2">
                  <c:v>Đất trồng cây lâu năm</c:v>
                </c:pt>
                <c:pt idx="3">
                  <c:v>Đất rừng sản xuất</c:v>
                </c:pt>
                <c:pt idx="4">
                  <c:v>Đất nuôi trồng thuỷ sản</c:v>
                </c:pt>
                <c:pt idx="5">
                  <c:v>Đất nông nghiệp khác</c:v>
                </c:pt>
              </c:strCache>
            </c:strRef>
          </c:cat>
          <c:val>
            <c:numRef>
              <c:f>Sheet1!$B$4:$B$9</c:f>
              <c:numCache>
                <c:formatCode>#.##0,00</c:formatCode>
                <c:ptCount val="6"/>
                <c:pt idx="0">
                  <c:v>10755.21</c:v>
                </c:pt>
                <c:pt idx="1">
                  <c:v>5531.4880000000003</c:v>
                </c:pt>
                <c:pt idx="2">
                  <c:v>33757.466000000008</c:v>
                </c:pt>
                <c:pt idx="3">
                  <c:v>2811.37</c:v>
                </c:pt>
                <c:pt idx="4">
                  <c:v>326.83000000000004</c:v>
                </c:pt>
                <c:pt idx="5">
                  <c:v>34.379999999999995</c:v>
                </c:pt>
              </c:numCache>
            </c:numRef>
          </c:val>
        </c:ser>
        <c:ser>
          <c:idx val="1"/>
          <c:order val="1"/>
          <c:tx>
            <c:strRef>
              <c:f>Sheet1!$C$2:$C$3</c:f>
              <c:strCache>
                <c:ptCount val="1"/>
                <c:pt idx="0">
                  <c:v>Quy hoạch năm 2030</c:v>
                </c:pt>
              </c:strCache>
            </c:strRef>
          </c:tx>
          <c:spPr>
            <a:pattFill prst="openDmnd">
              <a:fgClr>
                <a:srgbClr val="FF0000"/>
              </a:fgClr>
              <a:bgClr>
                <a:schemeClr val="bg1"/>
              </a:bgClr>
            </a:pattFill>
          </c:spPr>
          <c:invertIfNegative val="0"/>
          <c:dLbls>
            <c:dLbl>
              <c:idx val="0"/>
              <c:layout>
                <c:manualLayout>
                  <c:x val="7.4460163812360383E-2"/>
                  <c:y val="3.9447731755424063E-2"/>
                </c:manualLayout>
              </c:layout>
              <c:showLegendKey val="0"/>
              <c:showVal val="1"/>
              <c:showCatName val="0"/>
              <c:showSerName val="0"/>
              <c:showPercent val="0"/>
              <c:showBubbleSize val="0"/>
            </c:dLbl>
            <c:dLbl>
              <c:idx val="1"/>
              <c:layout>
                <c:manualLayout>
                  <c:x val="1.8738288569643973E-2"/>
                  <c:y val="2.8176951253874329E-3"/>
                </c:manualLayout>
              </c:layout>
              <c:showLegendKey val="0"/>
              <c:showVal val="1"/>
              <c:showCatName val="0"/>
              <c:showSerName val="0"/>
              <c:showPercent val="0"/>
              <c:showBubbleSize val="0"/>
            </c:dLbl>
            <c:dLbl>
              <c:idx val="2"/>
              <c:layout>
                <c:manualLayout>
                  <c:x val="7.4953154278575893E-2"/>
                  <c:y val="-1.69061707523246E-2"/>
                </c:manualLayout>
              </c:layout>
              <c:showLegendKey val="0"/>
              <c:showVal val="1"/>
              <c:showCatName val="0"/>
              <c:showSerName val="0"/>
              <c:showPercent val="0"/>
              <c:showBubbleSize val="0"/>
            </c:dLbl>
            <c:dLbl>
              <c:idx val="3"/>
              <c:layout>
                <c:manualLayout>
                  <c:x val="4.996876951905059E-2"/>
                  <c:y val="-2.8176951253874329E-3"/>
                </c:manualLayout>
              </c:layout>
              <c:showLegendKey val="0"/>
              <c:showVal val="1"/>
              <c:showCatName val="0"/>
              <c:showSerName val="0"/>
              <c:showPercent val="0"/>
              <c:showBubbleSize val="0"/>
            </c:dLbl>
            <c:dLbl>
              <c:idx val="4"/>
              <c:layout>
                <c:manualLayout>
                  <c:x val="3.1230480949406621E-2"/>
                  <c:y val="-1.9723865877711928E-2"/>
                </c:manualLayout>
              </c:layout>
              <c:showLegendKey val="0"/>
              <c:showVal val="1"/>
              <c:showCatName val="0"/>
              <c:showSerName val="0"/>
              <c:showPercent val="0"/>
              <c:showBubbleSize val="0"/>
            </c:dLbl>
            <c:dLbl>
              <c:idx val="5"/>
              <c:layout>
                <c:manualLayout>
                  <c:x val="7.4953154278575893E-2"/>
                  <c:y val="1.0331429443532708E-16"/>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Sheet1!$A$4:$A$9</c:f>
              <c:strCache>
                <c:ptCount val="6"/>
                <c:pt idx="0">
                  <c:v>Đất trồng lúa</c:v>
                </c:pt>
                <c:pt idx="1">
                  <c:v>Đất trồng cây hàng năm khác</c:v>
                </c:pt>
                <c:pt idx="2">
                  <c:v>Đất trồng cây lâu năm</c:v>
                </c:pt>
                <c:pt idx="3">
                  <c:v>Đất rừng sản xuất</c:v>
                </c:pt>
                <c:pt idx="4">
                  <c:v>Đất nuôi trồng thuỷ sản</c:v>
                </c:pt>
                <c:pt idx="5">
                  <c:v>Đất nông nghiệp khác</c:v>
                </c:pt>
              </c:strCache>
            </c:strRef>
          </c:cat>
          <c:val>
            <c:numRef>
              <c:f>Sheet1!$C$4:$C$9</c:f>
              <c:numCache>
                <c:formatCode>#.##0,00</c:formatCode>
                <c:ptCount val="6"/>
                <c:pt idx="0">
                  <c:v>10506.16057</c:v>
                </c:pt>
                <c:pt idx="1">
                  <c:v>3611.3777500000006</c:v>
                </c:pt>
                <c:pt idx="2">
                  <c:v>29740.828359999996</c:v>
                </c:pt>
                <c:pt idx="3">
                  <c:v>3360.4050499999998</c:v>
                </c:pt>
                <c:pt idx="4">
                  <c:v>298.83621999999997</c:v>
                </c:pt>
                <c:pt idx="5">
                  <c:v>1984.60142</c:v>
                </c:pt>
              </c:numCache>
            </c:numRef>
          </c:val>
        </c:ser>
        <c:dLbls>
          <c:showLegendKey val="0"/>
          <c:showVal val="0"/>
          <c:showCatName val="0"/>
          <c:showSerName val="0"/>
          <c:showPercent val="0"/>
          <c:showBubbleSize val="0"/>
        </c:dLbls>
        <c:gapWidth val="150"/>
        <c:shape val="box"/>
        <c:axId val="285451008"/>
        <c:axId val="285452544"/>
        <c:axId val="0"/>
      </c:bar3DChart>
      <c:catAx>
        <c:axId val="285451008"/>
        <c:scaling>
          <c:orientation val="minMax"/>
        </c:scaling>
        <c:delete val="0"/>
        <c:axPos val="b"/>
        <c:majorTickMark val="out"/>
        <c:minorTickMark val="none"/>
        <c:tickLblPos val="nextTo"/>
        <c:crossAx val="285452544"/>
        <c:crosses val="autoZero"/>
        <c:auto val="1"/>
        <c:lblAlgn val="ctr"/>
        <c:lblOffset val="100"/>
        <c:noMultiLvlLbl val="0"/>
      </c:catAx>
      <c:valAx>
        <c:axId val="285452544"/>
        <c:scaling>
          <c:orientation val="minMax"/>
        </c:scaling>
        <c:delete val="0"/>
        <c:axPos val="l"/>
        <c:majorGridlines/>
        <c:numFmt formatCode="#.##0,00" sourceLinked="1"/>
        <c:majorTickMark val="out"/>
        <c:minorTickMark val="none"/>
        <c:tickLblPos val="nextTo"/>
        <c:crossAx val="285451008"/>
        <c:crosses val="autoZero"/>
        <c:crossBetween val="between"/>
      </c:valAx>
    </c:plotArea>
    <c:legend>
      <c:legendPos val="r"/>
      <c:overlay val="0"/>
      <c:txPr>
        <a:bodyPr/>
        <a:lstStyle/>
        <a:p>
          <a:pPr>
            <a:defRPr b="1"/>
          </a:pPr>
          <a:endParaRPr lang="en-US"/>
        </a:p>
      </c:txPr>
    </c:legend>
    <c:plotVisOnly val="1"/>
    <c:dispBlanksAs val="gap"/>
    <c:showDLblsOverMax val="0"/>
  </c:chart>
  <c:txPr>
    <a:bodyPr/>
    <a:lstStyle/>
    <a:p>
      <a:pPr>
        <a:defRPr sz="1200">
          <a:latin typeface="Times New Roman" pitchFamily="18" charset="0"/>
          <a:cs typeface="Times New Roman" pitchFamily="18"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tx>
            <c:strRef>
              <c:f>Sheet1!$B$41</c:f>
              <c:strCache>
                <c:ptCount val="1"/>
                <c:pt idx="0">
                  <c:v>Hiện trạng năm 2020</c:v>
                </c:pt>
              </c:strCache>
            </c:strRef>
          </c:tx>
          <c:spPr>
            <a:pattFill prst="ltVert">
              <a:fgClr>
                <a:srgbClr val="00B0F0"/>
              </a:fgClr>
              <a:bgClr>
                <a:schemeClr val="bg1"/>
              </a:bgClr>
            </a:pattFill>
          </c:spPr>
          <c:invertIfNegative val="0"/>
          <c:dLbls>
            <c:dLbl>
              <c:idx val="0"/>
              <c:layout>
                <c:manualLayout>
                  <c:x val="-1.0982976386600769E-2"/>
                  <c:y val="2.4050024050024051E-3"/>
                </c:manualLayout>
              </c:layout>
              <c:showLegendKey val="0"/>
              <c:showVal val="1"/>
              <c:showCatName val="0"/>
              <c:showSerName val="0"/>
              <c:showPercent val="0"/>
              <c:showBubbleSize val="0"/>
            </c:dLbl>
            <c:dLbl>
              <c:idx val="2"/>
              <c:layout>
                <c:manualLayout>
                  <c:x val="-5.4914881933003845E-3"/>
                  <c:y val="7.2150072150073035E-3"/>
                </c:manualLayout>
              </c:layout>
              <c:showLegendKey val="0"/>
              <c:showVal val="1"/>
              <c:showCatName val="0"/>
              <c:showSerName val="0"/>
              <c:showPercent val="0"/>
              <c:showBubbleSize val="0"/>
            </c:dLbl>
            <c:dLbl>
              <c:idx val="5"/>
              <c:layout>
                <c:manualLayout>
                  <c:x val="-4.027091341753615E-2"/>
                  <c:y val="3.3670033670033669E-2"/>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Sheet1!$A$42:$A$49</c:f>
              <c:strCache>
                <c:ptCount val="8"/>
                <c:pt idx="0">
                  <c:v>Đất quốc phòng</c:v>
                </c:pt>
                <c:pt idx="1">
                  <c:v>Đất cụm công nghiệp</c:v>
                </c:pt>
                <c:pt idx="2">
                  <c:v>Đất thương mại, dịch vụ</c:v>
                </c:pt>
                <c:pt idx="3">
                  <c:v>Đất cơ sở SX phi nông nghiệp</c:v>
                </c:pt>
                <c:pt idx="4">
                  <c:v>Đất sản xuất vật liệu xây dựng, làm đồ gốm</c:v>
                </c:pt>
                <c:pt idx="5">
                  <c:v>Đất phát triển hạ tầng cấp quốc gia, cấp tỉnh, cấp huyện, cấp xã</c:v>
                </c:pt>
                <c:pt idx="6">
                  <c:v>Đất ở tại nông thôn</c:v>
                </c:pt>
                <c:pt idx="7">
                  <c:v>Đất ở tại đô thị</c:v>
                </c:pt>
              </c:strCache>
            </c:strRef>
          </c:cat>
          <c:val>
            <c:numRef>
              <c:f>Sheet1!$B$42:$B$49</c:f>
              <c:numCache>
                <c:formatCode>#.##0,00</c:formatCode>
                <c:ptCount val="8"/>
                <c:pt idx="0">
                  <c:v>110.01</c:v>
                </c:pt>
                <c:pt idx="1">
                  <c:v>0</c:v>
                </c:pt>
                <c:pt idx="2">
                  <c:v>15.540000000000001</c:v>
                </c:pt>
                <c:pt idx="3">
                  <c:v>105.02999999999999</c:v>
                </c:pt>
                <c:pt idx="4">
                  <c:v>111.53000000000002</c:v>
                </c:pt>
                <c:pt idx="5">
                  <c:v>5925.6100000000006</c:v>
                </c:pt>
                <c:pt idx="6">
                  <c:v>1652.7860000000001</c:v>
                </c:pt>
                <c:pt idx="7">
                  <c:v>107.33</c:v>
                </c:pt>
              </c:numCache>
            </c:numRef>
          </c:val>
        </c:ser>
        <c:ser>
          <c:idx val="1"/>
          <c:order val="1"/>
          <c:tx>
            <c:strRef>
              <c:f>Sheet1!$C$41</c:f>
              <c:strCache>
                <c:ptCount val="1"/>
                <c:pt idx="0">
                  <c:v>Quy hoạch năm 2030</c:v>
                </c:pt>
              </c:strCache>
            </c:strRef>
          </c:tx>
          <c:spPr>
            <a:pattFill prst="openDmnd">
              <a:fgClr>
                <a:srgbClr val="FF0000"/>
              </a:fgClr>
              <a:bgClr>
                <a:schemeClr val="bg1"/>
              </a:bgClr>
            </a:pattFill>
          </c:spPr>
          <c:invertIfNegative val="0"/>
          <c:dLbls>
            <c:dLbl>
              <c:idx val="0"/>
              <c:layout>
                <c:manualLayout>
                  <c:x val="2.0135456708768075E-2"/>
                  <c:y val="0"/>
                </c:manualLayout>
              </c:layout>
              <c:showLegendKey val="0"/>
              <c:showVal val="1"/>
              <c:showCatName val="0"/>
              <c:showSerName val="0"/>
              <c:showPercent val="0"/>
              <c:showBubbleSize val="0"/>
            </c:dLbl>
            <c:dLbl>
              <c:idx val="1"/>
              <c:layout>
                <c:manualLayout>
                  <c:x val="2.0135456708768075E-2"/>
                  <c:y val="-1.2025012025012025E-2"/>
                </c:manualLayout>
              </c:layout>
              <c:showLegendKey val="0"/>
              <c:showVal val="1"/>
              <c:showCatName val="0"/>
              <c:showSerName val="0"/>
              <c:showPercent val="0"/>
              <c:showBubbleSize val="0"/>
            </c:dLbl>
            <c:dLbl>
              <c:idx val="3"/>
              <c:layout>
                <c:manualLayout>
                  <c:x val="1.6474464579901153E-2"/>
                  <c:y val="-9.6200096200097091E-3"/>
                </c:manualLayout>
              </c:layout>
              <c:showLegendKey val="0"/>
              <c:showVal val="1"/>
              <c:showCatName val="0"/>
              <c:showSerName val="0"/>
              <c:showPercent val="0"/>
              <c:showBubbleSize val="0"/>
            </c:dLbl>
            <c:dLbl>
              <c:idx val="4"/>
              <c:layout>
                <c:manualLayout>
                  <c:x val="1.4643968515467691E-2"/>
                  <c:y val="0"/>
                </c:manualLayout>
              </c:layout>
              <c:showLegendKey val="0"/>
              <c:showVal val="1"/>
              <c:showCatName val="0"/>
              <c:showSerName val="0"/>
              <c:showPercent val="0"/>
              <c:showBubbleSize val="0"/>
            </c:dLbl>
            <c:dLbl>
              <c:idx val="7"/>
              <c:layout>
                <c:manualLayout>
                  <c:x val="3.2948929159802305E-2"/>
                  <c:y val="0"/>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Sheet1!$A$42:$A$49</c:f>
              <c:strCache>
                <c:ptCount val="8"/>
                <c:pt idx="0">
                  <c:v>Đất quốc phòng</c:v>
                </c:pt>
                <c:pt idx="1">
                  <c:v>Đất cụm công nghiệp</c:v>
                </c:pt>
                <c:pt idx="2">
                  <c:v>Đất thương mại, dịch vụ</c:v>
                </c:pt>
                <c:pt idx="3">
                  <c:v>Đất cơ sở SX phi nông nghiệp</c:v>
                </c:pt>
                <c:pt idx="4">
                  <c:v>Đất sản xuất vật liệu xây dựng, làm đồ gốm</c:v>
                </c:pt>
                <c:pt idx="5">
                  <c:v>Đất phát triển hạ tầng cấp quốc gia, cấp tỉnh, cấp huyện, cấp xã</c:v>
                </c:pt>
                <c:pt idx="6">
                  <c:v>Đất ở tại nông thôn</c:v>
                </c:pt>
                <c:pt idx="7">
                  <c:v>Đất ở tại đô thị</c:v>
                </c:pt>
              </c:strCache>
            </c:strRef>
          </c:cat>
          <c:val>
            <c:numRef>
              <c:f>Sheet1!$C$42:$C$49</c:f>
              <c:numCache>
                <c:formatCode>#.##0,00</c:formatCode>
                <c:ptCount val="8"/>
                <c:pt idx="0">
                  <c:v>356.00188000000003</c:v>
                </c:pt>
                <c:pt idx="1">
                  <c:v>56.002339999999997</c:v>
                </c:pt>
                <c:pt idx="2">
                  <c:v>983.08106000000021</c:v>
                </c:pt>
                <c:pt idx="3">
                  <c:v>332.05413999999996</c:v>
                </c:pt>
                <c:pt idx="4">
                  <c:v>485.09181999999993</c:v>
                </c:pt>
                <c:pt idx="5">
                  <c:v>7426.6601499999997</c:v>
                </c:pt>
                <c:pt idx="6">
                  <c:v>2148.8269500000001</c:v>
                </c:pt>
                <c:pt idx="7">
                  <c:v>399.18992000000003</c:v>
                </c:pt>
              </c:numCache>
            </c:numRef>
          </c:val>
        </c:ser>
        <c:dLbls>
          <c:showLegendKey val="0"/>
          <c:showVal val="0"/>
          <c:showCatName val="0"/>
          <c:showSerName val="0"/>
          <c:showPercent val="0"/>
          <c:showBubbleSize val="0"/>
        </c:dLbls>
        <c:gapWidth val="150"/>
        <c:shape val="box"/>
        <c:axId val="333047680"/>
        <c:axId val="333052160"/>
        <c:axId val="0"/>
      </c:bar3DChart>
      <c:catAx>
        <c:axId val="333047680"/>
        <c:scaling>
          <c:orientation val="minMax"/>
        </c:scaling>
        <c:delete val="0"/>
        <c:axPos val="b"/>
        <c:majorTickMark val="out"/>
        <c:minorTickMark val="none"/>
        <c:tickLblPos val="nextTo"/>
        <c:crossAx val="333052160"/>
        <c:crosses val="autoZero"/>
        <c:auto val="1"/>
        <c:lblAlgn val="ctr"/>
        <c:lblOffset val="100"/>
        <c:noMultiLvlLbl val="0"/>
      </c:catAx>
      <c:valAx>
        <c:axId val="333052160"/>
        <c:scaling>
          <c:orientation val="minMax"/>
        </c:scaling>
        <c:delete val="0"/>
        <c:axPos val="l"/>
        <c:majorGridlines/>
        <c:numFmt formatCode="#.##0,00" sourceLinked="1"/>
        <c:majorTickMark val="out"/>
        <c:minorTickMark val="none"/>
        <c:tickLblPos val="nextTo"/>
        <c:crossAx val="333047680"/>
        <c:crosses val="autoZero"/>
        <c:crossBetween val="between"/>
      </c:valAx>
    </c:plotArea>
    <c:legend>
      <c:legendPos val="r"/>
      <c:overlay val="0"/>
      <c:txPr>
        <a:bodyPr/>
        <a:lstStyle/>
        <a:p>
          <a:pPr>
            <a:defRPr b="1"/>
          </a:pPr>
          <a:endParaRPr lang="en-US"/>
        </a:p>
      </c:txPr>
    </c:legend>
    <c:plotVisOnly val="1"/>
    <c:dispBlanksAs val="gap"/>
    <c:showDLblsOverMax val="0"/>
  </c:chart>
  <c:txPr>
    <a:bodyPr/>
    <a:lstStyle/>
    <a:p>
      <a:pPr>
        <a:defRPr sz="1100">
          <a:latin typeface="Times New Roman" pitchFamily="18" charset="0"/>
          <a:cs typeface="Times New Roman" pitchFamily="18"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Sheet1!$B$81</c:f>
              <c:strCache>
                <c:ptCount val="1"/>
                <c:pt idx="0">
                  <c:v>Hiện trạng năm 2020</c:v>
                </c:pt>
              </c:strCache>
            </c:strRef>
          </c:tx>
          <c:dPt>
            <c:idx val="1"/>
            <c:bubble3D val="0"/>
            <c:spPr>
              <a:ln w="41275" cmpd="dbl"/>
            </c:spPr>
          </c:dPt>
          <c:dPt>
            <c:idx val="2"/>
            <c:bubble3D val="0"/>
            <c:spPr>
              <a:ln w="38100" cmpd="dbl"/>
            </c:spPr>
          </c:dPt>
          <c:dLbls>
            <c:dLbl>
              <c:idx val="0"/>
              <c:layout>
                <c:manualLayout>
                  <c:x val="-9.8231827111984277E-2"/>
                  <c:y val="-3.6036036036036037E-3"/>
                </c:manualLayout>
              </c:layout>
              <c:spPr/>
              <c:txPr>
                <a:bodyPr/>
                <a:lstStyle/>
                <a:p>
                  <a:pPr>
                    <a:defRPr b="0"/>
                  </a:pPr>
                  <a:endParaRPr lang="en-US"/>
                </a:p>
              </c:txPr>
              <c:showLegendKey val="0"/>
              <c:showVal val="1"/>
              <c:showCatName val="0"/>
              <c:showSerName val="0"/>
              <c:showPercent val="0"/>
              <c:showBubbleSize val="0"/>
            </c:dLbl>
            <c:dLbl>
              <c:idx val="1"/>
              <c:layout>
                <c:manualLayout>
                  <c:x val="-0.1178781925343811"/>
                  <c:y val="3.6036036036036037E-3"/>
                </c:manualLayout>
              </c:layout>
              <c:showLegendKey val="0"/>
              <c:showVal val="1"/>
              <c:showCatName val="0"/>
              <c:showSerName val="0"/>
              <c:showPercent val="0"/>
              <c:showBubbleSize val="0"/>
            </c:dLbl>
            <c:dLbl>
              <c:idx val="2"/>
              <c:layout>
                <c:manualLayout>
                  <c:x val="-0.10478061558611657"/>
                  <c:y val="3.6036036036036037E-3"/>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Sheet1!$A$82:$A$84</c:f>
              <c:strCache>
                <c:ptCount val="3"/>
                <c:pt idx="0">
                  <c:v>Đất nông nghiệp</c:v>
                </c:pt>
                <c:pt idx="1">
                  <c:v>Đất phi nông nghiệp</c:v>
                </c:pt>
                <c:pt idx="2">
                  <c:v>Đất chưa sử dụng</c:v>
                </c:pt>
              </c:strCache>
            </c:strRef>
          </c:cat>
          <c:val>
            <c:numRef>
              <c:f>Sheet1!$B$82:$B$84</c:f>
              <c:numCache>
                <c:formatCode>#.##0,00</c:formatCode>
                <c:ptCount val="3"/>
                <c:pt idx="0">
                  <c:v>85.043427937337526</c:v>
                </c:pt>
                <c:pt idx="1">
                  <c:v>14.109937069606101</c:v>
                </c:pt>
                <c:pt idx="2">
                  <c:v>0.84663499305635925</c:v>
                </c:pt>
              </c:numCache>
            </c:numRef>
          </c:val>
          <c:smooth val="0"/>
        </c:ser>
        <c:ser>
          <c:idx val="1"/>
          <c:order val="1"/>
          <c:tx>
            <c:strRef>
              <c:f>Sheet1!$C$81</c:f>
              <c:strCache>
                <c:ptCount val="1"/>
                <c:pt idx="0">
                  <c:v>Quy hoạch năm 2030</c:v>
                </c:pt>
              </c:strCache>
            </c:strRef>
          </c:tx>
          <c:dLbls>
            <c:dLbl>
              <c:idx val="0"/>
              <c:layout>
                <c:manualLayout>
                  <c:x val="-9.6048897620606852E-2"/>
                  <c:y val="5.0450450450450449E-2"/>
                </c:manualLayout>
              </c:layout>
              <c:spPr/>
              <c:txPr>
                <a:bodyPr/>
                <a:lstStyle/>
                <a:p>
                  <a:pPr>
                    <a:defRPr b="1"/>
                  </a:pPr>
                  <a:endParaRPr lang="en-US"/>
                </a:p>
              </c:txPr>
              <c:showLegendKey val="0"/>
              <c:showVal val="1"/>
              <c:showCatName val="0"/>
              <c:showSerName val="0"/>
              <c:showPercent val="0"/>
              <c:showBubbleSize val="0"/>
            </c:dLbl>
            <c:dLbl>
              <c:idx val="1"/>
              <c:layout>
                <c:manualLayout>
                  <c:x val="2.1829294913774284E-3"/>
                  <c:y val="-3.9639639639639637E-2"/>
                </c:manualLayout>
              </c:layout>
              <c:spPr/>
              <c:txPr>
                <a:bodyPr/>
                <a:lstStyle/>
                <a:p>
                  <a:pPr>
                    <a:defRPr b="1">
                      <a:solidFill>
                        <a:sysClr val="windowText" lastClr="000000"/>
                      </a:solidFill>
                    </a:defRPr>
                  </a:pPr>
                  <a:endParaRPr lang="en-US"/>
                </a:p>
              </c:txPr>
              <c:showLegendKey val="0"/>
              <c:showVal val="1"/>
              <c:showCatName val="0"/>
              <c:showSerName val="0"/>
              <c:showPercent val="0"/>
              <c:showBubbleSize val="0"/>
            </c:dLbl>
            <c:dLbl>
              <c:idx val="2"/>
              <c:layout>
                <c:manualLayout>
                  <c:x val="6.5487884741322853E-3"/>
                  <c:y val="-2.5225225225225224E-2"/>
                </c:manualLayout>
              </c:layout>
              <c:spPr/>
              <c:txPr>
                <a:bodyPr/>
                <a:lstStyle/>
                <a:p>
                  <a:pPr>
                    <a:defRPr b="1"/>
                  </a:pPr>
                  <a:endParaRPr lang="en-US"/>
                </a:p>
              </c:txPr>
              <c:showLegendKey val="0"/>
              <c:showVal val="1"/>
              <c:showCatName val="0"/>
              <c:showSerName val="0"/>
              <c:showPercent val="0"/>
              <c:showBubbleSize val="0"/>
            </c:dLbl>
            <c:showLegendKey val="0"/>
            <c:showVal val="0"/>
            <c:showCatName val="0"/>
            <c:showSerName val="0"/>
            <c:showPercent val="0"/>
            <c:showBubbleSize val="0"/>
          </c:dLbls>
          <c:cat>
            <c:strRef>
              <c:f>Sheet1!$A$82:$A$84</c:f>
              <c:strCache>
                <c:ptCount val="3"/>
                <c:pt idx="0">
                  <c:v>Đất nông nghiệp</c:v>
                </c:pt>
                <c:pt idx="1">
                  <c:v>Đất phi nông nghiệp</c:v>
                </c:pt>
                <c:pt idx="2">
                  <c:v>Đất chưa sử dụng</c:v>
                </c:pt>
              </c:strCache>
            </c:strRef>
          </c:cat>
          <c:val>
            <c:numRef>
              <c:f>Sheet1!$C$82:$C$84</c:f>
              <c:numCache>
                <c:formatCode>#.##0,00</c:formatCode>
                <c:ptCount val="3"/>
                <c:pt idx="0">
                  <c:v>78.81503487791754</c:v>
                </c:pt>
                <c:pt idx="1">
                  <c:v>20.976984521370255</c:v>
                </c:pt>
                <c:pt idx="2">
                  <c:v>0.20798060071221089</c:v>
                </c:pt>
              </c:numCache>
            </c:numRef>
          </c:val>
          <c:smooth val="0"/>
        </c:ser>
        <c:dLbls>
          <c:showLegendKey val="0"/>
          <c:showVal val="0"/>
          <c:showCatName val="0"/>
          <c:showSerName val="0"/>
          <c:showPercent val="0"/>
          <c:showBubbleSize val="0"/>
        </c:dLbls>
        <c:marker val="1"/>
        <c:smooth val="0"/>
        <c:axId val="271524224"/>
        <c:axId val="271525760"/>
      </c:lineChart>
      <c:catAx>
        <c:axId val="271524224"/>
        <c:scaling>
          <c:orientation val="minMax"/>
        </c:scaling>
        <c:delete val="0"/>
        <c:axPos val="b"/>
        <c:majorTickMark val="out"/>
        <c:minorTickMark val="none"/>
        <c:tickLblPos val="nextTo"/>
        <c:crossAx val="271525760"/>
        <c:crosses val="autoZero"/>
        <c:auto val="1"/>
        <c:lblAlgn val="ctr"/>
        <c:lblOffset val="100"/>
        <c:noMultiLvlLbl val="0"/>
      </c:catAx>
      <c:valAx>
        <c:axId val="271525760"/>
        <c:scaling>
          <c:orientation val="minMax"/>
        </c:scaling>
        <c:delete val="0"/>
        <c:axPos val="l"/>
        <c:majorGridlines/>
        <c:numFmt formatCode="#.##0,00" sourceLinked="1"/>
        <c:majorTickMark val="out"/>
        <c:minorTickMark val="none"/>
        <c:tickLblPos val="nextTo"/>
        <c:crossAx val="271524224"/>
        <c:crosses val="autoZero"/>
        <c:crossBetween val="between"/>
      </c:valAx>
    </c:plotArea>
    <c:legend>
      <c:legendPos val="r"/>
      <c:legendEntry>
        <c:idx val="1"/>
        <c:txPr>
          <a:bodyPr/>
          <a:lstStyle/>
          <a:p>
            <a:pPr>
              <a:defRPr b="1"/>
            </a:pPr>
            <a:endParaRPr lang="en-US"/>
          </a:p>
        </c:txPr>
      </c:legendEntry>
      <c:overlay val="0"/>
    </c:legend>
    <c:plotVisOnly val="1"/>
    <c:dispBlanksAs val="gap"/>
    <c:showDLblsOverMax val="0"/>
  </c:chart>
  <c:txPr>
    <a:bodyPr/>
    <a:lstStyle/>
    <a:p>
      <a:pPr>
        <a:defRPr sz="1200">
          <a:latin typeface="Times New Roman" pitchFamily="18" charset="0"/>
          <a:cs typeface="Times New Roman" pitchFamily="18" charset="0"/>
        </a:defRPr>
      </a:pPr>
      <a:endParaRPr lang="en-US"/>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1047750</xdr:colOff>
      <xdr:row>52</xdr:row>
      <xdr:rowOff>0</xdr:rowOff>
    </xdr:from>
    <xdr:to>
      <xdr:col>1</xdr:col>
      <xdr:colOff>1028700</xdr:colOff>
      <xdr:row>52</xdr:row>
      <xdr:rowOff>0</xdr:rowOff>
    </xdr:to>
    <xdr:sp macro="" textlink="">
      <xdr:nvSpPr>
        <xdr:cNvPr id="2" name="Text Box 1">
          <a:extLst>
            <a:ext uri="{FF2B5EF4-FFF2-40B4-BE49-F238E27FC236}">
              <a16:creationId xmlns="" xmlns:a16="http://schemas.microsoft.com/office/drawing/2014/main" id="{00000000-0008-0000-0F00-000002000000}"/>
            </a:ext>
          </a:extLst>
        </xdr:cNvPr>
        <xdr:cNvSpPr txBox="1">
          <a:spLocks noChangeArrowheads="1"/>
        </xdr:cNvSpPr>
      </xdr:nvSpPr>
      <xdr:spPr bwMode="auto">
        <a:xfrm>
          <a:off x="1666875" y="10067925"/>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52</xdr:row>
      <xdr:rowOff>0</xdr:rowOff>
    </xdr:from>
    <xdr:to>
      <xdr:col>1</xdr:col>
      <xdr:colOff>1028700</xdr:colOff>
      <xdr:row>52</xdr:row>
      <xdr:rowOff>0</xdr:rowOff>
    </xdr:to>
    <xdr:sp macro="" textlink="">
      <xdr:nvSpPr>
        <xdr:cNvPr id="3" name="Text Box 2">
          <a:extLst>
            <a:ext uri="{FF2B5EF4-FFF2-40B4-BE49-F238E27FC236}">
              <a16:creationId xmlns="" xmlns:a16="http://schemas.microsoft.com/office/drawing/2014/main" id="{00000000-0008-0000-0F00-000003000000}"/>
            </a:ext>
          </a:extLst>
        </xdr:cNvPr>
        <xdr:cNvSpPr txBox="1">
          <a:spLocks noChangeArrowheads="1"/>
        </xdr:cNvSpPr>
      </xdr:nvSpPr>
      <xdr:spPr bwMode="auto">
        <a:xfrm>
          <a:off x="1666875" y="10067925"/>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52</xdr:row>
      <xdr:rowOff>0</xdr:rowOff>
    </xdr:from>
    <xdr:to>
      <xdr:col>1</xdr:col>
      <xdr:colOff>1028700</xdr:colOff>
      <xdr:row>52</xdr:row>
      <xdr:rowOff>0</xdr:rowOff>
    </xdr:to>
    <xdr:sp macro="" textlink="">
      <xdr:nvSpPr>
        <xdr:cNvPr id="4" name="Text Box 3">
          <a:extLst>
            <a:ext uri="{FF2B5EF4-FFF2-40B4-BE49-F238E27FC236}">
              <a16:creationId xmlns="" xmlns:a16="http://schemas.microsoft.com/office/drawing/2014/main" id="{00000000-0008-0000-0F00-000004000000}"/>
            </a:ext>
          </a:extLst>
        </xdr:cNvPr>
        <xdr:cNvSpPr txBox="1">
          <a:spLocks noChangeArrowheads="1"/>
        </xdr:cNvSpPr>
      </xdr:nvSpPr>
      <xdr:spPr bwMode="auto">
        <a:xfrm>
          <a:off x="1666875" y="10067925"/>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52</xdr:row>
      <xdr:rowOff>0</xdr:rowOff>
    </xdr:from>
    <xdr:to>
      <xdr:col>1</xdr:col>
      <xdr:colOff>1028700</xdr:colOff>
      <xdr:row>52</xdr:row>
      <xdr:rowOff>0</xdr:rowOff>
    </xdr:to>
    <xdr:sp macro="" textlink="">
      <xdr:nvSpPr>
        <xdr:cNvPr id="5" name="Text Box 4">
          <a:extLst>
            <a:ext uri="{FF2B5EF4-FFF2-40B4-BE49-F238E27FC236}">
              <a16:creationId xmlns="" xmlns:a16="http://schemas.microsoft.com/office/drawing/2014/main" id="{00000000-0008-0000-0F00-000005000000}"/>
            </a:ext>
          </a:extLst>
        </xdr:cNvPr>
        <xdr:cNvSpPr txBox="1">
          <a:spLocks noChangeArrowheads="1"/>
        </xdr:cNvSpPr>
      </xdr:nvSpPr>
      <xdr:spPr bwMode="auto">
        <a:xfrm>
          <a:off x="1666875" y="10067925"/>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53</xdr:row>
      <xdr:rowOff>0</xdr:rowOff>
    </xdr:from>
    <xdr:to>
      <xdr:col>1</xdr:col>
      <xdr:colOff>1028700</xdr:colOff>
      <xdr:row>53</xdr:row>
      <xdr:rowOff>0</xdr:rowOff>
    </xdr:to>
    <xdr:sp macro="" textlink="">
      <xdr:nvSpPr>
        <xdr:cNvPr id="6" name="Text Box 1">
          <a:extLst>
            <a:ext uri="{FF2B5EF4-FFF2-40B4-BE49-F238E27FC236}">
              <a16:creationId xmlns="" xmlns:a16="http://schemas.microsoft.com/office/drawing/2014/main" id="{00000000-0008-0000-0F00-000006000000}"/>
            </a:ext>
          </a:extLst>
        </xdr:cNvPr>
        <xdr:cNvSpPr txBox="1">
          <a:spLocks noChangeArrowheads="1"/>
        </xdr:cNvSpPr>
      </xdr:nvSpPr>
      <xdr:spPr bwMode="auto">
        <a:xfrm>
          <a:off x="1666875" y="10277475"/>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53</xdr:row>
      <xdr:rowOff>0</xdr:rowOff>
    </xdr:from>
    <xdr:to>
      <xdr:col>1</xdr:col>
      <xdr:colOff>1028700</xdr:colOff>
      <xdr:row>53</xdr:row>
      <xdr:rowOff>0</xdr:rowOff>
    </xdr:to>
    <xdr:sp macro="" textlink="">
      <xdr:nvSpPr>
        <xdr:cNvPr id="7" name="Text Box 2">
          <a:extLst>
            <a:ext uri="{FF2B5EF4-FFF2-40B4-BE49-F238E27FC236}">
              <a16:creationId xmlns="" xmlns:a16="http://schemas.microsoft.com/office/drawing/2014/main" id="{00000000-0008-0000-0F00-000007000000}"/>
            </a:ext>
          </a:extLst>
        </xdr:cNvPr>
        <xdr:cNvSpPr txBox="1">
          <a:spLocks noChangeArrowheads="1"/>
        </xdr:cNvSpPr>
      </xdr:nvSpPr>
      <xdr:spPr bwMode="auto">
        <a:xfrm>
          <a:off x="1666875" y="10277475"/>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53</xdr:row>
      <xdr:rowOff>0</xdr:rowOff>
    </xdr:from>
    <xdr:to>
      <xdr:col>1</xdr:col>
      <xdr:colOff>1028700</xdr:colOff>
      <xdr:row>53</xdr:row>
      <xdr:rowOff>0</xdr:rowOff>
    </xdr:to>
    <xdr:sp macro="" textlink="">
      <xdr:nvSpPr>
        <xdr:cNvPr id="8" name="Text Box 3">
          <a:extLst>
            <a:ext uri="{FF2B5EF4-FFF2-40B4-BE49-F238E27FC236}">
              <a16:creationId xmlns="" xmlns:a16="http://schemas.microsoft.com/office/drawing/2014/main" id="{00000000-0008-0000-0F00-000008000000}"/>
            </a:ext>
          </a:extLst>
        </xdr:cNvPr>
        <xdr:cNvSpPr txBox="1">
          <a:spLocks noChangeArrowheads="1"/>
        </xdr:cNvSpPr>
      </xdr:nvSpPr>
      <xdr:spPr bwMode="auto">
        <a:xfrm>
          <a:off x="1666875" y="10277475"/>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53</xdr:row>
      <xdr:rowOff>0</xdr:rowOff>
    </xdr:from>
    <xdr:to>
      <xdr:col>1</xdr:col>
      <xdr:colOff>1028700</xdr:colOff>
      <xdr:row>53</xdr:row>
      <xdr:rowOff>0</xdr:rowOff>
    </xdr:to>
    <xdr:sp macro="" textlink="">
      <xdr:nvSpPr>
        <xdr:cNvPr id="9" name="Text Box 4">
          <a:extLst>
            <a:ext uri="{FF2B5EF4-FFF2-40B4-BE49-F238E27FC236}">
              <a16:creationId xmlns="" xmlns:a16="http://schemas.microsoft.com/office/drawing/2014/main" id="{00000000-0008-0000-0F00-000009000000}"/>
            </a:ext>
          </a:extLst>
        </xdr:cNvPr>
        <xdr:cNvSpPr txBox="1">
          <a:spLocks noChangeArrowheads="1"/>
        </xdr:cNvSpPr>
      </xdr:nvSpPr>
      <xdr:spPr bwMode="auto">
        <a:xfrm>
          <a:off x="1666875" y="10277475"/>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53</xdr:row>
      <xdr:rowOff>0</xdr:rowOff>
    </xdr:from>
    <xdr:to>
      <xdr:col>1</xdr:col>
      <xdr:colOff>1028700</xdr:colOff>
      <xdr:row>53</xdr:row>
      <xdr:rowOff>0</xdr:rowOff>
    </xdr:to>
    <xdr:sp macro="" textlink="">
      <xdr:nvSpPr>
        <xdr:cNvPr id="10" name="Text Box 1">
          <a:extLst>
            <a:ext uri="{FF2B5EF4-FFF2-40B4-BE49-F238E27FC236}">
              <a16:creationId xmlns="" xmlns:a16="http://schemas.microsoft.com/office/drawing/2014/main" id="{00000000-0008-0000-0F00-00000A000000}"/>
            </a:ext>
          </a:extLst>
        </xdr:cNvPr>
        <xdr:cNvSpPr txBox="1">
          <a:spLocks noChangeArrowheads="1"/>
        </xdr:cNvSpPr>
      </xdr:nvSpPr>
      <xdr:spPr bwMode="auto">
        <a:xfrm>
          <a:off x="1666875" y="10277475"/>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53</xdr:row>
      <xdr:rowOff>0</xdr:rowOff>
    </xdr:from>
    <xdr:to>
      <xdr:col>1</xdr:col>
      <xdr:colOff>1028700</xdr:colOff>
      <xdr:row>53</xdr:row>
      <xdr:rowOff>0</xdr:rowOff>
    </xdr:to>
    <xdr:sp macro="" textlink="">
      <xdr:nvSpPr>
        <xdr:cNvPr id="11" name="Text Box 2">
          <a:extLst>
            <a:ext uri="{FF2B5EF4-FFF2-40B4-BE49-F238E27FC236}">
              <a16:creationId xmlns="" xmlns:a16="http://schemas.microsoft.com/office/drawing/2014/main" id="{00000000-0008-0000-0F00-00000B000000}"/>
            </a:ext>
          </a:extLst>
        </xdr:cNvPr>
        <xdr:cNvSpPr txBox="1">
          <a:spLocks noChangeArrowheads="1"/>
        </xdr:cNvSpPr>
      </xdr:nvSpPr>
      <xdr:spPr bwMode="auto">
        <a:xfrm>
          <a:off x="1666875" y="10277475"/>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53</xdr:row>
      <xdr:rowOff>0</xdr:rowOff>
    </xdr:from>
    <xdr:to>
      <xdr:col>1</xdr:col>
      <xdr:colOff>1028700</xdr:colOff>
      <xdr:row>53</xdr:row>
      <xdr:rowOff>0</xdr:rowOff>
    </xdr:to>
    <xdr:sp macro="" textlink="">
      <xdr:nvSpPr>
        <xdr:cNvPr id="12" name="Text Box 3">
          <a:extLst>
            <a:ext uri="{FF2B5EF4-FFF2-40B4-BE49-F238E27FC236}">
              <a16:creationId xmlns="" xmlns:a16="http://schemas.microsoft.com/office/drawing/2014/main" id="{00000000-0008-0000-0F00-00000C000000}"/>
            </a:ext>
          </a:extLst>
        </xdr:cNvPr>
        <xdr:cNvSpPr txBox="1">
          <a:spLocks noChangeArrowheads="1"/>
        </xdr:cNvSpPr>
      </xdr:nvSpPr>
      <xdr:spPr bwMode="auto">
        <a:xfrm>
          <a:off x="1666875" y="10277475"/>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53</xdr:row>
      <xdr:rowOff>0</xdr:rowOff>
    </xdr:from>
    <xdr:to>
      <xdr:col>1</xdr:col>
      <xdr:colOff>1028700</xdr:colOff>
      <xdr:row>53</xdr:row>
      <xdr:rowOff>0</xdr:rowOff>
    </xdr:to>
    <xdr:sp macro="" textlink="">
      <xdr:nvSpPr>
        <xdr:cNvPr id="13" name="Text Box 4">
          <a:extLst>
            <a:ext uri="{FF2B5EF4-FFF2-40B4-BE49-F238E27FC236}">
              <a16:creationId xmlns="" xmlns:a16="http://schemas.microsoft.com/office/drawing/2014/main" id="{00000000-0008-0000-0F00-00000D000000}"/>
            </a:ext>
          </a:extLst>
        </xdr:cNvPr>
        <xdr:cNvSpPr txBox="1">
          <a:spLocks noChangeArrowheads="1"/>
        </xdr:cNvSpPr>
      </xdr:nvSpPr>
      <xdr:spPr bwMode="auto">
        <a:xfrm>
          <a:off x="1666875" y="10277475"/>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64</xdr:row>
      <xdr:rowOff>0</xdr:rowOff>
    </xdr:from>
    <xdr:to>
      <xdr:col>1</xdr:col>
      <xdr:colOff>1028700</xdr:colOff>
      <xdr:row>64</xdr:row>
      <xdr:rowOff>0</xdr:rowOff>
    </xdr:to>
    <xdr:sp macro="" textlink="">
      <xdr:nvSpPr>
        <xdr:cNvPr id="14" name="Text Box 1">
          <a:extLst>
            <a:ext uri="{FF2B5EF4-FFF2-40B4-BE49-F238E27FC236}">
              <a16:creationId xmlns="" xmlns:a16="http://schemas.microsoft.com/office/drawing/2014/main" id="{00000000-0008-0000-0F00-00000E000000}"/>
            </a:ext>
          </a:extLst>
        </xdr:cNvPr>
        <xdr:cNvSpPr txBox="1">
          <a:spLocks noChangeArrowheads="1"/>
        </xdr:cNvSpPr>
      </xdr:nvSpPr>
      <xdr:spPr bwMode="auto">
        <a:xfrm>
          <a:off x="1666875" y="11934825"/>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64</xdr:row>
      <xdr:rowOff>0</xdr:rowOff>
    </xdr:from>
    <xdr:to>
      <xdr:col>1</xdr:col>
      <xdr:colOff>1028700</xdr:colOff>
      <xdr:row>64</xdr:row>
      <xdr:rowOff>0</xdr:rowOff>
    </xdr:to>
    <xdr:sp macro="" textlink="">
      <xdr:nvSpPr>
        <xdr:cNvPr id="15" name="Text Box 2">
          <a:extLst>
            <a:ext uri="{FF2B5EF4-FFF2-40B4-BE49-F238E27FC236}">
              <a16:creationId xmlns="" xmlns:a16="http://schemas.microsoft.com/office/drawing/2014/main" id="{00000000-0008-0000-0F00-00000F000000}"/>
            </a:ext>
          </a:extLst>
        </xdr:cNvPr>
        <xdr:cNvSpPr txBox="1">
          <a:spLocks noChangeArrowheads="1"/>
        </xdr:cNvSpPr>
      </xdr:nvSpPr>
      <xdr:spPr bwMode="auto">
        <a:xfrm>
          <a:off x="1666875" y="11934825"/>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64</xdr:row>
      <xdr:rowOff>0</xdr:rowOff>
    </xdr:from>
    <xdr:to>
      <xdr:col>1</xdr:col>
      <xdr:colOff>1028700</xdr:colOff>
      <xdr:row>64</xdr:row>
      <xdr:rowOff>0</xdr:rowOff>
    </xdr:to>
    <xdr:sp macro="" textlink="">
      <xdr:nvSpPr>
        <xdr:cNvPr id="16" name="Text Box 3">
          <a:extLst>
            <a:ext uri="{FF2B5EF4-FFF2-40B4-BE49-F238E27FC236}">
              <a16:creationId xmlns="" xmlns:a16="http://schemas.microsoft.com/office/drawing/2014/main" id="{00000000-0008-0000-0F00-000010000000}"/>
            </a:ext>
          </a:extLst>
        </xdr:cNvPr>
        <xdr:cNvSpPr txBox="1">
          <a:spLocks noChangeArrowheads="1"/>
        </xdr:cNvSpPr>
      </xdr:nvSpPr>
      <xdr:spPr bwMode="auto">
        <a:xfrm>
          <a:off x="1666875" y="11934825"/>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64</xdr:row>
      <xdr:rowOff>0</xdr:rowOff>
    </xdr:from>
    <xdr:to>
      <xdr:col>1</xdr:col>
      <xdr:colOff>1028700</xdr:colOff>
      <xdr:row>64</xdr:row>
      <xdr:rowOff>0</xdr:rowOff>
    </xdr:to>
    <xdr:sp macro="" textlink="">
      <xdr:nvSpPr>
        <xdr:cNvPr id="17" name="Text Box 4">
          <a:extLst>
            <a:ext uri="{FF2B5EF4-FFF2-40B4-BE49-F238E27FC236}">
              <a16:creationId xmlns="" xmlns:a16="http://schemas.microsoft.com/office/drawing/2014/main" id="{00000000-0008-0000-0F00-000011000000}"/>
            </a:ext>
          </a:extLst>
        </xdr:cNvPr>
        <xdr:cNvSpPr txBox="1">
          <a:spLocks noChangeArrowheads="1"/>
        </xdr:cNvSpPr>
      </xdr:nvSpPr>
      <xdr:spPr bwMode="auto">
        <a:xfrm>
          <a:off x="1666875" y="11934825"/>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64</xdr:row>
      <xdr:rowOff>0</xdr:rowOff>
    </xdr:from>
    <xdr:to>
      <xdr:col>1</xdr:col>
      <xdr:colOff>1028700</xdr:colOff>
      <xdr:row>64</xdr:row>
      <xdr:rowOff>0</xdr:rowOff>
    </xdr:to>
    <xdr:sp macro="" textlink="">
      <xdr:nvSpPr>
        <xdr:cNvPr id="18" name="Text Box 1">
          <a:extLst>
            <a:ext uri="{FF2B5EF4-FFF2-40B4-BE49-F238E27FC236}">
              <a16:creationId xmlns="" xmlns:a16="http://schemas.microsoft.com/office/drawing/2014/main" id="{00000000-0008-0000-0F00-000012000000}"/>
            </a:ext>
          </a:extLst>
        </xdr:cNvPr>
        <xdr:cNvSpPr txBox="1">
          <a:spLocks noChangeArrowheads="1"/>
        </xdr:cNvSpPr>
      </xdr:nvSpPr>
      <xdr:spPr bwMode="auto">
        <a:xfrm>
          <a:off x="1666875" y="11934825"/>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64</xdr:row>
      <xdr:rowOff>0</xdr:rowOff>
    </xdr:from>
    <xdr:to>
      <xdr:col>1</xdr:col>
      <xdr:colOff>1028700</xdr:colOff>
      <xdr:row>64</xdr:row>
      <xdr:rowOff>0</xdr:rowOff>
    </xdr:to>
    <xdr:sp macro="" textlink="">
      <xdr:nvSpPr>
        <xdr:cNvPr id="19" name="Text Box 2">
          <a:extLst>
            <a:ext uri="{FF2B5EF4-FFF2-40B4-BE49-F238E27FC236}">
              <a16:creationId xmlns="" xmlns:a16="http://schemas.microsoft.com/office/drawing/2014/main" id="{00000000-0008-0000-0F00-000013000000}"/>
            </a:ext>
          </a:extLst>
        </xdr:cNvPr>
        <xdr:cNvSpPr txBox="1">
          <a:spLocks noChangeArrowheads="1"/>
        </xdr:cNvSpPr>
      </xdr:nvSpPr>
      <xdr:spPr bwMode="auto">
        <a:xfrm>
          <a:off x="1666875" y="11934825"/>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64</xdr:row>
      <xdr:rowOff>0</xdr:rowOff>
    </xdr:from>
    <xdr:to>
      <xdr:col>1</xdr:col>
      <xdr:colOff>1028700</xdr:colOff>
      <xdr:row>64</xdr:row>
      <xdr:rowOff>0</xdr:rowOff>
    </xdr:to>
    <xdr:sp macro="" textlink="">
      <xdr:nvSpPr>
        <xdr:cNvPr id="20" name="Text Box 3">
          <a:extLst>
            <a:ext uri="{FF2B5EF4-FFF2-40B4-BE49-F238E27FC236}">
              <a16:creationId xmlns="" xmlns:a16="http://schemas.microsoft.com/office/drawing/2014/main" id="{00000000-0008-0000-0F00-000014000000}"/>
            </a:ext>
          </a:extLst>
        </xdr:cNvPr>
        <xdr:cNvSpPr txBox="1">
          <a:spLocks noChangeArrowheads="1"/>
        </xdr:cNvSpPr>
      </xdr:nvSpPr>
      <xdr:spPr bwMode="auto">
        <a:xfrm>
          <a:off x="1666875" y="11934825"/>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64</xdr:row>
      <xdr:rowOff>0</xdr:rowOff>
    </xdr:from>
    <xdr:to>
      <xdr:col>1</xdr:col>
      <xdr:colOff>1028700</xdr:colOff>
      <xdr:row>64</xdr:row>
      <xdr:rowOff>0</xdr:rowOff>
    </xdr:to>
    <xdr:sp macro="" textlink="">
      <xdr:nvSpPr>
        <xdr:cNvPr id="21" name="Text Box 4">
          <a:extLst>
            <a:ext uri="{FF2B5EF4-FFF2-40B4-BE49-F238E27FC236}">
              <a16:creationId xmlns="" xmlns:a16="http://schemas.microsoft.com/office/drawing/2014/main" id="{00000000-0008-0000-0F00-000015000000}"/>
            </a:ext>
          </a:extLst>
        </xdr:cNvPr>
        <xdr:cNvSpPr txBox="1">
          <a:spLocks noChangeArrowheads="1"/>
        </xdr:cNvSpPr>
      </xdr:nvSpPr>
      <xdr:spPr bwMode="auto">
        <a:xfrm>
          <a:off x="1666875" y="11934825"/>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48</xdr:row>
      <xdr:rowOff>0</xdr:rowOff>
    </xdr:from>
    <xdr:to>
      <xdr:col>1</xdr:col>
      <xdr:colOff>1028700</xdr:colOff>
      <xdr:row>48</xdr:row>
      <xdr:rowOff>0</xdr:rowOff>
    </xdr:to>
    <xdr:sp macro="" textlink="">
      <xdr:nvSpPr>
        <xdr:cNvPr id="22" name="Text Box 1">
          <a:extLst>
            <a:ext uri="{FF2B5EF4-FFF2-40B4-BE49-F238E27FC236}">
              <a16:creationId xmlns="" xmlns:a16="http://schemas.microsoft.com/office/drawing/2014/main" id="{00000000-0008-0000-0F00-000016000000}"/>
            </a:ext>
          </a:extLst>
        </xdr:cNvPr>
        <xdr:cNvSpPr txBox="1">
          <a:spLocks noChangeArrowheads="1"/>
        </xdr:cNvSpPr>
      </xdr:nvSpPr>
      <xdr:spPr bwMode="auto">
        <a:xfrm>
          <a:off x="1501140" y="8591550"/>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48</xdr:row>
      <xdr:rowOff>0</xdr:rowOff>
    </xdr:from>
    <xdr:to>
      <xdr:col>1</xdr:col>
      <xdr:colOff>1028700</xdr:colOff>
      <xdr:row>48</xdr:row>
      <xdr:rowOff>0</xdr:rowOff>
    </xdr:to>
    <xdr:sp macro="" textlink="">
      <xdr:nvSpPr>
        <xdr:cNvPr id="23" name="Text Box 2">
          <a:extLst>
            <a:ext uri="{FF2B5EF4-FFF2-40B4-BE49-F238E27FC236}">
              <a16:creationId xmlns="" xmlns:a16="http://schemas.microsoft.com/office/drawing/2014/main" id="{00000000-0008-0000-0F00-000017000000}"/>
            </a:ext>
          </a:extLst>
        </xdr:cNvPr>
        <xdr:cNvSpPr txBox="1">
          <a:spLocks noChangeArrowheads="1"/>
        </xdr:cNvSpPr>
      </xdr:nvSpPr>
      <xdr:spPr bwMode="auto">
        <a:xfrm>
          <a:off x="1501140" y="8591550"/>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48</xdr:row>
      <xdr:rowOff>0</xdr:rowOff>
    </xdr:from>
    <xdr:to>
      <xdr:col>1</xdr:col>
      <xdr:colOff>1028700</xdr:colOff>
      <xdr:row>48</xdr:row>
      <xdr:rowOff>0</xdr:rowOff>
    </xdr:to>
    <xdr:sp macro="" textlink="">
      <xdr:nvSpPr>
        <xdr:cNvPr id="24" name="Text Box 3">
          <a:extLst>
            <a:ext uri="{FF2B5EF4-FFF2-40B4-BE49-F238E27FC236}">
              <a16:creationId xmlns="" xmlns:a16="http://schemas.microsoft.com/office/drawing/2014/main" id="{00000000-0008-0000-0F00-000018000000}"/>
            </a:ext>
          </a:extLst>
        </xdr:cNvPr>
        <xdr:cNvSpPr txBox="1">
          <a:spLocks noChangeArrowheads="1"/>
        </xdr:cNvSpPr>
      </xdr:nvSpPr>
      <xdr:spPr bwMode="auto">
        <a:xfrm>
          <a:off x="1501140" y="8591550"/>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48</xdr:row>
      <xdr:rowOff>0</xdr:rowOff>
    </xdr:from>
    <xdr:to>
      <xdr:col>1</xdr:col>
      <xdr:colOff>1028700</xdr:colOff>
      <xdr:row>48</xdr:row>
      <xdr:rowOff>0</xdr:rowOff>
    </xdr:to>
    <xdr:sp macro="" textlink="">
      <xdr:nvSpPr>
        <xdr:cNvPr id="25" name="Text Box 4">
          <a:extLst>
            <a:ext uri="{FF2B5EF4-FFF2-40B4-BE49-F238E27FC236}">
              <a16:creationId xmlns="" xmlns:a16="http://schemas.microsoft.com/office/drawing/2014/main" id="{00000000-0008-0000-0F00-000019000000}"/>
            </a:ext>
          </a:extLst>
        </xdr:cNvPr>
        <xdr:cNvSpPr txBox="1">
          <a:spLocks noChangeArrowheads="1"/>
        </xdr:cNvSpPr>
      </xdr:nvSpPr>
      <xdr:spPr bwMode="auto">
        <a:xfrm>
          <a:off x="1501140" y="8591550"/>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49</xdr:row>
      <xdr:rowOff>0</xdr:rowOff>
    </xdr:from>
    <xdr:to>
      <xdr:col>1</xdr:col>
      <xdr:colOff>1028700</xdr:colOff>
      <xdr:row>49</xdr:row>
      <xdr:rowOff>0</xdr:rowOff>
    </xdr:to>
    <xdr:sp macro="" textlink="">
      <xdr:nvSpPr>
        <xdr:cNvPr id="26" name="Text Box 1">
          <a:extLst>
            <a:ext uri="{FF2B5EF4-FFF2-40B4-BE49-F238E27FC236}">
              <a16:creationId xmlns="" xmlns:a16="http://schemas.microsoft.com/office/drawing/2014/main" id="{00000000-0008-0000-0F00-00001A000000}"/>
            </a:ext>
          </a:extLst>
        </xdr:cNvPr>
        <xdr:cNvSpPr txBox="1">
          <a:spLocks noChangeArrowheads="1"/>
        </xdr:cNvSpPr>
      </xdr:nvSpPr>
      <xdr:spPr bwMode="auto">
        <a:xfrm>
          <a:off x="1501140" y="8789670"/>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49</xdr:row>
      <xdr:rowOff>0</xdr:rowOff>
    </xdr:from>
    <xdr:to>
      <xdr:col>1</xdr:col>
      <xdr:colOff>1028700</xdr:colOff>
      <xdr:row>49</xdr:row>
      <xdr:rowOff>0</xdr:rowOff>
    </xdr:to>
    <xdr:sp macro="" textlink="">
      <xdr:nvSpPr>
        <xdr:cNvPr id="27" name="Text Box 2">
          <a:extLst>
            <a:ext uri="{FF2B5EF4-FFF2-40B4-BE49-F238E27FC236}">
              <a16:creationId xmlns="" xmlns:a16="http://schemas.microsoft.com/office/drawing/2014/main" id="{00000000-0008-0000-0F00-00001B000000}"/>
            </a:ext>
          </a:extLst>
        </xdr:cNvPr>
        <xdr:cNvSpPr txBox="1">
          <a:spLocks noChangeArrowheads="1"/>
        </xdr:cNvSpPr>
      </xdr:nvSpPr>
      <xdr:spPr bwMode="auto">
        <a:xfrm>
          <a:off x="1501140" y="8789670"/>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49</xdr:row>
      <xdr:rowOff>0</xdr:rowOff>
    </xdr:from>
    <xdr:to>
      <xdr:col>1</xdr:col>
      <xdr:colOff>1028700</xdr:colOff>
      <xdr:row>49</xdr:row>
      <xdr:rowOff>0</xdr:rowOff>
    </xdr:to>
    <xdr:sp macro="" textlink="">
      <xdr:nvSpPr>
        <xdr:cNvPr id="28" name="Text Box 3">
          <a:extLst>
            <a:ext uri="{FF2B5EF4-FFF2-40B4-BE49-F238E27FC236}">
              <a16:creationId xmlns="" xmlns:a16="http://schemas.microsoft.com/office/drawing/2014/main" id="{00000000-0008-0000-0F00-00001C000000}"/>
            </a:ext>
          </a:extLst>
        </xdr:cNvPr>
        <xdr:cNvSpPr txBox="1">
          <a:spLocks noChangeArrowheads="1"/>
        </xdr:cNvSpPr>
      </xdr:nvSpPr>
      <xdr:spPr bwMode="auto">
        <a:xfrm>
          <a:off x="1501140" y="8789670"/>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49</xdr:row>
      <xdr:rowOff>0</xdr:rowOff>
    </xdr:from>
    <xdr:to>
      <xdr:col>1</xdr:col>
      <xdr:colOff>1028700</xdr:colOff>
      <xdr:row>49</xdr:row>
      <xdr:rowOff>0</xdr:rowOff>
    </xdr:to>
    <xdr:sp macro="" textlink="">
      <xdr:nvSpPr>
        <xdr:cNvPr id="29" name="Text Box 4">
          <a:extLst>
            <a:ext uri="{FF2B5EF4-FFF2-40B4-BE49-F238E27FC236}">
              <a16:creationId xmlns="" xmlns:a16="http://schemas.microsoft.com/office/drawing/2014/main" id="{00000000-0008-0000-0F00-00001D000000}"/>
            </a:ext>
          </a:extLst>
        </xdr:cNvPr>
        <xdr:cNvSpPr txBox="1">
          <a:spLocks noChangeArrowheads="1"/>
        </xdr:cNvSpPr>
      </xdr:nvSpPr>
      <xdr:spPr bwMode="auto">
        <a:xfrm>
          <a:off x="1501140" y="8789670"/>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49</xdr:row>
      <xdr:rowOff>0</xdr:rowOff>
    </xdr:from>
    <xdr:to>
      <xdr:col>1</xdr:col>
      <xdr:colOff>1028700</xdr:colOff>
      <xdr:row>49</xdr:row>
      <xdr:rowOff>0</xdr:rowOff>
    </xdr:to>
    <xdr:sp macro="" textlink="">
      <xdr:nvSpPr>
        <xdr:cNvPr id="30" name="Text Box 1">
          <a:extLst>
            <a:ext uri="{FF2B5EF4-FFF2-40B4-BE49-F238E27FC236}">
              <a16:creationId xmlns="" xmlns:a16="http://schemas.microsoft.com/office/drawing/2014/main" id="{00000000-0008-0000-0F00-00001E000000}"/>
            </a:ext>
          </a:extLst>
        </xdr:cNvPr>
        <xdr:cNvSpPr txBox="1">
          <a:spLocks noChangeArrowheads="1"/>
        </xdr:cNvSpPr>
      </xdr:nvSpPr>
      <xdr:spPr bwMode="auto">
        <a:xfrm>
          <a:off x="1501140" y="8789670"/>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49</xdr:row>
      <xdr:rowOff>0</xdr:rowOff>
    </xdr:from>
    <xdr:to>
      <xdr:col>1</xdr:col>
      <xdr:colOff>1028700</xdr:colOff>
      <xdr:row>49</xdr:row>
      <xdr:rowOff>0</xdr:rowOff>
    </xdr:to>
    <xdr:sp macro="" textlink="">
      <xdr:nvSpPr>
        <xdr:cNvPr id="31" name="Text Box 2">
          <a:extLst>
            <a:ext uri="{FF2B5EF4-FFF2-40B4-BE49-F238E27FC236}">
              <a16:creationId xmlns="" xmlns:a16="http://schemas.microsoft.com/office/drawing/2014/main" id="{00000000-0008-0000-0F00-00001F000000}"/>
            </a:ext>
          </a:extLst>
        </xdr:cNvPr>
        <xdr:cNvSpPr txBox="1">
          <a:spLocks noChangeArrowheads="1"/>
        </xdr:cNvSpPr>
      </xdr:nvSpPr>
      <xdr:spPr bwMode="auto">
        <a:xfrm>
          <a:off x="1501140" y="8789670"/>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49</xdr:row>
      <xdr:rowOff>0</xdr:rowOff>
    </xdr:from>
    <xdr:to>
      <xdr:col>1</xdr:col>
      <xdr:colOff>1028700</xdr:colOff>
      <xdr:row>49</xdr:row>
      <xdr:rowOff>0</xdr:rowOff>
    </xdr:to>
    <xdr:sp macro="" textlink="">
      <xdr:nvSpPr>
        <xdr:cNvPr id="32" name="Text Box 3">
          <a:extLst>
            <a:ext uri="{FF2B5EF4-FFF2-40B4-BE49-F238E27FC236}">
              <a16:creationId xmlns="" xmlns:a16="http://schemas.microsoft.com/office/drawing/2014/main" id="{00000000-0008-0000-0F00-000020000000}"/>
            </a:ext>
          </a:extLst>
        </xdr:cNvPr>
        <xdr:cNvSpPr txBox="1">
          <a:spLocks noChangeArrowheads="1"/>
        </xdr:cNvSpPr>
      </xdr:nvSpPr>
      <xdr:spPr bwMode="auto">
        <a:xfrm>
          <a:off x="1501140" y="8789670"/>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49</xdr:row>
      <xdr:rowOff>0</xdr:rowOff>
    </xdr:from>
    <xdr:to>
      <xdr:col>1</xdr:col>
      <xdr:colOff>1028700</xdr:colOff>
      <xdr:row>49</xdr:row>
      <xdr:rowOff>0</xdr:rowOff>
    </xdr:to>
    <xdr:sp macro="" textlink="">
      <xdr:nvSpPr>
        <xdr:cNvPr id="33" name="Text Box 4">
          <a:extLst>
            <a:ext uri="{FF2B5EF4-FFF2-40B4-BE49-F238E27FC236}">
              <a16:creationId xmlns="" xmlns:a16="http://schemas.microsoft.com/office/drawing/2014/main" id="{00000000-0008-0000-0F00-000021000000}"/>
            </a:ext>
          </a:extLst>
        </xdr:cNvPr>
        <xdr:cNvSpPr txBox="1">
          <a:spLocks noChangeArrowheads="1"/>
        </xdr:cNvSpPr>
      </xdr:nvSpPr>
      <xdr:spPr bwMode="auto">
        <a:xfrm>
          <a:off x="1501140" y="8789670"/>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65</xdr:row>
      <xdr:rowOff>0</xdr:rowOff>
    </xdr:from>
    <xdr:to>
      <xdr:col>1</xdr:col>
      <xdr:colOff>1028700</xdr:colOff>
      <xdr:row>65</xdr:row>
      <xdr:rowOff>0</xdr:rowOff>
    </xdr:to>
    <xdr:sp macro="" textlink="">
      <xdr:nvSpPr>
        <xdr:cNvPr id="34" name="Text Box 1">
          <a:extLst>
            <a:ext uri="{FF2B5EF4-FFF2-40B4-BE49-F238E27FC236}">
              <a16:creationId xmlns="" xmlns:a16="http://schemas.microsoft.com/office/drawing/2014/main" id="{00000000-0008-0000-0F00-000022000000}"/>
            </a:ext>
          </a:extLst>
        </xdr:cNvPr>
        <xdr:cNvSpPr txBox="1">
          <a:spLocks noChangeArrowheads="1"/>
        </xdr:cNvSpPr>
      </xdr:nvSpPr>
      <xdr:spPr bwMode="auto">
        <a:xfrm>
          <a:off x="1501140" y="11750040"/>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65</xdr:row>
      <xdr:rowOff>0</xdr:rowOff>
    </xdr:from>
    <xdr:to>
      <xdr:col>1</xdr:col>
      <xdr:colOff>1028700</xdr:colOff>
      <xdr:row>65</xdr:row>
      <xdr:rowOff>0</xdr:rowOff>
    </xdr:to>
    <xdr:sp macro="" textlink="">
      <xdr:nvSpPr>
        <xdr:cNvPr id="35" name="Text Box 2">
          <a:extLst>
            <a:ext uri="{FF2B5EF4-FFF2-40B4-BE49-F238E27FC236}">
              <a16:creationId xmlns="" xmlns:a16="http://schemas.microsoft.com/office/drawing/2014/main" id="{00000000-0008-0000-0F00-000023000000}"/>
            </a:ext>
          </a:extLst>
        </xdr:cNvPr>
        <xdr:cNvSpPr txBox="1">
          <a:spLocks noChangeArrowheads="1"/>
        </xdr:cNvSpPr>
      </xdr:nvSpPr>
      <xdr:spPr bwMode="auto">
        <a:xfrm>
          <a:off x="1501140" y="11750040"/>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65</xdr:row>
      <xdr:rowOff>0</xdr:rowOff>
    </xdr:from>
    <xdr:to>
      <xdr:col>1</xdr:col>
      <xdr:colOff>1028700</xdr:colOff>
      <xdr:row>65</xdr:row>
      <xdr:rowOff>0</xdr:rowOff>
    </xdr:to>
    <xdr:sp macro="" textlink="">
      <xdr:nvSpPr>
        <xdr:cNvPr id="36" name="Text Box 3">
          <a:extLst>
            <a:ext uri="{FF2B5EF4-FFF2-40B4-BE49-F238E27FC236}">
              <a16:creationId xmlns="" xmlns:a16="http://schemas.microsoft.com/office/drawing/2014/main" id="{00000000-0008-0000-0F00-000024000000}"/>
            </a:ext>
          </a:extLst>
        </xdr:cNvPr>
        <xdr:cNvSpPr txBox="1">
          <a:spLocks noChangeArrowheads="1"/>
        </xdr:cNvSpPr>
      </xdr:nvSpPr>
      <xdr:spPr bwMode="auto">
        <a:xfrm>
          <a:off x="1501140" y="11750040"/>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65</xdr:row>
      <xdr:rowOff>0</xdr:rowOff>
    </xdr:from>
    <xdr:to>
      <xdr:col>1</xdr:col>
      <xdr:colOff>1028700</xdr:colOff>
      <xdr:row>65</xdr:row>
      <xdr:rowOff>0</xdr:rowOff>
    </xdr:to>
    <xdr:sp macro="" textlink="">
      <xdr:nvSpPr>
        <xdr:cNvPr id="37" name="Text Box 4">
          <a:extLst>
            <a:ext uri="{FF2B5EF4-FFF2-40B4-BE49-F238E27FC236}">
              <a16:creationId xmlns="" xmlns:a16="http://schemas.microsoft.com/office/drawing/2014/main" id="{00000000-0008-0000-0F00-000025000000}"/>
            </a:ext>
          </a:extLst>
        </xdr:cNvPr>
        <xdr:cNvSpPr txBox="1">
          <a:spLocks noChangeArrowheads="1"/>
        </xdr:cNvSpPr>
      </xdr:nvSpPr>
      <xdr:spPr bwMode="auto">
        <a:xfrm>
          <a:off x="1501140" y="11750040"/>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65</xdr:row>
      <xdr:rowOff>0</xdr:rowOff>
    </xdr:from>
    <xdr:to>
      <xdr:col>1</xdr:col>
      <xdr:colOff>1028700</xdr:colOff>
      <xdr:row>65</xdr:row>
      <xdr:rowOff>0</xdr:rowOff>
    </xdr:to>
    <xdr:sp macro="" textlink="">
      <xdr:nvSpPr>
        <xdr:cNvPr id="38" name="Text Box 1">
          <a:extLst>
            <a:ext uri="{FF2B5EF4-FFF2-40B4-BE49-F238E27FC236}">
              <a16:creationId xmlns="" xmlns:a16="http://schemas.microsoft.com/office/drawing/2014/main" id="{00000000-0008-0000-0F00-000026000000}"/>
            </a:ext>
          </a:extLst>
        </xdr:cNvPr>
        <xdr:cNvSpPr txBox="1">
          <a:spLocks noChangeArrowheads="1"/>
        </xdr:cNvSpPr>
      </xdr:nvSpPr>
      <xdr:spPr bwMode="auto">
        <a:xfrm>
          <a:off x="1501140" y="11750040"/>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65</xdr:row>
      <xdr:rowOff>0</xdr:rowOff>
    </xdr:from>
    <xdr:to>
      <xdr:col>1</xdr:col>
      <xdr:colOff>1028700</xdr:colOff>
      <xdr:row>65</xdr:row>
      <xdr:rowOff>0</xdr:rowOff>
    </xdr:to>
    <xdr:sp macro="" textlink="">
      <xdr:nvSpPr>
        <xdr:cNvPr id="39" name="Text Box 2">
          <a:extLst>
            <a:ext uri="{FF2B5EF4-FFF2-40B4-BE49-F238E27FC236}">
              <a16:creationId xmlns="" xmlns:a16="http://schemas.microsoft.com/office/drawing/2014/main" id="{00000000-0008-0000-0F00-000027000000}"/>
            </a:ext>
          </a:extLst>
        </xdr:cNvPr>
        <xdr:cNvSpPr txBox="1">
          <a:spLocks noChangeArrowheads="1"/>
        </xdr:cNvSpPr>
      </xdr:nvSpPr>
      <xdr:spPr bwMode="auto">
        <a:xfrm>
          <a:off x="1501140" y="11750040"/>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65</xdr:row>
      <xdr:rowOff>0</xdr:rowOff>
    </xdr:from>
    <xdr:to>
      <xdr:col>1</xdr:col>
      <xdr:colOff>1028700</xdr:colOff>
      <xdr:row>65</xdr:row>
      <xdr:rowOff>0</xdr:rowOff>
    </xdr:to>
    <xdr:sp macro="" textlink="">
      <xdr:nvSpPr>
        <xdr:cNvPr id="40" name="Text Box 3">
          <a:extLst>
            <a:ext uri="{FF2B5EF4-FFF2-40B4-BE49-F238E27FC236}">
              <a16:creationId xmlns="" xmlns:a16="http://schemas.microsoft.com/office/drawing/2014/main" id="{00000000-0008-0000-0F00-000028000000}"/>
            </a:ext>
          </a:extLst>
        </xdr:cNvPr>
        <xdr:cNvSpPr txBox="1">
          <a:spLocks noChangeArrowheads="1"/>
        </xdr:cNvSpPr>
      </xdr:nvSpPr>
      <xdr:spPr bwMode="auto">
        <a:xfrm>
          <a:off x="1501140" y="11750040"/>
          <a:ext cx="0" cy="0"/>
        </a:xfrm>
        <a:prstGeom prst="rect">
          <a:avLst/>
        </a:prstGeom>
        <a:solidFill>
          <a:srgbClr val="FFFF00"/>
        </a:solidFill>
        <a:ln w="9525">
          <a:solidFill>
            <a:srgbClr val="000000"/>
          </a:solidFill>
          <a:miter lim="800000"/>
          <a:headEnd/>
          <a:tailEnd/>
        </a:ln>
      </xdr:spPr>
    </xdr:sp>
    <xdr:clientData/>
  </xdr:twoCellAnchor>
  <xdr:twoCellAnchor>
    <xdr:from>
      <xdr:col>1</xdr:col>
      <xdr:colOff>1047750</xdr:colOff>
      <xdr:row>65</xdr:row>
      <xdr:rowOff>0</xdr:rowOff>
    </xdr:from>
    <xdr:to>
      <xdr:col>1</xdr:col>
      <xdr:colOff>1028700</xdr:colOff>
      <xdr:row>65</xdr:row>
      <xdr:rowOff>0</xdr:rowOff>
    </xdr:to>
    <xdr:sp macro="" textlink="">
      <xdr:nvSpPr>
        <xdr:cNvPr id="41" name="Text Box 4">
          <a:extLst>
            <a:ext uri="{FF2B5EF4-FFF2-40B4-BE49-F238E27FC236}">
              <a16:creationId xmlns="" xmlns:a16="http://schemas.microsoft.com/office/drawing/2014/main" id="{00000000-0008-0000-0F00-000029000000}"/>
            </a:ext>
          </a:extLst>
        </xdr:cNvPr>
        <xdr:cNvSpPr txBox="1">
          <a:spLocks noChangeArrowheads="1"/>
        </xdr:cNvSpPr>
      </xdr:nvSpPr>
      <xdr:spPr bwMode="auto">
        <a:xfrm>
          <a:off x="1501140" y="11750040"/>
          <a:ext cx="0" cy="0"/>
        </a:xfrm>
        <a:prstGeom prst="rect">
          <a:avLst/>
        </a:prstGeom>
        <a:solidFill>
          <a:srgbClr val="FFFF00"/>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217170</xdr:colOff>
      <xdr:row>8</xdr:row>
      <xdr:rowOff>95250</xdr:rowOff>
    </xdr:from>
    <xdr:to>
      <xdr:col>12</xdr:col>
      <xdr:colOff>148590</xdr:colOff>
      <xdr:row>37</xdr:row>
      <xdr:rowOff>34290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217170</xdr:colOff>
      <xdr:row>40</xdr:row>
      <xdr:rowOff>7620</xdr:rowOff>
    </xdr:from>
    <xdr:to>
      <xdr:col>12</xdr:col>
      <xdr:colOff>259080</xdr:colOff>
      <xdr:row>70</xdr:row>
      <xdr:rowOff>68580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388620</xdr:colOff>
      <xdr:row>73</xdr:row>
      <xdr:rowOff>0</xdr:rowOff>
    </xdr:from>
    <xdr:to>
      <xdr:col>13</xdr:col>
      <xdr:colOff>110490</xdr:colOff>
      <xdr:row>94</xdr:row>
      <xdr:rowOff>106680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ay2\d\Dung%20Quat\Nhom%20GC\New%20Folder\My%20Documents\3533\99Q\99Q3657\99Q3299(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hanhvinh\dutoan\May1\KIEN\QL32\DT3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QH_capxa_Luc%20Nam%20Bac%20Giang\Lucnam_3xa-5.2008\Vuxa\Dung%20Quat\Nhom%20GC\New%20Folder\My%20Documents\3533\99Q\99Q3657\99Q3299(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DT500\CAPITAL\220nb-th\CAPITAL\220DTXL\PLQN9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tach-7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BInh\HOA\LVTD\MSOffice\EXCEL\LUC\DT%20DZ%2022+TBA%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vilg-57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er1\c\Qu&#182;n%20l&#253;%20h&#229;%20s&#172;\D&#249;%20to&#184;n%20c&#184;c%20c&#171;ng%20tr&#215;nh\DZNHAD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Quy%20hoach\Du%20lieu%20dung%20chung%20trong%20trung%20tam\Ngoc%20Lanh's%20Account\42%20xa\42%20xa\Thi%20truong\HUNG\Truonghoc.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oi4\c\My%20Documents\QUAN%20LY%20HO%20SO\Quyet%20toan%20Thai%20nguyen\XDCB\TTGD%202%20Khu%20Linh%20Nham%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QH_capxa_Luc%20Nam%20Bac%20Giang\Lucnam_3xa-5.2008\Vuxa\Quy&#213;t%20to&#184;n\AaL&#163;\L&#170;%20-%20Quy&#213;t%20to&#184;n\Quy&#213;t%20to&#184;n%20CN&#167;\QT%20G&#171;i%2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Giang\DOICOCBG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Quy%20hoach\Du%20lieu%20dung%20chung%20trong%20trung%20tam\Ngoc%20Lanh's%20Account\42%20xa\42%20xa\Thi%20truong\HUNG\1243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khu%2019%20-%2020%20H.%20B&#215;nh%20TP.%20Vinh(giai%20&#174;o&#185;n%20I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uu_Tru\Ltb_ktkh\DZ220KV_Dau_Noi_sau_tram_500kV_Ha_Tinh\Gia_thau_Gui_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y5\d\THUYF\QL21\dtTKKT-98-10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tra-tuy\thphuoc.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lient_dh3\c\QUY\QUYETTOA\QTQUY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HIEN\TANHUNG\HTTANHU.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BInh\BCNCKT\B_Can\Ba_b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Quy%20hoach\Du%20lieu%20dung%20chung%20trong%20trung%20tam\Ngoc%20Lanh's%20Account\42%20xa\42%20xa\TT\DUTOAN\DT%2021A%20Hanam%20TGVLdung.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cuong\cuong\2000\CONDENSA\instrument.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Quy%20hoach\Du%20lieu%20dung%20chung%20trong%20trung%20tam\Ngoc%20Lanh's%20Account\42%20xa\42%20xa\THUYF\LAOCAI\dtcau.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Documents%20and%20Settings\Computer\My%20Documents\Downloads\CHUYEN%20DE\TEDI\WC-T5%20-%20TEDI.EXE.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ay5\d\THUYF\BACGIANG\ql31\DT-thau.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ay4\d\tien%20son\tien%20son%20chuan\Documents%20and%20Settings\IBM\Desktop\Thu%20Huyen\Goi%2013.1\DATA\khh\LOWLI\A-TUAN\khh\sua\biphuoc\tach-7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KHSDD%20CUKUIN\KH%20SDD%202016%20HUYEN%20CU%20KUIN%20NGAY%2031-12\CHUYEN%20DE\TEDI\WC-T5%20-%20TEDI.EXE.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LUUTDINH\Nghia-du%20toan\C&#199;u%20Khe%20Ch&#209;t.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Thanhvinh\dutoan\THUYF\ql38\tkkt-ql38-1-g-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t-dt4\thunhi\THUNHI\KIENGIAN\KIENGIAN\THOTNOT\BATRIBTR.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phuong\c\Tphuong\HSthau\HSthau01\Mien%20Bac\Caongan\HSbaogia\Sec_tq.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User1\c\Qu&#182;n%20l&#253;%20h&#229;%20s&#172;\D&#249;%20to&#184;n%20c&#184;c%20c&#171;ng%20tr&#215;nh\D&#249;%20to&#184;n%20Ng&#185;n%20so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T_phuong\my%20documents\My%20Documents\HS99\Cai%20Lan%20Port\Cai%20Lan%20Port%20Expansion%20Project_Package%20I%20(1,3%20&amp;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QH_capxa_Luc%20Nam%20Bac%20Giang\Lucnam_3xa-5.2008\Vuxa\Dung%20Quat\Nhom%20GC\New%20Folder\My%20Documents\3533\99Q\99Q3657\99Q3299(REV.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t-dt4\thunhi\THUNHI\KIENGIAN\KIENGIAN\LONGKIEN\DD110\TTK1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B:\XLS\DT-MAU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LIENT_DH2\C\DATA\MYDOCU~1\ANSUONG-HC.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LIENT_DH2\C\DATA\MYDOCU~1\M.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t-dt4\thunhi\THUNHI\KIENGIAN\HIEN\TUYHA\MYXUA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N.cuong\at-anh\PARKER\My%20Documents\HS00\BAOGIA\Mien%20nam\Namconson_SK\09-str~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thphuoc.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OANG\D\LT\DONGIA\DGnuoc.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ay12\c\KA\phapvan\dt-tkkttc1-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lient_dh4\c\huong\My%20Documents\Thanh%20ho&#184;\ChiDinhThau110ThoXua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May5\d\THUYF\BACGIANG\lxa-CX\dt-CX-G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Quy%20hoach\Du%20lieu%20dung%20chung%20trong%20trung%20tam\Ngoc%20Lanh's%20Account\42%20xa\42%20xa\THUYF\LAOCAI\DT27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t-dt4\thunhi\THUNHI\KIENGIAN\KIENGIAN\BACHUC\HTBACHUC.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Mr.duong\c\My%20Documents\QUAN%20LY%20HO%20SO\Quyet%20toan%20Ninh%20Binh\QT%20Tay%20Thanh%20-%20%20da%20su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User1\c\My%20Documents\Qu&#182;n%20l&#253;%20h&#229;%20s&#172;\Quy&#213;t%20to&#184;n%20c&#184;c%20c&#171;ng%20tr&#215;nh\Thai%20nguy&#170;n\Quy&#213;t%20to&#184;n\Quyet%20toan%20TBA%20Dong%20Mo.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Giang\Ctao%20luoi%20khu%20Chau%20Giang%20B.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Vinhptt\dutoan\DUTOAN\Qlo15A\TKKT_15Alan1-dg.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BInh\Son_la\Chinh_x&#184;c\KHOAN2\NGHEAN\THUHOI\DO-HUONG\GT-BO\TKTC10-8\phong%20nen\DT-THL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LIENT_DH2\C\WINDOWS\TEMP\M.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User1\c\My%20Documents\Qu&#182;n%20l&#253;%20h&#229;%20s&#172;\Quy&#213;t%20to&#184;n%20c&#184;c%20c&#171;ng%20tr&#215;nh\Thai%20nguy&#170;n\Quy&#213;t%20to&#184;n\Ng&#185;n%20S&#172;n%20-%20L&#185;ng%20S&#172;n\D&#249;%20to&#184;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LIENT_DH2\C\DATA\MYDOCU~1\DGI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DT%20Cualo.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Users\GiangHuong\Downloads\000-CONG%20TRINH%20DAKLAK.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lient_dh4\c\huong\tuan\Cao%20Bang\Thau%20-%20Na%20Lac.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CAPITAL\110TKKT\dongxuan.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N.cuong\at-anh\PARKER\My%20Documents\HS00\DTTK\parker\Dieuchinh\Quote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VUONG\BAOCAO\CUONG\2001\Kurabe\DTTK_5-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T_phuong\my%20documents\My%20Documents\DONGIA\99_DG\DGIAXDCB.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Quyet%20toan%20C.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May2\d\dungquat\goi3\Form%20nop%20thau\PNT-P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QH_capxa_Luc%20Nam%20Bac%20Giang\Lucnam_3xa-5.2008\Vuxa\Dung%20Quat\Nhom%20GC\New%20Folder\My%20Documents\3533\96Q\96q2588\PANE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lient_dh4\c\huong\tuan\Cao%20Bang\Hoa\Van%20Giang%20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BInh\@Tphuong\BCNCKT\Bcnckt02\PVECC\BInhgas02\2-6-02\9-6-02(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NEW\DT-MOI\NGHEAN\CUALO\ptkt110cualo.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BInh\BCNCKT\WB_2\KTE-MAU.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LIENT_DH2\C\khh\LOWLI\P-LONG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t-dt4\thunhi\THUNHI\KIENGIAN\KIENGIAN\LONGKIEN\DKHLKIEN.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t-dt4\thunhi\THUNHI\KIENGIAN\SOCTRANG\KEAN.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khh\LOWLI\P-LONG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M-HOAN\tach-7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VINHLONG\NG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t-dt4\thunhi\THUNHI\KIENGIAN\MSOFFICE\YNHI\TNOC-11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XLS\DT-MAU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IEN2\C\WINDOWS\TEMP\3533\96Q\96q2588\PANEL.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nthachthat\c\DIEP\diepXDCB2002\Thanh%20Toan\CS3408\Standard\RPT.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Documents%20and%20Settings\user\My%20Documents\Downloads\QH_capxa_Luc%20Nam%20Bac%20Giang\Lucnam_3xa-5.2008\Vuxa\Dung%20Quat\Nhom%20GC\New%20Folder\My%20Documents\3533\99Q\99Q3657\99Q3299(REV.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Thanhvinh\dutoan\MINH\DU%20TOAN\G2\DT-th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Thanhvinh\dutoan\MINH\DU%20TOAN\G2\DT-G2-6.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CT-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LIENT_DH2\C\DATA\MYDOCU~1\M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LIENT_DH2\C\DATA\MYDOCU~1\DONGIA.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May1\c\My%20Documents\xetthau\dn500ht\banchao\B-CAOQ~1.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QH_capxa_Luc%20Nam%20Bac%20Giang\Lucnam_3xa-5.2008\Vuxa\Tu&#184;n%202001-2005\Tu&#202;n%20quy&#213;t%20to&#184;n%20c&#184;c%20c&#171;ng%20tr&#215;nh%20XDCB\TG%20Vinh.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Quyettoan3\c\Hoanganh\THOXUAN\THOXUAN%20QUYET%20TOANC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GIAMAP.XLS" TargetMode="External"/></Relationships>
</file>

<file path=xl/externalLinks/_rels/externalLink97.xml.rels><?xml version="1.0" encoding="UTF-8" standalone="yes"?>
<Relationships xmlns="http://schemas.openxmlformats.org/package/2006/relationships"><Relationship Id="rId1" Type="http://schemas.microsoft.com/office/2006/relationships/xlExternalLinkPath/xlPathMissing" Target="Q3-01-duyet.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X:\DZ500kV\Tong_ke_DD-G3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KHTTTH.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Thanhvinh\dutoan\QLo15A\BC11cau-QL15A-3.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huong\c\DUTOAN\Dg-hochiminh\Dacrong-tarut\Dacrong-tarut(dm)\%20duong257-27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Vinhptt\dutoan\Qnam\QLo%2014B\Cong\cong32-38.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X.nam\c\Thang%20KT%202001\Ho%20so%20thau\Du%20thau%20Huu%20Lung%20-%20Lang%20Son.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BInh\lan\VSP-th.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NEW\DT-MOI\NGHEAN\CUALO\TBA110cu.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E:\Quy%20hoach\Du%20lieu%20dung%20chung%20trong%20trung%20tam\Ngoc%20Lanh's%20Account\42%20xa\42%20xa\KA\QN-NHOI\dt-tkkt.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Tai%20lieu/Nam%202021/QHSD%20DAT%20GD%202021-2030/Dak%20Lak/Krong%20Pac/Bieu%20lam%20QH2021-2030%20KRP/Anh%20Tai%20gui/BIEU%20QH%202030%20KRP%20lam%20(1)%20(1).xlsx"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CONG%20TY%20P%20&amp;%20D/HS%20CONG%20TRINH/KE%20HOACH%20SDD%202020/KH%20KRONG%20PAK%202020/SO%20LIEU%20SAU%20THAM%20DINH/BANG%20BIEU%20DCQHSD%20DAT%20KRONG%20PAC%202020.xlsx"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BIEU%20QH%202030%20KRP%20lam%20goc%20RG%20364.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T&#7893;ng%20h&#7907;p%20khu%20ch&#7913;c%20n&#259;ng%20KR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5 nam (tach)"/>
      <sheetName val="5 nam (tach) (2)"/>
      <sheetName val="KH 2003"/>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H Ky Anh"/>
      <sheetName val="Sheet2 (2)"/>
      <sheetName val="tong hop"/>
      <sheetName val="phan tich DG"/>
      <sheetName val="gia vat lieu"/>
      <sheetName val="gia xe may"/>
      <sheetName val="gia nhan cong"/>
      <sheetName val="XL4Test5"/>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ia"/>
      <sheetName val="Tm"/>
      <sheetName val="THKP"/>
      <sheetName val="DGi"/>
      <sheetName val="t1"/>
      <sheetName val="T11"/>
      <sheetName val="CV den trong to聮g"/>
      <sheetName val="kl m m d"/>
      <sheetName val="kl vt tho"/>
      <sheetName val="kl dat"/>
      <sheetName val="Sheet4"/>
      <sheetName val="xin kinh phi"/>
      <sheetName val="lan trai"/>
      <sheetName val="thuoc no"/>
      <sheetName val="so thuc pham"/>
      <sheetName val="fOOD"/>
      <sheetName val="FORM hc"/>
      <sheetName val="FORM pc"/>
      <sheetName val="CamPha"/>
      <sheetName val="MongCai"/>
      <sheetName val="70000000"/>
      <sheetName val="PNT_QUOT__3"/>
      <sheetName val="COAT_WRAP_QIOT__3"/>
      <sheetName val="TH  goi 4-x"/>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m27' - Km278"/>
      <sheetName val="cocB40 5B"/>
      <sheetName val="cocD50 9A"/>
      <sheetName val="cocD75 16"/>
      <sheetName val="coc B80 TD25"/>
      <sheetName val="P27 B80"/>
      <sheetName val="Coc23 B80"/>
      <sheetName val="cong B80 C4"/>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ȴ0000000"/>
      <sheetName val="ADKT"/>
      <sheetName val="Oð mai 279"/>
      <sheetName val="SOLIEU"/>
      <sheetName val="TINHTOAN"/>
      <sheetName val="BangTH"/>
      <sheetName val="Xaylap "/>
      <sheetName val="Nhan cong"/>
      <sheetName val="Thietbi"/>
      <sheetName val="Diengiai"/>
      <sheetName val="Vanchuyen"/>
      <sheetName val="XLÇ_x0015_oppy"/>
      <sheetName val="Thang06-2002"/>
      <sheetName val="Thang07-2002"/>
      <sheetName val="Thang08-2002"/>
      <sheetName val="Thang09-2002"/>
      <sheetName val="Thang10-2002 "/>
      <sheetName val="Thang11-2002"/>
      <sheetName val="Thang12-2002"/>
      <sheetName val="Sheet1 (3)"/>
      <sheetName val="Bao cao KQTH quy hoach 135"/>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PNT-QUOT-D150#3"/>
      <sheetName val="PNT-QUOT-H153#3"/>
      <sheetName val="PNT-QUOT-K152#3"/>
      <sheetName val="PNT-QUOT-H146#3"/>
      <sheetName val="T_x000b_331"/>
      <sheetName val="Shedt1"/>
      <sheetName val="_x0012_0000000"/>
      <sheetName val="K43"/>
      <sheetName val="THKL"/>
      <sheetName val="PL43"/>
      <sheetName val="K43+0.00 - 338 Trai"/>
      <sheetName val="mau kiem ke"/>
      <sheetName val="quyet toan HD 2000"/>
      <sheetName val="quyet toan hoa don 2001"/>
      <sheetName val="kiem ke hoa don 2001"/>
      <sheetName val="QUY III 02"/>
      <sheetName val="QUY IV 02"/>
      <sheetName val="QUYET TOAN 02"/>
      <sheetName val="Sheet15"/>
      <sheetName val="120"/>
      <sheetName val="IFAD"/>
      <sheetName val="CVHN"/>
      <sheetName val="TCVM"/>
      <sheetName val="RIDP"/>
      <sheetName val="LDNN"/>
      <sheetName val="0304"/>
      <sheetName val="0904"/>
      <sheetName val="1204"/>
      <sheetName val="80000000"/>
      <sheetName val="90000000"/>
      <sheetName val="a0000000"/>
      <sheetName val="b0000000"/>
      <sheetName val="c0000000"/>
      <sheetName val="TDT-TBࡁ"/>
      <sheetName val="Thang 07"/>
      <sheetName val="T10-05"/>
      <sheetName val="T9-05"/>
      <sheetName val="t805"/>
      <sheetName val="11T"/>
      <sheetName val="9T"/>
      <sheetName val="xdcb 01-2003"/>
      <sheetName val="BKLBD"/>
      <sheetName val="PTDG"/>
      <sheetName val="DTCT"/>
      <sheetName val="vlct"/>
      <sheetName val="Sheet11"/>
      <sheetName val="Sheet12"/>
      <sheetName val="Sheet13"/>
      <sheetName val="Sheet14"/>
      <sheetName val="p0000000"/>
      <sheetName val="XXXXX\XX"/>
      <sheetName val="Cong ban 1,5_x0013__x0000_"/>
      <sheetName val="Km283 - Jm284"/>
      <sheetName val="Macro1"/>
      <sheetName val="Macro2"/>
      <sheetName val="Macro3"/>
      <sheetName val="gìIÏÝ_x001c_Ã_x0008_ç¾{è"/>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ѭ284"/>
      <sheetName val="Lap ®at ®hÖn"/>
      <sheetName val="Khac DP"/>
      <sheetName val="Khoi than "/>
      <sheetName val="B3_208_than"/>
      <sheetName val="B3_208_TU"/>
      <sheetName val="B3_208_TW"/>
      <sheetName val="B3_208_DP"/>
      <sheetName val="B3_208_khac"/>
      <sheetName val="Km&quot;80"/>
      <sheetName val="[PNT-P3.xlsUTong hop (2)"/>
      <sheetName val="Km276 - Ke277"/>
      <sheetName val="[PNT-P3.xlsUKm279 - Km280"/>
      <sheetName val="Áo"/>
      <sheetName val="7000 000"/>
      <sheetName val="TL33-13.14"/>
      <sheetName val="tlđm190337,8"/>
      <sheetName val="GC190337,8"/>
      <sheetName val="033,7,8"/>
      <sheetName val="TL033 ,2,4"/>
      <sheetName val="TL 0331,2"/>
      <sheetName val="033-1,4"/>
      <sheetName val="TL033,19,5"/>
      <sheetName val="Song ban 0,7x0,7"/>
      <sheetName val="Cong ban 0,8x ,8"/>
      <sheetName val="TAU"/>
      <sheetName val="KHACH"/>
      <sheetName val="BC1"/>
      <sheetName val="BC2"/>
      <sheetName val="BAO CAO AN"/>
      <sheetName val="BANGKEKHACH"/>
      <sheetName val="ESTI."/>
      <sheetName val="DI-ESTI"/>
      <sheetName val="Thang8-02"/>
      <sheetName val="Thang9-02"/>
      <sheetName val="Thang10-02"/>
      <sheetName val="Thang11-02"/>
      <sheetName val="Thang12-02"/>
      <sheetName val="Thang01-03"/>
      <sheetName val="Thang02-03"/>
      <sheetName val="Baocao"/>
      <sheetName val="UT"/>
      <sheetName val="TongHopHD"/>
      <sheetName val="g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Tong (op"/>
      <sheetName val="Coc 4ieu"/>
      <sheetName val=""/>
      <sheetName val="XNxlva sxthanKCIÉ"/>
      <sheetName val="30100000"/>
      <sheetName val="Op mai 2_x000c__x0000_"/>
      <sheetName val="_x0000_bÑi_x0003__x0000__x0000__x0000__x0000_²r_x0013__x0000_"/>
      <sheetName val="k, vt tho"/>
      <sheetName val="Km_x0012_77 "/>
      <sheetName val="K-280 - Km281"/>
      <sheetName val="Km280 ࠭ Km281"/>
      <sheetName val="_x0000__x000f__x0000__x0000__x0000_½"/>
      <sheetName val="_x0000__x0000_²r"/>
      <sheetName val="_x0000__x0000__x0000__x0000__x0000_M pc_x0006__x0000__x0000_CamPh_x0000__x0000_"/>
      <sheetName val="_x0000__x000d__x0000__x0000__x0000_âO"/>
      <sheetName val="ct luong "/>
      <sheetName val="Nhap 6T"/>
      <sheetName val="baocaochinh(qui1.05) (DC)"/>
      <sheetName val="Ctuluongq.1.05"/>
      <sheetName val="BANG PHAN BO qui1.05(DC)"/>
      <sheetName val="BANG PHAN BO quiII.05"/>
      <sheetName val="bao cac cinh Qui II-2005"/>
      <sheetName val="_x000b_luong phu"/>
      <sheetName val="Cong ban 1,5„—_x0013__x0000_"/>
      <sheetName val="BCDSPS"/>
      <sheetName val="BCDKT"/>
      <sheetName val="ၔong hop QL48 - 2"/>
      <sheetName val="Km266"/>
      <sheetName val="Du tnan chi tiet coc nuoc"/>
      <sheetName val="Shaet13"/>
      <sheetName val="CV den trong to?g"/>
      <sheetName val="?000000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on 31.1"/>
      <sheetName val="NhapT.2"/>
      <sheetName val="Xuat T.2"/>
      <sheetName val="Ton 28.2"/>
      <sheetName val="H.Tra"/>
      <sheetName val="Hang CTY TRA LAI"/>
      <sheetName val="Hang NV Tra Lai"/>
      <sheetName val="TNghiªm T_x0002_ "/>
      <sheetName val="tt-_x0014_BA"/>
      <sheetName val="TD_x0014_"/>
      <sheetName val="_x0014_.12"/>
      <sheetName val="QD c5a HDQT (2)"/>
      <sheetName val="_x0003_hart1"/>
      <sheetName val="Dong$bac"/>
      <sheetName val="CDPS3"/>
      <sheetName val="Don gia"/>
      <sheetName val="Nhap du lieu"/>
      <sheetName val="Package1"/>
      <sheetName val="Cong ban 0,7p0,7"/>
      <sheetName val="Km275 - Ke276"/>
      <sheetName val="Km280 - Km2(1"/>
      <sheetName val="Km282 - Kl283"/>
      <sheetName val="Tong hop Op m!i"/>
      <sheetName val="Giao nhiem fu"/>
      <sheetName val="QDcea TGD (2)"/>
      <sheetName val="Mp mai 275"/>
      <sheetName val="Sÿÿÿÿ"/>
      <sheetName val="quÿÿ"/>
      <sheetName val="thaß26"/>
      <sheetName val="Diem mon hoc"/>
      <sheetName val="Tong hop diem"/>
      <sheetName val="HoTen-khong duoc xoa"/>
      <sheetName val="mua vao"/>
      <sheetName val="chi phi "/>
      <sheetName val="ban ra 10%"/>
      <sheetName val="??-BLDG"/>
      <sheetName val="FORM jc"/>
      <sheetName val="bc"/>
      <sheetName val="K.O"/>
      <sheetName val="xang _clc"/>
      <sheetName val="X¡NG_td"/>
      <sheetName val="MaZUT"/>
      <sheetName val="DIESEL"/>
      <sheetName val="Dimu"/>
      <sheetName val="Klct"/>
      <sheetName val="Covi"/>
      <sheetName val="Nlvt"/>
      <sheetName val="Innl"/>
      <sheetName val="Invt"/>
      <sheetName val="Chon"/>
      <sheetName val="Qtnv"/>
      <sheetName val="Bqtn"/>
      <sheetName val="Bqtv"/>
      <sheetName val="Giao"/>
      <sheetName val="Dcap"/>
      <sheetName val="Nlie"/>
      <sheetName val="Mnli"/>
      <sheetName val="Xa9lap "/>
      <sheetName val="_x000c__x0000__x0000__x0000__x0000__x0000__x0000__x0000__x000d__x0000__x0000__x0000_"/>
      <sheetName val="ADKTKT02"/>
      <sheetName val="_x0000__x000f__x0000__x0000__x0000_‚ž½"/>
      <sheetName val="_x0000__x000d__x0000__x0000__x0000_âOŽ"/>
      <sheetName val="GS02-thu0TM"/>
      <sheetName val="CVden nw8ai TCT (1)"/>
      <sheetName val="K?284"/>
      <sheetName val="Mix-Tarpaulin"/>
      <sheetName val="Tarpaulin"/>
      <sheetName val="Price"/>
      <sheetName val="Monthly"/>
      <sheetName val="For Summary"/>
      <sheetName val="For Summary(KG)"/>
      <sheetName val="PP Cloth"/>
      <sheetName val="Mix-PP Cloth"/>
      <sheetName val="Material Price-PP"/>
      <sheetName val="gia x_x0000_ may"/>
      <sheetName val="Giao nhie- vu"/>
      <sheetName val="TNghiÖ- VL"/>
      <sheetName val="DŃ02"/>
      <sheetName val="tldm190337,8"/>
      <sheetName val="?ong hop QL48 - 2"/>
      <sheetName val="GS08)B.hµng"/>
      <sheetName val="_x0003_har"/>
      <sheetName val="QD cua HDQ²_x0000__x0000_)"/>
      <sheetName val="P210-TP20"/>
      <sheetName val="CB32"/>
      <sheetName val="CTT NuiC_x000f_eo"/>
      <sheetName val="TDT-TB?"/>
      <sheetName val="Km280 ? Km281"/>
      <sheetName val="Kluo-_x0008_ phu"/>
      <sheetName val="QD cua HDQ²_x0000__x0000_€)"/>
      <sheetName val="VÃt liÖu"/>
      <sheetName val="_x0000__x000a__x0000__x0000__x0000_âO"/>
      <sheetName val="_x000c__x0000__x0000__x0000__x0000__x0000__x0000__x0000__x000a__x0000__x0000__x0000_"/>
      <sheetName val="_x0000__x000a__x0000__x0000__x0000_âOŽ"/>
      <sheetName val="HNI"/>
      <sheetName val="tuong"/>
      <sheetName val="Cong baj 2x1,5"/>
      <sheetName val="DG "/>
      <sheetName val="I"/>
      <sheetName val="Km27%"/>
      <sheetName val="O0 mai 279"/>
      <sheetName val="Op_x0000_mai 280"/>
      <sheetName val="Op mai 28_x0011_"/>
      <sheetName val="5 nam (tac`) (2)"/>
      <sheetName val="D%o nai"/>
      <sheetName val="CTT cao so."/>
      <sheetName val="XNxlva sxdhanKCII"/>
      <sheetName val="CTxay lap mo C_x0010_"/>
      <sheetName val="t01.06"/>
      <sheetName val="MTL$-INTER"/>
      <sheetName val="Khach iang le "/>
      <sheetName val="[PNT-P3.xlsѝKQKDKT'04-1"/>
      <sheetName val="chieud_x0005__x0000__x0000__x0000_"/>
      <sheetName val="gìIÏÝ_x001c_齘_x0013_龜_x0013_ꗃ〒"/>
      <sheetName val="L_x0010_V ®at ®iÖn"/>
      <sheetName val="Giao nhÿÿÿÿvu"/>
      <sheetName val="⁋㌱Ա_x0000_䭔㌱س_x0000_䭔ㄠㄴ_x0006_牴湯⁧琠湯౧_x0000_杮楨搠湩⵨偃_x0006_匀敨瑥"/>
      <sheetName val="Cac cang UT mua thal Dong bac"/>
      <sheetName val="CV di ngoai to~g"/>
      <sheetName val="CT.XF1"/>
      <sheetName val="tt chu don"/>
      <sheetName val="DGþ"/>
      <sheetName val="_x0014_M01"/>
      <sheetName val="QD cua "/>
      <sheetName val="PNT-P3"/>
      <sheetName val="T[ 131"/>
      <sheetName val="XL4Toppy"/>
      <sheetName val="GS11- tÝnh KH_x0014_SC§"/>
      <sheetName val="nghi dinhmCP"/>
      <sheetName val="CVpden trong tong"/>
      <sheetName val="5 nam (tach) x2)"/>
      <sheetName val="FUONDER TAN UYEN T12"/>
      <sheetName val=" CHIEU XA  T01"/>
      <sheetName val="ANH KHANH DONG NAI T12 (2)"/>
      <sheetName val="XANG DAU K5"/>
      <sheetName val="ANH HAI T01"/>
      <sheetName val="NAVITRAN T1"/>
      <sheetName val="VAN PHU T01"/>
      <sheetName val="TO 141"/>
      <sheetName val="Cong ban 1,5_x0013_?"/>
      <sheetName val="Op?mai 280"/>
      <sheetName val="chieud_x0005_???"/>
      <sheetName val="Op mai 2_x000c_?"/>
      <sheetName val="?bÑi_x0003_????²r_x0013_?"/>
      <sheetName val="?_x000f_???½"/>
      <sheetName val="??²r"/>
      <sheetName val="?????M pc_x0006_??CamPh??"/>
      <sheetName val="?_x000d_???âO"/>
      <sheetName val="Cong ban 1,5„—_x0013_?"/>
      <sheetName val="??"/>
      <sheetName val="gia x? may"/>
      <sheetName val="⁋㌱Ա?䭔㌱س?䭔ㄠㄴ_x0006_牴湯⁧琠湯౧?杮楨搠湩⵨偃_x0006_匀敨瑥"/>
      <sheetName val="DUONG BDT 11  823282ms Hao"/>
      <sheetName val="CKTANDINHT1 782346 Huong (2)"/>
      <sheetName val="UNZAT01743972- Phuong(vp) (2)"/>
      <sheetName val="LONGVANT12 759469 Ms Van (2)"/>
      <sheetName val="Ho la "/>
      <sheetName val="K,uon' ph5"/>
      <sheetName val="_x000c_an #an"/>
      <sheetName val="C/c t)eu"/>
      <sheetName val="Bi%n bao"/>
      <sheetName val="Ran("/>
      <sheetName val="_x0014_ong hop_x0011_48-1"/>
      <sheetName val="Cong &quot;an 0,7x0,7"/>
      <sheetName val="Co.g b!n 0,8x0,8"/>
      <sheetName val="Con' ba. 1x1"/>
      <sheetName val="_x0003_ong ban 1x1,2"/>
      <sheetName val="baocaochi.h(q5i1.05) (DC)"/>
      <sheetName val="C4ulu/ngq.1.05"/>
      <sheetName val="_x0002_ANG PHA_x000e_ BO qui1.05(DC)"/>
      <sheetName val="B_x0001_NG PHAN BO quiII.05"/>
      <sheetName val="⁋㌱Ա_x0000_䭔㌱س_x0000_䭔ㄠㄴ_x0006_牴湯⁧琠湯౧_x0000_杮楨搠湩⵨偃_x0006_匀頀ᎆ"/>
      <sheetName val="_x000d_â_x0005__x0000_"/>
      <sheetName val="DC2@ï4"/>
      <sheetName val="Tong hop$Op mai"/>
      <sheetName val="bÑi_x0003_"/>
      <sheetName val="???????-BLDG"/>
      <sheetName val="⁋㌱Ա_x0000_䭔㌱س_x0000_䭔ㄠㄴ_x0006_牴湯⁧琠湯౧_x0000_杮楨搠湩⵨偃_x0006_匀䈀ᅪ"/>
      <sheetName val="Temp"/>
      <sheetName val="⁋㌱Ա_x0000_䭔㌱س_x0000_䭔ㄠㄴ_x0006_牴湯⁧琠湯౧_x0000_杮楨搠湩⵨偃_x0006_匀렀቟"/>
      <sheetName val="I_x0005__x0000__x0000_"/>
      <sheetName val="chie԰_x0000__x0000__x0000_Ȁ_x0000_"/>
      <sheetName val="Tong hopQ48­1"/>
      <sheetName val="nam2004"/>
      <sheetName val="CDKTJT03"/>
      <sheetName val="Tong hnp QL47"/>
      <sheetName val="Thue NK"/>
      <sheetName val="Hang NK"/>
      <sheetName val="Jet1- CP 32"/>
      <sheetName val="Jet2- Binh Minh 01"/>
      <sheetName val="Jet3"/>
      <sheetName val="Jet4"/>
      <sheetName val="Jet5"/>
      <sheetName val="Jet6"/>
      <sheetName val="Jet7"/>
      <sheetName val="Jet8"/>
      <sheetName val="Jet9"/>
      <sheetName val="⁋㌱Ա_x0000_䭔㌱س_x0000_䭔ㄠㄴ_x0006_牴湯⁧琠湯౧_x0000_杮楨搠湩⵨偃_x0006_匀︀ᇕ"/>
      <sheetName val="XXXXX_XX"/>
      <sheetName val="PNT_QUO"/>
      <sheetName val="PNghiÖm VL"/>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Dhp+d"/>
      <sheetName val="DC0#"/>
      <sheetName val="_x000f_p m!i 284"/>
      <sheetName val="AA"/>
      <sheetName val="chieud"/>
      <sheetName val="Tong hop ၑL48 - 2"/>
      <sheetName val="Jet10"/>
      <sheetName val="Jet11"/>
      <sheetName val="Diesel1"/>
      <sheetName val="Diesel2"/>
      <sheetName val="Diezel3"/>
      <sheetName val="Mogas1"/>
      <sheetName val="Mogas2"/>
      <sheetName val="Mogas3"/>
      <sheetName val="_x0000__x000f__x0000__x0000__x0000__x0005__x0000__x0000_"/>
      <sheetName val="_x0000_۸ܪ࢈ܪ_x0000_"/>
      <sheetName val="Chi tiet"/>
      <sheetName val="HHQ2"/>
      <sheetName val="Quy I"/>
      <sheetName val="PTPQIII"/>
      <sheetName val="QuyIII"/>
      <sheetName val="Quy II"/>
      <sheetName val="Q.IV"/>
      <sheetName val="PTPQIV"/>
      <sheetName val="6TDN"/>
      <sheetName val="PTP"/>
      <sheetName val="PTPQII"/>
      <sheetName val="S2_x0000__x0000_1"/>
      <sheetName val="DGh"/>
      <sheetName val="tra-vat-lieu"/>
      <sheetName val="_x0000__x0000_"/>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Cong ban 1,5„—_x0013_"/>
      <sheetName val="_x000c__x0000__x000d_"/>
      <sheetName val="_x000a_âO"/>
      <sheetName val="_x000c__x0000__x000a_"/>
      <sheetName val="_x000a_âO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refreshError="1"/>
      <sheetData sheetId="232" refreshError="1"/>
      <sheetData sheetId="233"/>
      <sheetData sheetId="234"/>
      <sheetData sheetId="235" refreshError="1"/>
      <sheetData sheetId="236"/>
      <sheetData sheetId="237"/>
      <sheetData sheetId="238"/>
      <sheetData sheetId="239"/>
      <sheetData sheetId="240"/>
      <sheetData sheetId="241"/>
      <sheetData sheetId="242"/>
      <sheetData sheetId="243"/>
      <sheetData sheetId="244" refreshError="1"/>
      <sheetData sheetId="245"/>
      <sheetData sheetId="246" refreshError="1"/>
      <sheetData sheetId="247"/>
      <sheetData sheetId="248"/>
      <sheetData sheetId="249"/>
      <sheetData sheetId="250"/>
      <sheetData sheetId="251"/>
      <sheetData sheetId="252"/>
      <sheetData sheetId="253"/>
      <sheetData sheetId="254"/>
      <sheetData sheetId="255"/>
      <sheetData sheetId="256"/>
      <sheetData sheetId="257" refreshError="1"/>
      <sheetData sheetId="258"/>
      <sheetData sheetId="259"/>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sheetData sheetId="270"/>
      <sheetData sheetId="271" refreshError="1"/>
      <sheetData sheetId="272"/>
      <sheetData sheetId="273"/>
      <sheetData sheetId="274"/>
      <sheetData sheetId="275"/>
      <sheetData sheetId="276"/>
      <sheetData sheetId="277"/>
      <sheetData sheetId="278"/>
      <sheetData sheetId="279"/>
      <sheetData sheetId="280" refreshError="1"/>
      <sheetData sheetId="281" refreshError="1"/>
      <sheetData sheetId="282"/>
      <sheetData sheetId="283"/>
      <sheetData sheetId="284" refreshError="1"/>
      <sheetData sheetId="285"/>
      <sheetData sheetId="286"/>
      <sheetData sheetId="287"/>
      <sheetData sheetId="288"/>
      <sheetData sheetId="289"/>
      <sheetData sheetId="290"/>
      <sheetData sheetId="29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refreshError="1"/>
      <sheetData sheetId="309" refreshError="1"/>
      <sheetData sheetId="310"/>
      <sheetData sheetId="311"/>
      <sheetData sheetId="312"/>
      <sheetData sheetId="313"/>
      <sheetData sheetId="314"/>
      <sheetData sheetId="315"/>
      <sheetData sheetId="316" refreshError="1"/>
      <sheetData sheetId="317"/>
      <sheetData sheetId="318"/>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sheetData sheetId="332" refreshError="1"/>
      <sheetData sheetId="333" refreshError="1"/>
      <sheetData sheetId="334" refreshError="1"/>
      <sheetData sheetId="335" refreshError="1"/>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refreshError="1"/>
      <sheetData sheetId="440" refreshError="1"/>
      <sheetData sheetId="441" refreshError="1"/>
      <sheetData sheetId="442"/>
      <sheetData sheetId="443"/>
      <sheetData sheetId="444"/>
      <sheetData sheetId="445"/>
      <sheetData sheetId="446" refreshError="1"/>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refreshError="1"/>
      <sheetData sheetId="474" refreshError="1"/>
      <sheetData sheetId="475" refreshError="1"/>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refreshError="1"/>
      <sheetData sheetId="510"/>
      <sheetData sheetId="511"/>
      <sheetData sheetId="512" refreshError="1"/>
      <sheetData sheetId="513"/>
      <sheetData sheetId="514"/>
      <sheetData sheetId="515" refreshError="1"/>
      <sheetData sheetId="516" refreshError="1"/>
      <sheetData sheetId="517" refreshError="1"/>
      <sheetData sheetId="518" refreshError="1"/>
      <sheetData sheetId="519"/>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refreshError="1"/>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refreshError="1"/>
      <sheetData sheetId="616"/>
      <sheetData sheetId="617"/>
      <sheetData sheetId="618"/>
      <sheetData sheetId="619"/>
      <sheetData sheetId="620"/>
      <sheetData sheetId="621" refreshError="1"/>
      <sheetData sheetId="622"/>
      <sheetData sheetId="623"/>
      <sheetData sheetId="624"/>
      <sheetData sheetId="625"/>
      <sheetData sheetId="626"/>
      <sheetData sheetId="627"/>
      <sheetData sheetId="628"/>
      <sheetData sheetId="629"/>
      <sheetData sheetId="630" refreshError="1"/>
      <sheetData sheetId="631" refreshError="1"/>
      <sheetData sheetId="632" refreshError="1"/>
      <sheetData sheetId="633"/>
      <sheetData sheetId="634"/>
      <sheetData sheetId="635"/>
      <sheetData sheetId="636" refreshError="1"/>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sheetData sheetId="653" refreshError="1"/>
      <sheetData sheetId="654" refreshError="1"/>
      <sheetData sheetId="655"/>
      <sheetData sheetId="656"/>
      <sheetData sheetId="657"/>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sheetData sheetId="668" refreshError="1"/>
      <sheetData sheetId="669"/>
      <sheetData sheetId="670"/>
      <sheetData sheetId="671" refreshError="1"/>
      <sheetData sheetId="672" refreshError="1"/>
      <sheetData sheetId="673" refreshError="1"/>
      <sheetData sheetId="674" refreshError="1"/>
      <sheetData sheetId="675" refreshError="1"/>
      <sheetData sheetId="676" refreshError="1"/>
      <sheetData sheetId="677"/>
      <sheetData sheetId="678" refreshError="1"/>
      <sheetData sheetId="679" refreshError="1"/>
      <sheetData sheetId="680" refreshError="1"/>
      <sheetData sheetId="681" refreshError="1"/>
      <sheetData sheetId="682" refreshError="1"/>
      <sheetData sheetId="683" refreshError="1"/>
      <sheetData sheetId="684"/>
      <sheetData sheetId="685" refreshError="1"/>
      <sheetData sheetId="686" refreshError="1"/>
      <sheetData sheetId="687" refreshError="1"/>
      <sheetData sheetId="688"/>
      <sheetData sheetId="689"/>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sheetData sheetId="701"/>
      <sheetData sheetId="702" refreshError="1"/>
      <sheetData sheetId="703" refreshError="1"/>
      <sheetData sheetId="704" refreshError="1"/>
      <sheetData sheetId="705" refreshError="1"/>
      <sheetData sheetId="706"/>
      <sheetData sheetId="707"/>
      <sheetData sheetId="708"/>
      <sheetData sheetId="709"/>
      <sheetData sheetId="710"/>
      <sheetData sheetId="711"/>
      <sheetData sheetId="712"/>
      <sheetData sheetId="713"/>
      <sheetData sheetId="714" refreshError="1"/>
      <sheetData sheetId="715"/>
      <sheetData sheetId="716" refreshError="1"/>
      <sheetData sheetId="717" refreshError="1"/>
      <sheetData sheetId="718" refreshError="1"/>
      <sheetData sheetId="719" refreshError="1"/>
      <sheetData sheetId="720" refreshError="1"/>
      <sheetData sheetId="72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sheetData sheetId="753"/>
      <sheetData sheetId="754"/>
      <sheetData sheetId="755"/>
      <sheetData sheetId="756"/>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sheetData sheetId="85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Q1-02"/>
      <sheetName val="Q2-02"/>
      <sheetName val="Q3-02"/>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Outlets"/>
      <sheetName val="PGs"/>
      <sheetName val="2001"/>
      <sheetName val="2002"/>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doi t.truong"/>
      <sheetName val="BC DBKH T5"/>
      <sheetName val="BC DBKH T6"/>
      <sheetName val="BC DBKH T7"/>
      <sheetName val="XL4Test5"/>
      <sheetName val="LUONG CHO HUU"/>
      <sheetName val="thu BHXH,YT"/>
      <sheetName val="Phan bo"/>
      <sheetName val="Luong T5-04"/>
      <sheetName val="THLK2"/>
      <sheetName val="Phan tich VT"/>
      <sheetName val="TKe VT"/>
      <sheetName val="Du tru Vat tu"/>
      <sheetName val="Mau 1"/>
      <sheetName val="Mau so 2"/>
      <sheetName val="Mau so 3"/>
      <sheetName val="Mau so 7"/>
      <sheetName val="Mau so 8"/>
      <sheetName val="Mau so 9 da tru 45;54"/>
      <sheetName val="Mau so 9 45;54"/>
      <sheetName val="Mau 9 "/>
      <sheetName val="Mau 9 goc"/>
      <sheetName val="Mau 10"/>
      <sheetName val="Mau so 11"/>
      <sheetName val=""/>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BOQ FORM FOR INQÕIRY"/>
      <sheetName val="HUNG"/>
      <sheetName val="THO"/>
      <sheetName val="HOA"/>
      <sheetName val="TINH"/>
      <sheetName val="THONG"/>
      <sheetName val="XXXXXXX0"/>
      <sheetName val="XXXXXXX1"/>
      <sheetName val="PTDGDT"/>
      <sheetName val="DI-ESTI"/>
      <sheetName val="10_x0000__x0000__x0000__x0000__x0000__x0000_"/>
      <sheetName val="?+Invoice!$DF$57?-BLDG"/>
      <sheetName val="Chart1"/>
      <sheetName val="Bang ngang"/>
      <sheetName val="Bang doc"/>
      <sheetName val="B cham cong"/>
      <sheetName val="Btt luong"/>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SC 231"/>
      <sheetName val="SC 410"/>
      <sheetName val="MTL$-INTER"/>
      <sheetName val="=??????-BLDG"/>
      <sheetName val="Dec#1"/>
      <sheetName val="Overhead &amp; Profit B-1"/>
      <sheetName val="KhanhThuong"/>
      <sheetName val="PlotDat4"/>
      <sheetName val="_x0001_pr2"/>
      <sheetName val="thietbi"/>
      <sheetName val="DA0463BQ"/>
      <sheetName val="Chi tiet don gia khgi phuc"/>
      <sheetName val="Sc #34"/>
      <sheetName val="Hoi phe nu"/>
      <sheetName val="THANG#"/>
      <sheetName val="Sheet("/>
      <sheetName val="Sheed7"/>
      <sheetName val="A`r3"/>
      <sheetName val="Apb4"/>
      <sheetName val="Chi p`i van chuyen"/>
      <sheetName val="V_x000c_(No V-c)"/>
      <sheetName val="FORM OF PROPNSAL RFP-003"/>
      <sheetName val="T.hopCPXDho_x0000_n_x0000_hanh (2)"/>
      <sheetName val="LK cp _x0000_dcb"/>
      <sheetName val="GDTH_x0000_5"/>
      <sheetName val="Ph_x0000_n_x0000__x0000_ich _x0000_a_x0000_ tu"/>
      <sheetName val="N@"/>
      <sheetName val="Don gaa chi tiet"/>
      <sheetName val="XL4Poppq"/>
      <sheetName val="FH"/>
      <sheetName val="??+Invoice!$DF$57?????-BLDG"/>
      <sheetName val="quy 1"/>
      <sheetName val="quy 2"/>
      <sheetName val="6 thang"/>
      <sheetName val="quy 3"/>
      <sheetName val="9 TH"/>
      <sheetName val="quy4"/>
      <sheetName val="nam"/>
      <sheetName val="Sheet11"/>
      <sheetName val="Sheet12"/>
      <sheetName val="BCDP_x0005_"/>
      <sheetName val="NKC _x0003__x0000__x0000_TM1_x0006__x0000__x0000_SC 111_x0002__x0000__x0000_NH_x0006__x0000__x0000_SC 1"/>
      <sheetName val="Coc40x40c-"/>
      <sheetName val="Han13"/>
      <sheetName val="T.@_x000c__x0000__x0001__x0000__x0000__x0000__x0003_Ú_x0000__x0000_&lt;_x001f__x0000__x0000__x0000_"/>
      <sheetName val="TIEUHAO"/>
      <sheetName val="MAU QT 2005"/>
      <sheetName val="LUONG"/>
      <sheetName val="TSCD"/>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SC_x0000_133"/>
      <sheetName val="QC 152"/>
      <sheetName val="SC 41_x0011_"/>
      <sheetName val="SC _x0014_42 loan"/>
      <sheetName val="SCT_x0011_54"/>
      <sheetName val="CT aong"/>
      <sheetName val="²_x0000__x0000_AI TK 112"/>
      <sheetName val="9 toan"/>
      <sheetName val="PHANG5"/>
      <sheetName val="Chiet tinh dz22"/>
      <sheetName val="FORM OF PROPOSAL RFP-00Ê"/>
      <sheetName val="Disch"/>
      <sheetName val="Pack"/>
      <sheetName val="Delivery"/>
      <sheetName val="M50"/>
      <sheetName val="M48"/>
      <sheetName val="M45"/>
      <sheetName val="M38"/>
      <sheetName val="D.Order"/>
      <sheetName val="Report"/>
      <sheetName val="Report.Delivery"/>
      <sheetName val="Monthly"/>
      <sheetName val="DG"/>
      <sheetName val="Phan tich don gia chi&quot;tiet"/>
      <sheetName val="XL4Po_x0000_p_x0010_"/>
      <sheetName val="_x0010_HANG1"/>
      <sheetName val="XL4Wÿÿÿÿ"/>
      <sheetName val="Chi tiet dmn gia khoi phuc"/>
      <sheetName val="TK Ngoai b!ng"/>
      <sheetName val="TMinh BC T_x0001_"/>
      <sheetName val="So _x0004_GNH "/>
      <sheetName val="DG "/>
      <sheetName val="TT_35"/>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Sheet17"/>
      <sheetName val="Sheet13"/>
      <sheetName val="Sheet14"/>
      <sheetName val="Sheet15"/>
      <sheetName val="Sheet16"/>
      <sheetName val="?+Invoice!$DF$57㊞_x0000_-BLDG"/>
      <sheetName val="SUMMARY"/>
      <sheetName val="Congig"/>
      <sheetName val="?öm÷²??öm?-BLDG"/>
      <sheetName val="ऀЀ_x0000_㠀"/>
      <sheetName val="_x0000_"/>
      <sheetName val=""/>
      <sheetName val="Ԁ䈀_x0000__x0000__x0000_䦀"/>
      <sheetName val="䘀䘀䘀䘀䘀䘀䘀䘀"/>
      <sheetName val="䘀ༀ؀ᬀ"/>
      <sheetName val="_x0000__x0000__x0000_䦀"/>
      <sheetName val="䐀ሀ_x0000_ﴀ"/>
      <sheetName val="䔀ጀ_x0000_ﴀ"/>
      <sheetName val="Tro gaup"/>
      <sheetName val="?+Anvoice!$DF$57?-BLDG"/>
      <sheetName val="Sheat4"/>
      <sheetName val="bang tien luong"/>
      <sheetName val="Overhead &amp; "/>
      <sheetName val="Overhead &amp; Ԁ_x0000__x0000__x0000_"/>
      <sheetName val="Overhead &amp; Ԁ_x0000__x0000__x0000_Ȁ"/>
      <sheetName val="Overhead &amp; ?_x0000__x0000__x0000_?"/>
      <sheetName val="10??????"/>
      <sheetName val="10?"/>
      <sheetName val="T.@_x000c_?_x0001_???_x0003_Ú??&lt;_x001f_???"/>
      <sheetName val="T.@_x000c_?_x0001_?_x0003_Ú&lt;_x001f_?"/>
      <sheetName val="T.@_x000c_?_x0001_?_x0003_Ú?&lt;_x001f_?"/>
      <sheetName val="Overhead &amp; Ԁ???ﰀ"/>
      <sheetName val="Overhead &amp; Ԁ???"/>
      <sheetName val="__-BLDG"/>
      <sheetName val="_______-BLDG"/>
      <sheetName val="Overhead &amp; Ԁ_x0000__x0000__x0000_ﰀ"/>
      <sheetName val="Overhead &amp; Ԁ???Ȁ"/>
      <sheetName val="Overhead &amp; ?????"/>
      <sheetName val="ꀀᔀ؀ᬀ"/>
      <sheetName val="Tong hop QL48 - _x000c_"/>
      <sheetName val="XDCB hoanth`nh"/>
      <sheetName val="Rheet2 (4)"/>
      <sheetName val="phan bo _x0005__x0000__x0000__x0000__x0002__x0000_낟꼉飘"/>
      <sheetName val="phan bo "/>
      <sheetName val="Phan bo k_x0005__x0000__x0000__x0000__x0002__x0000_"/>
      <sheetName val="Phan bo k"/>
      <sheetName val="??-BLDG"/>
      <sheetName val="??-BLDG"/>
      <sheetName val="??-BLDG"/>
      <sheetName val="VL(No V-c)_x0005__x0000__x0000_X"/>
      <sheetName val="NKC _x0003_??TM1_x0006_??SC 111_x0002_??NH_x0006_??SC 1"/>
      <sheetName val="NKC _x0003__x0000_TM1_x0006__x0000_SC 111_x0002__x0000_NH_x0006__x0000_SC 131_x0006__x0000_"/>
      <sheetName val="2_x0006__x0000__x0000_Sheet3_x0004__x0000__x0000_211A_x0004__x0000__x0000_211B_x0006__x0000__x0000_SCT5"/>
      <sheetName val="2_x0006_??Sheet3_x0004_??211A_x0004_??211B_x0006_??SCT5"/>
      <sheetName val="NKC _x0003_?TM1_x0006_?SC 111_x0002_?NH_x0006_?SC 131_x0006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CT 1md &amp; dau conM"/>
      <sheetName val="10_x0000_"/>
      <sheetName val="T.@_x000c__x0000__x0001__x0000__x0003_Ú&lt;_x001f__x0000_"/>
      <sheetName val="T.@_x000c__x0000__x0001__x0000__x0003_Ú_x0000_&lt;_x001f__x0000_"/>
      <sheetName val="10"/>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_¬’P‰¿ì¬_-BLDG"/>
      <sheetName val="_¬P¿ì¬_-BLDG"/>
      <sheetName val="_쒕_-BLDG"/>
      <sheetName val="____-BLDG"/>
      <sheetName val="=______-BLDG"/>
      <sheetName val="______-BLDG"/>
      <sheetName val="Overhead &amp; ?_x0000_?"/>
      <sheetName val="_+Invoice!$DF$57_-BLDG"/>
      <sheetName val="CT 1md &amp; dae cong"/>
      <sheetName val="0_x0010_000000"/>
      <sheetName val="SC 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sheetData sheetId="381" refreshError="1"/>
      <sheetData sheetId="382" refreshError="1"/>
      <sheetData sheetId="383" refreshError="1"/>
      <sheetData sheetId="384"/>
      <sheetData sheetId="385"/>
      <sheetData sheetId="386" refreshError="1"/>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refreshError="1"/>
      <sheetData sheetId="401"/>
      <sheetData sheetId="402"/>
      <sheetData sheetId="403" refreshError="1"/>
      <sheetData sheetId="404"/>
      <sheetData sheetId="405"/>
      <sheetData sheetId="406" refreshError="1"/>
      <sheetData sheetId="407" refreshError="1"/>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sheetData sheetId="420"/>
      <sheetData sheetId="42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sheetData sheetId="451" refreshError="1"/>
      <sheetData sheetId="452"/>
      <sheetData sheetId="453"/>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sheetData sheetId="467"/>
      <sheetData sheetId="468"/>
      <sheetData sheetId="469" refreshError="1"/>
      <sheetData sheetId="470" refreshError="1"/>
      <sheetData sheetId="471"/>
      <sheetData sheetId="472"/>
      <sheetData sheetId="473"/>
      <sheetData sheetId="474" refreshError="1"/>
      <sheetData sheetId="475" refreshError="1"/>
      <sheetData sheetId="476"/>
      <sheetData sheetId="477"/>
      <sheetData sheetId="478"/>
      <sheetData sheetId="479"/>
      <sheetData sheetId="480"/>
      <sheetData sheetId="481" refreshError="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sheetData sheetId="530"/>
      <sheetData sheetId="531" refreshError="1"/>
      <sheetData sheetId="532"/>
      <sheetData sheetId="533"/>
      <sheetData sheetId="534"/>
      <sheetData sheetId="535"/>
      <sheetData sheetId="536"/>
      <sheetData sheetId="537"/>
      <sheetData sheetId="538"/>
      <sheetData sheetId="539" refreshError="1"/>
      <sheetData sheetId="540"/>
      <sheetData sheetId="54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sheetData sheetId="561"/>
      <sheetData sheetId="562"/>
      <sheetData sheetId="563"/>
      <sheetData sheetId="564"/>
      <sheetData sheetId="565"/>
      <sheetData sheetId="566"/>
      <sheetData sheetId="567"/>
      <sheetData sheetId="568"/>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sheetData sheetId="581"/>
      <sheetData sheetId="582"/>
      <sheetData sheetId="583"/>
      <sheetData sheetId="584"/>
      <sheetData sheetId="585" refreshError="1"/>
      <sheetData sheetId="586" refreshError="1"/>
      <sheetData sheetId="587"/>
      <sheetData sheetId="588"/>
      <sheetData sheetId="589" refreshError="1"/>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sheetData sheetId="605" refreshError="1"/>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refreshError="1"/>
      <sheetData sheetId="623" refreshError="1"/>
      <sheetData sheetId="624"/>
      <sheetData sheetId="625"/>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efreshError="1"/>
      <sheetData sheetId="679" refreshError="1"/>
      <sheetData sheetId="680"/>
      <sheetData sheetId="68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D"/>
      <sheetName val="TN"/>
      <sheetName val="THN"/>
      <sheetName val="CAMAY"/>
      <sheetName val="VL"/>
      <sheetName val="NHANCONGduong"/>
      <sheetName val="Nhan cong cong"/>
      <sheetName val="VUA"/>
      <sheetName val="HSO"/>
      <sheetName val="Phatsinh"/>
      <sheetName val="KHTT"/>
      <sheetName val="00000000"/>
      <sheetName val="10000000"/>
      <sheetName val="20000000"/>
      <sheetName val="30000000"/>
      <sheetName val="XL4Poppy"/>
      <sheetName val="XL4Poppy (2)"/>
      <sheetName val="NHALCONGduong"/>
      <sheetName val="Congty"/>
      <sheetName val="VPPN"/>
      <sheetName val="XN74"/>
      <sheetName val="XN54"/>
      <sheetName val="XN33"/>
      <sheetName val="NK96"/>
      <sheetName val="XL4Test5"/>
      <sheetName val="Sheet1"/>
      <sheetName val="Sheet2"/>
      <sheetName val="Sheet3"/>
      <sheetName val="Nhan cong`#/.g"/>
      <sheetName val="CHTT"/>
      <sheetName val="NLANCONGduong"/>
      <sheetName val="N6"/>
      <sheetName val="PHU XUAN"/>
      <sheetName val="PHU XUAN (2)"/>
      <sheetName val="TRAN-TRUONGXUAN"/>
      <sheetName val="TRAN-TRUONGXUAN (2)"/>
      <sheetName val="QLO28"/>
      <sheetName val="tinhlo10"/>
      <sheetName val="HOA AN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TN"/>
      <sheetName val="XXXXXXXX"/>
      <sheetName val="ဳ0000000"/>
      <sheetName val="VaoMavaKL"/>
      <sheetName val="VaoSL"/>
      <sheetName val="KQPTVL"/>
      <sheetName val="KQPTVLNgang"/>
      <sheetName val="DMCTDoiDonVi"/>
      <sheetName val="CMa"/>
      <sheetName val="NC"/>
      <sheetName val="MTC"/>
      <sheetName val="XL_x0014_Poppy"/>
      <sheetName val="DTCT"/>
      <sheetName val="XL4Poppy (2䀁"/>
      <sheetName val="?0000000"/>
      <sheetName val="XL4Poppy (2?"/>
      <sheetName val="Tra_bang"/>
      <sheetName val="FHANCONGduong"/>
      <sheetName val="N`an cong cong"/>
      <sheetName val="NHALCONGdu_x000f_ng"/>
      <sheetName val="Nha_x000e_ cong`#/.g"/>
      <sheetName val="SILICATE"/>
      <sheetName val="DGduong"/>
      <sheetName val="PhatsiûÎ"/>
      <sheetName val="TT"/>
      <sheetName val="THM"/>
      <sheetName val="THAT"/>
      <sheetName val="THTN"/>
      <sheetName val="THGC"/>
      <sheetName val="GCTL"/>
      <sheetName val="TT35"/>
      <sheetName val="DONGIA"/>
      <sheetName val="CHITIET"/>
      <sheetName val="GIAVL"/>
      <sheetName val="vlieu"/>
      <sheetName val="Bang_tra"/>
      <sheetName val="dongia (2)"/>
      <sheetName val="LKVL-CK-HT-GD1"/>
      <sheetName val="giathanh1"/>
      <sheetName val="THPDMoi  (2)"/>
      <sheetName val="gtrinh"/>
      <sheetName val="phuluc1"/>
      <sheetName val="TONG HOP VL-NC"/>
      <sheetName val="lam-moi"/>
      <sheetName val="TONGKE3p "/>
      <sheetName val="TH VL, NC, DDHT Thanhphuoc"/>
      <sheetName val="#REF"/>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ai khoan"/>
      <sheetName val="CTGS"/>
      <sheetName val="²_x0000__x0000_t4"/>
      <sheetName val="NHALCOJGduong"/>
      <sheetName val="TPAN-TRUONGXUAN"/>
      <sheetName val="S(eet12"/>
      <sheetName val="Chiet tinh dz35"/>
      <sheetName val="Nhan cong`#_.g"/>
      <sheetName val="Nha_x000e_ cong`#_.g"/>
      <sheetName val="_0000000"/>
      <sheetName val="XL4Poppy (2_"/>
      <sheetName val="²"/>
      <sheetName val="gvl"/>
      <sheetName val="Nhan ckng cong"/>
      <sheetName val="10_x0010_00000"/>
      <sheetName val="XL4Pop0y (2)"/>
      <sheetName val="Nhan cong`_x0003_/.g"/>
      <sheetName val="Sh_x0003__x0000_t3"/>
      <sheetName val="Dieuchinh"/>
      <sheetName val="TSCD"/>
      <sheetName val="²??t4"/>
      <sheetName val="tra_vat_lieu"/>
      <sheetName val="Cp&gt;10-Ln&lt;10"/>
      <sheetName val="Ln&lt;20"/>
      <sheetName val="EIRR&gt;1&lt;1"/>
      <sheetName val="EIRR&gt; 2"/>
      <sheetName val="EIRR&lt;2"/>
      <sheetName val="HE SO"/>
      <sheetName val="MTO REV.2(ARMOR)"/>
      <sheetName val="Sh_x0003_"/>
      <sheetName val="NHALÃONGduong"/>
      <sheetName val="Óheet1"/>
      <sheetName val="CÈTT"/>
      <sheetName val="TRAN-TÒUONGXUAN"/>
      <sheetName val="XXHXXXXX"/>
      <sheetName val="V!oSL"/>
      <sheetName val="ÄMCTDoiDonVi"/>
      <sheetName val="Shegt6"/>
      <sheetName val="Shget7"/>
      <sheetName val="Sjeet8"/>
      <sheetName val="Sheeu15"/>
      <sheetName val="XXXYXXXX"/>
      <sheetName val="NHANCONGduo.g"/>
      <sheetName val="Coc 32 m(Cho mo)"/>
      <sheetName val="Nhan cong`_x0003__.g"/>
      <sheetName val="Nhan_cong_cong"/>
      <sheetName val="XL4Poppy_(2)"/>
      <sheetName val="Nhan_cong`#/_g"/>
      <sheetName val="PHU_XUAN"/>
      <sheetName val="PHU_XUAN_(2)"/>
      <sheetName val="TRAN-TRUONGXUAN_(2)"/>
      <sheetName val="HOA_AN_(2)"/>
      <sheetName val="XL4Poppy_(2䀁"/>
      <sheetName val="XLPoppy"/>
      <sheetName val="N`an_cong_cong"/>
      <sheetName val="NHALCONGdung"/>
      <sheetName val="Nha_cong`#/_g"/>
      <sheetName val="Tra KS"/>
      <sheetName val="Sh_x0003_?t3"/>
      <sheetName val="XL4Test5S"/>
      <sheetName val="Nhan_cong`#__g"/>
      <sheetName val="Nha_cong`#__g"/>
      <sheetName val="2000_x0010_000"/>
      <sheetName val="KQPTRLNgang"/>
      <sheetName val="DTCP"/>
      <sheetName val="CLa"/>
      <sheetName val="²__t4"/>
      <sheetName val="²_x0000__x0000_€t4"/>
      <sheetName val="Sh_x0003__t3"/>
      <sheetName val="MTL$-INTER"/>
      <sheetName val="TRAN-TRUONG塅䕃⹌塅E(2)"/>
      <sheetName val="uniBase"/>
      <sheetName val="vniBase"/>
      <sheetName val="abcBase"/>
      <sheetName val="TRAN-TRUONG????E(2)"/>
      <sheetName val="Overview"/>
      <sheetName val="XL4Poppy_(2?"/>
      <sheetName val="SUMMARY"/>
      <sheetName val="NEW-PANEL"/>
      <sheetName val="tra-vat-lieu"/>
      <sheetName val="Sheet!3"/>
      <sheetName val="²??€t4"/>
      <sheetName val="HL4Poppy"/>
      <sheetName val="DT32"/>
      <sheetName val="Chiet_tinh_dz35"/>
      <sheetName val="_x0000__x0010_*_x0000__x0000__x0000_'"/>
      <sheetName val="chu chuong"/>
      <sheetName val="Chart1"/>
      <sheetName val="CPTNo"/>
      <sheetName val="Chi phi khac 4.3KH-CP"/>
      <sheetName val="_x0000__x0000__x0000__x0000__x0000__x0000__x0000__x0000_"/>
      <sheetName val="_x0000__x0000__x0000__x0000__x0000__x0000__x0000__x0000_ (2)"/>
      <sheetName val="_x0000__x0000__x0000__x0000__x0000__x0000__x0000__x0000_ (2?"/>
      <sheetName val="Truot_nen"/>
      <sheetName val="cvc"/>
      <sheetName val="Nhatkychung"/>
      <sheetName val="Nhatkychung - cu"/>
      <sheetName val="chitimc"/>
      <sheetName val="Quan Ly Ban Ve TKTC"/>
      <sheetName val="CODE"/>
      <sheetName val="M_x0014_C"/>
      <sheetName val="²__€t4"/>
      <sheetName val="N`an cgng cong"/>
      <sheetName val="DAMNEN KHONG HC"/>
      <sheetName val="DAM NEN HC"/>
      <sheetName val="XL4Po`py (2?"/>
      <sheetName val="Phatsi��"/>
      <sheetName val="�_x0000__x0000_�t4"/>
      <sheetName val="�??�t4"/>
      <sheetName val="TRAN-TRUONG____E(2)"/>
      <sheetName val="XL4Poppy_(2_"/>
      <sheetName val="�__�t4"/>
      <sheetName val="QMCT"/>
      <sheetName val="Luong+may"/>
      <sheetName val="BXLDL"/>
      <sheetName val="?_x0010_*???'"/>
      <sheetName val="XL4Po`py (2䀁"/>
      <sheetName val="THPD ±µ_x0008_&quot;_x0000__x0000__x0000_"/>
      <sheetName val="nhan cong"/>
      <sheetName val="KKKKKKKK"/>
      <sheetName val="JD"/>
      <sheetName val="T_NG HOP VL-NC TT"/>
      <sheetName val="XL4Po`py (2_"/>
      <sheetName val="FA-LISTING"/>
      <sheetName val="NHALCO_x000e_Gduong"/>
      <sheetName val="chiet tinh"/>
      <sheetName val="@SO"/>
      <sheetName val="XN'4"/>
      <sheetName val="tuong"/>
      <sheetName val="2      0"/>
      <sheetName val="TTDN"/>
      <sheetName val="THPD ±µ_x0008_&quot;???"/>
      <sheetName val="XL_x005f_x0014_Poppy"/>
      <sheetName val="NHALCONGdu_x005f_x000f_ng"/>
      <sheetName val="Nha_x005f_x000e_ cong`#_.g"/>
      <sheetName val="Parem"/>
      <sheetName val="Input"/>
      <sheetName val="_x0000__x0000__x0000__x0000__x0000__x0000__x0000__x0000_ (2_"/>
      <sheetName val="KKKKKKKK (2)"/>
      <sheetName val="KKKKKKKK (2?"/>
      <sheetName val="KKKKKKKK (2_"/>
      <sheetName val="_x0000__x0000__x0000__x0000__x0000__x0000__x0000__x0000__(2)"/>
      <sheetName val="________BLDG"/>
      <sheetName val="????????"/>
      <sheetName val="???????? (2)"/>
      <sheetName val="???????? (2?"/>
      <sheetName val="_x0000__x0000__x0000__x0000__x0000__x0000__x0000__x0000__(2?"/>
      <sheetName val="_x0000__x0000__x0000__x0000__x0000__x0000__x0000__x0000__(2_"/>
      <sheetName val="KKKKKKKK_(2)"/>
      <sheetName val="________"/>
      <sheetName val="________ (2)"/>
      <sheetName val="________ (2_"/>
      <sheetName val="_x0004__x0000_"/>
      <sheetName val="CHT_x0014_"/>
      <sheetName val="Phatsi??"/>
      <sheetName val="????t4"/>
      <sheetName val="?"/>
      <sheetName val="S`eet13"/>
      <sheetName val="__x0010______"/>
      <sheetName val="GTTBA"/>
      <sheetName val="???????? (2_"/>
      <sheetName val="????????_(2)"/>
      <sheetName val="T.Tinh"/>
      <sheetName val="XXX೼_x0000_XXX"/>
      <sheetName val=""/>
      <sheetName val="THPD ±µ_x0008_&quot;"/>
      <sheetName val="THPD ±µ_x0008_&quot;___"/>
      <sheetName val="luong06"/>
      <sheetName val="XXX೼"/>
      <sheetName val="Phatsi__"/>
      <sheetName val="Pricing Notes"/>
      <sheetName val="MTO REV.0"/>
      <sheetName val="O-B"/>
      <sheetName val="S-B"/>
      <sheetName val="V-B"/>
      <sheetName val="²_x005f_x0000__x005f_x0000_t4"/>
      <sheetName val="bang tien luong"/>
      <sheetName val="10_x005f_x0010_00000"/>
      <sheetName val="Nhan cong`_x005f_x0003__.g"/>
      <sheetName val="Sh_x005f_x0003__x005f_x0000_t3"/>
      <sheetName val="Sh_x005f_x0003__t3"/>
      <sheetName val="Sh_x005f_x0003_"/>
      <sheetName val="2000_x005f_x0010_000"/>
      <sheetName val="²_x005f_x0000__x005f_x0000_€t4"/>
      <sheetName val="M_x005f_x0014_C"/>
      <sheetName val="�_x005f_x0000__x005f_x0000_�t4"/>
      <sheetName val="Nha_x005f_x000e_ cong`#/.g"/>
      <sheetName val="Nhan cong`_x005f_x0003_/.g"/>
      <sheetName val="Sh_x005f_x0003_?t3"/>
      <sheetName val="PCDH-KMV"/>
      <sheetName val="XXX೼?XX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sheetData sheetId="66" refreshError="1"/>
      <sheetData sheetId="67" refreshError="1"/>
      <sheetData sheetId="68" refreshError="1"/>
      <sheetData sheetId="69"/>
      <sheetData sheetId="70"/>
      <sheetData sheetId="71"/>
      <sheetData sheetId="72" refreshError="1"/>
      <sheetData sheetId="73" refreshError="1"/>
      <sheetData sheetId="74" refreshError="1"/>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refreshError="1"/>
      <sheetData sheetId="123"/>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refreshError="1"/>
      <sheetData sheetId="177" refreshError="1"/>
      <sheetData sheetId="178"/>
      <sheetData sheetId="179"/>
      <sheetData sheetId="180" refreshError="1"/>
      <sheetData sheetId="181"/>
      <sheetData sheetId="182" refreshError="1"/>
      <sheetData sheetId="183"/>
      <sheetData sheetId="184" refreshError="1"/>
      <sheetData sheetId="185" refreshError="1"/>
      <sheetData sheetId="186" refreshError="1"/>
      <sheetData sheetId="187"/>
      <sheetData sheetId="188"/>
      <sheetData sheetId="189"/>
      <sheetData sheetId="190" refreshError="1"/>
      <sheetData sheetId="191" refreshError="1"/>
      <sheetData sheetId="192" refreshError="1"/>
      <sheetData sheetId="193" refreshError="1"/>
      <sheetData sheetId="194" refreshError="1"/>
      <sheetData sheetId="195" refreshError="1"/>
      <sheetData sheetId="196"/>
      <sheetData sheetId="197" refreshError="1"/>
      <sheetData sheetId="198"/>
      <sheetData sheetId="199" refreshError="1"/>
      <sheetData sheetId="200"/>
      <sheetData sheetId="201" refreshError="1"/>
      <sheetData sheetId="202" refreshError="1"/>
      <sheetData sheetId="203" refreshError="1"/>
      <sheetData sheetId="204" refreshError="1"/>
      <sheetData sheetId="205" refreshError="1"/>
      <sheetData sheetId="206" refreshError="1"/>
      <sheetData sheetId="207"/>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sheetData sheetId="241" refreshError="1"/>
      <sheetData sheetId="242"/>
      <sheetData sheetId="243"/>
      <sheetData sheetId="244" refreshError="1"/>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inh"/>
      <sheetName val="thvatlieu"/>
      <sheetName val="vtthoi1"/>
      <sheetName val="vtthoi2"/>
      <sheetName val="vchuyen"/>
      <sheetName val="n.cong"/>
      <sheetName val="thopdtoan"/>
      <sheetName val="phan giao"/>
      <sheetName val="sheet8"/>
      <sheetName val="sheet9"/>
      <sheetName val="sheet10"/>
      <sheetName val="sheet11"/>
      <sheetName val="sheet12"/>
      <sheetName val="Sheet13"/>
      <sheetName val="Sheet14"/>
      <sheetName val="Sheet15"/>
      <sheetName val="Sheet16"/>
      <sheetName val="Thang 1-06"/>
      <sheetName val="Sheet2"/>
      <sheetName val="Sheet3"/>
      <sheetName val="XL4Test5"/>
      <sheetName val="bia"/>
      <sheetName val="THKP"/>
      <sheetName val="Xaydung"/>
      <sheetName val="TKL"/>
      <sheetName val="Sheet1"/>
      <sheetName val="00000000"/>
      <sheetName val="vtthoh2"/>
      <sheetName val="BK04"/>
      <sheetName val="CTNC"/>
      <sheetName val="CTVL"/>
      <sheetName val="shee49"/>
      <sheetName val="BLuong"/>
      <sheetName val="TKP"/>
      <sheetName val="VL,NC,MTC"/>
      <sheetName val="Thaîg 1-06"/>
      <sheetName val="vvthoh2"/>
      <sheetName val="CHITIET-DZ04"/>
      <sheetName val="[DZNHADA.XLS䁝thopdtoan"/>
      <sheetName val="_DZNHADA.XLS䁝thopdtoan"/>
      <sheetName val="Ctinh 10kV"/>
      <sheetName val="ESTI."/>
      <sheetName val="DI-ESTI"/>
      <sheetName val="PNT-QUOT-#3"/>
      <sheetName val="COAT&amp;WRAP-QIOT-#3"/>
      <sheetName val="[DZNHADA.XLS?thopdto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H"/>
      <sheetName val="tohopchung"/>
      <sheetName val="Mong"/>
      <sheetName val="Hoanthien"/>
      <sheetName val="dien"/>
      <sheetName val="vesinh"/>
      <sheetName val="CPVua"/>
      <sheetName val="Gia VL"/>
      <sheetName val="Luong+may"/>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an giao Dong hy"/>
      <sheetName val="Thminh"/>
      <sheetName val="CTBTong"/>
      <sheetName val="THDz35kV (thau)"/>
      <sheetName val="VC TBA"/>
      <sheetName val="CTinh TBA"/>
      <sheetName val="TH TBA"/>
      <sheetName val="TH TBA (Thau)"/>
      <sheetName val="Chi phi TBi"/>
      <sheetName val="THQT TBA"/>
      <sheetName val="Thi nghiem"/>
      <sheetName val="Chi phi TN"/>
      <sheetName val="Tobia"/>
      <sheetName val="Tobia (2)"/>
      <sheetName val="THQT CT"/>
      <sheetName val="THQT"/>
      <sheetName val="KBai+LTrai"/>
      <sheetName val="THLTrai"/>
      <sheetName val="TH KBai"/>
      <sheetName val="DCQ"/>
      <sheetName val="Ctinh 0,4kv"/>
      <sheetName val="VL-NC-MTC 0,4KV"/>
      <sheetName val="VC 0,4KV"/>
      <sheetName val="THQT 0,4kV"/>
      <sheetName val="Ctinh CTo"/>
      <sheetName val="VL-NC-MTC CTo"/>
      <sheetName val="THQT CTo"/>
      <sheetName val="Cuoc VC CTo"/>
      <sheetName val="Sheet1 (9)"/>
      <sheetName val="00000000"/>
      <sheetName val="10000000"/>
      <sheetName val="20000000"/>
      <sheetName val="3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QT"/>
      <sheetName val="TONG HOP TBA"/>
      <sheetName val="CHI TIET TBA "/>
      <sheetName val="CHIET TINH TBA "/>
      <sheetName val="CUOC 89 TBA"/>
      <sheetName val="TONG HOP DZ 35"/>
      <sheetName val="CHI TIET DZ 35 KV"/>
      <sheetName val="CHIET TINH DZ 35 KV"/>
      <sheetName val="CUOC 89 DZ 35 KV"/>
      <sheetName val="TONG HOP DZ 0,4 KV "/>
      <sheetName val="CHI TIET DZ 0,4 KV"/>
      <sheetName val="CHIET TINH DZ 0,4 KV "/>
      <sheetName val="CUOC 36 DZ 0,4 KV "/>
      <sheetName val="TONG HOP CCT"/>
      <sheetName val="CHI TIET CCT"/>
      <sheetName val="CHIET TINH CCT "/>
      <sheetName val="CUOC 89 CCT"/>
      <sheetName val="CHIET TINH gia cong"/>
      <sheetName val="bban "/>
      <sheetName val="BIEN BAN kl"/>
      <sheetName val="tien vay"/>
      <sheetName val="QT VAT TU PHAP"/>
      <sheetName val="GIA THANH"/>
      <sheetName val="BIA QT"/>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
      <sheetName val="XLKhac"/>
      <sheetName val="TTFS"/>
      <sheetName val="FS"/>
      <sheetName val="PhaDoMong"/>
      <sheetName val="ThaoDoDien"/>
      <sheetName val="XDNT"/>
      <sheetName val="C.TaoDK"/>
      <sheetName val="NhaPP"/>
      <sheetName val="Ch.SangThong gio"/>
      <sheetName val="TT35"/>
      <sheetName val="TT04"/>
      <sheetName val="TTCto"/>
      <sheetName val="Ch.Sang22"/>
      <sheetName val="LDatDien"/>
      <sheetName val="VC"/>
      <sheetName val="TN"/>
      <sheetName val="TH"/>
      <sheetName val="XL4Poppy"/>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
      <sheetName val="Nen"/>
      <sheetName val="cong"/>
      <sheetName val="tonghopkphi"/>
      <sheetName val="kl"/>
      <sheetName val="Gia VL"/>
      <sheetName val="Luong+may"/>
      <sheetName val="tongkinhphi"/>
      <sheetName val="phuluc"/>
      <sheetName val="ttin"/>
      <sheetName val="sodoht"/>
      <sheetName val="sodocty"/>
      <sheetName val="maycty"/>
      <sheetName val="mayctrinh"/>
      <sheetName val="congtrinh"/>
      <sheetName val="taichinh"/>
      <sheetName val="cbo"/>
      <sheetName val="cbohientruong "/>
      <sheetName val="thnghiem"/>
      <sheetName val="thnghiemhiÎnt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ong hop khoi luong"/>
      <sheetName val="xxxxxxxxxxx 0,4 kV"/>
      <sheetName val="Bang chiet tinh TBA"/>
      <sheetName val="VL-NC-MTC tram bien ap"/>
      <sheetName val="DZ22"/>
      <sheetName val="Chiet tinh DZ 22"/>
      <sheetName val="Thy nghiem MBA"/>
      <sheetName val="VL-NC-MTC DZ 0,4 kV"/>
      <sheetName val="Chiet tinh §Z 0,4 kV"/>
      <sheetName val="cto"/>
      <sheetName val="Tong hop chi tiet "/>
      <sheetName val="TH"/>
      <sheetName val="Sheet2"/>
      <sheetName val="bia"/>
      <sheetName val="Dien chau"/>
      <sheetName val="Sheet1"/>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Tong_gia"/>
      <sheetName val="Chi_tiet_gia"/>
      <sheetName val="KL_dao_Lap_dat"/>
      <sheetName val="THKP_don_gia_chao"/>
      <sheetName val="VL_NC_M_XL_khac"/>
      <sheetName val="BT_cot_thep"/>
      <sheetName val="KL_cot_thep"/>
      <sheetName val="XL4Poppy"/>
      <sheetName val="XL4Poppy (2)"/>
      <sheetName val="XL4Poppy (3)"/>
      <sheetName val="XL4Poppy (4)"/>
      <sheetName val="XL4Poppy (5)"/>
      <sheetName val="Du_lieu"/>
      <sheetName val="Tong hop "/>
      <sheetName val="DToan Dien"/>
      <sheetName val="Chiet tinh Dien"/>
      <sheetName val="mong tru"/>
      <sheetName val="VChuyen"/>
      <sheetName val="TBA"/>
      <sheetName val="TH"/>
      <sheetName val="DZ"/>
      <sheetName val="Chiet tinh cot, day"/>
      <sheetName val="Chiet Tinh mong"/>
      <sheetName val="Thep"/>
      <sheetName val="Thep, BT mong"/>
      <sheetName val="TN + DB"/>
      <sheetName val="Cap phoi BT"/>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rph"/>
      <sheetName val="rph (2)"/>
      <sheetName val="gVL"/>
      <sheetName val="dtoan"/>
      <sheetName val="dap"/>
      <sheetName val="dt-kphi"/>
      <sheetName val="bth-kphi"/>
      <sheetName val="gpmb"/>
      <sheetName val="dtoan -ctiet"/>
      <sheetName val="dt-kphi-iso-tong"/>
      <sheetName val="dt-kphi-iso-ctiet"/>
      <sheetName val="gia"/>
      <sheetName val="PTDG"/>
      <sheetName val="sut&lt;100"/>
      <sheetName val="sut duong"/>
      <sheetName val="sut am"/>
      <sheetName val="bu lun"/>
      <sheetName val="xoi lo chan ke"/>
      <sheetName val="TH"/>
      <sheetName val="THKL"/>
      <sheetName val="GTXL"/>
      <sheetName val="TDT"/>
      <sheetName val="00000000"/>
      <sheetName val="10000000"/>
      <sheetName val="gvt"/>
      <sheetName val="ATGT"/>
      <sheetName val="DG-TH"/>
      <sheetName val="Tuong-chan"/>
      <sheetName val="Dau-cong"/>
      <sheetName val="dtoan (4)"/>
      <sheetName val="tmdtu"/>
      <sheetName val="Sheet3"/>
      <sheetName val="XL4Poppy"/>
      <sheetName val="dt-kphi (2)"/>
      <sheetName val="dt-kphi-ctiet"/>
      <sheetName val="KluongKm2,4"/>
      <sheetName val="B.cao"/>
      <sheetName val="T.tiet"/>
      <sheetName val="T.N"/>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Sheet2"/>
      <sheetName val="dn"/>
      <sheetName val="DU TOAN"/>
      <sheetName val="CHI TIET"/>
      <sheetName val="KLnt"/>
      <sheetName val="PHAN TICH"/>
      <sheetName val="Congty"/>
      <sheetName val="VPPN"/>
      <sheetName val="XN74"/>
      <sheetName val="XN54"/>
      <sheetName val="XN33"/>
      <sheetName val="NK96"/>
      <sheetName val="XL4Test5"/>
      <sheetName val="Sheet1"/>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YEU TO CONG"/>
      <sheetName val="TD 3DIEM"/>
      <sheetName val="TD 2DIEM"/>
      <sheetName val="TSCD DUNG CHUNG "/>
      <sheetName val="KHKHAUHAOTSCHUNG"/>
      <sheetName val="TSCDTOAN NHA MAY"/>
      <sheetName val="CPSXTOAN BO SP"/>
      <sheetName val="PBCPCHUNG CHO CAC DTUONG"/>
      <sheetName val="solieu"/>
      <sheetName val="VL"/>
      <sheetName val="PLV"/>
      <sheetName val="Dongia"/>
      <sheetName val="DTCTtaluy"/>
      <sheetName val="KLDGTT&lt;120%"/>
      <sheetName val="PL2"/>
      <sheetName val="DTnen"/>
      <sheetName val="PL"/>
      <sheetName val="THKL nghiemthu"/>
      <sheetName val="DTCTtaluy (2)"/>
      <sheetName val="KLDGTT&lt;120% (2)"/>
      <sheetName val="TH (2)"/>
      <sheetName val="xxxxxxxx"/>
      <sheetName val="XXXXXXX0"/>
      <sheetName val="XXXXXXX1"/>
      <sheetName val="20000000"/>
      <sheetName val="30000000"/>
      <sheetName val="CRC"/>
      <sheetName val="GIATRI-DAILY"/>
      <sheetName val="NVBH KHAC"/>
      <sheetName val="NVBH HOAN"/>
      <sheetName val="TONKHODAILY"/>
      <sheetName val="IBASE"/>
      <sheetName val="tra-vat-lieu"/>
      <sheetName val="XN79"/>
      <sheetName val="CTMT"/>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may"/>
      <sheetName val="Vatlieu cau"/>
      <sheetName val="cau DS11"/>
      <sheetName val="cau DS12"/>
      <sheetName val="THCDS12"/>
      <sheetName val="dgcau"/>
      <sheetName val="THCDS11"/>
      <sheetName val="DGCT"/>
      <sheetName val="DGCong"/>
      <sheetName val="Vatlieu"/>
      <sheetName val="nhancong"/>
      <sheetName val="KL"/>
      <sheetName val=""/>
      <sheetName val="`u lun"/>
      <sheetName val="dt-iphi"/>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bao cao ngay 13-02"/>
      <sheetName val="CBG"/>
      <sheetName val="TO HUNG"/>
      <sheetName val="CONGNHAN NE"/>
      <sheetName val="XINGUYEP"/>
      <sheetName val="TH331"/>
      <sheetName val="sut&lt;1 0"/>
      <sheetName val="coc duc"/>
      <sheetName val="Sheet3 (2)"/>
      <sheetName val="PL tham dinh"/>
      <sheetName val="THDT"/>
      <sheetName val="KSTK"/>
      <sheetName val="DTCT"/>
      <sheetName val="PTVL"/>
      <sheetName val="Bu VC"/>
      <sheetName val="luong"/>
      <sheetName val="40000000"/>
      <sheetName val="50000000"/>
      <sheetName val="60000000"/>
      <sheetName val="70000000"/>
      <sheetName val="80000000"/>
      <sheetName val="90000000"/>
      <sheetName val="a0000000"/>
      <sheetName val="ptvl0-1"/>
      <sheetName val="0-1"/>
      <sheetName val="ptvl4-5"/>
      <sheetName val="4-5"/>
      <sheetName val="ptvl3-4"/>
      <sheetName val="3-4"/>
      <sheetName val="ptvl2-3"/>
      <sheetName val="2-3"/>
      <sheetName val="vlcong"/>
      <sheetName val="ptvl1-2"/>
      <sheetName val="1-2"/>
      <sheetName val="Kluong"/>
      <sheetName val="Giatri"/>
      <sheetName val="ìtoan"/>
      <sheetName val="NhapSl"/>
      <sheetName val="Nluc"/>
      <sheetName val="Tohop"/>
      <sheetName val="KT_Tthan"/>
      <sheetName val="Tra_TTTD"/>
      <sheetName val="Don gia chi tiet"/>
      <sheetName val="Du thau"/>
      <sheetName val="Tro giup"/>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Sheet_x0001_1"/>
      <sheetName val="FPPN"/>
      <sheetName val="CHI_x0000_TIET"/>
      <sheetName val="ESTI."/>
      <sheetName val="DI-ESTI"/>
      <sheetName val="dam"/>
      <sheetName val="Mocantho"/>
      <sheetName val="MoQL91"/>
      <sheetName val="tru"/>
      <sheetName val="dg"/>
      <sheetName val="10mduongsaumo"/>
      <sheetName val="ctt"/>
      <sheetName val="thanmkhao"/>
      <sheetName val="monho"/>
      <sheetName val="HK1"/>
      <sheetName val="HK2"/>
      <sheetName val="CANAM"/>
      <sheetName val="DGCT_x0006_"/>
      <sheetName val="Nhap don gia VL dia _x0003__x0000_uong"/>
      <sheetName val="PTCT"/>
      <sheetName val="nhan cong"/>
      <sheetName val="SPL4"/>
      <sheetName val="ctTBA"/>
      <sheetName val="P3-PanAn-Factored"/>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Dbþgia"/>
      <sheetName val="ktduong"/>
      <sheetName val="cu"/>
      <sheetName val="KTcau2004"/>
      <sheetName val="KT2004XL#moi"/>
      <sheetName val="denbu"/>
      <sheetName val="thop"/>
      <sheetName val="He so"/>
      <sheetName val="PL Vua"/>
      <sheetName val="DPD"/>
      <sheetName val="DgDuong"/>
      <sheetName val="dgmo-tru"/>
      <sheetName val="dgdam"/>
      <sheetName val="Dam-Mo-Tru"/>
      <sheetName val="DTDuong"/>
      <sheetName val="GTXLc"/>
      <sheetName val="CPXLk"/>
      <sheetName val="KPTH"/>
      <sheetName val="Bang KL ket cau"/>
      <sheetName val="T1"/>
      <sheetName val="T2"/>
      <sheetName val="T3"/>
      <sheetName val="T4"/>
      <sheetName val="T5"/>
      <sheetName val="T6"/>
      <sheetName val="T7"/>
      <sheetName val="T8"/>
      <sheetName val="T9"/>
      <sheetName val="T10"/>
      <sheetName val="T11"/>
      <sheetName val="T12"/>
      <sheetName val="t1.3"/>
      <sheetName val="She_x0000_t9"/>
      <sheetName val="_x0000_Ё_x0000__x0000__x0000__x0000_䀤_x0001__x0000__x0000__x0000__x0000_䀶_x0001__x0000_晦晦晦䀙_x0001__x0000__x0000__x0000__x0000_㿰_x0001_H-_x0000_ਈ_x0000_"/>
      <sheetName val="GiaVL"/>
      <sheetName val="Phan tich don gia chi Uet"/>
      <sheetName val="Số liệu"/>
      <sheetName val="TKKYI"/>
      <sheetName val="TKKYII"/>
      <sheetName val="Tổng hợp theo học sinh"/>
      <sheetName val="XL4Test5 (2)"/>
      <sheetName val="ma-pt"/>
      <sheetName val="Du_lieu"/>
      <sheetName val="IN__x000e_X"/>
      <sheetName val="Khu xu ly nuoc THiep-XD"/>
      <sheetName val="coctuatrenda"/>
      <sheetName val="Box-Girder"/>
      <sheetName val="dt-kphi-ÿÿo-ctiet"/>
      <sheetName val="NHAP"/>
      <sheetName val="md5!-52"/>
      <sheetName val="tuong"/>
      <sheetName val="TinhToan"/>
      <sheetName val="Piers of Main Flylyer (1)"/>
      <sheetName val="TT_35NH"/>
      <sheetName val="tai"/>
      <sheetName val="hoang"/>
      <sheetName val="hoang (2)"/>
      <sheetName val="hoang (3)"/>
      <sheetName val="NVBH(HOAN"/>
      <sheetName val="dt-cphi-ctieT"/>
      <sheetName val="Sheet1 (3)"/>
      <sheetName val="Sheet1 (2)"/>
      <sheetName val="CHI"/>
      <sheetName val="CHI?TIET"/>
      <sheetName val="Tuong-ٺ_x0001_an"/>
      <sheetName val="tra_x0000__x0000__x0000__x0000__x0000_±@Z"/>
      <sheetName val="S? li?u"/>
      <sheetName val="T?ng h?p theo h?c sinh"/>
      <sheetName val="Pier"/>
      <sheetName val="Pile"/>
      <sheetName val="Nhap don gia VL dia _x0003_?uong"/>
      <sheetName val="Thuc thanh"/>
      <sheetName val="Don gia"/>
      <sheetName val="DG೼�_02"/>
      <sheetName val="CTC_x000f_NG_02"/>
      <sheetName val="_x0004_GCong"/>
      <sheetName val="Ё_x0000_䀤_x0001__x0000_䀶_x0001__x0000_晦晦晦䀙_x0001__x0000_㿰_x0001_H-_x0000_ਈ_x0000_ꏗ㵰휊䀁_x0001__x0000_尩슏⣵䀂"/>
      <sheetName val="Nhap don gia VL dia _x0003_"/>
      <sheetName val="_x0000_????_x0001__x0000__x0000__x0000__x0000_?_x0001_H-_x0000_?_x0000_????_x0001__x0000_????_x0001__x0000__x0000__x0000_"/>
      <sheetName val="Ё"/>
      <sheetName val="?_x0000_?_x0001__x0000_?_x0001__x0000_????_x0001__x0000_?_x0001_H-_x0000_?_x0000_????_x0001__x0000_????"/>
      <sheetName val="Phan tich don gia chi ˆUet"/>
      <sheetName val="?"/>
      <sheetName val="????_x0001_"/>
      <sheetName val="3cau"/>
      <sheetName val="266+623"/>
      <sheetName val="TXL(266+623"/>
      <sheetName val="DDCT"/>
      <sheetName val="M"/>
      <sheetName val="vln"/>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_x0000_?_x0000__x0000__x0000__x0000_?_x0001__x0000__x0000__x0000__x0000_?_x0001__x0000_????_x0001__x0000__x0000__x0000__x0000_?_x0001_H-_x0000_?_x0000_"/>
      <sheetName val="She?t9"/>
      <sheetName val="vua_x0000__x0000__x0000__x0000__x0000__x0000__x0000__x0000__x0000__x0000__x0000_韘࿊_x0000__x0004__x0000__x0000__x0000__x0000__x0000__x0000_酐࿊_x0000__x0000__x0000__x0000__x0000_"/>
      <sheetName val="Du toan chi tiet_x0000_coc nuoc"/>
      <sheetName val="???????_x0001_?????_x0001_?????_x0001_?????_x0001_H-???"/>
      <sheetName val="???_x0001_??_x0001_?????_x0001_??_x0001_H-???"/>
      <sheetName val="10mduongsa{ío"/>
      <sheetName val="dv-kphi-cviet"/>
      <sheetName val="bvh-kphi"/>
      <sheetName val="PCCPCHUNG CHO CAC DTUONG"/>
      <sheetName val="Piers of Main Flyower (1)"/>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TN"/>
      <sheetName val="ND"/>
      <sheetName val="CHI_TIET"/>
      <sheetName val="_"/>
      <sheetName val="_____x0001_"/>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She"/>
      <sheetName val="________x0001_______x0001_______x0001_______x0001_H-___"/>
      <sheetName val="She_t9"/>
      <sheetName val="____x0001____x0001_______x0001____x0001_H-___"/>
      <sheetName val="TT"/>
      <sheetName val="Piers of Mai. Flyover (1)"/>
      <sheetName val="KLDGTT&lt;1ü_x000c__x0000__x0000_(2)"/>
      <sheetName val="ma_pt"/>
      <sheetName val="sat"/>
      <sheetName val="ptvt"/>
      <sheetName val="Du toan c`i tiet coc nuoc"/>
      <sheetName val="DothiP1"/>
      <sheetName val="Quantity"/>
      <sheetName val="0000000!"/>
      <sheetName val="INV"/>
      <sheetName val="XXXXXXX2"/>
      <sheetName val="XXXXXXX3"/>
      <sheetName val="XXXXXXX4"/>
      <sheetName val="0_x0000__x0000_ﱸ͕_x0000__x0004__x0000__x0000__x0000__x0000__x0000__x0000_͕_x0000__x0000__x0000__x0000__x0000__x0000__x0000__x0000_列͕_x0000__x0000__x0013__x0000__x0000__x0000_"/>
      <sheetName val="CtVKdam_x0000_Ʀ_x0000__x0000__x0000__x0000__x0000_"/>
      <sheetName val="YE2_x0000__x0000_ CONG"/>
      <sheetName val="YE2"/>
      <sheetName val="Du toan chi tiet"/>
      <sheetName val="DEF"/>
      <sheetName val="dtct cong"/>
      <sheetName val="PBCPCHUNG CHO CAC _x0007_{WÑNG"/>
      <sheetName val="She%t11"/>
      <sheetName val="Nhap don gia VL dia áhuong"/>
      <sheetName val="uong mot ngay cong xay lap"/>
      <sheetName val="Giai trinh"/>
      <sheetName val="GTGT"/>
      <sheetName val="Mua vao TT"/>
      <sheetName val="Mua vao GTGT"/>
      <sheetName val="Bra"/>
      <sheetName val="BC HDon"/>
      <sheetName val="BC HDon Qui"/>
      <sheetName val="KE KHAI HDONG"/>
      <sheetName val="Recovered_Sheet1"/>
      <sheetName val="Recovered_Sheet2"/>
      <sheetName val="Gca may Buu dien"/>
      <sheetName val="882"/>
      <sheetName val="Giamay"/>
      <sheetName val="DM_GVT"/>
      <sheetName val="May chuyen nganh"/>
      <sheetName val="TT06"/>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khluong"/>
      <sheetName val="TH_11"/>
      <sheetName val="CUAHANG"/>
      <sheetName val="MAKHACH"/>
      <sheetName val="bth-kpha"/>
      <sheetName val="NHTN"/>
      <sheetName val="QLDD"/>
      <sheetName val="Moi truong"/>
      <sheetName val="KHĐ"/>
      <sheetName val="Sheet3ٺ_x0001_2)"/>
      <sheetName val="ptvì0-1"/>
      <sheetName val="0"/>
      <sheetName val="CDPS"/>
      <sheetName val="CPVUE_03"/>
      <sheetName val="T_x0004_ 3DIEM"/>
      <sheetName val="Rheet10"/>
      <sheetName val="KLD_x0007_TT&lt;120%"/>
      <sheetName val="dt-k0hi (2)"/>
      <sheetName val="DT_x0003_T_02"/>
      <sheetName val="S²_x0000__x0000_2"/>
      <sheetName val="fej"/>
      <sheetName val="DT1__x0010_3"/>
      <sheetName val="DGKE_00"/>
      <sheetName val="P4-T`nAn-Factored"/>
      <sheetName val="NKC"/>
      <sheetName val="SoCaiT"/>
      <sheetName val="THDU"/>
      <sheetName val="MTO REV.2(ARMOR)"/>
      <sheetName val="Nhatkychung"/>
      <sheetName val="[_x001e__x001e__x001e__x001e__x001e__x001e__x001e__x001e__x001e__x001e__x001e__x001e__x001e__x001e__x001e__x001e__x001e__x001e__x001e__x001e__x001e__x001e__x001e__x001e__x001e__x001e__x001e__x001e__x001e_"/>
      <sheetName val="_x0000__x0000__x0000__x0000__x0000__x0000_??_x0000__x0000__x0013__x0000__x0000__x0000__x0000__x0000__x0000__x0000__x0000__x0000__x0000__x0000__x0000__x0000__x0000__x0000__x001f_[dtT"/>
      <sheetName val="[dtTKKT-98-106.xlsၝTHCDS11"/>
      <sheetName val="[dtTKKT-98-106.xls?THCDS11"/>
      <sheetName val="Giathanh1m3BT"/>
      <sheetName val="DGAT_02"/>
      <sheetName val="CHI TI_x0000__x0000_"/>
      <sheetName val="COC KHOAN0T5"/>
      <sheetName val="TD &quot;DIEM"/>
      <sheetName val="Du toan chi tiet coc juoc"/>
      <sheetName val="Du toan_x0000_chi tiet coc"/>
      <sheetName val="Don_gia_chi_tiet"/>
      <sheetName val="Du_thau"/>
      <sheetName val="Tro_giup"/>
      <sheetName val="Phan_tich_don_gia_chi_Uet"/>
      <sheetName val="t1_3"/>
      <sheetName val="Luong_x0000_mot ngay cong xay lap"/>
      <sheetName val="dt-kphi-isoiendo"/>
      <sheetName val="PC-summary"/>
      <sheetName val="KLDGTT&lt;1ü_x000c_??(2)"/>
      <sheetName val="S_ li_u"/>
      <sheetName val="T_ng h_p theo h_c sinh"/>
      <sheetName val="Ctinh 10kV"/>
      <sheetName val="DG??_02"/>
      <sheetName val="_x001e__x001e__x001e__x001e__x001e__x001e__x001e__x001e__x001e__x001e__x001e__x001e__x001e__x001e__x001e__x001e__x001e__x001e__x001e__x001e__x001e__x001e__x001e__x001e__x001e__x001e__x001e__x001e__x001e__x001e_"/>
      <sheetName val="Eodule1"/>
      <sheetName val="????_x0001__x0000_?_x0001_H-_x0000_?_x0000_????_x0001__x0000_????_x0001__x0000_"/>
      <sheetName val="LO 5_x0009_"/>
      <sheetName val="Gia Du Thau "/>
      <sheetName val="T²_x0000__x0000_8-49"/>
      <sheetName val="Load"/>
      <sheetName val="T2_x0000__x0000_)"/>
      <sheetName val="tra"/>
      <sheetName val="KL thanh toan-Xuan Dao"/>
      <sheetName val="KLDGTT&lt;1ü_x000c_"/>
      <sheetName val="Du toan chi tiet?coc nuoc"/>
      <sheetName val="vua???????????韘࿊?_x0004_??????酐࿊?????"/>
      <sheetName val="tra?????±@Z"/>
      <sheetName val="0??ﱸ͕?_x0004_??????͕????????列͕??_x0013_???"/>
      <sheetName val="CtVKda俞ꦌ_x0000_Ḁᄂ"/>
      <sheetName val="99AP1"/>
      <sheetName val="99AP2"/>
      <sheetName val="99AP3"/>
      <sheetName val="99AP4"/>
      <sheetName val="99AP5"/>
      <sheetName val="99AP6"/>
      <sheetName val="99AP7"/>
      <sheetName val="98AP1"/>
      <sheetName val="98AP2"/>
    </sheetNames>
    <sheetDataSet>
      <sheetData sheetId="0"/>
      <sheetData sheetId="1"/>
      <sheetData sheetId="2"/>
      <sheetData sheetId="3"/>
      <sheetData sheetId="4"/>
      <sheetData sheetId="5"/>
      <sheetData sheetId="6" refreshError="1">
        <row r="10">
          <cell r="Q10">
            <v>58000</v>
          </cell>
        </row>
        <row r="23">
          <cell r="Q23">
            <v>4340</v>
          </cell>
        </row>
        <row r="33">
          <cell r="Q33">
            <v>13636</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sheetData sheetId="132"/>
      <sheetData sheetId="133"/>
      <sheetData sheetId="134"/>
      <sheetData sheetId="135"/>
      <sheetData sheetId="136" refreshError="1"/>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refreshError="1"/>
      <sheetData sheetId="281" refreshError="1"/>
      <sheetData sheetId="282"/>
      <sheetData sheetId="283"/>
      <sheetData sheetId="284"/>
      <sheetData sheetId="285"/>
      <sheetData sheetId="286"/>
      <sheetData sheetId="287"/>
      <sheetData sheetId="288"/>
      <sheetData sheetId="289"/>
      <sheetData sheetId="290"/>
      <sheetData sheetId="291" refreshError="1"/>
      <sheetData sheetId="292"/>
      <sheetData sheetId="293"/>
      <sheetData sheetId="294" refreshError="1"/>
      <sheetData sheetId="295"/>
      <sheetData sheetId="296" refreshError="1"/>
      <sheetData sheetId="297" refreshError="1"/>
      <sheetData sheetId="298" refreshError="1"/>
      <sheetData sheetId="299" refreshError="1"/>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refreshError="1"/>
      <sheetData sheetId="380"/>
      <sheetData sheetId="381"/>
      <sheetData sheetId="382"/>
      <sheetData sheetId="383"/>
      <sheetData sheetId="384"/>
      <sheetData sheetId="385" refreshError="1"/>
      <sheetData sheetId="386" refreshError="1"/>
      <sheetData sheetId="387" refreshError="1"/>
      <sheetData sheetId="388" refreshError="1"/>
      <sheetData sheetId="389" refreshError="1"/>
      <sheetData sheetId="390"/>
      <sheetData sheetId="391" refreshError="1"/>
      <sheetData sheetId="392" refreshError="1"/>
      <sheetData sheetId="393"/>
      <sheetData sheetId="394"/>
      <sheetData sheetId="395" refreshError="1"/>
      <sheetData sheetId="396" refreshError="1"/>
      <sheetData sheetId="397"/>
      <sheetData sheetId="398" refreshError="1"/>
      <sheetData sheetId="399"/>
      <sheetData sheetId="400" refreshError="1"/>
      <sheetData sheetId="401"/>
      <sheetData sheetId="402" refreshError="1"/>
      <sheetData sheetId="403"/>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sheetData sheetId="414"/>
      <sheetData sheetId="415" refreshError="1"/>
      <sheetData sheetId="416" refreshError="1"/>
      <sheetData sheetId="417"/>
      <sheetData sheetId="418"/>
      <sheetData sheetId="419"/>
      <sheetData sheetId="420"/>
      <sheetData sheetId="421"/>
      <sheetData sheetId="422" refreshError="1"/>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efreshError="1"/>
      <sheetData sheetId="439"/>
      <sheetData sheetId="440"/>
      <sheetData sheetId="44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refreshError="1"/>
      <sheetData sheetId="463" refreshError="1"/>
      <sheetData sheetId="464" refreshError="1"/>
      <sheetData sheetId="465"/>
      <sheetData sheetId="466" refreshError="1"/>
      <sheetData sheetId="467" refreshError="1"/>
      <sheetData sheetId="468"/>
      <sheetData sheetId="469"/>
      <sheetData sheetId="470"/>
      <sheetData sheetId="471"/>
      <sheetData sheetId="472"/>
      <sheetData sheetId="473" refreshError="1"/>
      <sheetData sheetId="474"/>
      <sheetData sheetId="475" refreshError="1"/>
      <sheetData sheetId="476" refreshError="1"/>
      <sheetData sheetId="477" refreshError="1"/>
      <sheetData sheetId="478" refreshError="1"/>
      <sheetData sheetId="479" refreshError="1"/>
      <sheetData sheetId="480"/>
      <sheetData sheetId="481" refreshError="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refreshError="1"/>
      <sheetData sheetId="563" refreshError="1"/>
      <sheetData sheetId="564" refreshError="1"/>
      <sheetData sheetId="565" refreshError="1"/>
      <sheetData sheetId="566"/>
      <sheetData sheetId="567" refreshError="1"/>
      <sheetData sheetId="568"/>
      <sheetData sheetId="569" refreshError="1"/>
      <sheetData sheetId="570" refreshError="1"/>
      <sheetData sheetId="571"/>
      <sheetData sheetId="572" refreshError="1"/>
      <sheetData sheetId="573"/>
      <sheetData sheetId="574"/>
      <sheetData sheetId="575" refreshError="1"/>
      <sheetData sheetId="576"/>
      <sheetData sheetId="577"/>
      <sheetData sheetId="578" refreshError="1"/>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sheetData sheetId="595" refreshError="1"/>
      <sheetData sheetId="596" refreshError="1"/>
      <sheetData sheetId="597" refreshError="1"/>
      <sheetData sheetId="598"/>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sheetData sheetId="613" refreshError="1"/>
      <sheetData sheetId="614" refreshError="1"/>
      <sheetData sheetId="615" refreshError="1"/>
      <sheetData sheetId="616"/>
      <sheetData sheetId="617" refreshError="1"/>
      <sheetData sheetId="618"/>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sheetData sheetId="628"/>
      <sheetData sheetId="629"/>
      <sheetData sheetId="630"/>
      <sheetData sheetId="631"/>
      <sheetData sheetId="632"/>
      <sheetData sheetId="633"/>
      <sheetData sheetId="634"/>
      <sheetData sheetId="63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sheetDataSet>
      <sheetData sheetId="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3"/>
      <sheetName val="Sheet4"/>
      <sheetName val="Sheet5"/>
      <sheetName val="CTIET"/>
      <sheetName val="VTHTXL"/>
      <sheetName val="VCTC"/>
      <sheetName val="GTBT"/>
      <sheetName val="THKP"/>
      <sheetName val="COTTHEP"/>
      <sheetName val="VTCTYCAP"/>
      <sheetName val="daodat"/>
      <sheetName val="Sheet14"/>
      <sheetName val="TIEUHAO"/>
      <sheetName val="TLUONG"/>
      <sheetName val="DKVC"/>
      <sheetName val="Sheet6"/>
      <sheetName val="BIA"/>
      <sheetName val="QTVT"/>
      <sheetName val="XXXXXXXX"/>
      <sheetName val="XXXXXXX0"/>
      <sheetName val="diachi"/>
      <sheetName val="Sheet2"/>
      <sheetName val="DZ 0.4"/>
    </sheetNames>
    <sheetDataSet>
      <sheetData sheetId="0"/>
      <sheetData sheetId="1" refreshError="1">
        <row r="2">
          <cell r="A2" t="str">
            <v xml:space="preserve">§¸ 4x6 </v>
          </cell>
          <cell r="B2" t="str">
            <v>Xi m¨ng PC-30</v>
          </cell>
          <cell r="C2" t="str">
            <v xml:space="preserve">C¸t vµng </v>
          </cell>
          <cell r="D2" t="str">
            <v>§¸</v>
          </cell>
          <cell r="F2" t="str">
            <v>Xi m¨ng PC-40 nghi s¬n</v>
          </cell>
          <cell r="G2" t="str">
            <v xml:space="preserve">C¸t vµng </v>
          </cell>
          <cell r="H2" t="str">
            <v>§¸</v>
          </cell>
          <cell r="J2" t="str">
            <v>Xi m¨ng PC-40 kim ®Ønh</v>
          </cell>
          <cell r="K2" t="str">
            <v xml:space="preserve">C¸t vµng </v>
          </cell>
          <cell r="L2" t="str">
            <v>§¸</v>
          </cell>
        </row>
        <row r="3">
          <cell r="A3" t="str">
            <v>M50</v>
          </cell>
          <cell r="B3">
            <v>138.38</v>
          </cell>
          <cell r="C3">
            <v>0.442</v>
          </cell>
          <cell r="D3">
            <v>0.78</v>
          </cell>
          <cell r="E3" t="str">
            <v>M50</v>
          </cell>
          <cell r="F3">
            <v>138.38</v>
          </cell>
          <cell r="G3">
            <v>0.442</v>
          </cell>
          <cell r="H3">
            <v>0.78</v>
          </cell>
          <cell r="I3" t="str">
            <v>M50</v>
          </cell>
          <cell r="J3">
            <v>138.38</v>
          </cell>
          <cell r="K3">
            <v>0.442</v>
          </cell>
          <cell r="L3">
            <v>0.78</v>
          </cell>
        </row>
        <row r="4">
          <cell r="A4" t="str">
            <v>M200</v>
          </cell>
          <cell r="B4">
            <v>320</v>
          </cell>
          <cell r="C4">
            <v>0.44900000000000001</v>
          </cell>
          <cell r="D4">
            <v>0.86099999999999999</v>
          </cell>
          <cell r="E4" t="str">
            <v>M200</v>
          </cell>
          <cell r="F4">
            <v>289</v>
          </cell>
          <cell r="G4">
            <v>0.56999999999999995</v>
          </cell>
          <cell r="H4">
            <v>0.82</v>
          </cell>
          <cell r="I4" t="str">
            <v>M200</v>
          </cell>
          <cell r="J4">
            <v>297</v>
          </cell>
          <cell r="K4">
            <v>0.56000000000000005</v>
          </cell>
          <cell r="L4">
            <v>0.83</v>
          </cell>
        </row>
        <row r="5">
          <cell r="A5" t="str">
            <v>M250</v>
          </cell>
          <cell r="B5">
            <v>380</v>
          </cell>
          <cell r="C5">
            <v>0.43099999999999999</v>
          </cell>
          <cell r="D5">
            <v>0.84</v>
          </cell>
          <cell r="E5" t="str">
            <v>M300</v>
          </cell>
          <cell r="F5">
            <v>423</v>
          </cell>
          <cell r="G5">
            <v>0.432</v>
          </cell>
          <cell r="H5">
            <v>0.83199999999999996</v>
          </cell>
          <cell r="I5" t="str">
            <v>M300</v>
          </cell>
          <cell r="J5">
            <v>453</v>
          </cell>
          <cell r="K5">
            <v>0.41599999999999998</v>
          </cell>
          <cell r="L5">
            <v>0.82799999999999996</v>
          </cell>
        </row>
        <row r="6">
          <cell r="A6" t="str">
            <v>M300</v>
          </cell>
          <cell r="B6">
            <v>450</v>
          </cell>
          <cell r="C6">
            <v>0.39300000000000002</v>
          </cell>
          <cell r="D6">
            <v>0.83199999999999996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HT"/>
      <sheetName val="LKVL-CK-HT-GD1"/>
    </sheetNames>
    <sheetDataSet>
      <sheetData sheetId="0"/>
      <sheetData sheetId="1">
        <row r="4">
          <cell r="A4" t="str">
            <v>( GIAI ÑOAÏN 1 )</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9">
          <cell r="C9" t="b">
            <v>1</v>
          </cell>
        </row>
        <row r="15">
          <cell r="A15" t="b">
            <v>1</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HKL"/>
      <sheetName val="nenduong"/>
      <sheetName val="mong+MD"/>
      <sheetName val="THKLRanh xay"/>
      <sheetName val="Ranhxay"/>
      <sheetName val="HE"/>
      <sheetName val="TH Cong doc+Gieng xay"/>
      <sheetName val="cong doc"/>
      <sheetName val="Gieng"/>
      <sheetName val="cua xa"/>
      <sheetName val="congtron"/>
      <sheetName val="congtron2"/>
      <sheetName val="Conghop"/>
      <sheetName val="Bien"/>
      <sheetName val="Luong+may"/>
      <sheetName val="Hangmuc chu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8">
          <cell r="D8">
            <v>19120.5</v>
          </cell>
        </row>
      </sheetData>
      <sheetData sheetId="1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detail"/>
      <sheetName val="he so"/>
      <sheetName val="IND"/>
      <sheetName val="MAN"/>
      <sheetName val="EQU"/>
      <sheetName val="MANDET"/>
      <sheetName val="EQUDET"/>
      <sheetName val="TCO"/>
      <sheetName val="Sheet6"/>
      <sheetName val="Sheet7"/>
      <sheetName val="Sheet8"/>
      <sheetName val="Sheet9"/>
      <sheetName val="Sheet10"/>
      <sheetName val="Sheet11"/>
      <sheetName val="Sheet12"/>
      <sheetName val="Sheet13"/>
      <sheetName val="Sheet14"/>
      <sheetName val="Sheet15"/>
      <sheetName val="Sheet16"/>
      <sheetName val="Gia vat tu"/>
      <sheetName val="dongia"/>
      <sheetName val="TH DA"/>
      <sheetName val="DT-XD"/>
      <sheetName val="VT"/>
      <sheetName val="Dutoan"/>
      <sheetName val="Chiet tinh"/>
      <sheetName val="Cable"/>
      <sheetName val="PL-NC"/>
      <sheetName val="PL-MAY"/>
      <sheetName val="GiaVT"/>
      <sheetName val="vat tu thu hoi"/>
      <sheetName val="XXXXXXXX"/>
      <sheetName val="00000000"/>
      <sheetName val="TH-DT"/>
      <sheetName val="CPXD"/>
      <sheetName val="VTC"/>
      <sheetName val="TKVT"/>
      <sheetName val="DongiaCT"/>
      <sheetName val="Betong"/>
      <sheetName val="DBDuong"/>
      <sheetName val="DBHe"/>
      <sheetName val="10000000"/>
      <sheetName val="DQUDET"/>
      <sheetName val="Qheet9"/>
    </sheetNames>
    <sheetDataSet>
      <sheetData sheetId="0"/>
      <sheetData sheetId="1"/>
      <sheetData sheetId="2" refreshError="1">
        <row r="1">
          <cell r="B1">
            <v>1</v>
          </cell>
        </row>
        <row r="2">
          <cell r="B2">
            <v>13808</v>
          </cell>
        </row>
        <row r="5">
          <cell r="B5">
            <v>1.67</v>
          </cell>
        </row>
        <row r="9">
          <cell r="B9">
            <v>13920</v>
          </cell>
        </row>
        <row r="10">
          <cell r="B10">
            <v>77338</v>
          </cell>
        </row>
        <row r="11">
          <cell r="B11">
            <v>53531</v>
          </cell>
        </row>
        <row r="13">
          <cell r="B13">
            <v>120000</v>
          </cell>
        </row>
        <row r="14">
          <cell r="B14">
            <v>3500</v>
          </cell>
        </row>
        <row r="15">
          <cell r="B15">
            <v>25000</v>
          </cell>
        </row>
        <row r="16">
          <cell r="B16">
            <v>3000</v>
          </cell>
        </row>
        <row r="17">
          <cell r="B17">
            <v>1200</v>
          </cell>
        </row>
        <row r="18">
          <cell r="B18">
            <v>800</v>
          </cell>
        </row>
        <row r="19">
          <cell r="B19">
            <v>2300</v>
          </cell>
        </row>
        <row r="20">
          <cell r="B20">
            <v>5750</v>
          </cell>
        </row>
        <row r="21">
          <cell r="B21">
            <v>1100</v>
          </cell>
        </row>
        <row r="22">
          <cell r="B22">
            <v>400</v>
          </cell>
        </row>
        <row r="23">
          <cell r="B23">
            <v>500</v>
          </cell>
        </row>
        <row r="24">
          <cell r="B24">
            <v>5000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s>
    <sheetDataSet>
      <sheetData sheetId="0"/>
      <sheetData sheetId="1"/>
      <sheetData sheetId="2"/>
      <sheetData sheetId="3"/>
      <sheetData sheetId="4">
        <row r="9">
          <cell r="E9">
            <v>87300</v>
          </cell>
        </row>
        <row r="11">
          <cell r="E11">
            <v>70000</v>
          </cell>
        </row>
        <row r="13">
          <cell r="E13">
            <v>1200</v>
          </cell>
        </row>
        <row r="16">
          <cell r="E16">
            <v>3800</v>
          </cell>
        </row>
        <row r="17">
          <cell r="E17">
            <v>4550</v>
          </cell>
        </row>
      </sheetData>
      <sheetData sheetId="5"/>
      <sheetData sheetId="6">
        <row r="10">
          <cell r="K10">
            <v>18484</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oan"/>
      <sheetName val="nen"/>
      <sheetName val="mat"/>
      <sheetName val="cong"/>
      <sheetName val="atgt"/>
      <sheetName val="vua"/>
      <sheetName val="gVL"/>
      <sheetName val="tiendo-total"/>
      <sheetName val="kl-thieu"/>
      <sheetName val="tiendo-nen"/>
      <sheetName val="tiendo-md"/>
      <sheetName val="tiendo-cong"/>
      <sheetName val="tiendo-atgt"/>
      <sheetName val="tiendo-cau"/>
      <sheetName val="dk-gthd"/>
      <sheetName val="dtct cong"/>
      <sheetName val="tra-vat-lieu"/>
    </sheetNames>
    <sheetDataSet>
      <sheetData sheetId="0" refreshError="1"/>
      <sheetData sheetId="1" refreshError="1"/>
      <sheetData sheetId="2" refreshError="1"/>
      <sheetData sheetId="3" refreshError="1"/>
      <sheetData sheetId="4" refreshError="1"/>
      <sheetData sheetId="5" refreshError="1"/>
      <sheetData sheetId="6" refreshError="1">
        <row r="28">
          <cell r="P28">
            <v>1056</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s>
    <sheetDataSet>
      <sheetData sheetId="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9">
          <cell r="C9" t="b">
            <v>1</v>
          </cell>
        </row>
        <row r="15">
          <cell r="A15" t="b">
            <v>1</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XL"/>
      <sheetName val="PTCT"/>
      <sheetName val="FT"/>
      <sheetName val="VL"/>
      <sheetName val="VL (2)"/>
      <sheetName val="Khe Chet"/>
      <sheetName val="A6"/>
      <sheetName val="XXXXXXXX"/>
      <sheetName val="00000000"/>
    </sheetNames>
    <sheetDataSet>
      <sheetData sheetId="0"/>
      <sheetData sheetId="1"/>
      <sheetData sheetId="2"/>
      <sheetData sheetId="3"/>
      <sheetData sheetId="4"/>
      <sheetData sheetId="5"/>
      <sheetData sheetId="6"/>
      <sheetData sheetId="7">
        <row r="3">
          <cell r="A3">
            <v>2</v>
          </cell>
          <cell r="B3">
            <v>1.55</v>
          </cell>
          <cell r="C3">
            <v>1.64</v>
          </cell>
          <cell r="D3">
            <v>310032</v>
          </cell>
          <cell r="E3">
            <v>326361.59999999998</v>
          </cell>
          <cell r="F3">
            <v>11924</v>
          </cell>
          <cell r="G3">
            <v>12552</v>
          </cell>
        </row>
        <row r="4">
          <cell r="A4">
            <v>2.5</v>
          </cell>
          <cell r="B4">
            <v>1.635</v>
          </cell>
          <cell r="C4">
            <v>1.7349999999999999</v>
          </cell>
          <cell r="D4">
            <v>325454.40000000002</v>
          </cell>
          <cell r="E4">
            <v>343598.39999999997</v>
          </cell>
          <cell r="F4">
            <v>12517</v>
          </cell>
          <cell r="G4">
            <v>13215</v>
          </cell>
        </row>
        <row r="5">
          <cell r="A5">
            <v>2.7</v>
          </cell>
          <cell r="B5">
            <v>1.669</v>
          </cell>
          <cell r="C5">
            <v>1.7730000000000001</v>
          </cell>
          <cell r="D5">
            <v>331623.36000000004</v>
          </cell>
          <cell r="E5">
            <v>350493.12000000005</v>
          </cell>
          <cell r="F5">
            <v>12755</v>
          </cell>
          <cell r="G5">
            <v>13481</v>
          </cell>
        </row>
        <row r="6">
          <cell r="A6">
            <v>3</v>
          </cell>
          <cell r="B6">
            <v>1.72</v>
          </cell>
          <cell r="C6">
            <v>1.83</v>
          </cell>
          <cell r="D6">
            <v>340876.79999999999</v>
          </cell>
          <cell r="E6">
            <v>360835.2</v>
          </cell>
          <cell r="F6">
            <v>13111</v>
          </cell>
          <cell r="G6">
            <v>13878</v>
          </cell>
        </row>
        <row r="7">
          <cell r="A7">
            <v>3.2</v>
          </cell>
          <cell r="B7">
            <v>1.76</v>
          </cell>
          <cell r="C7">
            <v>1.8720000000000001</v>
          </cell>
          <cell r="D7">
            <v>348134.40000000002</v>
          </cell>
          <cell r="E7">
            <v>368455.68000000005</v>
          </cell>
          <cell r="F7">
            <v>13390</v>
          </cell>
          <cell r="G7">
            <v>14171</v>
          </cell>
        </row>
        <row r="8">
          <cell r="A8">
            <v>3.5</v>
          </cell>
          <cell r="B8">
            <v>1.8199999999999998</v>
          </cell>
          <cell r="C8">
            <v>1.9350000000000001</v>
          </cell>
          <cell r="D8">
            <v>359020.79999999999</v>
          </cell>
          <cell r="E8">
            <v>379886.4</v>
          </cell>
          <cell r="F8">
            <v>13808</v>
          </cell>
          <cell r="G8">
            <v>14611</v>
          </cell>
        </row>
        <row r="9">
          <cell r="A9">
            <v>3.7</v>
          </cell>
          <cell r="B9">
            <v>1.8599999999999999</v>
          </cell>
          <cell r="C9">
            <v>1.9770000000000001</v>
          </cell>
          <cell r="D9">
            <v>366278.40000000002</v>
          </cell>
          <cell r="E9">
            <v>387506.88000000006</v>
          </cell>
          <cell r="F9">
            <v>14088</v>
          </cell>
          <cell r="G9">
            <v>14904</v>
          </cell>
        </row>
        <row r="10">
          <cell r="A10">
            <v>4</v>
          </cell>
          <cell r="B10">
            <v>1.92</v>
          </cell>
          <cell r="C10">
            <v>2.04</v>
          </cell>
          <cell r="D10">
            <v>377164.80000000005</v>
          </cell>
          <cell r="E10">
            <v>398937.60000000003</v>
          </cell>
          <cell r="F10">
            <v>14506</v>
          </cell>
          <cell r="G10">
            <v>15344</v>
          </cell>
        </row>
        <row r="11">
          <cell r="A11">
            <v>4.2</v>
          </cell>
          <cell r="B11">
            <v>2.0019999999999998</v>
          </cell>
          <cell r="C11">
            <v>2.13</v>
          </cell>
          <cell r="D11">
            <v>392042.87999999995</v>
          </cell>
          <cell r="E11">
            <v>415267.2</v>
          </cell>
          <cell r="F11">
            <v>15079</v>
          </cell>
          <cell r="G11">
            <v>15972</v>
          </cell>
        </row>
        <row r="12">
          <cell r="A12">
            <v>4.5</v>
          </cell>
          <cell r="B12">
            <v>2.125</v>
          </cell>
          <cell r="C12">
            <v>2.2650000000000001</v>
          </cell>
          <cell r="D12">
            <v>414360.00000000006</v>
          </cell>
          <cell r="E12">
            <v>439761.60000000009</v>
          </cell>
          <cell r="F12">
            <v>15937</v>
          </cell>
          <cell r="G12">
            <v>16914</v>
          </cell>
        </row>
        <row r="13">
          <cell r="A13">
            <v>5</v>
          </cell>
          <cell r="B13">
            <v>2.33</v>
          </cell>
          <cell r="C13">
            <v>2.4900000000000002</v>
          </cell>
          <cell r="D13">
            <v>451555.2</v>
          </cell>
          <cell r="E13">
            <v>480585.60000000009</v>
          </cell>
          <cell r="F13">
            <v>17368</v>
          </cell>
          <cell r="G13">
            <v>18484</v>
          </cell>
        </row>
      </sheetData>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Congty"/>
      <sheetName val="VPPN"/>
      <sheetName val="XN74"/>
      <sheetName val="XN54"/>
      <sheetName val="XN33"/>
      <sheetName val="NK96"/>
      <sheetName val="XL4Test5"/>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0"/>
      <sheetName val="00000000"/>
      <sheetName val="10000000"/>
      <sheetName val="XXXXXXX1"/>
      <sheetName val="20000000"/>
      <sheetName val="30000000"/>
      <sheetName val="DTCT"/>
      <sheetName val="B2.3"/>
      <sheetName val="CL XD"/>
      <sheetName val="THop"/>
      <sheetName val="CT"/>
      <sheetName val="TienLuong"/>
      <sheetName val="tong hop"/>
      <sheetName val="phan tich DG"/>
      <sheetName val="gia vat lieu"/>
      <sheetName val="gia xe may"/>
      <sheetName val="gia nhan cong"/>
      <sheetName val="gtxl-duone(11m)"/>
      <sheetName val="'pmb"/>
      <sheetName val="ChiTiet"/>
      <sheetName val="Don-Gia"/>
      <sheetName val="Nhan-cong"/>
      <sheetName val="May"/>
      <sheetName val="VatLieu"/>
      <sheetName val="Thanh-Toan"/>
      <sheetName val="KLCong"/>
      <sheetName val="Sheet12"/>
      <sheetName val="Sheet13"/>
      <sheetName val="Sheet14"/>
      <sheetName val="Sheet15"/>
      <sheetName val="Sheet16"/>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C47-456"/>
      <sheetName val="C46"/>
      <sheetName val="C47-PII"/>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
      <sheetName val="pt0-1"/>
      <sheetName val="kp0-1"/>
      <sheetName val="0-1"/>
      <sheetName val="pt2-3"/>
      <sheetName val="thkp2-3"/>
      <sheetName val="clvl"/>
      <sheetName val="2-3"/>
      <sheetName val="cl1-2"/>
      <sheetName val="thkp1-2"/>
      <sheetName val="clvl1-2"/>
      <sheetName val="1-2"/>
      <sheetName val="Sheet3"/>
      <sheetName val="MTL$-INTER"/>
      <sheetName val="C.t)êt C.ty"/>
      <sheetName val="Thuc thanh"/>
      <sheetName val="["/>
      <sheetName val="tra-vat-lieu"/>
      <sheetName val="T.HDÔ CN"/>
      <sheetName val="TH_DTXL_luu"/>
      <sheetName val="DCNCII"/>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MTO REV.0"/>
      <sheetName val="CN kho doi"/>
      <sheetName val="CTHTchua TTn?ib?"/>
      <sheetName val="CN2004 N?p TCT"/>
      <sheetName val="TN"/>
      <sheetName val="ND"/>
      <sheetName val="tkkt-ql38-1-g-2"/>
      <sheetName val="PEDESB"/>
      <sheetName val="chitimc"/>
      <sheetName val="gtxl-euone(11m)"/>
      <sheetName val="BANGTRA"/>
      <sheetName val="btra"/>
      <sheetName val="dtxl-du_x0000_n_x0000_"/>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t02"/>
      <sheetName val="BaoVe"/>
      <sheetName val="Tr Cay"/>
      <sheetName val="T071"/>
      <sheetName val="TRONG CAY T8 (2)"/>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T1-05"/>
      <sheetName val="T2-05"/>
      <sheetName val="T3-05"/>
      <sheetName val="T4-05"/>
      <sheetName val="T5-05"/>
      <sheetName val="T6-05"/>
      <sheetName val="T7-05"/>
      <sheetName val="T8-05"/>
      <sheetName val="T9-05"/>
      <sheetName val="T10-05"/>
      <sheetName val="T11-05"/>
      <sheetName val="T12-05"/>
      <sheetName val="CTHTc(u_x0000_ _x0000_T*?ib?"/>
      <sheetName val="Tra_bang"/>
      <sheetName val="V@PN"/>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gtxl-duoîe(11m)"/>
      <sheetName val="_x0001_Y"/>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KLDG_x0014_T&lt;120% (2)"/>
      <sheetName val="_x0018_XXXXXX0"/>
      <sheetName val="N/ Ca.N"/>
      <sheetName val="CTHTchưa TTn᳙ibộ"/>
      <sheetName val="_pmb"/>
      <sheetName val="_"/>
      <sheetName val="CTHTchua TTn_ib_"/>
      <sheetName val="CN2004 N_p TCT"/>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_x0000_Æ_x0001_"/>
      <sheetName val="DG "/>
      <sheetName val="_x0001_Y?_x0004_???’_x0001_Y?_x0004_???“_x0001_Y?_x0004_???”_x0001_Y?_x0004_???"/>
      <sheetName val="_x0001_Y?_x0004_???ž_x0001_Y?_x0004_???Ÿ_x0001_Y?_x0004_??? _x0001_Y?_x0004_???"/>
      <sheetName val="VL????????"/>
      <sheetName val="CN Tl￸04"/>
      <sheetName val="1-2_x0000__x0000__x0000__x0000__x0000__x0000__x0000__x0000__x0000__x0000__x0000_냼η_x0000__x0004__x0000__x0000__x0000__x0000__x0000__x0000_钌έ_x0000__x0000__x0000__x0000__x0000_"/>
      <sheetName val="CN kho ðoi"/>
      <sheetName val="CTHTchýa TTn?ib?"/>
      <sheetName val="_x0001_Y_x0000__x0004__x0000__x0000__x0000_?_x0001_Y_x0000__x0004__x0000__x0000__x0000__x0001_Y_x0000__x0004__x0000__x0000__x0000_ _x0001_Y_x0000__x0004__x0000__x0000__x0000_"/>
      <sheetName val="Truot_nen"/>
      <sheetName val="dtxl-du?n?"/>
      <sheetName val="VapLieu"/>
      <sheetName val="Tong KLBS"/>
      <sheetName val="BaocaoC.noHopC."/>
      <sheetName val="dtxl-du"/>
      <sheetName val="CTHTchýa TTn_ib_"/>
      <sheetName val="CTHTc(u"/>
      <sheetName val="THKL_nghiemthu"/>
      <sheetName val="DTCTtaluy_(2)"/>
      <sheetName val="KLDGTT&lt;120%_(2)"/>
      <sheetName val="TH_(2)"/>
      <sheetName val="tong_hop"/>
      <sheetName val="phan_tich_DG"/>
      <sheetName val="gia_vat_lieu"/>
      <sheetName val="gia_xe_may"/>
      <sheetName val="gia_nhan_cong"/>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YYYYYYYYYYY"/>
      <sheetName val="YYY Y¡Y¢Y£Y¤Y¥Y¦Y§Y¨"/>
      <sheetName val="YªY«Y¬Y­Y®Y¯Y°Y±Y²Y³Y´"/>
      <sheetName val="Y¶Y·Y¸Y¹YºY»Y¼Y½Y¾Y¿YÀ"/>
      <sheetName val="YÂYÃYÄYÅYÆYÇYÈYÉYÊYËYÌ"/>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giႀ￸nhan cong"/>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_x0001_Y__x0004____’_x0001_Y__x0004____“_x0001_Y__x0004____”_x0001_Y__x0004____"/>
      <sheetName val="_x0001_Y__x0004____ž_x0001_Y__x0004____Ÿ_x0001_Y__x0004____ 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VL________"/>
      <sheetName val="ATM"/>
      <sheetName val="BCA"/>
      <sheetName val="Anca"/>
      <sheetName val="TT Luong"/>
      <sheetName val="TTATM"/>
      <sheetName val="Duyet"/>
      <sheetName val="1-2???????????냼η?_x0004_??????钌έ?????"/>
      <sheetName val="[tkkt-ql38-1-g-2.xls_gtxl-cau"/>
      <sheetName val="ctTBA"/>
      <sheetName val="VL_x0000__x0000__x0000__x0000__x0000__x0000__x0000__x0000_"/>
      <sheetName val="TSO_CHUNG"/>
      <sheetName val="MTO REV.2(ARMOR)"/>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N_ Ca.N"/>
      <sheetName val="_x0001_Y?_x0004_????_x0001_Y?_x0004_???_x0001_Y?_x0004_??? _x0001_Y?_x0004_???"/>
      <sheetName val="DTCTtÑuy"/>
      <sheetName val="dtxl-du_n_"/>
      <sheetName val="_x0000__x0004__x0000__x0000__x0000_™_x0001_Y_x0000__x0004__x0000__x0000__x0000_š_x0001_Y_x0000__x0004__x0000__x0000__x0000_›_x0001_Y_x0000__x0004__x0000__x0000__x0000_œ_x0001_"/>
      <sheetName val="BaocanC.No2"/>
      <sheetName val="thdt"/>
      <sheetName val="ptvl0-1"/>
      <sheetName val="ptvl4-5"/>
      <sheetName val="4-5"/>
      <sheetName val="ptvl3-4"/>
      <sheetName val="3-4"/>
      <sheetName val="ptvl2-3"/>
      <sheetName val="vlcong"/>
      <sheetName val="ptvl1-2"/>
      <sheetName val="Box-Girder"/>
      <sheetName val="TH_x000d_DTXL-luu"/>
      <sheetName val="CPXD-TT-04-G_x0011_"/>
      <sheetName val="DTCT_x000d_G1"/>
      <sheetName val="T_HDÔ_CN"/>
      <sheetName val="CTHTc(u? ?T*?ib?"/>
      <sheetName val="_x0000__x0004__x0000__x0000__x0000_½_x0001_Y_x0000__x0004__x0000__x0000__x0000_¾_x0001_Y_x0000__x0004__x0000__x0000_¿_x0001_Y_x0000__x0004__x0000__x0000__x0000_À_x0001_"/>
      <sheetName val="gi??nhan cong"/>
      <sheetName val="nhan cong"/>
      <sheetName val="_x0001_Y?_x0004_?Â_x0001_Y?_x0004_?Ã_x0001_Y?_x0004_?Ä_x0001_Y?_x0004_?Å_x0001_Y?_x0004_Æ_x0001_"/>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Æ_x0001_"/>
      <sheetName val="CN Tl?04"/>
      <sheetName val="뉃_x0000_Tchưa TTnộibộ"/>
      <sheetName val="7_x0010_000000"/>
      <sheetName val="_x0001_Y?_x0004_?¶_x0001_Y_x0004_?·_x0001_Y?_x0004_?¸_x0001_Y?_x0004_?¹_x0001_Y?_x0004_?º_x0001_Y"/>
      <sheetName val="_x0001_Y?_x0004_?ª_x0001_Y?_x0004_?«_x0001_Y?_x0004_?¬_x0001_Y?_x0004_?­_x0001_Y_x0004_?®_x0001_"/>
      <sheetName val="_x0001_Y?_x0004_?’_x0001_Y?_x0004_?“_x0001_Y?_x0004_?”_x0001_Y?_x0004_?•_x0001_Y?_x0004_?–_x0001_"/>
      <sheetName val="_x0001_Y?_x0004_?ž_x0001_Y?_x0004_?Ÿ_x0001_Y?_x0004_? _x0001_Y?_x0004_?¡_x0001_Y?_x0004_?¢_x0001_"/>
      <sheetName val="?_x0004_???™_x0001_Y?_x0004_???š_x0001_Y?_x0004_???›_x0001_Y?_x0004_???œ_x0001_"/>
      <sheetName val="_x0000__x0004__x0000__x0000__x0000__x0001_Y_x0000__x0004__x0000__x0000__x0000_?_x0001_Y_x0000__x0004__x0000__x0000__x0000__x0001_Y_x0000__x0004__x0000__x0000__x0000__x0001_"/>
      <sheetName val="_x0001_Y__x0004__Â_x0001_Y__x0004__Ã_x0001_Y__x0004__Ä_x0001_Y__x0004__Å_x0001_Y__x0004__Æ_x0001_"/>
      <sheetName val="_x0001_Y__x0004__¶_x0001_Y_x0004__·_x0001_Y__x0004__¸_x0001_Y__x0004__¹_x0001_Y__x0004__º_x0001_Y"/>
      <sheetName val="_x0001_Y__x0004__ª_x0001_Y__x0004__«_x0001_Y__x0004__¬_x0001_Y__x0004__­_x0001_Y_x0004__®_x0001_"/>
      <sheetName val="Dữ liệu"/>
      <sheetName val="Khối lượng"/>
      <sheetName val="Dự toán"/>
      <sheetName val="Vật tư"/>
      <sheetName val="Phân tích"/>
      <sheetName val="&lt;Phân tích&gt;"/>
      <sheetName val="Kinh phí"/>
      <sheetName val="Thuyết minh"/>
      <sheetName val="Bìa HS"/>
      <sheetName val="Tiến độ"/>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Thanh,Toan"/>
      <sheetName val="Sheet03"/>
      <sheetName val="gia x_x0000__x0000__x0000__x0000__x0000_"/>
      <sheetName val="t-ql38-1-g-2.xls][_x0000__x0000__x0000__x0000__x0000__x0000__x0000__x0000__x0000__x0000__x0000_??"/>
      <sheetName val="tkku-ql38-1-g-2"/>
      <sheetName val="Tien do thi²_x0000__x0000_g"/>
      <sheetName val="Soil"/>
      <sheetName val="TH_x000a_DTXL-luu"/>
      <sheetName val="DTCT_x000a_G1"/>
      <sheetName val="tra-vau-lieu"/>
      <sheetName val="heso"/>
      <sheetName val="Congty_x0000__x0000__x0000__x0000__x0000__x0000__x0000__x0000__x0000__x0000__x0009__x0000_좤ϭ_x0000__x0004__x0000__x0000__x0000__x0000__x0000__x0000_ꃰϭ"/>
      <sheetName val="_x0001_Y_x0000__x0004__x0000__x0000__x0000_Â_x0001_X_x0000__x0004__x0000__x0000__x0000_Ã_x0001_Y_x0000__x0004__x0000__x0000__x0000_Ä_x0001_Y_x0000__x0004__x0000__x0000__x0000_"/>
      <sheetName val="BTHTchua TTn?ib?"/>
      <sheetName val="1-2___________냼η__x0004_______钌έ_____"/>
      <sheetName val="_x0001_Y__x0004______x0001_Y__x0004_____x0001_Y__x0004____ _x0001_Y__x0004____"/>
      <sheetName val="뉃?Tchưa TTnộibộ"/>
      <sheetName val="_x0001_Y_x0000__x0004__x0000_ª_x0001_Y_x0000__x0004__x0000_«_x0001_Y_x0000__x0004__x0000_¬_x0001_Y_x0000__x0004__x0000_­_x0001_Y_x0004__x0000_®_x0001_"/>
      <sheetName val="CN Tl_04"/>
      <sheetName val="뉃"/>
      <sheetName val="ptvt"/>
      <sheetName val="MTO_REV_0"/>
      <sheetName val="CN_kho_doi"/>
      <sheetName val="CTHTchua_TTn?ib?"/>
      <sheetName val="CN2004_N?p_TCT"/>
      <sheetName val="_x0001_Y_x0000__x0004__x0000__x0000__x0000_?_x0001_Y_x0000__x0004__x0000__x0000__x0000_Ÿ_x0001_Y_x0000__x0004__x0000__x0000__x0000_ _x0001_Y_x0000__x0004__x0000__x0000__x0000_"/>
      <sheetName val="BTHTchua TTn_ib_"/>
      <sheetName val="CTHTchua_TTn_ib_"/>
      <sheetName val="CN2004_N_p_TCT"/>
      <sheetName val="CTHTc(u_ _T__ib_"/>
      <sheetName val="t-ql38-1-g-2.xls__"/>
      <sheetName val="TH_DTXL-luu"/>
      <sheetName val="DTCT_G1"/>
      <sheetName val="_x0001_Y__x0004__’_x0001_Y__x0004__“_x0001_Y__x0004__”_x0001_Y__x0004__•_x0001_Y__x0004__–_x0001_"/>
      <sheetName val="_x0001_Y__x0004__ž_x0001_Y__x0004__Ÿ_x0001_Y__x0004__ _x0001_Y__x0004__¡_x0001_Y__x0004__¢_x0001_"/>
      <sheetName val="V_x0000_B"/>
    </sheetNames>
    <sheetDataSet>
      <sheetData sheetId="0"/>
      <sheetData sheetId="1"/>
      <sheetData sheetId="2"/>
      <sheetData sheetId="3"/>
      <sheetData sheetId="4"/>
      <sheetData sheetId="5"/>
      <sheetData sheetId="6" refreshError="1">
        <row r="59">
          <cell r="Q59">
            <v>2000</v>
          </cell>
        </row>
        <row r="63">
          <cell r="Q63">
            <v>3500</v>
          </cell>
        </row>
        <row r="67">
          <cell r="Q67">
            <v>7270</v>
          </cell>
        </row>
        <row r="69">
          <cell r="Q69">
            <v>60000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sheetData sheetId="147" refreshError="1"/>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refreshError="1"/>
      <sheetData sheetId="306"/>
      <sheetData sheetId="307" refreshError="1"/>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sheetData sheetId="394"/>
      <sheetData sheetId="395"/>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PDMoi  (2)"/>
    </sheetNames>
    <sheetDataSet>
      <sheetData sheetId="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Bansua"/>
      <sheetName val="DGchitiet"/>
      <sheetName val="000"/>
      <sheetName val="KPVC-BD "/>
      <sheetName val="DGchitiet "/>
      <sheetName val="Sum"/>
      <sheetName val="dtxl"/>
      <sheetName val="Chi tiet"/>
      <sheetName val="XL4Poppy"/>
    </sheetNames>
    <sheetDataSet>
      <sheetData sheetId="0" refreshError="1">
        <row r="16">
          <cell r="D16">
            <v>6682</v>
          </cell>
        </row>
        <row r="23">
          <cell r="D23">
            <v>59702</v>
          </cell>
        </row>
        <row r="26">
          <cell r="P26">
            <v>233591.30900000001</v>
          </cell>
        </row>
        <row r="29">
          <cell r="D29">
            <v>9091</v>
          </cell>
        </row>
        <row r="31">
          <cell r="J31">
            <v>346792.47000000003</v>
          </cell>
        </row>
        <row r="38">
          <cell r="D38">
            <v>927273</v>
          </cell>
        </row>
        <row r="45">
          <cell r="D45">
            <v>7637</v>
          </cell>
        </row>
        <row r="49">
          <cell r="D49">
            <v>4047</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phan giam tien"/>
      <sheetName val="ctinh"/>
      <sheetName val="TT-35KV+TBA"/>
      <sheetName val="TH chi phi`dz+chi phi cong to"/>
      <sheetName val="TT35"/>
      <sheetName val="Gia vat tu"/>
      <sheetName val="gtrinh"/>
      <sheetName val="Ctinh 10kV"/>
      <sheetName val="XL4Poppy"/>
      <sheetName val="Quantity"/>
      <sheetName val="gVL"/>
      <sheetName val="chiet0tinh"/>
      <sheetName val="CHITIET VL-NC-TT-3p"/>
      <sheetName val="ctBT"/>
      <sheetName val="Pgal2004"/>
      <sheetName val="VL"/>
      <sheetName val="MTC"/>
      <sheetName val="Dù to¸n Ng¹n son"/>
      <sheetName val="tong_hop_chi_phi"/>
      <sheetName val="TH_chi_phi_dz+chi_phi_cong_to"/>
      <sheetName val="chiet_tinh"/>
      <sheetName val="phan_giao_tien"/>
      <sheetName val="phan_giao_v_tu"/>
      <sheetName val="phan_giam_tien"/>
      <sheetName val="MAILEGUH"/>
      <sheetName val="Sheet2"/>
      <sheetName val="Sheet3"/>
    </sheetNames>
    <sheetDataSet>
      <sheetData sheetId="0"/>
      <sheetData sheetId="1"/>
      <sheetData sheetId="2"/>
      <sheetData sheetId="3" refreshError="1">
        <row r="6">
          <cell r="B6" t="str">
            <v>Xi m¨ng PC 300</v>
          </cell>
          <cell r="C6" t="str">
            <v>kg</v>
          </cell>
          <cell r="D6">
            <v>155.5</v>
          </cell>
          <cell r="F6">
            <v>884</v>
          </cell>
        </row>
        <row r="7">
          <cell r="B7" t="str">
            <v>C¸t vµng</v>
          </cell>
          <cell r="C7" t="str">
            <v>m3</v>
          </cell>
          <cell r="D7">
            <v>0.435</v>
          </cell>
          <cell r="F7">
            <v>95000</v>
          </cell>
        </row>
        <row r="8">
          <cell r="B8" t="str">
            <v>§¸ d¨m 4 x 6</v>
          </cell>
          <cell r="C8" t="str">
            <v>m3</v>
          </cell>
          <cell r="D8">
            <v>0.747</v>
          </cell>
          <cell r="F8">
            <v>86222</v>
          </cell>
        </row>
        <row r="18">
          <cell r="B18" t="str">
            <v>Xi m¨ng PC 300</v>
          </cell>
          <cell r="C18" t="str">
            <v>kg</v>
          </cell>
          <cell r="D18">
            <v>254.5</v>
          </cell>
          <cell r="F18">
            <v>884</v>
          </cell>
        </row>
        <row r="19">
          <cell r="B19" t="str">
            <v>C¸t vµng</v>
          </cell>
          <cell r="C19" t="str">
            <v>m3</v>
          </cell>
          <cell r="D19">
            <v>0.45</v>
          </cell>
          <cell r="F19">
            <v>95000</v>
          </cell>
        </row>
        <row r="20">
          <cell r="B20" t="str">
            <v>§¸ d¨m 4 x 6</v>
          </cell>
          <cell r="C20" t="str">
            <v>m3</v>
          </cell>
          <cell r="D20">
            <v>0.88300000000000001</v>
          </cell>
          <cell r="F20">
            <v>99894</v>
          </cell>
        </row>
        <row r="21">
          <cell r="B21" t="str">
            <v>Gç cèp pha</v>
          </cell>
          <cell r="C21" t="str">
            <v>m3</v>
          </cell>
          <cell r="D21">
            <v>1.4999999999999999E-2</v>
          </cell>
          <cell r="F21">
            <v>1000000</v>
          </cell>
        </row>
        <row r="22">
          <cell r="B22" t="str">
            <v>§inh</v>
          </cell>
          <cell r="C22" t="str">
            <v>kg</v>
          </cell>
          <cell r="D22">
            <v>0.19</v>
          </cell>
          <cell r="F22">
            <v>7000</v>
          </cell>
        </row>
        <row r="23">
          <cell r="B23" t="str">
            <v>Tre chèng</v>
          </cell>
          <cell r="C23" t="str">
            <v>c©y</v>
          </cell>
          <cell r="D23">
            <v>0.63</v>
          </cell>
          <cell r="F23">
            <v>7500</v>
          </cell>
        </row>
        <row r="35">
          <cell r="B35" t="str">
            <v>Xi m¨ng PC 300( BØm s¬n)</v>
          </cell>
          <cell r="C35" t="str">
            <v>kg</v>
          </cell>
          <cell r="D35">
            <v>306</v>
          </cell>
          <cell r="F35">
            <v>884</v>
          </cell>
        </row>
        <row r="36">
          <cell r="B36" t="str">
            <v>C¸t vµng</v>
          </cell>
          <cell r="C36" t="str">
            <v>m3</v>
          </cell>
          <cell r="D36">
            <v>0.443</v>
          </cell>
          <cell r="F36">
            <v>95000</v>
          </cell>
        </row>
        <row r="37">
          <cell r="B37" t="str">
            <v>§¸ d¨m 4 x 2</v>
          </cell>
          <cell r="C37" t="str">
            <v>m3</v>
          </cell>
          <cell r="D37">
            <v>0.86899999999999999</v>
          </cell>
          <cell r="F37">
            <v>99894</v>
          </cell>
        </row>
        <row r="38">
          <cell r="B38" t="str">
            <v>Gç cèp pha</v>
          </cell>
          <cell r="C38" t="str">
            <v>m3</v>
          </cell>
          <cell r="D38">
            <v>0.01</v>
          </cell>
          <cell r="F38">
            <v>1000000</v>
          </cell>
        </row>
        <row r="39">
          <cell r="B39" t="str">
            <v>§inh</v>
          </cell>
          <cell r="C39" t="str">
            <v>kg</v>
          </cell>
          <cell r="D39">
            <v>0.95</v>
          </cell>
          <cell r="F39">
            <v>7000</v>
          </cell>
        </row>
      </sheetData>
      <sheetData sheetId="4"/>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SUMMARY"/>
      <sheetName val="explanation"/>
      <sheetName val="1"/>
      <sheetName val="SUM(3)"/>
      <sheetName val="3F"/>
      <sheetName val="3G"/>
      <sheetName val="3H"/>
      <sheetName val="3I"/>
      <sheetName val="3J"/>
      <sheetName val="3K"/>
      <sheetName val="3L"/>
      <sheetName val="3M"/>
      <sheetName val="3N"/>
      <sheetName val="3O"/>
      <sheetName val="3P"/>
      <sheetName val="3Q"/>
      <sheetName val="4C&amp;4D"/>
      <sheetName val="3Y"/>
      <sheetName val="Vat tu"/>
    </sheetNames>
    <sheetDataSet>
      <sheetData sheetId="0" refreshError="1">
        <row r="45">
          <cell r="E45">
            <v>450000</v>
          </cell>
        </row>
        <row r="47">
          <cell r="E47">
            <v>575000</v>
          </cell>
        </row>
        <row r="52">
          <cell r="E52">
            <v>60000</v>
          </cell>
        </row>
        <row r="53">
          <cell r="E53">
            <v>135000</v>
          </cell>
        </row>
        <row r="55">
          <cell r="E55">
            <v>3500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PANхL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luc1"/>
    </sheetNames>
    <sheetDataSet>
      <sheetData sheetId="0"/>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TONG HOP VL-NC"/>
      <sheetName val="TONGKE3p "/>
      <sheetName val="TDTKP"/>
      <sheetName val="TONG HOP VL_NC"/>
    </sheetNames>
    <sheetDataSet>
      <sheetData sheetId="0" refreshError="1">
        <row r="5">
          <cell r="C5" t="str">
            <v>D12</v>
          </cell>
          <cell r="D5" t="str">
            <v>Ñaø caûn BTCT 1,2m</v>
          </cell>
          <cell r="E5" t="str">
            <v>caùi</v>
          </cell>
          <cell r="G5">
            <v>65000</v>
          </cell>
        </row>
        <row r="6">
          <cell r="C6" t="str">
            <v>D15</v>
          </cell>
          <cell r="D6" t="str">
            <v>Ñaø caûn BTCT 1,5m</v>
          </cell>
          <cell r="E6" t="str">
            <v>caùi</v>
          </cell>
          <cell r="G6">
            <v>160000</v>
          </cell>
        </row>
        <row r="7">
          <cell r="C7" t="str">
            <v>D20</v>
          </cell>
          <cell r="D7" t="str">
            <v>Ñaø caûn BTCT 2,0m</v>
          </cell>
          <cell r="E7" t="str">
            <v>caùi</v>
          </cell>
          <cell r="G7">
            <v>250000</v>
          </cell>
        </row>
        <row r="8">
          <cell r="C8" t="str">
            <v>D25</v>
          </cell>
          <cell r="D8" t="str">
            <v>Ñaø caûn BTCT 2,5m</v>
          </cell>
          <cell r="E8" t="str">
            <v>caùi</v>
          </cell>
          <cell r="G8">
            <v>400000</v>
          </cell>
        </row>
        <row r="9">
          <cell r="C9" t="str">
            <v>DN400</v>
          </cell>
          <cell r="D9" t="str">
            <v>Ñeá neo BTCT 400x1500</v>
          </cell>
          <cell r="E9" t="str">
            <v>caùi</v>
          </cell>
          <cell r="G9">
            <v>161000</v>
          </cell>
        </row>
        <row r="10">
          <cell r="C10" t="str">
            <v>DN600</v>
          </cell>
          <cell r="D10" t="str">
            <v>Ñeá neo BTCT 600x1500</v>
          </cell>
          <cell r="E10" t="str">
            <v>caùi</v>
          </cell>
          <cell r="G10">
            <v>222000</v>
          </cell>
        </row>
        <row r="11">
          <cell r="C11" t="str">
            <v>BNH</v>
          </cell>
          <cell r="D11" t="str">
            <v>Bieån soá - Baûng nguy hieåm</v>
          </cell>
          <cell r="E11" t="str">
            <v>caùi</v>
          </cell>
          <cell r="G11">
            <v>15000</v>
          </cell>
        </row>
        <row r="12">
          <cell r="C12" t="str">
            <v>B1260</v>
          </cell>
          <cell r="D12" t="str">
            <v>Boulon 12x60</v>
          </cell>
          <cell r="E12" t="str">
            <v>boä</v>
          </cell>
          <cell r="G12">
            <v>1500</v>
          </cell>
        </row>
        <row r="13">
          <cell r="C13" t="str">
            <v>B16100V</v>
          </cell>
          <cell r="D13" t="str">
            <v>Boulon 16x100/100</v>
          </cell>
          <cell r="E13" t="str">
            <v>boä</v>
          </cell>
          <cell r="G13">
            <v>3200</v>
          </cell>
        </row>
        <row r="14">
          <cell r="C14" t="str">
            <v>B1680V</v>
          </cell>
          <cell r="D14" t="str">
            <v>Boulon 16x80/80</v>
          </cell>
          <cell r="E14" t="str">
            <v>boä</v>
          </cell>
          <cell r="G14">
            <v>3000</v>
          </cell>
        </row>
        <row r="15">
          <cell r="C15" t="str">
            <v>B16230</v>
          </cell>
          <cell r="D15" t="str">
            <v>Boulon 16x230/80</v>
          </cell>
          <cell r="E15" t="str">
            <v>boä</v>
          </cell>
          <cell r="G15">
            <v>6000</v>
          </cell>
        </row>
        <row r="16">
          <cell r="C16" t="str">
            <v>B16240</v>
          </cell>
          <cell r="D16" t="str">
            <v>Boulon 16x240/80</v>
          </cell>
          <cell r="E16" t="str">
            <v>boä</v>
          </cell>
          <cell r="G16">
            <v>5500</v>
          </cell>
        </row>
        <row r="17">
          <cell r="C17" t="str">
            <v>B16250</v>
          </cell>
          <cell r="D17" t="str">
            <v>Boulon 16x250/50</v>
          </cell>
          <cell r="E17" t="str">
            <v>boä</v>
          </cell>
          <cell r="G17">
            <v>6000</v>
          </cell>
        </row>
        <row r="18">
          <cell r="C18" t="str">
            <v>B16260</v>
          </cell>
          <cell r="D18" t="str">
            <v>Boulon 16x260/80</v>
          </cell>
          <cell r="E18" t="str">
            <v>boä</v>
          </cell>
          <cell r="G18">
            <v>6000</v>
          </cell>
        </row>
        <row r="19">
          <cell r="C19" t="str">
            <v>B16280</v>
          </cell>
          <cell r="D19" t="str">
            <v>Boulon 16x280/80</v>
          </cell>
          <cell r="E19" t="str">
            <v>boä</v>
          </cell>
          <cell r="G19">
            <v>6500</v>
          </cell>
        </row>
        <row r="20">
          <cell r="C20" t="str">
            <v>B16300</v>
          </cell>
          <cell r="D20" t="str">
            <v>Boulon 16x300</v>
          </cell>
          <cell r="E20" t="str">
            <v>boä</v>
          </cell>
          <cell r="G20">
            <v>7500</v>
          </cell>
        </row>
        <row r="21">
          <cell r="C21" t="str">
            <v>B16320</v>
          </cell>
          <cell r="D21" t="str">
            <v>Boulon 16x320</v>
          </cell>
          <cell r="E21" t="str">
            <v>boä</v>
          </cell>
          <cell r="G21">
            <v>8000</v>
          </cell>
        </row>
        <row r="22">
          <cell r="C22" t="str">
            <v>B16350</v>
          </cell>
          <cell r="D22" t="str">
            <v>Boulon 16x350</v>
          </cell>
          <cell r="E22" t="str">
            <v>boä</v>
          </cell>
          <cell r="G22">
            <v>8000</v>
          </cell>
        </row>
        <row r="23">
          <cell r="C23" t="str">
            <v>B16600</v>
          </cell>
          <cell r="D23" t="str">
            <v>Boulon 16x600</v>
          </cell>
          <cell r="E23" t="str">
            <v>boä</v>
          </cell>
          <cell r="G23">
            <v>18000</v>
          </cell>
        </row>
        <row r="24">
          <cell r="C24" t="str">
            <v>B16200V</v>
          </cell>
          <cell r="D24" t="str">
            <v>Boulon 16x200/200</v>
          </cell>
          <cell r="E24" t="str">
            <v>boä</v>
          </cell>
          <cell r="G24">
            <v>6000</v>
          </cell>
        </row>
        <row r="25">
          <cell r="C25" t="str">
            <v>B16300V</v>
          </cell>
          <cell r="D25" t="str">
            <v>Boulon 16x300/300</v>
          </cell>
          <cell r="E25" t="str">
            <v>boä</v>
          </cell>
          <cell r="G25">
            <v>8500</v>
          </cell>
        </row>
        <row r="26">
          <cell r="C26" t="str">
            <v>B1635</v>
          </cell>
          <cell r="D26" t="str">
            <v>Boulon 16x35/28</v>
          </cell>
          <cell r="E26" t="str">
            <v>boä</v>
          </cell>
          <cell r="G26">
            <v>800</v>
          </cell>
        </row>
        <row r="27">
          <cell r="C27" t="str">
            <v>B1640</v>
          </cell>
          <cell r="D27" t="str">
            <v>Boulon 16x40/28</v>
          </cell>
          <cell r="E27" t="str">
            <v>boä</v>
          </cell>
          <cell r="G27">
            <v>800</v>
          </cell>
        </row>
        <row r="28">
          <cell r="C28" t="str">
            <v>B1650</v>
          </cell>
          <cell r="D28" t="str">
            <v>Boulon 16x50</v>
          </cell>
          <cell r="E28" t="str">
            <v>boä</v>
          </cell>
          <cell r="G28">
            <v>2500</v>
          </cell>
        </row>
        <row r="29">
          <cell r="C29" t="str">
            <v>B221000</v>
          </cell>
          <cell r="D29" t="str">
            <v>Boulon 22x1000</v>
          </cell>
          <cell r="E29" t="str">
            <v>boä</v>
          </cell>
          <cell r="G29">
            <v>36500</v>
          </cell>
        </row>
        <row r="30">
          <cell r="C30" t="str">
            <v>B22260</v>
          </cell>
          <cell r="D30" t="str">
            <v>Boulon 22x260</v>
          </cell>
          <cell r="E30" t="str">
            <v>boä</v>
          </cell>
          <cell r="G30">
            <v>11300</v>
          </cell>
        </row>
        <row r="31">
          <cell r="C31" t="str">
            <v>B22460</v>
          </cell>
          <cell r="D31" t="str">
            <v>Boulon 22x460</v>
          </cell>
          <cell r="E31" t="str">
            <v>boä</v>
          </cell>
          <cell r="G31">
            <v>17000</v>
          </cell>
        </row>
        <row r="32">
          <cell r="C32" t="str">
            <v>B22500</v>
          </cell>
          <cell r="D32" t="str">
            <v>Boulon 22x500/150</v>
          </cell>
          <cell r="E32" t="str">
            <v>boä</v>
          </cell>
          <cell r="G32">
            <v>19200</v>
          </cell>
        </row>
        <row r="33">
          <cell r="C33" t="str">
            <v>B22550</v>
          </cell>
          <cell r="D33" t="str">
            <v>Boulon 22x550/100</v>
          </cell>
          <cell r="E33" t="str">
            <v>boä</v>
          </cell>
          <cell r="G33">
            <v>22000</v>
          </cell>
        </row>
        <row r="34">
          <cell r="C34" t="str">
            <v>B22650</v>
          </cell>
          <cell r="D34" t="str">
            <v>Boulon 22x650</v>
          </cell>
          <cell r="E34" t="str">
            <v>boä</v>
          </cell>
          <cell r="G34">
            <v>25000</v>
          </cell>
        </row>
        <row r="35">
          <cell r="C35" t="str">
            <v>B22850</v>
          </cell>
          <cell r="D35" t="str">
            <v>Boulon 22x850</v>
          </cell>
          <cell r="E35" t="str">
            <v>boä</v>
          </cell>
          <cell r="G35">
            <v>32000</v>
          </cell>
        </row>
        <row r="36">
          <cell r="C36" t="str">
            <v>BM16230</v>
          </cell>
          <cell r="D36" t="str">
            <v>Boulon maét 16x230</v>
          </cell>
          <cell r="E36" t="str">
            <v>boä</v>
          </cell>
          <cell r="G36">
            <v>9000</v>
          </cell>
        </row>
        <row r="37">
          <cell r="C37" t="str">
            <v>BM16250</v>
          </cell>
          <cell r="D37" t="str">
            <v>Boulon maét 16x250/100</v>
          </cell>
          <cell r="E37" t="str">
            <v>boä</v>
          </cell>
          <cell r="G37">
            <v>12500</v>
          </cell>
        </row>
        <row r="38">
          <cell r="C38" t="str">
            <v>CT25</v>
          </cell>
          <cell r="D38" t="str">
            <v>Cöø traøm 2,5m</v>
          </cell>
          <cell r="E38" t="str">
            <v>caây</v>
          </cell>
          <cell r="G38">
            <v>7000</v>
          </cell>
        </row>
        <row r="39">
          <cell r="C39" t="str">
            <v>CT5</v>
          </cell>
          <cell r="D39" t="str">
            <v>Cöø traøm 5m</v>
          </cell>
          <cell r="E39" t="str">
            <v>caây</v>
          </cell>
          <cell r="G39">
            <v>12000</v>
          </cell>
        </row>
        <row r="40">
          <cell r="C40" t="str">
            <v>M22</v>
          </cell>
          <cell r="D40" t="str">
            <v>Caùp ñoàng traàn M22mm2</v>
          </cell>
          <cell r="E40" t="str">
            <v>kg</v>
          </cell>
          <cell r="G40">
            <v>43510</v>
          </cell>
        </row>
        <row r="41">
          <cell r="C41" t="str">
            <v>AC120</v>
          </cell>
          <cell r="D41" t="str">
            <v>Caùp nhoâm loõi theùp AC-120/19</v>
          </cell>
          <cell r="E41" t="str">
            <v>taán</v>
          </cell>
          <cell r="G41">
            <v>24000000</v>
          </cell>
        </row>
        <row r="42">
          <cell r="C42" t="str">
            <v>AC35</v>
          </cell>
          <cell r="D42" t="str">
            <v>Caùp nhoâm loõi theùp AC-35/6,2</v>
          </cell>
          <cell r="E42" t="str">
            <v>taán</v>
          </cell>
          <cell r="G42">
            <v>24000000</v>
          </cell>
        </row>
        <row r="43">
          <cell r="C43" t="str">
            <v>AC50</v>
          </cell>
          <cell r="D43" t="str">
            <v>Caùp nhoâm loõi theùp AC-50/8</v>
          </cell>
          <cell r="E43" t="str">
            <v>taán</v>
          </cell>
          <cell r="G43">
            <v>24000000</v>
          </cell>
        </row>
        <row r="44">
          <cell r="C44" t="str">
            <v>AC70</v>
          </cell>
          <cell r="D44" t="str">
            <v>Caùp nhoâm loõi theùp AC-70/11</v>
          </cell>
          <cell r="E44" t="str">
            <v>taán</v>
          </cell>
          <cell r="G44">
            <v>24000000</v>
          </cell>
        </row>
        <row r="45">
          <cell r="C45" t="str">
            <v>A95</v>
          </cell>
          <cell r="D45" t="str">
            <v>Caùp nhoâm A-95</v>
          </cell>
          <cell r="E45" t="str">
            <v>taán</v>
          </cell>
          <cell r="G45">
            <v>30000000</v>
          </cell>
        </row>
        <row r="46">
          <cell r="C46" t="str">
            <v>AC95</v>
          </cell>
          <cell r="D46" t="str">
            <v>Caùp nhoâm loõi theùp AC-95/16</v>
          </cell>
          <cell r="E46" t="str">
            <v>taán</v>
          </cell>
          <cell r="G46">
            <v>24000000</v>
          </cell>
        </row>
        <row r="47">
          <cell r="C47" t="str">
            <v>C3/8</v>
          </cell>
          <cell r="D47" t="str">
            <v>Caùp theùp 3/8"</v>
          </cell>
          <cell r="E47" t="str">
            <v>meùt</v>
          </cell>
          <cell r="G47">
            <v>4200</v>
          </cell>
        </row>
        <row r="48">
          <cell r="C48" t="str">
            <v>C5/8</v>
          </cell>
          <cell r="D48" t="str">
            <v>Caùp theùp 5/8"</v>
          </cell>
          <cell r="E48" t="str">
            <v>meùt</v>
          </cell>
          <cell r="G48">
            <v>9500</v>
          </cell>
        </row>
        <row r="49">
          <cell r="C49" t="str">
            <v>CSDI</v>
          </cell>
          <cell r="D49" t="str">
            <v xml:space="preserve">Chaân söù ñænh </v>
          </cell>
          <cell r="E49" t="str">
            <v>caùi</v>
          </cell>
          <cell r="G49">
            <v>25000</v>
          </cell>
        </row>
        <row r="50">
          <cell r="C50" t="str">
            <v>CSDG</v>
          </cell>
          <cell r="D50" t="str">
            <v>Chaân söù ñænh ñôõ goùc</v>
          </cell>
          <cell r="E50" t="str">
            <v>caùi</v>
          </cell>
          <cell r="G50">
            <v>25000</v>
          </cell>
        </row>
        <row r="51">
          <cell r="C51" t="str">
            <v>CSD</v>
          </cell>
          <cell r="D51" t="str">
            <v>Chaân söù ñöùng</v>
          </cell>
          <cell r="E51" t="str">
            <v>caùi</v>
          </cell>
          <cell r="G51">
            <v>19000</v>
          </cell>
        </row>
        <row r="52">
          <cell r="C52" t="str">
            <v>CTD</v>
          </cell>
          <cell r="D52" t="str">
            <v>Coïc tieáp ñaát O16x2,4</v>
          </cell>
          <cell r="E52" t="str">
            <v>coïc</v>
          </cell>
          <cell r="G52">
            <v>33700</v>
          </cell>
        </row>
        <row r="53">
          <cell r="C53" t="str">
            <v>AP275</v>
          </cell>
          <cell r="D53" t="str">
            <v>Aptomat 2 cöïc 600V-75A</v>
          </cell>
          <cell r="E53" t="str">
            <v>boä</v>
          </cell>
          <cell r="G53">
            <v>200000</v>
          </cell>
        </row>
        <row r="54">
          <cell r="C54" t="str">
            <v>AP2100</v>
          </cell>
          <cell r="D54" t="str">
            <v>Aptomat 2 cöïc 600V-100A</v>
          </cell>
          <cell r="E54" t="str">
            <v>boä</v>
          </cell>
        </row>
        <row r="56">
          <cell r="C56" t="str">
            <v>AP375</v>
          </cell>
          <cell r="D56" t="str">
            <v>Aptomat 3 cöïc 600V-75A</v>
          </cell>
          <cell r="E56" t="str">
            <v>boä</v>
          </cell>
          <cell r="G56">
            <v>400000</v>
          </cell>
        </row>
        <row r="57">
          <cell r="C57" t="str">
            <v>Coss50</v>
          </cell>
          <cell r="D57" t="str">
            <v>Ñaàu cosse Cu 50mm2</v>
          </cell>
          <cell r="E57" t="str">
            <v>Caùi</v>
          </cell>
          <cell r="G57">
            <v>12000</v>
          </cell>
        </row>
        <row r="59">
          <cell r="C59" t="str">
            <v>LA</v>
          </cell>
          <cell r="D59" t="str">
            <v>Choáng seùt van</v>
          </cell>
          <cell r="E59" t="str">
            <v>Boä</v>
          </cell>
          <cell r="G59">
            <v>585000</v>
          </cell>
        </row>
        <row r="60">
          <cell r="C60" t="str">
            <v>DC</v>
          </cell>
          <cell r="D60" t="str">
            <v>Daây chì 20K</v>
          </cell>
          <cell r="E60" t="str">
            <v>caùi</v>
          </cell>
          <cell r="G60">
            <v>25000</v>
          </cell>
        </row>
        <row r="61">
          <cell r="C61" t="str">
            <v>DNV</v>
          </cell>
          <cell r="D61" t="str">
            <v>Daây nhoâm vuïn</v>
          </cell>
          <cell r="E61" t="str">
            <v>m</v>
          </cell>
          <cell r="G61">
            <v>2000</v>
          </cell>
        </row>
        <row r="62">
          <cell r="C62" t="str">
            <v>FCO</v>
          </cell>
          <cell r="D62" t="str">
            <v>FCO-24KV-200A</v>
          </cell>
          <cell r="E62" t="str">
            <v>caùi</v>
          </cell>
          <cell r="G62">
            <v>818000</v>
          </cell>
        </row>
        <row r="63">
          <cell r="C63" t="str">
            <v>FCO1</v>
          </cell>
          <cell r="D63" t="str">
            <v>FCO-24KV-100A</v>
          </cell>
          <cell r="E63" t="str">
            <v>caùi</v>
          </cell>
          <cell r="G63">
            <v>720000</v>
          </cell>
        </row>
        <row r="64">
          <cell r="C64" t="str">
            <v>GDFCO</v>
          </cell>
          <cell r="D64" t="str">
            <v xml:space="preserve">Giaù ñôõ FCO </v>
          </cell>
          <cell r="E64" t="str">
            <v>caùi</v>
          </cell>
          <cell r="G64">
            <v>42760</v>
          </cell>
        </row>
        <row r="65">
          <cell r="C65" t="str">
            <v>GCST</v>
          </cell>
          <cell r="D65" t="str">
            <v>Gia coâng saét theùp</v>
          </cell>
          <cell r="E65" t="str">
            <v>kg</v>
          </cell>
          <cell r="G65">
            <v>2500</v>
          </cell>
        </row>
        <row r="66">
          <cell r="C66" t="str">
            <v>G</v>
          </cell>
          <cell r="D66" t="str">
            <v>Vaät lieäu döïng coät</v>
          </cell>
          <cell r="E66" t="str">
            <v>coät</v>
          </cell>
          <cell r="G66">
            <v>12857</v>
          </cell>
        </row>
        <row r="67">
          <cell r="C67" t="str">
            <v>HI</v>
          </cell>
          <cell r="D67" t="str">
            <v>Haéc ín</v>
          </cell>
          <cell r="E67" t="str">
            <v>kg</v>
          </cell>
          <cell r="G67">
            <v>10000</v>
          </cell>
        </row>
        <row r="68">
          <cell r="C68" t="str">
            <v>K3B</v>
          </cell>
          <cell r="D68" t="str">
            <v>Keïp caùp 3 boulon</v>
          </cell>
          <cell r="E68" t="str">
            <v>caùi</v>
          </cell>
          <cell r="G68">
            <v>12500</v>
          </cell>
        </row>
        <row r="69">
          <cell r="C69" t="str">
            <v>KCD</v>
          </cell>
          <cell r="D69" t="str">
            <v>Keïp coïc tieáp ñaát</v>
          </cell>
          <cell r="E69" t="str">
            <v>caùi</v>
          </cell>
          <cell r="G69">
            <v>9400</v>
          </cell>
        </row>
        <row r="70">
          <cell r="C70" t="str">
            <v>K120</v>
          </cell>
          <cell r="D70" t="str">
            <v>Keïp daây 2 raõnh cho daây AC-120</v>
          </cell>
          <cell r="E70" t="str">
            <v>caùi</v>
          </cell>
          <cell r="G70">
            <v>19600</v>
          </cell>
        </row>
        <row r="71">
          <cell r="C71" t="str">
            <v>K35</v>
          </cell>
          <cell r="D71" t="str">
            <v>Keïp daây 2 raõnh cho daây AC-35</v>
          </cell>
          <cell r="E71" t="str">
            <v>caùi</v>
          </cell>
          <cell r="G71">
            <v>4500</v>
          </cell>
        </row>
        <row r="72">
          <cell r="C72" t="str">
            <v>K70</v>
          </cell>
          <cell r="D72" t="str">
            <v>Keïp daây 2 raõnh cho daây AC-50-70</v>
          </cell>
          <cell r="E72" t="str">
            <v>caùi</v>
          </cell>
          <cell r="G72">
            <v>8600</v>
          </cell>
        </row>
        <row r="73">
          <cell r="C73" t="str">
            <v>K35</v>
          </cell>
          <cell r="D73" t="str">
            <v>Keïp daây 2 raõnh cho daây AC-35</v>
          </cell>
          <cell r="E73" t="str">
            <v>caùi</v>
          </cell>
          <cell r="G73">
            <v>8600</v>
          </cell>
        </row>
        <row r="74">
          <cell r="C74" t="str">
            <v>K95</v>
          </cell>
          <cell r="D74" t="str">
            <v>Keïp daây 2 raõnh cho daây AC-95</v>
          </cell>
          <cell r="E74" t="str">
            <v>caùi</v>
          </cell>
          <cell r="G74">
            <v>12600</v>
          </cell>
        </row>
        <row r="75">
          <cell r="C75" t="str">
            <v>KDTH</v>
          </cell>
          <cell r="D75" t="str">
            <v>Keïp daây trung hoøa</v>
          </cell>
          <cell r="E75" t="str">
            <v>caùi</v>
          </cell>
          <cell r="G75">
            <v>8600</v>
          </cell>
        </row>
        <row r="76">
          <cell r="C76" t="str">
            <v>KCUAL</v>
          </cell>
          <cell r="D76" t="str">
            <v>Keïp noái ñoàng-nhoâm</v>
          </cell>
          <cell r="E76" t="str">
            <v>caùi</v>
          </cell>
          <cell r="G76">
            <v>4500</v>
          </cell>
        </row>
        <row r="77">
          <cell r="C77" t="str">
            <v>KN120</v>
          </cell>
          <cell r="D77" t="str">
            <v>Khoùa neùo daây AC-120</v>
          </cell>
          <cell r="E77" t="str">
            <v>caùi</v>
          </cell>
          <cell r="G77">
            <v>46500</v>
          </cell>
        </row>
        <row r="78">
          <cell r="C78" t="str">
            <v>KN70</v>
          </cell>
          <cell r="D78" t="str">
            <v>Khoùa neùo daây AC-70</v>
          </cell>
          <cell r="E78" t="str">
            <v>caùi</v>
          </cell>
          <cell r="G78">
            <v>27700</v>
          </cell>
        </row>
        <row r="79">
          <cell r="C79" t="str">
            <v>KN50</v>
          </cell>
          <cell r="D79" t="str">
            <v>Khoùa neùo daây AC-50</v>
          </cell>
          <cell r="E79" t="str">
            <v>caùi</v>
          </cell>
          <cell r="G79">
            <v>25800</v>
          </cell>
        </row>
        <row r="80">
          <cell r="C80" t="str">
            <v>KN95</v>
          </cell>
          <cell r="D80" t="str">
            <v>Khoùa neùo daây AC-95</v>
          </cell>
          <cell r="E80" t="str">
            <v>caùi</v>
          </cell>
          <cell r="G80">
            <v>33800</v>
          </cell>
        </row>
        <row r="81">
          <cell r="C81" t="str">
            <v>KN35</v>
          </cell>
          <cell r="D81" t="str">
            <v>Khoùa neùo daây AC-35</v>
          </cell>
          <cell r="E81" t="str">
            <v>caùi</v>
          </cell>
          <cell r="G81">
            <v>20000</v>
          </cell>
        </row>
        <row r="82">
          <cell r="C82" t="str">
            <v>LD18</v>
          </cell>
          <cell r="D82" t="str">
            <v>Long ñeàn 18</v>
          </cell>
          <cell r="E82" t="str">
            <v>caùi</v>
          </cell>
          <cell r="G82">
            <v>400</v>
          </cell>
        </row>
        <row r="83">
          <cell r="C83" t="str">
            <v>LD22</v>
          </cell>
          <cell r="D83" t="str">
            <v>Long ñeàn 22</v>
          </cell>
          <cell r="E83" t="str">
            <v>caùi</v>
          </cell>
          <cell r="G83">
            <v>800</v>
          </cell>
        </row>
        <row r="84">
          <cell r="C84" t="str">
            <v>MND</v>
          </cell>
          <cell r="D84" t="str">
            <v>Maét noái ñôn</v>
          </cell>
          <cell r="E84" t="str">
            <v>caùi</v>
          </cell>
          <cell r="G84">
            <v>6500</v>
          </cell>
        </row>
        <row r="85">
          <cell r="C85" t="str">
            <v>MNTG</v>
          </cell>
          <cell r="D85" t="str">
            <v>Maét noái t/ gian NG10</v>
          </cell>
          <cell r="E85" t="str">
            <v>caùi</v>
          </cell>
          <cell r="G85">
            <v>12500</v>
          </cell>
        </row>
        <row r="86">
          <cell r="C86" t="str">
            <v>MT</v>
          </cell>
          <cell r="D86" t="str">
            <v>Moùc treo chöõ U (ma ní)</v>
          </cell>
          <cell r="E86" t="str">
            <v>caùi</v>
          </cell>
          <cell r="G86">
            <v>7400</v>
          </cell>
        </row>
        <row r="87">
          <cell r="C87" t="str">
            <v>ON120</v>
          </cell>
          <cell r="D87" t="str">
            <v>OÁng noái daây AC120/19</v>
          </cell>
          <cell r="E87" t="str">
            <v>caùi</v>
          </cell>
          <cell r="G87">
            <v>60000</v>
          </cell>
        </row>
        <row r="88">
          <cell r="C88" t="str">
            <v>ON35</v>
          </cell>
          <cell r="D88" t="str">
            <v>OÁng noái daây AC35/6,2</v>
          </cell>
          <cell r="E88" t="str">
            <v>caùi</v>
          </cell>
          <cell r="G88">
            <v>9000</v>
          </cell>
        </row>
        <row r="89">
          <cell r="C89" t="str">
            <v>ON50</v>
          </cell>
          <cell r="D89" t="str">
            <v>OÁng noái daây AC50/8</v>
          </cell>
          <cell r="E89" t="str">
            <v>caùi</v>
          </cell>
          <cell r="G89">
            <v>12000</v>
          </cell>
        </row>
        <row r="90">
          <cell r="C90" t="str">
            <v>ON70</v>
          </cell>
          <cell r="D90" t="str">
            <v>OÁng noái daây AC70/11</v>
          </cell>
          <cell r="E90" t="str">
            <v>caùi</v>
          </cell>
          <cell r="G90">
            <v>20000</v>
          </cell>
        </row>
        <row r="91">
          <cell r="C91" t="str">
            <v>ON95</v>
          </cell>
          <cell r="D91" t="str">
            <v>OÁng noái daây AC95</v>
          </cell>
          <cell r="E91" t="str">
            <v>caùi</v>
          </cell>
          <cell r="G91">
            <v>30000</v>
          </cell>
        </row>
        <row r="92">
          <cell r="C92" t="str">
            <v>OT</v>
          </cell>
          <cell r="D92" t="str">
            <v>OÁng theùp traùng keõm O 60/50</v>
          </cell>
          <cell r="E92" t="str">
            <v>meùt</v>
          </cell>
          <cell r="G92">
            <v>38000</v>
          </cell>
        </row>
        <row r="93">
          <cell r="C93" t="str">
            <v>PU</v>
          </cell>
          <cell r="D93" t="str">
            <v>Puli</v>
          </cell>
          <cell r="E93" t="str">
            <v>caùi</v>
          </cell>
          <cell r="G93">
            <v>25000</v>
          </cell>
        </row>
        <row r="94">
          <cell r="C94" t="str">
            <v>R1</v>
          </cell>
          <cell r="D94" t="str">
            <v>Rack 1 söù</v>
          </cell>
          <cell r="E94" t="str">
            <v>caùi</v>
          </cell>
          <cell r="G94">
            <v>10500</v>
          </cell>
        </row>
        <row r="95">
          <cell r="C95" t="str">
            <v>R2</v>
          </cell>
          <cell r="D95" t="str">
            <v>Rack 2 söù</v>
          </cell>
          <cell r="E95" t="str">
            <v>caùi</v>
          </cell>
          <cell r="G95">
            <v>20000</v>
          </cell>
        </row>
        <row r="96">
          <cell r="C96" t="str">
            <v>R3</v>
          </cell>
          <cell r="D96" t="str">
            <v>Rack 3 söù</v>
          </cell>
          <cell r="E96" t="str">
            <v>caùi</v>
          </cell>
          <cell r="G96">
            <v>30000</v>
          </cell>
        </row>
        <row r="97">
          <cell r="C97" t="str">
            <v>R4</v>
          </cell>
          <cell r="D97" t="str">
            <v>Rack 4 söù</v>
          </cell>
          <cell r="E97" t="str">
            <v>caùi</v>
          </cell>
          <cell r="G97">
            <v>38000</v>
          </cell>
        </row>
        <row r="98">
          <cell r="C98" t="str">
            <v>S</v>
          </cell>
          <cell r="D98" t="str">
            <v>Sôn keû bieån vaø ñaùnh soá coät</v>
          </cell>
          <cell r="E98" t="str">
            <v>kg</v>
          </cell>
          <cell r="G98">
            <v>25000</v>
          </cell>
        </row>
        <row r="99">
          <cell r="C99" t="str">
            <v>SD</v>
          </cell>
          <cell r="D99" t="str">
            <v>Söù ñöùng 24KV</v>
          </cell>
          <cell r="E99" t="str">
            <v>caùi</v>
          </cell>
          <cell r="G99">
            <v>39000</v>
          </cell>
        </row>
        <row r="100">
          <cell r="C100" t="str">
            <v>SN</v>
          </cell>
          <cell r="D100" t="str">
            <v>Söù chaèng</v>
          </cell>
          <cell r="E100" t="str">
            <v>caùi</v>
          </cell>
          <cell r="G100">
            <v>14000</v>
          </cell>
        </row>
        <row r="101">
          <cell r="C101" t="str">
            <v>SOC</v>
          </cell>
          <cell r="D101" t="str">
            <v>Söù oáng chæ haï theá</v>
          </cell>
          <cell r="E101" t="str">
            <v>caùi</v>
          </cell>
          <cell r="G101">
            <v>3200</v>
          </cell>
        </row>
        <row r="102">
          <cell r="C102" t="str">
            <v>ST</v>
          </cell>
          <cell r="D102" t="str">
            <v xml:space="preserve">Söù treo </v>
          </cell>
          <cell r="E102" t="str">
            <v>baùt</v>
          </cell>
          <cell r="G102">
            <v>80000</v>
          </cell>
        </row>
        <row r="103">
          <cell r="C103" t="str">
            <v>S40</v>
          </cell>
          <cell r="D103" t="str">
            <v>Saét deït 40 x 4</v>
          </cell>
          <cell r="E103" t="str">
            <v>kg</v>
          </cell>
          <cell r="G103">
            <v>9925</v>
          </cell>
        </row>
        <row r="104">
          <cell r="C104" t="str">
            <v>S50</v>
          </cell>
          <cell r="D104" t="str">
            <v>Saét 50 x 5</v>
          </cell>
          <cell r="E104" t="str">
            <v>kg</v>
          </cell>
          <cell r="G104">
            <v>9925</v>
          </cell>
        </row>
        <row r="105">
          <cell r="C105" t="str">
            <v>S60T</v>
          </cell>
          <cell r="D105" t="str">
            <v>Thanh noái saét deït 60x6x410</v>
          </cell>
          <cell r="E105" t="str">
            <v>caùi</v>
          </cell>
          <cell r="G105">
            <v>12200</v>
          </cell>
        </row>
        <row r="106">
          <cell r="C106" t="str">
            <v>S60</v>
          </cell>
          <cell r="D106" t="str">
            <v>Saét deït 60 x 6</v>
          </cell>
          <cell r="E106" t="str">
            <v>kg</v>
          </cell>
          <cell r="G106">
            <v>9925</v>
          </cell>
        </row>
        <row r="107">
          <cell r="C107" t="str">
            <v>S70</v>
          </cell>
          <cell r="D107" t="str">
            <v>Saét deït 70 x 7</v>
          </cell>
          <cell r="E107" t="str">
            <v>kg</v>
          </cell>
          <cell r="G107">
            <v>9925</v>
          </cell>
        </row>
        <row r="108">
          <cell r="C108" t="str">
            <v>S806</v>
          </cell>
          <cell r="D108" t="str">
            <v>Saét deït 80 x 6</v>
          </cell>
          <cell r="E108" t="str">
            <v>kg</v>
          </cell>
          <cell r="G108">
            <v>9925</v>
          </cell>
        </row>
        <row r="109">
          <cell r="C109" t="str">
            <v>S80</v>
          </cell>
          <cell r="D109" t="str">
            <v>Saét deït 80 x 8</v>
          </cell>
          <cell r="E109" t="str">
            <v>kg</v>
          </cell>
          <cell r="G109">
            <v>9925</v>
          </cell>
        </row>
        <row r="110">
          <cell r="C110" t="str">
            <v>S100</v>
          </cell>
          <cell r="D110" t="str">
            <v>Saét deït 100 x 10 x 800</v>
          </cell>
          <cell r="E110" t="str">
            <v>taám</v>
          </cell>
          <cell r="G110">
            <v>80000</v>
          </cell>
        </row>
        <row r="111">
          <cell r="C111" t="str">
            <v>S1008</v>
          </cell>
          <cell r="D111" t="str">
            <v>Saét deït 100 x 8</v>
          </cell>
          <cell r="E111" t="str">
            <v>kg</v>
          </cell>
          <cell r="G111">
            <v>9925</v>
          </cell>
        </row>
        <row r="112">
          <cell r="C112" t="str">
            <v>SL40</v>
          </cell>
          <cell r="D112" t="str">
            <v>Saét goùc L40 x40 x4</v>
          </cell>
          <cell r="E112" t="str">
            <v>kg</v>
          </cell>
          <cell r="G112">
            <v>9925</v>
          </cell>
        </row>
        <row r="113">
          <cell r="C113" t="str">
            <v>SL50</v>
          </cell>
          <cell r="D113" t="str">
            <v>Saét goùc L50 x50 x5</v>
          </cell>
          <cell r="E113" t="str">
            <v>kg</v>
          </cell>
          <cell r="G113">
            <v>9925</v>
          </cell>
        </row>
        <row r="114">
          <cell r="C114" t="str">
            <v>SL70</v>
          </cell>
          <cell r="D114" t="str">
            <v>Theùp hình maï keõm</v>
          </cell>
          <cell r="E114" t="str">
            <v>kg</v>
          </cell>
          <cell r="G114">
            <v>9925</v>
          </cell>
        </row>
        <row r="115">
          <cell r="C115" t="str">
            <v>SO10</v>
          </cell>
          <cell r="D115" t="str">
            <v>Saét   O10</v>
          </cell>
          <cell r="E115" t="str">
            <v>kg</v>
          </cell>
          <cell r="G115">
            <v>4700</v>
          </cell>
        </row>
        <row r="116">
          <cell r="C116" t="str">
            <v>TON6</v>
          </cell>
          <cell r="D116" t="str">
            <v>Toân 6mm</v>
          </cell>
          <cell r="E116" t="str">
            <v>kg</v>
          </cell>
          <cell r="G116">
            <v>9925</v>
          </cell>
        </row>
        <row r="117">
          <cell r="C117" t="str">
            <v>TAMN</v>
          </cell>
          <cell r="D117" t="str">
            <v>Taám noái saét deït 100 x 10</v>
          </cell>
          <cell r="E117" t="str">
            <v>boä</v>
          </cell>
          <cell r="G117">
            <v>80000</v>
          </cell>
        </row>
        <row r="118">
          <cell r="C118" t="str">
            <v>TAMN6</v>
          </cell>
          <cell r="D118" t="str">
            <v>Taám toân noái 6mm</v>
          </cell>
          <cell r="E118" t="str">
            <v>taám</v>
          </cell>
          <cell r="G118">
            <v>10000</v>
          </cell>
        </row>
        <row r="119">
          <cell r="C119" t="str">
            <v>TN</v>
          </cell>
          <cell r="D119" t="str">
            <v>Thanh neo O22x3500</v>
          </cell>
          <cell r="E119" t="str">
            <v>caùi</v>
          </cell>
          <cell r="G119">
            <v>110000</v>
          </cell>
        </row>
        <row r="120">
          <cell r="C120" t="str">
            <v>TN30</v>
          </cell>
          <cell r="D120" t="str">
            <v>Thanh neo O22x3000</v>
          </cell>
          <cell r="E120" t="str">
            <v>caùi</v>
          </cell>
          <cell r="G120">
            <v>94000</v>
          </cell>
        </row>
        <row r="121">
          <cell r="C121" t="str">
            <v>TN37</v>
          </cell>
          <cell r="D121" t="str">
            <v>Thanh neo O22x3700</v>
          </cell>
          <cell r="E121" t="str">
            <v>caùi</v>
          </cell>
          <cell r="G121">
            <v>109500</v>
          </cell>
        </row>
        <row r="122">
          <cell r="C122" t="str">
            <v>TN28</v>
          </cell>
          <cell r="D122" t="str">
            <v>Thanh neo O22x2800</v>
          </cell>
          <cell r="E122" t="str">
            <v>caùi</v>
          </cell>
          <cell r="G122">
            <v>78225</v>
          </cell>
        </row>
        <row r="123">
          <cell r="C123" t="str">
            <v>TN25</v>
          </cell>
          <cell r="D123" t="str">
            <v>Thanh neo O22x2500</v>
          </cell>
          <cell r="E123" t="str">
            <v>caùi</v>
          </cell>
          <cell r="G123">
            <v>72000</v>
          </cell>
        </row>
        <row r="124">
          <cell r="C124" t="str">
            <v>CD682</v>
          </cell>
          <cell r="D124" t="str">
            <v>Coå deà 6,82kg</v>
          </cell>
          <cell r="E124" t="str">
            <v>boä</v>
          </cell>
          <cell r="G124">
            <v>71600</v>
          </cell>
        </row>
        <row r="125">
          <cell r="C125" t="str">
            <v>CD195</v>
          </cell>
          <cell r="D125" t="str">
            <v>Coå deà O 195</v>
          </cell>
          <cell r="E125" t="str">
            <v>boä</v>
          </cell>
          <cell r="G125">
            <v>68000</v>
          </cell>
        </row>
        <row r="126">
          <cell r="C126" t="str">
            <v>CD207</v>
          </cell>
          <cell r="D126" t="str">
            <v>Coå deà O 207</v>
          </cell>
          <cell r="E126" t="str">
            <v>boä</v>
          </cell>
          <cell r="G126">
            <v>72000</v>
          </cell>
        </row>
        <row r="127">
          <cell r="C127" t="str">
            <v>T10</v>
          </cell>
          <cell r="D127" t="str">
            <v>Coätï BTLT 10,5m</v>
          </cell>
          <cell r="E127" t="str">
            <v>coät</v>
          </cell>
          <cell r="G127">
            <v>1310000</v>
          </cell>
        </row>
        <row r="128">
          <cell r="C128" t="str">
            <v>T12</v>
          </cell>
          <cell r="D128" t="str">
            <v>Coätï BTLT 12m</v>
          </cell>
          <cell r="E128" t="str">
            <v>coät</v>
          </cell>
          <cell r="G128">
            <v>1480000</v>
          </cell>
        </row>
        <row r="129">
          <cell r="C129" t="str">
            <v>T14</v>
          </cell>
          <cell r="D129" t="str">
            <v>Coätï BTLT 14m</v>
          </cell>
          <cell r="E129" t="str">
            <v>coät</v>
          </cell>
          <cell r="G129">
            <v>2750000</v>
          </cell>
        </row>
        <row r="130">
          <cell r="C130" t="str">
            <v>T20</v>
          </cell>
          <cell r="D130" t="str">
            <v>Coätï BTLT 20m</v>
          </cell>
          <cell r="E130" t="str">
            <v>coät</v>
          </cell>
          <cell r="G130">
            <v>6900000</v>
          </cell>
        </row>
        <row r="131">
          <cell r="C131" t="str">
            <v>T7</v>
          </cell>
          <cell r="D131" t="str">
            <v>Coätï BTLT 7,5m</v>
          </cell>
          <cell r="E131" t="str">
            <v>coät</v>
          </cell>
          <cell r="G131">
            <v>730000</v>
          </cell>
        </row>
        <row r="132">
          <cell r="C132" t="str">
            <v>T8</v>
          </cell>
          <cell r="D132" t="str">
            <v>Coätï BTLT 8,4m</v>
          </cell>
          <cell r="E132" t="str">
            <v>coät</v>
          </cell>
          <cell r="G132">
            <v>860000</v>
          </cell>
        </row>
        <row r="133">
          <cell r="C133" t="str">
            <v>UVIS</v>
          </cell>
          <cell r="D133" t="str">
            <v>U clevis</v>
          </cell>
          <cell r="E133" t="str">
            <v>caùi</v>
          </cell>
          <cell r="G133">
            <v>12000</v>
          </cell>
        </row>
        <row r="134">
          <cell r="C134" t="str">
            <v>VT</v>
          </cell>
          <cell r="D134" t="str">
            <v>Voøng treo ñaàu troøn</v>
          </cell>
          <cell r="E134" t="str">
            <v>caùi</v>
          </cell>
          <cell r="G134">
            <v>5000</v>
          </cell>
        </row>
        <row r="135">
          <cell r="C135" t="str">
            <v>X</v>
          </cell>
          <cell r="D135" t="str">
            <v>Xaêng</v>
          </cell>
          <cell r="E135" t="str">
            <v>Kg</v>
          </cell>
          <cell r="G135">
            <v>5500</v>
          </cell>
        </row>
        <row r="136">
          <cell r="C136" t="str">
            <v>XM</v>
          </cell>
          <cell r="D136" t="str">
            <v>Ximaêng</v>
          </cell>
          <cell r="E136" t="str">
            <v>kg</v>
          </cell>
          <cell r="G136">
            <v>1050</v>
          </cell>
        </row>
        <row r="137">
          <cell r="C137" t="str">
            <v>YC</v>
          </cell>
          <cell r="D137" t="str">
            <v>Yeám caùp</v>
          </cell>
          <cell r="E137" t="str">
            <v>caùi</v>
          </cell>
          <cell r="G137">
            <v>5500</v>
          </cell>
        </row>
      </sheetData>
      <sheetData sheetId="1" refreshError="1">
        <row r="2">
          <cell r="C2">
            <v>4345</v>
          </cell>
        </row>
        <row r="3">
          <cell r="C3">
            <v>5265</v>
          </cell>
        </row>
      </sheetData>
      <sheetData sheetId="2" refreshError="1"/>
      <sheetData sheetId="3" refreshError="1"/>
      <sheetData sheetId="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lam-moi"/>
      <sheetName val="TH XL"/>
      <sheetName val="thao-go"/>
    </sheetNames>
    <sheetDataSet>
      <sheetData sheetId="0"/>
      <sheetData sheetId="1"/>
      <sheetData sheetId="2"/>
      <sheetData sheetId="3"/>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CHITIET"/>
    </sheetNames>
    <sheetDataSet>
      <sheetData sheetId="0">
        <row r="5">
          <cell r="A5" t="str">
            <v>D12</v>
          </cell>
          <cell r="C5" t="str">
            <v>Ñaø caûn BTCT 1,2m</v>
          </cell>
          <cell r="D5" t="str">
            <v>caùi</v>
          </cell>
          <cell r="F5">
            <v>67200</v>
          </cell>
        </row>
        <row r="6">
          <cell r="A6" t="str">
            <v>D15</v>
          </cell>
          <cell r="C6" t="str">
            <v>Ñaø caûn BTCT 1,5m</v>
          </cell>
          <cell r="D6" t="str">
            <v>caùi</v>
          </cell>
          <cell r="F6">
            <v>167000</v>
          </cell>
        </row>
        <row r="7">
          <cell r="A7" t="str">
            <v>D20</v>
          </cell>
          <cell r="C7" t="str">
            <v>Ñaø caûn BTCT 2,0m</v>
          </cell>
          <cell r="D7" t="str">
            <v>caùi</v>
          </cell>
          <cell r="F7">
            <v>250000</v>
          </cell>
        </row>
        <row r="8">
          <cell r="A8" t="str">
            <v>D25</v>
          </cell>
          <cell r="C8" t="str">
            <v>Ñaø caûn BTCT 2,5m</v>
          </cell>
          <cell r="D8" t="str">
            <v>caùi</v>
          </cell>
          <cell r="F8">
            <v>525000</v>
          </cell>
        </row>
        <row r="9">
          <cell r="A9" t="str">
            <v>DN400</v>
          </cell>
          <cell r="C9" t="str">
            <v>Ñeá neo BTCT 400x1500</v>
          </cell>
          <cell r="D9" t="str">
            <v>caùi</v>
          </cell>
          <cell r="F9">
            <v>134500</v>
          </cell>
        </row>
        <row r="10">
          <cell r="A10" t="str">
            <v>DN600</v>
          </cell>
          <cell r="C10" t="str">
            <v>Ñeá neo BTCT 600x1500</v>
          </cell>
          <cell r="D10" t="str">
            <v>caùi</v>
          </cell>
          <cell r="F10">
            <v>189500</v>
          </cell>
        </row>
        <row r="11">
          <cell r="A11" t="str">
            <v>BNH</v>
          </cell>
          <cell r="C11" t="str">
            <v>Bieån soá - Baûng nguy hieåm</v>
          </cell>
          <cell r="D11" t="str">
            <v>caùi</v>
          </cell>
          <cell r="F11">
            <v>15000</v>
          </cell>
        </row>
        <row r="12">
          <cell r="A12" t="str">
            <v>B1230</v>
          </cell>
          <cell r="C12" t="str">
            <v>Boulon 12x30</v>
          </cell>
          <cell r="D12" t="str">
            <v>boä</v>
          </cell>
          <cell r="F12">
            <v>800</v>
          </cell>
        </row>
        <row r="13">
          <cell r="A13" t="str">
            <v>B1260</v>
          </cell>
          <cell r="C13" t="str">
            <v>Boulon 12x60</v>
          </cell>
          <cell r="D13" t="str">
            <v>boä</v>
          </cell>
          <cell r="F13">
            <v>1500</v>
          </cell>
        </row>
        <row r="14">
          <cell r="A14" t="str">
            <v>B16100V</v>
          </cell>
          <cell r="C14" t="str">
            <v>Boulon 16x100/100</v>
          </cell>
          <cell r="D14" t="str">
            <v>boä</v>
          </cell>
          <cell r="F14">
            <v>3200</v>
          </cell>
        </row>
        <row r="15">
          <cell r="A15" t="str">
            <v>B1680V</v>
          </cell>
          <cell r="C15" t="str">
            <v>Boulon 16x80/80</v>
          </cell>
          <cell r="D15" t="str">
            <v>boä</v>
          </cell>
          <cell r="F15">
            <v>3000</v>
          </cell>
        </row>
        <row r="16">
          <cell r="A16" t="str">
            <v>B16230</v>
          </cell>
          <cell r="C16" t="str">
            <v>Boulon 16x230/80</v>
          </cell>
          <cell r="D16" t="str">
            <v>boä</v>
          </cell>
          <cell r="F16">
            <v>6000</v>
          </cell>
        </row>
        <row r="17">
          <cell r="A17" t="str">
            <v>B16240</v>
          </cell>
          <cell r="C17" t="str">
            <v>Boulon 16x240/80</v>
          </cell>
          <cell r="D17" t="str">
            <v>boä</v>
          </cell>
          <cell r="F17">
            <v>5500</v>
          </cell>
        </row>
        <row r="18">
          <cell r="A18" t="str">
            <v>B16250</v>
          </cell>
          <cell r="C18" t="str">
            <v>Boulon 16x250/50</v>
          </cell>
          <cell r="D18" t="str">
            <v>boä</v>
          </cell>
          <cell r="F18">
            <v>6000</v>
          </cell>
        </row>
        <row r="19">
          <cell r="A19" t="str">
            <v>B16260</v>
          </cell>
          <cell r="C19" t="str">
            <v>Boulon 16x260/80</v>
          </cell>
          <cell r="D19" t="str">
            <v>boä</v>
          </cell>
          <cell r="F19">
            <v>6000</v>
          </cell>
        </row>
        <row r="20">
          <cell r="A20" t="str">
            <v>B16280</v>
          </cell>
          <cell r="C20" t="str">
            <v>Boulon 16x280/80</v>
          </cell>
          <cell r="D20" t="str">
            <v>boä</v>
          </cell>
          <cell r="F20">
            <v>6500</v>
          </cell>
        </row>
        <row r="21">
          <cell r="A21" t="str">
            <v>B16300</v>
          </cell>
          <cell r="C21" t="str">
            <v>Boulon 16x300</v>
          </cell>
          <cell r="D21" t="str">
            <v>boä</v>
          </cell>
          <cell r="F21">
            <v>7500</v>
          </cell>
        </row>
        <row r="22">
          <cell r="A22" t="str">
            <v>B16320</v>
          </cell>
          <cell r="C22" t="str">
            <v>Boulon 16x320</v>
          </cell>
          <cell r="D22" t="str">
            <v>boä</v>
          </cell>
          <cell r="F22">
            <v>8000</v>
          </cell>
        </row>
        <row r="23">
          <cell r="A23" t="str">
            <v>B16350</v>
          </cell>
          <cell r="C23" t="str">
            <v>Boulon 16x350</v>
          </cell>
          <cell r="D23" t="str">
            <v>boä</v>
          </cell>
          <cell r="F23">
            <v>8000</v>
          </cell>
        </row>
        <row r="24">
          <cell r="A24" t="str">
            <v>B16600</v>
          </cell>
          <cell r="C24" t="str">
            <v>Boulon 16x600</v>
          </cell>
          <cell r="D24" t="str">
            <v>boä</v>
          </cell>
          <cell r="F24">
            <v>18000</v>
          </cell>
        </row>
        <row r="25">
          <cell r="A25" t="str">
            <v>B16200V</v>
          </cell>
          <cell r="C25" t="str">
            <v>Boulon 16x200/200</v>
          </cell>
          <cell r="D25" t="str">
            <v>boä</v>
          </cell>
          <cell r="F25">
            <v>6000</v>
          </cell>
        </row>
        <row r="26">
          <cell r="A26" t="str">
            <v>B16300V</v>
          </cell>
          <cell r="C26" t="str">
            <v>Boulon 16x300/300</v>
          </cell>
          <cell r="D26" t="str">
            <v>boä</v>
          </cell>
          <cell r="F26">
            <v>8500</v>
          </cell>
        </row>
        <row r="27">
          <cell r="A27" t="str">
            <v>B1635</v>
          </cell>
          <cell r="C27" t="str">
            <v>Boulon 16x35/28</v>
          </cell>
          <cell r="D27" t="str">
            <v>boä</v>
          </cell>
          <cell r="F27">
            <v>800</v>
          </cell>
        </row>
        <row r="28">
          <cell r="A28" t="str">
            <v>B1640</v>
          </cell>
          <cell r="C28" t="str">
            <v>Boulon 16x40/28</v>
          </cell>
          <cell r="D28" t="str">
            <v>boä</v>
          </cell>
          <cell r="F28">
            <v>800</v>
          </cell>
        </row>
        <row r="29">
          <cell r="A29" t="str">
            <v>B1650</v>
          </cell>
          <cell r="C29" t="str">
            <v>Boulon 16x50</v>
          </cell>
          <cell r="D29" t="str">
            <v>boä</v>
          </cell>
          <cell r="F29">
            <v>2500</v>
          </cell>
        </row>
        <row r="30">
          <cell r="A30" t="str">
            <v>B221000</v>
          </cell>
          <cell r="C30" t="str">
            <v>Boulon 22x1000</v>
          </cell>
          <cell r="D30" t="str">
            <v>boä</v>
          </cell>
          <cell r="F30">
            <v>36500</v>
          </cell>
        </row>
        <row r="31">
          <cell r="A31" t="str">
            <v>B22260</v>
          </cell>
          <cell r="C31" t="str">
            <v>Boulon 22x260</v>
          </cell>
          <cell r="D31" t="str">
            <v>boä</v>
          </cell>
          <cell r="F31">
            <v>11300</v>
          </cell>
        </row>
        <row r="32">
          <cell r="A32" t="str">
            <v>B22460</v>
          </cell>
          <cell r="C32" t="str">
            <v>Boulon 22x460</v>
          </cell>
          <cell r="D32" t="str">
            <v>boä</v>
          </cell>
          <cell r="F32">
            <v>17000</v>
          </cell>
        </row>
        <row r="33">
          <cell r="A33" t="str">
            <v>B22500</v>
          </cell>
          <cell r="C33" t="str">
            <v>Boulon 22x500/150</v>
          </cell>
          <cell r="D33" t="str">
            <v>boä</v>
          </cell>
          <cell r="F33">
            <v>19200</v>
          </cell>
        </row>
        <row r="34">
          <cell r="A34" t="str">
            <v>B22550</v>
          </cell>
          <cell r="C34" t="str">
            <v>Boulon 22x550/100</v>
          </cell>
          <cell r="D34" t="str">
            <v>boä</v>
          </cell>
          <cell r="F34">
            <v>22000</v>
          </cell>
        </row>
        <row r="35">
          <cell r="A35" t="str">
            <v>B22650</v>
          </cell>
          <cell r="C35" t="str">
            <v>Boulon 22x650</v>
          </cell>
          <cell r="D35" t="str">
            <v>boä</v>
          </cell>
          <cell r="F35">
            <v>22000</v>
          </cell>
        </row>
        <row r="36">
          <cell r="A36" t="str">
            <v>B22600</v>
          </cell>
          <cell r="C36" t="str">
            <v>Boulon 22x600</v>
          </cell>
          <cell r="D36" t="str">
            <v>boä</v>
          </cell>
          <cell r="F36">
            <v>18000</v>
          </cell>
        </row>
        <row r="37">
          <cell r="A37" t="str">
            <v>B22850</v>
          </cell>
          <cell r="C37" t="str">
            <v>Boulon 22x850</v>
          </cell>
          <cell r="D37" t="str">
            <v>boä</v>
          </cell>
          <cell r="F37">
            <v>27000</v>
          </cell>
        </row>
        <row r="38">
          <cell r="A38" t="str">
            <v>BM16230</v>
          </cell>
          <cell r="C38" t="str">
            <v>Boulon maét 16x230</v>
          </cell>
          <cell r="D38" t="str">
            <v>boä</v>
          </cell>
          <cell r="F38">
            <v>9000</v>
          </cell>
        </row>
        <row r="39">
          <cell r="A39" t="str">
            <v>BM16250</v>
          </cell>
          <cell r="C39" t="str">
            <v>Boulon maét 16x250/100</v>
          </cell>
          <cell r="D39" t="str">
            <v>boä</v>
          </cell>
          <cell r="F39">
            <v>11300</v>
          </cell>
        </row>
        <row r="40">
          <cell r="A40" t="str">
            <v>BM16300</v>
          </cell>
          <cell r="C40" t="str">
            <v>Boulon maét 16x300</v>
          </cell>
          <cell r="D40" t="str">
            <v>boä</v>
          </cell>
          <cell r="F40">
            <v>11300</v>
          </cell>
        </row>
        <row r="41">
          <cell r="A41" t="str">
            <v>OXC25</v>
          </cell>
          <cell r="C41" t="str">
            <v>OÁc xieát caùp Cu côõ 25mm2</v>
          </cell>
          <cell r="D41" t="str">
            <v>caùi</v>
          </cell>
          <cell r="F41">
            <v>4100</v>
          </cell>
        </row>
        <row r="42">
          <cell r="A42" t="str">
            <v>OXC38</v>
          </cell>
          <cell r="C42" t="str">
            <v>OÁc xieát caùp Cu côõ 38mm2</v>
          </cell>
          <cell r="D42" t="str">
            <v>caùi</v>
          </cell>
          <cell r="F42">
            <v>9200</v>
          </cell>
        </row>
        <row r="43">
          <cell r="A43" t="str">
            <v>CT25</v>
          </cell>
          <cell r="C43" t="str">
            <v>Cöø traøm 2,5m</v>
          </cell>
          <cell r="D43" t="str">
            <v>caây</v>
          </cell>
          <cell r="F43">
            <v>7000</v>
          </cell>
        </row>
        <row r="44">
          <cell r="A44" t="str">
            <v>CT5</v>
          </cell>
          <cell r="C44" t="str">
            <v>Cöø traøm 5m</v>
          </cell>
          <cell r="D44" t="str">
            <v>caây</v>
          </cell>
          <cell r="F44">
            <v>12000</v>
          </cell>
        </row>
        <row r="45">
          <cell r="A45" t="str">
            <v>M22</v>
          </cell>
          <cell r="C45" t="str">
            <v>Caùp ñoàng traàn M22mm2</v>
          </cell>
          <cell r="D45" t="str">
            <v>kg</v>
          </cell>
          <cell r="F45">
            <v>37400</v>
          </cell>
        </row>
        <row r="46">
          <cell r="A46" t="str">
            <v>M25</v>
          </cell>
          <cell r="C46" t="str">
            <v>Caùp ñoàng traàn M25mm2</v>
          </cell>
          <cell r="D46" t="str">
            <v>kg</v>
          </cell>
          <cell r="F46">
            <v>37400</v>
          </cell>
        </row>
        <row r="47">
          <cell r="A47" t="str">
            <v>M48</v>
          </cell>
          <cell r="C47" t="str">
            <v>Caùp ñoàng traàn M48mm2</v>
          </cell>
          <cell r="D47" t="str">
            <v>kg</v>
          </cell>
          <cell r="F47">
            <v>37400</v>
          </cell>
        </row>
        <row r="48">
          <cell r="A48" t="str">
            <v>CV50</v>
          </cell>
          <cell r="C48" t="str">
            <v>Caùp ñoàng boïc CV50</v>
          </cell>
          <cell r="D48" t="str">
            <v>meùt</v>
          </cell>
          <cell r="F48">
            <v>17600</v>
          </cell>
        </row>
        <row r="49">
          <cell r="A49" t="str">
            <v>CV70</v>
          </cell>
          <cell r="C49" t="str">
            <v>Caùp ñoàng boïc CV70</v>
          </cell>
          <cell r="D49" t="str">
            <v>meùt</v>
          </cell>
          <cell r="F49">
            <v>25200</v>
          </cell>
        </row>
        <row r="50">
          <cell r="A50" t="str">
            <v>XLPE22</v>
          </cell>
          <cell r="C50" t="str">
            <v>Caùp ñoàng boïc 24KV XLPE/PVC 22mm2</v>
          </cell>
          <cell r="D50" t="str">
            <v>meùt</v>
          </cell>
          <cell r="F50">
            <v>38400</v>
          </cell>
        </row>
        <row r="51">
          <cell r="A51" t="str">
            <v>XLPE25</v>
          </cell>
          <cell r="C51" t="str">
            <v>Caùp ñoàng boïc 24KV XLPE/PVC 25mm2</v>
          </cell>
          <cell r="D51" t="str">
            <v>meùt</v>
          </cell>
          <cell r="F51">
            <v>40300</v>
          </cell>
        </row>
        <row r="52">
          <cell r="A52" t="str">
            <v>XLPE38</v>
          </cell>
          <cell r="C52" t="str">
            <v>Caùp ñoàng boïc 24KV XLPE/PVC 38mm2</v>
          </cell>
          <cell r="D52" t="str">
            <v>meùt</v>
          </cell>
          <cell r="F52">
            <v>47300</v>
          </cell>
        </row>
        <row r="53">
          <cell r="A53" t="str">
            <v>XLPE70</v>
          </cell>
          <cell r="C53" t="str">
            <v>Caùp ñoàng boïc 24KV XLPE/PVC 70mm2</v>
          </cell>
          <cell r="D53" t="str">
            <v>meùt</v>
          </cell>
          <cell r="F53">
            <v>65000</v>
          </cell>
        </row>
        <row r="54">
          <cell r="A54" t="str">
            <v>XLPE35A</v>
          </cell>
          <cell r="C54" t="str">
            <v>Caùp nhoâm boïc 24KV A/XLPE/PVC 35mm2</v>
          </cell>
          <cell r="D54" t="str">
            <v>meùt</v>
          </cell>
          <cell r="F54">
            <v>33500</v>
          </cell>
        </row>
        <row r="55">
          <cell r="A55" t="str">
            <v>XLPE50A</v>
          </cell>
          <cell r="C55" t="str">
            <v>Caùp nhoâm boïc 24KV A/XLPE/PVC 50mm2</v>
          </cell>
          <cell r="D55" t="str">
            <v>meùt</v>
          </cell>
          <cell r="F55">
            <v>37500</v>
          </cell>
        </row>
        <row r="56">
          <cell r="A56" t="str">
            <v>XLPE70A</v>
          </cell>
          <cell r="C56" t="str">
            <v>Caùp nhoâm boïc 24KV A/XLPE/PVC 70mm2</v>
          </cell>
          <cell r="D56" t="str">
            <v>meùt</v>
          </cell>
          <cell r="F56">
            <v>41900</v>
          </cell>
        </row>
        <row r="57">
          <cell r="A57" t="str">
            <v>XLPE95A</v>
          </cell>
          <cell r="C57" t="str">
            <v>Caùp nhoâm boïc 24KV A/XLPE/PVC 95mm2</v>
          </cell>
          <cell r="D57" t="str">
            <v>meùt</v>
          </cell>
          <cell r="F57">
            <v>47700</v>
          </cell>
        </row>
        <row r="58">
          <cell r="A58" t="str">
            <v>XLPE120A</v>
          </cell>
          <cell r="C58" t="str">
            <v>Caùp nhoâm boïc 24KV A/XLPE/PVC 120mm2</v>
          </cell>
          <cell r="D58" t="str">
            <v>meùt</v>
          </cell>
          <cell r="F58">
            <v>54100</v>
          </cell>
        </row>
        <row r="59">
          <cell r="A59" t="str">
            <v>ACKP240</v>
          </cell>
          <cell r="C59" t="str">
            <v>Caùp nhoâm loõi theùp ACKP-240/39</v>
          </cell>
          <cell r="D59" t="str">
            <v>kg</v>
          </cell>
          <cell r="F59">
            <v>26100</v>
          </cell>
        </row>
        <row r="60">
          <cell r="A60" t="str">
            <v>ACKP185</v>
          </cell>
          <cell r="C60" t="str">
            <v>Caùp nhoâm loõi theùp ACKP-185/29</v>
          </cell>
          <cell r="D60" t="str">
            <v>kg</v>
          </cell>
          <cell r="F60">
            <v>26100</v>
          </cell>
        </row>
        <row r="61">
          <cell r="A61" t="str">
            <v>ACKP120</v>
          </cell>
          <cell r="C61" t="str">
            <v>Caùp nhoâm loõi theùp ACKP-120/19</v>
          </cell>
          <cell r="D61" t="str">
            <v>kg</v>
          </cell>
          <cell r="F61">
            <v>26100</v>
          </cell>
        </row>
        <row r="62">
          <cell r="A62" t="str">
            <v>ACKP35</v>
          </cell>
          <cell r="C62" t="str">
            <v>Caùp nhoâm loõi theùp ACKP-35/6,2</v>
          </cell>
          <cell r="D62" t="str">
            <v>kg</v>
          </cell>
          <cell r="F62">
            <v>26100</v>
          </cell>
        </row>
        <row r="63">
          <cell r="A63" t="str">
            <v>ACKP50</v>
          </cell>
          <cell r="C63" t="str">
            <v>Caùp nhoâm loõi theùp ACKP-50/8</v>
          </cell>
          <cell r="D63" t="str">
            <v>kg</v>
          </cell>
          <cell r="F63">
            <v>25800</v>
          </cell>
        </row>
        <row r="64">
          <cell r="A64" t="str">
            <v>ACKP70</v>
          </cell>
          <cell r="C64" t="str">
            <v>Caùp nhoâm loõi theùp ACKP-70/11</v>
          </cell>
          <cell r="D64" t="str">
            <v>kg</v>
          </cell>
          <cell r="F64">
            <v>25800</v>
          </cell>
        </row>
        <row r="65">
          <cell r="A65" t="str">
            <v>ACKP95</v>
          </cell>
          <cell r="C65" t="str">
            <v>Caùp nhoâm loõi theùp ACKP-95/16</v>
          </cell>
          <cell r="D65" t="str">
            <v>kg</v>
          </cell>
          <cell r="F65">
            <v>25800</v>
          </cell>
        </row>
        <row r="66">
          <cell r="A66" t="str">
            <v>AC240</v>
          </cell>
          <cell r="C66" t="str">
            <v>Caùp nhoâm loõi theùp AC-240/39</v>
          </cell>
          <cell r="D66" t="str">
            <v>kg</v>
          </cell>
          <cell r="F66">
            <v>26100</v>
          </cell>
        </row>
        <row r="67">
          <cell r="A67" t="str">
            <v>AC185</v>
          </cell>
          <cell r="C67" t="str">
            <v>Caùp nhoâm loõi theùp AC-185/29</v>
          </cell>
          <cell r="D67" t="str">
            <v>kg</v>
          </cell>
          <cell r="F67">
            <v>26100</v>
          </cell>
        </row>
        <row r="68">
          <cell r="A68" t="str">
            <v>AC120</v>
          </cell>
          <cell r="C68" t="str">
            <v>Caùp nhoâm loõi theùp AC-120/19</v>
          </cell>
          <cell r="D68" t="str">
            <v>kg</v>
          </cell>
          <cell r="F68">
            <v>26100</v>
          </cell>
        </row>
        <row r="69">
          <cell r="A69" t="str">
            <v>AC35</v>
          </cell>
          <cell r="C69" t="str">
            <v>Caùp nhoâm loõi theùp AC-35/6,2</v>
          </cell>
          <cell r="D69" t="str">
            <v>kg</v>
          </cell>
          <cell r="F69">
            <v>26100</v>
          </cell>
        </row>
        <row r="70">
          <cell r="A70" t="str">
            <v>AC50</v>
          </cell>
          <cell r="C70" t="str">
            <v>Caùp nhoâm loõi theùp AC-50/8</v>
          </cell>
          <cell r="D70" t="str">
            <v>kg</v>
          </cell>
          <cell r="F70">
            <v>25800</v>
          </cell>
        </row>
        <row r="71">
          <cell r="A71" t="str">
            <v>AC70</v>
          </cell>
          <cell r="C71" t="str">
            <v>Caùp nhoâm loõi theùp AC-70/11</v>
          </cell>
          <cell r="D71" t="str">
            <v>kg</v>
          </cell>
          <cell r="F71">
            <v>25800</v>
          </cell>
        </row>
        <row r="72">
          <cell r="A72" t="str">
            <v>AC95</v>
          </cell>
          <cell r="C72" t="str">
            <v>Caùp nhoâm loõi theùp AC-95/16</v>
          </cell>
          <cell r="D72" t="str">
            <v>kg</v>
          </cell>
          <cell r="F72">
            <v>25800</v>
          </cell>
        </row>
        <row r="73">
          <cell r="A73" t="str">
            <v>av35</v>
          </cell>
          <cell r="C73" t="str">
            <v>Caùp nhoâm boïc AV35</v>
          </cell>
          <cell r="D73" t="str">
            <v>meùt</v>
          </cell>
          <cell r="F73">
            <v>4970</v>
          </cell>
        </row>
        <row r="74">
          <cell r="A74" t="str">
            <v>av50</v>
          </cell>
          <cell r="C74" t="str">
            <v>Caùp nhoâm boïc AV50</v>
          </cell>
          <cell r="D74" t="str">
            <v>meùt</v>
          </cell>
          <cell r="F74">
            <v>6300</v>
          </cell>
        </row>
        <row r="75">
          <cell r="A75" t="str">
            <v>av70</v>
          </cell>
          <cell r="C75" t="str">
            <v>Caùp nhoâm boïc AV70</v>
          </cell>
          <cell r="D75" t="str">
            <v>meùt</v>
          </cell>
          <cell r="F75">
            <v>8400</v>
          </cell>
        </row>
        <row r="76">
          <cell r="A76" t="str">
            <v>av95</v>
          </cell>
          <cell r="C76" t="str">
            <v>Caùp nhoâm boïc AV95</v>
          </cell>
          <cell r="D76" t="str">
            <v>meùt</v>
          </cell>
          <cell r="F76">
            <v>11000</v>
          </cell>
        </row>
        <row r="77">
          <cell r="A77" t="str">
            <v>av120</v>
          </cell>
          <cell r="C77" t="str">
            <v>Caùp nhoâm boïc AV120</v>
          </cell>
          <cell r="D77" t="str">
            <v>meùt</v>
          </cell>
          <cell r="F77">
            <v>13200</v>
          </cell>
        </row>
        <row r="78">
          <cell r="A78" t="str">
            <v>av150</v>
          </cell>
          <cell r="C78" t="str">
            <v>Caùp nhoâm boïc AV150</v>
          </cell>
          <cell r="D78" t="str">
            <v>meùt</v>
          </cell>
          <cell r="F78">
            <v>17200</v>
          </cell>
        </row>
        <row r="79">
          <cell r="A79" t="str">
            <v>av185</v>
          </cell>
          <cell r="C79" t="str">
            <v>Caùp nhoâm boïc AV185</v>
          </cell>
          <cell r="D79" t="str">
            <v>meùt</v>
          </cell>
          <cell r="F79">
            <v>20200</v>
          </cell>
        </row>
        <row r="80">
          <cell r="A80" t="str">
            <v>acv35</v>
          </cell>
          <cell r="C80" t="str">
            <v>Caùp nhoâm loõi theùp ACV35</v>
          </cell>
          <cell r="D80" t="str">
            <v>meùt</v>
          </cell>
          <cell r="F80">
            <v>6380</v>
          </cell>
        </row>
        <row r="81">
          <cell r="A81" t="str">
            <v>acv50</v>
          </cell>
          <cell r="C81" t="str">
            <v>Caùp nhoâm loõi theùp ACV50</v>
          </cell>
          <cell r="D81" t="str">
            <v>meùt</v>
          </cell>
          <cell r="F81">
            <v>8250</v>
          </cell>
        </row>
        <row r="82">
          <cell r="A82" t="str">
            <v>acv70</v>
          </cell>
          <cell r="C82" t="str">
            <v>Caùp nhoâm loõi theùp ACV70</v>
          </cell>
          <cell r="D82" t="str">
            <v>meùt</v>
          </cell>
          <cell r="F82">
            <v>10450</v>
          </cell>
        </row>
        <row r="83">
          <cell r="A83" t="str">
            <v>acv95</v>
          </cell>
          <cell r="C83" t="str">
            <v>Caùp nhoâm loõi theùp ACV95</v>
          </cell>
          <cell r="D83" t="str">
            <v>meùt</v>
          </cell>
          <cell r="F83">
            <v>13200</v>
          </cell>
        </row>
        <row r="84">
          <cell r="A84" t="str">
            <v>acv120</v>
          </cell>
          <cell r="C84" t="str">
            <v>Caùp nhoâm loõi theùp ACV120</v>
          </cell>
          <cell r="D84" t="str">
            <v>meùt</v>
          </cell>
          <cell r="F84">
            <v>15950</v>
          </cell>
        </row>
        <row r="85">
          <cell r="A85" t="str">
            <v>acv150</v>
          </cell>
          <cell r="C85" t="str">
            <v>Caùp nhoâm loõi theùp ACV150</v>
          </cell>
          <cell r="D85" t="str">
            <v>meùt</v>
          </cell>
          <cell r="F85">
            <v>20460</v>
          </cell>
        </row>
        <row r="86">
          <cell r="A86" t="str">
            <v>acv185</v>
          </cell>
          <cell r="C86" t="str">
            <v>Caùp nhoâm loõi theùp ACV185</v>
          </cell>
          <cell r="D86" t="str">
            <v>meùt</v>
          </cell>
          <cell r="F86">
            <v>22770</v>
          </cell>
        </row>
        <row r="87">
          <cell r="A87" t="str">
            <v>acv240</v>
          </cell>
          <cell r="C87" t="str">
            <v>Caùp nhoâm loõi theùp ACV240</v>
          </cell>
          <cell r="D87" t="str">
            <v>meùt</v>
          </cell>
          <cell r="F87">
            <v>29590</v>
          </cell>
        </row>
        <row r="88">
          <cell r="A88" t="str">
            <v>A35</v>
          </cell>
          <cell r="C88" t="str">
            <v>Caùp nhoâm A-35</v>
          </cell>
          <cell r="D88" t="str">
            <v>kg</v>
          </cell>
          <cell r="F88">
            <v>31400</v>
          </cell>
        </row>
        <row r="89">
          <cell r="A89" t="str">
            <v>A50</v>
          </cell>
          <cell r="C89" t="str">
            <v>Caùp nhoâm A-50</v>
          </cell>
          <cell r="D89" t="str">
            <v>kg</v>
          </cell>
          <cell r="F89">
            <v>30400</v>
          </cell>
        </row>
        <row r="90">
          <cell r="A90" t="str">
            <v>A70</v>
          </cell>
          <cell r="C90" t="str">
            <v>Caùp nhoâm A-70</v>
          </cell>
          <cell r="D90" t="str">
            <v>kg</v>
          </cell>
          <cell r="F90">
            <v>30400</v>
          </cell>
        </row>
        <row r="91">
          <cell r="A91" t="str">
            <v>A95</v>
          </cell>
          <cell r="C91" t="str">
            <v>Caùp nhoâm A-95</v>
          </cell>
          <cell r="D91" t="str">
            <v>kg</v>
          </cell>
          <cell r="F91">
            <v>30400</v>
          </cell>
        </row>
        <row r="92">
          <cell r="A92" t="str">
            <v>A120</v>
          </cell>
          <cell r="C92" t="str">
            <v>Caùp nhoâm A-120</v>
          </cell>
          <cell r="D92" t="str">
            <v>kg</v>
          </cell>
          <cell r="F92">
            <v>30400</v>
          </cell>
        </row>
        <row r="93">
          <cell r="A93" t="str">
            <v>A185</v>
          </cell>
          <cell r="C93" t="str">
            <v>Caùp nhoâm A-185</v>
          </cell>
          <cell r="D93" t="str">
            <v>kg</v>
          </cell>
          <cell r="F93">
            <v>29400</v>
          </cell>
        </row>
        <row r="94">
          <cell r="A94" t="str">
            <v>A240</v>
          </cell>
          <cell r="C94" t="str">
            <v>Caùp nhoâm A-240</v>
          </cell>
          <cell r="D94" t="str">
            <v>kg</v>
          </cell>
          <cell r="F94">
            <v>29400</v>
          </cell>
        </row>
        <row r="95">
          <cell r="A95" t="str">
            <v>C3/8</v>
          </cell>
          <cell r="C95" t="str">
            <v>Caùp theùp 3/8"</v>
          </cell>
          <cell r="D95" t="str">
            <v>meùt</v>
          </cell>
          <cell r="F95">
            <v>4500</v>
          </cell>
        </row>
        <row r="96">
          <cell r="A96" t="str">
            <v>C5/8</v>
          </cell>
          <cell r="C96" t="str">
            <v>Caùp theùp 5/8"</v>
          </cell>
          <cell r="D96" t="str">
            <v>meùt</v>
          </cell>
          <cell r="F96">
            <v>4500</v>
          </cell>
        </row>
        <row r="97">
          <cell r="A97" t="str">
            <v>CSDI</v>
          </cell>
          <cell r="C97" t="str">
            <v xml:space="preserve">Chaân söù ñænh </v>
          </cell>
          <cell r="D97" t="str">
            <v>caùi</v>
          </cell>
          <cell r="F97">
            <v>27000</v>
          </cell>
        </row>
        <row r="98">
          <cell r="A98" t="str">
            <v>CSDG</v>
          </cell>
          <cell r="C98" t="str">
            <v>Chaân söù ñænh ñôõ goùc</v>
          </cell>
          <cell r="D98" t="str">
            <v>caùi</v>
          </cell>
          <cell r="F98">
            <v>27000</v>
          </cell>
        </row>
        <row r="99">
          <cell r="A99" t="str">
            <v>CSD</v>
          </cell>
          <cell r="C99" t="str">
            <v>Chaân söù ñöùng</v>
          </cell>
          <cell r="D99" t="str">
            <v>caùi</v>
          </cell>
          <cell r="F99">
            <v>19000</v>
          </cell>
        </row>
        <row r="100">
          <cell r="A100" t="str">
            <v>CTD</v>
          </cell>
          <cell r="C100" t="str">
            <v>Coïc tieáp ñaát @ 16 - 2,4m</v>
          </cell>
          <cell r="D100" t="str">
            <v>coïc</v>
          </cell>
          <cell r="F100">
            <v>28956</v>
          </cell>
        </row>
        <row r="101">
          <cell r="A101" t="str">
            <v>DC</v>
          </cell>
          <cell r="C101" t="str">
            <v>Daây chì 20K</v>
          </cell>
          <cell r="D101" t="str">
            <v>caùi</v>
          </cell>
          <cell r="F101">
            <v>25000</v>
          </cell>
        </row>
        <row r="102">
          <cell r="A102" t="str">
            <v>DNV</v>
          </cell>
          <cell r="C102" t="str">
            <v>Daây nhoâm vuïn</v>
          </cell>
          <cell r="D102" t="str">
            <v>m</v>
          </cell>
          <cell r="F102">
            <v>2000</v>
          </cell>
        </row>
        <row r="103">
          <cell r="A103" t="str">
            <v>FCO</v>
          </cell>
          <cell r="C103" t="str">
            <v>FCO-24KV-200A</v>
          </cell>
          <cell r="D103" t="str">
            <v>caùi</v>
          </cell>
          <cell r="F103">
            <v>950000</v>
          </cell>
        </row>
        <row r="104">
          <cell r="A104" t="str">
            <v>LBFCO</v>
          </cell>
          <cell r="C104" t="str">
            <v>LBFCO-24KV-200A</v>
          </cell>
          <cell r="D104" t="str">
            <v>caùi</v>
          </cell>
          <cell r="F104">
            <v>1840200</v>
          </cell>
        </row>
        <row r="105">
          <cell r="A105" t="str">
            <v>LBFCO1</v>
          </cell>
          <cell r="C105" t="str">
            <v>LBFCO-24KV-100A</v>
          </cell>
          <cell r="D105" t="str">
            <v>caùi</v>
          </cell>
          <cell r="F105">
            <v>1840200</v>
          </cell>
        </row>
        <row r="106">
          <cell r="A106" t="str">
            <v>FCO1</v>
          </cell>
          <cell r="C106" t="str">
            <v>FCO-24KV-100A</v>
          </cell>
          <cell r="D106" t="str">
            <v>caùi</v>
          </cell>
          <cell r="F106">
            <v>836000</v>
          </cell>
        </row>
        <row r="107">
          <cell r="C107" t="str">
            <v xml:space="preserve">LA 18KV </v>
          </cell>
          <cell r="D107" t="str">
            <v>caùi</v>
          </cell>
          <cell r="F107">
            <v>650000</v>
          </cell>
        </row>
        <row r="108">
          <cell r="A108" t="str">
            <v>ATM75A</v>
          </cell>
          <cell r="C108" t="str">
            <v>Aptomat 2 cöïc 600V -75-100A</v>
          </cell>
          <cell r="D108" t="str">
            <v>caùi</v>
          </cell>
          <cell r="F108">
            <v>200000</v>
          </cell>
        </row>
        <row r="109">
          <cell r="A109" t="str">
            <v>ATM200A</v>
          </cell>
          <cell r="C109" t="str">
            <v>Aptomat 2 cöïc 600V -200A</v>
          </cell>
          <cell r="D109" t="str">
            <v>caùi</v>
          </cell>
          <cell r="F109">
            <v>250000</v>
          </cell>
        </row>
        <row r="110">
          <cell r="A110" t="str">
            <v>ATM250</v>
          </cell>
          <cell r="C110" t="str">
            <v>Aptomat 3 cöïc 600V -125-250A</v>
          </cell>
          <cell r="D110" t="str">
            <v>caùi</v>
          </cell>
          <cell r="F110">
            <v>600000</v>
          </cell>
        </row>
        <row r="111">
          <cell r="A111" t="str">
            <v>ATM75</v>
          </cell>
          <cell r="C111" t="str">
            <v>Aptomat 3 cöïc 600V-75A</v>
          </cell>
          <cell r="D111" t="str">
            <v>caùi</v>
          </cell>
          <cell r="F111">
            <v>400000</v>
          </cell>
        </row>
        <row r="112">
          <cell r="A112" t="str">
            <v>ATM1200M</v>
          </cell>
          <cell r="C112" t="str">
            <v>Aptomat 3 cöïc 600V-1200A MERLIN</v>
          </cell>
          <cell r="D112" t="str">
            <v>caùi</v>
          </cell>
          <cell r="F112">
            <v>33400000</v>
          </cell>
        </row>
        <row r="113">
          <cell r="A113" t="str">
            <v>ATM1200C</v>
          </cell>
          <cell r="C113" t="str">
            <v>Aptomat 3 cöïc 600V-1200A CLIPSAL</v>
          </cell>
          <cell r="D113" t="str">
            <v>caùi</v>
          </cell>
          <cell r="F113">
            <v>35900000</v>
          </cell>
        </row>
        <row r="114">
          <cell r="A114" t="str">
            <v>GDFCO</v>
          </cell>
          <cell r="C114" t="str">
            <v xml:space="preserve">Giaù ñôõ FCO </v>
          </cell>
          <cell r="D114" t="str">
            <v>caùi</v>
          </cell>
          <cell r="F114">
            <v>42760</v>
          </cell>
        </row>
        <row r="115">
          <cell r="A115" t="str">
            <v>GCST</v>
          </cell>
          <cell r="C115" t="str">
            <v>Gia coâng saét theùp</v>
          </cell>
          <cell r="D115" t="str">
            <v>kg</v>
          </cell>
          <cell r="F115">
            <v>2500</v>
          </cell>
        </row>
        <row r="116">
          <cell r="A116" t="str">
            <v>G</v>
          </cell>
          <cell r="C116" t="str">
            <v>Vaät lieäu döïng truï</v>
          </cell>
          <cell r="D116" t="str">
            <v>truï</v>
          </cell>
          <cell r="F116">
            <v>20790</v>
          </cell>
        </row>
        <row r="117">
          <cell r="A117" t="str">
            <v>HI</v>
          </cell>
          <cell r="C117" t="str">
            <v>Haéc ín</v>
          </cell>
          <cell r="D117" t="str">
            <v>kg</v>
          </cell>
          <cell r="F117">
            <v>3000</v>
          </cell>
        </row>
        <row r="118">
          <cell r="A118" t="str">
            <v>K3B</v>
          </cell>
          <cell r="C118" t="str">
            <v>Keïp caùp 3 boulon</v>
          </cell>
          <cell r="D118" t="str">
            <v>caùi</v>
          </cell>
          <cell r="F118">
            <v>10967</v>
          </cell>
        </row>
        <row r="119">
          <cell r="A119" t="str">
            <v>KCD</v>
          </cell>
          <cell r="C119" t="str">
            <v>Keïp coïc tieáp ñaát</v>
          </cell>
          <cell r="D119" t="str">
            <v>caùi</v>
          </cell>
          <cell r="F119">
            <v>6400</v>
          </cell>
        </row>
        <row r="120">
          <cell r="A120" t="str">
            <v>K240</v>
          </cell>
          <cell r="C120" t="str">
            <v>Keïp daây 3 bu long 2 raõnh daây 240 mm2</v>
          </cell>
          <cell r="D120" t="str">
            <v>caùi</v>
          </cell>
          <cell r="F120">
            <v>33000</v>
          </cell>
        </row>
        <row r="121">
          <cell r="A121" t="str">
            <v>K185</v>
          </cell>
          <cell r="C121" t="str">
            <v>Keïp daây 3 bu long 2 raõnh daây 185mm2</v>
          </cell>
          <cell r="D121" t="str">
            <v>caùi</v>
          </cell>
          <cell r="F121">
            <v>33000</v>
          </cell>
        </row>
        <row r="122">
          <cell r="A122" t="str">
            <v>K120</v>
          </cell>
          <cell r="C122" t="str">
            <v>Keïp daây 3 bu long 2 raõnh daây 120mm2</v>
          </cell>
          <cell r="D122" t="str">
            <v>caùi</v>
          </cell>
          <cell r="F122">
            <v>17700</v>
          </cell>
        </row>
        <row r="123">
          <cell r="A123" t="str">
            <v>K35</v>
          </cell>
          <cell r="C123" t="str">
            <v>Keïp daây 3 bu long 2 raõnh daây 35mm2</v>
          </cell>
          <cell r="D123" t="str">
            <v>caùi</v>
          </cell>
          <cell r="F123">
            <v>4100</v>
          </cell>
        </row>
        <row r="124">
          <cell r="A124" t="str">
            <v>K50</v>
          </cell>
          <cell r="C124" t="str">
            <v>Keïp daây 3 bu long 2 raõnh daây 50mm2</v>
          </cell>
          <cell r="D124" t="str">
            <v>caùi</v>
          </cell>
          <cell r="F124">
            <v>7800</v>
          </cell>
        </row>
        <row r="125">
          <cell r="A125" t="str">
            <v>K70</v>
          </cell>
          <cell r="C125" t="str">
            <v>Keïp daây 3 bu long 2 raõnh daây 70mm2</v>
          </cell>
          <cell r="D125" t="str">
            <v>caùi</v>
          </cell>
          <cell r="F125">
            <v>7800</v>
          </cell>
        </row>
        <row r="126">
          <cell r="A126" t="str">
            <v>K95</v>
          </cell>
          <cell r="C126" t="str">
            <v>Keïp daây 3 bu long 2 raõnh daây 95mm2</v>
          </cell>
          <cell r="D126" t="str">
            <v>caùi</v>
          </cell>
          <cell r="F126">
            <v>11400</v>
          </cell>
        </row>
        <row r="127">
          <cell r="A127" t="str">
            <v>K35A</v>
          </cell>
          <cell r="C127" t="str">
            <v>Keïp daây 3 bu long 2 raõnh daây A-35</v>
          </cell>
          <cell r="D127" t="str">
            <v>caùi</v>
          </cell>
          <cell r="F127">
            <v>4100</v>
          </cell>
        </row>
        <row r="128">
          <cell r="A128" t="str">
            <v>K50A</v>
          </cell>
          <cell r="C128" t="str">
            <v>Keïp daây 3 bu long 2 raõnh daây A-50</v>
          </cell>
          <cell r="D128" t="str">
            <v>caùi</v>
          </cell>
          <cell r="F128">
            <v>7800</v>
          </cell>
        </row>
        <row r="129">
          <cell r="A129" t="str">
            <v>K70A</v>
          </cell>
          <cell r="C129" t="str">
            <v>Keïp daây 3 bu long 2 raõnh daây A-70</v>
          </cell>
          <cell r="D129" t="str">
            <v>caùi</v>
          </cell>
          <cell r="F129">
            <v>7800</v>
          </cell>
        </row>
        <row r="130">
          <cell r="A130" t="str">
            <v>K95A</v>
          </cell>
          <cell r="C130" t="str">
            <v>Keïp daây 3 bu long 2 raõnh daây A-95</v>
          </cell>
          <cell r="D130" t="str">
            <v>caùi</v>
          </cell>
          <cell r="F130">
            <v>11400</v>
          </cell>
        </row>
        <row r="131">
          <cell r="A131" t="str">
            <v>K120A</v>
          </cell>
          <cell r="C131" t="str">
            <v>Keïp daây 3 bu long 2 raõnh daây A-120</v>
          </cell>
          <cell r="D131" t="str">
            <v>caùi</v>
          </cell>
          <cell r="F131">
            <v>17700</v>
          </cell>
        </row>
        <row r="132">
          <cell r="A132" t="str">
            <v>K185A</v>
          </cell>
          <cell r="C132" t="str">
            <v>Keïp daây 3 bu long 2 raõnh daây A-185</v>
          </cell>
          <cell r="D132" t="str">
            <v>caùi</v>
          </cell>
          <cell r="F132">
            <v>33000</v>
          </cell>
        </row>
        <row r="133">
          <cell r="A133" t="str">
            <v>K240A</v>
          </cell>
          <cell r="C133" t="str">
            <v>Keïp daây 3 bu long 2 raõnh daây A-240</v>
          </cell>
          <cell r="D133" t="str">
            <v>caùi</v>
          </cell>
          <cell r="F133">
            <v>33000</v>
          </cell>
        </row>
        <row r="134">
          <cell r="A134" t="str">
            <v>KE35</v>
          </cell>
          <cell r="C134" t="str">
            <v>Keïp eùp côõ daây 35mm2</v>
          </cell>
          <cell r="D134" t="str">
            <v>caùi</v>
          </cell>
          <cell r="F134">
            <v>4100</v>
          </cell>
        </row>
        <row r="135">
          <cell r="A135" t="str">
            <v>KE48</v>
          </cell>
          <cell r="C135" t="str">
            <v>Keïp eùp côõ daây 48mm2</v>
          </cell>
          <cell r="D135" t="str">
            <v>caùi</v>
          </cell>
          <cell r="F135">
            <v>7800</v>
          </cell>
        </row>
        <row r="136">
          <cell r="A136" t="str">
            <v>KE50</v>
          </cell>
          <cell r="C136" t="str">
            <v>Keïp eùp côõ daây 50mm2</v>
          </cell>
          <cell r="D136" t="str">
            <v>caùi</v>
          </cell>
          <cell r="F136">
            <v>7800</v>
          </cell>
        </row>
        <row r="137">
          <cell r="A137" t="str">
            <v>KE70</v>
          </cell>
          <cell r="C137" t="str">
            <v>Keïp eùp côõ daây 70mm2</v>
          </cell>
          <cell r="D137" t="str">
            <v>caùi</v>
          </cell>
          <cell r="F137">
            <v>7800</v>
          </cell>
        </row>
        <row r="138">
          <cell r="A138" t="str">
            <v>KE95</v>
          </cell>
          <cell r="C138" t="str">
            <v>Keïp eùp côõ daây 95mm2</v>
          </cell>
          <cell r="D138" t="str">
            <v>caùi</v>
          </cell>
          <cell r="F138">
            <v>11400</v>
          </cell>
        </row>
        <row r="139">
          <cell r="A139" t="str">
            <v>KE120</v>
          </cell>
          <cell r="C139" t="str">
            <v>Keïp eùp côõ daây 120mm2</v>
          </cell>
          <cell r="D139" t="str">
            <v>caùi</v>
          </cell>
          <cell r="F139">
            <v>17700</v>
          </cell>
        </row>
        <row r="140">
          <cell r="A140" t="str">
            <v>KE185</v>
          </cell>
          <cell r="C140" t="str">
            <v>Keïp eùp côõ daây 185mm2</v>
          </cell>
          <cell r="D140" t="str">
            <v>caùi</v>
          </cell>
          <cell r="F140">
            <v>33000</v>
          </cell>
        </row>
        <row r="141">
          <cell r="A141" t="str">
            <v>KE240</v>
          </cell>
          <cell r="C141" t="str">
            <v>Keïp eùp côõ daây 240mm2</v>
          </cell>
          <cell r="D141" t="str">
            <v>caùi</v>
          </cell>
          <cell r="F141">
            <v>33000</v>
          </cell>
        </row>
        <row r="142">
          <cell r="A142" t="str">
            <v>KCUAL</v>
          </cell>
          <cell r="C142" t="str">
            <v>Keïp noái ñoàng-nhoâm</v>
          </cell>
          <cell r="D142" t="str">
            <v>caùi</v>
          </cell>
          <cell r="F142">
            <v>4500</v>
          </cell>
        </row>
        <row r="143">
          <cell r="A143" t="str">
            <v>KCUAL60</v>
          </cell>
          <cell r="C143" t="str">
            <v>Keïp noái ñoàng-nhoâm 60mm2</v>
          </cell>
          <cell r="D143" t="str">
            <v>caùi</v>
          </cell>
          <cell r="F143">
            <v>12000</v>
          </cell>
        </row>
        <row r="144">
          <cell r="A144" t="str">
            <v>KQ2/0</v>
          </cell>
          <cell r="C144" t="str">
            <v>Keïp quai 2/0</v>
          </cell>
          <cell r="D144" t="str">
            <v>caùi</v>
          </cell>
          <cell r="F144">
            <v>12200</v>
          </cell>
        </row>
        <row r="145">
          <cell r="A145" t="str">
            <v>KQ4/0</v>
          </cell>
          <cell r="C145" t="str">
            <v>Keïp quai 4/0</v>
          </cell>
          <cell r="D145" t="str">
            <v>caùi</v>
          </cell>
          <cell r="F145">
            <v>17050</v>
          </cell>
        </row>
        <row r="146">
          <cell r="A146" t="str">
            <v>KH2/0</v>
          </cell>
          <cell r="C146" t="str">
            <v>Keïp hotline 2/0</v>
          </cell>
          <cell r="D146" t="str">
            <v>caùi</v>
          </cell>
          <cell r="F146">
            <v>12000</v>
          </cell>
        </row>
        <row r="147">
          <cell r="A147" t="str">
            <v>KH4/0</v>
          </cell>
          <cell r="C147" t="str">
            <v>Keïp hotline 4/0</v>
          </cell>
          <cell r="D147" t="str">
            <v>caùi</v>
          </cell>
          <cell r="F147">
            <v>16500</v>
          </cell>
        </row>
        <row r="148">
          <cell r="A148" t="str">
            <v>KH350M</v>
          </cell>
          <cell r="C148" t="str">
            <v>Keïp hotline 350MCM</v>
          </cell>
          <cell r="D148" t="str">
            <v>caùi</v>
          </cell>
          <cell r="F148">
            <v>19800</v>
          </cell>
        </row>
        <row r="149">
          <cell r="A149" t="str">
            <v>KN240</v>
          </cell>
          <cell r="C149" t="str">
            <v>Khoùa neùo daây AC-240</v>
          </cell>
          <cell r="D149" t="str">
            <v>caùi</v>
          </cell>
          <cell r="F149">
            <v>46500</v>
          </cell>
        </row>
        <row r="150">
          <cell r="A150" t="str">
            <v>KN185</v>
          </cell>
          <cell r="C150" t="str">
            <v>Khoùa neùo daây AC-185</v>
          </cell>
          <cell r="D150" t="str">
            <v>caùi</v>
          </cell>
          <cell r="F150">
            <v>46500</v>
          </cell>
        </row>
        <row r="151">
          <cell r="A151" t="str">
            <v>KN120</v>
          </cell>
          <cell r="C151" t="str">
            <v>Khoùa neùo daây AC-120</v>
          </cell>
          <cell r="D151" t="str">
            <v>caùi</v>
          </cell>
          <cell r="F151">
            <v>46500</v>
          </cell>
        </row>
        <row r="152">
          <cell r="A152" t="str">
            <v>KN70</v>
          </cell>
          <cell r="C152" t="str">
            <v>Khoùa neùo daây AC-70</v>
          </cell>
          <cell r="D152" t="str">
            <v>caùi</v>
          </cell>
          <cell r="F152">
            <v>27700</v>
          </cell>
        </row>
        <row r="153">
          <cell r="A153" t="str">
            <v>KN50</v>
          </cell>
          <cell r="C153" t="str">
            <v>Khoùa neùo daây AC-50</v>
          </cell>
          <cell r="D153" t="str">
            <v>caùi</v>
          </cell>
          <cell r="F153">
            <v>27700</v>
          </cell>
        </row>
        <row r="154">
          <cell r="A154" t="str">
            <v>KN95</v>
          </cell>
          <cell r="C154" t="str">
            <v>Khoùa neùo daây AC-95</v>
          </cell>
          <cell r="D154" t="str">
            <v>caùi</v>
          </cell>
          <cell r="F154">
            <v>33800</v>
          </cell>
        </row>
        <row r="155">
          <cell r="A155" t="str">
            <v>KN35</v>
          </cell>
          <cell r="C155" t="str">
            <v>Khoùa neùo daây AC-35</v>
          </cell>
          <cell r="D155" t="str">
            <v>caùi</v>
          </cell>
          <cell r="F155">
            <v>20000</v>
          </cell>
        </row>
        <row r="156">
          <cell r="A156" t="str">
            <v>KN70A</v>
          </cell>
          <cell r="C156" t="str">
            <v>Khoùa neùo daây A-70</v>
          </cell>
          <cell r="D156" t="str">
            <v>caùi</v>
          </cell>
          <cell r="F156">
            <v>27700</v>
          </cell>
        </row>
        <row r="157">
          <cell r="A157" t="str">
            <v>KN50A</v>
          </cell>
          <cell r="C157" t="str">
            <v>Khoùa neùo daây A-50</v>
          </cell>
          <cell r="D157" t="str">
            <v>caùi</v>
          </cell>
          <cell r="F157">
            <v>25800</v>
          </cell>
        </row>
        <row r="158">
          <cell r="A158" t="str">
            <v>KN95A</v>
          </cell>
          <cell r="C158" t="str">
            <v>Khoùa neùo daây A-95</v>
          </cell>
          <cell r="D158" t="str">
            <v>caùi</v>
          </cell>
          <cell r="F158">
            <v>33800</v>
          </cell>
        </row>
        <row r="159">
          <cell r="A159" t="str">
            <v>KN35A</v>
          </cell>
          <cell r="C159" t="str">
            <v>Khoùa neùo daây A-35</v>
          </cell>
          <cell r="D159" t="str">
            <v>caùi</v>
          </cell>
          <cell r="F159">
            <v>20000</v>
          </cell>
        </row>
        <row r="160">
          <cell r="A160" t="str">
            <v>LD18</v>
          </cell>
          <cell r="C160" t="str">
            <v>Long ñeàn 18</v>
          </cell>
          <cell r="D160" t="str">
            <v>caùi</v>
          </cell>
          <cell r="F160">
            <v>400</v>
          </cell>
        </row>
        <row r="161">
          <cell r="A161" t="str">
            <v>LD22</v>
          </cell>
          <cell r="C161" t="str">
            <v>Long ñeàn 22</v>
          </cell>
          <cell r="D161" t="str">
            <v>caùi</v>
          </cell>
          <cell r="F161">
            <v>800</v>
          </cell>
        </row>
        <row r="162">
          <cell r="A162" t="str">
            <v>MND</v>
          </cell>
          <cell r="C162" t="str">
            <v>Maét noái ñôn</v>
          </cell>
          <cell r="D162" t="str">
            <v>caùi</v>
          </cell>
          <cell r="F162">
            <v>6500</v>
          </cell>
        </row>
        <row r="163">
          <cell r="A163" t="str">
            <v>MNTG</v>
          </cell>
          <cell r="C163" t="str">
            <v>Maét noái t/ gian NG10</v>
          </cell>
          <cell r="D163" t="str">
            <v>caùi</v>
          </cell>
          <cell r="F163">
            <v>12500</v>
          </cell>
        </row>
        <row r="164">
          <cell r="A164" t="str">
            <v>MT</v>
          </cell>
          <cell r="C164" t="str">
            <v>Moùc treo chöõ U (ma ní)</v>
          </cell>
          <cell r="D164" t="str">
            <v>caùi</v>
          </cell>
          <cell r="F164">
            <v>7400</v>
          </cell>
        </row>
        <row r="165">
          <cell r="A165" t="str">
            <v>MT61A</v>
          </cell>
          <cell r="C165" t="str">
            <v>Moùc treo CK61A</v>
          </cell>
          <cell r="D165" t="str">
            <v>caùi</v>
          </cell>
          <cell r="F165">
            <v>7400</v>
          </cell>
        </row>
        <row r="166">
          <cell r="A166" t="str">
            <v>VT</v>
          </cell>
          <cell r="C166" t="str">
            <v>Voøng treo ñaàu troøn</v>
          </cell>
          <cell r="D166" t="str">
            <v>caùi</v>
          </cell>
          <cell r="F166">
            <v>5000</v>
          </cell>
        </row>
        <row r="167">
          <cell r="A167" t="str">
            <v>ON240A</v>
          </cell>
          <cell r="C167" t="str">
            <v>OÁng noái daây A-240</v>
          </cell>
          <cell r="D167" t="str">
            <v>caùi</v>
          </cell>
          <cell r="F167">
            <v>60000</v>
          </cell>
        </row>
        <row r="168">
          <cell r="A168" t="str">
            <v>ON185A</v>
          </cell>
          <cell r="C168" t="str">
            <v>OÁng noái daây A-185</v>
          </cell>
          <cell r="D168" t="str">
            <v>caùi</v>
          </cell>
          <cell r="F168">
            <v>60000</v>
          </cell>
        </row>
        <row r="169">
          <cell r="A169" t="str">
            <v>ON120A</v>
          </cell>
          <cell r="C169" t="str">
            <v>OÁng noái daây A-120</v>
          </cell>
          <cell r="D169" t="str">
            <v>caùi</v>
          </cell>
          <cell r="F169">
            <v>60000</v>
          </cell>
        </row>
        <row r="170">
          <cell r="A170" t="str">
            <v>ON35A</v>
          </cell>
          <cell r="C170" t="str">
            <v>OÁng noái daây A-35</v>
          </cell>
          <cell r="D170" t="str">
            <v>caùi</v>
          </cell>
          <cell r="F170">
            <v>9000</v>
          </cell>
        </row>
        <row r="171">
          <cell r="A171" t="str">
            <v>ON50A</v>
          </cell>
          <cell r="C171" t="str">
            <v>OÁng noái daây A-50</v>
          </cell>
          <cell r="D171" t="str">
            <v>caùi</v>
          </cell>
          <cell r="F171">
            <v>12000</v>
          </cell>
        </row>
        <row r="172">
          <cell r="A172" t="str">
            <v>ON70A</v>
          </cell>
          <cell r="C172" t="str">
            <v>OÁng noái daây A-70</v>
          </cell>
          <cell r="D172" t="str">
            <v>caùi</v>
          </cell>
          <cell r="F172">
            <v>20000</v>
          </cell>
        </row>
        <row r="173">
          <cell r="A173" t="str">
            <v>ON95A</v>
          </cell>
          <cell r="C173" t="str">
            <v>OÁng noái daây A-95</v>
          </cell>
          <cell r="D173" t="str">
            <v>caùi</v>
          </cell>
          <cell r="F173">
            <v>30000</v>
          </cell>
        </row>
        <row r="174">
          <cell r="A174" t="str">
            <v>ON240</v>
          </cell>
          <cell r="C174" t="str">
            <v>OÁng noái daây AC240</v>
          </cell>
          <cell r="D174" t="str">
            <v>caùi</v>
          </cell>
          <cell r="F174">
            <v>60000</v>
          </cell>
        </row>
        <row r="175">
          <cell r="A175" t="str">
            <v>ON185</v>
          </cell>
          <cell r="C175" t="str">
            <v>OÁng noái daây AC185</v>
          </cell>
          <cell r="D175" t="str">
            <v>caùi</v>
          </cell>
          <cell r="F175">
            <v>60000</v>
          </cell>
        </row>
        <row r="176">
          <cell r="A176" t="str">
            <v>ON120</v>
          </cell>
          <cell r="C176" t="str">
            <v>OÁng noái daây AC120/19</v>
          </cell>
          <cell r="D176" t="str">
            <v>caùi</v>
          </cell>
          <cell r="F176">
            <v>60000</v>
          </cell>
        </row>
        <row r="177">
          <cell r="A177" t="str">
            <v>ON35</v>
          </cell>
          <cell r="C177" t="str">
            <v>OÁng noái daây AC35/6,2</v>
          </cell>
          <cell r="D177" t="str">
            <v>caùi</v>
          </cell>
          <cell r="F177">
            <v>9000</v>
          </cell>
        </row>
        <row r="178">
          <cell r="A178" t="str">
            <v>ON50</v>
          </cell>
          <cell r="C178" t="str">
            <v>OÁng noái daây AC50/8</v>
          </cell>
          <cell r="D178" t="str">
            <v>caùi</v>
          </cell>
          <cell r="F178">
            <v>12000</v>
          </cell>
        </row>
        <row r="179">
          <cell r="A179" t="str">
            <v>ON70</v>
          </cell>
          <cell r="C179" t="str">
            <v>OÁng noái daây AC70/11</v>
          </cell>
          <cell r="D179" t="str">
            <v>caùi</v>
          </cell>
          <cell r="F179">
            <v>20000</v>
          </cell>
        </row>
        <row r="180">
          <cell r="A180" t="str">
            <v>ON95</v>
          </cell>
          <cell r="C180" t="str">
            <v>OÁng noái daây AC95</v>
          </cell>
          <cell r="D180" t="str">
            <v>caùi</v>
          </cell>
          <cell r="F180">
            <v>30000</v>
          </cell>
        </row>
        <row r="181">
          <cell r="A181" t="str">
            <v>OT</v>
          </cell>
          <cell r="C181" t="str">
            <v>OÁng theùp traùng keõm O 60/50</v>
          </cell>
          <cell r="D181" t="str">
            <v>meùt</v>
          </cell>
          <cell r="F181">
            <v>38000</v>
          </cell>
        </row>
        <row r="182">
          <cell r="A182" t="str">
            <v>PU</v>
          </cell>
          <cell r="C182" t="str">
            <v>Puli</v>
          </cell>
          <cell r="D182" t="str">
            <v>caùi</v>
          </cell>
          <cell r="F182">
            <v>25000</v>
          </cell>
        </row>
        <row r="183">
          <cell r="A183" t="str">
            <v>R1</v>
          </cell>
          <cell r="C183" t="str">
            <v>Uclevis</v>
          </cell>
          <cell r="D183" t="str">
            <v>caùi</v>
          </cell>
          <cell r="F183">
            <v>7700</v>
          </cell>
        </row>
        <row r="184">
          <cell r="A184" t="str">
            <v>R2</v>
          </cell>
          <cell r="C184" t="str">
            <v>Rack 2 söù</v>
          </cell>
          <cell r="D184" t="str">
            <v>caùi</v>
          </cell>
          <cell r="F184">
            <v>17100</v>
          </cell>
        </row>
        <row r="185">
          <cell r="A185" t="str">
            <v>R3</v>
          </cell>
          <cell r="C185" t="str">
            <v>Rack 3 söù</v>
          </cell>
          <cell r="D185" t="str">
            <v>caùi</v>
          </cell>
          <cell r="F185">
            <v>23900</v>
          </cell>
        </row>
        <row r="186">
          <cell r="A186" t="str">
            <v>R4</v>
          </cell>
          <cell r="C186" t="str">
            <v>Rack 4 söù</v>
          </cell>
          <cell r="D186" t="str">
            <v>caùi</v>
          </cell>
          <cell r="F186">
            <v>34200</v>
          </cell>
        </row>
        <row r="187">
          <cell r="A187" t="str">
            <v>S</v>
          </cell>
          <cell r="C187" t="str">
            <v>Sôn keû bieån vaø ñaùnh soá coät</v>
          </cell>
          <cell r="D187" t="str">
            <v>kg</v>
          </cell>
          <cell r="F187">
            <v>25000</v>
          </cell>
        </row>
        <row r="188">
          <cell r="A188" t="str">
            <v>SD</v>
          </cell>
          <cell r="C188" t="str">
            <v>Söù ñöùng 24KV</v>
          </cell>
          <cell r="D188" t="str">
            <v>caùi</v>
          </cell>
          <cell r="F188">
            <v>40000</v>
          </cell>
        </row>
        <row r="189">
          <cell r="A189" t="str">
            <v>SDCM</v>
          </cell>
          <cell r="C189" t="str">
            <v>Söù ñöùng 24KV choáng muoái bieån</v>
          </cell>
          <cell r="D189" t="str">
            <v>caùi</v>
          </cell>
          <cell r="F189">
            <v>78000</v>
          </cell>
        </row>
        <row r="190">
          <cell r="A190" t="str">
            <v>SN</v>
          </cell>
          <cell r="C190" t="str">
            <v>Söù chaèng</v>
          </cell>
          <cell r="D190" t="str">
            <v>caùi</v>
          </cell>
          <cell r="F190">
            <v>12000</v>
          </cell>
        </row>
        <row r="191">
          <cell r="A191" t="str">
            <v>SOC</v>
          </cell>
          <cell r="C191" t="str">
            <v>Söù oáng chæ haï theá</v>
          </cell>
          <cell r="D191" t="str">
            <v>caùi</v>
          </cell>
          <cell r="F191">
            <v>2800</v>
          </cell>
        </row>
        <row r="192">
          <cell r="A192" t="str">
            <v>ST</v>
          </cell>
          <cell r="C192" t="str">
            <v xml:space="preserve">Söù treo </v>
          </cell>
          <cell r="D192" t="str">
            <v>baùt</v>
          </cell>
          <cell r="F192">
            <v>75000</v>
          </cell>
        </row>
        <row r="193">
          <cell r="A193" t="str">
            <v>STply</v>
          </cell>
          <cell r="C193" t="str">
            <v>Söù treo polymer</v>
          </cell>
          <cell r="D193" t="str">
            <v>chuoãi</v>
          </cell>
          <cell r="F193">
            <v>235000</v>
          </cell>
        </row>
        <row r="194">
          <cell r="A194" t="str">
            <v>S40</v>
          </cell>
          <cell r="C194" t="str">
            <v>Saét deït 40 x 4</v>
          </cell>
          <cell r="D194" t="str">
            <v>kg</v>
          </cell>
          <cell r="F194">
            <v>9726</v>
          </cell>
        </row>
        <row r="195">
          <cell r="A195" t="str">
            <v>S50</v>
          </cell>
          <cell r="C195" t="str">
            <v>Saét 50 x 5</v>
          </cell>
          <cell r="D195" t="str">
            <v>kg</v>
          </cell>
          <cell r="F195">
            <v>9726</v>
          </cell>
        </row>
        <row r="196">
          <cell r="A196" t="str">
            <v>S60T</v>
          </cell>
          <cell r="C196" t="str">
            <v>Thanh noái saét deït 60x6x410</v>
          </cell>
          <cell r="D196" t="str">
            <v>caùi</v>
          </cell>
          <cell r="F196">
            <v>11285.077799999999</v>
          </cell>
        </row>
        <row r="197">
          <cell r="A197" t="str">
            <v>S60</v>
          </cell>
          <cell r="C197" t="str">
            <v>Saét deït 60 x 6</v>
          </cell>
          <cell r="D197" t="str">
            <v>kg</v>
          </cell>
          <cell r="F197">
            <v>9726</v>
          </cell>
        </row>
        <row r="198">
          <cell r="A198" t="str">
            <v>S70</v>
          </cell>
          <cell r="C198" t="str">
            <v>Saét deït 70 x 7</v>
          </cell>
          <cell r="D198" t="str">
            <v>kg</v>
          </cell>
          <cell r="F198">
            <v>9726</v>
          </cell>
        </row>
        <row r="199">
          <cell r="A199" t="str">
            <v>S806</v>
          </cell>
          <cell r="C199" t="str">
            <v>Saét deït 80 x 6</v>
          </cell>
          <cell r="D199" t="str">
            <v>kg</v>
          </cell>
          <cell r="F199">
            <v>9726</v>
          </cell>
        </row>
        <row r="200">
          <cell r="A200" t="str">
            <v>S80</v>
          </cell>
          <cell r="C200" t="str">
            <v>Saét deït 80 x 8</v>
          </cell>
          <cell r="D200" t="str">
            <v>kg</v>
          </cell>
          <cell r="F200">
            <v>9726</v>
          </cell>
        </row>
        <row r="201">
          <cell r="A201" t="str">
            <v>S100</v>
          </cell>
          <cell r="C201" t="str">
            <v>Saét deït 100 x 10 x 800</v>
          </cell>
          <cell r="D201" t="str">
            <v>taám</v>
          </cell>
          <cell r="F201">
            <v>80000</v>
          </cell>
        </row>
        <row r="202">
          <cell r="A202" t="str">
            <v>S1008</v>
          </cell>
          <cell r="C202" t="str">
            <v>Saét deït 100 x 8</v>
          </cell>
          <cell r="D202" t="str">
            <v>kg</v>
          </cell>
          <cell r="F202">
            <v>9726</v>
          </cell>
        </row>
        <row r="203">
          <cell r="A203" t="str">
            <v>SL40</v>
          </cell>
          <cell r="C203" t="str">
            <v>Saét goùc L40 x40 x4</v>
          </cell>
          <cell r="D203" t="str">
            <v>kg</v>
          </cell>
          <cell r="F203">
            <v>9726</v>
          </cell>
        </row>
        <row r="204">
          <cell r="A204" t="str">
            <v>SL50</v>
          </cell>
          <cell r="C204" t="str">
            <v>Saét goùc L50 x50 x5</v>
          </cell>
          <cell r="D204" t="str">
            <v>kg</v>
          </cell>
          <cell r="F204">
            <v>9726</v>
          </cell>
        </row>
        <row r="205">
          <cell r="A205" t="str">
            <v>SL70</v>
          </cell>
          <cell r="C205" t="str">
            <v>Saét goùc L70 x70 x7</v>
          </cell>
          <cell r="D205" t="str">
            <v>kg</v>
          </cell>
          <cell r="F205">
            <v>9726</v>
          </cell>
        </row>
        <row r="206">
          <cell r="A206" t="str">
            <v>SL75</v>
          </cell>
          <cell r="C206" t="str">
            <v>Saét goùc L75 x75 x8</v>
          </cell>
          <cell r="D206" t="str">
            <v>kg</v>
          </cell>
          <cell r="F206">
            <v>9726</v>
          </cell>
        </row>
        <row r="207">
          <cell r="A207" t="str">
            <v>TTM</v>
          </cell>
          <cell r="C207" t="str">
            <v>Theùp troøn maï keõm</v>
          </cell>
          <cell r="D207" t="str">
            <v>kg</v>
          </cell>
          <cell r="F207">
            <v>9500</v>
          </cell>
        </row>
        <row r="208">
          <cell r="A208" t="str">
            <v>Fe</v>
          </cell>
          <cell r="C208" t="str">
            <v>Theùp troøn</v>
          </cell>
          <cell r="D208" t="str">
            <v>kg</v>
          </cell>
          <cell r="F208">
            <v>4500</v>
          </cell>
        </row>
        <row r="209">
          <cell r="A209" t="str">
            <v>SO10</v>
          </cell>
          <cell r="C209" t="str">
            <v>Saét   O10</v>
          </cell>
          <cell r="D209" t="str">
            <v>kg</v>
          </cell>
          <cell r="F209">
            <v>4700</v>
          </cell>
        </row>
        <row r="210">
          <cell r="A210" t="str">
            <v>TON6</v>
          </cell>
          <cell r="C210" t="str">
            <v>Toân 6mm</v>
          </cell>
          <cell r="D210" t="str">
            <v>kg</v>
          </cell>
          <cell r="F210">
            <v>9726</v>
          </cell>
        </row>
        <row r="211">
          <cell r="A211" t="str">
            <v>TAMN</v>
          </cell>
          <cell r="C211" t="str">
            <v>Taám noái saét deït 100 x 10</v>
          </cell>
          <cell r="D211" t="str">
            <v>boä</v>
          </cell>
          <cell r="F211">
            <v>80000</v>
          </cell>
        </row>
        <row r="212">
          <cell r="A212" t="str">
            <v>TN606</v>
          </cell>
          <cell r="C212" t="str">
            <v>Taám noái PL 60x6- 410</v>
          </cell>
          <cell r="D212" t="str">
            <v>boä</v>
          </cell>
          <cell r="F212">
            <v>11269.127159999998</v>
          </cell>
        </row>
        <row r="213">
          <cell r="A213" t="str">
            <v>TAMN6</v>
          </cell>
          <cell r="C213" t="str">
            <v>Taám toân noái 6mm</v>
          </cell>
          <cell r="D213" t="str">
            <v>caùi</v>
          </cell>
          <cell r="F213">
            <v>10000</v>
          </cell>
        </row>
        <row r="214">
          <cell r="A214" t="str">
            <v>CL</v>
          </cell>
          <cell r="C214" t="str">
            <v>Boä choáng cho chaèng heïp</v>
          </cell>
          <cell r="D214" t="str">
            <v>boä</v>
          </cell>
          <cell r="F214">
            <v>76000</v>
          </cell>
        </row>
        <row r="215">
          <cell r="A215" t="str">
            <v>CLHT</v>
          </cell>
          <cell r="C215" t="str">
            <v>Boä choáng cho chaèng heïp</v>
          </cell>
          <cell r="D215" t="str">
            <v>boä</v>
          </cell>
          <cell r="F215">
            <v>68105</v>
          </cell>
        </row>
        <row r="216">
          <cell r="A216" t="str">
            <v>TN</v>
          </cell>
          <cell r="C216" t="str">
            <v>Thanh neo O22x3500</v>
          </cell>
          <cell r="D216" t="str">
            <v>caùi</v>
          </cell>
          <cell r="F216">
            <v>109578</v>
          </cell>
        </row>
        <row r="217">
          <cell r="A217" t="str">
            <v>TN30</v>
          </cell>
          <cell r="C217" t="str">
            <v>Thanh neo O22x3000</v>
          </cell>
          <cell r="D217" t="str">
            <v>caùi</v>
          </cell>
          <cell r="F217">
            <v>95423</v>
          </cell>
        </row>
        <row r="218">
          <cell r="A218" t="str">
            <v>TN37</v>
          </cell>
          <cell r="C218" t="str">
            <v>Thanh neo O22x3700</v>
          </cell>
          <cell r="D218" t="str">
            <v>caùi</v>
          </cell>
          <cell r="F218">
            <v>115240</v>
          </cell>
        </row>
        <row r="219">
          <cell r="A219" t="str">
            <v>TN28</v>
          </cell>
          <cell r="C219" t="str">
            <v>Thanh neo O22x2800</v>
          </cell>
          <cell r="D219" t="str">
            <v>caùi</v>
          </cell>
          <cell r="F219">
            <v>89761</v>
          </cell>
        </row>
        <row r="220">
          <cell r="A220" t="str">
            <v>TN25</v>
          </cell>
          <cell r="C220" t="str">
            <v>Thanh neo O22x2500</v>
          </cell>
          <cell r="D220" t="str">
            <v>caùi</v>
          </cell>
          <cell r="F220">
            <v>81268</v>
          </cell>
        </row>
        <row r="221">
          <cell r="A221" t="str">
            <v>TN1625</v>
          </cell>
          <cell r="C221" t="str">
            <v>Thanh neo O16x2500</v>
          </cell>
          <cell r="D221" t="str">
            <v>caùi</v>
          </cell>
          <cell r="F221">
            <v>44027.999999999993</v>
          </cell>
        </row>
        <row r="222">
          <cell r="A222" t="str">
            <v>TN1620</v>
          </cell>
          <cell r="C222" t="str">
            <v>Thanh neo O16x2000</v>
          </cell>
          <cell r="D222" t="str">
            <v>caùi</v>
          </cell>
          <cell r="F222">
            <v>36523</v>
          </cell>
        </row>
        <row r="223">
          <cell r="A223" t="str">
            <v>NX</v>
          </cell>
          <cell r="C223" t="str">
            <v>Neo xoøe</v>
          </cell>
          <cell r="D223" t="str">
            <v>caùi</v>
          </cell>
          <cell r="F223">
            <v>76000</v>
          </cell>
        </row>
        <row r="224">
          <cell r="A224" t="str">
            <v>CD682</v>
          </cell>
          <cell r="C224" t="str">
            <v>Coå deà 6,82kg</v>
          </cell>
          <cell r="D224" t="str">
            <v>boä</v>
          </cell>
          <cell r="F224">
            <v>66331.320000000007</v>
          </cell>
        </row>
        <row r="225">
          <cell r="A225" t="str">
            <v>CD195</v>
          </cell>
          <cell r="C225" t="str">
            <v>Coå deà O 195</v>
          </cell>
          <cell r="D225" t="str">
            <v>boä</v>
          </cell>
          <cell r="F225">
            <v>66331.320000000007</v>
          </cell>
        </row>
        <row r="226">
          <cell r="A226" t="str">
            <v>CD207</v>
          </cell>
          <cell r="C226" t="str">
            <v>Coå deà O 207</v>
          </cell>
          <cell r="D226" t="str">
            <v>boä</v>
          </cell>
          <cell r="F226">
            <v>70513.5</v>
          </cell>
        </row>
        <row r="227">
          <cell r="A227" t="str">
            <v>T10</v>
          </cell>
          <cell r="C227" t="str">
            <v>Truï BTLT 10,5m</v>
          </cell>
          <cell r="D227" t="str">
            <v>truï</v>
          </cell>
          <cell r="F227">
            <v>1170000</v>
          </cell>
        </row>
        <row r="228">
          <cell r="A228" t="str">
            <v>T12</v>
          </cell>
          <cell r="C228" t="str">
            <v>Truï BTLT 12m</v>
          </cell>
          <cell r="D228" t="str">
            <v>truï</v>
          </cell>
          <cell r="F228">
            <v>1471000</v>
          </cell>
        </row>
        <row r="229">
          <cell r="A229" t="str">
            <v>T14</v>
          </cell>
          <cell r="C229" t="str">
            <v>Truï BTLT 14m</v>
          </cell>
          <cell r="D229" t="str">
            <v>truï</v>
          </cell>
          <cell r="F229">
            <v>2504000</v>
          </cell>
        </row>
        <row r="230">
          <cell r="A230" t="str">
            <v>T20</v>
          </cell>
          <cell r="C230" t="str">
            <v>Truï BTLT 20m</v>
          </cell>
          <cell r="D230" t="str">
            <v>truï</v>
          </cell>
          <cell r="F230">
            <v>6361000</v>
          </cell>
        </row>
        <row r="231">
          <cell r="A231" t="str">
            <v>T7</v>
          </cell>
          <cell r="C231" t="str">
            <v>Truï BTLT 7,3m</v>
          </cell>
          <cell r="D231" t="str">
            <v>truï</v>
          </cell>
          <cell r="F231">
            <v>578000</v>
          </cell>
        </row>
        <row r="232">
          <cell r="A232" t="str">
            <v>T8</v>
          </cell>
          <cell r="C232" t="str">
            <v>Truï BTLT 8,4m</v>
          </cell>
          <cell r="D232" t="str">
            <v>truï</v>
          </cell>
          <cell r="F232">
            <v>684000</v>
          </cell>
        </row>
        <row r="233">
          <cell r="A233" t="str">
            <v>X</v>
          </cell>
          <cell r="C233" t="str">
            <v>Xaêng</v>
          </cell>
          <cell r="D233" t="str">
            <v>kg</v>
          </cell>
          <cell r="F233">
            <v>5500</v>
          </cell>
        </row>
        <row r="234">
          <cell r="A234" t="str">
            <v>SON</v>
          </cell>
          <cell r="C234" t="str">
            <v>Sôn maøu</v>
          </cell>
          <cell r="D234" t="str">
            <v>kg</v>
          </cell>
          <cell r="F234">
            <v>26000</v>
          </cell>
        </row>
        <row r="235">
          <cell r="A235" t="str">
            <v>NU</v>
          </cell>
          <cell r="C235" t="str">
            <v>Nöôùc ñoå beâ toâng</v>
          </cell>
          <cell r="D235" t="str">
            <v>m3</v>
          </cell>
          <cell r="F235">
            <v>2500</v>
          </cell>
        </row>
        <row r="414">
          <cell r="A414">
            <v>1</v>
          </cell>
          <cell r="B414">
            <v>2</v>
          </cell>
          <cell r="C414">
            <v>3</v>
          </cell>
          <cell r="D414">
            <v>4</v>
          </cell>
          <cell r="E414">
            <v>5</v>
          </cell>
          <cell r="F414" t="str">
            <v>VL</v>
          </cell>
          <cell r="G414" t="str">
            <v>NC</v>
          </cell>
        </row>
        <row r="415">
          <cell r="A415" t="str">
            <v>TD3P</v>
          </cell>
          <cell r="C415" t="str">
            <v xml:space="preserve">Tieáp ñòa </v>
          </cell>
          <cell r="D415" t="str">
            <v>boä</v>
          </cell>
          <cell r="F415">
            <v>156556</v>
          </cell>
          <cell r="G415">
            <v>5060.1750000000002</v>
          </cell>
        </row>
        <row r="416">
          <cell r="A416" t="str">
            <v>TDHT</v>
          </cell>
          <cell r="C416" t="str">
            <v>Tieáp ñòa ñöôøng daây haï theá</v>
          </cell>
          <cell r="D416" t="str">
            <v>boä</v>
          </cell>
          <cell r="F416">
            <v>122136</v>
          </cell>
          <cell r="G416">
            <v>4978.5749999999998</v>
          </cell>
        </row>
        <row r="417">
          <cell r="A417" t="str">
            <v>M8A</v>
          </cell>
          <cell r="C417" t="str">
            <v>Moùng coät 1 ñaø caûn M8a</v>
          </cell>
          <cell r="D417" t="str">
            <v>boä</v>
          </cell>
          <cell r="F417">
            <v>86550</v>
          </cell>
          <cell r="G417">
            <v>52339.215000000004</v>
          </cell>
        </row>
        <row r="418">
          <cell r="A418" t="str">
            <v>M10AA</v>
          </cell>
          <cell r="C418" t="str">
            <v>Moùng coät 2 ñaø caûn M10aa</v>
          </cell>
          <cell r="D418" t="str">
            <v>boä</v>
          </cell>
          <cell r="F418">
            <v>170700</v>
          </cell>
          <cell r="G418">
            <v>130371.75</v>
          </cell>
        </row>
        <row r="419">
          <cell r="A419" t="str">
            <v>M10BA</v>
          </cell>
          <cell r="C419" t="str">
            <v>Moùng coät 2 ñaø caûn M10ba</v>
          </cell>
          <cell r="D419" t="str">
            <v>boä</v>
          </cell>
          <cell r="F419">
            <v>278500</v>
          </cell>
          <cell r="G419">
            <v>169027.73749999999</v>
          </cell>
        </row>
        <row r="420">
          <cell r="A420" t="str">
            <v>M12BA</v>
          </cell>
          <cell r="C420" t="str">
            <v>Moùng coät 2 ñaø caûn M12ba</v>
          </cell>
          <cell r="D420" t="str">
            <v>boä</v>
          </cell>
          <cell r="F420">
            <v>278500</v>
          </cell>
          <cell r="G420">
            <v>211673.33749999999</v>
          </cell>
        </row>
        <row r="421">
          <cell r="A421" t="str">
            <v>M14BB</v>
          </cell>
          <cell r="C421" t="str">
            <v>Moùng coät 2 ñaø caûn M14bb</v>
          </cell>
          <cell r="D421" t="str">
            <v>boä</v>
          </cell>
          <cell r="F421">
            <v>378300</v>
          </cell>
          <cell r="G421">
            <v>350619.25</v>
          </cell>
        </row>
        <row r="422">
          <cell r="A422" t="str">
            <v>TRU75</v>
          </cell>
          <cell r="C422" t="str">
            <v>Coät BTLT 7,5m</v>
          </cell>
          <cell r="D422" t="str">
            <v>coät</v>
          </cell>
          <cell r="F422">
            <v>598790</v>
          </cell>
          <cell r="G422">
            <v>103497.03750000001</v>
          </cell>
        </row>
        <row r="423">
          <cell r="A423" t="str">
            <v>TRU84</v>
          </cell>
          <cell r="C423" t="str">
            <v>Coät BTLT 8,4m</v>
          </cell>
          <cell r="D423" t="str">
            <v>coät</v>
          </cell>
          <cell r="F423">
            <v>704790</v>
          </cell>
          <cell r="G423">
            <v>104089.71</v>
          </cell>
        </row>
        <row r="424">
          <cell r="A424" t="str">
            <v>TRU10</v>
          </cell>
          <cell r="C424" t="str">
            <v>Coät BTLT 10,5m</v>
          </cell>
          <cell r="D424" t="str">
            <v>coät</v>
          </cell>
          <cell r="F424">
            <v>1190790</v>
          </cell>
          <cell r="G424">
            <v>166626.52499999997</v>
          </cell>
        </row>
        <row r="425">
          <cell r="A425" t="str">
            <v>TRU12</v>
          </cell>
          <cell r="C425" t="str">
            <v>Coät BTLT 12m</v>
          </cell>
          <cell r="D425" t="str">
            <v>coät</v>
          </cell>
          <cell r="F425">
            <v>1491790</v>
          </cell>
          <cell r="G425">
            <v>178479.97499999998</v>
          </cell>
        </row>
        <row r="426">
          <cell r="A426" t="str">
            <v>TRU14</v>
          </cell>
          <cell r="C426" t="str">
            <v>Coät BTLT 14m</v>
          </cell>
          <cell r="D426" t="str">
            <v>coät</v>
          </cell>
          <cell r="F426">
            <v>2524790</v>
          </cell>
          <cell r="G426">
            <v>221611.34999999998</v>
          </cell>
        </row>
        <row r="427">
          <cell r="A427" t="str">
            <v>XIT</v>
          </cell>
          <cell r="C427" t="str">
            <v>Boä xaø ñôõ thaúng XIT</v>
          </cell>
          <cell r="D427" t="str">
            <v>boä</v>
          </cell>
          <cell r="F427">
            <v>299676.38783999998</v>
          </cell>
          <cell r="G427">
            <v>26531.541183024001</v>
          </cell>
        </row>
        <row r="428">
          <cell r="A428" t="str">
            <v>XIG</v>
          </cell>
          <cell r="C428" t="str">
            <v>Boä xaø ñôõ goùc XIG</v>
          </cell>
          <cell r="D428" t="str">
            <v>boä</v>
          </cell>
          <cell r="F428">
            <v>602652.77567999996</v>
          </cell>
          <cell r="G428">
            <v>40289.082366048002</v>
          </cell>
        </row>
        <row r="429">
          <cell r="A429" t="str">
            <v>XIN190</v>
          </cell>
          <cell r="C429" t="str">
            <v>Boä xaø neùo goùc XIN90</v>
          </cell>
          <cell r="D429" t="str">
            <v>boä</v>
          </cell>
          <cell r="F429">
            <v>1082796.95936</v>
          </cell>
          <cell r="G429">
            <v>52235.577310895998</v>
          </cell>
        </row>
        <row r="430">
          <cell r="A430" t="str">
            <v>XFCO</v>
          </cell>
          <cell r="C430" t="str">
            <v>Boä xaø ñôõ XFCO</v>
          </cell>
          <cell r="D430" t="str">
            <v>boä</v>
          </cell>
          <cell r="F430">
            <v>308813.49983999995</v>
          </cell>
          <cell r="G430">
            <v>21030.234301223998</v>
          </cell>
        </row>
        <row r="431">
          <cell r="A431" t="str">
            <v>XIN</v>
          </cell>
          <cell r="C431" t="str">
            <v>Boä xaø neùo goùc XIN</v>
          </cell>
          <cell r="D431" t="str">
            <v>boä</v>
          </cell>
          <cell r="F431">
            <v>561852.77567999996</v>
          </cell>
          <cell r="G431">
            <v>43340.952666048004</v>
          </cell>
        </row>
        <row r="432">
          <cell r="A432" t="str">
            <v>XIND</v>
          </cell>
          <cell r="C432" t="str">
            <v>Boä xaø neùo döøng XIND</v>
          </cell>
          <cell r="D432" t="str">
            <v>boä</v>
          </cell>
          <cell r="F432">
            <v>537652.77567999996</v>
          </cell>
          <cell r="G432">
            <v>37652.952666048004</v>
          </cell>
        </row>
        <row r="433">
          <cell r="A433" t="str">
            <v>XIT24</v>
          </cell>
          <cell r="C433" t="str">
            <v>Boä xaø ñôõ thaúng Ñ daøi 2,4m</v>
          </cell>
          <cell r="D433" t="str">
            <v>boä</v>
          </cell>
          <cell r="F433">
            <v>314385.08319999999</v>
          </cell>
          <cell r="G433">
            <v>21030.545738519999</v>
          </cell>
        </row>
        <row r="434">
          <cell r="A434" t="str">
            <v>XIN24</v>
          </cell>
          <cell r="C434" t="str">
            <v>Boä xaø neùo goùc N daøi 2,4m</v>
          </cell>
          <cell r="D434" t="str">
            <v>boä</v>
          </cell>
          <cell r="F434">
            <v>629070.16639999999</v>
          </cell>
          <cell r="G434">
            <v>38111.591477039998</v>
          </cell>
        </row>
        <row r="435">
          <cell r="A435" t="str">
            <v>XIND24</v>
          </cell>
          <cell r="C435" t="str">
            <v>Boä xaø neùo döøng NC daøi 2,4m</v>
          </cell>
          <cell r="D435" t="str">
            <v>boä</v>
          </cell>
          <cell r="F435">
            <v>314385.08319999999</v>
          </cell>
          <cell r="G435">
            <v>36822.545738519999</v>
          </cell>
        </row>
        <row r="436">
          <cell r="A436" t="str">
            <v>XIT1p</v>
          </cell>
          <cell r="C436" t="str">
            <v>Boä xaø ñôõ thaúng 1 pha X1p-IT</v>
          </cell>
          <cell r="D436" t="str">
            <v>boä</v>
          </cell>
          <cell r="F436">
            <v>43500</v>
          </cell>
          <cell r="G436">
            <v>5688</v>
          </cell>
        </row>
        <row r="437">
          <cell r="A437" t="str">
            <v>XIG1p</v>
          </cell>
          <cell r="C437" t="str">
            <v>Boä xaø ñôõ goùc 1 pha X1p-IG</v>
          </cell>
          <cell r="D437" t="str">
            <v>boä</v>
          </cell>
          <cell r="F437">
            <v>70500</v>
          </cell>
          <cell r="G437">
            <v>11376</v>
          </cell>
        </row>
        <row r="438">
          <cell r="A438" t="str">
            <v>XIN1p</v>
          </cell>
          <cell r="C438" t="str">
            <v>Boä xaø neùo goùc 1 pha X1p-INT</v>
          </cell>
          <cell r="D438" t="str">
            <v>boä</v>
          </cell>
          <cell r="F438">
            <v>61500</v>
          </cell>
          <cell r="G438">
            <v>5688</v>
          </cell>
        </row>
        <row r="439">
          <cell r="A439" t="str">
            <v>XING1p</v>
          </cell>
          <cell r="C439" t="str">
            <v>Boä xaø neùo goùc 1 pha X1p-ING</v>
          </cell>
          <cell r="D439" t="str">
            <v>boä</v>
          </cell>
          <cell r="F439">
            <v>189662.64</v>
          </cell>
          <cell r="G439">
            <v>11376</v>
          </cell>
        </row>
        <row r="440">
          <cell r="A440" t="str">
            <v>XIND1p</v>
          </cell>
          <cell r="C440" t="str">
            <v>Boä xaø neùo cuoái 1 pha X1p-IND</v>
          </cell>
          <cell r="D440" t="str">
            <v>boä</v>
          </cell>
          <cell r="F440">
            <v>97831.32</v>
          </cell>
          <cell r="G440">
            <v>5688</v>
          </cell>
        </row>
        <row r="441">
          <cell r="A441" t="str">
            <v>NIG1p</v>
          </cell>
          <cell r="C441" t="str">
            <v>Boä neùo N1p-IG</v>
          </cell>
          <cell r="D441" t="str">
            <v>boä</v>
          </cell>
          <cell r="F441">
            <v>388608</v>
          </cell>
          <cell r="G441">
            <v>265209.69999999995</v>
          </cell>
        </row>
        <row r="442">
          <cell r="A442" t="str">
            <v>NIN1p</v>
          </cell>
          <cell r="C442" t="str">
            <v>Boä neùo N1p-INT</v>
          </cell>
          <cell r="D442" t="str">
            <v>boä</v>
          </cell>
          <cell r="F442">
            <v>759216</v>
          </cell>
          <cell r="G442">
            <v>530419.39999999991</v>
          </cell>
        </row>
        <row r="443">
          <cell r="A443" t="str">
            <v>NING1p</v>
          </cell>
          <cell r="C443" t="str">
            <v>Boä neùo N1p-ING</v>
          </cell>
          <cell r="D443" t="str">
            <v>boä</v>
          </cell>
          <cell r="F443">
            <v>756016</v>
          </cell>
          <cell r="G443">
            <v>530419.39999999991</v>
          </cell>
        </row>
        <row r="444">
          <cell r="A444" t="str">
            <v>NIND1p</v>
          </cell>
          <cell r="C444" t="str">
            <v>Boä neùo N1p-IND</v>
          </cell>
          <cell r="D444" t="str">
            <v>boä</v>
          </cell>
          <cell r="F444">
            <v>378008</v>
          </cell>
          <cell r="G444">
            <v>265209.69999999995</v>
          </cell>
        </row>
        <row r="445">
          <cell r="A445" t="str">
            <v>NL</v>
          </cell>
          <cell r="C445" t="str">
            <v>Boä neùo NL</v>
          </cell>
          <cell r="D445" t="str">
            <v>boä</v>
          </cell>
          <cell r="F445">
            <v>435853</v>
          </cell>
          <cell r="G445">
            <v>172418.7</v>
          </cell>
        </row>
        <row r="446">
          <cell r="A446" t="str">
            <v>NIN</v>
          </cell>
          <cell r="C446" t="str">
            <v>Boä neùo NIN</v>
          </cell>
          <cell r="D446" t="str">
            <v>boä</v>
          </cell>
          <cell r="F446">
            <v>1079291.14864</v>
          </cell>
          <cell r="G446">
            <v>530838.57499999995</v>
          </cell>
        </row>
        <row r="447">
          <cell r="A447" t="str">
            <v>NN</v>
          </cell>
          <cell r="C447" t="str">
            <v>Boä neùo NN</v>
          </cell>
          <cell r="D447" t="str">
            <v>boä</v>
          </cell>
          <cell r="F447">
            <v>1999768</v>
          </cell>
          <cell r="G447">
            <v>562207.97499999986</v>
          </cell>
        </row>
        <row r="448">
          <cell r="A448" t="str">
            <v>NIG</v>
          </cell>
          <cell r="C448" t="str">
            <v>Boä neùo NIG</v>
          </cell>
          <cell r="D448" t="str">
            <v>boä</v>
          </cell>
          <cell r="F448">
            <v>402108</v>
          </cell>
          <cell r="G448">
            <v>265209.69999999995</v>
          </cell>
        </row>
        <row r="449">
          <cell r="A449" t="str">
            <v>NIND</v>
          </cell>
          <cell r="C449" t="str">
            <v>Boä neùo NIND</v>
          </cell>
          <cell r="D449" t="str">
            <v>boä</v>
          </cell>
          <cell r="F449">
            <v>539645.57432000001</v>
          </cell>
          <cell r="G449">
            <v>265209.69999999995</v>
          </cell>
        </row>
        <row r="450">
          <cell r="A450" t="str">
            <v>NIN90</v>
          </cell>
          <cell r="C450" t="str">
            <v>Boä neùo NIN90</v>
          </cell>
          <cell r="D450" t="str">
            <v>boä</v>
          </cell>
          <cell r="F450">
            <v>1415445.32864</v>
          </cell>
          <cell r="G450">
            <v>550529.77500000002</v>
          </cell>
        </row>
        <row r="451">
          <cell r="A451" t="str">
            <v>NXX</v>
          </cell>
          <cell r="C451" t="str">
            <v>Boä neùo NXX</v>
          </cell>
          <cell r="D451" t="str">
            <v>boä</v>
          </cell>
          <cell r="F451">
            <v>672543.32000000007</v>
          </cell>
          <cell r="G451">
            <v>273361.05</v>
          </cell>
        </row>
        <row r="452">
          <cell r="A452" t="str">
            <v>NX</v>
          </cell>
          <cell r="C452" t="str">
            <v>Boä neùo CX haï theá</v>
          </cell>
          <cell r="D452" t="str">
            <v>boä</v>
          </cell>
          <cell r="F452">
            <v>227596</v>
          </cell>
          <cell r="G452">
            <v>75224.490000000005</v>
          </cell>
        </row>
      </sheetData>
      <sheetData sheetId="1">
        <row r="3">
          <cell r="D3">
            <v>0.3</v>
          </cell>
        </row>
        <row r="4">
          <cell r="D4">
            <v>1.5</v>
          </cell>
        </row>
        <row r="302">
          <cell r="G302">
            <v>87736</v>
          </cell>
        </row>
        <row r="383">
          <cell r="G383">
            <v>66331.320000000007</v>
          </cell>
        </row>
        <row r="404">
          <cell r="G404">
            <v>66331.320000000007</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3p "/>
      <sheetName val="TDTKP"/>
      <sheetName val="NEOGOC"/>
      <sheetName val="neothang"/>
      <sheetName val="dothang"/>
      <sheetName val="NEOGOCvuong90"/>
      <sheetName val="NEOGOC(90)"/>
      <sheetName val="bangtinh"/>
      <sheetName val="XXXXXXXX"/>
      <sheetName val="MYXUAN"/>
      <sheetName val="Sheet3"/>
    </sheetNames>
    <sheetDataSet>
      <sheetData sheetId="0" refreshError="1">
        <row r="295">
          <cell r="C295">
            <v>9610</v>
          </cell>
          <cell r="T295">
            <v>12</v>
          </cell>
          <cell r="U295">
            <v>9</v>
          </cell>
          <cell r="X295">
            <v>55</v>
          </cell>
        </row>
      </sheetData>
      <sheetData sheetId="1">
        <row r="44">
          <cell r="E44" t="e">
            <v>#NAME?</v>
          </cell>
          <cell r="F44" t="e">
            <v>#NAME?</v>
          </cell>
          <cell r="G44">
            <v>2272217561.4542689</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DIR"/>
      <sheetName val="P-L"/>
      <sheetName val="DGchitiet "/>
      <sheetName val="giavatu"/>
      <sheetName val="IND"/>
      <sheetName val="MAN"/>
      <sheetName val="EQU"/>
      <sheetName val="MANDET"/>
      <sheetName val="EQUDET"/>
      <sheetName val="TCO"/>
      <sheetName val="XL4Poppy"/>
      <sheetName val="CH3-TBA"/>
      <sheetName val="CH3-DZ"/>
      <sheetName val="LANDET"/>
      <sheetName val="TH-XLap"/>
      <sheetName val="Gia vat tu"/>
      <sheetName val="dtx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sheetDataSet>
      <sheetData sheetId="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t tu"/>
      <sheetName val="xay dung"/>
      <sheetName val="lap ong BT"/>
      <sheetName val="lap ong nhua"/>
      <sheetName val="lap ong thep"/>
      <sheetName val="lap ong gang"/>
      <sheetName val="cong tac khac"/>
      <sheetName val="lap van"/>
      <sheetName val="giengkhoan"/>
      <sheetName val="00000000"/>
      <sheetName val="DGnuoc"/>
      <sheetName val="Gia vat tu"/>
      <sheetName val="bong tac khac"/>
      <sheetName val="Sum"/>
      <sheetName val="giathanh1"/>
      <sheetName val="DGchitiet "/>
      <sheetName val="DON GIA"/>
    </sheetNames>
    <sheetDataSet>
      <sheetData sheetId="0" refreshError="1">
        <row r="17">
          <cell r="B17">
            <v>13808</v>
          </cell>
        </row>
        <row r="44">
          <cell r="B44">
            <v>20000</v>
          </cell>
        </row>
        <row r="45">
          <cell r="B45">
            <v>8000</v>
          </cell>
        </row>
        <row r="46">
          <cell r="B46">
            <v>1000</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atgt"/>
      <sheetName val="cong"/>
      <sheetName val="vua"/>
      <sheetName val="gVL"/>
      <sheetName val="dtoan"/>
      <sheetName val="dtct"/>
      <sheetName val="t-dtoan"/>
      <sheetName val="cpkhac"/>
      <sheetName val="gpmb"/>
      <sheetName val="Sheet1"/>
      <sheetName val="XL4Poppy"/>
      <sheetName val="TG TSCD - OK"/>
      <sheetName val="TM"/>
      <sheetName val="KQKD-OK"/>
      <sheetName val="LC tien te"/>
      <sheetName val="GTGT"/>
      <sheetName val="DT-CP"/>
      <sheetName val="QT TNDN"/>
      <sheetName val="Trang bia"/>
      <sheetName val="Sheet3"/>
      <sheetName val="Sheet2"/>
      <sheetName val="CD tai khoan"/>
      <sheetName val="CDKT - OK"/>
      <sheetName val="Chi tieu ngoai bang - OK"/>
      <sheetName val="THTHNVnn-OK"/>
      <sheetName val="GTGT duoc KT, hoan lai, mien0k "/>
      <sheetName val="Bang ke chi phi"/>
      <sheetName val="Phai thu - OK"/>
      <sheetName val="Phai tra - OK"/>
      <sheetName val="Tam ung"/>
      <sheetName val="XNT - OK"/>
      <sheetName val="Thu noi bo"/>
      <sheetName val="Phai tra noi bo"/>
      <sheetName val="Tinh hinh thu nhap CBCNV - OK"/>
      <sheetName val="00000000"/>
      <sheetName val="10000000"/>
      <sheetName val="Vatu"/>
      <sheetName val="khluongconlai"/>
      <sheetName val="Bao cao"/>
      <sheetName val="MTO REV.0"/>
      <sheetName val="CC.huyen"/>
      <sheetName val="Bang khoi luong"/>
      <sheetName val="Bang phan tich"/>
      <sheetName val="TH vat tu"/>
      <sheetName val="TH kinh phi"/>
      <sheetName val="TH May TC"/>
      <sheetName val="TH nhan cong"/>
      <sheetName val="Thong ke thiet bi"/>
      <sheetName val="Dinh muc CP KTCB khac"/>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XXXXXXXX"/>
      <sheetName val="XXXXXXX0"/>
      <sheetName val="dtkt"/>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tkhai"/>
      <sheetName val="muavao"/>
      <sheetName val="banra"/>
      <sheetName val="BCSDHDNam"/>
      <sheetName val="SDHDThang"/>
      <sheetName val="DTCT-tuyen chinh"/>
      <sheetName val="Bke(10"/>
      <sheetName val="m doc"/>
      <sheetName val="QUY TIEN MAT"/>
      <sheetName val="Tongcongchixdnha"/>
      <sheetName val="QUY XAY DUNG NHA HANG"/>
      <sheetName val="giathanh1"/>
      <sheetName val="truc tiep"/>
      <sheetName val="00000080"/>
      <sheetName val="Vat tu"/>
      <sheetName val="tra-vat-lieu"/>
      <sheetName val="THmp03"/>
      <sheetName val="K²_x0000__x0000_OK"/>
      <sheetName val="coctuatrenda"/>
      <sheetName val="ngn"/>
      <sheetName val="tl/khovt"/>
      <sheetName val="Chi tieu ngoak bang - OK"/>
      <sheetName val="CtietQK"/>
      <sheetName val="Thong ke thigt bi"/>
      <sheetName val="K²??OK"/>
      <sheetName val="Dinh muc CP KTCB kêac"/>
      <sheetName val="dt-tkkttc1-1"/>
      <sheetName val="Luong T1- 03"/>
      <sheetName val="Luong T2- 03"/>
      <sheetName val="Luong T3- 03"/>
      <sheetName val="410-goc"/>
      <sheetName val="420-goc"/>
      <sheetName val="430-goc"/>
      <sheetName val="44-goc"/>
      <sheetName val="45-goc"/>
      <sheetName val="410"/>
      <sheetName val="420"/>
      <sheetName val="430"/>
      <sheetName val="440"/>
      <sheetName val="450"/>
      <sheetName val="~         "/>
      <sheetName val="RECAP"/>
      <sheetName val="Cho giao"/>
      <sheetName val="Ban"/>
      <sheetName val="Cadencier 410"/>
      <sheetName val="Cadencier 420"/>
      <sheetName val="Stock"/>
      <sheetName val="Car"/>
      <sheetName val="soban"/>
      <sheetName val="220"/>
      <sheetName val="230"/>
      <sheetName val="250"/>
      <sheetName val="240"/>
      <sheetName val="choban"/>
      <sheetName val="NC"/>
      <sheetName val="K²"/>
      <sheetName val="tl_khovt"/>
      <sheetName val="K²__OK"/>
      <sheetName val="PNT_QUOT__3"/>
      <sheetName val="COAT_WRAP_QIOT__3"/>
      <sheetName val="K²_x0000__x0000_€OK"/>
      <sheetName val="K²??€OK"/>
      <sheetName val="Sheet26"/>
      <sheetName val="K²__€OK"/>
    </sheetNames>
    <sheetDataSet>
      <sheetData sheetId="0"/>
      <sheetData sheetId="1"/>
      <sheetData sheetId="2"/>
      <sheetData sheetId="3"/>
      <sheetData sheetId="4"/>
      <sheetData sheetId="5" refreshError="1">
        <row r="64">
          <cell r="Q64">
            <v>5000</v>
          </cell>
        </row>
      </sheetData>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sheetData sheetId="144" refreshError="1"/>
      <sheetData sheetId="145"/>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LDT"/>
      <sheetName val="NT.MC"/>
      <sheetName val="DTT"/>
      <sheetName val="NDK"/>
      <sheetName val="NhiThu"/>
      <sheetName val="NCS"/>
      <sheetName val="mo rong"/>
      <sheetName val="VT Acap"/>
      <sheetName val="TH"/>
      <sheetName val="chuoi su"/>
      <sheetName val="Sheet6"/>
      <sheetName val="VLmorong"/>
    </sheetNames>
    <sheetDataSet>
      <sheetData sheetId="0"/>
      <sheetData sheetId="1" refreshError="1">
        <row r="2">
          <cell r="B2">
            <v>1.07</v>
          </cell>
        </row>
        <row r="3">
          <cell r="B3">
            <v>0.71</v>
          </cell>
        </row>
        <row r="4">
          <cell r="B4">
            <v>0.06</v>
          </cell>
        </row>
        <row r="14">
          <cell r="B14">
            <v>1.6439599999999999</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gVL"/>
      <sheetName val="dtoan"/>
      <sheetName val="dap"/>
      <sheetName val="GTXL-duong"/>
      <sheetName val="tkphi"/>
      <sheetName val="bth"/>
      <sheetName val="vattu"/>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XL4Test5"/>
      <sheetName val="tong hop"/>
      <sheetName val="phan tich DG"/>
      <sheetName val="gia vat lieu"/>
      <sheetName val="gia xe may"/>
      <sheetName val="gia nhan cong"/>
      <sheetName val="gvt"/>
      <sheetName val="ATGT"/>
      <sheetName val="DG-TH"/>
      <sheetName val="Tuong-chan"/>
      <sheetName val="Dau-cong"/>
      <sheetName val="dtoan (4)"/>
      <sheetName val="GTXL"/>
      <sheetName val="tmdtu"/>
      <sheetName val="gpmb"/>
      <sheetName val="Sheet3"/>
      <sheetName val="Vatu"/>
      <sheetName val="khluongconlai"/>
      <sheetName val="Bao cao"/>
      <sheetName val="00000000"/>
      <sheetName val="Vp"/>
      <sheetName val="Taichinh"/>
      <sheetName val="NN-PTNT"/>
      <sheetName val="TC-LD"/>
      <sheetName val="KH-DT"/>
      <sheetName val="Tu phap"/>
      <sheetName val="T.TRA"/>
      <sheetName val="QLKTTH"/>
      <sheetName val="QLDA"/>
      <sheetName val="Dan so"/>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Chart1"/>
      <sheetName val="Chart2"/>
      <sheetName val=" 8"/>
      <sheetName val="Sheet2"/>
      <sheetName val="XL4Poppy"/>
      <sheetName val=""/>
      <sheetName val="Sheet1"/>
      <sheetName val="Tuong-#han"/>
      <sheetName val="dtct cong"/>
      <sheetName val="DTCT-tuyen chinh"/>
      <sheetName val="dap_x0000__x0000_ƌ_x0000__x0004__x0000__x0000__x0000__x0000__x0000__x0000_㝌ƌ_x0000__x0000__x0000__x0000__x0000__x0000__x0000__x0000_ƌ_x0000__x0000__x0007__x0000_"/>
      <sheetName val="TT_10KV"/>
      <sheetName val="tra-vat-lieu"/>
      <sheetName val="Du_lieu"/>
      <sheetName val="DLDT"/>
      <sheetName val="Sheet4"/>
      <sheetName val="nhiemvu2006"/>
      <sheetName val="RutTM"/>
      <sheetName val="10000000"/>
      <sheetName val="20000000"/>
      <sheetName val="30000000"/>
      <sheetName val="IBASE"/>
      <sheetName val="tuong"/>
      <sheetName val="GPXL-duong"/>
      <sheetName val="Tra_bang"/>
      <sheetName val="Tra KS"/>
      <sheetName val="DG "/>
      <sheetName val="dap??ƌ?_x0004_??????㝌ƌ????????ƌ??_x0007_?"/>
      <sheetName val="Giai trinh"/>
      <sheetName val="DTCT"/>
      <sheetName val="_x0000_??_x0000__x0004__x0000__x0000__x0000__x0000__x0000__x0000_??_x0000__x0000__x0000__x0000__x0000__x0000__x0000__x0000_??_x0000__x0000__x0007__x0000__x0000__x0000__x0000__x0000_"/>
      <sheetName val="????_x0004_????????????????????_x0007_?????"/>
      <sheetName val="dap__ƌ__x0004_______㝌ƌ________ƌ___x0007__"/>
      <sheetName val="GiaVL"/>
      <sheetName val="g)a vat lieu"/>
      <sheetName val="LEGEND"/>
      <sheetName val="Thuc thanh"/>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dap_x0000__x0000_??_x0000__x0004__x0000__x0000__x0000__x0000__x0000__x0000_??_x0000__x0000__x0000__x0000__x0000__x0000__x0000__x0000_??_x0000__x0000__x0007__x0000_"/>
      <sheetName val="Gia"/>
      <sheetName val="_____x0004______________________x0007______"/>
      <sheetName val="dap?????_x0004_????????????????????_x0007_?"/>
      <sheetName val="dtct_cong"/>
      <sheetName val="dapƌ㝌ƌƌ"/>
      <sheetName val="dap______x0004______________________x0007__"/>
      <sheetName val="PutTM"/>
      <sheetName val="Gia KS"/>
      <sheetName val="THQui_11"/>
      <sheetName val="THQui_21"/>
      <sheetName val="THQui_31"/>
      <sheetName val="THQui_41"/>
      <sheetName val="TH_nam_20031"/>
      <sheetName val="dtoan_(4)1"/>
      <sheetName val="tong_hop1"/>
      <sheetName val="phan_tich_DG1"/>
      <sheetName val="gia_vat_lieu1"/>
      <sheetName val="gia_xe_may1"/>
      <sheetName val="gia_nhan_cong1"/>
      <sheetName val="Bao_cao1"/>
      <sheetName val="B-n_(2)1"/>
      <sheetName val="TH-t_toan1"/>
      <sheetName val="Tro_giup1"/>
      <sheetName val="Tu_phap1"/>
      <sheetName val="T_TRA1"/>
      <sheetName val="Dan_so1"/>
      <sheetName val="dtct_cong1"/>
      <sheetName val="DTCT-tuyen_chinh"/>
      <sheetName val="_8"/>
      <sheetName val="Giai_trinh"/>
      <sheetName val="DG_"/>
      <sheetName val="Tra_KS"/>
      <sheetName val="??????"/>
      <sheetName val="?????????????????????????????"/>
      <sheetName val="dap??ƌ???????㝌ƌ????????ƌ???"/>
      <sheetName val="dap__ƌ_______㝌ƌ________ƌ___"/>
      <sheetName val="dap??????????????????????????"/>
      <sheetName val="g)a_vat_lieu"/>
      <sheetName val="dap??????"/>
      <sheetName val="Thuc_thanh"/>
      <sheetName val="_____________________________"/>
      <sheetName val="Giai trũnh"/>
      <sheetName val="???_x0004_???????_x0007_?"/>
      <sheetName val="__"/>
      <sheetName val="MTO REV.2(ARMOR)"/>
      <sheetName val="dap__??__x0004_______??________??___x0007__"/>
      <sheetName val="DG-TH_x0000_ǲ_x0000__x0000__x0000__x0000__x0000__x0000__x0000__x0000__x0000__x0000_ẜǰ_x0000__x0004__x0000__x0000__x0000__x0000__x0000__x0000_ǰ_x0000__x0000_"/>
      <sheetName val="DG-TH?ǲ??????????ẜǰ?_x0004_??????ǰ??"/>
      <sheetName val="gihaxe may"/>
      <sheetName val="KKKKKKKK"/>
      <sheetName val="dap?ƌ?_x0004_?㝌ƌ?ƌ?_x0007_?"/>
      <sheetName val="???_x0004_??????_x0007_?"/>
      <sheetName val="dap????_x0004_???????_x0007_?"/>
      <sheetName val="dap_ƌ__x0004__㝌ƌ_ƌ__x0007__"/>
      <sheetName val="____x0004_________x0007__"/>
      <sheetName val="____x0004________x0007__"/>
      <sheetName val="dap_____x0004_________x0007__"/>
      <sheetName val="QLKTÔH"/>
      <sheetName val="Package1"/>
      <sheetName val="DG-TH_ǲ__________ẜǰ__x0004_______ǰ__"/>
      <sheetName val="dap______"/>
      <sheetName val="fattu"/>
    </sheetNames>
    <sheetDataSet>
      <sheetData sheetId="0" refreshError="1"/>
      <sheetData sheetId="1" refreshError="1"/>
      <sheetData sheetId="2" refreshError="1"/>
      <sheetData sheetId="3" refreshError="1"/>
      <sheetData sheetId="4" refreshError="1">
        <row r="14">
          <cell r="P14">
            <v>89440.853809523804</v>
          </cell>
        </row>
        <row r="19">
          <cell r="P19">
            <v>82440.853809523804</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sheetData sheetId="80"/>
      <sheetData sheetId="81"/>
      <sheetData sheetId="82" refreshError="1"/>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refreshError="1"/>
      <sheetData sheetId="99" refreshError="1"/>
      <sheetData sheetId="100" refreshError="1"/>
      <sheetData sheetId="10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refreshError="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dtoan"/>
      <sheetName val="nen"/>
      <sheetName val="mat"/>
      <sheetName val="cong"/>
      <sheetName val="atgt"/>
      <sheetName val="vua"/>
      <sheetName val="gVL"/>
      <sheetName val="tiendo-total"/>
      <sheetName val="bth"/>
      <sheetName val="dk-gthd"/>
      <sheetName val="Sheet1"/>
      <sheetName val="tiendo-total (2)"/>
      <sheetName val="tiendo-nen"/>
      <sheetName val="tiendo-md"/>
      <sheetName val="tiendo-cong"/>
      <sheetName val="tiendo-atgt"/>
      <sheetName val="tiendo-cau"/>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VL, NC, DDHT Thanhphuoc"/>
      <sheetName val="LKVL-CK-HT-GD1"/>
      <sheetName val="TH VL_ NC_ DDHT Thanhphuoc"/>
    </sheetNames>
    <sheetDataSet>
      <sheetData sheetId="0" refreshError="1">
        <row r="19">
          <cell r="J19">
            <v>102751598</v>
          </cell>
        </row>
      </sheetData>
      <sheetData sheetId="1" refreshError="1"/>
      <sheetData sheetId="2"/>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Outlets"/>
      <sheetName val="PGs"/>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C45"/>
      <sheetName val="C47A"/>
      <sheetName val="C47B"/>
      <sheetName val="C46"/>
      <sheetName val="DsachYT"/>
      <sheetName val="00"/>
      <sheetName val="Bhxhoi"/>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T6"/>
      <sheetName val="Mau"/>
      <sheetName val="KH LDTL"/>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nhapkho"/>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LUONG CHO HUU"/>
      <sheetName val="thu BHXH,YT"/>
      <sheetName val="Phan bo"/>
      <sheetName val="SILICAT_x0003_"/>
      <sheetName val="1-12"/>
      <sheetName val="SP-KH"/>
      <sheetName val="Xuatkho"/>
      <sheetName val="PT"/>
      <sheetName val="Pivot(Silica|e)"/>
      <sheetName val="gvl"/>
      <sheetName val="Pi6ot(Urethan)"/>
      <sheetName val="MTL$-INTER"/>
      <sheetName val="Piwot(Silicate)"/>
      <sheetName val="TH QT"/>
      <sheetName val="KE QT"/>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Sheed4"/>
      <sheetName val="ROCK WO_x0003__x0000_"/>
      <sheetName val="??-BLDG"/>
      <sheetName val="S¶_x001d_et2"/>
      <sheetName val="TH T19"/>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Macro1"/>
      <sheetName val="Macro2"/>
      <sheetName val="Macro3"/>
      <sheetName val="_x0000__x0000__x0000__x0000__x0000__x0000_"/>
      <sheetName val="???????-BLDG"/>
      <sheetName val="Chiet tinh dz22"/>
      <sheetName val="Dieu chinh"/>
      <sheetName val="So -03"/>
      <sheetName val="SoLD"/>
      <sheetName val="So-02"/>
      <sheetName val="INSUL"/>
      <sheetName val="thong tin cty"/>
      <sheetName val="TK-in"/>
      <sheetName val="TKTH"/>
      <sheetName val="BR"/>
      <sheetName val="MV"/>
      <sheetName val="mvtt"/>
      <sheetName val="HDKT"/>
      <sheetName val="Linh tinh"/>
      <sheetName val="nk"/>
      <sheetName val="N"/>
      <sheetName val="X"/>
      <sheetName val="hoat_x0000_࣭_x0000__x0000__x0000__x0000__x0000__x0000__x0000__x0000__x0009__x0000_᭬࣫_x0000__x0004__x0000__x0000__x0000__x0000__x0000__x0000_ᑜ࣭_x0000__x0000__x0000_"/>
      <sheetName val="DU TRU LUONG 06 TH@NG"/>
      <sheetName val="AN CA DH 10"/>
      <sheetName val="TAM UNG LNC TH 08"/>
      <sheetName val="Leong thoi gian th 10"/>
      <sheetName val="Luong thoa gian th 11"/>
      <sheetName val="at lns th 10"/>
      <sheetName val="tam ung DNS th 11"/>
      <sheetName val="XL4Test4"/>
      <sheetName val="TH VL, NC, DDHT Thanhphuoc"/>
      <sheetName val="vi_du_n"/>
      <sheetName val="vi_du"/>
      <sheetName val="Bieu 2"/>
      <sheetName val="biªu 3"/>
      <sheetName val="bieu1 CTy"/>
      <sheetName val="b2 cty"/>
      <sheetName val="b 3 cty"/>
      <sheetName val="bieu 7"/>
      <sheetName val="bieu 9"/>
      <sheetName val="b14"/>
      <sheetName val="Sheet12"/>
      <sheetName val="Pivot(_x0007_lass Wool)"/>
      <sheetName val="TH_x0001_NG2"/>
      <sheetName val="Pivot(RckWool)"/>
      <sheetName val="báo cáo thang11 m?i"/>
      <sheetName val="ctTBA"/>
      <sheetName val="CT Thang Mo"/>
      <sheetName val="CT  PL"/>
      <sheetName val="Chi tiet"/>
      <sheetName val="TK"/>
      <sheetName val="BRCT"/>
      <sheetName val="SDHD"/>
      <sheetName val="SDHD QUY"/>
      <sheetName val="GTGT135"/>
      <sheetName val="BRCN135"/>
      <sheetName val="MV135"/>
      <sheetName val="SDHDCN"/>
      <sheetName val="SDHDCN quy"/>
      <sheetName val="NXT.CN03"/>
      <sheetName val="bl"/>
      <sheetName val="20000000"/>
      <sheetName val="Du_lieu"/>
      <sheetName val="bcôhang"/>
      <sheetName val="RDP013"/>
      <sheetName val="Sheev6"/>
      <sheetName val="Nhap fon gia VL dia phuong"/>
      <sheetName val="뜃맟뭁돽띿맟?-BLDG"/>
      <sheetName val="CAT_5"/>
      <sheetName val="현장관리비"/>
      <sheetName val="실행내역"/>
      <sheetName val="#REF"/>
      <sheetName val="적용환율"/>
      <sheetName val="合成単価作成表-BLDG"/>
      <sheetName val="Giai trinh"/>
      <sheetName val="TT_10KV"/>
      <sheetName val="공통가설"/>
      <sheetName val="TH4_x0000__x0000__x0000__x0000__x0000__x0000__x0000__x0000__x0000__x0000__x0000_ℨʢ_x0000__x0004__x0000__x0000__x0000__x0000__x0000__x0000_崬ʢ_x0000__x0000__x0000__x0000__x0000_"/>
      <sheetName val="SILICCTE"/>
      <sheetName val="Q2-00"/>
      <sheetName val="_x0010_ivot(Glass Wool)"/>
      <sheetName val="She%t1"/>
      <sheetName val="XL4Pop`y"/>
      <sheetName val="Chitieu-dam c!c loai"/>
      <sheetName val="@Gdg"/>
      <sheetName val="CocKJ1m"/>
      <sheetName val="NEW-PANEL"/>
      <sheetName val="PNT-QUOT-#3"/>
      <sheetName val="COAT&amp;WRAP-QIOT-#3"/>
      <sheetName val="BCDTK"/>
      <sheetName val="soktmay"/>
      <sheetName val="PACK"/>
      <sheetName val="INV"/>
      <sheetName val="TK-XUAT"/>
      <sheetName val="TK-NHAP"/>
      <sheetName val="DT 1"/>
      <sheetName val="DT 2"/>
      <sheetName val="DT 3"/>
      <sheetName val="DM"/>
      <sheetName val="SP"/>
      <sheetName val="NPL"/>
      <sheetName val="_x0000_TCTiet"/>
      <sheetName val="Luong moÿÿngay cong khao sat"/>
      <sheetName val="EQUIPMENT -2"/>
      <sheetName val="전차선로 물량표"/>
      <sheetName val="PBS"/>
      <sheetName val="간접비내역-1"/>
      <sheetName val="Basic"/>
      <sheetName val="DESIGN CRITERIA"/>
      <sheetName val="용기"/>
      <sheetName val="??????"/>
      <sheetName val="ROCK WO_x0003_?"/>
      <sheetName val="hoat?࣭????????_x0009_?᭬࣫?_x0004_??????ᑜ࣭???"/>
      <sheetName val="hoat_x0000_࣭_x0000__x0009_᭬࣫_x0000__x0004__x0000_ᑜ࣭_x0000_ڬ࣫_x0000_"/>
      <sheetName val="hoat?࣭?_x0009_᭬࣫?_x0004_?ᑜ࣭?ڬ࣫?"/>
      <sheetName val="Coc$0x40cm"/>
      <sheetName val="&quot;0ngay"/>
      <sheetName val="báo cák thang11 mới"/>
      <sheetName val="THANG'"/>
      <sheetName val="CN"/>
      <sheetName val="BCN"/>
      <sheetName val="Q TOAN"/>
      <sheetName val="NO MUA"/>
      <sheetName val="VO CHAI"/>
      <sheetName val="VC THU HOI"/>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hoat???_x0009_???_x0004_???????"/>
      <sheetName val="????"/>
      <sheetName val="báo cák thang11 m?i"/>
      <sheetName val="tong l²_x0000__x0000_ ban"/>
      <sheetName val="ፌ?佄⁎䥇⁁䡃"/>
      <sheetName val="⁁䡃⁉䥔呅"/>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䥔久䈠佁_x000b_吀⁈䡎偁"/>
      <sheetName val="⁈䡎偁吠乏_x0006_吀⁈"/>
      <sheetName val="?䡔䈠乁_x0005_䐀"/>
      <sheetName val="?敄㍣б?慊"/>
      <sheetName val="䨀湡в?慊㍮"/>
      <sheetName val="湡г?慊㑮_x0004_"/>
      <sheetName val="д?慊㙮_x0004_䨀"/>
      <sheetName val="?慊㝮_x0004_䨀湡"/>
      <sheetName val="慊㡮_x0004_䨀湡Թ"/>
      <sheetName val="㥮_x0005_䨀湡〱_x0005_䨀"/>
      <sheetName val="_x0005_䨀湡ㄱ_x0005_䨀"/>
      <sheetName val="?慊ㅮԳ?慊"/>
      <sheetName val="䨀湡㐱_x0005_䨀湡"/>
      <sheetName val="慊ㅮԵ?慊ㅮ"/>
      <sheetName val="湡㘱_x0005_䨀湡㜱"/>
      <sheetName val="ㅮԷ?慊ㅮԸ"/>
      <sheetName val="㠱_x0005_䨀湡〲_x0005_"/>
      <sheetName val="԰?慊㉮Ա?"/>
      <sheetName val="_x0005_䨀湡㈲_x0005_䨀"/>
      <sheetName val="?慊㉮Գ?慊㉮Դ"/>
      <sheetName val="湡㐲_x0005_䨀湡㔲_x0005_"/>
      <sheetName val="㔲_x0005_䨀"/>
      <sheetName val="tong l²?? ban"/>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ፌ_x0000_佄⁎䥇⁁䡃"/>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_x0000_䡔䈠乁_x0005_䐀"/>
      <sheetName val="_x0000_敄㍣б_x0000_慊"/>
      <sheetName val="䨀湡в_x0000_慊㍮"/>
      <sheetName val="湡г_x0000_慊㑮_x0004_"/>
      <sheetName val="д_x0000_慊㙮_x0004_䨀"/>
      <sheetName val="_x0000_慊㝮_x0004_䨀湡"/>
      <sheetName val="_x0000_慊ㅮԳ_x0000_慊"/>
      <sheetName val="慊ㅮԵ_x0000_慊ㅮ"/>
      <sheetName val="ㅮԷ_x0000_慊ㅮԸ"/>
      <sheetName val="԰_x0000_慊㉮Ա_x0000_"/>
      <sheetName val="_x0000_慊㉮Գ_x0000_慊㉮Դ"/>
      <sheetName val="Pivnt(RockWool)"/>
      <sheetName val="@ivot(Form Glass)"/>
      <sheetName val="Pivot(Gl!ss Wool)"/>
      <sheetName val="ROCK WOKL"/>
      <sheetName val="He co"/>
      <sheetName val="Bhitieu-dam cac loai"/>
      <sheetName val="SN C£GNV"/>
      <sheetName val="TA²_x0000__x0000_NH"/>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TDGDT"/>
      <sheetName val="Tong hop QL4( - 3"/>
      <sheetName val="_x0010_iwot(Silicate)"/>
      <sheetName val="Gia vat tu"/>
      <sheetName val="\uong mot ngay cong xay lap"/>
      <sheetName val="Luong mot ngay conw0khao sat"/>
      <sheetName val="thu BHXH&lt;YT"/>
      <sheetName val="LABTOTAL"/>
      <sheetName val="적용률"/>
      <sheetName val="MTO REV.2(ARMOR)"/>
      <sheetName val="_x0000__x0000_CAI TK 112"/>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G䁄MN.2"/>
      <sheetName val="Du toan chi Tiet coc?nuoc"/>
      <sheetName val="Nhap?don gia VL dia phuong"/>
      <sheetName val="Luong mot ngay Cong xay?lap"/>
      <sheetName val="DU TRU LUONG?06 THANG"/>
      <sheetName val="PP tinh Thue thu?nhap"/>
      <sheetName val="QT LUONG NS?T 07"/>
      <sheetName val="TAM?UNG LUONG NS TH 10"/>
      <sheetName val="THVT"/>
      <sheetName val="PTDM"/>
      <sheetName val="T.Tinh"/>
      <sheetName val="²_x0000__x0000_han"/>
      <sheetName val="TH VL_ NC_ DDHT Thanhphuoc"/>
      <sheetName val="TH4???????????ℨʢ?_x0004_??????崬ʢ?????"/>
      <sheetName val="DGdW"/>
      <sheetName val="To~g hop"/>
      <sheetName val="TXANG7"/>
      <sheetName val="Sxeet4"/>
      <sheetName val="To~g hop Q\47"/>
      <sheetName val="__-BLDG"/>
      <sheetName val="TA²??NH"/>
      <sheetName val="d' cOng"/>
      <sheetName val="CAPTHOAP"/>
      <sheetName val=" t`oat nuoc nc"/>
      <sheetName val="TKP"/>
      <sheetName val="truy_x0000_thu"/>
      <sheetName val="_______-BLDG"/>
      <sheetName val="뜃맟뭁돽띿맟_-BLDG"/>
      <sheetName val="báo cáo thang11 m_i"/>
      <sheetName val="truy"/>
      <sheetName val="POTAL"/>
      <sheetName val="POWER"/>
      <sheetName val="견적조건"/>
      <sheetName val="BQ_Equip_Pipe"/>
      <sheetName val="BLR-S"/>
      <sheetName val="Est-Hotpp"/>
      <sheetName val="PipWT"/>
      <sheetName val="piping"/>
      <sheetName val="BREAKDOWN(철거설치)"/>
      <sheetName val="COA-17"/>
      <sheetName val="Luo_x0009__x0008__x0010__x0000__x0000__x0006__x0005__x0000__x001c_ Í_x0007_ÉÀ_x0000__x0000__x0006__x0003__x0000__x0000_á_x0000__x0002__x0000_°"/>
      <sheetName val="táng QT_x0000_245 (14Xe("/>
      <sheetName val="To*K hop"/>
      <sheetName val=" thoat nuog nc"/>
      <sheetName val=" thoau nuoc nc"/>
      <sheetName val="VV-NTKL NHA _x000b_HO DOT 2"/>
      <sheetName val="THA_x000e_G 8"/>
      <sheetName val="AN CA _x0014_HANG 08"/>
      <sheetName val="Xuatkh/"/>
      <sheetName val="hoat_x0000_࣭_x0000__x0000__x0000__x0000__x0000__x0000__x0000__x0000_ _x0000_᭬࣫_x0000__x0004__x0000__x0000__x0000__x0000__x0000__x0000_ᑜ࣭_x0000__x0000__x0000_"/>
      <sheetName val="hoat?࣭???????? ?᭬࣫?_x0004_??????ᑜ࣭???"/>
      <sheetName val="hoat_x0000_࣭_x0000_ ᭬࣫_x0000__x0004__x0000_ᑜ࣭_x0000_ڬ࣫_x0000_"/>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hoat??? ???_x0004_???????"/>
      <sheetName val="Luo _x0008__x0010__x0000__x0000__x0006__x0005__x0000__x001c_ Í_x0007_ÉÀ_x0000__x0000__x0006__x0003__x0000__x0000_á_x0000__x0002__x0000_°"/>
      <sheetName val="T2_x0000__x0000_giam TSCD"/>
      <sheetName val="THPT&gt;5"/>
      <sheetName val="Luo_x0009__x0008__x0010_??_x0006__x0005_?_x001c_ Í_x0007_ÉÀ??_x0006__x0003_??á?_x0002_?°"/>
      <sheetName val="Tro giup"/>
      <sheetName val="呅吠ь"/>
      <sheetName val="㔳_x000c_吀⁈畱敹瑴慯ծ"/>
      <sheetName val="䨀湡в"/>
      <sheetName val="湡г"/>
      <sheetName val="д"/>
      <sheetName val="慊ㅮԵ"/>
      <sheetName val="ㅮԷ"/>
      <sheetName val="tong l²"/>
      <sheetName val="Nhap"/>
      <sheetName val="Luong mot ngay Cong xay"/>
      <sheetName val="DU TRU LUONG"/>
      <sheetName val="_x0013_heet1"/>
      <sheetName val="C-18"/>
      <sheetName val="재료비"/>
      <sheetName val="Mech_1030"/>
      <sheetName val="BQ List"/>
      <sheetName val="PIPE"/>
      <sheetName val="FLANGE"/>
      <sheetName val="VALVE"/>
      <sheetName val="ࡍ_x0000_慂杮朠慩_x000a_䠀乁⁇䥔久䈠佁_x000b_吀⁈"/>
      <sheetName val="sum"/>
      <sheetName val="KLHT"/>
      <sheetName val="[I"/>
      <sheetName val="Luo _x0008__x0010_??_x0006__x0005_?_x001c_ Í_x0007_ÉÀ??_x0006__x0003_??á?_x0002_?°"/>
      <sheetName val="ct thinghiem"/>
      <sheetName val="Van chuyen"/>
      <sheetName val="?TCTiet"/>
      <sheetName val="_x0009_???_x0004_???????"/>
      <sheetName val="ࡍ?慂杮朠慩_x000a_䠀乁⁇䥔久䈠佁_x000b_吀⁈"/>
      <sheetName val="??????_x000a_???????_x000b_??"/>
      <sheetName val="TSCD"/>
      <sheetName val="Bia"/>
      <sheetName val="S`eet9"/>
      <sheetName val="KL_x0000_LAP TH KHO"/>
      <sheetName val="LUong mot_x0000_ngay cong khao sat"/>
      <sheetName val="Can doi TK_x0000_(2)"/>
      <sheetName val="[INSUL.XLSɝROCK WOOL"/>
      <sheetName val="_uong mot ngay cong xay lap"/>
      <sheetName val="ctdg"/>
      <sheetName val=""/>
      <sheetName val="ROCK WO_x0003_"/>
      <sheetName val="_x0009_??_x0000__x0004__x0000_??_x0000_??_x0000_"/>
      <sheetName val=" ??_x0000__x0004__x0000_??_x0000_??_x0000_"/>
      <sheetName val="______"/>
      <sheetName val="ROCK WO_x0003__"/>
      <sheetName val="hoat_࣭_________x0009__᭬࣫__x0004_______ᑜ࣭___"/>
      <sheetName val="hoat_࣭__x0009_᭬࣫__x0004__ᑜ࣭_ڬ࣫_"/>
      <sheetName val="THANG_"/>
      <sheetName val="______x0009______x0004_____________________"/>
      <sheetName val="hoat___________x0009______x0004____________"/>
      <sheetName val="hoat____x0009_____x0004________"/>
      <sheetName val="So lieu"/>
      <sheetName val="_x0000__x0000_DT"/>
      <sheetName val="báo cáo thang11 mớa"/>
      <sheetName val="ፌ"/>
      <sheetName val="ࡍ"/>
      <sheetName val="???? ???"/>
      <sheetName val="?????-1"/>
      <sheetName val="??"/>
      <sheetName val="DG "/>
      <sheetName val="TA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sheetData sheetId="228" refreshError="1"/>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refreshError="1"/>
      <sheetData sheetId="282"/>
      <sheetData sheetId="283"/>
      <sheetData sheetId="284" refreshError="1"/>
      <sheetData sheetId="285" refreshError="1"/>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refreshError="1"/>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sheetData sheetId="375"/>
      <sheetData sheetId="376" refreshError="1"/>
      <sheetData sheetId="377" refreshError="1"/>
      <sheetData sheetId="378"/>
      <sheetData sheetId="379"/>
      <sheetData sheetId="380"/>
      <sheetData sheetId="381" refreshError="1"/>
      <sheetData sheetId="382" refreshError="1"/>
      <sheetData sheetId="383" refreshError="1"/>
      <sheetData sheetId="384" refreshError="1"/>
      <sheetData sheetId="385" refreshError="1"/>
      <sheetData sheetId="386"/>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refreshError="1"/>
      <sheetData sheetId="421" refreshError="1"/>
      <sheetData sheetId="422" refreshError="1"/>
      <sheetData sheetId="423" refreshError="1"/>
      <sheetData sheetId="424" refreshError="1"/>
      <sheetData sheetId="425" refreshError="1"/>
      <sheetData sheetId="426" refreshError="1"/>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refreshError="1"/>
      <sheetData sheetId="502" refreshError="1"/>
      <sheetData sheetId="503"/>
      <sheetData sheetId="504"/>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sheetData sheetId="561"/>
      <sheetData sheetId="562"/>
      <sheetData sheetId="563"/>
      <sheetData sheetId="564"/>
      <sheetData sheetId="565"/>
      <sheetData sheetId="566"/>
      <sheetData sheetId="567"/>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sheetData sheetId="582"/>
      <sheetData sheetId="583"/>
      <sheetData sheetId="584" refreshError="1"/>
      <sheetData sheetId="585"/>
      <sheetData sheetId="586" refreshError="1"/>
      <sheetData sheetId="587" refreshError="1"/>
      <sheetData sheetId="588" refreshError="1"/>
      <sheetData sheetId="589" refreshError="1"/>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sheetData sheetId="603" refreshError="1"/>
      <sheetData sheetId="604"/>
      <sheetData sheetId="605" refreshError="1"/>
      <sheetData sheetId="606" refreshError="1"/>
      <sheetData sheetId="607" refreshError="1"/>
      <sheetData sheetId="608" refreshError="1"/>
      <sheetData sheetId="609" refreshError="1"/>
      <sheetData sheetId="610" refreshError="1"/>
      <sheetData sheetId="611" refreshError="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sheetData sheetId="62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refreshError="1"/>
      <sheetData sheetId="636" refreshError="1"/>
      <sheetData sheetId="637" refreshError="1"/>
      <sheetData sheetId="638" refreshError="1"/>
      <sheetData sheetId="639" refreshError="1"/>
      <sheetData sheetId="640" refreshError="1"/>
      <sheetData sheetId="641" refreshError="1"/>
      <sheetData sheetId="642"/>
      <sheetData sheetId="643" refreshError="1"/>
      <sheetData sheetId="644" refreshError="1"/>
      <sheetData sheetId="645"/>
      <sheetData sheetId="646"/>
      <sheetData sheetId="647" refreshError="1"/>
      <sheetData sheetId="648" refreshError="1"/>
      <sheetData sheetId="649"/>
      <sheetData sheetId="650"/>
      <sheetData sheetId="651"/>
      <sheetData sheetId="652" refreshError="1"/>
      <sheetData sheetId="653" refreshError="1"/>
      <sheetData sheetId="654"/>
      <sheetData sheetId="655"/>
      <sheetData sheetId="656"/>
      <sheetData sheetId="657"/>
      <sheetData sheetId="658"/>
      <sheetData sheetId="659"/>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 bia"/>
      <sheetName val="Thuyet minh"/>
      <sheetName val="THQTct"/>
      <sheetName val="thchung"/>
      <sheetName val="THQT"/>
      <sheetName val="TH_ DZ22"/>
      <sheetName val="VL-nc-mtc dz22"/>
      <sheetName val="CT-DZ22"/>
      <sheetName val="Cuoc phi Vc-22KV"/>
      <sheetName val="TH-TBA"/>
      <sheetName val="Thiet bi"/>
      <sheetName val="MTC-NC-VL TBA"/>
      <sheetName val="CT - TBA"/>
      <sheetName val="Cuoc vc TBA"/>
      <sheetName val="Thi nghiem TBA"/>
      <sheetName val="TH-DZ0,4"/>
      <sheetName val="VL-NC-MTC  0,4kv"/>
      <sheetName val="Chiet tinh 0,4KV"/>
      <sheetName val="Cuoc vc DZ0,4"/>
      <sheetName val="THcong to"/>
      <sheetName val="VL-NC-MTC  Cong to"/>
      <sheetName val="Chiet tinh cong to"/>
      <sheetName val="Cuoc vc Cong to"/>
      <sheetName val="thchung (FS)"/>
      <sheetName val="THQT FS"/>
      <sheetName val="TH_ DZ22 FS"/>
      <sheetName val="TH-TBA FS"/>
      <sheetName val="TH-DZ0,4FS"/>
      <sheetName val="THcong toFS"/>
      <sheetName val="VL-nc-mtc FS"/>
      <sheetName val="CTFS"/>
      <sheetName val="Kho bai+DCQ"/>
      <sheetName val="0000000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C4" t="str">
            <v xml:space="preserve"> Néi dung c«ng viÖc </v>
          </cell>
          <cell r="D4" t="str">
            <v>§VT</v>
          </cell>
          <cell r="E4" t="str">
            <v xml:space="preserve">Khèi l­îng </v>
          </cell>
          <cell r="G4" t="str">
            <v xml:space="preserve">§¬n gi¸ </v>
          </cell>
          <cell r="H4" t="str">
            <v xml:space="preserve">Thµnh tiÒn </v>
          </cell>
        </row>
        <row r="5">
          <cell r="E5" t="str">
            <v>TK</v>
          </cell>
          <cell r="F5" t="str">
            <v>TLHH</v>
          </cell>
          <cell r="H5" t="str">
            <v>VËt liÖu</v>
          </cell>
          <cell r="I5" t="str">
            <v xml:space="preserve">Nh©n c«ng </v>
          </cell>
          <cell r="J5" t="str">
            <v>MTC</v>
          </cell>
        </row>
        <row r="6">
          <cell r="C6" t="str">
            <v xml:space="preserve">Gi¸ vËt liÖu vµ nh©n c«ng 1m3bª t«ng </v>
          </cell>
        </row>
        <row r="8">
          <cell r="C8" t="str">
            <v>Bª t«ng lãt M50</v>
          </cell>
          <cell r="H8">
            <v>151083.34564999997</v>
          </cell>
          <cell r="I8">
            <v>15786.602074999999</v>
          </cell>
        </row>
        <row r="9">
          <cell r="C9" t="str">
            <v xml:space="preserve">VËt liÖu </v>
          </cell>
        </row>
        <row r="10">
          <cell r="C10" t="str">
            <v xml:space="preserve">Xi m¨ng </v>
          </cell>
          <cell r="D10" t="str">
            <v>Kg</v>
          </cell>
          <cell r="E10">
            <v>168</v>
          </cell>
          <cell r="F10">
            <v>1.0249999999999999</v>
          </cell>
          <cell r="G10">
            <v>564</v>
          </cell>
          <cell r="H10">
            <v>97120.799999999988</v>
          </cell>
        </row>
        <row r="11">
          <cell r="C11" t="str">
            <v>C¸t vµng</v>
          </cell>
          <cell r="D11" t="str">
            <v>M3</v>
          </cell>
          <cell r="E11">
            <v>0.51200000000000001</v>
          </cell>
          <cell r="F11">
            <v>1.0249999999999999</v>
          </cell>
          <cell r="G11">
            <v>40952</v>
          </cell>
          <cell r="H11">
            <v>21491.609599999996</v>
          </cell>
        </row>
        <row r="12">
          <cell r="C12" t="str">
            <v>§¸ 4x6</v>
          </cell>
          <cell r="D12" t="str">
            <v>M3</v>
          </cell>
          <cell r="E12">
            <v>0.89900000000000002</v>
          </cell>
          <cell r="F12">
            <v>1.0249999999999999</v>
          </cell>
          <cell r="G12">
            <v>35238</v>
          </cell>
          <cell r="H12">
            <v>32470.936049999997</v>
          </cell>
        </row>
        <row r="13">
          <cell r="C13" t="str">
            <v>Nh©n c«ng (V/c néi tuyÕn = 100m)</v>
          </cell>
        </row>
        <row r="14">
          <cell r="C14" t="str">
            <v>Xi m¨ng  + bèc dì</v>
          </cell>
          <cell r="D14" t="str">
            <v>TÊn</v>
          </cell>
          <cell r="E14">
            <v>0.16800000000000001</v>
          </cell>
          <cell r="F14">
            <v>1.0249999999999999</v>
          </cell>
          <cell r="G14">
            <v>10124</v>
          </cell>
          <cell r="I14">
            <v>1743.3527999999999</v>
          </cell>
        </row>
        <row r="15">
          <cell r="C15" t="str">
            <v>C¸t vµng + bèc dì</v>
          </cell>
          <cell r="D15" t="str">
            <v>M3</v>
          </cell>
          <cell r="E15">
            <v>0.51200000000000001</v>
          </cell>
          <cell r="F15">
            <v>1.0249999999999999</v>
          </cell>
          <cell r="G15">
            <v>8932</v>
          </cell>
          <cell r="I15">
            <v>4687.5135999999993</v>
          </cell>
        </row>
        <row r="16">
          <cell r="C16" t="str">
            <v>§¸ 4x6 + bèc dì</v>
          </cell>
          <cell r="D16" t="str">
            <v>M3</v>
          </cell>
          <cell r="E16">
            <v>0.89900000000000002</v>
          </cell>
          <cell r="F16">
            <v>1.0249999999999999</v>
          </cell>
          <cell r="G16">
            <v>10153</v>
          </cell>
          <cell r="I16">
            <v>9355.7356749999999</v>
          </cell>
        </row>
        <row r="18">
          <cell r="C18" t="str">
            <v>Bª t«ng lãt M150</v>
          </cell>
          <cell r="H18">
            <v>241006.496575</v>
          </cell>
          <cell r="I18">
            <v>17920.614074999998</v>
          </cell>
        </row>
        <row r="19">
          <cell r="C19" t="str">
            <v xml:space="preserve">VËt liÖu </v>
          </cell>
        </row>
        <row r="20">
          <cell r="C20" t="str">
            <v xml:space="preserve">Xi m¨ng </v>
          </cell>
          <cell r="D20" t="str">
            <v>Kg</v>
          </cell>
          <cell r="E20">
            <v>278</v>
          </cell>
          <cell r="F20">
            <v>1.0249999999999999</v>
          </cell>
          <cell r="G20">
            <v>564</v>
          </cell>
          <cell r="H20">
            <v>160711.79999999999</v>
          </cell>
        </row>
        <row r="21">
          <cell r="C21" t="str">
            <v>C¸t vµng</v>
          </cell>
          <cell r="D21" t="str">
            <v>M3</v>
          </cell>
          <cell r="E21">
            <v>0.46899999999999997</v>
          </cell>
          <cell r="F21">
            <v>1.0249999999999999</v>
          </cell>
          <cell r="G21">
            <v>40952</v>
          </cell>
          <cell r="H21">
            <v>19686.650199999996</v>
          </cell>
        </row>
        <row r="22">
          <cell r="C22" t="str">
            <v>§¸ 2x4</v>
          </cell>
          <cell r="D22" t="str">
            <v>M3</v>
          </cell>
          <cell r="E22">
            <v>0.871</v>
          </cell>
          <cell r="F22">
            <v>1.0249999999999999</v>
          </cell>
          <cell r="G22">
            <v>41905</v>
          </cell>
          <cell r="H22">
            <v>37411.736374999993</v>
          </cell>
        </row>
        <row r="23">
          <cell r="C23" t="str">
            <v xml:space="preserve">Gç cèt pha </v>
          </cell>
          <cell r="D23" t="str">
            <v>M3</v>
          </cell>
          <cell r="E23">
            <v>1.4999999999999999E-2</v>
          </cell>
          <cell r="F23">
            <v>1</v>
          </cell>
          <cell r="G23">
            <v>1182000</v>
          </cell>
          <cell r="H23">
            <v>17730</v>
          </cell>
        </row>
        <row r="24">
          <cell r="C24" t="str">
            <v>Tre chèng</v>
          </cell>
          <cell r="D24" t="str">
            <v>C©y</v>
          </cell>
          <cell r="E24">
            <v>0.63</v>
          </cell>
          <cell r="F24">
            <v>1</v>
          </cell>
          <cell r="G24">
            <v>6666</v>
          </cell>
          <cell r="H24">
            <v>4199.58</v>
          </cell>
        </row>
        <row r="25">
          <cell r="C25" t="str">
            <v>§inh c¸c lo¹i</v>
          </cell>
          <cell r="D25" t="str">
            <v>Kg</v>
          </cell>
          <cell r="E25">
            <v>0.19</v>
          </cell>
          <cell r="F25">
            <v>1</v>
          </cell>
          <cell r="G25">
            <v>6667</v>
          </cell>
          <cell r="H25">
            <v>1266.73</v>
          </cell>
        </row>
        <row r="26">
          <cell r="C26" t="str">
            <v>Nh©n c«ng (V/c néi tuyÕn = 100m)</v>
          </cell>
        </row>
        <row r="27">
          <cell r="C27" t="str">
            <v>Xi m¨ng + Bèc dì</v>
          </cell>
          <cell r="D27" t="str">
            <v>TÊn</v>
          </cell>
          <cell r="E27">
            <v>0.27800000000000002</v>
          </cell>
          <cell r="F27">
            <v>1.0249999999999999</v>
          </cell>
          <cell r="G27">
            <v>10124</v>
          </cell>
          <cell r="I27">
            <v>2884.8337999999999</v>
          </cell>
        </row>
        <row r="28">
          <cell r="C28" t="str">
            <v>C¸t vµng+ bèc dì</v>
          </cell>
          <cell r="D28" t="str">
            <v>M3</v>
          </cell>
          <cell r="E28">
            <v>0.46899999999999997</v>
          </cell>
          <cell r="F28">
            <v>1.0249999999999999</v>
          </cell>
          <cell r="G28">
            <v>8932</v>
          </cell>
          <cell r="I28">
            <v>4293.8356999999996</v>
          </cell>
        </row>
        <row r="29">
          <cell r="C29" t="str">
            <v>§¸ 2x4 + Bèc dì</v>
          </cell>
          <cell r="D29" t="str">
            <v>M3</v>
          </cell>
          <cell r="E29">
            <v>0.871</v>
          </cell>
          <cell r="F29">
            <v>1.0249999999999999</v>
          </cell>
          <cell r="G29">
            <v>10153</v>
          </cell>
          <cell r="I29">
            <v>9064.3445749999992</v>
          </cell>
        </row>
        <row r="30">
          <cell r="C30" t="str">
            <v xml:space="preserve">Gç cèt pha +dông cô bµn trén </v>
          </cell>
          <cell r="D30" t="str">
            <v>tÊn</v>
          </cell>
          <cell r="E30">
            <v>0.2</v>
          </cell>
          <cell r="F30">
            <v>1</v>
          </cell>
          <cell r="G30">
            <v>8388</v>
          </cell>
          <cell r="I30">
            <v>1677.6000000000001</v>
          </cell>
        </row>
        <row r="32">
          <cell r="C32" t="str">
            <v>Bª t«ng lãt M200</v>
          </cell>
          <cell r="H32">
            <v>261485.40582499997</v>
          </cell>
          <cell r="I32">
            <v>19142.277224999998</v>
          </cell>
        </row>
        <row r="33">
          <cell r="C33" t="str">
            <v>VËt liÖu</v>
          </cell>
        </row>
        <row r="34">
          <cell r="C34" t="str">
            <v xml:space="preserve">Xi m¨ng </v>
          </cell>
          <cell r="D34" t="str">
            <v>Kg</v>
          </cell>
          <cell r="E34">
            <v>357</v>
          </cell>
          <cell r="F34">
            <v>1.0249999999999999</v>
          </cell>
          <cell r="G34">
            <v>564</v>
          </cell>
          <cell r="H34">
            <v>206381.69999999998</v>
          </cell>
        </row>
        <row r="35">
          <cell r="C35" t="str">
            <v>C¸t vµng</v>
          </cell>
          <cell r="D35" t="str">
            <v>M3</v>
          </cell>
          <cell r="E35">
            <v>0.441</v>
          </cell>
          <cell r="F35">
            <v>1.0249999999999999</v>
          </cell>
          <cell r="G35">
            <v>40952</v>
          </cell>
          <cell r="H35">
            <v>18511.327799999999</v>
          </cell>
        </row>
        <row r="36">
          <cell r="C36" t="str">
            <v>§¸ 1x2</v>
          </cell>
          <cell r="D36" t="str">
            <v>M3</v>
          </cell>
          <cell r="E36">
            <v>0.83299999999999996</v>
          </cell>
          <cell r="F36">
            <v>1.0249999999999999</v>
          </cell>
          <cell r="G36">
            <v>42857</v>
          </cell>
          <cell r="H36">
            <v>36592.378024999991</v>
          </cell>
        </row>
        <row r="37">
          <cell r="C37" t="str">
            <v>Nh©n c«ng (V/c néi tuyÕn = 100m)</v>
          </cell>
        </row>
        <row r="38">
          <cell r="C38" t="str">
            <v>Xi m¨ng  +bèc dì</v>
          </cell>
          <cell r="D38" t="str">
            <v>tÊn</v>
          </cell>
          <cell r="E38">
            <v>0.35699999999999998</v>
          </cell>
          <cell r="F38">
            <v>1.0249999999999999</v>
          </cell>
          <cell r="G38">
            <v>10124</v>
          </cell>
          <cell r="I38">
            <v>3704.6246999999994</v>
          </cell>
        </row>
        <row r="39">
          <cell r="C39" t="str">
            <v>C¸t vµng+ bèc dì</v>
          </cell>
          <cell r="D39" t="str">
            <v>M3</v>
          </cell>
          <cell r="E39">
            <v>0.441</v>
          </cell>
          <cell r="F39">
            <v>1.0249999999999999</v>
          </cell>
          <cell r="G39">
            <v>8932</v>
          </cell>
          <cell r="I39">
            <v>4037.4872999999998</v>
          </cell>
        </row>
        <row r="40">
          <cell r="C40" t="str">
            <v>§¸ 1x2 + bãc dì</v>
          </cell>
          <cell r="D40" t="str">
            <v>M3</v>
          </cell>
          <cell r="E40">
            <v>0.83299999999999996</v>
          </cell>
          <cell r="F40">
            <v>1.0249999999999999</v>
          </cell>
          <cell r="G40">
            <v>10153</v>
          </cell>
          <cell r="I40">
            <v>8668.8852249999982</v>
          </cell>
        </row>
        <row r="41">
          <cell r="C41" t="str">
            <v xml:space="preserve">Gç cèt pha +dông cô bµn trén </v>
          </cell>
          <cell r="D41" t="str">
            <v>tÊn</v>
          </cell>
          <cell r="E41">
            <v>0.2</v>
          </cell>
          <cell r="F41">
            <v>1</v>
          </cell>
          <cell r="G41">
            <v>13656.400000000001</v>
          </cell>
          <cell r="I41">
            <v>2731.2800000000007</v>
          </cell>
        </row>
        <row r="43">
          <cell r="C43" t="str">
            <v>Bª t«ng lãt M100</v>
          </cell>
          <cell r="H43">
            <v>171127.86434999999</v>
          </cell>
          <cell r="I43">
            <v>15841.753224999999</v>
          </cell>
        </row>
        <row r="44">
          <cell r="C44" t="str">
            <v>VËt liÖu</v>
          </cell>
        </row>
        <row r="45">
          <cell r="C45" t="str">
            <v xml:space="preserve">Xi m¨ng </v>
          </cell>
          <cell r="D45" t="str">
            <v>Kg</v>
          </cell>
          <cell r="E45">
            <v>205</v>
          </cell>
          <cell r="F45">
            <v>1.0249999999999999</v>
          </cell>
          <cell r="G45">
            <v>564</v>
          </cell>
          <cell r="H45">
            <v>118510.49999999999</v>
          </cell>
        </row>
        <row r="46">
          <cell r="C46" t="str">
            <v>C¸t vµng</v>
          </cell>
          <cell r="D46" t="str">
            <v>M3</v>
          </cell>
          <cell r="E46">
            <v>0.49199999999999999</v>
          </cell>
          <cell r="F46">
            <v>1.0249999999999999</v>
          </cell>
          <cell r="G46">
            <v>40952</v>
          </cell>
          <cell r="H46">
            <v>20652.0936</v>
          </cell>
        </row>
        <row r="47">
          <cell r="C47" t="str">
            <v>§¸ 4 x 6</v>
          </cell>
          <cell r="D47" t="str">
            <v>M3</v>
          </cell>
          <cell r="E47">
            <v>0.88500000000000001</v>
          </cell>
          <cell r="F47">
            <v>1.0249999999999999</v>
          </cell>
          <cell r="G47">
            <v>35238</v>
          </cell>
          <cell r="H47">
            <v>31965.27075</v>
          </cell>
        </row>
        <row r="48">
          <cell r="C48" t="str">
            <v>Nh©n c«ng (V/c néi tuyÕn = 100m)</v>
          </cell>
        </row>
        <row r="49">
          <cell r="C49" t="str">
            <v>Xi m¨ng  +bèc dì</v>
          </cell>
          <cell r="D49" t="str">
            <v>tÊn</v>
          </cell>
          <cell r="E49">
            <v>0.20499999999999999</v>
          </cell>
          <cell r="F49">
            <v>1.0249999999999999</v>
          </cell>
          <cell r="G49">
            <v>10124</v>
          </cell>
          <cell r="I49">
            <v>2127.3054999999995</v>
          </cell>
        </row>
        <row r="50">
          <cell r="C50" t="str">
            <v>C¸t vµng+ bèc dì</v>
          </cell>
          <cell r="D50" t="str">
            <v>M3</v>
          </cell>
          <cell r="E50">
            <v>0.49199999999999999</v>
          </cell>
          <cell r="F50">
            <v>1.0249999999999999</v>
          </cell>
          <cell r="G50">
            <v>8932</v>
          </cell>
          <cell r="I50">
            <v>4504.4075999999995</v>
          </cell>
        </row>
        <row r="51">
          <cell r="C51" t="str">
            <v>§¸ 1x2 + bãc dì</v>
          </cell>
          <cell r="D51" t="str">
            <v>M3</v>
          </cell>
          <cell r="E51">
            <v>0.88500000000000001</v>
          </cell>
          <cell r="F51">
            <v>1.0249999999999999</v>
          </cell>
          <cell r="G51">
            <v>10153</v>
          </cell>
          <cell r="I51">
            <v>9210.0401249999995</v>
          </cell>
        </row>
        <row r="53">
          <cell r="C53" t="str">
            <v xml:space="preserve">* PhÇn mãng vµ tiÕp ®Þa </v>
          </cell>
        </row>
        <row r="54">
          <cell r="C54" t="str">
            <v>Mãng MH-1</v>
          </cell>
          <cell r="H54">
            <v>156894.65494714997</v>
          </cell>
          <cell r="I54">
            <v>83143.054963325019</v>
          </cell>
        </row>
        <row r="55">
          <cell r="C55" t="str">
            <v xml:space="preserve">VËt liÖu </v>
          </cell>
        </row>
        <row r="56">
          <cell r="C56" t="str">
            <v>Bª t«ng M100</v>
          </cell>
          <cell r="D56" t="str">
            <v>M3</v>
          </cell>
          <cell r="E56">
            <v>0.81</v>
          </cell>
          <cell r="F56">
            <v>1</v>
          </cell>
          <cell r="G56">
            <v>171127.86434999999</v>
          </cell>
          <cell r="H56">
            <v>138613.57012349999</v>
          </cell>
        </row>
        <row r="57">
          <cell r="C57" t="str">
            <v>Bª t«ng M50</v>
          </cell>
          <cell r="D57" t="str">
            <v>M3</v>
          </cell>
          <cell r="E57">
            <v>0.121</v>
          </cell>
          <cell r="F57">
            <v>1</v>
          </cell>
          <cell r="G57">
            <v>151083.34564999997</v>
          </cell>
          <cell r="H57">
            <v>18281.084823649995</v>
          </cell>
        </row>
        <row r="58">
          <cell r="C58" t="str">
            <v xml:space="preserve">Nh©n c«ng </v>
          </cell>
        </row>
        <row r="59">
          <cell r="C59" t="str">
            <v>§µo ®Êt cÊp 3 s©u &gt;1m S&lt;5m2</v>
          </cell>
          <cell r="D59" t="str">
            <v>M3</v>
          </cell>
          <cell r="E59">
            <v>1.0530000000000002</v>
          </cell>
          <cell r="F59">
            <v>1</v>
          </cell>
          <cell r="G59">
            <v>24428</v>
          </cell>
          <cell r="I59">
            <v>25722.684000000005</v>
          </cell>
        </row>
        <row r="60">
          <cell r="C60" t="str">
            <v>§æ bª t«ng M100</v>
          </cell>
          <cell r="D60" t="str">
            <v>M3</v>
          </cell>
          <cell r="E60">
            <v>0.81</v>
          </cell>
          <cell r="F60">
            <v>1</v>
          </cell>
          <cell r="G60">
            <v>45030</v>
          </cell>
          <cell r="I60">
            <v>36474.300000000003</v>
          </cell>
        </row>
        <row r="61">
          <cell r="C61" t="str">
            <v>§æ bª t«ng M50</v>
          </cell>
          <cell r="D61" t="str">
            <v>M3</v>
          </cell>
          <cell r="E61">
            <v>0.121</v>
          </cell>
          <cell r="F61">
            <v>1</v>
          </cell>
          <cell r="G61">
            <v>39732</v>
          </cell>
          <cell r="I61">
            <v>4807.5720000000001</v>
          </cell>
        </row>
        <row r="62">
          <cell r="C62" t="str">
            <v>VËn chuyÓn bª t«ng M100</v>
          </cell>
          <cell r="D62" t="str">
            <v>M3</v>
          </cell>
          <cell r="E62">
            <v>0.81</v>
          </cell>
          <cell r="F62">
            <v>1</v>
          </cell>
          <cell r="G62">
            <v>15841.753224999999</v>
          </cell>
          <cell r="I62">
            <v>12831.82011225</v>
          </cell>
        </row>
        <row r="63">
          <cell r="C63" t="str">
            <v>VËn chuyÓn bª t«ng M50</v>
          </cell>
          <cell r="D63" t="str">
            <v>M3</v>
          </cell>
          <cell r="E63">
            <v>0.121</v>
          </cell>
          <cell r="F63">
            <v>1</v>
          </cell>
          <cell r="G63">
            <v>15786.602074999999</v>
          </cell>
          <cell r="I63">
            <v>1910.1788510749998</v>
          </cell>
        </row>
        <row r="64">
          <cell r="C64" t="str">
            <v xml:space="preserve">VËn chuyÓn dông cô thi c«ng </v>
          </cell>
          <cell r="D64" t="str">
            <v xml:space="preserve">TÊn </v>
          </cell>
          <cell r="E64">
            <v>0.1</v>
          </cell>
          <cell r="F64">
            <v>1</v>
          </cell>
          <cell r="G64">
            <v>13965</v>
          </cell>
          <cell r="I64">
            <v>1396.5</v>
          </cell>
        </row>
        <row r="66">
          <cell r="C66" t="str">
            <v>Mãng MH-2</v>
          </cell>
          <cell r="H66">
            <v>192883.86612359999</v>
          </cell>
          <cell r="I66">
            <v>102019.33192379998</v>
          </cell>
        </row>
        <row r="67">
          <cell r="C67" t="str">
            <v>VËt liÖu</v>
          </cell>
        </row>
        <row r="68">
          <cell r="C68" t="str">
            <v>Bª t«ng M100</v>
          </cell>
          <cell r="D68" t="str">
            <v>M3</v>
          </cell>
          <cell r="E68">
            <v>1</v>
          </cell>
          <cell r="F68">
            <v>1</v>
          </cell>
          <cell r="G68">
            <v>171127.86434999999</v>
          </cell>
          <cell r="H68">
            <v>171127.86434999999</v>
          </cell>
        </row>
        <row r="69">
          <cell r="C69" t="str">
            <v>Bª t«ng M50</v>
          </cell>
          <cell r="D69" t="str">
            <v>M3</v>
          </cell>
          <cell r="E69">
            <v>0.14399999999999999</v>
          </cell>
          <cell r="F69">
            <v>1</v>
          </cell>
          <cell r="G69">
            <v>151083.34564999997</v>
          </cell>
          <cell r="H69">
            <v>21756.001773599994</v>
          </cell>
        </row>
        <row r="70">
          <cell r="C70" t="str">
            <v xml:space="preserve">Nh©n c«ng </v>
          </cell>
        </row>
        <row r="71">
          <cell r="C71" t="str">
            <v>§µo ®Êt cÊp 3 s©u &gt;1m S&lt;5m2</v>
          </cell>
          <cell r="D71" t="str">
            <v>M3</v>
          </cell>
          <cell r="E71">
            <v>1.3</v>
          </cell>
          <cell r="F71">
            <v>1</v>
          </cell>
          <cell r="G71">
            <v>24428</v>
          </cell>
          <cell r="I71">
            <v>31756.400000000001</v>
          </cell>
        </row>
        <row r="72">
          <cell r="C72" t="str">
            <v>§æ bª t«ng M100</v>
          </cell>
          <cell r="D72" t="str">
            <v>M3</v>
          </cell>
          <cell r="E72">
            <v>1</v>
          </cell>
          <cell r="F72">
            <v>1</v>
          </cell>
          <cell r="G72">
            <v>45030</v>
          </cell>
          <cell r="I72">
            <v>45030</v>
          </cell>
        </row>
        <row r="73">
          <cell r="C73" t="str">
            <v>§æ bª t«ng M50</v>
          </cell>
          <cell r="D73" t="str">
            <v>M3</v>
          </cell>
          <cell r="E73">
            <v>0.14399999999999999</v>
          </cell>
          <cell r="F73">
            <v>1</v>
          </cell>
          <cell r="G73">
            <v>39732</v>
          </cell>
          <cell r="I73">
            <v>5721.4079999999994</v>
          </cell>
        </row>
        <row r="74">
          <cell r="C74" t="str">
            <v>VËn chuyÓn bª t«ng M100</v>
          </cell>
          <cell r="D74" t="str">
            <v>M3</v>
          </cell>
          <cell r="E74">
            <v>1</v>
          </cell>
          <cell r="F74">
            <v>1</v>
          </cell>
          <cell r="G74">
            <v>15841.753224999999</v>
          </cell>
          <cell r="I74">
            <v>15841.753224999999</v>
          </cell>
        </row>
        <row r="75">
          <cell r="C75" t="str">
            <v>VËn chuyÓn bª t«ng M50</v>
          </cell>
          <cell r="D75" t="str">
            <v>M3</v>
          </cell>
          <cell r="E75">
            <v>0.14399999999999999</v>
          </cell>
          <cell r="F75">
            <v>1</v>
          </cell>
          <cell r="G75">
            <v>15786.602074999999</v>
          </cell>
          <cell r="I75">
            <v>2273.2706987999995</v>
          </cell>
        </row>
        <row r="76">
          <cell r="C76" t="str">
            <v xml:space="preserve">VËn chuyÓn dông cô thi c«ng </v>
          </cell>
          <cell r="D76" t="str">
            <v xml:space="preserve">TÊn </v>
          </cell>
          <cell r="E76">
            <v>0.1</v>
          </cell>
          <cell r="F76">
            <v>1</v>
          </cell>
          <cell r="G76">
            <v>13965</v>
          </cell>
          <cell r="I76">
            <v>1396.5</v>
          </cell>
        </row>
        <row r="78">
          <cell r="C78" t="str">
            <v>Mãng cét MH-3</v>
          </cell>
          <cell r="H78">
            <v>298686.97097249993</v>
          </cell>
          <cell r="I78">
            <v>160364.94546675001</v>
          </cell>
        </row>
        <row r="79">
          <cell r="C79" t="str">
            <v xml:space="preserve">VËt liÖu </v>
          </cell>
        </row>
        <row r="80">
          <cell r="C80" t="str">
            <v>Bª t«ng M100</v>
          </cell>
          <cell r="D80" t="str">
            <v>M3</v>
          </cell>
          <cell r="E80">
            <v>1.56</v>
          </cell>
          <cell r="F80">
            <v>1</v>
          </cell>
          <cell r="G80">
            <v>171127.86434999999</v>
          </cell>
          <cell r="H80">
            <v>266959.46838599996</v>
          </cell>
        </row>
        <row r="81">
          <cell r="C81" t="str">
            <v>Bª t«ng M50</v>
          </cell>
          <cell r="D81" t="str">
            <v>M3</v>
          </cell>
          <cell r="E81">
            <v>0.21</v>
          </cell>
          <cell r="F81">
            <v>1</v>
          </cell>
          <cell r="G81">
            <v>151083.34564999997</v>
          </cell>
          <cell r="H81">
            <v>31727.502586499992</v>
          </cell>
        </row>
        <row r="82">
          <cell r="C82" t="str">
            <v xml:space="preserve">Nh©n c«ng </v>
          </cell>
        </row>
        <row r="83">
          <cell r="C83" t="str">
            <v>§µo ®Êt cÊp 3 s©u &gt;1m S&lt;5m2</v>
          </cell>
          <cell r="D83" t="str">
            <v>M3</v>
          </cell>
          <cell r="E83">
            <v>2.028</v>
          </cell>
          <cell r="F83">
            <v>1</v>
          </cell>
          <cell r="G83">
            <v>24428</v>
          </cell>
          <cell r="I83">
            <v>49539.984000000004</v>
          </cell>
        </row>
        <row r="84">
          <cell r="C84" t="str">
            <v>LÊp ®Êt</v>
          </cell>
          <cell r="D84" t="str">
            <v>M3</v>
          </cell>
          <cell r="E84">
            <v>0.25800000000000001</v>
          </cell>
          <cell r="F84">
            <v>1</v>
          </cell>
          <cell r="G84">
            <v>10890</v>
          </cell>
          <cell r="I84">
            <v>2809.62</v>
          </cell>
        </row>
        <row r="85">
          <cell r="C85" t="str">
            <v>§æ bª t«ng M100</v>
          </cell>
          <cell r="D85" t="str">
            <v>M3</v>
          </cell>
          <cell r="E85">
            <v>1.56</v>
          </cell>
          <cell r="F85">
            <v>1</v>
          </cell>
          <cell r="G85">
            <v>45030</v>
          </cell>
          <cell r="I85">
            <v>70246.8</v>
          </cell>
        </row>
        <row r="86">
          <cell r="C86" t="str">
            <v>§æ bª t«ng M50</v>
          </cell>
          <cell r="D86" t="str">
            <v>M3</v>
          </cell>
          <cell r="E86">
            <v>0.21</v>
          </cell>
          <cell r="F86">
            <v>1</v>
          </cell>
          <cell r="G86">
            <v>39732</v>
          </cell>
          <cell r="I86">
            <v>8343.7199999999993</v>
          </cell>
        </row>
        <row r="87">
          <cell r="C87" t="str">
            <v>VËn chuyÓn bª t«ng M100</v>
          </cell>
          <cell r="D87" t="str">
            <v>M3</v>
          </cell>
          <cell r="E87">
            <v>1.56</v>
          </cell>
          <cell r="F87">
            <v>1</v>
          </cell>
          <cell r="G87">
            <v>15841.753224999999</v>
          </cell>
          <cell r="I87">
            <v>24713.135030999998</v>
          </cell>
        </row>
        <row r="88">
          <cell r="C88" t="str">
            <v>VËn chuyÓn bª t«ng M50</v>
          </cell>
          <cell r="D88" t="str">
            <v>M3</v>
          </cell>
          <cell r="E88">
            <v>0.21</v>
          </cell>
          <cell r="F88">
            <v>1</v>
          </cell>
          <cell r="G88">
            <v>15786.602074999999</v>
          </cell>
          <cell r="I88">
            <v>3315.1864357499994</v>
          </cell>
        </row>
        <row r="89">
          <cell r="C89" t="str">
            <v xml:space="preserve">VËn chuyÓn dông cô thi c«ng </v>
          </cell>
          <cell r="D89" t="str">
            <v xml:space="preserve">TÊn </v>
          </cell>
          <cell r="E89">
            <v>0.1</v>
          </cell>
          <cell r="F89">
            <v>1</v>
          </cell>
          <cell r="G89">
            <v>13965</v>
          </cell>
          <cell r="I89">
            <v>1396.5</v>
          </cell>
        </row>
        <row r="91">
          <cell r="C91" t="str">
            <v>Mãng cét MH-4</v>
          </cell>
          <cell r="H91">
            <v>321337.48153359996</v>
          </cell>
          <cell r="I91">
            <v>172497.16428280002</v>
          </cell>
        </row>
        <row r="92">
          <cell r="C92" t="str">
            <v xml:space="preserve">VËt liÖu </v>
          </cell>
        </row>
        <row r="93">
          <cell r="C93" t="str">
            <v>Bª t«ng M100</v>
          </cell>
          <cell r="D93" t="str">
            <v>M3</v>
          </cell>
          <cell r="E93">
            <v>1.68</v>
          </cell>
          <cell r="F93">
            <v>1</v>
          </cell>
          <cell r="G93">
            <v>171127.86434999999</v>
          </cell>
          <cell r="H93">
            <v>287494.81210799998</v>
          </cell>
        </row>
        <row r="94">
          <cell r="C94" t="str">
            <v>Bª t«ng M50</v>
          </cell>
          <cell r="D94" t="str">
            <v>M3</v>
          </cell>
          <cell r="E94">
            <v>0.224</v>
          </cell>
          <cell r="F94">
            <v>1</v>
          </cell>
          <cell r="G94">
            <v>151083.34564999997</v>
          </cell>
          <cell r="H94">
            <v>33842.669425599997</v>
          </cell>
        </row>
        <row r="95">
          <cell r="C95" t="str">
            <v xml:space="preserve">Nh©n c«ng </v>
          </cell>
        </row>
        <row r="96">
          <cell r="C96" t="str">
            <v>§µo ®Êt cÊp 3 s©u &gt;1m S&lt;5m2</v>
          </cell>
          <cell r="D96" t="str">
            <v>M3</v>
          </cell>
          <cell r="E96">
            <v>2.1840000000000002</v>
          </cell>
          <cell r="F96">
            <v>1</v>
          </cell>
          <cell r="G96">
            <v>24428</v>
          </cell>
          <cell r="I96">
            <v>53350.752</v>
          </cell>
        </row>
        <row r="97">
          <cell r="C97" t="str">
            <v>LÊp ®Êt</v>
          </cell>
          <cell r="D97" t="str">
            <v>M3</v>
          </cell>
          <cell r="E97">
            <v>0.28000000000000025</v>
          </cell>
          <cell r="F97">
            <v>1</v>
          </cell>
          <cell r="G97">
            <v>10890</v>
          </cell>
          <cell r="I97">
            <v>3049.2000000000025</v>
          </cell>
        </row>
        <row r="98">
          <cell r="C98" t="str">
            <v>§æ bª t«ng M100</v>
          </cell>
          <cell r="D98" t="str">
            <v>M3</v>
          </cell>
          <cell r="E98">
            <v>1.68</v>
          </cell>
          <cell r="F98">
            <v>1</v>
          </cell>
          <cell r="G98">
            <v>45030</v>
          </cell>
          <cell r="I98">
            <v>75650.399999999994</v>
          </cell>
        </row>
        <row r="99">
          <cell r="C99" t="str">
            <v>§æ bª t«ng M50</v>
          </cell>
          <cell r="D99" t="str">
            <v>M3</v>
          </cell>
          <cell r="E99">
            <v>0.224</v>
          </cell>
          <cell r="F99">
            <v>1</v>
          </cell>
          <cell r="G99">
            <v>39732</v>
          </cell>
          <cell r="I99">
            <v>8899.9680000000008</v>
          </cell>
        </row>
        <row r="100">
          <cell r="C100" t="str">
            <v>VËn chuyÓn bª t«ng M100</v>
          </cell>
          <cell r="D100" t="str">
            <v>M3</v>
          </cell>
          <cell r="E100">
            <v>1.68</v>
          </cell>
          <cell r="F100">
            <v>1</v>
          </cell>
          <cell r="G100">
            <v>15841.753224999999</v>
          </cell>
          <cell r="I100">
            <v>26614.145417999996</v>
          </cell>
        </row>
        <row r="101">
          <cell r="C101" t="str">
            <v>VËn chuyÓn bª t«ng M50</v>
          </cell>
          <cell r="D101" t="str">
            <v>M3</v>
          </cell>
          <cell r="E101">
            <v>0.224</v>
          </cell>
          <cell r="F101">
            <v>1</v>
          </cell>
          <cell r="G101">
            <v>15786.602074999999</v>
          </cell>
          <cell r="I101">
            <v>3536.1988647999997</v>
          </cell>
        </row>
        <row r="102">
          <cell r="C102" t="str">
            <v xml:space="preserve">VËn chuyÓn dông cô thi c«ng </v>
          </cell>
          <cell r="D102" t="str">
            <v xml:space="preserve">TÊn </v>
          </cell>
          <cell r="E102">
            <v>0.1</v>
          </cell>
          <cell r="F102">
            <v>1</v>
          </cell>
          <cell r="G102">
            <v>13965</v>
          </cell>
          <cell r="I102">
            <v>1396.5</v>
          </cell>
        </row>
        <row r="104">
          <cell r="C104" t="str">
            <v>Mãng M1(LT8,5)</v>
          </cell>
          <cell r="H104">
            <v>220461.77178499999</v>
          </cell>
          <cell r="I104">
            <v>119595.86407749999</v>
          </cell>
        </row>
        <row r="105">
          <cell r="C105" t="str">
            <v xml:space="preserve">VËt liÖu </v>
          </cell>
        </row>
        <row r="106">
          <cell r="C106" t="str">
            <v>Bª t«ng M100</v>
          </cell>
          <cell r="D106" t="str">
            <v>M3</v>
          </cell>
          <cell r="E106">
            <v>1.2</v>
          </cell>
          <cell r="F106">
            <v>1</v>
          </cell>
          <cell r="G106">
            <v>171127.86434999999</v>
          </cell>
          <cell r="H106">
            <v>205353.43721999999</v>
          </cell>
        </row>
        <row r="107">
          <cell r="C107" t="str">
            <v>Bª t«ng M50</v>
          </cell>
          <cell r="D107" t="str">
            <v>M3</v>
          </cell>
          <cell r="E107">
            <v>0.1</v>
          </cell>
          <cell r="F107">
            <v>1</v>
          </cell>
          <cell r="G107">
            <v>151083.34564999997</v>
          </cell>
          <cell r="H107">
            <v>15108.334564999997</v>
          </cell>
        </row>
        <row r="108">
          <cell r="C108" t="str">
            <v xml:space="preserve">Nh©n c«ng </v>
          </cell>
        </row>
        <row r="109">
          <cell r="C109" t="str">
            <v>§µo ®Êt cÊp 3 s©u &gt;1m S&lt;5m2</v>
          </cell>
          <cell r="D109" t="str">
            <v>M3</v>
          </cell>
          <cell r="E109">
            <v>1.5</v>
          </cell>
          <cell r="F109">
            <v>1</v>
          </cell>
          <cell r="G109">
            <v>24428</v>
          </cell>
          <cell r="I109">
            <v>36642</v>
          </cell>
        </row>
        <row r="110">
          <cell r="C110" t="str">
            <v>LÊp ®Êt</v>
          </cell>
          <cell r="D110" t="str">
            <v>M3</v>
          </cell>
          <cell r="E110">
            <v>0.20000000000000004</v>
          </cell>
          <cell r="F110">
            <v>1</v>
          </cell>
          <cell r="G110">
            <v>10890</v>
          </cell>
          <cell r="I110">
            <v>2178.0000000000005</v>
          </cell>
        </row>
        <row r="111">
          <cell r="C111" t="str">
            <v>§æ bª t«ng M100</v>
          </cell>
          <cell r="D111" t="str">
            <v>M3</v>
          </cell>
          <cell r="E111">
            <v>1.2</v>
          </cell>
          <cell r="F111">
            <v>1</v>
          </cell>
          <cell r="G111">
            <v>45030</v>
          </cell>
          <cell r="I111">
            <v>54036</v>
          </cell>
        </row>
        <row r="112">
          <cell r="C112" t="str">
            <v>§æ bª t«ng M50</v>
          </cell>
          <cell r="D112" t="str">
            <v>M3</v>
          </cell>
          <cell r="E112">
            <v>0.1</v>
          </cell>
          <cell r="F112">
            <v>1</v>
          </cell>
          <cell r="G112">
            <v>39732</v>
          </cell>
          <cell r="I112">
            <v>3973.2000000000003</v>
          </cell>
        </row>
        <row r="113">
          <cell r="C113" t="str">
            <v>VËn chuyÓn bª t«ng M100</v>
          </cell>
          <cell r="D113" t="str">
            <v>M3</v>
          </cell>
          <cell r="E113">
            <v>1.2</v>
          </cell>
          <cell r="F113">
            <v>1</v>
          </cell>
          <cell r="G113">
            <v>15841.753224999999</v>
          </cell>
          <cell r="I113">
            <v>19010.103869999999</v>
          </cell>
        </row>
        <row r="114">
          <cell r="C114" t="str">
            <v>VËn chuyÓn bª t«ng M50</v>
          </cell>
          <cell r="D114" t="str">
            <v>M3</v>
          </cell>
          <cell r="E114">
            <v>0.1</v>
          </cell>
          <cell r="F114">
            <v>1</v>
          </cell>
          <cell r="G114">
            <v>15786.602074999999</v>
          </cell>
          <cell r="I114">
            <v>1578.6602075000001</v>
          </cell>
        </row>
        <row r="115">
          <cell r="C115" t="str">
            <v xml:space="preserve">VËn chuyÓn dông cô thi c«ng </v>
          </cell>
          <cell r="D115" t="str">
            <v xml:space="preserve">TÊn </v>
          </cell>
          <cell r="E115">
            <v>0.1</v>
          </cell>
          <cell r="F115">
            <v>1</v>
          </cell>
          <cell r="G115">
            <v>21779</v>
          </cell>
          <cell r="I115">
            <v>2177.9</v>
          </cell>
        </row>
        <row r="117">
          <cell r="C117" t="str">
            <v>Mãng M2(LT8,5 ®óp)</v>
          </cell>
          <cell r="H117">
            <v>330692.65767749998</v>
          </cell>
          <cell r="I117">
            <v>183602.54611624999</v>
          </cell>
        </row>
        <row r="118">
          <cell r="C118" t="str">
            <v xml:space="preserve">VËt liÖu </v>
          </cell>
        </row>
        <row r="119">
          <cell r="C119" t="str">
            <v>Bª t«ng M100</v>
          </cell>
          <cell r="D119" t="str">
            <v>M3</v>
          </cell>
          <cell r="E119">
            <v>1.8</v>
          </cell>
          <cell r="F119">
            <v>1</v>
          </cell>
          <cell r="G119">
            <v>171127.86434999999</v>
          </cell>
          <cell r="H119">
            <v>308030.15583</v>
          </cell>
        </row>
        <row r="120">
          <cell r="C120" t="str">
            <v>Bª t«ng M50</v>
          </cell>
          <cell r="D120" t="str">
            <v>M3</v>
          </cell>
          <cell r="E120">
            <v>0.15</v>
          </cell>
          <cell r="F120">
            <v>1</v>
          </cell>
          <cell r="G120">
            <v>151083.34564999997</v>
          </cell>
          <cell r="H120">
            <v>22662.501847499996</v>
          </cell>
        </row>
        <row r="121">
          <cell r="C121" t="str">
            <v xml:space="preserve">Nh©n c«ng </v>
          </cell>
        </row>
        <row r="122">
          <cell r="C122" t="str">
            <v>§µo ®Êt cÊp 3 s©u &gt;1m S&lt;5m2</v>
          </cell>
          <cell r="D122" t="str">
            <v>M3</v>
          </cell>
          <cell r="E122">
            <v>2.4000000000000004</v>
          </cell>
          <cell r="F122">
            <v>1</v>
          </cell>
          <cell r="G122">
            <v>24428</v>
          </cell>
          <cell r="I122">
            <v>58627.200000000012</v>
          </cell>
        </row>
        <row r="123">
          <cell r="C123" t="str">
            <v>LÊp ®Êt</v>
          </cell>
          <cell r="D123" t="str">
            <v>M3</v>
          </cell>
          <cell r="E123">
            <v>0.45000000000000029</v>
          </cell>
          <cell r="F123">
            <v>1</v>
          </cell>
          <cell r="G123">
            <v>10890</v>
          </cell>
          <cell r="I123">
            <v>4900.5000000000027</v>
          </cell>
        </row>
        <row r="124">
          <cell r="C124" t="str">
            <v>§æ bª t«ng M100</v>
          </cell>
          <cell r="D124" t="str">
            <v>M3</v>
          </cell>
          <cell r="E124">
            <v>1.8</v>
          </cell>
          <cell r="F124">
            <v>1</v>
          </cell>
          <cell r="G124">
            <v>45030</v>
          </cell>
          <cell r="I124">
            <v>81054</v>
          </cell>
        </row>
        <row r="125">
          <cell r="C125" t="str">
            <v>§æ bª t«ng M50</v>
          </cell>
          <cell r="D125" t="str">
            <v>M3</v>
          </cell>
          <cell r="E125">
            <v>0.15</v>
          </cell>
          <cell r="F125">
            <v>1</v>
          </cell>
          <cell r="G125">
            <v>39732</v>
          </cell>
          <cell r="I125">
            <v>5959.8</v>
          </cell>
        </row>
        <row r="126">
          <cell r="C126" t="str">
            <v>VËn chuyÓn bª t«ng M100</v>
          </cell>
          <cell r="D126" t="str">
            <v>M3</v>
          </cell>
          <cell r="E126">
            <v>1.8</v>
          </cell>
          <cell r="F126">
            <v>1</v>
          </cell>
          <cell r="G126">
            <v>15841.753224999999</v>
          </cell>
          <cell r="I126">
            <v>28515.155804999999</v>
          </cell>
        </row>
        <row r="127">
          <cell r="C127" t="str">
            <v>VËn chuyÓn bª t«ng M50</v>
          </cell>
          <cell r="D127" t="str">
            <v>M3</v>
          </cell>
          <cell r="E127">
            <v>0.15</v>
          </cell>
          <cell r="F127">
            <v>1</v>
          </cell>
          <cell r="G127">
            <v>15786.602074999999</v>
          </cell>
          <cell r="I127">
            <v>2367.9903112499996</v>
          </cell>
        </row>
        <row r="128">
          <cell r="C128" t="str">
            <v xml:space="preserve">VËn chuyÓn dông cô thi c«ng </v>
          </cell>
          <cell r="D128" t="str">
            <v xml:space="preserve">TÊn </v>
          </cell>
          <cell r="E128">
            <v>0.1</v>
          </cell>
          <cell r="F128">
            <v>1</v>
          </cell>
          <cell r="G128">
            <v>21779</v>
          </cell>
          <cell r="I128">
            <v>2177.9</v>
          </cell>
        </row>
        <row r="130">
          <cell r="C130" t="str">
            <v>TiÕp ®Þa lÆp l¹i RC-4</v>
          </cell>
          <cell r="H130">
            <v>291075.80894999998</v>
          </cell>
          <cell r="I130">
            <v>242559.8567</v>
          </cell>
          <cell r="J130">
            <v>3104</v>
          </cell>
        </row>
        <row r="131">
          <cell r="C131" t="str">
            <v>VËt liÖu</v>
          </cell>
        </row>
        <row r="132">
          <cell r="C132" t="str">
            <v xml:space="preserve">S¾t lµm tiÕp ®Þa </v>
          </cell>
          <cell r="D132" t="str">
            <v>Kg</v>
          </cell>
          <cell r="E132">
            <v>65.989999999999995</v>
          </cell>
          <cell r="F132">
            <v>1.0249999999999999</v>
          </cell>
          <cell r="G132">
            <v>4257</v>
          </cell>
          <cell r="H132">
            <v>287942.41574999999</v>
          </cell>
        </row>
        <row r="133">
          <cell r="C133" t="str">
            <v>VËt liÖu phô kÐo r¶i d©y</v>
          </cell>
          <cell r="D133" t="str">
            <v>Kg</v>
          </cell>
          <cell r="E133">
            <v>19.490000000000002</v>
          </cell>
          <cell r="F133">
            <v>1</v>
          </cell>
          <cell r="G133">
            <v>6.68</v>
          </cell>
          <cell r="H133">
            <v>130.19320000000002</v>
          </cell>
        </row>
        <row r="134">
          <cell r="C134" t="str">
            <v>VËt liÖu phô ®ãng cäc tiÕp ®Þa</v>
          </cell>
          <cell r="D134" t="str">
            <v>cäc</v>
          </cell>
          <cell r="E134">
            <v>4</v>
          </cell>
          <cell r="F134">
            <v>1</v>
          </cell>
          <cell r="G134">
            <v>750.8</v>
          </cell>
          <cell r="H134">
            <v>3003.2</v>
          </cell>
        </row>
        <row r="135">
          <cell r="C135" t="str">
            <v xml:space="preserve">Nh©n c«ng </v>
          </cell>
        </row>
        <row r="136">
          <cell r="C136" t="str">
            <v xml:space="preserve">§µo r·nh tiÕp ®Þa ®Êt cÊp 3 </v>
          </cell>
          <cell r="D136" t="str">
            <v>m3</v>
          </cell>
          <cell r="E136">
            <v>6</v>
          </cell>
          <cell r="F136">
            <v>1</v>
          </cell>
          <cell r="G136">
            <v>21926</v>
          </cell>
          <cell r="I136">
            <v>131556</v>
          </cell>
        </row>
        <row r="137">
          <cell r="C137" t="str">
            <v>LÊp ®Êt r·nh tiÕp ®Þa</v>
          </cell>
          <cell r="D137" t="str">
            <v>m3</v>
          </cell>
          <cell r="E137">
            <v>6</v>
          </cell>
          <cell r="F137">
            <v>1</v>
          </cell>
          <cell r="G137">
            <v>10007</v>
          </cell>
          <cell r="I137">
            <v>60042</v>
          </cell>
        </row>
        <row r="138">
          <cell r="C138" t="str">
            <v>KÐo r¶i d©y tiÕp ®Þa</v>
          </cell>
          <cell r="D138" t="str">
            <v>kg</v>
          </cell>
          <cell r="E138">
            <v>19.490000000000002</v>
          </cell>
          <cell r="F138">
            <v>1</v>
          </cell>
          <cell r="G138">
            <v>154.83000000000001</v>
          </cell>
          <cell r="I138">
            <v>3017.6367000000005</v>
          </cell>
        </row>
        <row r="139">
          <cell r="C139" t="str">
            <v>Gia c«ng cäc tiÕp ®Þa</v>
          </cell>
          <cell r="D139" t="str">
            <v>cäc</v>
          </cell>
          <cell r="E139">
            <v>4</v>
          </cell>
          <cell r="F139">
            <v>1</v>
          </cell>
          <cell r="G139">
            <v>5204.3550000000005</v>
          </cell>
          <cell r="I139">
            <v>20817.420000000002</v>
          </cell>
        </row>
        <row r="140">
          <cell r="C140" t="str">
            <v>§ãng cäc tiÕp ®Þa</v>
          </cell>
          <cell r="D140" t="str">
            <v>cäc</v>
          </cell>
          <cell r="E140">
            <v>4</v>
          </cell>
          <cell r="F140">
            <v>1</v>
          </cell>
          <cell r="G140">
            <v>6781.7</v>
          </cell>
          <cell r="I140">
            <v>27126.799999999999</v>
          </cell>
        </row>
        <row r="141">
          <cell r="C141" t="str">
            <v>M¸y thi c«ng</v>
          </cell>
        </row>
        <row r="142">
          <cell r="C142" t="str">
            <v>M¸y hµn</v>
          </cell>
          <cell r="D142" t="str">
            <v>cäc</v>
          </cell>
          <cell r="E142">
            <v>4</v>
          </cell>
          <cell r="F142">
            <v>1</v>
          </cell>
          <cell r="G142">
            <v>776</v>
          </cell>
          <cell r="J142">
            <v>3104</v>
          </cell>
        </row>
        <row r="144">
          <cell r="C144" t="str">
            <v xml:space="preserve">§æ bª t«ng vØa hÌ tiÕp ®Þa </v>
          </cell>
          <cell r="H144">
            <v>171127.86434999999</v>
          </cell>
          <cell r="I144">
            <v>45030</v>
          </cell>
        </row>
        <row r="145">
          <cell r="C145" t="str">
            <v xml:space="preserve">VËt liÖu </v>
          </cell>
        </row>
        <row r="146">
          <cell r="C146" t="str">
            <v>Bª t«ng M100</v>
          </cell>
          <cell r="D146" t="str">
            <v>M3</v>
          </cell>
          <cell r="E146">
            <v>1</v>
          </cell>
          <cell r="F146">
            <v>1</v>
          </cell>
          <cell r="G146">
            <v>171127.86434999999</v>
          </cell>
          <cell r="H146">
            <v>171127.86434999999</v>
          </cell>
        </row>
        <row r="147">
          <cell r="C147" t="str">
            <v xml:space="preserve">Nh©n c«ng </v>
          </cell>
        </row>
        <row r="148">
          <cell r="C148" t="str">
            <v>§æ bª t«ng M 100</v>
          </cell>
          <cell r="D148" t="str">
            <v>m3</v>
          </cell>
          <cell r="E148">
            <v>1</v>
          </cell>
          <cell r="F148">
            <v>1</v>
          </cell>
          <cell r="G148">
            <v>45030</v>
          </cell>
          <cell r="I148">
            <v>45030</v>
          </cell>
        </row>
        <row r="150">
          <cell r="C150" t="str">
            <v>PhÇn cét , d©y dÉn , phô kiÖn</v>
          </cell>
        </row>
        <row r="152">
          <cell r="C152" t="str">
            <v>Cét H8,5A( Ninh b×nh)</v>
          </cell>
          <cell r="H152">
            <v>591190</v>
          </cell>
          <cell r="I152">
            <v>97153.296000000002</v>
          </cell>
        </row>
        <row r="153">
          <cell r="C153" t="str">
            <v xml:space="preserve">VËt liÖu </v>
          </cell>
        </row>
        <row r="154">
          <cell r="C154" t="str">
            <v>Cét H 8,5A( Ninh B×nh )</v>
          </cell>
          <cell r="D154" t="str">
            <v xml:space="preserve">Cét </v>
          </cell>
          <cell r="E154">
            <v>1</v>
          </cell>
          <cell r="F154">
            <v>1</v>
          </cell>
          <cell r="G154">
            <v>582700</v>
          </cell>
          <cell r="H154">
            <v>582700</v>
          </cell>
        </row>
        <row r="155">
          <cell r="C155" t="str">
            <v>VËt liÖu phô dùng cét</v>
          </cell>
          <cell r="D155" t="str">
            <v>cét</v>
          </cell>
          <cell r="E155">
            <v>1</v>
          </cell>
          <cell r="F155">
            <v>1</v>
          </cell>
          <cell r="G155">
            <v>8490</v>
          </cell>
          <cell r="H155">
            <v>8490</v>
          </cell>
        </row>
        <row r="156">
          <cell r="C156" t="str">
            <v xml:space="preserve">Nh©n c«ng </v>
          </cell>
        </row>
        <row r="157">
          <cell r="C157" t="str">
            <v xml:space="preserve">Dùng cét </v>
          </cell>
          <cell r="D157" t="str">
            <v>C¸i</v>
          </cell>
          <cell r="E157">
            <v>1</v>
          </cell>
          <cell r="F157">
            <v>1</v>
          </cell>
          <cell r="G157">
            <v>80605</v>
          </cell>
          <cell r="I157">
            <v>80605</v>
          </cell>
        </row>
        <row r="158">
          <cell r="C158" t="str">
            <v>V/C cét bª t«ng 100m</v>
          </cell>
          <cell r="D158" t="str">
            <v>TÊn</v>
          </cell>
          <cell r="E158">
            <v>0.57799999999999996</v>
          </cell>
          <cell r="F158">
            <v>1</v>
          </cell>
          <cell r="G158">
            <v>21382</v>
          </cell>
          <cell r="I158">
            <v>12358.795999999998</v>
          </cell>
        </row>
        <row r="159">
          <cell r="C159" t="str">
            <v>V/C dông cô dùng cét</v>
          </cell>
          <cell r="D159" t="str">
            <v>TÊn</v>
          </cell>
          <cell r="E159">
            <v>0.3</v>
          </cell>
          <cell r="F159">
            <v>1</v>
          </cell>
          <cell r="G159">
            <v>13965</v>
          </cell>
          <cell r="I159">
            <v>4189.5</v>
          </cell>
        </row>
        <row r="161">
          <cell r="C161" t="str">
            <v>Cét H 8,5B( Ninh B×nh )</v>
          </cell>
          <cell r="H161">
            <v>526690</v>
          </cell>
          <cell r="I161">
            <v>45030</v>
          </cell>
        </row>
        <row r="162">
          <cell r="C162" t="str">
            <v xml:space="preserve">VËt liÖu </v>
          </cell>
        </row>
        <row r="163">
          <cell r="C163" t="str">
            <v>Cét vu«ng H8,5m</v>
          </cell>
          <cell r="D163" t="str">
            <v xml:space="preserve">Cét </v>
          </cell>
          <cell r="E163">
            <v>1</v>
          </cell>
          <cell r="F163">
            <v>1</v>
          </cell>
          <cell r="G163">
            <v>518200</v>
          </cell>
          <cell r="H163">
            <v>518200</v>
          </cell>
        </row>
        <row r="164">
          <cell r="C164" t="str">
            <v xml:space="preserve">VËt liÖu phô </v>
          </cell>
          <cell r="D164" t="str">
            <v xml:space="preserve">Cét </v>
          </cell>
          <cell r="E164">
            <v>1</v>
          </cell>
          <cell r="F164">
            <v>1</v>
          </cell>
          <cell r="G164">
            <v>8490</v>
          </cell>
          <cell r="H164">
            <v>8490</v>
          </cell>
        </row>
        <row r="165">
          <cell r="C165" t="str">
            <v xml:space="preserve">Nh©n c«ng </v>
          </cell>
        </row>
        <row r="166">
          <cell r="C166" t="str">
            <v>§æ bª t«ng M100</v>
          </cell>
          <cell r="D166" t="str">
            <v>M3</v>
          </cell>
          <cell r="E166">
            <v>1</v>
          </cell>
          <cell r="F166">
            <v>1</v>
          </cell>
          <cell r="G166">
            <v>45030</v>
          </cell>
          <cell r="I166">
            <v>45030</v>
          </cell>
        </row>
        <row r="168">
          <cell r="C168" t="str">
            <v>Cét bª t«ng LT-8,5B ( Ninh B×nh )</v>
          </cell>
          <cell r="H168">
            <v>662990</v>
          </cell>
          <cell r="I168">
            <v>99248.103799999997</v>
          </cell>
        </row>
        <row r="169">
          <cell r="C169" t="str">
            <v xml:space="preserve">VËt liÖu </v>
          </cell>
        </row>
        <row r="170">
          <cell r="C170" t="str">
            <v>Cét LT 8,5B</v>
          </cell>
          <cell r="D170" t="str">
            <v xml:space="preserve">Cét </v>
          </cell>
          <cell r="E170">
            <v>1</v>
          </cell>
          <cell r="F170">
            <v>1</v>
          </cell>
          <cell r="G170">
            <v>654500</v>
          </cell>
          <cell r="H170">
            <v>654500</v>
          </cell>
        </row>
        <row r="171">
          <cell r="C171" t="str">
            <v xml:space="preserve">VËt t­ phô </v>
          </cell>
          <cell r="D171" t="str">
            <v xml:space="preserve">Cét </v>
          </cell>
          <cell r="E171">
            <v>1</v>
          </cell>
          <cell r="F171">
            <v>1</v>
          </cell>
          <cell r="G171">
            <v>8490</v>
          </cell>
          <cell r="H171">
            <v>8490</v>
          </cell>
        </row>
        <row r="172">
          <cell r="C172" t="str">
            <v xml:space="preserve">Nh©n c«ng </v>
          </cell>
        </row>
        <row r="173">
          <cell r="C173" t="str">
            <v xml:space="preserve">Dùng cét bª t«ng </v>
          </cell>
          <cell r="D173" t="str">
            <v xml:space="preserve">c¸i </v>
          </cell>
          <cell r="E173">
            <v>1</v>
          </cell>
          <cell r="F173">
            <v>1</v>
          </cell>
          <cell r="G173">
            <v>80605</v>
          </cell>
          <cell r="I173">
            <v>80605</v>
          </cell>
        </row>
        <row r="174">
          <cell r="C174" t="str">
            <v xml:space="preserve">VËn chuyÓn cét </v>
          </cell>
          <cell r="D174" t="str">
            <v xml:space="preserve">T¸n </v>
          </cell>
          <cell r="E174">
            <v>0.57799999999999996</v>
          </cell>
          <cell r="F174">
            <v>1</v>
          </cell>
          <cell r="G174">
            <v>21382.1</v>
          </cell>
          <cell r="I174">
            <v>12358.853799999999</v>
          </cell>
        </row>
        <row r="175">
          <cell r="C175" t="str">
            <v xml:space="preserve">VËn chuyÓn dông cô thi c«ng </v>
          </cell>
          <cell r="D175" t="str">
            <v xml:space="preserve">TÊn </v>
          </cell>
          <cell r="E175">
            <v>0.45</v>
          </cell>
          <cell r="F175">
            <v>1</v>
          </cell>
          <cell r="G175">
            <v>13965</v>
          </cell>
          <cell r="I175">
            <v>6284.25</v>
          </cell>
        </row>
        <row r="177">
          <cell r="C177" t="str">
            <v>Cét ly t©m LT 10B( Ninh b×nh)</v>
          </cell>
          <cell r="H177">
            <v>956690</v>
          </cell>
          <cell r="I177">
            <v>69489.035000000003</v>
          </cell>
        </row>
        <row r="178">
          <cell r="C178" t="str">
            <v xml:space="preserve">VËt liÖu </v>
          </cell>
        </row>
        <row r="179">
          <cell r="C179" t="str">
            <v>Cét LT10B</v>
          </cell>
          <cell r="D179" t="str">
            <v xml:space="preserve">Cét </v>
          </cell>
          <cell r="E179">
            <v>1</v>
          </cell>
          <cell r="F179">
            <v>1</v>
          </cell>
          <cell r="G179">
            <v>948200</v>
          </cell>
          <cell r="H179">
            <v>948200</v>
          </cell>
        </row>
        <row r="180">
          <cell r="C180" t="str">
            <v xml:space="preserve">VËt liÖu phô </v>
          </cell>
          <cell r="D180" t="str">
            <v xml:space="preserve">Cét </v>
          </cell>
          <cell r="E180">
            <v>1</v>
          </cell>
          <cell r="F180">
            <v>1</v>
          </cell>
          <cell r="G180">
            <v>8490</v>
          </cell>
          <cell r="H180">
            <v>8490</v>
          </cell>
        </row>
        <row r="181">
          <cell r="C181" t="str">
            <v xml:space="preserve">Nh©n c«ng </v>
          </cell>
        </row>
        <row r="182">
          <cell r="C182" t="str">
            <v xml:space="preserve">Dùng cét bª t«ng </v>
          </cell>
          <cell r="D182" t="str">
            <v xml:space="preserve">c¸i </v>
          </cell>
          <cell r="E182">
            <v>1</v>
          </cell>
          <cell r="F182">
            <v>1</v>
          </cell>
          <cell r="G182">
            <v>45030</v>
          </cell>
          <cell r="I182">
            <v>45030</v>
          </cell>
        </row>
        <row r="183">
          <cell r="C183" t="str">
            <v xml:space="preserve">VËn chuyÓn  cét </v>
          </cell>
          <cell r="D183" t="str">
            <v xml:space="preserve">T¸n </v>
          </cell>
          <cell r="E183">
            <v>0.85</v>
          </cell>
          <cell r="F183">
            <v>1</v>
          </cell>
          <cell r="G183">
            <v>21382.1</v>
          </cell>
          <cell r="I183">
            <v>18174.785</v>
          </cell>
        </row>
        <row r="184">
          <cell r="C184" t="str">
            <v xml:space="preserve">VËn chuyÓn dông cô thi c«ng </v>
          </cell>
          <cell r="D184" t="str">
            <v xml:space="preserve">TÊn </v>
          </cell>
          <cell r="E184">
            <v>0.45</v>
          </cell>
          <cell r="F184">
            <v>1</v>
          </cell>
          <cell r="G184">
            <v>13965</v>
          </cell>
          <cell r="I184">
            <v>6284.25</v>
          </cell>
        </row>
        <row r="186">
          <cell r="C186" t="str">
            <v>Cét ly t©m LT 10C( Ninh b×nh)</v>
          </cell>
          <cell r="H186">
            <v>1378490</v>
          </cell>
          <cell r="I186">
            <v>69489.035000000003</v>
          </cell>
        </row>
        <row r="187">
          <cell r="C187" t="str">
            <v xml:space="preserve">VËt liÖu </v>
          </cell>
        </row>
        <row r="188">
          <cell r="C188" t="str">
            <v>Cét LT-10C</v>
          </cell>
          <cell r="D188" t="str">
            <v xml:space="preserve">Cét </v>
          </cell>
          <cell r="E188">
            <v>1</v>
          </cell>
          <cell r="F188">
            <v>1</v>
          </cell>
          <cell r="G188">
            <v>1370000</v>
          </cell>
          <cell r="H188">
            <v>1370000</v>
          </cell>
        </row>
        <row r="189">
          <cell r="C189" t="str">
            <v xml:space="preserve">VËt liÖu phô </v>
          </cell>
          <cell r="D189" t="str">
            <v xml:space="preserve">Cét </v>
          </cell>
          <cell r="E189">
            <v>1</v>
          </cell>
          <cell r="F189">
            <v>1</v>
          </cell>
          <cell r="G189">
            <v>8490</v>
          </cell>
          <cell r="H189">
            <v>8490</v>
          </cell>
        </row>
        <row r="190">
          <cell r="C190" t="str">
            <v xml:space="preserve">Nh©n c«ng </v>
          </cell>
        </row>
        <row r="191">
          <cell r="C191" t="str">
            <v xml:space="preserve">Dùng cét bª t«ng </v>
          </cell>
          <cell r="D191" t="str">
            <v xml:space="preserve">c¸i </v>
          </cell>
          <cell r="E191">
            <v>1</v>
          </cell>
          <cell r="F191">
            <v>1</v>
          </cell>
          <cell r="G191">
            <v>45030</v>
          </cell>
          <cell r="I191">
            <v>45030</v>
          </cell>
        </row>
        <row r="192">
          <cell r="C192" t="str">
            <v xml:space="preserve">VËn chuyÓn  cét </v>
          </cell>
          <cell r="D192" t="str">
            <v xml:space="preserve">T¸n </v>
          </cell>
          <cell r="E192">
            <v>0.85</v>
          </cell>
          <cell r="F192">
            <v>1</v>
          </cell>
          <cell r="G192">
            <v>21382.1</v>
          </cell>
          <cell r="I192">
            <v>18174.785</v>
          </cell>
        </row>
        <row r="193">
          <cell r="C193" t="str">
            <v xml:space="preserve">VËn chuyÓn dông cô thi c«ng </v>
          </cell>
          <cell r="D193" t="str">
            <v xml:space="preserve">TÊn </v>
          </cell>
          <cell r="E193">
            <v>0.45</v>
          </cell>
          <cell r="F193">
            <v>1</v>
          </cell>
          <cell r="G193">
            <v>13965</v>
          </cell>
          <cell r="I193">
            <v>6284.25</v>
          </cell>
        </row>
        <row r="195">
          <cell r="C195" t="str">
            <v>Xµ treo c¸p cét LT  XLT - A</v>
          </cell>
          <cell r="H195">
            <v>68755.456000000006</v>
          </cell>
          <cell r="I195">
            <v>19909.594079999999</v>
          </cell>
        </row>
        <row r="196">
          <cell r="C196" t="str">
            <v>VËt liÖu</v>
          </cell>
        </row>
        <row r="197">
          <cell r="C197" t="str">
            <v xml:space="preserve">S¾t gia c«ng b¶o vÖ b»ng s¬n </v>
          </cell>
          <cell r="D197" t="str">
            <v>kg</v>
          </cell>
          <cell r="E197">
            <v>9.8559999999999999</v>
          </cell>
          <cell r="F197">
            <v>1</v>
          </cell>
          <cell r="G197">
            <v>6976</v>
          </cell>
          <cell r="H197">
            <v>68755.456000000006</v>
          </cell>
        </row>
        <row r="198">
          <cell r="C198" t="str">
            <v xml:space="preserve">Nh©n c«ng </v>
          </cell>
        </row>
        <row r="199">
          <cell r="C199" t="str">
            <v>L¾p xµ</v>
          </cell>
          <cell r="D199" t="str">
            <v xml:space="preserve">Bé </v>
          </cell>
          <cell r="E199">
            <v>1</v>
          </cell>
          <cell r="F199">
            <v>1.5</v>
          </cell>
          <cell r="G199">
            <v>13161</v>
          </cell>
          <cell r="I199">
            <v>19741.5</v>
          </cell>
        </row>
        <row r="200">
          <cell r="C200" t="str">
            <v xml:space="preserve"> V/C xµ s¾t </v>
          </cell>
          <cell r="D200" t="str">
            <v xml:space="preserve">TÊn </v>
          </cell>
          <cell r="E200">
            <v>9.8560000000000002E-3</v>
          </cell>
          <cell r="F200">
            <v>1</v>
          </cell>
          <cell r="G200">
            <v>17055</v>
          </cell>
          <cell r="I200">
            <v>168.09407999999999</v>
          </cell>
        </row>
        <row r="202">
          <cell r="C202" t="str">
            <v xml:space="preserve">Xµ treo c¸p cét LT  XLT </v>
          </cell>
          <cell r="H202">
            <v>43809.279999999999</v>
          </cell>
          <cell r="I202">
            <v>19848.6054</v>
          </cell>
        </row>
        <row r="203">
          <cell r="C203" t="str">
            <v xml:space="preserve">VËt liÖu </v>
          </cell>
        </row>
        <row r="204">
          <cell r="C204" t="str">
            <v xml:space="preserve">S¾t gia c«ng b¶o vÖ b»ng s¬n </v>
          </cell>
          <cell r="D204" t="str">
            <v>Kg</v>
          </cell>
          <cell r="E204">
            <v>6.28</v>
          </cell>
          <cell r="F204">
            <v>1</v>
          </cell>
          <cell r="G204">
            <v>6976</v>
          </cell>
          <cell r="H204">
            <v>43809.279999999999</v>
          </cell>
        </row>
        <row r="205">
          <cell r="C205" t="str">
            <v xml:space="preserve">Nh©n c«ng </v>
          </cell>
        </row>
        <row r="206">
          <cell r="C206" t="str">
            <v xml:space="preserve">L¾p xµ </v>
          </cell>
          <cell r="D206" t="str">
            <v xml:space="preserve">Bé </v>
          </cell>
          <cell r="E206">
            <v>1</v>
          </cell>
          <cell r="F206">
            <v>1.5</v>
          </cell>
          <cell r="G206">
            <v>13161</v>
          </cell>
          <cell r="I206">
            <v>19741.5</v>
          </cell>
        </row>
        <row r="207">
          <cell r="C207" t="str">
            <v xml:space="preserve">V/C xµ s¾t </v>
          </cell>
          <cell r="D207" t="str">
            <v xml:space="preserve">TÊn </v>
          </cell>
          <cell r="E207">
            <v>6.28E-3</v>
          </cell>
          <cell r="F207">
            <v>1</v>
          </cell>
          <cell r="G207">
            <v>17055</v>
          </cell>
          <cell r="I207">
            <v>107.1054</v>
          </cell>
        </row>
        <row r="209">
          <cell r="C209" t="str">
            <v>Xµ treo c¸p cét vu«ng XV</v>
          </cell>
          <cell r="H209">
            <v>28155.135999999999</v>
          </cell>
          <cell r="I209">
            <v>17178.133979999999</v>
          </cell>
        </row>
        <row r="210">
          <cell r="C210" t="str">
            <v>VËt liÖu</v>
          </cell>
        </row>
        <row r="211">
          <cell r="C211" t="str">
            <v xml:space="preserve">S¾t gia c«ng b¶o vÖ b»ng s¬n </v>
          </cell>
          <cell r="D211" t="str">
            <v>Kg</v>
          </cell>
          <cell r="E211">
            <v>4.0359999999999996</v>
          </cell>
          <cell r="F211">
            <v>1</v>
          </cell>
          <cell r="G211">
            <v>6976</v>
          </cell>
          <cell r="H211">
            <v>28155.135999999999</v>
          </cell>
        </row>
        <row r="212">
          <cell r="C212" t="str">
            <v xml:space="preserve">Nh©n c«ng </v>
          </cell>
        </row>
        <row r="213">
          <cell r="C213" t="str">
            <v xml:space="preserve">L¾p xµ </v>
          </cell>
          <cell r="D213" t="str">
            <v xml:space="preserve">Bé </v>
          </cell>
          <cell r="E213">
            <v>1</v>
          </cell>
          <cell r="F213">
            <v>1.3</v>
          </cell>
          <cell r="G213">
            <v>13161</v>
          </cell>
          <cell r="I213">
            <v>17109.3</v>
          </cell>
        </row>
        <row r="214">
          <cell r="C214" t="str">
            <v xml:space="preserve">V/C xµ s¾t </v>
          </cell>
          <cell r="D214" t="str">
            <v xml:space="preserve">TÊn </v>
          </cell>
          <cell r="E214">
            <v>4.0359999999999997E-3</v>
          </cell>
          <cell r="F214">
            <v>1</v>
          </cell>
          <cell r="G214">
            <v>17055</v>
          </cell>
          <cell r="I214">
            <v>68.833979999999997</v>
          </cell>
        </row>
        <row r="216">
          <cell r="C216" t="str">
            <v>Xµ dµi treo c¸p cét vu«ng XV -A</v>
          </cell>
          <cell r="H216">
            <v>47548.415999999997</v>
          </cell>
          <cell r="I216">
            <v>17225.546879999998</v>
          </cell>
        </row>
        <row r="217">
          <cell r="C217" t="str">
            <v xml:space="preserve">VËt liÖu </v>
          </cell>
        </row>
        <row r="218">
          <cell r="C218" t="str">
            <v xml:space="preserve">S¾t gia c«ng b¶o vÖ b»ng s¬n </v>
          </cell>
          <cell r="D218" t="str">
            <v>Kg</v>
          </cell>
          <cell r="E218">
            <v>6.8159999999999998</v>
          </cell>
          <cell r="F218">
            <v>1</v>
          </cell>
          <cell r="G218">
            <v>6976</v>
          </cell>
          <cell r="H218">
            <v>47548.415999999997</v>
          </cell>
        </row>
        <row r="219">
          <cell r="C219" t="str">
            <v xml:space="preserve">Nh©n c«ng </v>
          </cell>
        </row>
        <row r="220">
          <cell r="C220" t="str">
            <v xml:space="preserve">L¾p xµ </v>
          </cell>
          <cell r="D220" t="str">
            <v xml:space="preserve">Bé </v>
          </cell>
          <cell r="E220">
            <v>1</v>
          </cell>
          <cell r="F220">
            <v>1.3</v>
          </cell>
          <cell r="G220">
            <v>13161</v>
          </cell>
          <cell r="I220">
            <v>17109.3</v>
          </cell>
        </row>
        <row r="221">
          <cell r="C221" t="str">
            <v xml:space="preserve">V/C xµ s¾t </v>
          </cell>
          <cell r="D221" t="str">
            <v xml:space="preserve">T¸n </v>
          </cell>
          <cell r="E221">
            <v>6.816E-3</v>
          </cell>
          <cell r="F221">
            <v>1</v>
          </cell>
          <cell r="G221">
            <v>17055</v>
          </cell>
          <cell r="I221">
            <v>116.24688</v>
          </cell>
        </row>
        <row r="223">
          <cell r="C223" t="str">
            <v>Xµ treo c¸p cét LT §nH XV-b</v>
          </cell>
          <cell r="H223">
            <v>39012.582399999999</v>
          </cell>
          <cell r="I223">
            <v>17202.352080000001</v>
          </cell>
        </row>
        <row r="224">
          <cell r="C224" t="str">
            <v xml:space="preserve">VËt liÖu </v>
          </cell>
        </row>
        <row r="225">
          <cell r="C225" t="str">
            <v xml:space="preserve">S¾t gia c«ng b¶o vÖ b»ng s¬n </v>
          </cell>
          <cell r="D225" t="str">
            <v>Kg</v>
          </cell>
          <cell r="E225">
            <v>5.4560000000000004</v>
          </cell>
          <cell r="F225">
            <v>1.0249999999999999</v>
          </cell>
          <cell r="G225">
            <v>6976</v>
          </cell>
          <cell r="H225">
            <v>39012.582399999999</v>
          </cell>
        </row>
        <row r="226">
          <cell r="C226" t="str">
            <v xml:space="preserve">Nh©n c«ng </v>
          </cell>
        </row>
        <row r="227">
          <cell r="C227" t="str">
            <v xml:space="preserve">L¾p xµ </v>
          </cell>
          <cell r="D227" t="str">
            <v xml:space="preserve">Bé </v>
          </cell>
          <cell r="E227">
            <v>1</v>
          </cell>
          <cell r="F227">
            <v>1.3</v>
          </cell>
          <cell r="G227">
            <v>13161</v>
          </cell>
          <cell r="I227">
            <v>17109.3</v>
          </cell>
        </row>
        <row r="228">
          <cell r="C228" t="str">
            <v xml:space="preserve">V/C xµ s¾t </v>
          </cell>
          <cell r="D228" t="str">
            <v xml:space="preserve">T¸n </v>
          </cell>
          <cell r="E228">
            <v>5.4560000000000008E-3</v>
          </cell>
          <cell r="F228">
            <v>1</v>
          </cell>
          <cell r="G228">
            <v>17055</v>
          </cell>
          <cell r="I228">
            <v>93.052080000000018</v>
          </cell>
        </row>
        <row r="230">
          <cell r="C230" t="str">
            <v xml:space="preserve">D©y dÉn vµ phô kiÖn </v>
          </cell>
        </row>
        <row r="231">
          <cell r="C231" t="str">
            <v>C¸p vÆn xo¾n LV ABC 4*95</v>
          </cell>
          <cell r="H231">
            <v>45497328</v>
          </cell>
          <cell r="I231">
            <v>763772.54999999993</v>
          </cell>
        </row>
        <row r="232">
          <cell r="C232" t="str">
            <v xml:space="preserve">VËt liÖu </v>
          </cell>
        </row>
        <row r="233">
          <cell r="C233" t="str">
            <v>C¸p vÆn xo¾n LV ABC 4*95</v>
          </cell>
          <cell r="D233" t="str">
            <v>Km</v>
          </cell>
          <cell r="E233">
            <v>1</v>
          </cell>
          <cell r="F233">
            <v>1.02</v>
          </cell>
          <cell r="G233">
            <v>44600000</v>
          </cell>
          <cell r="H233">
            <v>45492000</v>
          </cell>
        </row>
        <row r="234">
          <cell r="C234" t="str">
            <v xml:space="preserve">VËt liÖu phô </v>
          </cell>
          <cell r="D234" t="str">
            <v>Km</v>
          </cell>
          <cell r="E234">
            <v>1</v>
          </cell>
          <cell r="F234">
            <v>1</v>
          </cell>
          <cell r="G234">
            <v>5328</v>
          </cell>
          <cell r="H234">
            <v>5328</v>
          </cell>
        </row>
        <row r="235">
          <cell r="C235" t="str">
            <v xml:space="preserve">Nh©n c«ng </v>
          </cell>
        </row>
        <row r="236">
          <cell r="C236" t="str">
            <v>KÐo d©y VX 4*95</v>
          </cell>
          <cell r="D236" t="str">
            <v>Km</v>
          </cell>
          <cell r="E236">
            <v>1</v>
          </cell>
          <cell r="F236">
            <v>1.1499999999999999</v>
          </cell>
          <cell r="G236">
            <v>634437</v>
          </cell>
          <cell r="I236">
            <v>729602.54999999993</v>
          </cell>
        </row>
        <row r="237">
          <cell r="C237" t="str">
            <v xml:space="preserve">VËn chuyÓn d©y cù ly 100m </v>
          </cell>
          <cell r="D237" t="str">
            <v xml:space="preserve">TÊn </v>
          </cell>
          <cell r="E237">
            <v>2</v>
          </cell>
          <cell r="F237">
            <v>1</v>
          </cell>
          <cell r="G237">
            <v>17085</v>
          </cell>
          <cell r="I237">
            <v>34170</v>
          </cell>
        </row>
        <row r="239">
          <cell r="C239" t="str">
            <v>C¸p vÆn xo¾n LV ABC 4*70</v>
          </cell>
          <cell r="H239">
            <v>35195012</v>
          </cell>
          <cell r="I239">
            <v>560253.6</v>
          </cell>
        </row>
        <row r="240">
          <cell r="C240" t="str">
            <v xml:space="preserve">VËt  liÖu </v>
          </cell>
        </row>
        <row r="241">
          <cell r="C241" t="str">
            <v>C¸p vÆn xo¾n LV ABC 4*70</v>
          </cell>
          <cell r="D241" t="str">
            <v>Km</v>
          </cell>
          <cell r="E241">
            <v>1</v>
          </cell>
          <cell r="F241">
            <v>1.02</v>
          </cell>
          <cell r="G241">
            <v>34500000</v>
          </cell>
          <cell r="H241">
            <v>35190000</v>
          </cell>
        </row>
        <row r="242">
          <cell r="C242" t="str">
            <v xml:space="preserve">VËt liÖu phô </v>
          </cell>
          <cell r="D242" t="str">
            <v>Km</v>
          </cell>
          <cell r="E242">
            <v>1</v>
          </cell>
          <cell r="F242">
            <v>1</v>
          </cell>
          <cell r="G242">
            <v>5012</v>
          </cell>
          <cell r="H242">
            <v>5012</v>
          </cell>
        </row>
        <row r="243">
          <cell r="C243" t="str">
            <v xml:space="preserve">Nh©n c«ng </v>
          </cell>
        </row>
        <row r="244">
          <cell r="C244" t="str">
            <v>KÐo d©y VX 4*70</v>
          </cell>
          <cell r="D244" t="str">
            <v>Km</v>
          </cell>
          <cell r="E244">
            <v>1</v>
          </cell>
          <cell r="F244">
            <v>1.1499999999999999</v>
          </cell>
          <cell r="G244">
            <v>457464</v>
          </cell>
          <cell r="I244">
            <v>526083.6</v>
          </cell>
        </row>
        <row r="245">
          <cell r="C245" t="str">
            <v xml:space="preserve">VËn chuyÓn d©y cù ly 100m </v>
          </cell>
          <cell r="D245" t="str">
            <v xml:space="preserve">TÊn </v>
          </cell>
          <cell r="E245">
            <v>2</v>
          </cell>
          <cell r="F245">
            <v>1</v>
          </cell>
          <cell r="G245">
            <v>17085</v>
          </cell>
          <cell r="I245">
            <v>34170</v>
          </cell>
        </row>
        <row r="247">
          <cell r="C247" t="str">
            <v>C¸p vÆn xo¾n LV ABC 4*50</v>
          </cell>
          <cell r="H247">
            <v>26279887</v>
          </cell>
          <cell r="I247">
            <v>479892.74999999994</v>
          </cell>
        </row>
        <row r="248">
          <cell r="C248" t="str">
            <v>VËt liÖu</v>
          </cell>
        </row>
        <row r="249">
          <cell r="C249" t="str">
            <v>C¸p vÆn xo¾n LV ABC 4*50</v>
          </cell>
          <cell r="D249" t="str">
            <v>Km</v>
          </cell>
          <cell r="E249">
            <v>1</v>
          </cell>
          <cell r="F249">
            <v>1.02</v>
          </cell>
          <cell r="G249">
            <v>25760000</v>
          </cell>
          <cell r="H249">
            <v>26275200</v>
          </cell>
        </row>
        <row r="250">
          <cell r="C250" t="str">
            <v>VËt t­ phô</v>
          </cell>
          <cell r="D250" t="str">
            <v>Km</v>
          </cell>
          <cell r="E250">
            <v>1</v>
          </cell>
          <cell r="F250">
            <v>1</v>
          </cell>
          <cell r="G250">
            <v>4687</v>
          </cell>
          <cell r="H250">
            <v>4687</v>
          </cell>
        </row>
        <row r="251">
          <cell r="C251" t="str">
            <v xml:space="preserve">Nh©n c«ng </v>
          </cell>
        </row>
        <row r="252">
          <cell r="C252" t="str">
            <v>Keã d©y VX 4*50</v>
          </cell>
          <cell r="D252" t="str">
            <v>Km</v>
          </cell>
          <cell r="E252">
            <v>1</v>
          </cell>
          <cell r="F252">
            <v>1.1499999999999999</v>
          </cell>
          <cell r="G252">
            <v>387585</v>
          </cell>
          <cell r="I252">
            <v>445722.74999999994</v>
          </cell>
        </row>
        <row r="253">
          <cell r="C253" t="str">
            <v xml:space="preserve">VËn chuyÓn d©y cù ly 100m </v>
          </cell>
          <cell r="D253" t="str">
            <v xml:space="preserve">TÊn </v>
          </cell>
          <cell r="E253">
            <v>2</v>
          </cell>
          <cell r="F253">
            <v>1</v>
          </cell>
          <cell r="G253">
            <v>17085</v>
          </cell>
          <cell r="I253">
            <v>34170</v>
          </cell>
        </row>
        <row r="255">
          <cell r="C255" t="str">
            <v>C¸p vÆn xo¾n LV ABC 4*35</v>
          </cell>
          <cell r="H255">
            <v>18996772</v>
          </cell>
          <cell r="I255">
            <v>385436.89999999997</v>
          </cell>
        </row>
        <row r="256">
          <cell r="C256" t="str">
            <v>VËt liÖu</v>
          </cell>
        </row>
        <row r="257">
          <cell r="C257" t="str">
            <v>C¸p vÆn xo¾n LV ABC 4*35</v>
          </cell>
          <cell r="D257" t="str">
            <v>Km</v>
          </cell>
          <cell r="E257">
            <v>1</v>
          </cell>
          <cell r="F257">
            <v>1.02</v>
          </cell>
          <cell r="G257">
            <v>18620000</v>
          </cell>
          <cell r="H257">
            <v>18992400</v>
          </cell>
        </row>
        <row r="258">
          <cell r="C258" t="str">
            <v>VËt t­ phô</v>
          </cell>
          <cell r="D258" t="str">
            <v>Km</v>
          </cell>
          <cell r="E258">
            <v>1</v>
          </cell>
          <cell r="F258">
            <v>1</v>
          </cell>
          <cell r="G258">
            <v>4372</v>
          </cell>
          <cell r="H258">
            <v>4372</v>
          </cell>
        </row>
        <row r="259">
          <cell r="C259" t="str">
            <v xml:space="preserve">Nh©n c«ng </v>
          </cell>
        </row>
        <row r="260">
          <cell r="C260" t="str">
            <v>KÐo d©y VX 4*35</v>
          </cell>
          <cell r="D260" t="str">
            <v>Km</v>
          </cell>
          <cell r="E260">
            <v>1</v>
          </cell>
          <cell r="F260">
            <v>1.1499999999999999</v>
          </cell>
          <cell r="G260">
            <v>320306</v>
          </cell>
          <cell r="I260">
            <v>368351.89999999997</v>
          </cell>
        </row>
        <row r="261">
          <cell r="C261" t="str">
            <v xml:space="preserve">VËn chuyÓn d©y cù ly 100m </v>
          </cell>
          <cell r="D261" t="str">
            <v xml:space="preserve">TÊn </v>
          </cell>
          <cell r="E261">
            <v>1</v>
          </cell>
          <cell r="F261">
            <v>1</v>
          </cell>
          <cell r="G261">
            <v>17085</v>
          </cell>
          <cell r="I261">
            <v>17085</v>
          </cell>
        </row>
        <row r="263">
          <cell r="C263" t="str">
            <v xml:space="preserve">KÐo d©y v­ît ®­êng giao th«ng </v>
          </cell>
          <cell r="H263">
            <v>149462</v>
          </cell>
          <cell r="I263">
            <v>125725</v>
          </cell>
        </row>
        <row r="264">
          <cell r="C264" t="str">
            <v xml:space="preserve">VËt liÖu </v>
          </cell>
          <cell r="D264" t="str">
            <v xml:space="preserve">VÞ trÝ </v>
          </cell>
          <cell r="E264">
            <v>1</v>
          </cell>
          <cell r="F264">
            <v>1</v>
          </cell>
          <cell r="G264">
            <v>149462</v>
          </cell>
          <cell r="H264">
            <v>149462</v>
          </cell>
        </row>
        <row r="265">
          <cell r="C265" t="str">
            <v xml:space="preserve">Nh©n c«ng </v>
          </cell>
        </row>
        <row r="266">
          <cell r="C266" t="str">
            <v xml:space="preserve">KÐo d©y v­ît ®­êng giao th«ng </v>
          </cell>
          <cell r="D266" t="str">
            <v xml:space="preserve">VÞ trÝ </v>
          </cell>
          <cell r="E266">
            <v>1</v>
          </cell>
          <cell r="F266">
            <v>1</v>
          </cell>
          <cell r="G266">
            <v>125725</v>
          </cell>
          <cell r="I266">
            <v>125725</v>
          </cell>
        </row>
      </sheetData>
      <sheetData sheetId="18" refreshError="1"/>
      <sheetData sheetId="19" refreshError="1"/>
      <sheetData sheetId="20" refreshError="1"/>
      <sheetData sheetId="21">
        <row r="4">
          <cell r="C4" t="str">
            <v xml:space="preserve"> Néi dung c«ng viÖc </v>
          </cell>
          <cell r="D4" t="str">
            <v>§VT</v>
          </cell>
          <cell r="E4" t="str">
            <v xml:space="preserve">Khèi l­îng </v>
          </cell>
          <cell r="G4" t="str">
            <v xml:space="preserve">§¬n gi¸ </v>
          </cell>
          <cell r="H4" t="str">
            <v xml:space="preserve">Thµnh tiÒn </v>
          </cell>
        </row>
        <row r="5">
          <cell r="E5" t="str">
            <v>TK</v>
          </cell>
          <cell r="F5" t="str">
            <v>TLHH</v>
          </cell>
          <cell r="H5" t="str">
            <v>VËt liÖu</v>
          </cell>
          <cell r="I5" t="str">
            <v xml:space="preserve">Nh©n c«ng </v>
          </cell>
          <cell r="J5" t="str">
            <v>MTC</v>
          </cell>
        </row>
        <row r="6">
          <cell r="C6" t="str">
            <v>Hßm 02 c«ng t¬ Com pu zit</v>
          </cell>
          <cell r="D6" t="str">
            <v>hßm</v>
          </cell>
          <cell r="E6">
            <v>1</v>
          </cell>
          <cell r="H6">
            <v>319827</v>
          </cell>
          <cell r="I6">
            <v>10154.438</v>
          </cell>
        </row>
        <row r="7">
          <cell r="C7" t="str">
            <v>VËt liÖu</v>
          </cell>
        </row>
        <row r="8">
          <cell r="C8" t="str">
            <v>Hßm 02 c«ng t¬ Com pu zit + gi¸ ®ì</v>
          </cell>
          <cell r="D8" t="str">
            <v>hßm</v>
          </cell>
          <cell r="E8">
            <v>1</v>
          </cell>
          <cell r="G8">
            <v>319827</v>
          </cell>
          <cell r="H8">
            <v>319827</v>
          </cell>
        </row>
        <row r="9">
          <cell r="C9" t="str">
            <v>Nh©n c«ng</v>
          </cell>
        </row>
        <row r="10">
          <cell r="C10" t="str">
            <v>L¾p hßm 2 c«ng t¬ Compuzit</v>
          </cell>
          <cell r="D10" t="str">
            <v>hßm</v>
          </cell>
          <cell r="E10">
            <v>1</v>
          </cell>
          <cell r="G10">
            <v>10154.438</v>
          </cell>
          <cell r="I10">
            <v>10154.438</v>
          </cell>
        </row>
        <row r="12">
          <cell r="C12" t="str">
            <v>Hßm 04 c«ng t¬ Com pu zit</v>
          </cell>
          <cell r="D12" t="str">
            <v>hßm</v>
          </cell>
          <cell r="E12">
            <v>1</v>
          </cell>
          <cell r="H12">
            <v>367317</v>
          </cell>
          <cell r="I12">
            <v>13055.706</v>
          </cell>
        </row>
        <row r="13">
          <cell r="C13" t="str">
            <v>VËt liÖu</v>
          </cell>
        </row>
        <row r="14">
          <cell r="C14" t="str">
            <v>Hßm 04 c«ng t¬ Com pu zit</v>
          </cell>
          <cell r="D14" t="str">
            <v>hßm</v>
          </cell>
          <cell r="E14">
            <v>1</v>
          </cell>
          <cell r="G14">
            <v>367317</v>
          </cell>
          <cell r="H14">
            <v>367317</v>
          </cell>
        </row>
        <row r="15">
          <cell r="C15" t="str">
            <v>Nh©n c«ng</v>
          </cell>
        </row>
        <row r="16">
          <cell r="C16" t="str">
            <v>L¾p hßm 4 c«ng t¬ Compuzit</v>
          </cell>
          <cell r="D16" t="str">
            <v>hßm</v>
          </cell>
          <cell r="E16">
            <v>1</v>
          </cell>
          <cell r="G16">
            <v>13055.706</v>
          </cell>
          <cell r="I16">
            <v>13055.706</v>
          </cell>
        </row>
        <row r="18">
          <cell r="C18" t="str">
            <v>Xµ ®ì hßm c«ng t¬</v>
          </cell>
          <cell r="H18">
            <v>67318.400000000009</v>
          </cell>
          <cell r="I18">
            <v>25088.151712499999</v>
          </cell>
        </row>
        <row r="19">
          <cell r="C19" t="str">
            <v>VËt liÖu</v>
          </cell>
        </row>
        <row r="20">
          <cell r="C20" t="str">
            <v>S¾t gia c«ng b¶o vÖ b»ng m¹ kÏm</v>
          </cell>
          <cell r="D20" t="str">
            <v>kg</v>
          </cell>
          <cell r="E20">
            <v>9.65</v>
          </cell>
          <cell r="F20">
            <v>1</v>
          </cell>
          <cell r="G20">
            <v>6976</v>
          </cell>
          <cell r="H20">
            <v>67318.400000000009</v>
          </cell>
        </row>
        <row r="21">
          <cell r="C21" t="str">
            <v>Nh©n c«ng  x 0,95</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
          <cell r="C5" t="str">
            <v xml:space="preserve"> Néi dung c«ng viÖc </v>
          </cell>
          <cell r="D5" t="str">
            <v>§VT</v>
          </cell>
          <cell r="E5" t="str">
            <v xml:space="preserve">Khèi l­îng </v>
          </cell>
          <cell r="G5" t="str">
            <v xml:space="preserve">§¬n gi¸ </v>
          </cell>
          <cell r="H5" t="str">
            <v xml:space="preserve">Thµnh tiÒn </v>
          </cell>
        </row>
        <row r="6">
          <cell r="E6" t="str">
            <v>TK</v>
          </cell>
          <cell r="F6" t="str">
            <v>TLHH</v>
          </cell>
          <cell r="H6" t="str">
            <v>VËt liÖu</v>
          </cell>
          <cell r="I6" t="str">
            <v xml:space="preserve">Nh©n c«ng </v>
          </cell>
          <cell r="J6" t="str">
            <v>MTC</v>
          </cell>
        </row>
        <row r="8">
          <cell r="C8" t="str">
            <v>PhÇn ®­êng d©y 0,4kV</v>
          </cell>
        </row>
        <row r="9">
          <cell r="C9" t="str">
            <v>Xµ treo c¸p cét LT  XLT - B</v>
          </cell>
          <cell r="H9">
            <v>51036.415999999997</v>
          </cell>
          <cell r="I9">
            <v>26368.7751116</v>
          </cell>
        </row>
        <row r="10">
          <cell r="C10" t="str">
            <v>VËt liÖu</v>
          </cell>
        </row>
        <row r="11">
          <cell r="C11" t="str">
            <v xml:space="preserve">S¾t gia c«ng b¶o vÖ b»ng s¬n </v>
          </cell>
          <cell r="D11" t="str">
            <v>kg</v>
          </cell>
          <cell r="E11">
            <v>7.3159999999999998</v>
          </cell>
          <cell r="F11">
            <v>1</v>
          </cell>
          <cell r="G11">
            <v>6976</v>
          </cell>
          <cell r="H11">
            <v>51036.415999999997</v>
          </cell>
        </row>
        <row r="12">
          <cell r="C12" t="str">
            <v xml:space="preserve">Nh©n c«ng </v>
          </cell>
        </row>
        <row r="13">
          <cell r="C13" t="str">
            <v>L¾p xµ</v>
          </cell>
          <cell r="D13" t="str">
            <v xml:space="preserve">Bé </v>
          </cell>
          <cell r="E13">
            <v>1</v>
          </cell>
          <cell r="F13">
            <v>1.5</v>
          </cell>
          <cell r="G13">
            <v>17496</v>
          </cell>
          <cell r="I13">
            <v>26244</v>
          </cell>
        </row>
        <row r="14">
          <cell r="C14" t="str">
            <v xml:space="preserve"> V/C xµ s¾t  + bèc dì</v>
          </cell>
          <cell r="D14" t="str">
            <v xml:space="preserve">TÊn </v>
          </cell>
          <cell r="E14">
            <v>7.3159999999999996E-3</v>
          </cell>
          <cell r="F14">
            <v>1</v>
          </cell>
          <cell r="G14">
            <v>17055.099999999999</v>
          </cell>
          <cell r="I14">
            <v>124.77511159999999</v>
          </cell>
        </row>
        <row r="16">
          <cell r="C16" t="str">
            <v>Xµ treo c¸p cét vu«ng XV</v>
          </cell>
          <cell r="H16">
            <v>28155.135999999999</v>
          </cell>
          <cell r="I16">
            <v>26312.834383599999</v>
          </cell>
        </row>
        <row r="17">
          <cell r="C17" t="str">
            <v>VËt liÖu</v>
          </cell>
        </row>
        <row r="18">
          <cell r="C18" t="str">
            <v xml:space="preserve">S¾t gia c«ng b¶o vÖ b»ng s¬n </v>
          </cell>
          <cell r="D18" t="str">
            <v>Kg</v>
          </cell>
          <cell r="E18">
            <v>4.0359999999999996</v>
          </cell>
          <cell r="F18">
            <v>1</v>
          </cell>
          <cell r="G18">
            <v>6976</v>
          </cell>
          <cell r="H18">
            <v>28155.135999999999</v>
          </cell>
        </row>
        <row r="19">
          <cell r="C19" t="str">
            <v xml:space="preserve">Nh©n c«ng </v>
          </cell>
        </row>
        <row r="20">
          <cell r="C20" t="str">
            <v xml:space="preserve">L¾p xµ </v>
          </cell>
          <cell r="D20" t="str">
            <v xml:space="preserve">Bé </v>
          </cell>
          <cell r="E20">
            <v>1</v>
          </cell>
          <cell r="F20">
            <v>1.5</v>
          </cell>
          <cell r="G20">
            <v>17496</v>
          </cell>
          <cell r="I20">
            <v>26244</v>
          </cell>
        </row>
        <row r="21">
          <cell r="C21" t="str">
            <v xml:space="preserve">V/C xµ s¾t </v>
          </cell>
          <cell r="D21" t="str">
            <v xml:space="preserve">TÊn </v>
          </cell>
          <cell r="E21">
            <v>4.0359999999999997E-3</v>
          </cell>
          <cell r="F21">
            <v>1</v>
          </cell>
          <cell r="G21">
            <v>17055.099999999999</v>
          </cell>
          <cell r="I21">
            <v>68.834383599999995</v>
          </cell>
        </row>
        <row r="23">
          <cell r="C23" t="str">
            <v>Xµ  treo c¸p cét vu«ng XV -A</v>
          </cell>
          <cell r="H23">
            <v>47548.415999999997</v>
          </cell>
          <cell r="I23">
            <v>26360.247561600001</v>
          </cell>
        </row>
        <row r="24">
          <cell r="C24" t="str">
            <v>VËt liÖu</v>
          </cell>
        </row>
        <row r="25">
          <cell r="C25" t="str">
            <v xml:space="preserve">S¾t gia c«ng b¶o vÖ b»ng s¬n </v>
          </cell>
          <cell r="D25" t="str">
            <v>Kg</v>
          </cell>
          <cell r="E25">
            <v>6.8159999999999998</v>
          </cell>
          <cell r="F25">
            <v>1</v>
          </cell>
          <cell r="G25">
            <v>6976</v>
          </cell>
          <cell r="H25">
            <v>47548.415999999997</v>
          </cell>
        </row>
        <row r="26">
          <cell r="C26" t="str">
            <v xml:space="preserve">Nh©n c«ng </v>
          </cell>
        </row>
        <row r="27">
          <cell r="C27" t="str">
            <v xml:space="preserve">L¾p xµ </v>
          </cell>
          <cell r="D27" t="str">
            <v xml:space="preserve">Bé </v>
          </cell>
          <cell r="E27">
            <v>1</v>
          </cell>
          <cell r="F27">
            <v>1.5</v>
          </cell>
          <cell r="G27">
            <v>17496</v>
          </cell>
          <cell r="I27">
            <v>26244</v>
          </cell>
        </row>
        <row r="28">
          <cell r="C28" t="str">
            <v xml:space="preserve">V/C xµ s¾t </v>
          </cell>
          <cell r="D28" t="str">
            <v xml:space="preserve">TÊn </v>
          </cell>
          <cell r="E28">
            <v>6.816E-3</v>
          </cell>
          <cell r="F28">
            <v>1</v>
          </cell>
          <cell r="G28">
            <v>17055.099999999999</v>
          </cell>
          <cell r="I28">
            <v>116.24756159999998</v>
          </cell>
        </row>
        <row r="30">
          <cell r="C30" t="str">
            <v xml:space="preserve">Xµ l¸nh kÐp </v>
          </cell>
          <cell r="H30">
            <v>318803.20000000001</v>
          </cell>
          <cell r="I30">
            <v>27023.41807</v>
          </cell>
        </row>
        <row r="31">
          <cell r="C31" t="str">
            <v>VËt liÖu</v>
          </cell>
        </row>
        <row r="32">
          <cell r="C32" t="str">
            <v xml:space="preserve">S¾t gia c«ng b¶o vÖ b»ng s¬n </v>
          </cell>
          <cell r="D32" t="str">
            <v>Kg</v>
          </cell>
          <cell r="E32">
            <v>45.7</v>
          </cell>
          <cell r="F32">
            <v>1</v>
          </cell>
          <cell r="G32">
            <v>6976</v>
          </cell>
          <cell r="H32">
            <v>318803.20000000001</v>
          </cell>
        </row>
        <row r="33">
          <cell r="C33" t="str">
            <v xml:space="preserve">Nh©n c«ng </v>
          </cell>
        </row>
        <row r="34">
          <cell r="C34" t="str">
            <v xml:space="preserve">L¾p xµ </v>
          </cell>
          <cell r="D34" t="str">
            <v xml:space="preserve">Bé </v>
          </cell>
          <cell r="E34">
            <v>1</v>
          </cell>
          <cell r="F34">
            <v>1.5</v>
          </cell>
          <cell r="G34">
            <v>17496</v>
          </cell>
          <cell r="I34">
            <v>26244</v>
          </cell>
        </row>
        <row r="35">
          <cell r="C35" t="str">
            <v xml:space="preserve">V/C xµ s¾t </v>
          </cell>
          <cell r="D35" t="str">
            <v xml:space="preserve">TÊn </v>
          </cell>
          <cell r="E35">
            <v>4.5700000000000005E-2</v>
          </cell>
          <cell r="F35">
            <v>1</v>
          </cell>
          <cell r="G35">
            <v>17055.099999999999</v>
          </cell>
          <cell r="I35">
            <v>779.41807000000006</v>
          </cell>
        </row>
        <row r="37">
          <cell r="C37" t="str">
            <v>Xµ l¸nh ®¬n</v>
          </cell>
          <cell r="H37">
            <v>150681.60000000001</v>
          </cell>
          <cell r="I37">
            <v>26612.390159999999</v>
          </cell>
        </row>
        <row r="38">
          <cell r="C38" t="str">
            <v>VËt liÖu</v>
          </cell>
        </row>
        <row r="39">
          <cell r="C39" t="str">
            <v xml:space="preserve">S¾t gia c«ng b¶o vÖ b»ng s¬n </v>
          </cell>
          <cell r="D39" t="str">
            <v>Kg</v>
          </cell>
          <cell r="E39">
            <v>21.6</v>
          </cell>
          <cell r="F39">
            <v>1</v>
          </cell>
          <cell r="G39">
            <v>6976</v>
          </cell>
          <cell r="H39">
            <v>150681.60000000001</v>
          </cell>
        </row>
        <row r="40">
          <cell r="C40" t="str">
            <v xml:space="preserve">Nh©n c«ng </v>
          </cell>
        </row>
        <row r="41">
          <cell r="C41" t="str">
            <v xml:space="preserve">L¾p xµ </v>
          </cell>
          <cell r="D41" t="str">
            <v xml:space="preserve">Bé </v>
          </cell>
          <cell r="E41">
            <v>1</v>
          </cell>
          <cell r="F41">
            <v>1.5</v>
          </cell>
          <cell r="G41">
            <v>17496</v>
          </cell>
          <cell r="I41">
            <v>26244</v>
          </cell>
        </row>
        <row r="42">
          <cell r="C42" t="str">
            <v xml:space="preserve">V/C xµ s¾t </v>
          </cell>
          <cell r="D42" t="str">
            <v xml:space="preserve">TÊn </v>
          </cell>
          <cell r="E42">
            <v>2.1600000000000001E-2</v>
          </cell>
          <cell r="F42">
            <v>1</v>
          </cell>
          <cell r="G42">
            <v>17055.099999999999</v>
          </cell>
          <cell r="I42">
            <v>368.39015999999998</v>
          </cell>
        </row>
        <row r="45">
          <cell r="C45" t="str">
            <v xml:space="preserve">KÐo d©y v­ît ®­êng giao th«ng </v>
          </cell>
          <cell r="H45">
            <v>207922</v>
          </cell>
          <cell r="I45">
            <v>159014</v>
          </cell>
        </row>
        <row r="46">
          <cell r="C46" t="str">
            <v xml:space="preserve">VËt liÖu </v>
          </cell>
          <cell r="D46" t="str">
            <v xml:space="preserve">VÞ trÝ </v>
          </cell>
          <cell r="E46">
            <v>1</v>
          </cell>
          <cell r="F46">
            <v>1</v>
          </cell>
          <cell r="G46">
            <v>207922</v>
          </cell>
          <cell r="H46">
            <v>207922</v>
          </cell>
        </row>
        <row r="47">
          <cell r="C47" t="str">
            <v xml:space="preserve">Nh©n c«ng </v>
          </cell>
        </row>
        <row r="48">
          <cell r="C48" t="str">
            <v xml:space="preserve">KÐo d©y v­ît ®­êng giao th«ng </v>
          </cell>
          <cell r="D48" t="str">
            <v xml:space="preserve">VÞ trÝ </v>
          </cell>
          <cell r="E48">
            <v>1</v>
          </cell>
          <cell r="F48">
            <v>1</v>
          </cell>
          <cell r="G48">
            <v>159014</v>
          </cell>
          <cell r="I48">
            <v>159014</v>
          </cell>
        </row>
        <row r="50">
          <cell r="C50" t="str">
            <v>PhÇn tr¹m biÕn ¸p</v>
          </cell>
        </row>
        <row r="52">
          <cell r="C52" t="str">
            <v>Gi¸ ®ì c¸p xuÊt tuyÕn</v>
          </cell>
          <cell r="H52">
            <v>48450</v>
          </cell>
          <cell r="I52">
            <v>886.84019999999998</v>
          </cell>
        </row>
        <row r="53">
          <cell r="C53" t="str">
            <v>VËt liÖu</v>
          </cell>
        </row>
        <row r="54">
          <cell r="C54" t="str">
            <v xml:space="preserve">S¾t gia c«ng b¶o vÖ b»ng s¬n </v>
          </cell>
          <cell r="D54" t="str">
            <v>Kg</v>
          </cell>
          <cell r="E54">
            <v>5.7</v>
          </cell>
          <cell r="F54">
            <v>1</v>
          </cell>
          <cell r="G54">
            <v>8500</v>
          </cell>
          <cell r="H54">
            <v>48450</v>
          </cell>
        </row>
        <row r="55">
          <cell r="C55" t="str">
            <v xml:space="preserve">Nh©n c«ng </v>
          </cell>
        </row>
        <row r="56">
          <cell r="C56" t="str">
            <v xml:space="preserve">L¾p xµ </v>
          </cell>
          <cell r="D56" t="str">
            <v xml:space="preserve">TÊn </v>
          </cell>
          <cell r="E56">
            <v>5.7000000000000002E-3</v>
          </cell>
          <cell r="F56">
            <v>1</v>
          </cell>
          <cell r="G56">
            <v>155586</v>
          </cell>
          <cell r="I56">
            <v>886.84019999999998</v>
          </cell>
        </row>
        <row r="58">
          <cell r="C58" t="str">
            <v>Gi¸ ®ì tay thao t¸c cÇu dao</v>
          </cell>
          <cell r="H58">
            <v>35020</v>
          </cell>
          <cell r="I58">
            <v>641.01432000000011</v>
          </cell>
        </row>
        <row r="59">
          <cell r="C59" t="str">
            <v>VËt liÖu</v>
          </cell>
        </row>
        <row r="60">
          <cell r="C60" t="str">
            <v xml:space="preserve">S¾t gia c«ng b¶o vÖ b»ng s¬n </v>
          </cell>
          <cell r="D60" t="str">
            <v>Kg</v>
          </cell>
          <cell r="E60">
            <v>4.12</v>
          </cell>
          <cell r="F60">
            <v>1</v>
          </cell>
          <cell r="G60">
            <v>8500</v>
          </cell>
          <cell r="H60">
            <v>35020</v>
          </cell>
        </row>
        <row r="61">
          <cell r="C61" t="str">
            <v xml:space="preserve">Nh©n c«ng </v>
          </cell>
        </row>
        <row r="62">
          <cell r="C62" t="str">
            <v xml:space="preserve">L¾p xµ </v>
          </cell>
          <cell r="D62" t="str">
            <v xml:space="preserve">TÊn </v>
          </cell>
          <cell r="E62">
            <v>4.1200000000000004E-3</v>
          </cell>
          <cell r="F62">
            <v>1</v>
          </cell>
          <cell r="G62">
            <v>155586</v>
          </cell>
          <cell r="I62">
            <v>641.01432000000011</v>
          </cell>
        </row>
        <row r="63">
          <cell r="C63" t="str">
            <v>PhÇn c«ng t¬</v>
          </cell>
        </row>
        <row r="64">
          <cell r="C64" t="str">
            <v>Xµ dµi ®ì d©y sau c«ng t¬ cét vu«ng (kÐp)</v>
          </cell>
          <cell r="H64">
            <v>62086.400000000001</v>
          </cell>
          <cell r="I64">
            <v>25079.605892262498</v>
          </cell>
        </row>
        <row r="65">
          <cell r="C65" t="str">
            <v xml:space="preserve">VËt liÖu </v>
          </cell>
        </row>
        <row r="66">
          <cell r="C66" t="str">
            <v>S¾t gia c«ng b¶o vÖ b»ng s¬n</v>
          </cell>
          <cell r="D66" t="str">
            <v>Kg</v>
          </cell>
          <cell r="E66">
            <v>8.9</v>
          </cell>
          <cell r="F66">
            <v>1</v>
          </cell>
          <cell r="G66">
            <v>6976</v>
          </cell>
          <cell r="H66">
            <v>62086.400000000001</v>
          </cell>
        </row>
        <row r="67">
          <cell r="C67" t="str">
            <v>Nh©n c«ng x 0,95</v>
          </cell>
        </row>
        <row r="68">
          <cell r="C68" t="str">
            <v xml:space="preserve">L¾p xµ </v>
          </cell>
          <cell r="D68" t="str">
            <v xml:space="preserve">Bé </v>
          </cell>
          <cell r="E68">
            <v>1</v>
          </cell>
          <cell r="F68">
            <v>1.5</v>
          </cell>
          <cell r="G68">
            <v>17496</v>
          </cell>
          <cell r="I68">
            <v>26244</v>
          </cell>
        </row>
        <row r="69">
          <cell r="C69" t="str">
            <v xml:space="preserve">V/C xµ s¾t </v>
          </cell>
          <cell r="D69" t="str">
            <v xml:space="preserve">TÊn </v>
          </cell>
          <cell r="E69">
            <v>9.1224999999999987E-3</v>
          </cell>
          <cell r="F69">
            <v>1</v>
          </cell>
          <cell r="G69">
            <v>17055.099999999999</v>
          </cell>
          <cell r="I69">
            <v>155.58514974999997</v>
          </cell>
        </row>
        <row r="71">
          <cell r="C71" t="str">
            <v>Xµ ®ì d©y sau c«ng t¬ cét vu«ng (®¬n)</v>
          </cell>
          <cell r="H71">
            <v>50855.040000000001</v>
          </cell>
          <cell r="I71">
            <v>25052.867972426247</v>
          </cell>
        </row>
        <row r="72">
          <cell r="C72" t="str">
            <v xml:space="preserve">VËt liÖu </v>
          </cell>
        </row>
        <row r="73">
          <cell r="C73" t="str">
            <v>S¾t gia c«ng b¶o vÖ b»ng m¹ kÏm</v>
          </cell>
          <cell r="D73" t="str">
            <v>Kg</v>
          </cell>
          <cell r="E73">
            <v>7.29</v>
          </cell>
          <cell r="F73">
            <v>1</v>
          </cell>
          <cell r="G73">
            <v>6976</v>
          </cell>
          <cell r="H73">
            <v>50855.040000000001</v>
          </cell>
        </row>
        <row r="74">
          <cell r="C74" t="str">
            <v>Nh©n c«ng  x 0,95</v>
          </cell>
        </row>
        <row r="75">
          <cell r="C75" t="str">
            <v xml:space="preserve">L¾p xµ </v>
          </cell>
          <cell r="D75" t="str">
            <v xml:space="preserve">Bé </v>
          </cell>
          <cell r="E75">
            <v>1</v>
          </cell>
          <cell r="F75">
            <v>1.5</v>
          </cell>
          <cell r="G75">
            <v>17496</v>
          </cell>
          <cell r="I75">
            <v>26244</v>
          </cell>
        </row>
        <row r="76">
          <cell r="C76" t="str">
            <v xml:space="preserve">V/C xµ s¾t </v>
          </cell>
          <cell r="D76" t="str">
            <v xml:space="preserve">TÊn </v>
          </cell>
          <cell r="E76">
            <v>7.4722499999999989E-3</v>
          </cell>
          <cell r="F76">
            <v>1</v>
          </cell>
          <cell r="G76">
            <v>17055.099999999999</v>
          </cell>
          <cell r="I76">
            <v>127.43997097499997</v>
          </cell>
        </row>
        <row r="78">
          <cell r="C78" t="str">
            <v>Sø A 20 + ty</v>
          </cell>
          <cell r="H78">
            <v>3455</v>
          </cell>
          <cell r="I78">
            <v>883</v>
          </cell>
        </row>
        <row r="79">
          <cell r="C79" t="str">
            <v>VËt liÖu</v>
          </cell>
        </row>
        <row r="80">
          <cell r="C80" t="str">
            <v>Sø A 20 + ty</v>
          </cell>
          <cell r="D80" t="str">
            <v>Qu¶</v>
          </cell>
          <cell r="E80">
            <v>1</v>
          </cell>
          <cell r="F80">
            <v>1</v>
          </cell>
          <cell r="G80">
            <v>3455</v>
          </cell>
          <cell r="H80">
            <v>3455</v>
          </cell>
        </row>
        <row r="81">
          <cell r="C81" t="str">
            <v xml:space="preserve">Nh©n c«ng </v>
          </cell>
        </row>
        <row r="82">
          <cell r="C82" t="str">
            <v>L¾p sø</v>
          </cell>
          <cell r="D82" t="str">
            <v>Qu¶</v>
          </cell>
          <cell r="E82">
            <v>1</v>
          </cell>
          <cell r="F82">
            <v>1</v>
          </cell>
          <cell r="G82">
            <v>883</v>
          </cell>
          <cell r="I82">
            <v>883</v>
          </cell>
        </row>
        <row r="84">
          <cell r="C84" t="str">
            <v>C¸p Mylle 2 x 16</v>
          </cell>
          <cell r="H84">
            <v>21670</v>
          </cell>
          <cell r="I84">
            <v>540.69418000000007</v>
          </cell>
        </row>
        <row r="85">
          <cell r="C85" t="str">
            <v xml:space="preserve">VËt liÖu </v>
          </cell>
        </row>
        <row r="86">
          <cell r="C86" t="str">
            <v>C¸p Mylle 2 x 16</v>
          </cell>
          <cell r="D86" t="str">
            <v>m</v>
          </cell>
          <cell r="E86">
            <v>1</v>
          </cell>
          <cell r="F86">
            <v>1</v>
          </cell>
          <cell r="G86">
            <v>21670</v>
          </cell>
          <cell r="H86">
            <v>21670</v>
          </cell>
        </row>
        <row r="87">
          <cell r="C87" t="str">
            <v xml:space="preserve">Nh©n c«ng </v>
          </cell>
        </row>
        <row r="88">
          <cell r="C88" t="str">
            <v>KÐo c¸p Muylle 2 x 16</v>
          </cell>
          <cell r="D88" t="str">
            <v>m</v>
          </cell>
          <cell r="E88">
            <v>1</v>
          </cell>
          <cell r="F88">
            <v>1</v>
          </cell>
          <cell r="G88">
            <v>540.69418000000007</v>
          </cell>
          <cell r="I88">
            <v>540.69418000000007</v>
          </cell>
        </row>
      </sheetData>
      <sheetData sheetId="31" refreshError="1"/>
      <sheetData sheetId="3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 THu hoi"/>
      <sheetName val="ctinh"/>
      <sheetName val="thvatlieu"/>
      <sheetName val="vtthoi1"/>
      <sheetName val="vtthoi2"/>
      <sheetName val="vchuyen"/>
      <sheetName val="n.cong"/>
      <sheetName val="thopdtoan"/>
      <sheetName val="#REF"/>
      <sheetName val="#REF!"/>
      <sheetName val="vchu甜en"/>
      <sheetName val="sheet12"/>
      <sheetName val="Du_lieu"/>
      <sheetName val="gVL"/>
      <sheetName val="CTNC"/>
      <sheetName val="CTVL"/>
      <sheetName val="vchu_en"/>
      <sheetName val="vchu?en"/>
      <sheetName val="_REF_"/>
      <sheetName val="thop`toan"/>
      <sheetName val="gia vt,nc,may"/>
      <sheetName val="BK04"/>
      <sheetName val="vt2_x0000__x0000_1"/>
    </sheetNames>
    <sheetDataSet>
      <sheetData sheetId="0" refreshError="1"/>
      <sheetData sheetId="1" refreshError="1">
        <row r="8">
          <cell r="B8" t="str">
            <v>Bª t«ng M100</v>
          </cell>
          <cell r="C8" t="str">
            <v>M3</v>
          </cell>
          <cell r="D8">
            <v>1</v>
          </cell>
          <cell r="F8">
            <v>264731.21600000001</v>
          </cell>
        </row>
        <row r="9">
          <cell r="B9" t="str">
            <v>Xi m¨ng PC30</v>
          </cell>
          <cell r="C9" t="str">
            <v>kg</v>
          </cell>
          <cell r="D9">
            <v>193</v>
          </cell>
          <cell r="E9">
            <v>820</v>
          </cell>
          <cell r="F9">
            <v>158260</v>
          </cell>
        </row>
        <row r="10">
          <cell r="B10" t="str">
            <v>C¸t vµng</v>
          </cell>
          <cell r="C10" t="str">
            <v>m3</v>
          </cell>
          <cell r="D10">
            <v>0.50600000000000001</v>
          </cell>
          <cell r="E10">
            <v>105000</v>
          </cell>
          <cell r="F10">
            <v>53130</v>
          </cell>
        </row>
        <row r="11">
          <cell r="B11" t="str">
            <v>§¸ 4 x 6</v>
          </cell>
          <cell r="C11" t="str">
            <v>m3</v>
          </cell>
          <cell r="D11">
            <v>0.89600000000000002</v>
          </cell>
          <cell r="E11">
            <v>58796</v>
          </cell>
          <cell r="F11">
            <v>52681.216</v>
          </cell>
        </row>
        <row r="12">
          <cell r="B12" t="str">
            <v xml:space="preserve">N­íc s¹ch </v>
          </cell>
          <cell r="C12" t="str">
            <v>m3</v>
          </cell>
          <cell r="D12">
            <v>0.16500000000000001</v>
          </cell>
          <cell r="E12">
            <v>4000</v>
          </cell>
          <cell r="F12">
            <v>660</v>
          </cell>
        </row>
        <row r="13">
          <cell r="B13" t="str">
            <v>Mãng cét H 7,5m</v>
          </cell>
          <cell r="C13" t="str">
            <v xml:space="preserve">1C¸i </v>
          </cell>
          <cell r="D13">
            <v>0.77</v>
          </cell>
          <cell r="F13">
            <v>189427.57120000001</v>
          </cell>
        </row>
        <row r="14">
          <cell r="B14" t="str">
            <v>Bª t«ng M100</v>
          </cell>
          <cell r="C14" t="str">
            <v>m3</v>
          </cell>
          <cell r="D14">
            <v>0.7</v>
          </cell>
          <cell r="E14">
            <v>264731.21600000001</v>
          </cell>
          <cell r="F14">
            <v>185311.8512</v>
          </cell>
        </row>
        <row r="15">
          <cell r="B15" t="str">
            <v>§¸ 4 x 6 lãt mãng</v>
          </cell>
          <cell r="C15" t="str">
            <v>m3</v>
          </cell>
          <cell r="D15">
            <v>7.0000000000000007E-2</v>
          </cell>
          <cell r="E15">
            <v>58796</v>
          </cell>
          <cell r="F15">
            <v>4115.72</v>
          </cell>
        </row>
        <row r="16">
          <cell r="B16" t="str">
            <v>Mãng cét H 8,5m</v>
          </cell>
          <cell r="C16" t="str">
            <v xml:space="preserve">1C¸i </v>
          </cell>
          <cell r="D16">
            <v>0.77</v>
          </cell>
          <cell r="F16">
            <v>189427.57120000001</v>
          </cell>
        </row>
        <row r="17">
          <cell r="B17" t="str">
            <v>Bª t«ng M100</v>
          </cell>
          <cell r="C17" t="str">
            <v>m3</v>
          </cell>
          <cell r="D17">
            <v>0.7</v>
          </cell>
          <cell r="E17">
            <v>264731.21600000001</v>
          </cell>
          <cell r="F17">
            <v>185311.8512</v>
          </cell>
        </row>
        <row r="18">
          <cell r="B18" t="str">
            <v>§¸ 4 x 6 lãt mãng</v>
          </cell>
          <cell r="C18" t="str">
            <v>m3</v>
          </cell>
          <cell r="D18">
            <v>7.0000000000000007E-2</v>
          </cell>
          <cell r="E18">
            <v>58796</v>
          </cell>
          <cell r="F18">
            <v>4115.72</v>
          </cell>
        </row>
        <row r="19">
          <cell r="B19" t="str">
            <v>Xµ 4S-2L</v>
          </cell>
          <cell r="C19" t="str">
            <v>bé</v>
          </cell>
          <cell r="D19">
            <v>1</v>
          </cell>
          <cell r="F19">
            <v>71292.337499999994</v>
          </cell>
        </row>
        <row r="20">
          <cell r="B20" t="str">
            <v xml:space="preserve">Thanh xµ , bul«ng vµ c¸c chi tiÕt kh¸c </v>
          </cell>
          <cell r="C20" t="str">
            <v>kg</v>
          </cell>
          <cell r="D20">
            <v>9.1224999999999987</v>
          </cell>
          <cell r="E20">
            <v>7815</v>
          </cell>
          <cell r="F20">
            <v>71292.337499999994</v>
          </cell>
        </row>
        <row r="21">
          <cell r="B21" t="str">
            <v>Xµ 2S-1L</v>
          </cell>
          <cell r="C21" t="str">
            <v>bé</v>
          </cell>
          <cell r="D21">
            <v>1</v>
          </cell>
          <cell r="F21">
            <v>52467.956249999996</v>
          </cell>
        </row>
        <row r="22">
          <cell r="B22" t="str">
            <v xml:space="preserve">Thanh xµ , bul«ng vµ c¸c chi tiÕt kh¸c </v>
          </cell>
          <cell r="C22" t="str">
            <v>kg</v>
          </cell>
          <cell r="D22">
            <v>6.7137499999999992</v>
          </cell>
          <cell r="E22">
            <v>7815</v>
          </cell>
          <cell r="F22">
            <v>52467.956249999996</v>
          </cell>
        </row>
        <row r="23">
          <cell r="B23" t="str">
            <v>Xµ ®ì d©y ra sau c«ng t¬</v>
          </cell>
          <cell r="C23" t="str">
            <v>bé</v>
          </cell>
          <cell r="D23">
            <v>1</v>
          </cell>
          <cell r="F23">
            <v>48062.249999999993</v>
          </cell>
        </row>
        <row r="24">
          <cell r="B24" t="str">
            <v xml:space="preserve">Thanh xµ , blu«ng vµ c¸c chi tiÕt kh¸c </v>
          </cell>
          <cell r="C24" t="str">
            <v>kg</v>
          </cell>
          <cell r="D24">
            <v>6.1499999999999995</v>
          </cell>
          <cell r="E24">
            <v>7815</v>
          </cell>
          <cell r="F24">
            <v>48062.249999999993</v>
          </cell>
        </row>
        <row r="25">
          <cell r="B25" t="str">
            <v>Xµ ®ì hßm c«ng t¬</v>
          </cell>
          <cell r="C25" t="str">
            <v>bé</v>
          </cell>
          <cell r="D25">
            <v>1</v>
          </cell>
          <cell r="F25">
            <v>57127.649999999994</v>
          </cell>
        </row>
        <row r="26">
          <cell r="B26" t="str">
            <v xml:space="preserve">Thanh xµ , bul«ng vµ c¸c chi tiÕt kh¸c </v>
          </cell>
          <cell r="C26" t="str">
            <v>kg</v>
          </cell>
          <cell r="D26">
            <v>7.31</v>
          </cell>
          <cell r="E26">
            <v>7815</v>
          </cell>
          <cell r="F26">
            <v>57127.649999999994</v>
          </cell>
        </row>
        <row r="27">
          <cell r="B27" t="str">
            <v>TiÕp ®Þa lÆp l¹i</v>
          </cell>
          <cell r="C27" t="str">
            <v>1vtrÝ</v>
          </cell>
          <cell r="D27">
            <v>43.208003749999989</v>
          </cell>
          <cell r="F27">
            <v>199270.86499999996</v>
          </cell>
        </row>
        <row r="28">
          <cell r="B28" t="str">
            <v>Cäc L63x63x6</v>
          </cell>
          <cell r="C28" t="str">
            <v>kg</v>
          </cell>
          <cell r="D28">
            <v>29.376499999999997</v>
          </cell>
          <cell r="E28">
            <v>5000</v>
          </cell>
          <cell r="F28">
            <v>146882.49999999997</v>
          </cell>
        </row>
        <row r="29">
          <cell r="B29" t="str">
            <v xml:space="preserve">D©y tiÕp ®Þa F10+ b¶n nèi ®Êt </v>
          </cell>
          <cell r="C29" t="str">
            <v>kg</v>
          </cell>
          <cell r="D29">
            <v>12.777649999999998</v>
          </cell>
          <cell r="E29">
            <v>4100</v>
          </cell>
          <cell r="F29">
            <v>52388.364999999991</v>
          </cell>
        </row>
        <row r="30">
          <cell r="B30" t="str">
            <v xml:space="preserve">Cét ®iÖn H7,5m </v>
          </cell>
          <cell r="C30" t="str">
            <v>C¸i</v>
          </cell>
          <cell r="D30">
            <v>1</v>
          </cell>
          <cell r="F30">
            <v>455066.36800000002</v>
          </cell>
        </row>
        <row r="31">
          <cell r="B31" t="str">
            <v>Cét H7,5m</v>
          </cell>
          <cell r="C31" t="str">
            <v>cét</v>
          </cell>
          <cell r="D31">
            <v>1</v>
          </cell>
          <cell r="E31">
            <v>447274</v>
          </cell>
          <cell r="F31">
            <v>447274</v>
          </cell>
        </row>
        <row r="32">
          <cell r="B32" t="str">
            <v>Gç kª</v>
          </cell>
          <cell r="C32" t="str">
            <v>m3</v>
          </cell>
          <cell r="D32">
            <v>6.0000000000000001E-3</v>
          </cell>
          <cell r="E32">
            <v>915988</v>
          </cell>
          <cell r="F32">
            <v>5495.9279999999999</v>
          </cell>
        </row>
        <row r="33">
          <cell r="B33" t="str">
            <v>S¬n</v>
          </cell>
          <cell r="C33" t="str">
            <v>kg</v>
          </cell>
          <cell r="D33">
            <v>0.12</v>
          </cell>
          <cell r="E33">
            <v>19137</v>
          </cell>
          <cell r="F33">
            <v>2296.44</v>
          </cell>
        </row>
        <row r="34">
          <cell r="B34" t="str">
            <v xml:space="preserve">Cét ®iÖn H8,5m </v>
          </cell>
          <cell r="C34" t="str">
            <v>C¸i</v>
          </cell>
          <cell r="D34">
            <v>1</v>
          </cell>
          <cell r="F34">
            <v>591496.3679999999</v>
          </cell>
        </row>
        <row r="35">
          <cell r="B35" t="str">
            <v>Cét H8,5m</v>
          </cell>
          <cell r="C35" t="str">
            <v>cét</v>
          </cell>
          <cell r="D35">
            <v>1</v>
          </cell>
          <cell r="E35">
            <v>583704</v>
          </cell>
          <cell r="F35">
            <v>583704</v>
          </cell>
        </row>
        <row r="36">
          <cell r="B36" t="str">
            <v>Gç kª</v>
          </cell>
          <cell r="C36" t="str">
            <v>m3</v>
          </cell>
          <cell r="D36">
            <v>6.0000000000000001E-3</v>
          </cell>
          <cell r="E36">
            <v>915988</v>
          </cell>
          <cell r="F36">
            <v>5495.9279999999999</v>
          </cell>
        </row>
        <row r="37">
          <cell r="B37" t="str">
            <v>S¬n</v>
          </cell>
          <cell r="C37" t="str">
            <v>kg</v>
          </cell>
          <cell r="D37">
            <v>0.12</v>
          </cell>
          <cell r="E37">
            <v>19137</v>
          </cell>
          <cell r="F37">
            <v>2296.44</v>
          </cell>
        </row>
        <row r="38">
          <cell r="B38" t="str">
            <v xml:space="preserve">Hßm ®ùng 02 c«ng t¬ trªn  cét H7,5 </v>
          </cell>
          <cell r="F38">
            <v>463750</v>
          </cell>
        </row>
        <row r="39">
          <cell r="B39" t="str">
            <v xml:space="preserve">Hßm compusit ( Cã bé chia ®iÖn ) </v>
          </cell>
          <cell r="C39" t="str">
            <v>c¸i</v>
          </cell>
          <cell r="D39">
            <v>1</v>
          </cell>
          <cell r="E39">
            <v>325000</v>
          </cell>
          <cell r="F39">
            <v>325000</v>
          </cell>
        </row>
        <row r="40">
          <cell r="B40" t="str">
            <v>C¸p myle 2x11</v>
          </cell>
          <cell r="C40" t="str">
            <v>m</v>
          </cell>
          <cell r="D40">
            <v>5</v>
          </cell>
          <cell r="E40">
            <v>21600</v>
          </cell>
          <cell r="F40">
            <v>108000</v>
          </cell>
        </row>
        <row r="41">
          <cell r="B41" t="str">
            <v xml:space="preserve">CÇu ch× 5-20A </v>
          </cell>
          <cell r="C41" t="str">
            <v>C¸i</v>
          </cell>
          <cell r="D41">
            <v>2</v>
          </cell>
          <cell r="E41">
            <v>5000</v>
          </cell>
          <cell r="F41">
            <v>10000</v>
          </cell>
        </row>
        <row r="42">
          <cell r="B42" t="str">
            <v xml:space="preserve">D©y ®¬n 1*6 </v>
          </cell>
          <cell r="C42" t="str">
            <v>m</v>
          </cell>
          <cell r="D42">
            <v>2.8</v>
          </cell>
          <cell r="E42">
            <v>1500</v>
          </cell>
          <cell r="F42">
            <v>4200</v>
          </cell>
        </row>
        <row r="43">
          <cell r="B43" t="str">
            <v xml:space="preserve">§inh vÝt </v>
          </cell>
          <cell r="C43" t="str">
            <v>C¸i</v>
          </cell>
          <cell r="D43">
            <v>6</v>
          </cell>
          <cell r="E43">
            <v>50</v>
          </cell>
          <cell r="F43">
            <v>300</v>
          </cell>
        </row>
        <row r="44">
          <cell r="B44" t="str">
            <v xml:space="preserve">B¨ng dÝnh </v>
          </cell>
          <cell r="C44" t="str">
            <v>Cuén</v>
          </cell>
          <cell r="D44">
            <v>0.5</v>
          </cell>
          <cell r="E44">
            <v>2500</v>
          </cell>
          <cell r="F44">
            <v>1250</v>
          </cell>
        </row>
        <row r="45">
          <cell r="B45" t="str">
            <v>GhÝp sö lý ®ång nh«m AM50</v>
          </cell>
          <cell r="C45" t="str">
            <v>C¸i</v>
          </cell>
          <cell r="D45">
            <v>2</v>
          </cell>
          <cell r="E45">
            <v>7500</v>
          </cell>
          <cell r="F45">
            <v>15000</v>
          </cell>
        </row>
        <row r="46">
          <cell r="B46" t="str">
            <v xml:space="preserve">Hßm ®ùng 02 c«ng t¬ trªn  cét H8,5 </v>
          </cell>
          <cell r="F46">
            <v>485350</v>
          </cell>
        </row>
        <row r="47">
          <cell r="B47" t="str">
            <v xml:space="preserve">Hßm compusit ( Cã bé chia ®iÖn ) </v>
          </cell>
          <cell r="C47" t="str">
            <v>c¸i</v>
          </cell>
          <cell r="D47">
            <v>1</v>
          </cell>
          <cell r="E47">
            <v>325000</v>
          </cell>
          <cell r="F47">
            <v>325000</v>
          </cell>
        </row>
        <row r="48">
          <cell r="B48" t="str">
            <v>C¸p myle 2x11</v>
          </cell>
          <cell r="C48" t="str">
            <v>m</v>
          </cell>
          <cell r="D48">
            <v>6</v>
          </cell>
          <cell r="E48">
            <v>21600</v>
          </cell>
          <cell r="F48">
            <v>129600</v>
          </cell>
        </row>
        <row r="49">
          <cell r="B49" t="str">
            <v xml:space="preserve">CÇu ch× 5-20A </v>
          </cell>
          <cell r="C49" t="str">
            <v>C¸i</v>
          </cell>
          <cell r="D49">
            <v>2</v>
          </cell>
          <cell r="E49">
            <v>5000</v>
          </cell>
          <cell r="F49">
            <v>10000</v>
          </cell>
        </row>
        <row r="50">
          <cell r="B50" t="str">
            <v xml:space="preserve">D©y ®¬n 1*6 </v>
          </cell>
          <cell r="C50" t="str">
            <v>m</v>
          </cell>
          <cell r="D50">
            <v>2.8</v>
          </cell>
          <cell r="E50">
            <v>1500</v>
          </cell>
          <cell r="F50">
            <v>4200</v>
          </cell>
        </row>
        <row r="51">
          <cell r="B51" t="str">
            <v xml:space="preserve">§inh vÝt </v>
          </cell>
          <cell r="C51" t="str">
            <v>C¸i</v>
          </cell>
          <cell r="D51">
            <v>6</v>
          </cell>
          <cell r="E51">
            <v>50</v>
          </cell>
          <cell r="F51">
            <v>300</v>
          </cell>
        </row>
        <row r="52">
          <cell r="B52" t="str">
            <v xml:space="preserve">B¨ng dÝnh </v>
          </cell>
          <cell r="C52" t="str">
            <v>Cuén</v>
          </cell>
          <cell r="D52">
            <v>0.5</v>
          </cell>
          <cell r="E52">
            <v>2500</v>
          </cell>
          <cell r="F52">
            <v>1250</v>
          </cell>
        </row>
        <row r="53">
          <cell r="B53" t="str">
            <v>GhÝp sö lý ®ång nh«m AM50</v>
          </cell>
          <cell r="C53" t="str">
            <v>C¸i</v>
          </cell>
          <cell r="D53">
            <v>2</v>
          </cell>
          <cell r="E53">
            <v>7500</v>
          </cell>
          <cell r="F53">
            <v>15000</v>
          </cell>
        </row>
        <row r="54">
          <cell r="B54" t="str">
            <v xml:space="preserve">Hßm ®ùng 04 c«ng t¬ trªn  cét H7,5 </v>
          </cell>
          <cell r="F54">
            <v>556900</v>
          </cell>
        </row>
        <row r="55">
          <cell r="B55" t="str">
            <v xml:space="preserve">Hßm compusit( Cã bé chia ®iÖn ) </v>
          </cell>
          <cell r="C55" t="str">
            <v>c¸i</v>
          </cell>
          <cell r="D55">
            <v>1</v>
          </cell>
          <cell r="E55">
            <v>400000</v>
          </cell>
          <cell r="F55">
            <v>400000</v>
          </cell>
        </row>
        <row r="56">
          <cell r="B56" t="str">
            <v>C¸p myle 2x16</v>
          </cell>
          <cell r="C56" t="str">
            <v>m</v>
          </cell>
          <cell r="D56">
            <v>5</v>
          </cell>
          <cell r="E56">
            <v>21600</v>
          </cell>
          <cell r="F56">
            <v>108000</v>
          </cell>
        </row>
        <row r="57">
          <cell r="B57" t="str">
            <v xml:space="preserve">CÇu ch× 5-20A </v>
          </cell>
          <cell r="C57" t="str">
            <v>C¸i</v>
          </cell>
          <cell r="D57">
            <v>4</v>
          </cell>
          <cell r="E57">
            <v>5000</v>
          </cell>
          <cell r="F57">
            <v>20000</v>
          </cell>
        </row>
        <row r="58">
          <cell r="B58" t="str">
            <v xml:space="preserve">D©y ®¬n 1*6 </v>
          </cell>
          <cell r="C58" t="str">
            <v>m</v>
          </cell>
          <cell r="D58">
            <v>7.2</v>
          </cell>
          <cell r="E58">
            <v>1500</v>
          </cell>
          <cell r="F58">
            <v>10800</v>
          </cell>
        </row>
        <row r="59">
          <cell r="B59" t="str">
            <v xml:space="preserve">§inh vÝt </v>
          </cell>
          <cell r="C59" t="str">
            <v>C¸i</v>
          </cell>
          <cell r="D59">
            <v>12</v>
          </cell>
          <cell r="E59">
            <v>50</v>
          </cell>
          <cell r="F59">
            <v>600</v>
          </cell>
        </row>
        <row r="60">
          <cell r="B60" t="str">
            <v xml:space="preserve">B¨ng dÝnh </v>
          </cell>
          <cell r="C60" t="str">
            <v>Cuén</v>
          </cell>
          <cell r="D60">
            <v>1</v>
          </cell>
          <cell r="E60">
            <v>2500</v>
          </cell>
          <cell r="F60">
            <v>2500</v>
          </cell>
        </row>
        <row r="61">
          <cell r="B61" t="str">
            <v>GhÝp sö lý ®ång nh«m AM50</v>
          </cell>
          <cell r="C61" t="str">
            <v>C¸i</v>
          </cell>
          <cell r="D61">
            <v>2</v>
          </cell>
          <cell r="E61">
            <v>7500</v>
          </cell>
          <cell r="F61">
            <v>15000</v>
          </cell>
        </row>
        <row r="62">
          <cell r="B62" t="str">
            <v xml:space="preserve">Hßm ®ùng 04 c«ng t¬ trªn cét H8,5 </v>
          </cell>
          <cell r="F62">
            <v>578500</v>
          </cell>
        </row>
        <row r="63">
          <cell r="B63" t="str">
            <v xml:space="preserve">Hßm compusit( Cã bé chia ®iÖn ) </v>
          </cell>
          <cell r="C63" t="str">
            <v>c¸i</v>
          </cell>
          <cell r="D63">
            <v>1</v>
          </cell>
          <cell r="E63">
            <v>400000</v>
          </cell>
          <cell r="F63">
            <v>400000</v>
          </cell>
        </row>
        <row r="64">
          <cell r="B64" t="str">
            <v>C¸p myle 2x16</v>
          </cell>
          <cell r="C64" t="str">
            <v>m</v>
          </cell>
          <cell r="D64">
            <v>6</v>
          </cell>
          <cell r="E64">
            <v>21600</v>
          </cell>
          <cell r="F64">
            <v>129600</v>
          </cell>
        </row>
        <row r="65">
          <cell r="B65" t="str">
            <v xml:space="preserve">CÇu ch× 5-20A </v>
          </cell>
          <cell r="C65" t="str">
            <v>C¸i</v>
          </cell>
          <cell r="D65">
            <v>4</v>
          </cell>
          <cell r="E65">
            <v>5000</v>
          </cell>
          <cell r="F65">
            <v>20000</v>
          </cell>
        </row>
        <row r="66">
          <cell r="B66" t="str">
            <v xml:space="preserve">D©y ®¬n 1*6 </v>
          </cell>
          <cell r="C66" t="str">
            <v>m</v>
          </cell>
          <cell r="D66">
            <v>7.2</v>
          </cell>
          <cell r="E66">
            <v>1500</v>
          </cell>
          <cell r="F66">
            <v>10800</v>
          </cell>
        </row>
        <row r="67">
          <cell r="B67" t="str">
            <v xml:space="preserve">§inh vÝt </v>
          </cell>
          <cell r="C67" t="str">
            <v>C¸i</v>
          </cell>
          <cell r="D67">
            <v>12</v>
          </cell>
          <cell r="E67">
            <v>50</v>
          </cell>
          <cell r="F67">
            <v>600</v>
          </cell>
        </row>
        <row r="68">
          <cell r="B68" t="str">
            <v xml:space="preserve">B¨ng dÝnh </v>
          </cell>
          <cell r="C68" t="str">
            <v>Cuén</v>
          </cell>
          <cell r="D68">
            <v>1</v>
          </cell>
          <cell r="E68">
            <v>2500</v>
          </cell>
          <cell r="F68">
            <v>2500</v>
          </cell>
        </row>
        <row r="69">
          <cell r="B69" t="str">
            <v>GhÝp sö lý ®ång nh«m AM50</v>
          </cell>
          <cell r="C69" t="str">
            <v>C¸i</v>
          </cell>
          <cell r="D69">
            <v>2</v>
          </cell>
          <cell r="E69">
            <v>7500</v>
          </cell>
          <cell r="F69">
            <v>15000</v>
          </cell>
        </row>
        <row r="70">
          <cell r="B70" t="str">
            <v>C¨ng d©y lÊy ®é vâng</v>
          </cell>
        </row>
        <row r="71">
          <cell r="B71" t="str">
            <v>D©y A 35</v>
          </cell>
          <cell r="C71" t="str">
            <v>km</v>
          </cell>
          <cell r="D71">
            <v>1</v>
          </cell>
          <cell r="F71">
            <v>3177467.5</v>
          </cell>
        </row>
        <row r="72">
          <cell r="B72" t="str">
            <v>D©y nh«m A35</v>
          </cell>
          <cell r="C72" t="str">
            <v>kg</v>
          </cell>
          <cell r="D72">
            <v>97.375</v>
          </cell>
          <cell r="E72">
            <v>29300</v>
          </cell>
          <cell r="F72">
            <v>2853087.5</v>
          </cell>
        </row>
        <row r="73">
          <cell r="B73" t="str">
            <v>GhÝp kÑp c¸p A35 (T¹m tÝnh )</v>
          </cell>
          <cell r="C73" t="str">
            <v>c¸i</v>
          </cell>
          <cell r="D73">
            <v>32</v>
          </cell>
          <cell r="E73">
            <v>4500</v>
          </cell>
          <cell r="F73">
            <v>144000</v>
          </cell>
        </row>
        <row r="74">
          <cell r="B74" t="str">
            <v>X¨ng</v>
          </cell>
          <cell r="C74" t="str">
            <v>kg</v>
          </cell>
          <cell r="D74">
            <v>0.25</v>
          </cell>
          <cell r="E74">
            <v>5300</v>
          </cell>
          <cell r="F74">
            <v>1325</v>
          </cell>
        </row>
        <row r="75">
          <cell r="B75" t="str">
            <v>Tre c©y</v>
          </cell>
          <cell r="C75" t="str">
            <v>c©y</v>
          </cell>
          <cell r="D75">
            <v>15</v>
          </cell>
          <cell r="E75">
            <v>11737</v>
          </cell>
          <cell r="F75">
            <v>176055</v>
          </cell>
        </row>
        <row r="76">
          <cell r="B76" t="str">
            <v>D©y thÐp 1ly</v>
          </cell>
          <cell r="C76" t="str">
            <v>kg</v>
          </cell>
          <cell r="D76">
            <v>0.3</v>
          </cell>
          <cell r="E76">
            <v>10000</v>
          </cell>
          <cell r="F76">
            <v>3000</v>
          </cell>
        </row>
        <row r="77">
          <cell r="B77" t="str">
            <v>D©y PVC A35</v>
          </cell>
          <cell r="C77" t="str">
            <v>km</v>
          </cell>
          <cell r="D77">
            <v>1</v>
          </cell>
          <cell r="F77">
            <v>5533480</v>
          </cell>
        </row>
        <row r="78">
          <cell r="B78" t="str">
            <v>D©y PVC A35</v>
          </cell>
          <cell r="C78" t="str">
            <v>m</v>
          </cell>
          <cell r="D78">
            <v>1030</v>
          </cell>
          <cell r="E78">
            <v>5060</v>
          </cell>
          <cell r="F78">
            <v>5211800</v>
          </cell>
        </row>
        <row r="79">
          <cell r="B79" t="str">
            <v>GhÝp kÑp c¸p A35 ( T¹m tÝnh )</v>
          </cell>
          <cell r="C79" t="str">
            <v>c¸i</v>
          </cell>
          <cell r="D79">
            <v>32</v>
          </cell>
          <cell r="E79">
            <v>4500</v>
          </cell>
          <cell r="F79">
            <v>144000</v>
          </cell>
        </row>
        <row r="80">
          <cell r="B80" t="str">
            <v>X¨ng</v>
          </cell>
          <cell r="C80" t="str">
            <v>kg</v>
          </cell>
          <cell r="D80">
            <v>0.25</v>
          </cell>
          <cell r="E80">
            <v>5300</v>
          </cell>
          <cell r="F80">
            <v>1325</v>
          </cell>
        </row>
        <row r="81">
          <cell r="B81" t="str">
            <v>Tre c©y</v>
          </cell>
          <cell r="C81" t="str">
            <v>c©y</v>
          </cell>
          <cell r="D81">
            <v>15</v>
          </cell>
          <cell r="E81">
            <v>11737</v>
          </cell>
          <cell r="F81">
            <v>176055</v>
          </cell>
        </row>
        <row r="82">
          <cell r="B82" t="str">
            <v>D©y thÐp 1ly</v>
          </cell>
          <cell r="C82" t="str">
            <v>kg</v>
          </cell>
          <cell r="D82">
            <v>0.03</v>
          </cell>
          <cell r="E82">
            <v>10000</v>
          </cell>
          <cell r="F82">
            <v>300</v>
          </cell>
        </row>
        <row r="83">
          <cell r="B83" t="str">
            <v>S¬n xµ l¹i toµn tuyÕn</v>
          </cell>
          <cell r="C83" t="str">
            <v>m2</v>
          </cell>
          <cell r="D83">
            <v>1</v>
          </cell>
          <cell r="F83">
            <v>5900.4806666666673</v>
          </cell>
        </row>
        <row r="84">
          <cell r="B84" t="str">
            <v>S¬n  chèng gØ ( 2 líp )</v>
          </cell>
          <cell r="C84" t="str">
            <v>Kg</v>
          </cell>
          <cell r="D84">
            <v>0.22533333333333336</v>
          </cell>
          <cell r="E84">
            <v>14127</v>
          </cell>
          <cell r="F84">
            <v>3183.2840000000006</v>
          </cell>
        </row>
        <row r="85">
          <cell r="B85" t="str">
            <v>S¬n ghi ( 1líp)</v>
          </cell>
          <cell r="C85" t="str">
            <v>Kg</v>
          </cell>
          <cell r="D85">
            <v>0.11266666666666668</v>
          </cell>
          <cell r="E85">
            <v>17155</v>
          </cell>
          <cell r="F85">
            <v>1932.7966666666669</v>
          </cell>
        </row>
        <row r="86">
          <cell r="B86" t="str">
            <v xml:space="preserve">X¨ng </v>
          </cell>
          <cell r="C86" t="str">
            <v>Kg</v>
          </cell>
          <cell r="D86">
            <v>0.14799999999999999</v>
          </cell>
          <cell r="E86">
            <v>5300</v>
          </cell>
          <cell r="F86">
            <v>784.4</v>
          </cell>
        </row>
        <row r="87">
          <cell r="B87" t="str">
            <v xml:space="preserve">Sø h¹ thÕ  A30 c¶ ty  ®­êng trôc </v>
          </cell>
          <cell r="C87" t="str">
            <v>qu¶</v>
          </cell>
          <cell r="D87">
            <v>1</v>
          </cell>
          <cell r="E87">
            <v>5500</v>
          </cell>
          <cell r="F87">
            <v>5500</v>
          </cell>
        </row>
        <row r="88">
          <cell r="B88" t="str">
            <v>Sø A 20 + ty</v>
          </cell>
          <cell r="C88" t="str">
            <v>qu¶</v>
          </cell>
          <cell r="D88">
            <v>1</v>
          </cell>
          <cell r="E88">
            <v>4500</v>
          </cell>
          <cell r="F88">
            <v>4500</v>
          </cell>
        </row>
        <row r="89">
          <cell r="B89" t="str">
            <v>KÐo d©y v­ît ®­êng&gt;5m</v>
          </cell>
          <cell r="C89" t="str">
            <v>VT</v>
          </cell>
          <cell r="D89">
            <v>1</v>
          </cell>
          <cell r="F89">
            <v>156844</v>
          </cell>
        </row>
        <row r="90">
          <cell r="B90" t="str">
            <v xml:space="preserve">Tre c©y </v>
          </cell>
          <cell r="C90" t="str">
            <v xml:space="preserve">C©y </v>
          </cell>
          <cell r="D90">
            <v>12</v>
          </cell>
          <cell r="E90">
            <v>11737</v>
          </cell>
          <cell r="F90">
            <v>140844</v>
          </cell>
        </row>
        <row r="91">
          <cell r="B91" t="str">
            <v xml:space="preserve">D©y thÐp buéc </v>
          </cell>
          <cell r="C91" t="str">
            <v>Kg</v>
          </cell>
          <cell r="D91">
            <v>1.6</v>
          </cell>
          <cell r="E91">
            <v>10000</v>
          </cell>
          <cell r="F91">
            <v>16000</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 val="THDZ0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Da tan dung"/>
      <sheetName val="PTDG"/>
      <sheetName val="duong+cong"/>
      <sheetName val="THGTXL05"/>
      <sheetName val="Tonghop"/>
      <sheetName val="Tra_bang"/>
      <sheetName val="kstk(DC)"/>
      <sheetName val="dbgt(tuyen)"/>
      <sheetName val="THDT"/>
      <sheetName val="DM-Goc"/>
      <sheetName val="Gia-CT"/>
      <sheetName val="PTCP"/>
      <sheetName val="cphoi"/>
      <sheetName val="XL4Poppy"/>
      <sheetName val="tong hop"/>
      <sheetName val="phan tich DG"/>
      <sheetName val="gia vat lieu"/>
      <sheetName val="gia xe may"/>
      <sheetName val="gia nhan cong"/>
      <sheetName val="XL4Test5"/>
      <sheetName val=""/>
      <sheetName val="tra_vat_lieu"/>
      <sheetName val="Sheet4"/>
      <sheetName val="Sheet1"/>
      <sheetName val="tonghoptt"/>
      <sheetName val="Sheet2"/>
      <sheetName val="Sheet3"/>
      <sheetName val="ximang"/>
      <sheetName val="da 1x2"/>
      <sheetName val="cat vang"/>
      <sheetName val="phugia555"/>
      <sheetName val="phugia561"/>
      <sheetName val="CQD"/>
      <sheetName val="HGAD"/>
      <sheetName val="HGAM1"/>
      <sheetName val="HGAL2"/>
      <sheetName val="HGAL3"/>
      <sheetName val="tcm"/>
      <sheetName val="tieunang"/>
      <sheetName val="TTTA"/>
      <sheetName val="TNTA"/>
      <sheetName val="TMTTH"/>
      <sheetName val="TNBH"/>
      <sheetName val="tt"/>
      <sheetName val="TLsannen"/>
      <sheetName val="tlsanduong"/>
      <sheetName val="DTKPSADUONG"/>
      <sheetName val="THKPSDUONG"/>
      <sheetName val="TLSNEN"/>
      <sheetName val="DTCTSN"/>
      <sheetName val="DTKPSN"/>
      <sheetName val="KENHLU"/>
      <sheetName val="DTCTKLU"/>
      <sheetName val="thkpklu"/>
      <sheetName val="MBTA"/>
      <sheetName val="DTCTMBTA"/>
      <sheetName val="TKPmtbta"/>
      <sheetName val="MTBHUU"/>
      <sheetName val="DTCTMBHUU"/>
      <sheetName val="THKPBHUU"/>
      <sheetName val="MNTA"/>
      <sheetName val="DTCTMNHANH"/>
      <sheetName val="THKPNTA"/>
      <sheetName val="TLCMANG"/>
      <sheetName val="DTCTCM"/>
      <sheetName val="THKPCM"/>
      <sheetName val="tlcqd"/>
      <sheetName val="DTCTQD"/>
      <sheetName val="thkpcqd"/>
      <sheetName val="30+8QUAD"/>
      <sheetName val="DTCT30+8"/>
      <sheetName val="THKP30+8"/>
      <sheetName val="TLCQD22-46"/>
      <sheetName val="DTCT22-46"/>
      <sheetName val="THKP22-46"/>
      <sheetName val="TLTNANG"/>
      <sheetName val="DTCTNÀNG"/>
      <sheetName val="THKPTNANG"/>
      <sheetName val="PLKS"/>
      <sheetName val="GXL"/>
      <sheetName val="CPK"/>
      <sheetName val="THKP"/>
      <sheetName val="ghtxl"/>
      <sheetName val="buvl"/>
      <sheetName val="VCB"/>
      <sheetName val="CTVT"/>
      <sheetName val="dongia"/>
      <sheetName val="PLTK"/>
      <sheetName val="00000000"/>
      <sheetName val="10000000"/>
      <sheetName val="TIEN L"/>
      <sheetName val="THKL"/>
      <sheetName val="BVL"/>
      <sheetName val="PTVL"/>
      <sheetName val="DT"/>
      <sheetName val="KLdat"/>
      <sheetName val="KLthep"/>
      <sheetName val="DG"/>
      <sheetName val="DTKS"/>
      <sheetName val="TH"/>
      <sheetName val="Sheet13"/>
      <sheetName val="Sheet14"/>
      <sheetName val="Sheet15"/>
      <sheetName val="Sheet16"/>
      <sheetName val="SILICATE"/>
      <sheetName val="Tai khoan"/>
      <sheetName val="DTCT"/>
      <sheetName val="TM Gach"/>
      <sheetName val="HM bao gia"/>
      <sheetName val="BiaTong Khoan"/>
      <sheetName val="BiaT.K1"/>
      <sheetName val="TH khoan GC+H+L+S"/>
      <sheetName val="TM Khoan HAN"/>
      <sheetName val="TM Khoan GC"/>
      <sheetName val="TM Khoan SON"/>
      <sheetName val="tc phan tich don gia"/>
      <sheetName val="tc chi tiet TC"/>
      <sheetName val="tc chiet tinh TC"/>
      <sheetName val="tc Don gia"/>
      <sheetName val="tc TH - TC"/>
      <sheetName val="tcBiaTC1"/>
      <sheetName val="tcBiaTC2"/>
      <sheetName val="tc Bia TC (3)"/>
      <sheetName val="chi tiet khoan son"/>
      <sheetName val="chiet tinh khoan son "/>
      <sheetName val="Don gia khoan son "/>
      <sheetName val="TH khoan son"/>
      <sheetName val="BiaSon1"/>
      <sheetName val="BiaSon2"/>
      <sheetName val="SS Sgianh"/>
      <sheetName val="chi tiet Khoan GC+HTP"/>
      <sheetName val="chiet tinh Khoan GC+HTP"/>
      <sheetName val="Dongiakhoan GC+HTP"/>
      <sheetName val="TH khoan GC+HTP"/>
      <sheetName val="BiaGC+H1"/>
      <sheetName val="BiaGC+H2"/>
      <sheetName val="chi tiet Khoan gia cong"/>
      <sheetName val="chiet tinh Khoan gia cong"/>
      <sheetName val="Don gia khoan gia cong"/>
      <sheetName val="TH khoan gia cong"/>
      <sheetName val="BiaGC1"/>
      <sheetName val="BiaGC2"/>
      <sheetName val="chi tiet Khoan Han"/>
      <sheetName val="chiet tinh Khoan Han"/>
      <sheetName val="Dongiakhoanhan"/>
      <sheetName val="TH khoan han"/>
      <sheetName val="BiaHan1"/>
      <sheetName val="BiaHan2"/>
      <sheetName val="chi tiet K lap TB"/>
      <sheetName val="chiet tinh K lap TB"/>
      <sheetName val="Dongia K lap TB"/>
      <sheetName val="TH K lap TB"/>
      <sheetName val="BiaLap1"/>
      <sheetName val="BiaLap2"/>
      <sheetName val="20000000"/>
      <sheetName val="30000000"/>
      <sheetName val="40000000"/>
      <sheetName val="50000000"/>
      <sheetName val="60000000"/>
      <sheetName val="70000000"/>
      <sheetName val="son-c"/>
      <sheetName val="duc"/>
      <sheetName val="n4"/>
      <sheetName val="bang "/>
      <sheetName val="373.e6"/>
      <sheetName val="678e5"/>
      <sheetName val="372 e6"/>
      <sheetName val="373 e4"/>
      <sheetName val="677e5"/>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7"/>
      <sheetName val="Sheet18"/>
      <sheetName val="PNT-QUOT-#3"/>
      <sheetName val="COAT&amp;WRAP-QIOT-#3"/>
      <sheetName val="Mau NT cho doi"/>
      <sheetName val="THDG- Nha VS"/>
      <sheetName val="THDG- Mong thiet bi"/>
      <sheetName val="ESTI."/>
      <sheetName val="DI-ESTI"/>
      <sheetName val="Tong hop phan bo nhien lieu"/>
      <sheetName val="XD Ninh Quang"/>
      <sheetName val="K10"/>
      <sheetName val="PB chi tiet"/>
      <sheetName val="tong hop phan bo nhien lieu "/>
      <sheetName val="gvl"/>
      <sheetName val="MTL$-INTER"/>
      <sheetName val="402"/>
      <sheetName val="THCT"/>
      <sheetName val="THDZ0,4"/>
      <sheetName val="TH DZ35"/>
      <sheetName val="tong hgp"/>
      <sheetName val="YL4Test5"/>
      <sheetName val="duc da"/>
      <sheetName val="son"/>
      <sheetName val="A Tam"/>
      <sheetName val="A To"/>
      <sheetName val="a.thanh da"/>
      <sheetName val="co nguyen"/>
      <sheetName val="lap thinh"/>
      <sheetName val="xe ui ly"/>
      <sheetName val="xe cuoc Dat"/>
      <sheetName val="vc xe ben"/>
      <sheetName val="van chuyen"/>
      <sheetName val="vtu "/>
      <sheetName val="chi phi khac"/>
      <sheetName val="vtu le "/>
      <sheetName val="vtu l0n"/>
      <sheetName val="TONG HOPVAT TU MOI"/>
      <sheetName val="QUYET TOAN "/>
      <sheetName val="[TKKT_15Alan1-dg.xlsYPTDG"/>
      <sheetName val="cat vaɮѧ"/>
      <sheetName val="Gia KS"/>
      <sheetName val="DTCT-TB"/>
      <sheetName val="THTram"/>
      <sheetName val="ႀ￸B"/>
      <sheetName val="CANDOI"/>
      <sheetName val="GT"/>
      <sheetName val="GITHICH"/>
      <sheetName val="KQ"/>
      <sheetName val="GT KQ"/>
      <sheetName val="NS"/>
      <sheetName val="GT NS"/>
      <sheetName val="CNO"/>
      <sheetName val="CHITIEU"/>
      <sheetName val="[TKKT_15Alan1-dg.xls࡝DTCTNÀNG"/>
      <sheetName val="\HKP22-46"/>
      <sheetName val="cat va??"/>
      <sheetName val="GiaVL"/>
      <sheetName val="Bu_vat_lieu"/>
      <sheetName val="TNBH_x0000_ͧ_x001f_[TKKT_15Alan1-dg.xls]tls"/>
      <sheetName val="¢çeet9"/>
      <sheetName val="CHITIET"/>
      <sheetName val="_TKKT_15Alan1-dg.xlsYPTDG"/>
      <sheetName val="cat va__"/>
      <sheetName val="_x000d_BTA"/>
      <sheetName val="D_x0014_CTQD"/>
      <sheetName val="_x0004_TCT22-46"/>
      <sheetName val="_x0007_XL"/>
      <sheetName val="_x0013_heet2"/>
      <sheetName val="to.ghoptt"/>
      <sheetName val="_TKKT_15Alan1-dg.xls࡝DTCTNÀNG"/>
      <sheetName val="_x000a_BTA"/>
      <sheetName val="Da_tan_dung"/>
      <sheetName val="tong_hop"/>
      <sheetName val="phan_tich_DG"/>
      <sheetName val="gia_vat_lieu"/>
      <sheetName val="gia_xe_may"/>
      <sheetName val="gia_nhan_cong"/>
      <sheetName val="da_1x2"/>
      <sheetName val="cat_vang"/>
      <sheetName val="Tai_khoan"/>
      <sheetName val="TM_Gach"/>
      <sheetName val="HM_bao_gia"/>
      <sheetName val="BiaTong_Khoan"/>
      <sheetName val="BiaT_K1"/>
      <sheetName val="TH_khoan_GC+H+L+S"/>
      <sheetName val="TM_Khoan_HAN"/>
      <sheetName val="TM_Khoan_GC"/>
      <sheetName val="TM_Khoan_SON"/>
      <sheetName val="tc_phan_tich_don_gia"/>
      <sheetName val="tc_chi_tiet_TC"/>
      <sheetName val="tc_chiet_tinh_TC"/>
      <sheetName val="tc_Don_gia"/>
      <sheetName val="tc_TH_-_TC"/>
      <sheetName val="tc_Bia_TC_(3)"/>
      <sheetName val="chi_tiet_khoan_son"/>
      <sheetName val="chiet_tinh_khoan_son_"/>
      <sheetName val="Don_gia_khoan_son_"/>
      <sheetName val="TH_khoan_son"/>
      <sheetName val="SS_Sgianh"/>
      <sheetName val="chi_tiet_Khoan_GC+HTP"/>
      <sheetName val="chiet_tinh_Khoan_GC+HTP"/>
      <sheetName val="Dongiakhoan_GC+HTP"/>
      <sheetName val="TH_khoan_GC+HTP"/>
      <sheetName val="chi_tiet_Khoan_gia_cong"/>
      <sheetName val="chiet_tinh_Khoan_gia_cong"/>
      <sheetName val="Don_gia_khoan_gia_cong"/>
      <sheetName val="TH_khoan_gia_cong"/>
      <sheetName val="chi_tiet_Khoan_Han"/>
      <sheetName val="chiet_tinh_Khoan_Han"/>
      <sheetName val="TH_khoan_han"/>
      <sheetName val="chi_tiet_K_lap_TB"/>
      <sheetName val="chiet_tinh_K_lap_TB"/>
      <sheetName val="Dongia_K_lap_TB"/>
      <sheetName val="TH_K_lap_TB"/>
      <sheetName val="TIEN_L"/>
      <sheetName val="bang_"/>
      <sheetName val="373_e6"/>
      <sheetName val="372_e6"/>
      <sheetName val="373_e4"/>
      <sheetName val="ESTI_"/>
      <sheetName val="Mau_NT_cho_doi"/>
      <sheetName val="THDG-_Nha_VS"/>
      <sheetName val="THDG-_Mong_thiet_bi"/>
      <sheetName val="duc_da"/>
      <sheetName val="A_Tam"/>
      <sheetName val="A_To"/>
      <sheetName val="a_thanh_da"/>
      <sheetName val="co_nguyen"/>
      <sheetName val="lap_thinh"/>
      <sheetName val="xe_ui_ly"/>
      <sheetName val="xe_cuoc_Dat"/>
      <sheetName val="vc_xe_ben"/>
      <sheetName val="van_chuyen"/>
      <sheetName val="vtu_"/>
      <sheetName val="chi_phi_khac"/>
      <sheetName val="vtu_le_"/>
      <sheetName val="vtu_l0n"/>
      <sheetName val="TONG_HOPVAT_TU_MOI"/>
      <sheetName val="QUYET_TOAN_"/>
      <sheetName val="??B"/>
      <sheetName val="_HKP22-46"/>
      <sheetName val="TK"/>
      <sheetName val="Giaitrinh"/>
      <sheetName val="M02"/>
      <sheetName val="M03"/>
      <sheetName val="M5"/>
      <sheetName val="hd01"/>
      <sheetName val="TH khoan ha_x0000_"/>
      <sheetName val="FD"/>
      <sheetName val="GI"/>
      <sheetName val="EE (3)"/>
      <sheetName val="PAVEMENT"/>
      <sheetName val="TRAFFIC"/>
      <sheetName val="Gia"/>
      <sheetName val="[TKKT_15Ala"/>
      <sheetName val="chiet tifh khoan son "/>
      <sheetName val="Du_lieu"/>
      <sheetName val="TKKT_15Alan1-dg"/>
      <sheetName val="CT35"/>
      <sheetName val="[TKKT_15Alan1-dg.xls?DTCTNÀNG"/>
      <sheetName val="TH_DZ35"/>
      <sheetName val="__B"/>
      <sheetName val="¸TCT30+8"/>
      <sheetName val="ctdg"/>
      <sheetName val="_TKKT_15Ala"/>
      <sheetName val="CTTra"/>
      <sheetName val="Don gia kꦤoan son "/>
      <sheetName val="_BTA"/>
      <sheetName val="tra,vat-lieu"/>
      <sheetName val="\ra_bang"/>
      <sheetName val="Lç khoan LK1"/>
      <sheetName val="[TKKT_15Alan1-䡤g.xlsYPTDG"/>
      <sheetName val="_TKKT_15Alan1-dg.xls?DTCTNÀNG"/>
      <sheetName val="TH khoan ha?"/>
      <sheetName val="TNBH?ͧ_x001f_[TKKT_15Alan1-dg.xls]tls"/>
      <sheetName val="chiet tinh Khoan gib cong"/>
      <sheetName val="_TKKT_15Alan1-dg.xls_DTCTNÀNG"/>
      <sheetName val="BANGTRA"/>
      <sheetName val="TH-XL"/>
      <sheetName val="_x0000__x0000__x0000__x0000_??_x0000__x0000__x0000__x0000__x0000__x0000__x0000__x0000_??_x0000__x0000_±_x0000__x0000__x0000__x0000__x0000__x0000__x0000__x0000__x0000__x0000__x0000__x0000_"/>
      <sheetName val="Tongh/p"/>
      <sheetName val="Tongh_p"/>
      <sheetName val="TH VL, NC, DDHT Thanhphuoc"/>
      <sheetName val="??????????????????±????????????"/>
      <sheetName val="DATA"/>
      <sheetName val="VL,NC"/>
      <sheetName val="373 ²_x0000_"/>
      <sheetName val="ESUI."/>
      <sheetName val="DTCTFÀNG"/>
      <sheetName val="dbgt(tuyan)"/>
      <sheetName val="VAB"/>
      <sheetName val="#REF"/>
      <sheetName val="_TKKT_15Alan1-䡤g.xlsYPTDG"/>
      <sheetName val="dtct cong"/>
      <sheetName val="chi ðhi khac"/>
      <sheetName val="DTKPSADUONO"/>
      <sheetName val="chiet tinh Khoan gia cono"/>
      <sheetName val="TH khoan ha_"/>
      <sheetName val="TNBH_ͧ_x001f__TKKT_15Alan1-dg.xls_tls"/>
      <sheetName val="400000p0"/>
      <sheetName val="chi tiet Khoan GB+HTP"/>
      <sheetName val="TH khoan`han"/>
      <sheetName val="TH khoan ha"/>
      <sheetName val="²"/>
      <sheetName val="²_x0000__x0000_hoan GC+HTP"/>
      <sheetName val="RA"/>
      <sheetName val="VAO"/>
      <sheetName val="Sheeô4"/>
      <sheetName val="Da_tan_dung1"/>
      <sheetName val="tong_hop1"/>
      <sheetName val="phan_tich_DG1"/>
      <sheetName val="gia_vat_lieu1"/>
      <sheetName val="gia_xe_may1"/>
      <sheetName val="gia_nhan_cong1"/>
      <sheetName val="TIEN_L1"/>
      <sheetName val="da_1x21"/>
      <sheetName val="cat_vang1"/>
      <sheetName val="Tai_khoan1"/>
      <sheetName val="bang_1"/>
      <sheetName val="373_e61"/>
      <sheetName val="372_e61"/>
      <sheetName val="373_e41"/>
      <sheetName val="TM_Gach1"/>
      <sheetName val="HM_bao_gia1"/>
      <sheetName val="BiaTong_Khoan1"/>
      <sheetName val="BiaT_K11"/>
      <sheetName val="TH_khoan_GC+H+L+S1"/>
      <sheetName val="TM_Khoan_HAN1"/>
      <sheetName val="TM_Khoan_GC1"/>
      <sheetName val="TM_Khoan_SON1"/>
      <sheetName val="tc_phan_tich_don_gia1"/>
      <sheetName val="tc_chi_tiet_TC1"/>
      <sheetName val="tc_chiet_tinh_TC1"/>
      <sheetName val="tc_Don_gia1"/>
      <sheetName val="tc_TH_-_TC1"/>
      <sheetName val="tc_Bia_TC_(3)1"/>
      <sheetName val="chi_tiet_khoan_son1"/>
      <sheetName val="chiet_tinh_khoan_son_1"/>
      <sheetName val="Don_gia_khoan_son_1"/>
      <sheetName val="TH_khoan_son1"/>
      <sheetName val="SS_Sgianh1"/>
      <sheetName val="chi_tiet_Khoan_GC+HTP1"/>
      <sheetName val="chiet_tinh_Khoan_GC+HTP1"/>
      <sheetName val="Dongiakhoan_GC+HTP1"/>
      <sheetName val="TH_khoan_GC+HTP1"/>
      <sheetName val="chi_tiet_Khoan_gia_cong1"/>
      <sheetName val="chiet_tinh_Khoan_gia_cong1"/>
      <sheetName val="Don_gia_khoan_gia_cong1"/>
      <sheetName val="TH_khoan_gia_cong1"/>
      <sheetName val="chi_tiet_Khoan_Han1"/>
      <sheetName val="chiet_tinh_Khoan_Han1"/>
      <sheetName val="TH_khoan_han1"/>
      <sheetName val="chi_tiet_K_lap_TB1"/>
      <sheetName val="chiet_tinh_K_lap_TB1"/>
      <sheetName val="Dongia_K_lap_TB1"/>
      <sheetName val="TH_K_lap_TB1"/>
      <sheetName val="Mau_NT_cho_doi1"/>
      <sheetName val="THDG-_Nha_VS1"/>
      <sheetName val="THDG-_Mong_thiet_bi1"/>
      <sheetName val="ESTI_1"/>
      <sheetName val="Tong_hop_phan_bo_nhien_lieu"/>
      <sheetName val="XD_Ninh_Quang"/>
      <sheetName val="PB_chi_tiet"/>
      <sheetName val="tong_hop_phan_bo_nhien_lieu_"/>
      <sheetName val="duc_da1"/>
      <sheetName val="A_Tam1"/>
      <sheetName val="A_To1"/>
      <sheetName val="a_thanh_da1"/>
      <sheetName val="co_nguyen1"/>
      <sheetName val="lap_thinh1"/>
      <sheetName val="xe_ui_ly1"/>
      <sheetName val="xe_cuoc_Dat1"/>
      <sheetName val="vc_xe_ben1"/>
      <sheetName val="van_chuyen1"/>
      <sheetName val="vtu_1"/>
      <sheetName val="chi_phi_khac1"/>
      <sheetName val="vtu_le_1"/>
      <sheetName val="vtu_l0n1"/>
      <sheetName val="TONG_HOPVAT_TU_MOI1"/>
      <sheetName val="QUYET_TOAN_1"/>
      <sheetName val="Gia_KS"/>
      <sheetName val="[TKKT_15Alan1-dg_xlsYPTDG"/>
      <sheetName val="tong_hgp"/>
      <sheetName val="cat_vaɮѧ"/>
      <sheetName val="[TKKT_15Alan1-dg_xls࡝DTCTNÀNG"/>
      <sheetName val="GT_KQ"/>
      <sheetName val="GT_NS"/>
      <sheetName val="cat_va??"/>
      <sheetName val="_TKKT_15Alan1-dg_xlsYPTDG"/>
      <sheetName val="cat_va__"/>
      <sheetName val="DCTQD"/>
      <sheetName val="TCT22-46"/>
      <sheetName val="XL"/>
      <sheetName val="heet2"/>
      <sheetName val="to_ghoptt"/>
      <sheetName val="_TKKT_15Alan1-dg_xls࡝DTCTNÀNG"/>
      <sheetName val="ND"/>
      <sheetName val="t#m"/>
      <sheetName val="Tai khgan"/>
      <sheetName val="Sheet02"/>
      <sheetName val="cad vang"/>
      <sheetName val="TNBH??_x001f_[TKKT_15Alan1-dg.xls]tls"/>
      <sheetName val="KKKKKKKK"/>
      <sheetName val="TNBH_x0000_?_x001f_[TKKT_15Alan1-dg.xls]tls"/>
      <sheetName val="chiet tinh Khoan gia cofg"/>
      <sheetName val="chi tiet Kho`n GC+HTP"/>
      <sheetName val="BO"/>
      <sheetName val="tc_Bia_TC_(3-"/>
      <sheetName val="TH_khoan_GC+@TP"/>
      <sheetName val="Dongia_khoan_gia_cong"/>
      <sheetName val="DongiaK_lap_TB"/>
      <sheetName val="ES\I_"/>
      <sheetName val="Mau_NT_cho_doy"/>
      <sheetName val="caࡴ vaɮѧ"/>
      <sheetName val="TJGTXL05"/>
      <sheetName val="VL"/>
      <sheetName val="ၛTKKT_15Alan1-dg.xls_THKPTNANG"/>
      <sheetName val="[TKKT_15Alan1-dg.xls䁝GXL"/>
      <sheetName val="_TKKT_15Alan1-dg.xls䁝GXL"/>
      <sheetName val="chiet tGh khoan son "/>
      <sheetName val="Da tmn_x0000_dung"/>
      <sheetName val="Tra_x001f_bang"/>
      <sheetName val="lt-4l"/>
      <sheetName val="px#_x000d_tl"/>
      <sheetName val="_TKKT_1_x0015_Alan1-dg.xlsYPTDG"/>
      <sheetName val="\HKP22-4&amp;"/>
      <sheetName val="[TKKT_15Alan1-dg.xlsࠝDTC_x0014_NÀNG"/>
      <sheetName val="_HKP22%46"/>
      <sheetName val="_TKKT_15Alan1-dg.xls࡝DTC_x0014_NÀNG"/>
      <sheetName val="TM_KhoanWHAN"/>
      <sheetName val="tc_than_tich_don_gia"/>
      <sheetName val="chiet_tinh_khoan_sgn_"/>
      <sheetName val="TH_x001f_khoan_son"/>
      <sheetName val="px#_x000a_tl"/>
      <sheetName val="BKTH"/>
      <sheetName val="nhap_xuat_ton"/>
      <sheetName val="Thuc thanh"/>
      <sheetName val="TONG_HOPVAT_TU_MO_x0009_"/>
      <sheetName val="373 ²?"/>
      <sheetName val=" BTA"/>
      <sheetName val="D_x005f_x0014_CTQD"/>
      <sheetName val="_x005f_x0004_TCT22-46"/>
      <sheetName val="_x005f_x0007_XL"/>
      <sheetName val="_x005f_x0013_heet2"/>
      <sheetName val="_ra_bang"/>
      <sheetName val="__________________±____________"/>
      <sheetName val="TNBH___x001f__TKKT_15Alan1-dg.xls_tls"/>
      <sheetName val="Don gia k?oan son "/>
      <sheetName val="DMTK"/>
    </sheetNames>
    <sheetDataSet>
      <sheetData sheetId="0" refreshError="1"/>
      <sheetData sheetId="1"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sheetData sheetId="190"/>
      <sheetData sheetId="191"/>
      <sheetData sheetId="192" refreshError="1"/>
      <sheetData sheetId="193" refreshError="1"/>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sheetData sheetId="226"/>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refreshError="1"/>
      <sheetData sheetId="242" refreshError="1"/>
      <sheetData sheetId="243" refreshError="1"/>
      <sheetData sheetId="244" refreshError="1"/>
      <sheetData sheetId="245"/>
      <sheetData sheetId="246"/>
      <sheetData sheetId="247" refreshError="1"/>
      <sheetData sheetId="248" refreshError="1"/>
      <sheetData sheetId="249"/>
      <sheetData sheetId="250"/>
      <sheetData sheetId="251"/>
      <sheetData sheetId="252"/>
      <sheetData sheetId="253"/>
      <sheetData sheetId="254"/>
      <sheetData sheetId="255" refreshError="1"/>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sheetData sheetId="328"/>
      <sheetData sheetId="329"/>
      <sheetData sheetId="330"/>
      <sheetData sheetId="331"/>
      <sheetData sheetId="332"/>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sheetData sheetId="382"/>
      <sheetData sheetId="383" refreshError="1"/>
      <sheetData sheetId="384" refreshError="1"/>
      <sheetData sheetId="385"/>
      <sheetData sheetId="386"/>
      <sheetData sheetId="387"/>
      <sheetData sheetId="388" refreshError="1"/>
      <sheetData sheetId="389" refreshError="1"/>
      <sheetData sheetId="390"/>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sheetData sheetId="484" refreshError="1"/>
      <sheetData sheetId="485"/>
      <sheetData sheetId="486"/>
      <sheetData sheetId="487" refreshError="1"/>
      <sheetData sheetId="488" refreshError="1"/>
      <sheetData sheetId="489" refreshError="1"/>
      <sheetData sheetId="490" refreshError="1"/>
      <sheetData sheetId="49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refreshError="1"/>
      <sheetData sheetId="501" refreshError="1"/>
      <sheetData sheetId="502" refreshError="1"/>
      <sheetData sheetId="503" refreshError="1"/>
      <sheetData sheetId="504" refreshError="1"/>
      <sheetData sheetId="505"/>
      <sheetData sheetId="506" refreshError="1"/>
      <sheetData sheetId="507" refreshError="1"/>
      <sheetData sheetId="508"/>
      <sheetData sheetId="509"/>
      <sheetData sheetId="510" refreshError="1"/>
      <sheetData sheetId="511"/>
      <sheetData sheetId="512" refreshError="1"/>
      <sheetData sheetId="513"/>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XL4Poppy"/>
      <sheetName val="Gia VL"/>
      <sheetName val="Bang gia ca may"/>
      <sheetName val="Bang luong CB"/>
      <sheetName val="Bang P.tich CT"/>
      <sheetName val="D.toan chi tiet"/>
      <sheetName val="Bang TH Dtoan"/>
      <sheetName val="XXXXXXXX"/>
      <sheetName val="Chart1"/>
      <sheetName val="Interim payment"/>
      <sheetName val="Letter"/>
      <sheetName val="Bid Sum"/>
      <sheetName val="Item B"/>
      <sheetName val="Dg A"/>
      <sheetName val="Dg B&amp;C"/>
      <sheetName val="Rates&amp;Prices"/>
      <sheetName val="Material at site"/>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1"/>
      <sheetName val="Chi tiet - Dv lap"/>
      <sheetName val="TH KHTC"/>
      <sheetName val="000"/>
      <sheetName val="00000000"/>
      <sheetName val="Dong Dau"/>
      <sheetName val="Dong Dau (2)"/>
      <sheetName val="Sau dong"/>
      <sheetName val="Ma xa"/>
      <sheetName val="My dinh"/>
      <sheetName val="Tong cong"/>
      <sheetName val="Chart2"/>
      <sheetName val="KH 2003 (moi max)"/>
      <sheetName val="MD"/>
      <sheetName val="ND"/>
      <sheetName val="CONG"/>
      <sheetName val="DGCT"/>
      <sheetName val="Thuyet minh"/>
      <sheetName val="CQ-HQ"/>
      <sheetName val="Phu luc"/>
      <sheetName val="Gia trÞ"/>
      <sheetName val="TH"/>
      <sheetName val="116(300)"/>
      <sheetName val="116(200)"/>
      <sheetName val="116(15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VL"/>
      <sheetName val="CTXD"/>
      <sheetName val=".."/>
      <sheetName val="CTDN"/>
      <sheetName val="san vuon"/>
      <sheetName val="khu phu tro"/>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DTHH"/>
      <sheetName val="Bang1"/>
      <sheetName val="TAI TRONG"/>
      <sheetName val="NOI LUC"/>
      <sheetName val="TINH DUYET THTT CHINH"/>
      <sheetName val="TDUYET THTT PHU"/>
      <sheetName val="TINH DAO DONG VA DO VONG"/>
      <sheetName val="TINH NEO"/>
      <sheetName val="Congty"/>
      <sheetName val="VPPN"/>
      <sheetName val="XN74"/>
      <sheetName val="XN54"/>
      <sheetName val="XN33"/>
      <sheetName val="NK96"/>
      <sheetName val="XL4Test5"/>
      <sheetName val="KH12"/>
      <sheetName val="CN12"/>
      <sheetName val="HD12"/>
      <sheetName val="KH1"/>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d viaK0-T6"/>
      <sheetName val="cdvia T6-Tc24"/>
      <sheetName val="cdvia Tc24-T46"/>
      <sheetName val="cdbtnL2ko-k0+361"/>
      <sheetName val="cd btnL2k0+361-T19"/>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01"/>
      <sheetName val="02"/>
      <sheetName val="03"/>
      <sheetName val="04"/>
      <sheetName val="05"/>
      <sheetName val="Sheet13"/>
      <sheetName val="Sheet14"/>
      <sheetName val="Sheet15"/>
      <sheetName val="Sheet16"/>
      <sheetName val="Sheet17"/>
      <sheetName val="Sheet18"/>
      <sheetName val="Sheet19"/>
      <sheetName val="Sheet20"/>
      <sheetName val="PTCT"/>
      <sheetName val="CDghino"/>
      <sheetName val="Tonghop"/>
      <sheetName val="TH (T1-6)"/>
      <sheetName val="ThueTB"/>
      <sheetName val="SCD5"/>
      <sheetName val=" NL"/>
      <sheetName val="CPVL-CPM"/>
      <sheetName val="PTVL"/>
      <sheetName val="CD1"/>
      <sheetName val=" NL (2)"/>
      <sheetName val="CDTHCT"/>
      <sheetName val="CDTHCT (3)"/>
      <sheetName val="THCT"/>
      <sheetName val="cap cho cac DT"/>
      <sheetName val="Ung - hoan"/>
      <sheetName val="CP may"/>
      <sheetName val="SS"/>
      <sheetName val="NVL"/>
      <sheetName val="10000000"/>
      <sheetName val="DT"/>
      <sheetName val="THND"/>
      <sheetName val="THMD"/>
      <sheetName val="Phtro1"/>
      <sheetName val="DTKS1"/>
      <sheetName val="CT1m"/>
      <sheetName val="Thep "/>
      <sheetName val="Chi tiet Khoi luong"/>
      <sheetName val="TH khoi luong"/>
      <sheetName val="Chiet tinh vat lieu "/>
      <sheetName val="TH KL V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HIT"/>
      <sheetName val="THXH"/>
      <sheetName val="BHXH"/>
      <sheetName val="DS them luong qui 4-2002"/>
      <sheetName val="Phuc loi 2-9-02"/>
      <sheetName val="PCLB-2002"/>
      <sheetName val="Thuong nhan dip 21-12-02"/>
      <sheetName val="Thuong dip nhan danh hieu AHL§"/>
      <sheetName val="Thang luong thu 13 nam 2002"/>
      <sheetName val="Luong SX# dip Tet Qui Mui(dong)"/>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tscd"/>
      <sheetName val="KM"/>
      <sheetName val="KHOANMUC"/>
      <sheetName val="CPQL"/>
      <sheetName val="SANLUONG"/>
      <sheetName val="SSCP-SL"/>
      <sheetName val="CPSX"/>
      <sheetName val="KQKD"/>
      <sheetName val="CDSL (2)"/>
      <sheetName val="00000001"/>
      <sheetName val="00000002"/>
      <sheetName val="00000003"/>
      <sheetName val="00000004"/>
      <sheetName val="phan tich DG"/>
      <sheetName val="gia vat lieu"/>
      <sheetName val="gia xe may"/>
      <sheetName val="gia nhan cong"/>
      <sheetName val="KL VL"/>
      <sheetName val="KHCTiet"/>
      <sheetName val="QT 9-6"/>
      <sheetName val="Thuong luu HB"/>
      <sheetName val="QT03"/>
      <sheetName val="QT"/>
      <sheetName val="PTmay"/>
      <sheetName val="KK"/>
      <sheetName val="QT Ky T"/>
      <sheetName val="BCKT"/>
      <sheetName val="bc vt TON BAI"/>
      <sheetName val="XXXXXXX0"/>
      <sheetName val="dutoan1"/>
      <sheetName val="Anhtoan"/>
      <sheetName val="dutoan2"/>
      <sheetName val="vat tu"/>
      <sheetName val="Thang 12"/>
      <sheetName val="Thang 1"/>
      <sheetName val="moi"/>
      <sheetName val="Thang 12 (2)"/>
      <sheetName val="Thang 01"/>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M"/>
      <sheetName val="BU-gian"/>
      <sheetName val="Bu-Ha"/>
      <sheetName val="PTVT"/>
      <sheetName val="Gia DAN"/>
      <sheetName val="Dan"/>
      <sheetName val="Cuoc"/>
      <sheetName val="Bugia"/>
      <sheetName val="KL57"/>
      <sheetName val="Quang Tri"/>
      <sheetName val="TTHue"/>
      <sheetName val="Da Nang"/>
      <sheetName val="Quang Nam"/>
      <sheetName val="Quang Ngai"/>
      <sheetName val="TH DH-QN"/>
      <sheetName val="KP HD"/>
      <sheetName val="DB HD"/>
      <sheetName val="Caodo"/>
      <sheetName val="Dat"/>
      <sheetName val="KL-CTTK"/>
      <sheetName val="BTH"/>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sent to"/>
      <sheetName val="XE DAU"/>
      <sheetName val="XE XANG"/>
      <sheetName val="9"/>
      <sheetName val="10"/>
      <sheetName val="cong Q2"/>
      <sheetName val="T.U luong Q1"/>
      <sheetName val="T.U luong Q2"/>
      <sheetName val="T.U luong Q3"/>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T1(T1)04"/>
      <sheetName val="THDT"/>
      <sheetName val="DM-Goc"/>
      <sheetName val="Gia-CT"/>
      <sheetName val="PTCP"/>
      <sheetName val="cphoi"/>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Quyet toan"/>
      <sheetName val="Thu hoi"/>
      <sheetName val="Lai vay"/>
      <sheetName val="Tien vay"/>
      <sheetName val="Cong no"/>
      <sheetName val="Cop pha"/>
      <sheetName val="20000000"/>
      <sheetName val="Tien ung"/>
      <sheetName val="phi luong3"/>
      <sheetName val="Q1-02"/>
      <sheetName val="Q2-02"/>
      <sheetName val="Q3-02"/>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T xa"/>
      <sheetName val="TLGC"/>
      <sheetName val="BL"/>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Phu luc HD"/>
      <sheetName val="Gia du thau"/>
      <sheetName val="PTDG"/>
      <sheetName val="Ca xe"/>
      <sheetName val="Cau 2(3)"/>
      <sheetName val="XN79"/>
      <sheetName val="CTMT"/>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clvl"/>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HTSD6LD"/>
      <sheetName val="HTSDDNN"/>
      <sheetName val="HTSDKT"/>
      <sheetName val="BD"/>
      <sheetName val="HTNT"/>
      <sheetName val="CHART"/>
      <sheetName val="HTDT"/>
      <sheetName val="HTSDD"/>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Dutoan"/>
      <sheetName val="congtac vien-uy"/>
      <sheetName val="Nhan luc2001"/>
      <sheetName val="Vattu2"/>
      <sheetName val="Vattu"/>
      <sheetName val="C47-QI-2003"/>
      <sheetName val="ytq1"/>
      <sheetName val="C48-QI-2003"/>
      <sheetName val="cap so lan 2"/>
      <sheetName val="cap so BHXH"/>
      <sheetName val="tru tien"/>
      <sheetName val="C45-2003"/>
      <sheetName val="C47-QII-2003"/>
      <sheetName val="C48-QII-2003"/>
      <sheetName val="yt q2"/>
      <sheetName val="all"/>
      <sheetName val="c45 t3"/>
      <sheetName val="C45A-BH"/>
      <sheetName val="C46A-BH"/>
      <sheetName val="C47A-BH"/>
      <sheetName val="C48A-BH"/>
      <sheetName val="S-53-1"/>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Jan18"/>
      <sheetName val="Jan20"/>
      <sheetName val="Jan21"/>
      <sheetName val="Jan22"/>
      <sheetName val="Jan23"/>
      <sheetName val="Jan24"/>
      <sheetName val="Jan25"/>
      <sheetName val="Jan27"/>
      <sheetName val="Jan28"/>
      <sheetName val="Outlets"/>
      <sheetName val="PGs"/>
      <sheetName val="cong bien t10"/>
      <sheetName val="luong t9 "/>
      <sheetName val="bb t9"/>
      <sheetName val="XETT10-03"/>
      <sheetName val="bxet"/>
      <sheetName val="THGTXL"/>
      <sheetName val="Kenh"/>
      <sheetName val="BVCkenh"/>
      <sheetName val="THKenh"/>
      <sheetName val="congn140"/>
      <sheetName val="BVCc40"/>
      <sheetName val="cong30"/>
      <sheetName val="BVCcong30"/>
      <sheetName val="congQD"/>
      <sheetName val="BVCCQD"/>
      <sheetName val="tran"/>
      <sheetName val="Bvctran"/>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Chenh lech"/>
      <sheetName val="Kinh phí"/>
      <sheetName val="tc"/>
      <sheetName val="TDT"/>
      <sheetName val="xl"/>
      <sheetName val="NN"/>
      <sheetName val="Tralaivay"/>
      <sheetName val="TBTN"/>
      <sheetName val="CPTV"/>
      <sheetName val="PCCHAY"/>
      <sheetName val="dtks"/>
      <sheetName val="VAT TU NHAN TXQN"/>
      <sheetName val="bang tong ke khoi luong vat tu"/>
      <sheetName val="hcong tkhe"/>
      <sheetName val="VAT TU NHAN TKHE"/>
      <sheetName val="hcong qn"/>
      <sheetName val="VAT TU NHAN (2)"/>
      <sheetName val="KH-2001"/>
      <sheetName val="KH-2002"/>
      <sheetName val="KH-2003"/>
      <sheetName val="DGTL"/>
      <sheetName val="®¬ngi¸"/>
      <sheetName val="dongle"/>
      <sheetName val="c45 t6"/>
      <sheetName val="BHYT Q3.2003"/>
      <sheetName val="C45 t7"/>
      <sheetName val="C47-t07.2003"/>
      <sheetName val="C45 t8"/>
      <sheetName val="NAM 2004"/>
      <sheetName val="TH mau moi tu T10"/>
      <sheetName val="Tong hop Quy IV"/>
      <sheetName val="T1"/>
      <sheetName val="Tong Thu"/>
      <sheetName val="Tong Chi"/>
      <sheetName val="Truong hoc"/>
      <sheetName val="Cty CP"/>
      <sheetName val="G.thau 3B"/>
      <sheetName val="T.Hop Thu-chi"/>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00000005"/>
      <sheetName val="00000006"/>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C47-t08.2003"/>
      <sheetName val="C45 t09"/>
      <sheetName val="C47-t09.2003"/>
      <sheetName val="C45T12"/>
      <sheetName val="C47 T12"/>
      <sheetName val="BHYT Q4-2003"/>
      <sheetName val="TH du toan "/>
      <sheetName val="Du toan "/>
      <sheetName val="C.Tinh"/>
      <sheetName val="TK_cap"/>
      <sheetName val="KH 200³ (moi max)"/>
      <sheetName val="C47T11"/>
      <sheetName val="C45T11"/>
      <sheetName val="C45 T10"/>
      <sheetName val="C47-t10"/>
      <sheetName val="PIPE-03E.XLS"/>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 toan"/>
      <sheetName val="Phan tich vat tu"/>
      <sheetName val="Tong hop vat tu"/>
      <sheetName val="Gia tri vat tu"/>
      <sheetName val="Chenh lech vat tu"/>
      <sheetName val="Chi phi van chuyen"/>
      <sheetName val="Don gia chi tiet"/>
      <sheetName val="Du thau"/>
      <sheetName val="PXL+TB"/>
      <sheetName val="TK331B"/>
      <sheetName val="Ca.D"/>
      <sheetName val="Congt}"/>
      <sheetName val="bang ke nop`thue"/>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PTS䁌"/>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efreshError="1"/>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refreshError="1"/>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refreshError="1"/>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refreshError="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sheetData sheetId="1009"/>
      <sheetData sheetId="1010"/>
      <sheetData sheetId="1011"/>
      <sheetData sheetId="1012"/>
      <sheetData sheetId="1013"/>
      <sheetData sheetId="1014"/>
      <sheetData sheetId="1015"/>
      <sheetData sheetId="1016"/>
      <sheetData sheetId="1017"/>
      <sheetData sheetId="1018"/>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refreshError="1"/>
      <sheetData sheetId="1241" refreshError="1"/>
      <sheetData sheetId="1242" refreshError="1"/>
      <sheetData sheetId="1243"/>
      <sheetData sheetId="1244"/>
      <sheetData sheetId="1245"/>
      <sheetData sheetId="1246"/>
      <sheetData sheetId="1247"/>
      <sheetData sheetId="1248"/>
      <sheetData sheetId="1249"/>
      <sheetData sheetId="1250" refreshError="1"/>
      <sheetData sheetId="1251" refreshError="1"/>
      <sheetData sheetId="1252" refreshError="1"/>
      <sheetData sheetId="1253" refreshError="1"/>
      <sheetData sheetId="1254"/>
      <sheetData sheetId="1255"/>
      <sheetData sheetId="1256"/>
      <sheetData sheetId="1257"/>
      <sheetData sheetId="1258"/>
      <sheetData sheetId="1259"/>
      <sheetData sheetId="1260"/>
      <sheetData sheetId="1261"/>
      <sheetData sheetId="1262"/>
      <sheetData sheetId="1263"/>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refreshError="1"/>
      <sheetData sheetId="1288" refreshError="1"/>
      <sheetData sheetId="1289" refreshError="1"/>
      <sheetData sheetId="1290" refreshError="1"/>
      <sheetData sheetId="1291"/>
      <sheetData sheetId="1292"/>
      <sheetData sheetId="1293" refreshError="1"/>
      <sheetData sheetId="1294" refreshError="1"/>
      <sheetData sheetId="1295"/>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efreshError="1"/>
      <sheetData sheetId="1330" refreshError="1"/>
      <sheetData sheetId="1331" refreshError="1"/>
      <sheetData sheetId="1332"/>
      <sheetData sheetId="1333"/>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s>
    <sheetDataSet>
      <sheetData sheetId="0"/>
      <sheetData sheetId="1"/>
      <sheetData sheetId="2">
        <row r="9">
          <cell r="N9">
            <v>118182</v>
          </cell>
        </row>
        <row r="38">
          <cell r="N38">
            <v>4.5</v>
          </cell>
        </row>
      </sheetData>
      <sheetData sheetId="3"/>
      <sheetData sheetId="4"/>
      <sheetData sheetId="5"/>
      <sheetData sheetId="6"/>
      <sheetData sheetId="7"/>
      <sheetData sheetId="8"/>
      <sheetData sheetId="9"/>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s>
    <sheetDataSet>
      <sheetData sheetId="0" refreshError="1">
        <row r="453">
          <cell r="A453" t="str">
            <v>NLht</v>
          </cell>
          <cell r="C453" t="str">
            <v>Boä neùo CH haï theá</v>
          </cell>
          <cell r="D453" t="str">
            <v>boä</v>
          </cell>
          <cell r="F453">
            <v>304280</v>
          </cell>
        </row>
        <row r="472">
          <cell r="A472" t="str">
            <v>MC14</v>
          </cell>
          <cell r="B472" t="str">
            <v>05.5224</v>
          </cell>
          <cell r="C472" t="str">
            <v xml:space="preserve">Döïng truï BTLT 14m </v>
          </cell>
          <cell r="D472" t="str">
            <v>truï</v>
          </cell>
          <cell r="F472">
            <v>62396</v>
          </cell>
        </row>
        <row r="473">
          <cell r="A473" t="str">
            <v>MC20</v>
          </cell>
          <cell r="B473" t="str">
            <v>05.5227</v>
          </cell>
          <cell r="C473" t="str">
            <v xml:space="preserve">Döïng truï BTLT 20m </v>
          </cell>
          <cell r="D473" t="str">
            <v>truï</v>
          </cell>
          <cell r="F473">
            <v>124792</v>
          </cell>
        </row>
        <row r="477">
          <cell r="A477" t="str">
            <v>Baûng keâ ñôn gía traïm bieán aùp ( 66/1999/QÑ-BCN)</v>
          </cell>
        </row>
        <row r="479">
          <cell r="A479" t="str">
            <v>Maõ</v>
          </cell>
          <cell r="B479" t="str">
            <v>MHÑG</v>
          </cell>
          <cell r="C479" t="str">
            <v>Coâng vieäc</v>
          </cell>
          <cell r="D479" t="str">
            <v>Ñôn vò</v>
          </cell>
          <cell r="F479" t="str">
            <v>Ñôn giaù</v>
          </cell>
        </row>
        <row r="480">
          <cell r="A480">
            <v>1</v>
          </cell>
          <cell r="B480">
            <v>2</v>
          </cell>
          <cell r="C480">
            <v>3</v>
          </cell>
          <cell r="D480">
            <v>4</v>
          </cell>
          <cell r="E480">
            <v>5</v>
          </cell>
          <cell r="F480" t="str">
            <v>TB</v>
          </cell>
          <cell r="G480" t="str">
            <v>VL</v>
          </cell>
          <cell r="H480" t="str">
            <v>NC</v>
          </cell>
          <cell r="I480" t="str">
            <v>M</v>
          </cell>
        </row>
        <row r="481">
          <cell r="A481" t="str">
            <v>TR25</v>
          </cell>
          <cell r="B481" t="str">
            <v>01.1161</v>
          </cell>
          <cell r="C481" t="str">
            <v>Maùy bieán aùp 8,6(12,7)/0,22- 0,44kV  25kVA</v>
          </cell>
          <cell r="D481" t="str">
            <v>maùy</v>
          </cell>
          <cell r="F481">
            <v>8407000</v>
          </cell>
          <cell r="G481">
            <v>768274</v>
          </cell>
          <cell r="H481">
            <v>38564</v>
          </cell>
          <cell r="I481">
            <v>91845</v>
          </cell>
        </row>
        <row r="482">
          <cell r="A482" t="str">
            <v>TR252</v>
          </cell>
          <cell r="B482" t="str">
            <v>01.1161</v>
          </cell>
          <cell r="C482" t="str">
            <v>Maùy bieán aùp 12,7/0,22-0,44kV  25kVA</v>
          </cell>
          <cell r="D482" t="str">
            <v>maùy</v>
          </cell>
          <cell r="F482">
            <v>7725000</v>
          </cell>
          <cell r="G482">
            <v>768274</v>
          </cell>
          <cell r="H482">
            <v>38564</v>
          </cell>
          <cell r="I482">
            <v>91845</v>
          </cell>
        </row>
        <row r="483">
          <cell r="A483" t="str">
            <v>TR37</v>
          </cell>
          <cell r="B483" t="str">
            <v>01.1162</v>
          </cell>
          <cell r="C483" t="str">
            <v>Maùy bieán aùp 8,6(12,7)/0,22-0,44kV- 37,5kVA</v>
          </cell>
          <cell r="D483" t="str">
            <v>maùy</v>
          </cell>
          <cell r="F483">
            <v>10530000</v>
          </cell>
          <cell r="G483">
            <v>770434</v>
          </cell>
          <cell r="H483">
            <v>44484</v>
          </cell>
          <cell r="I483">
            <v>91845</v>
          </cell>
        </row>
        <row r="484">
          <cell r="A484" t="str">
            <v>TR50</v>
          </cell>
          <cell r="B484" t="str">
            <v>01.1162</v>
          </cell>
          <cell r="C484" t="str">
            <v>Maùy bieán aùp 8,6(12,7)/0,22-0,44kV- 50kVA</v>
          </cell>
          <cell r="D484" t="str">
            <v>maùy</v>
          </cell>
          <cell r="F484">
            <v>12483000</v>
          </cell>
          <cell r="G484">
            <v>770434</v>
          </cell>
          <cell r="H484">
            <v>44484</v>
          </cell>
          <cell r="I484">
            <v>91845</v>
          </cell>
        </row>
        <row r="485">
          <cell r="A485" t="str">
            <v>TR75</v>
          </cell>
          <cell r="B485" t="str">
            <v>01.1163</v>
          </cell>
          <cell r="C485" t="str">
            <v>Maùy bieán aùp 8,6(12,7)/0,22-0,44kV- 75kVA</v>
          </cell>
          <cell r="D485" t="str">
            <v>maùy</v>
          </cell>
          <cell r="F485">
            <v>16447000</v>
          </cell>
          <cell r="G485">
            <v>771055</v>
          </cell>
          <cell r="H485">
            <v>59199</v>
          </cell>
          <cell r="I485">
            <v>91845</v>
          </cell>
        </row>
        <row r="486">
          <cell r="A486" t="str">
            <v>TR100</v>
          </cell>
          <cell r="B486" t="str">
            <v>01.1153</v>
          </cell>
          <cell r="C486" t="str">
            <v>Maùy bieán aùp 15(22)/0,2kV- 100kVA</v>
          </cell>
          <cell r="D486" t="str">
            <v>maùy</v>
          </cell>
          <cell r="F486">
            <v>25237000</v>
          </cell>
          <cell r="G486">
            <v>772443</v>
          </cell>
          <cell r="H486">
            <v>65119</v>
          </cell>
          <cell r="I486">
            <v>107252</v>
          </cell>
        </row>
        <row r="487">
          <cell r="A487" t="str">
            <v>TR560</v>
          </cell>
          <cell r="B487" t="str">
            <v>01.1156</v>
          </cell>
          <cell r="C487" t="str">
            <v>Maùy bieán aùp 15(22)/0,2kV- 560kVA</v>
          </cell>
          <cell r="D487" t="str">
            <v>maùy</v>
          </cell>
          <cell r="F487">
            <v>66384000</v>
          </cell>
          <cell r="G487">
            <v>772443</v>
          </cell>
          <cell r="H487">
            <v>106558</v>
          </cell>
          <cell r="I487">
            <v>127832</v>
          </cell>
        </row>
        <row r="488">
          <cell r="A488" t="str">
            <v>FCOt</v>
          </cell>
          <cell r="B488" t="str">
            <v>02.3155</v>
          </cell>
          <cell r="C488" t="str">
            <v>Caàu chì töï rôi FCO 24kV - 100A</v>
          </cell>
          <cell r="D488" t="str">
            <v>caùi</v>
          </cell>
          <cell r="F488">
            <v>836000</v>
          </cell>
          <cell r="G488">
            <v>8593</v>
          </cell>
          <cell r="H488">
            <v>12275</v>
          </cell>
        </row>
        <row r="489">
          <cell r="A489" t="str">
            <v>LA18</v>
          </cell>
          <cell r="B489" t="str">
            <v>02.5114</v>
          </cell>
          <cell r="C489" t="str">
            <v>Choáng seùt van LA 18kV   10kA</v>
          </cell>
          <cell r="D489" t="str">
            <v>caùi</v>
          </cell>
          <cell r="F489">
            <v>825000</v>
          </cell>
          <cell r="G489">
            <v>8594</v>
          </cell>
          <cell r="H489">
            <v>12787</v>
          </cell>
        </row>
        <row r="490">
          <cell r="A490" t="str">
            <v>LAt</v>
          </cell>
          <cell r="B490" t="str">
            <v>02.5114</v>
          </cell>
          <cell r="C490" t="str">
            <v>Choáng seùt van LA 12,7kV 10kA</v>
          </cell>
          <cell r="D490" t="str">
            <v>caùi</v>
          </cell>
          <cell r="F490">
            <v>715000</v>
          </cell>
          <cell r="G490">
            <v>8594</v>
          </cell>
          <cell r="H490">
            <v>12787</v>
          </cell>
        </row>
        <row r="491">
          <cell r="A491" t="str">
            <v>GDFCOt</v>
          </cell>
          <cell r="B491" t="str">
            <v>06.2110</v>
          </cell>
          <cell r="C491" t="str">
            <v>Gía ñôõ FCO vaø LA traïm 1 pha</v>
          </cell>
          <cell r="D491" t="str">
            <v>boä</v>
          </cell>
          <cell r="G491">
            <v>42000</v>
          </cell>
          <cell r="H491">
            <v>5404</v>
          </cell>
        </row>
        <row r="492">
          <cell r="A492" t="str">
            <v>XFCO3p</v>
          </cell>
          <cell r="C492" t="str">
            <v>Xaø ñôõ FCO vaø LA</v>
          </cell>
          <cell r="D492" t="str">
            <v>boä</v>
          </cell>
          <cell r="G492">
            <v>308813.49983999995</v>
          </cell>
          <cell r="H492">
            <v>21030.234301223998</v>
          </cell>
        </row>
        <row r="493">
          <cell r="A493" t="str">
            <v>TI15</v>
          </cell>
          <cell r="B493" t="str">
            <v>02.1125</v>
          </cell>
          <cell r="C493" t="str">
            <v>Bieán doøng 24kV  25/5A</v>
          </cell>
          <cell r="D493" t="str">
            <v>caùi</v>
          </cell>
          <cell r="F493">
            <v>3959000</v>
          </cell>
          <cell r="G493">
            <v>9657</v>
          </cell>
          <cell r="H493">
            <v>36825</v>
          </cell>
          <cell r="I493">
            <v>66502</v>
          </cell>
        </row>
        <row r="494">
          <cell r="A494" t="str">
            <v>TI137</v>
          </cell>
          <cell r="B494" t="str">
            <v>05.5101</v>
          </cell>
          <cell r="C494" t="str">
            <v>Bieán doøng 600V-100/5A</v>
          </cell>
          <cell r="D494" t="str">
            <v>caùi</v>
          </cell>
          <cell r="F494">
            <v>75200</v>
          </cell>
          <cell r="G494">
            <v>235</v>
          </cell>
          <cell r="H494">
            <v>8457</v>
          </cell>
        </row>
        <row r="495">
          <cell r="A495" t="str">
            <v>TI125</v>
          </cell>
          <cell r="B495" t="str">
            <v>05.5101</v>
          </cell>
          <cell r="C495" t="str">
            <v>Bieán doøng 600V-125/5A</v>
          </cell>
          <cell r="D495" t="str">
            <v>caùi</v>
          </cell>
          <cell r="F495">
            <v>75200</v>
          </cell>
          <cell r="G495">
            <v>235</v>
          </cell>
          <cell r="H495">
            <v>8457</v>
          </cell>
        </row>
        <row r="496">
          <cell r="A496" t="str">
            <v>TI250</v>
          </cell>
          <cell r="B496" t="str">
            <v>05.5101</v>
          </cell>
          <cell r="C496" t="str">
            <v>Bieán doøng 600V-250/5A</v>
          </cell>
          <cell r="D496" t="str">
            <v>caùi</v>
          </cell>
          <cell r="F496">
            <v>75200</v>
          </cell>
          <cell r="G496">
            <v>235</v>
          </cell>
          <cell r="H496">
            <v>8457</v>
          </cell>
        </row>
        <row r="497">
          <cell r="A497" t="str">
            <v>TU</v>
          </cell>
          <cell r="B497" t="str">
            <v>02.1115</v>
          </cell>
          <cell r="C497" t="str">
            <v>Bieán ñieän aùp 8400/120V</v>
          </cell>
          <cell r="D497" t="str">
            <v>caùi</v>
          </cell>
          <cell r="F497">
            <v>2500000</v>
          </cell>
          <cell r="G497">
            <v>9657</v>
          </cell>
          <cell r="H497">
            <v>36825</v>
          </cell>
          <cell r="I497">
            <v>66502</v>
          </cell>
        </row>
        <row r="498">
          <cell r="A498" t="str">
            <v>TUBU</v>
          </cell>
          <cell r="B498" t="str">
            <v>05.1101</v>
          </cell>
          <cell r="C498" t="str">
            <v>Tuû tuï buø haï theá</v>
          </cell>
          <cell r="D498" t="str">
            <v>tuû</v>
          </cell>
          <cell r="H498">
            <v>42285</v>
          </cell>
          <cell r="I498">
            <v>30633</v>
          </cell>
        </row>
        <row r="499">
          <cell r="A499" t="str">
            <v>TUDK1</v>
          </cell>
          <cell r="B499" t="str">
            <v>05.1101</v>
          </cell>
          <cell r="C499" t="str">
            <v>Tuû ñieän keá traïm 1 pha</v>
          </cell>
          <cell r="D499" t="str">
            <v>tuû</v>
          </cell>
          <cell r="G499">
            <v>230000</v>
          </cell>
          <cell r="H499">
            <v>42285</v>
          </cell>
          <cell r="I499">
            <v>30633</v>
          </cell>
        </row>
        <row r="500">
          <cell r="A500" t="str">
            <v>TUAP1</v>
          </cell>
          <cell r="B500" t="str">
            <v>05.1101</v>
          </cell>
          <cell r="C500" t="str">
            <v>Tuû aùptomat traïm 1 pha</v>
          </cell>
          <cell r="D500" t="str">
            <v>tuû</v>
          </cell>
          <cell r="G500">
            <v>500000</v>
          </cell>
          <cell r="H500">
            <v>42285</v>
          </cell>
          <cell r="I500">
            <v>30633</v>
          </cell>
        </row>
        <row r="501">
          <cell r="A501" t="str">
            <v>TUDK3</v>
          </cell>
          <cell r="B501" t="str">
            <v>05.1102</v>
          </cell>
          <cell r="C501" t="str">
            <v>Tuû ñieän keá traïm 3 pha</v>
          </cell>
          <cell r="D501" t="str">
            <v>tuû</v>
          </cell>
          <cell r="G501">
            <v>230000</v>
          </cell>
          <cell r="H501">
            <v>48712</v>
          </cell>
          <cell r="I501">
            <v>30633</v>
          </cell>
        </row>
        <row r="502">
          <cell r="A502" t="str">
            <v>TUAP3</v>
          </cell>
          <cell r="B502" t="str">
            <v>05.1102</v>
          </cell>
          <cell r="C502" t="str">
            <v>Tuû aùptomat traïm 3 pha</v>
          </cell>
          <cell r="D502" t="str">
            <v>tuû</v>
          </cell>
          <cell r="G502">
            <v>500000</v>
          </cell>
          <cell r="H502">
            <v>48712</v>
          </cell>
          <cell r="I502">
            <v>30633</v>
          </cell>
        </row>
        <row r="503">
          <cell r="A503" t="str">
            <v>DK1p80A</v>
          </cell>
          <cell r="C503" t="str">
            <v>Ñieän keá 1 pha 2 daây 220V-80A</v>
          </cell>
          <cell r="D503" t="str">
            <v>caùi</v>
          </cell>
        </row>
        <row r="504">
          <cell r="A504" t="str">
            <v>DK1p5A</v>
          </cell>
          <cell r="C504" t="str">
            <v>Ñieän keá 1 pha 2 daây 220V-5A</v>
          </cell>
          <cell r="D504" t="str">
            <v>caùi</v>
          </cell>
        </row>
        <row r="505">
          <cell r="A505" t="str">
            <v>DK3p5A</v>
          </cell>
          <cell r="C505" t="str">
            <v>Ñieän keá 3 pha 4 daây 220/380V-5A</v>
          </cell>
          <cell r="D505" t="str">
            <v>caùi</v>
          </cell>
        </row>
        <row r="506">
          <cell r="A506" t="str">
            <v>TT1P</v>
          </cell>
          <cell r="C506" t="str">
            <v>Boä daây ñaáu MBT phía 22KV - 1 pha</v>
          </cell>
          <cell r="D506" t="str">
            <v>boä</v>
          </cell>
          <cell r="G506">
            <v>139400</v>
          </cell>
          <cell r="H506">
            <v>15651</v>
          </cell>
        </row>
        <row r="507">
          <cell r="A507" t="str">
            <v>TT3P</v>
          </cell>
          <cell r="C507" t="str">
            <v>Boä daây ñaáu MBT phía 22KV - 3 pha</v>
          </cell>
          <cell r="D507" t="str">
            <v>boä</v>
          </cell>
          <cell r="G507">
            <v>418200</v>
          </cell>
          <cell r="H507">
            <v>10317</v>
          </cell>
        </row>
        <row r="508">
          <cell r="A508" t="str">
            <v>HT252D</v>
          </cell>
          <cell r="C508" t="str">
            <v>Boä daây ñaáu phía haï theá traïm 1x25KVA</v>
          </cell>
          <cell r="D508" t="str">
            <v>boä</v>
          </cell>
          <cell r="G508">
            <v>1233200</v>
          </cell>
          <cell r="H508">
            <v>68016</v>
          </cell>
        </row>
        <row r="509">
          <cell r="A509" t="str">
            <v>HT352D</v>
          </cell>
          <cell r="C509" t="str">
            <v>Boä daây ñaáu phía haï theá traïm 3x25KVA</v>
          </cell>
          <cell r="D509" t="str">
            <v>boä</v>
          </cell>
          <cell r="G509">
            <v>1433200</v>
          </cell>
          <cell r="H509">
            <v>61914</v>
          </cell>
        </row>
        <row r="510">
          <cell r="A510" t="str">
            <v>HT502D</v>
          </cell>
          <cell r="C510" t="str">
            <v>Boä daây ñaáu phía haï theá traïm 1x50KVA</v>
          </cell>
          <cell r="D510" t="str">
            <v>boä</v>
          </cell>
          <cell r="G510">
            <v>1285200</v>
          </cell>
          <cell r="H510">
            <v>53838</v>
          </cell>
        </row>
        <row r="511">
          <cell r="A511" t="str">
            <v>HT37D</v>
          </cell>
          <cell r="C511" t="str">
            <v>Boä daây ñaáu phía haï theá traïm 1x37,5KVA</v>
          </cell>
          <cell r="D511" t="str">
            <v>boä</v>
          </cell>
          <cell r="G511">
            <v>1537200</v>
          </cell>
          <cell r="H511">
            <v>53420</v>
          </cell>
        </row>
        <row r="512">
          <cell r="A512" t="str">
            <v>BANG</v>
          </cell>
          <cell r="B512" t="str">
            <v>06.2070</v>
          </cell>
          <cell r="C512" t="str">
            <v>Baûng teân traïm 200 x 300</v>
          </cell>
          <cell r="D512" t="str">
            <v>caùi</v>
          </cell>
          <cell r="G512">
            <v>30000</v>
          </cell>
          <cell r="H512">
            <v>3088</v>
          </cell>
        </row>
        <row r="513">
          <cell r="A513" t="str">
            <v>TDG</v>
          </cell>
          <cell r="C513" t="str">
            <v>Tieáp ñòa traïm (loaïi gieáng)</v>
          </cell>
          <cell r="D513" t="str">
            <v>boä</v>
          </cell>
          <cell r="G513">
            <v>568495.19999999995</v>
          </cell>
          <cell r="H513">
            <v>335972.90879999998</v>
          </cell>
          <cell r="I513">
            <v>2056</v>
          </cell>
        </row>
        <row r="514">
          <cell r="A514" t="str">
            <v>TD3C</v>
          </cell>
          <cell r="C514" t="str">
            <v>Tieáp ñòa traïm ( loaïi 3 coïc )</v>
          </cell>
          <cell r="D514" t="str">
            <v>boä</v>
          </cell>
          <cell r="G514">
            <v>260168</v>
          </cell>
          <cell r="H514">
            <v>35439.5</v>
          </cell>
          <cell r="I514">
            <v>925</v>
          </cell>
        </row>
        <row r="515">
          <cell r="A515" t="str">
            <v>TD2C</v>
          </cell>
          <cell r="C515" t="str">
            <v>Tieáp ñòa traïm ( loaïi 2 coïc )</v>
          </cell>
          <cell r="D515" t="str">
            <v>boä</v>
          </cell>
          <cell r="G515">
            <v>224812</v>
          </cell>
          <cell r="H515">
            <v>33659</v>
          </cell>
          <cell r="I515">
            <v>925</v>
          </cell>
        </row>
        <row r="516">
          <cell r="A516" t="str">
            <v>SXTg</v>
          </cell>
          <cell r="B516" t="str">
            <v>04.2301</v>
          </cell>
          <cell r="C516" t="str">
            <v>Söù xuyeân töôøng 24kV</v>
          </cell>
          <cell r="D516" t="str">
            <v>caùi</v>
          </cell>
          <cell r="G516">
            <v>150000</v>
          </cell>
          <cell r="H516">
            <v>9726</v>
          </cell>
        </row>
        <row r="517">
          <cell r="A517" t="str">
            <v>GSXTg</v>
          </cell>
          <cell r="B517" t="str">
            <v>04.8102</v>
          </cell>
          <cell r="C517" t="str">
            <v>Gía laép söù xuyeân töôøng</v>
          </cell>
          <cell r="D517" t="str">
            <v>boä</v>
          </cell>
          <cell r="G517">
            <v>145890</v>
          </cell>
          <cell r="H517">
            <v>2340</v>
          </cell>
        </row>
        <row r="518">
          <cell r="A518" t="str">
            <v>SDTC</v>
          </cell>
          <cell r="B518" t="str">
            <v>04.2201</v>
          </cell>
          <cell r="C518" t="str">
            <v>Söù ñôõ thanh caùi 24kV</v>
          </cell>
          <cell r="D518" t="str">
            <v>boä</v>
          </cell>
          <cell r="G518">
            <v>58000</v>
          </cell>
          <cell r="H518">
            <v>3529</v>
          </cell>
        </row>
        <row r="519">
          <cell r="A519" t="str">
            <v>TC450</v>
          </cell>
          <cell r="B519" t="str">
            <v>04.5102</v>
          </cell>
          <cell r="C519" t="str">
            <v>Thanh caùi ñoàng 4x50</v>
          </cell>
          <cell r="D519" t="str">
            <v>m</v>
          </cell>
          <cell r="G519">
            <v>78000</v>
          </cell>
          <cell r="H519">
            <v>1504</v>
          </cell>
          <cell r="I519">
            <v>196</v>
          </cell>
        </row>
        <row r="520">
          <cell r="A520" t="str">
            <v>GDTB</v>
          </cell>
          <cell r="B520" t="str">
            <v>04.8102</v>
          </cell>
          <cell r="C520" t="str">
            <v>Giaù saét L75x75x8 ñôõ FCO vaø söù</v>
          </cell>
          <cell r="D520" t="str">
            <v>kg</v>
          </cell>
          <cell r="G520">
            <v>9726</v>
          </cell>
          <cell r="H520">
            <v>156</v>
          </cell>
        </row>
        <row r="521">
          <cell r="A521" t="str">
            <v>GT3MBA</v>
          </cell>
          <cell r="B521" t="str">
            <v>04.8102</v>
          </cell>
          <cell r="C521" t="str">
            <v>Gía chuøm treo 3 maùy bieán aùp</v>
          </cell>
          <cell r="D521" t="str">
            <v>boä</v>
          </cell>
          <cell r="G521">
            <v>360000</v>
          </cell>
          <cell r="H521">
            <v>23400</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DLDT"/>
      <sheetName val="VL_NC_MTC"/>
      <sheetName val="duong_cong_vu"/>
      <sheetName val="duongcv_dg"/>
      <sheetName val="cong_dgcv"/>
      <sheetName val="ghtcv"/>
      <sheetName val="T.bao gia cua co so SX cv"/>
      <sheetName val="Tong phan B"/>
      <sheetName val="Tong phan III"/>
      <sheetName val="Tong phan II"/>
      <sheetName val="Tong phan I"/>
      <sheetName val="Tong hop"/>
      <sheetName val="Xay_lap_duong_K5-K10+886"/>
      <sheetName val="Chi tiet_Km0-Km10"/>
      <sheetName val="BaoCao"/>
      <sheetName val="Chi tiet_Km5-Km10+886"/>
      <sheetName val="don gia_nen mat_K5-K10+886"/>
      <sheetName val="don gia_nen mat_K0-K5"/>
      <sheetName val="Chi tiet lan trai"/>
      <sheetName val="Chi tiet CPK"/>
      <sheetName val="don gia_cg_Km0-Km5"/>
      <sheetName val="don gia_cg_Km5-Km10+886"/>
      <sheetName val="chi tiet_cong doc_Km0-Km5"/>
      <sheetName val="Cong coc P1_K0+55,67"/>
      <sheetName val="Cong coc 5_K0+101,85"/>
      <sheetName val="Cong coc 8_K0+143,26"/>
      <sheetName val="Cong coc 22A_K0+364,30"/>
      <sheetName val="Cong coc 32_K0+563,50"/>
      <sheetName val="Cong coc 37_K0+745,87"/>
      <sheetName val="Cong coc TC5_K0+822,34"/>
      <sheetName val="Cong coc 41A_K0+937,69"/>
      <sheetName val="Cong coc 49_K1+161,29"/>
      <sheetName val="Cong coc 51_K1+211,39"/>
      <sheetName val="Cong coc 55_K1+303,09"/>
      <sheetName val="Cong coc 25_K3+173,04"/>
      <sheetName val="Cong coc 1_K5+78,57"/>
      <sheetName val="Cong coc 10A_K5+292,56"/>
      <sheetName val="Cong coc 12A_K5+336,6"/>
      <sheetName val="Cong coc 17_K5+472,68"/>
      <sheetName val="Cong coc 23_K5+584,98"/>
      <sheetName val="Cong coc TC21_K5+686,35"/>
      <sheetName val="Cong coc 30_K5+867,02"/>
      <sheetName val="Cong coc 35_K6+47"/>
      <sheetName val="Cong coc 41_K6+287,64"/>
      <sheetName val="Cong coc H6_K6+600"/>
      <sheetName val="Cong coc TD27_K6+821,84"/>
      <sheetName val="Cong coc 58_K7+47,68"/>
      <sheetName val="Cong coc 85_K7+783,69"/>
      <sheetName val="Cong coc 88_K7+873,34"/>
      <sheetName val="Cong coc TC31_K7+967,89"/>
      <sheetName val="Cong coc 89_K8+25,01"/>
      <sheetName val="Cong coc 99_K8+237,27"/>
      <sheetName val="Cong coc H3_K8+300"/>
      <sheetName val="Cong coc 9_K8+486,9"/>
      <sheetName val="Cong coc 31_K8+880,15"/>
      <sheetName val="Cong coc 42_K9+113,59"/>
      <sheetName val="Cong coc 52_K9+257,96"/>
      <sheetName val="Cong coc 60_K9+563,3"/>
      <sheetName val="Cong coc 61_K9+643,5"/>
      <sheetName val="Cong coc 64_K9+749,53"/>
      <sheetName val="Cong coc TC42_K9+950,44"/>
      <sheetName val="Cong coc 81_K10+263,22"/>
      <sheetName val="Cong coc TC44_K10+372,42"/>
      <sheetName val="Cong coc P48_K10+797,11"/>
      <sheetName val="Cong hop coc 46_K1+98,29"/>
      <sheetName val="Cong hop coc 60_K1+479,39"/>
      <sheetName val="Cong hop coc 71_K1+785,3"/>
      <sheetName val="Cong hop coc Km2"/>
      <sheetName val="Cong hop coc 13A_K2+789,7"/>
      <sheetName val="Cong hop coc 19A_K2+905"/>
      <sheetName val="Cong hop coc 45_K3+924,79"/>
      <sheetName val="Cong hop coc 67_K4+227,55"/>
      <sheetName val="Cong hop coc 80_K4+481,95"/>
      <sheetName val="Cong hop coc A_K4+678,26"/>
      <sheetName val="Cong hop coc A_K4+723,53"/>
      <sheetName val="Cong hop coc 27_K5+782,02"/>
      <sheetName val="Cong hop coc 32_K5+948,07"/>
      <sheetName val="Cong hop coc 38_K6+155,43"/>
      <sheetName val="Cong hop coc 51_K6+725"/>
      <sheetName val="Cong hop coc P28_K7+213,55"/>
      <sheetName val="Cong hop coc 73_K7+424,11"/>
      <sheetName val="Cong hop coc 75_K7+528,34"/>
      <sheetName val="Cong hop coc 97_K8+179,76"/>
      <sheetName val="Cong hop coc C_K8+836,95"/>
      <sheetName val="GHT_Km0-Km5"/>
      <sheetName val="GHT_Km5-Km10+886"/>
      <sheetName val="Bang luong"/>
      <sheetName val="Gia T.bao co so SX"/>
      <sheetName val="00000000"/>
      <sheetName val="10000000"/>
      <sheetName val="20000000"/>
      <sheetName val="30000000"/>
      <sheetName val="40000000"/>
      <sheetName val="xxxxxxxx"/>
      <sheetName val="50000000"/>
      <sheetName val="60000000"/>
      <sheetName val="70000000"/>
      <sheetName val="80000000"/>
      <sheetName val="a0000000"/>
      <sheetName val="90000000"/>
    </sheetNames>
    <sheetDataSet>
      <sheetData sheetId="0"/>
      <sheetData sheetId="1"/>
      <sheetData sheetId="2" refreshError="1">
        <row r="4">
          <cell r="B4" t="str">
            <v>Mãng M1-7</v>
          </cell>
          <cell r="C4" t="str">
            <v>mãng</v>
          </cell>
          <cell r="D4">
            <v>19</v>
          </cell>
          <cell r="E4">
            <v>197715.34960000002</v>
          </cell>
        </row>
        <row r="5">
          <cell r="B5" t="str">
            <v>Mãng M2-7</v>
          </cell>
          <cell r="C5" t="str">
            <v>mãng</v>
          </cell>
          <cell r="D5">
            <v>20</v>
          </cell>
          <cell r="E5">
            <v>370716.28049999999</v>
          </cell>
        </row>
        <row r="6">
          <cell r="B6" t="str">
            <v>Mãng M1-8</v>
          </cell>
          <cell r="C6" t="str">
            <v>mãng</v>
          </cell>
          <cell r="D6">
            <v>3</v>
          </cell>
          <cell r="E6">
            <v>326230.32684000005</v>
          </cell>
        </row>
        <row r="7">
          <cell r="B7" t="str">
            <v>Mãng M2-8</v>
          </cell>
          <cell r="C7" t="str">
            <v>mãng</v>
          </cell>
          <cell r="D7">
            <v>9</v>
          </cell>
          <cell r="E7">
            <v>652460.6536800001</v>
          </cell>
        </row>
        <row r="8">
          <cell r="B8" t="str">
            <v>Cét bª t«ng vu«ng CV - 7,5</v>
          </cell>
          <cell r="C8" t="str">
            <v>Cét</v>
          </cell>
          <cell r="D8">
            <v>59</v>
          </cell>
          <cell r="E8">
            <v>492504</v>
          </cell>
        </row>
        <row r="9">
          <cell r="B9" t="str">
            <v>Cét bª t«ng vu«ng CV - 8,5</v>
          </cell>
          <cell r="C9" t="str">
            <v>Cét</v>
          </cell>
          <cell r="D9">
            <v>21</v>
          </cell>
          <cell r="E9">
            <v>610314</v>
          </cell>
        </row>
        <row r="10">
          <cell r="B10" t="str">
            <v>TiÕp ®Þa lÆp l¹i RLL</v>
          </cell>
          <cell r="C10" t="str">
            <v>V/t</v>
          </cell>
          <cell r="D10">
            <v>13</v>
          </cell>
          <cell r="E10">
            <v>272075.25</v>
          </cell>
        </row>
        <row r="11">
          <cell r="B11" t="str">
            <v>Xµ X1 - 4V</v>
          </cell>
          <cell r="C11" t="str">
            <v>Bé</v>
          </cell>
          <cell r="D11">
            <v>14</v>
          </cell>
          <cell r="E11">
            <v>59500</v>
          </cell>
        </row>
        <row r="12">
          <cell r="B12" t="str">
            <v>Xµ X2 - 4V</v>
          </cell>
          <cell r="C12" t="str">
            <v>Bé</v>
          </cell>
          <cell r="D12">
            <v>16</v>
          </cell>
          <cell r="E12">
            <v>98600</v>
          </cell>
        </row>
        <row r="13">
          <cell r="B13" t="str">
            <v>Xµ X3 - 4V</v>
          </cell>
          <cell r="C13" t="str">
            <v>Bé</v>
          </cell>
          <cell r="D13">
            <v>12</v>
          </cell>
          <cell r="E13">
            <v>113900</v>
          </cell>
        </row>
        <row r="14">
          <cell r="B14" t="str">
            <v>Xµ X4 - 4V</v>
          </cell>
          <cell r="C14" t="str">
            <v>Bé</v>
          </cell>
          <cell r="D14">
            <v>28</v>
          </cell>
          <cell r="E14">
            <v>98600</v>
          </cell>
        </row>
        <row r="15">
          <cell r="B15" t="str">
            <v>Xµ XL1 - 4V</v>
          </cell>
          <cell r="C15" t="str">
            <v>Bé</v>
          </cell>
          <cell r="D15">
            <v>1</v>
          </cell>
          <cell r="E15">
            <v>314500</v>
          </cell>
        </row>
        <row r="16">
          <cell r="B16" t="str">
            <v>Xµ XL3 - 4V</v>
          </cell>
          <cell r="C16" t="str">
            <v>Bé</v>
          </cell>
          <cell r="D16">
            <v>1</v>
          </cell>
          <cell r="E16">
            <v>649400</v>
          </cell>
        </row>
        <row r="17">
          <cell r="B17" t="str">
            <v>Xµ X2 - 2V</v>
          </cell>
          <cell r="C17" t="str">
            <v>Bé</v>
          </cell>
          <cell r="D17">
            <v>6</v>
          </cell>
          <cell r="E17">
            <v>51000</v>
          </cell>
        </row>
        <row r="18">
          <cell r="B18" t="str">
            <v>phÇn d©y sø phô kiÖn</v>
          </cell>
        </row>
        <row r="19">
          <cell r="B19" t="str">
            <v>D©y dÉn AP -  25</v>
          </cell>
          <cell r="C19" t="str">
            <v>km</v>
          </cell>
          <cell r="D19">
            <v>0</v>
          </cell>
          <cell r="E19">
            <v>3862500</v>
          </cell>
        </row>
        <row r="20">
          <cell r="B20" t="str">
            <v>D©y dÉn AP -  35</v>
          </cell>
          <cell r="C20" t="str">
            <v>km</v>
          </cell>
          <cell r="D20">
            <v>2.76</v>
          </cell>
          <cell r="E20">
            <v>5263918</v>
          </cell>
        </row>
        <row r="21">
          <cell r="B21" t="str">
            <v>KÐo d©y AP - 50</v>
          </cell>
          <cell r="C21" t="str">
            <v>km</v>
          </cell>
          <cell r="D21">
            <v>1.77</v>
          </cell>
          <cell r="E21">
            <v>6980413</v>
          </cell>
        </row>
        <row r="22">
          <cell r="B22" t="str">
            <v>KÐo d©y AP - 70</v>
          </cell>
          <cell r="C22" t="str">
            <v>km</v>
          </cell>
          <cell r="D22">
            <v>0.73499999999999999</v>
          </cell>
          <cell r="E22">
            <v>10236655</v>
          </cell>
        </row>
        <row r="23">
          <cell r="B23" t="str">
            <v>KÐo d©y AP - 95</v>
          </cell>
          <cell r="C23" t="str">
            <v>km</v>
          </cell>
          <cell r="D23">
            <v>0.90600000000000003</v>
          </cell>
          <cell r="E23">
            <v>11729382.5</v>
          </cell>
        </row>
        <row r="24">
          <cell r="B24" t="str">
            <v>KÐo d©y AP - 120</v>
          </cell>
          <cell r="C24" t="str">
            <v>km</v>
          </cell>
          <cell r="D24">
            <v>1.0649999999999999</v>
          </cell>
          <cell r="E24">
            <v>13861997.5</v>
          </cell>
        </row>
        <row r="25">
          <cell r="B25" t="str">
            <v>D©y dÉn A -  35</v>
          </cell>
          <cell r="C25" t="str">
            <v>km</v>
          </cell>
          <cell r="D25">
            <v>1.51</v>
          </cell>
          <cell r="E25">
            <v>2837356.45</v>
          </cell>
        </row>
        <row r="26">
          <cell r="B26" t="str">
            <v>KÐo d©y A -  50</v>
          </cell>
          <cell r="C26" t="str">
            <v>km</v>
          </cell>
          <cell r="D26">
            <v>0.245</v>
          </cell>
          <cell r="E26">
            <v>4046350.88</v>
          </cell>
        </row>
        <row r="27">
          <cell r="B27" t="str">
            <v>KÐo d©y A -  70</v>
          </cell>
          <cell r="C27" t="str">
            <v>km</v>
          </cell>
          <cell r="D27">
            <v>0.30199999999999999</v>
          </cell>
          <cell r="E27">
            <v>5660709.0199999996</v>
          </cell>
        </row>
        <row r="28">
          <cell r="B28" t="str">
            <v>KÐo d©y A -  95</v>
          </cell>
          <cell r="C28" t="str">
            <v>km</v>
          </cell>
          <cell r="D28">
            <v>0.35499999999999998</v>
          </cell>
          <cell r="E28">
            <v>7587647.4400000004</v>
          </cell>
        </row>
        <row r="29">
          <cell r="B29" t="str">
            <v>Sø A - 30</v>
          </cell>
          <cell r="C29" t="str">
            <v>Qu¶</v>
          </cell>
          <cell r="D29">
            <v>532</v>
          </cell>
          <cell r="E29">
            <v>6000</v>
          </cell>
        </row>
        <row r="30">
          <cell r="B30" t="str">
            <v>Sø A - 20</v>
          </cell>
          <cell r="C30" t="str">
            <v>Qu¶</v>
          </cell>
          <cell r="D30">
            <v>52</v>
          </cell>
          <cell r="E30">
            <v>4500</v>
          </cell>
        </row>
        <row r="31">
          <cell r="B31" t="str">
            <v>èng nhùa luån d©y tiÕp ®Þa</v>
          </cell>
          <cell r="C31" t="str">
            <v>m</v>
          </cell>
          <cell r="D31">
            <v>39</v>
          </cell>
          <cell r="E31">
            <v>3000</v>
          </cell>
        </row>
        <row r="32">
          <cell r="B32" t="str">
            <v>KÐo d©y v­ît ®­êng d©y th«n</v>
          </cell>
          <cell r="C32" t="str">
            <v>v/t</v>
          </cell>
          <cell r="D32">
            <v>0</v>
          </cell>
          <cell r="E32">
            <v>51800</v>
          </cell>
        </row>
        <row r="33">
          <cell r="B33" t="str">
            <v>KÐo d©y v­ît s«ng</v>
          </cell>
          <cell r="C33" t="str">
            <v>v/t</v>
          </cell>
          <cell r="D33">
            <v>0</v>
          </cell>
          <cell r="E33">
            <v>0</v>
          </cell>
        </row>
        <row r="34">
          <cell r="B34" t="str">
            <v>KÐo d©y vÞ trÝ gãc</v>
          </cell>
          <cell r="C34" t="str">
            <v>v/t</v>
          </cell>
          <cell r="D34">
            <v>27</v>
          </cell>
          <cell r="E34">
            <v>0</v>
          </cell>
        </row>
        <row r="35">
          <cell r="B35" t="str">
            <v>KÐo d©y v­ît ®­êng</v>
          </cell>
          <cell r="C35" t="str">
            <v>v/t</v>
          </cell>
          <cell r="D35">
            <v>21</v>
          </cell>
          <cell r="E35">
            <v>66500</v>
          </cell>
        </row>
        <row r="36">
          <cell r="B36" t="str">
            <v>D©y nh«m buéc cæ sø</v>
          </cell>
          <cell r="C36" t="str">
            <v>kg</v>
          </cell>
          <cell r="D36">
            <v>6</v>
          </cell>
          <cell r="E36">
            <v>25000</v>
          </cell>
        </row>
        <row r="37">
          <cell r="B37" t="str">
            <v>KÑp c¸p nh«m c¸c lo¹i</v>
          </cell>
          <cell r="C37" t="str">
            <v>c¸i</v>
          </cell>
          <cell r="D37">
            <v>410</v>
          </cell>
          <cell r="E37">
            <v>10000</v>
          </cell>
        </row>
        <row r="38">
          <cell r="B38" t="str">
            <v>GhÝp ®ång nh«m c¸c lo¹i</v>
          </cell>
          <cell r="C38" t="str">
            <v>c¸i</v>
          </cell>
          <cell r="D38">
            <v>14</v>
          </cell>
          <cell r="E38">
            <v>16000</v>
          </cell>
        </row>
        <row r="40">
          <cell r="B40" t="str">
            <v>III. PhÇn c«ng t¬</v>
          </cell>
        </row>
        <row r="41">
          <cell r="B41" t="str">
            <v>C«ng t¬ 1 pha 3- 9A</v>
          </cell>
          <cell r="C41" t="str">
            <v>C¸i</v>
          </cell>
          <cell r="D41">
            <v>327</v>
          </cell>
          <cell r="E41">
            <v>97000</v>
          </cell>
        </row>
        <row r="42">
          <cell r="B42" t="str">
            <v>C¸p Mylle 2 x 16</v>
          </cell>
          <cell r="C42" t="str">
            <v>m</v>
          </cell>
          <cell r="D42">
            <v>375</v>
          </cell>
          <cell r="E42">
            <v>21400</v>
          </cell>
        </row>
        <row r="43">
          <cell r="B43" t="str">
            <v>C¸p Mylle 2 x 11</v>
          </cell>
          <cell r="C43" t="str">
            <v>m</v>
          </cell>
          <cell r="D43">
            <v>120</v>
          </cell>
          <cell r="E43">
            <v>14600</v>
          </cell>
        </row>
        <row r="44">
          <cell r="B44" t="str">
            <v>C¸p Mylle 2 x 7</v>
          </cell>
          <cell r="C44" t="str">
            <v>m</v>
          </cell>
          <cell r="D44">
            <v>15</v>
          </cell>
          <cell r="E44">
            <v>9890</v>
          </cell>
        </row>
        <row r="45">
          <cell r="B45" t="str">
            <v>C¸p PVC 2 x 4</v>
          </cell>
          <cell r="C45" t="str">
            <v>m</v>
          </cell>
          <cell r="D45">
            <v>8175</v>
          </cell>
          <cell r="E45">
            <v>4600</v>
          </cell>
        </row>
        <row r="46">
          <cell r="B46" t="str">
            <v>C«ng t¬ 1 pha 3- 9A</v>
          </cell>
          <cell r="C46" t="str">
            <v>c¸i</v>
          </cell>
          <cell r="D46">
            <v>327</v>
          </cell>
          <cell r="E46">
            <v>0</v>
          </cell>
        </row>
        <row r="47">
          <cell r="B47" t="str">
            <v>Hßm 2 c«ng t¬ Compuzit</v>
          </cell>
          <cell r="C47" t="str">
            <v>c¸i</v>
          </cell>
          <cell r="D47">
            <v>24</v>
          </cell>
          <cell r="E47">
            <v>285000</v>
          </cell>
        </row>
        <row r="48">
          <cell r="B48" t="str">
            <v>Hßm 4 c«ng t¬ Compuzit</v>
          </cell>
          <cell r="C48" t="str">
            <v>c¸i</v>
          </cell>
          <cell r="D48">
            <v>75</v>
          </cell>
          <cell r="E48">
            <v>405000</v>
          </cell>
        </row>
        <row r="49">
          <cell r="B49" t="str">
            <v>B¨ng dÝnh</v>
          </cell>
          <cell r="C49" t="str">
            <v>cuén</v>
          </cell>
          <cell r="D49">
            <v>30</v>
          </cell>
          <cell r="E49">
            <v>2500</v>
          </cell>
        </row>
        <row r="50">
          <cell r="B50" t="str">
            <v>CÇu dao 15 A</v>
          </cell>
          <cell r="C50" t="str">
            <v>c¸I</v>
          </cell>
          <cell r="D50">
            <v>327</v>
          </cell>
          <cell r="E50">
            <v>15000</v>
          </cell>
        </row>
        <row r="51">
          <cell r="B51" t="str">
            <v>D©y thÐp v¨ng f=3</v>
          </cell>
          <cell r="C51" t="str">
            <v>m</v>
          </cell>
          <cell r="D51">
            <v>6540</v>
          </cell>
          <cell r="E51">
            <v>800</v>
          </cell>
        </row>
        <row r="52">
          <cell r="B52" t="str">
            <v>T¨ng ®¬ nÐo d©y</v>
          </cell>
          <cell r="C52" t="str">
            <v>c¸i</v>
          </cell>
          <cell r="D52">
            <v>0</v>
          </cell>
          <cell r="E52">
            <v>10000</v>
          </cell>
        </row>
        <row r="53">
          <cell r="B53" t="str">
            <v>D©y thÐp buéc f =1</v>
          </cell>
          <cell r="C53" t="str">
            <v>kg</v>
          </cell>
          <cell r="D53">
            <v>5</v>
          </cell>
          <cell r="E53">
            <v>7000</v>
          </cell>
        </row>
        <row r="54">
          <cell r="B54" t="str">
            <v>Hßm 1 c«ng t¬ Compuzit</v>
          </cell>
          <cell r="C54" t="str">
            <v>c¸i</v>
          </cell>
          <cell r="D54">
            <v>3</v>
          </cell>
          <cell r="E54">
            <v>128040</v>
          </cell>
        </row>
        <row r="55">
          <cell r="B55" t="str">
            <v>D©y 1 x 4</v>
          </cell>
          <cell r="C55" t="str">
            <v>m</v>
          </cell>
          <cell r="D55">
            <v>654</v>
          </cell>
          <cell r="E55">
            <v>2000</v>
          </cell>
        </row>
        <row r="56">
          <cell r="B56" t="str">
            <v>Xµ ®ì hßm c«ng t¬</v>
          </cell>
          <cell r="C56" t="str">
            <v>bé</v>
          </cell>
          <cell r="D56">
            <v>102</v>
          </cell>
          <cell r="E56">
            <v>53550</v>
          </cell>
        </row>
        <row r="57">
          <cell r="B57" t="str">
            <v>Sø ®ì d©y ra sau c«ng t¬</v>
          </cell>
          <cell r="C57" t="str">
            <v>bé</v>
          </cell>
          <cell r="D57">
            <v>327</v>
          </cell>
          <cell r="E57">
            <v>2000</v>
          </cell>
        </row>
        <row r="58">
          <cell r="B58" t="str">
            <v>GhÝp ®ång nh«m</v>
          </cell>
          <cell r="C58" t="str">
            <v>c¸i</v>
          </cell>
          <cell r="D58">
            <v>172</v>
          </cell>
          <cell r="E58">
            <v>12000</v>
          </cell>
        </row>
        <row r="59">
          <cell r="B59" t="str">
            <v>Xµ ®ì d©y ra sau c«ng t¬</v>
          </cell>
          <cell r="C59" t="str">
            <v>c¸i</v>
          </cell>
          <cell r="D59">
            <v>102</v>
          </cell>
          <cell r="E59">
            <v>33660</v>
          </cell>
        </row>
        <row r="60">
          <cell r="B60" t="str">
            <v>§inh vÝt 30 x30</v>
          </cell>
          <cell r="C60" t="str">
            <v>c¸i</v>
          </cell>
          <cell r="D60">
            <v>1320</v>
          </cell>
          <cell r="E60">
            <v>100</v>
          </cell>
        </row>
        <row r="61">
          <cell r="B61" t="str">
            <v>Kho¸ bi</v>
          </cell>
          <cell r="C61" t="str">
            <v>c¸i</v>
          </cell>
          <cell r="D61">
            <v>102</v>
          </cell>
          <cell r="E61">
            <v>12000</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sheetNames>
    <sheetDataSet>
      <sheetData sheetId="0">
        <row r="4">
          <cell r="A4">
            <v>1</v>
          </cell>
          <cell r="B4">
            <v>2</v>
          </cell>
          <cell r="C4">
            <v>3</v>
          </cell>
          <cell r="D4">
            <v>4</v>
          </cell>
          <cell r="E4">
            <v>5</v>
          </cell>
          <cell r="F4">
            <v>6</v>
          </cell>
          <cell r="G4">
            <v>7</v>
          </cell>
          <cell r="H4">
            <v>8</v>
          </cell>
        </row>
        <row r="5">
          <cell r="A5" t="str">
            <v>D12</v>
          </cell>
          <cell r="C5" t="str">
            <v>Ñaø caûn BTCT 1,2m</v>
          </cell>
          <cell r="D5" t="str">
            <v>caùi</v>
          </cell>
          <cell r="F5">
            <v>67200</v>
          </cell>
        </row>
        <row r="6">
          <cell r="A6" t="str">
            <v>D15</v>
          </cell>
          <cell r="C6" t="str">
            <v>Ñaø caûn BTCT 1,5m</v>
          </cell>
          <cell r="D6" t="str">
            <v>caùi</v>
          </cell>
          <cell r="F6">
            <v>166000</v>
          </cell>
        </row>
        <row r="7">
          <cell r="A7" t="str">
            <v>D20</v>
          </cell>
          <cell r="C7" t="str">
            <v>Ñaø caûn BTCT 2,0m</v>
          </cell>
          <cell r="D7" t="str">
            <v>caùi</v>
          </cell>
          <cell r="F7">
            <v>250000</v>
          </cell>
        </row>
        <row r="8">
          <cell r="A8" t="str">
            <v>D25</v>
          </cell>
          <cell r="C8" t="str">
            <v>Ñaø caûn BTCT 2,5m</v>
          </cell>
          <cell r="D8" t="str">
            <v>caùi</v>
          </cell>
          <cell r="F8">
            <v>525000</v>
          </cell>
        </row>
        <row r="9">
          <cell r="A9" t="str">
            <v>DN400</v>
          </cell>
          <cell r="C9" t="str">
            <v>Ñeá neo BTCT 400x1500</v>
          </cell>
          <cell r="D9" t="str">
            <v>caùi</v>
          </cell>
          <cell r="F9">
            <v>134500</v>
          </cell>
        </row>
        <row r="10">
          <cell r="A10" t="str">
            <v>DN600</v>
          </cell>
          <cell r="C10" t="str">
            <v>Ñeá neo BTCT 600x1500</v>
          </cell>
          <cell r="D10" t="str">
            <v>caùi</v>
          </cell>
          <cell r="F10">
            <v>189500</v>
          </cell>
        </row>
        <row r="11">
          <cell r="A11" t="str">
            <v>DN1500</v>
          </cell>
          <cell r="C11" t="str">
            <v>Ñeá neo BTCT 1500x500</v>
          </cell>
          <cell r="D11" t="str">
            <v>caùi</v>
          </cell>
          <cell r="F11">
            <v>170000</v>
          </cell>
        </row>
        <row r="12">
          <cell r="A12" t="str">
            <v>DN1200</v>
          </cell>
          <cell r="C12" t="str">
            <v>Ñeá neo BTCT 1200x500</v>
          </cell>
          <cell r="D12" t="str">
            <v>caùi</v>
          </cell>
          <cell r="F12">
            <v>110000</v>
          </cell>
        </row>
        <row r="13">
          <cell r="A13" t="str">
            <v>BNH</v>
          </cell>
          <cell r="C13" t="str">
            <v>Bieån soá - Baûng nguy hieåm</v>
          </cell>
          <cell r="D13" t="str">
            <v>caùi</v>
          </cell>
          <cell r="F13">
            <v>10000</v>
          </cell>
        </row>
        <row r="14">
          <cell r="A14" t="str">
            <v>B460</v>
          </cell>
          <cell r="C14" t="str">
            <v>Boulon 4x60</v>
          </cell>
          <cell r="D14" t="str">
            <v>boä</v>
          </cell>
          <cell r="F14">
            <v>500</v>
          </cell>
        </row>
        <row r="15">
          <cell r="A15" t="str">
            <v>B1040</v>
          </cell>
          <cell r="C15" t="str">
            <v>Boulon 10x40</v>
          </cell>
          <cell r="D15" t="str">
            <v>boä</v>
          </cell>
          <cell r="F15">
            <v>800</v>
          </cell>
        </row>
        <row r="16">
          <cell r="A16" t="str">
            <v>B1050</v>
          </cell>
          <cell r="C16" t="str">
            <v>Boulon 10x50</v>
          </cell>
          <cell r="D16" t="str">
            <v>boä</v>
          </cell>
          <cell r="F16">
            <v>800</v>
          </cell>
        </row>
        <row r="17">
          <cell r="A17" t="str">
            <v>B1230</v>
          </cell>
          <cell r="C17" t="str">
            <v>Boulon 12x30</v>
          </cell>
          <cell r="D17" t="str">
            <v>boä</v>
          </cell>
          <cell r="F17">
            <v>800</v>
          </cell>
        </row>
        <row r="18">
          <cell r="A18" t="str">
            <v>B1250</v>
          </cell>
          <cell r="C18" t="str">
            <v>Boulon 12x50</v>
          </cell>
          <cell r="D18" t="str">
            <v>boä</v>
          </cell>
          <cell r="F18">
            <v>1200</v>
          </cell>
        </row>
        <row r="19">
          <cell r="A19" t="str">
            <v>B1260</v>
          </cell>
          <cell r="C19" t="str">
            <v>Boulon 12x60</v>
          </cell>
          <cell r="D19" t="str">
            <v>boä</v>
          </cell>
          <cell r="F19">
            <v>1500</v>
          </cell>
        </row>
        <row r="20">
          <cell r="A20" t="str">
            <v>B1450</v>
          </cell>
          <cell r="C20" t="str">
            <v>Boulon 14x50</v>
          </cell>
          <cell r="D20" t="str">
            <v>boä</v>
          </cell>
          <cell r="F20">
            <v>1500</v>
          </cell>
        </row>
        <row r="21">
          <cell r="A21" t="str">
            <v>B16100V</v>
          </cell>
          <cell r="C21" t="str">
            <v>Boulon 16x100/100</v>
          </cell>
          <cell r="D21" t="str">
            <v>boä</v>
          </cell>
          <cell r="F21">
            <v>3200</v>
          </cell>
        </row>
        <row r="22">
          <cell r="A22" t="str">
            <v>B1680V</v>
          </cell>
          <cell r="C22" t="str">
            <v>Boulon 16x80/80</v>
          </cell>
          <cell r="D22" t="str">
            <v>boä</v>
          </cell>
          <cell r="F22">
            <v>3000</v>
          </cell>
        </row>
        <row r="23">
          <cell r="A23" t="str">
            <v>B16230</v>
          </cell>
          <cell r="C23" t="str">
            <v>Boulon 16x230/80</v>
          </cell>
          <cell r="D23" t="str">
            <v>boä</v>
          </cell>
          <cell r="F23">
            <v>6000</v>
          </cell>
        </row>
        <row r="24">
          <cell r="A24" t="str">
            <v>B16240</v>
          </cell>
          <cell r="C24" t="str">
            <v>Boulon 16x240/80</v>
          </cell>
          <cell r="D24" t="str">
            <v>boä</v>
          </cell>
          <cell r="F24">
            <v>5500</v>
          </cell>
        </row>
        <row r="25">
          <cell r="A25" t="str">
            <v>B16250</v>
          </cell>
          <cell r="C25" t="str">
            <v>Boulon 16x250</v>
          </cell>
          <cell r="D25" t="str">
            <v>boä</v>
          </cell>
          <cell r="F25">
            <v>6000</v>
          </cell>
        </row>
        <row r="26">
          <cell r="A26" t="str">
            <v>B16260</v>
          </cell>
          <cell r="C26" t="str">
            <v>Boulon 16x260/80</v>
          </cell>
          <cell r="D26" t="str">
            <v>boä</v>
          </cell>
          <cell r="F26">
            <v>6000</v>
          </cell>
        </row>
        <row r="27">
          <cell r="A27" t="str">
            <v>B16280</v>
          </cell>
          <cell r="C27" t="str">
            <v>Boulon 16x280/80</v>
          </cell>
          <cell r="D27" t="str">
            <v>boä</v>
          </cell>
          <cell r="F27">
            <v>6500</v>
          </cell>
        </row>
        <row r="28">
          <cell r="A28" t="str">
            <v>B16300</v>
          </cell>
          <cell r="C28" t="str">
            <v>Boulon 16x300</v>
          </cell>
          <cell r="D28" t="str">
            <v>boä</v>
          </cell>
          <cell r="F28">
            <v>7500</v>
          </cell>
        </row>
        <row r="29">
          <cell r="A29" t="str">
            <v>B16320</v>
          </cell>
          <cell r="C29" t="str">
            <v>Boulon 16x320</v>
          </cell>
          <cell r="D29" t="str">
            <v>boä</v>
          </cell>
          <cell r="F29">
            <v>7500</v>
          </cell>
        </row>
        <row r="30">
          <cell r="A30" t="str">
            <v>B16350</v>
          </cell>
          <cell r="C30" t="str">
            <v>Boulon 16x350</v>
          </cell>
          <cell r="D30" t="str">
            <v>boä</v>
          </cell>
          <cell r="F30">
            <v>8000</v>
          </cell>
        </row>
        <row r="31">
          <cell r="A31" t="str">
            <v>B16450</v>
          </cell>
          <cell r="C31" t="str">
            <v>Boulon 16x350</v>
          </cell>
          <cell r="D31" t="str">
            <v>boä</v>
          </cell>
          <cell r="F31">
            <v>8500</v>
          </cell>
        </row>
        <row r="32">
          <cell r="A32" t="str">
            <v>B16400v</v>
          </cell>
          <cell r="C32" t="str">
            <v>Boulon 16x400VRS</v>
          </cell>
          <cell r="D32" t="str">
            <v>boä</v>
          </cell>
          <cell r="F32">
            <v>8500</v>
          </cell>
        </row>
        <row r="33">
          <cell r="A33" t="str">
            <v>B16600</v>
          </cell>
          <cell r="C33" t="str">
            <v>Boulon 16x600</v>
          </cell>
          <cell r="D33" t="str">
            <v>boä</v>
          </cell>
          <cell r="F33">
            <v>18000</v>
          </cell>
        </row>
        <row r="34">
          <cell r="A34" t="str">
            <v>B16200V</v>
          </cell>
          <cell r="C34" t="str">
            <v>Boulon 16x200VRS</v>
          </cell>
          <cell r="D34" t="str">
            <v>boä</v>
          </cell>
          <cell r="F34">
            <v>6000</v>
          </cell>
        </row>
        <row r="35">
          <cell r="A35" t="str">
            <v>B16300V</v>
          </cell>
          <cell r="C35" t="str">
            <v>Boulon 16x300VRS</v>
          </cell>
          <cell r="D35" t="str">
            <v>boä</v>
          </cell>
          <cell r="F35">
            <v>8500</v>
          </cell>
        </row>
        <row r="36">
          <cell r="A36" t="str">
            <v>B1635</v>
          </cell>
          <cell r="C36" t="str">
            <v>Boulon 16x35/28</v>
          </cell>
          <cell r="D36" t="str">
            <v>boä</v>
          </cell>
          <cell r="F36">
            <v>2190</v>
          </cell>
        </row>
        <row r="37">
          <cell r="A37" t="str">
            <v>B1640</v>
          </cell>
          <cell r="C37" t="str">
            <v>Boulon 16x40/28</v>
          </cell>
          <cell r="D37" t="str">
            <v>boä</v>
          </cell>
          <cell r="F37">
            <v>2190</v>
          </cell>
        </row>
        <row r="38">
          <cell r="A38" t="str">
            <v>B1650</v>
          </cell>
          <cell r="C38" t="str">
            <v>Boulon 16x50</v>
          </cell>
          <cell r="D38" t="str">
            <v>boä</v>
          </cell>
          <cell r="F38">
            <v>2500</v>
          </cell>
        </row>
        <row r="39">
          <cell r="A39" t="str">
            <v>B221000</v>
          </cell>
          <cell r="C39" t="str">
            <v>Boulon 22x1000</v>
          </cell>
          <cell r="D39" t="str">
            <v>boä</v>
          </cell>
          <cell r="F39">
            <v>36500</v>
          </cell>
        </row>
        <row r="40">
          <cell r="A40" t="str">
            <v>B22260</v>
          </cell>
          <cell r="C40" t="str">
            <v>Boulon 22x260</v>
          </cell>
          <cell r="D40" t="str">
            <v>boä</v>
          </cell>
          <cell r="F40">
            <v>11300</v>
          </cell>
        </row>
        <row r="41">
          <cell r="A41" t="str">
            <v>B22460</v>
          </cell>
          <cell r="C41" t="str">
            <v>Boulon 22x460</v>
          </cell>
          <cell r="D41" t="str">
            <v>boä</v>
          </cell>
          <cell r="F41">
            <v>17000</v>
          </cell>
        </row>
        <row r="42">
          <cell r="A42" t="str">
            <v>B22500</v>
          </cell>
          <cell r="C42" t="str">
            <v>Boulon 22x500/150</v>
          </cell>
          <cell r="D42" t="str">
            <v>boä</v>
          </cell>
          <cell r="F42">
            <v>19200</v>
          </cell>
        </row>
        <row r="43">
          <cell r="A43" t="str">
            <v>B22550</v>
          </cell>
          <cell r="C43" t="str">
            <v>Boulon 22x550/100</v>
          </cell>
          <cell r="D43" t="str">
            <v>boä</v>
          </cell>
          <cell r="F43">
            <v>22000</v>
          </cell>
        </row>
        <row r="44">
          <cell r="A44" t="str">
            <v>B22650</v>
          </cell>
          <cell r="C44" t="str">
            <v>Boulon 22x650</v>
          </cell>
          <cell r="D44" t="str">
            <v>boä</v>
          </cell>
          <cell r="F44">
            <v>22000</v>
          </cell>
        </row>
        <row r="45">
          <cell r="A45" t="str">
            <v>B22600</v>
          </cell>
          <cell r="C45" t="str">
            <v>Boulon 22x600</v>
          </cell>
          <cell r="D45" t="str">
            <v>boä</v>
          </cell>
          <cell r="F45">
            <v>18000</v>
          </cell>
        </row>
        <row r="46">
          <cell r="A46" t="str">
            <v>B22800</v>
          </cell>
          <cell r="C46" t="str">
            <v>Boulon 22x800</v>
          </cell>
          <cell r="D46" t="str">
            <v>boä</v>
          </cell>
          <cell r="F46">
            <v>27000</v>
          </cell>
        </row>
        <row r="47">
          <cell r="A47" t="str">
            <v>B22850</v>
          </cell>
          <cell r="C47" t="str">
            <v>Boulon 22x850</v>
          </cell>
          <cell r="D47" t="str">
            <v>boä</v>
          </cell>
          <cell r="F47">
            <v>27000</v>
          </cell>
        </row>
        <row r="48">
          <cell r="A48" t="str">
            <v>B30800</v>
          </cell>
          <cell r="C48" t="str">
            <v>Boulon 30x800</v>
          </cell>
          <cell r="D48" t="str">
            <v>boä</v>
          </cell>
          <cell r="F48">
            <v>52000</v>
          </cell>
        </row>
        <row r="49">
          <cell r="A49" t="str">
            <v>B301000</v>
          </cell>
          <cell r="C49" t="str">
            <v>Boulon 30x1000</v>
          </cell>
          <cell r="D49" t="str">
            <v>boä</v>
          </cell>
          <cell r="F49">
            <v>60000</v>
          </cell>
        </row>
        <row r="50">
          <cell r="A50" t="str">
            <v>LD606</v>
          </cell>
          <cell r="C50" t="str">
            <v>Longden vuoâng 60x60x6</v>
          </cell>
          <cell r="D50" t="str">
            <v>caùi</v>
          </cell>
          <cell r="F50">
            <v>800</v>
          </cell>
        </row>
        <row r="51">
          <cell r="A51" t="str">
            <v>BM16230</v>
          </cell>
          <cell r="C51" t="str">
            <v>Boulon maét 16x230</v>
          </cell>
          <cell r="D51" t="str">
            <v>boä</v>
          </cell>
          <cell r="F51">
            <v>9000</v>
          </cell>
        </row>
        <row r="52">
          <cell r="A52" t="str">
            <v>BM16250</v>
          </cell>
          <cell r="C52" t="str">
            <v>Boulon maét 16x250/100</v>
          </cell>
          <cell r="D52" t="str">
            <v>boä</v>
          </cell>
          <cell r="F52">
            <v>10762</v>
          </cell>
        </row>
        <row r="53">
          <cell r="A53" t="str">
            <v>BM16300</v>
          </cell>
          <cell r="C53" t="str">
            <v>Boulon maét 16x300</v>
          </cell>
          <cell r="D53" t="str">
            <v>boä</v>
          </cell>
          <cell r="F53">
            <v>10762</v>
          </cell>
        </row>
        <row r="54">
          <cell r="A54" t="str">
            <v>BUGD</v>
          </cell>
          <cell r="C54" t="str">
            <v>Boulon U giöõ daây</v>
          </cell>
          <cell r="D54" t="str">
            <v>caùi</v>
          </cell>
          <cell r="F54">
            <v>10909</v>
          </cell>
        </row>
        <row r="55">
          <cell r="A55" t="str">
            <v>LD14</v>
          </cell>
          <cell r="C55" t="str">
            <v>Long ñeàn 14</v>
          </cell>
          <cell r="D55" t="str">
            <v>caùi</v>
          </cell>
          <cell r="F55">
            <v>600</v>
          </cell>
        </row>
        <row r="56">
          <cell r="A56" t="str">
            <v>LD18</v>
          </cell>
          <cell r="C56" t="str">
            <v>Long ñeàn 18</v>
          </cell>
          <cell r="D56" t="str">
            <v>caùi</v>
          </cell>
          <cell r="F56">
            <v>800</v>
          </cell>
        </row>
        <row r="57">
          <cell r="A57" t="str">
            <v>OXC25</v>
          </cell>
          <cell r="C57" t="str">
            <v>OÁc xieát caùp Cu côõ 25mm2</v>
          </cell>
          <cell r="D57" t="str">
            <v>caùi</v>
          </cell>
          <cell r="F57">
            <v>4100</v>
          </cell>
        </row>
        <row r="58">
          <cell r="A58" t="str">
            <v>OXC38</v>
          </cell>
          <cell r="C58" t="str">
            <v>OÁc xieát caùp Cu côõ 38mm2</v>
          </cell>
          <cell r="D58" t="str">
            <v>caùi</v>
          </cell>
          <cell r="F58">
            <v>9200</v>
          </cell>
        </row>
        <row r="59">
          <cell r="A59" t="str">
            <v>CT25</v>
          </cell>
          <cell r="C59" t="str">
            <v>Cöø traøm 2,5m</v>
          </cell>
          <cell r="D59" t="str">
            <v>caây</v>
          </cell>
          <cell r="F59">
            <v>7000</v>
          </cell>
        </row>
        <row r="60">
          <cell r="A60" t="str">
            <v>CT3</v>
          </cell>
          <cell r="B60" t="str">
            <v>07.7002</v>
          </cell>
          <cell r="C60" t="str">
            <v>Cöø traøm 3m</v>
          </cell>
          <cell r="D60" t="str">
            <v>caây</v>
          </cell>
          <cell r="F60">
            <v>8000</v>
          </cell>
          <cell r="G60">
            <v>1959</v>
          </cell>
        </row>
        <row r="61">
          <cell r="A61" t="str">
            <v>CT5</v>
          </cell>
          <cell r="C61" t="str">
            <v>Cöø traøm 5m</v>
          </cell>
          <cell r="D61" t="str">
            <v>caây</v>
          </cell>
          <cell r="F61">
            <v>12000</v>
          </cell>
        </row>
        <row r="62">
          <cell r="A62" t="str">
            <v>M22</v>
          </cell>
          <cell r="B62" t="str">
            <v>07.7002</v>
          </cell>
          <cell r="C62" t="str">
            <v>Caùp ñoàng traàn M22mm2</v>
          </cell>
          <cell r="D62" t="str">
            <v>kg</v>
          </cell>
          <cell r="F62">
            <v>30000</v>
          </cell>
          <cell r="G62">
            <v>1959</v>
          </cell>
        </row>
        <row r="63">
          <cell r="A63" t="str">
            <v>M25</v>
          </cell>
          <cell r="B63" t="str">
            <v>07.7002</v>
          </cell>
          <cell r="C63" t="str">
            <v>Caùp ñoàng traàn M25mm2</v>
          </cell>
          <cell r="D63" t="str">
            <v>kg</v>
          </cell>
          <cell r="F63">
            <v>30000</v>
          </cell>
          <cell r="G63">
            <v>1959</v>
          </cell>
        </row>
        <row r="64">
          <cell r="A64" t="str">
            <v>M48</v>
          </cell>
          <cell r="B64" t="str">
            <v>04.4201</v>
          </cell>
          <cell r="C64" t="str">
            <v>Caùp ñoàng traàn M48mm2</v>
          </cell>
          <cell r="D64" t="str">
            <v>kg</v>
          </cell>
          <cell r="F64">
            <v>29600</v>
          </cell>
          <cell r="G64">
            <v>921</v>
          </cell>
        </row>
        <row r="65">
          <cell r="A65" t="str">
            <v>XLPE22</v>
          </cell>
          <cell r="B65" t="str">
            <v>04.4201</v>
          </cell>
          <cell r="C65" t="str">
            <v>Caùp ñoàng boïc 24KV XLPE/PVC 22mm2</v>
          </cell>
          <cell r="D65" t="str">
            <v>meùt</v>
          </cell>
          <cell r="F65">
            <v>21220</v>
          </cell>
          <cell r="G65">
            <v>921</v>
          </cell>
        </row>
        <row r="66">
          <cell r="A66" t="str">
            <v>XLPE25</v>
          </cell>
          <cell r="B66" t="str">
            <v>04.4201</v>
          </cell>
          <cell r="C66" t="str">
            <v>Caùp ñoàng boïc 24KV XLPE/PVC 25mm2</v>
          </cell>
          <cell r="D66" t="str">
            <v>meùt</v>
          </cell>
          <cell r="F66">
            <v>22750</v>
          </cell>
          <cell r="G66">
            <v>921</v>
          </cell>
        </row>
        <row r="67">
          <cell r="A67" t="str">
            <v>XLPE38</v>
          </cell>
          <cell r="B67" t="str">
            <v>04.4201</v>
          </cell>
          <cell r="C67" t="str">
            <v>Caùp ñoàng boïc 24KV XLPE/PVC 38mm2</v>
          </cell>
          <cell r="D67" t="str">
            <v>meùt</v>
          </cell>
          <cell r="F67">
            <v>28170</v>
          </cell>
          <cell r="G67">
            <v>921</v>
          </cell>
        </row>
        <row r="68">
          <cell r="A68" t="str">
            <v>XLPE50</v>
          </cell>
          <cell r="B68" t="str">
            <v>04.4201</v>
          </cell>
          <cell r="C68" t="str">
            <v>Caùp ñoàng boïc 24KV XLPE/PVC 50mm2</v>
          </cell>
          <cell r="D68" t="str">
            <v>meùt</v>
          </cell>
          <cell r="F68">
            <v>34160</v>
          </cell>
          <cell r="G68">
            <v>921</v>
          </cell>
        </row>
        <row r="69">
          <cell r="A69" t="str">
            <v>XLPE70</v>
          </cell>
          <cell r="B69" t="str">
            <v>04.4201</v>
          </cell>
          <cell r="C69" t="str">
            <v>Caùp ñoàng boïc 24KV XLPE/PVC 70mm2</v>
          </cell>
          <cell r="D69" t="str">
            <v>meùt</v>
          </cell>
          <cell r="F69">
            <v>42670</v>
          </cell>
          <cell r="G69">
            <v>921</v>
          </cell>
        </row>
        <row r="70">
          <cell r="A70" t="str">
            <v>XLPE95</v>
          </cell>
          <cell r="B70" t="str">
            <v>04.4201</v>
          </cell>
          <cell r="C70" t="str">
            <v>Caùp ñoàng boïc 24KV XLPE/PVC 95mm2</v>
          </cell>
          <cell r="D70" t="str">
            <v>meùt</v>
          </cell>
          <cell r="F70">
            <v>54180</v>
          </cell>
          <cell r="G70">
            <v>921</v>
          </cell>
        </row>
        <row r="71">
          <cell r="A71" t="str">
            <v>XLPE35A</v>
          </cell>
          <cell r="B71" t="str">
            <v>04.4101</v>
          </cell>
          <cell r="C71" t="str">
            <v>Caùp nhoâm boïc 24KV A/XLPE/PVC 35mm2</v>
          </cell>
          <cell r="D71" t="str">
            <v>meùt</v>
          </cell>
          <cell r="F71">
            <v>17780</v>
          </cell>
          <cell r="G71">
            <v>460</v>
          </cell>
        </row>
        <row r="72">
          <cell r="A72" t="str">
            <v>XLPE50A</v>
          </cell>
          <cell r="B72" t="str">
            <v>04.4101</v>
          </cell>
          <cell r="C72" t="str">
            <v>Caùp nhoâm boïc 24KV A/XLPE/PVC 50mm2</v>
          </cell>
          <cell r="D72" t="str">
            <v>meùt</v>
          </cell>
          <cell r="F72">
            <v>20960</v>
          </cell>
          <cell r="G72">
            <v>460</v>
          </cell>
        </row>
        <row r="73">
          <cell r="A73" t="str">
            <v>XLPE70A</v>
          </cell>
          <cell r="B73" t="str">
            <v>04.4101</v>
          </cell>
          <cell r="C73" t="str">
            <v>Caùp nhoâm boïc 24KV A/XLPE/PVC 70mm2</v>
          </cell>
          <cell r="D73" t="str">
            <v>meùt</v>
          </cell>
          <cell r="F73">
            <v>24100</v>
          </cell>
          <cell r="G73">
            <v>460</v>
          </cell>
        </row>
        <row r="74">
          <cell r="A74" t="str">
            <v>XLPE95A</v>
          </cell>
          <cell r="B74" t="str">
            <v>04.4101</v>
          </cell>
          <cell r="C74" t="str">
            <v>Caùp nhoâm boïc 24KV A/XLPE/PVC 95mm2</v>
          </cell>
          <cell r="D74" t="str">
            <v>meùt</v>
          </cell>
          <cell r="F74">
            <v>28530</v>
          </cell>
          <cell r="G74">
            <v>460</v>
          </cell>
        </row>
        <row r="75">
          <cell r="A75" t="str">
            <v>XLPE120A</v>
          </cell>
          <cell r="B75" t="str">
            <v>04.4102</v>
          </cell>
          <cell r="C75" t="str">
            <v>Caùp nhoâm boïc 24KV A/XLPE/PVC 120mm2</v>
          </cell>
          <cell r="D75" t="str">
            <v>meùt</v>
          </cell>
          <cell r="F75">
            <v>33980</v>
          </cell>
          <cell r="G75">
            <v>1228</v>
          </cell>
        </row>
        <row r="76">
          <cell r="A76" t="str">
            <v>XLPE395</v>
          </cell>
          <cell r="C76" t="str">
            <v>Caùp 24kV 3x95mm2 XLPE/DTA/PVC</v>
          </cell>
          <cell r="D76" t="str">
            <v>meùt</v>
          </cell>
          <cell r="F76">
            <v>245560</v>
          </cell>
        </row>
        <row r="77">
          <cell r="A77" t="str">
            <v>XLPE170</v>
          </cell>
          <cell r="C77" t="str">
            <v>Caùp 15kV 1x70mm2 XLPE/PVC</v>
          </cell>
          <cell r="D77" t="str">
            <v>meùt</v>
          </cell>
          <cell r="F77">
            <v>53480</v>
          </cell>
        </row>
        <row r="78">
          <cell r="A78" t="str">
            <v>ACKP240</v>
          </cell>
          <cell r="C78" t="str">
            <v>Caùp nhoâm loõi theùp AC.A240/39</v>
          </cell>
          <cell r="D78" t="str">
            <v>kg</v>
          </cell>
          <cell r="F78">
            <v>24400</v>
          </cell>
        </row>
        <row r="79">
          <cell r="A79" t="str">
            <v>ACKP185</v>
          </cell>
          <cell r="C79" t="str">
            <v>Caùp nhoâm loõi theùp AC.A185/29</v>
          </cell>
          <cell r="D79" t="str">
            <v>kg</v>
          </cell>
          <cell r="F79">
            <v>24400</v>
          </cell>
        </row>
        <row r="80">
          <cell r="A80" t="str">
            <v>ACKP120</v>
          </cell>
          <cell r="C80" t="str">
            <v>Caùp nhoâm loõi theùp AC.A120/19</v>
          </cell>
          <cell r="D80" t="str">
            <v>kg</v>
          </cell>
          <cell r="F80">
            <v>23300</v>
          </cell>
        </row>
        <row r="81">
          <cell r="A81" t="str">
            <v>ACKP35</v>
          </cell>
          <cell r="C81" t="str">
            <v>Caùp nhoâm loõi theùp AC.A35/6,2</v>
          </cell>
          <cell r="D81" t="str">
            <v>kg</v>
          </cell>
          <cell r="F81">
            <v>23800</v>
          </cell>
        </row>
        <row r="82">
          <cell r="A82" t="str">
            <v>ACKP50</v>
          </cell>
          <cell r="C82" t="str">
            <v>Caùp nhoâm loõi theùp AC.A50/8</v>
          </cell>
          <cell r="D82" t="str">
            <v>kg</v>
          </cell>
          <cell r="F82">
            <v>23500</v>
          </cell>
        </row>
        <row r="83">
          <cell r="A83" t="str">
            <v>ACKP70</v>
          </cell>
          <cell r="C83" t="str">
            <v>Caùp nhoâm loõi theùp AC.A70/11</v>
          </cell>
          <cell r="D83" t="str">
            <v>kg</v>
          </cell>
          <cell r="F83">
            <v>23400</v>
          </cell>
        </row>
        <row r="84">
          <cell r="A84" t="str">
            <v>ACKP95</v>
          </cell>
          <cell r="C84" t="str">
            <v>Caùp nhoâm loõi theùp AC.A95/16</v>
          </cell>
          <cell r="D84" t="str">
            <v>kg</v>
          </cell>
          <cell r="F84">
            <v>23200</v>
          </cell>
        </row>
        <row r="85">
          <cell r="A85" t="str">
            <v>AC240</v>
          </cell>
          <cell r="C85" t="str">
            <v>Caùp nhoâm loõi theùp AC-240/39</v>
          </cell>
          <cell r="D85" t="str">
            <v>kg</v>
          </cell>
          <cell r="F85">
            <v>24400</v>
          </cell>
        </row>
        <row r="86">
          <cell r="A86" t="str">
            <v>AC185</v>
          </cell>
          <cell r="C86" t="str">
            <v>Caùp nhoâm loõi theùp AC-185/29</v>
          </cell>
          <cell r="D86" t="str">
            <v>kg</v>
          </cell>
          <cell r="F86">
            <v>24400</v>
          </cell>
        </row>
        <row r="87">
          <cell r="A87" t="str">
            <v>AC120</v>
          </cell>
          <cell r="C87" t="str">
            <v>Caùp nhoâm loõi theùp AC-120</v>
          </cell>
          <cell r="D87" t="str">
            <v>kg</v>
          </cell>
          <cell r="F87">
            <v>23300</v>
          </cell>
        </row>
        <row r="88">
          <cell r="A88" t="str">
            <v>AC35</v>
          </cell>
          <cell r="C88" t="str">
            <v>Caùp nhoâm loõi theùp AC-35/6,2</v>
          </cell>
          <cell r="D88" t="str">
            <v>kg</v>
          </cell>
          <cell r="F88">
            <v>23800</v>
          </cell>
        </row>
        <row r="89">
          <cell r="A89" t="str">
            <v>AC50</v>
          </cell>
          <cell r="C89" t="str">
            <v>Caùp nhoâm loõi theùp AC-50/8</v>
          </cell>
          <cell r="D89" t="str">
            <v>kg</v>
          </cell>
          <cell r="F89">
            <v>23500</v>
          </cell>
        </row>
        <row r="90">
          <cell r="A90" t="str">
            <v>AC70</v>
          </cell>
          <cell r="C90" t="str">
            <v>Caùp nhoâm loõi theùp AC-70/11</v>
          </cell>
          <cell r="D90" t="str">
            <v>kg</v>
          </cell>
          <cell r="F90">
            <v>23400</v>
          </cell>
        </row>
        <row r="91">
          <cell r="A91" t="str">
            <v>AC95</v>
          </cell>
          <cell r="C91" t="str">
            <v>Caùp nhoâm loõi theùp AC-95/16</v>
          </cell>
          <cell r="D91" t="str">
            <v>kg</v>
          </cell>
          <cell r="F91">
            <v>23200</v>
          </cell>
        </row>
        <row r="92">
          <cell r="A92" t="str">
            <v>av35</v>
          </cell>
          <cell r="C92" t="str">
            <v>Caùp nhoâm boïc AV35</v>
          </cell>
          <cell r="D92" t="str">
            <v>meùt</v>
          </cell>
          <cell r="F92">
            <v>4200</v>
          </cell>
        </row>
        <row r="93">
          <cell r="A93" t="str">
            <v>av50</v>
          </cell>
          <cell r="B93" t="str">
            <v>04.4201</v>
          </cell>
          <cell r="C93" t="str">
            <v>Caùp nhoâm boïc AV50</v>
          </cell>
          <cell r="D93" t="str">
            <v>meùt</v>
          </cell>
          <cell r="F93">
            <v>5600</v>
          </cell>
          <cell r="G93">
            <v>921</v>
          </cell>
        </row>
        <row r="94">
          <cell r="A94" t="str">
            <v>av70</v>
          </cell>
          <cell r="B94" t="str">
            <v>04.4201</v>
          </cell>
          <cell r="C94" t="str">
            <v>Caùp nhoâm boïc AV70</v>
          </cell>
          <cell r="D94" t="str">
            <v>meùt</v>
          </cell>
          <cell r="F94">
            <v>7420</v>
          </cell>
          <cell r="G94">
            <v>921</v>
          </cell>
        </row>
        <row r="95">
          <cell r="A95" t="str">
            <v>av95</v>
          </cell>
          <cell r="B95" t="str">
            <v>04.4201</v>
          </cell>
          <cell r="C95" t="str">
            <v>Caùp nhoâm boïc AV95</v>
          </cell>
          <cell r="D95" t="str">
            <v>meùt</v>
          </cell>
          <cell r="F95">
            <v>9800</v>
          </cell>
          <cell r="G95">
            <v>921</v>
          </cell>
        </row>
        <row r="96">
          <cell r="A96" t="str">
            <v>av120</v>
          </cell>
          <cell r="B96" t="str">
            <v>04.4201</v>
          </cell>
          <cell r="C96" t="str">
            <v>Caùp nhoâm boïc AV120</v>
          </cell>
          <cell r="D96" t="str">
            <v>meùt</v>
          </cell>
          <cell r="F96">
            <v>12320</v>
          </cell>
          <cell r="G96">
            <v>921</v>
          </cell>
        </row>
        <row r="97">
          <cell r="A97" t="str">
            <v>av150</v>
          </cell>
          <cell r="B97" t="str">
            <v>04.4202</v>
          </cell>
          <cell r="C97" t="str">
            <v>Caùp nhoâm boïc AV150</v>
          </cell>
          <cell r="D97" t="str">
            <v>meùt</v>
          </cell>
          <cell r="F97">
            <v>15400</v>
          </cell>
          <cell r="G97">
            <v>2455</v>
          </cell>
        </row>
        <row r="98">
          <cell r="A98" t="str">
            <v>av185</v>
          </cell>
          <cell r="B98" t="str">
            <v>04.4201</v>
          </cell>
          <cell r="C98" t="str">
            <v>Caùp nhoâm boïc AV185</v>
          </cell>
          <cell r="D98" t="str">
            <v>meùt</v>
          </cell>
          <cell r="F98">
            <v>19200</v>
          </cell>
          <cell r="G98">
            <v>921</v>
          </cell>
        </row>
        <row r="99">
          <cell r="A99" t="str">
            <v>cv11</v>
          </cell>
          <cell r="B99" t="str">
            <v>04.4201</v>
          </cell>
          <cell r="C99" t="str">
            <v>Caùp ñoàng boïc CV11</v>
          </cell>
          <cell r="D99" t="str">
            <v>meùt</v>
          </cell>
          <cell r="F99">
            <v>5500</v>
          </cell>
          <cell r="G99">
            <v>921</v>
          </cell>
        </row>
        <row r="100">
          <cell r="A100" t="str">
            <v>cv35</v>
          </cell>
          <cell r="B100" t="str">
            <v>04.4201</v>
          </cell>
          <cell r="C100" t="str">
            <v>Caùp ñoàng boïc CV35</v>
          </cell>
          <cell r="D100" t="str">
            <v>meùt</v>
          </cell>
          <cell r="F100">
            <v>12320</v>
          </cell>
          <cell r="G100">
            <v>921</v>
          </cell>
        </row>
        <row r="101">
          <cell r="A101" t="str">
            <v>cv50</v>
          </cell>
          <cell r="B101" t="str">
            <v>04.4201</v>
          </cell>
          <cell r="C101" t="str">
            <v>Caùp ñoàng boïc CV50</v>
          </cell>
          <cell r="D101" t="str">
            <v>meùt</v>
          </cell>
          <cell r="F101">
            <v>16520</v>
          </cell>
          <cell r="G101">
            <v>921</v>
          </cell>
        </row>
        <row r="102">
          <cell r="A102" t="str">
            <v>cv70</v>
          </cell>
          <cell r="B102" t="str">
            <v>04.4201</v>
          </cell>
          <cell r="C102" t="str">
            <v>Caùp ñoàng boïc CV70</v>
          </cell>
          <cell r="D102" t="str">
            <v>meùt</v>
          </cell>
          <cell r="F102">
            <v>23660</v>
          </cell>
          <cell r="G102">
            <v>921</v>
          </cell>
        </row>
        <row r="103">
          <cell r="A103" t="str">
            <v>cv95</v>
          </cell>
          <cell r="B103" t="str">
            <v>04.4201</v>
          </cell>
          <cell r="C103" t="str">
            <v>Caùp ñoàng boïc CV95</v>
          </cell>
          <cell r="D103" t="str">
            <v>meùt</v>
          </cell>
          <cell r="F103">
            <v>31640</v>
          </cell>
          <cell r="G103">
            <v>921</v>
          </cell>
        </row>
        <row r="104">
          <cell r="A104" t="str">
            <v>cv120</v>
          </cell>
          <cell r="B104" t="str">
            <v>04.4202</v>
          </cell>
          <cell r="C104" t="str">
            <v>Caùp ñoàng boïc CV120</v>
          </cell>
          <cell r="D104" t="str">
            <v>meùt</v>
          </cell>
          <cell r="F104">
            <v>37800</v>
          </cell>
          <cell r="G104">
            <v>2455</v>
          </cell>
        </row>
        <row r="105">
          <cell r="A105" t="str">
            <v>cv150</v>
          </cell>
          <cell r="B105" t="str">
            <v>04.4202</v>
          </cell>
          <cell r="C105" t="str">
            <v>Caùp ñoàng boïc CV150</v>
          </cell>
          <cell r="D105" t="str">
            <v>meùt</v>
          </cell>
          <cell r="F105">
            <v>49700</v>
          </cell>
          <cell r="G105">
            <v>2455</v>
          </cell>
        </row>
        <row r="106">
          <cell r="A106" t="str">
            <v>cv185</v>
          </cell>
          <cell r="B106" t="str">
            <v>04.4203</v>
          </cell>
          <cell r="C106" t="str">
            <v>Caùp ñoàng boïc CV185</v>
          </cell>
          <cell r="D106" t="str">
            <v>meùt</v>
          </cell>
          <cell r="F106">
            <v>60200</v>
          </cell>
          <cell r="G106">
            <v>3069</v>
          </cell>
        </row>
        <row r="107">
          <cell r="A107" t="str">
            <v>acv35</v>
          </cell>
          <cell r="C107" t="str">
            <v>Caùp nhoâm loõi theùp ACV35</v>
          </cell>
          <cell r="D107" t="str">
            <v>meùt</v>
          </cell>
          <cell r="F107">
            <v>6000</v>
          </cell>
        </row>
        <row r="108">
          <cell r="A108" t="str">
            <v>acv50</v>
          </cell>
          <cell r="C108" t="str">
            <v>Caùp nhoâm loõi theùp ACV50</v>
          </cell>
          <cell r="D108" t="str">
            <v>meùt</v>
          </cell>
          <cell r="F108">
            <v>7600</v>
          </cell>
        </row>
        <row r="109">
          <cell r="A109" t="str">
            <v>acv70</v>
          </cell>
          <cell r="C109" t="str">
            <v>Caùp nhoâm loõi theùp ACV70</v>
          </cell>
          <cell r="D109" t="str">
            <v>meùt</v>
          </cell>
          <cell r="F109">
            <v>9600</v>
          </cell>
        </row>
        <row r="110">
          <cell r="A110" t="str">
            <v>acv95</v>
          </cell>
          <cell r="C110" t="str">
            <v>Caùp nhoâm loõi theùp ACV95</v>
          </cell>
          <cell r="D110" t="str">
            <v>meùt</v>
          </cell>
          <cell r="F110">
            <v>12200</v>
          </cell>
        </row>
        <row r="111">
          <cell r="A111" t="str">
            <v>acv120</v>
          </cell>
          <cell r="C111" t="str">
            <v>Caùp nhoâm loõi theùp ACV120</v>
          </cell>
          <cell r="D111" t="str">
            <v>meùt</v>
          </cell>
          <cell r="F111">
            <v>14700</v>
          </cell>
        </row>
        <row r="112">
          <cell r="A112" t="str">
            <v>acv150</v>
          </cell>
          <cell r="C112" t="str">
            <v>Caùp nhoâm loõi theùp ACV150</v>
          </cell>
          <cell r="D112" t="str">
            <v>meùt</v>
          </cell>
          <cell r="F112">
            <v>17900</v>
          </cell>
        </row>
        <row r="113">
          <cell r="A113" t="str">
            <v>acv185</v>
          </cell>
          <cell r="C113" t="str">
            <v>Caùp nhoâm loõi theùp ACV185</v>
          </cell>
          <cell r="D113" t="str">
            <v>meùt</v>
          </cell>
          <cell r="F113">
            <v>21200</v>
          </cell>
        </row>
        <row r="114">
          <cell r="A114" t="str">
            <v>acv240</v>
          </cell>
          <cell r="C114" t="str">
            <v>Caùp nhoâm loõi theùp ACV240</v>
          </cell>
          <cell r="D114" t="str">
            <v>meùt</v>
          </cell>
          <cell r="F114">
            <v>27400</v>
          </cell>
        </row>
        <row r="115">
          <cell r="A115" t="str">
            <v>A35</v>
          </cell>
          <cell r="C115" t="str">
            <v>Caùp nhoâm A-35</v>
          </cell>
          <cell r="D115" t="str">
            <v>kg</v>
          </cell>
          <cell r="F115">
            <v>26361</v>
          </cell>
        </row>
        <row r="116">
          <cell r="A116" t="str">
            <v>A50</v>
          </cell>
          <cell r="C116" t="str">
            <v>Caùp nhoâm A-50</v>
          </cell>
          <cell r="D116" t="str">
            <v>kg</v>
          </cell>
          <cell r="F116">
            <v>26260</v>
          </cell>
        </row>
        <row r="117">
          <cell r="A117" t="str">
            <v>A70</v>
          </cell>
          <cell r="C117" t="str">
            <v>Caùp nhoâm A-70</v>
          </cell>
          <cell r="D117" t="str">
            <v>kg</v>
          </cell>
          <cell r="F117">
            <v>26158</v>
          </cell>
        </row>
        <row r="118">
          <cell r="A118" t="str">
            <v>A95</v>
          </cell>
          <cell r="C118" t="str">
            <v>Caùp nhoâm A-95</v>
          </cell>
          <cell r="D118" t="str">
            <v>kg</v>
          </cell>
          <cell r="F118">
            <v>26058</v>
          </cell>
        </row>
        <row r="119">
          <cell r="A119" t="str">
            <v>A120</v>
          </cell>
          <cell r="C119" t="str">
            <v>Caùp nhoâm A-120</v>
          </cell>
          <cell r="D119" t="str">
            <v>kg</v>
          </cell>
          <cell r="F119">
            <v>26100</v>
          </cell>
        </row>
        <row r="120">
          <cell r="A120" t="str">
            <v>A185</v>
          </cell>
          <cell r="B120" t="str">
            <v>04.7001</v>
          </cell>
          <cell r="C120" t="str">
            <v>Caùp nhoâm A-185</v>
          </cell>
          <cell r="D120" t="str">
            <v>kg</v>
          </cell>
          <cell r="F120">
            <v>25996</v>
          </cell>
          <cell r="G120">
            <v>5217</v>
          </cell>
        </row>
        <row r="121">
          <cell r="A121" t="str">
            <v>A240</v>
          </cell>
          <cell r="C121" t="str">
            <v>Caùp nhoâm A-240</v>
          </cell>
          <cell r="D121" t="str">
            <v>kg</v>
          </cell>
          <cell r="F121">
            <v>25944</v>
          </cell>
        </row>
        <row r="122">
          <cell r="A122" t="str">
            <v>C3/8</v>
          </cell>
          <cell r="C122" t="str">
            <v>Caùp theùp 3/8"</v>
          </cell>
          <cell r="D122" t="str">
            <v>meùt</v>
          </cell>
          <cell r="F122">
            <v>3500</v>
          </cell>
        </row>
        <row r="123">
          <cell r="A123" t="str">
            <v>C5/8</v>
          </cell>
          <cell r="B123" t="str">
            <v>05.6011</v>
          </cell>
          <cell r="C123" t="str">
            <v>Caùp theùp 5/8"</v>
          </cell>
          <cell r="D123" t="str">
            <v>meùt</v>
          </cell>
          <cell r="F123">
            <v>9135</v>
          </cell>
          <cell r="G123">
            <v>13161</v>
          </cell>
        </row>
        <row r="124">
          <cell r="A124" t="str">
            <v>CSDI</v>
          </cell>
          <cell r="B124" t="str">
            <v>05.6011</v>
          </cell>
          <cell r="C124" t="str">
            <v xml:space="preserve">Chaân söù ñænh </v>
          </cell>
          <cell r="D124" t="str">
            <v>caùi</v>
          </cell>
          <cell r="F124">
            <v>25000</v>
          </cell>
          <cell r="G124">
            <v>13161</v>
          </cell>
        </row>
        <row r="125">
          <cell r="A125" t="str">
            <v>CSDG</v>
          </cell>
          <cell r="B125" t="str">
            <v>04.7001</v>
          </cell>
          <cell r="C125" t="str">
            <v>Chaân söù ñænh ñôõ goùc</v>
          </cell>
          <cell r="D125" t="str">
            <v>caùi</v>
          </cell>
          <cell r="F125">
            <v>25000</v>
          </cell>
          <cell r="G125">
            <v>5217</v>
          </cell>
        </row>
        <row r="126">
          <cell r="A126" t="str">
            <v>CSD</v>
          </cell>
          <cell r="C126" t="str">
            <v>Chaân söù ñöùng</v>
          </cell>
          <cell r="D126" t="str">
            <v>caùi</v>
          </cell>
          <cell r="F126">
            <v>15000</v>
          </cell>
        </row>
        <row r="127">
          <cell r="A127" t="str">
            <v>CTD</v>
          </cell>
          <cell r="B127" t="str">
            <v>04.7001</v>
          </cell>
          <cell r="C127" t="str">
            <v>Coïc tieáp ñaát @ 16 - 2,4m</v>
          </cell>
          <cell r="D127" t="str">
            <v>coïc</v>
          </cell>
          <cell r="F127">
            <v>26000</v>
          </cell>
          <cell r="G127">
            <v>5217</v>
          </cell>
        </row>
        <row r="128">
          <cell r="A128" t="str">
            <v>DC</v>
          </cell>
          <cell r="B128" t="str">
            <v>05.6011</v>
          </cell>
          <cell r="C128" t="str">
            <v>Daây chì 20K</v>
          </cell>
          <cell r="D128" t="str">
            <v>caùi</v>
          </cell>
          <cell r="F128">
            <v>25000</v>
          </cell>
          <cell r="G128">
            <v>13161</v>
          </cell>
        </row>
        <row r="129">
          <cell r="A129" t="str">
            <v>DAYA</v>
          </cell>
          <cell r="B129" t="str">
            <v>05.6011</v>
          </cell>
          <cell r="C129" t="str">
            <v xml:space="preserve">Daây nhoâm buoäc </v>
          </cell>
          <cell r="D129" t="str">
            <v>kg</v>
          </cell>
          <cell r="F129">
            <v>26627</v>
          </cell>
          <cell r="G129">
            <v>13161</v>
          </cell>
        </row>
        <row r="130">
          <cell r="A130" t="str">
            <v>GDFCO</v>
          </cell>
          <cell r="B130" t="str">
            <v>05.6011</v>
          </cell>
          <cell r="C130" t="str">
            <v>Giaù chöõ "T" laép FCO</v>
          </cell>
          <cell r="D130" t="str">
            <v>boä</v>
          </cell>
          <cell r="F130">
            <v>42760</v>
          </cell>
          <cell r="G130">
            <v>13161</v>
          </cell>
        </row>
        <row r="131">
          <cell r="A131" t="str">
            <v>GUFCO</v>
          </cell>
          <cell r="B131" t="str">
            <v>05.6011</v>
          </cell>
          <cell r="C131" t="str">
            <v>Giaù U 80x600 laép FCO</v>
          </cell>
          <cell r="D131" t="str">
            <v>boä</v>
          </cell>
          <cell r="F131">
            <v>42760</v>
          </cell>
          <cell r="G131">
            <v>13161</v>
          </cell>
        </row>
        <row r="132">
          <cell r="A132" t="str">
            <v>GIATFCO</v>
          </cell>
          <cell r="B132" t="str">
            <v>05.6011</v>
          </cell>
          <cell r="C132" t="str">
            <v>Giaù chöõ "T" laép FCO, LA</v>
          </cell>
          <cell r="D132" t="str">
            <v>boä</v>
          </cell>
          <cell r="F132">
            <v>42760</v>
          </cell>
          <cell r="G132">
            <v>13161</v>
          </cell>
        </row>
        <row r="133">
          <cell r="A133" t="str">
            <v>GCST</v>
          </cell>
          <cell r="C133" t="str">
            <v>Gia coâng saét theùp</v>
          </cell>
          <cell r="D133" t="str">
            <v>kg</v>
          </cell>
          <cell r="F133">
            <v>2500</v>
          </cell>
        </row>
        <row r="134">
          <cell r="A134" t="str">
            <v>G</v>
          </cell>
          <cell r="C134" t="str">
            <v>Vaät lieäu döïng truï</v>
          </cell>
          <cell r="D134" t="str">
            <v>truï</v>
          </cell>
          <cell r="F134">
            <v>20790</v>
          </cell>
        </row>
        <row r="135">
          <cell r="A135" t="str">
            <v>HI</v>
          </cell>
          <cell r="C135" t="str">
            <v>Haéc ín</v>
          </cell>
          <cell r="D135" t="str">
            <v>kg</v>
          </cell>
          <cell r="F135">
            <v>2340</v>
          </cell>
        </row>
        <row r="136">
          <cell r="A136" t="str">
            <v>K3B</v>
          </cell>
          <cell r="C136" t="str">
            <v>Keïp caùp 3 boulon</v>
          </cell>
          <cell r="D136" t="str">
            <v>caùi</v>
          </cell>
          <cell r="F136">
            <v>13600</v>
          </cell>
        </row>
        <row r="137">
          <cell r="A137" t="str">
            <v>KCD</v>
          </cell>
          <cell r="C137" t="str">
            <v>Keïp coïc tieáp ñaát</v>
          </cell>
          <cell r="D137" t="str">
            <v>caùi</v>
          </cell>
          <cell r="F137">
            <v>8545</v>
          </cell>
        </row>
        <row r="138">
          <cell r="A138" t="str">
            <v>K240</v>
          </cell>
          <cell r="C138" t="str">
            <v>Keïp daây 3 bu long 2 raõnh daây 240 mm2</v>
          </cell>
          <cell r="D138" t="str">
            <v>caùi</v>
          </cell>
          <cell r="F138">
            <v>33000</v>
          </cell>
        </row>
        <row r="139">
          <cell r="A139" t="str">
            <v>K185</v>
          </cell>
          <cell r="C139" t="str">
            <v>Keïp daây 3 bu long 2 raõnh daây 185mm2</v>
          </cell>
          <cell r="D139" t="str">
            <v>caùi</v>
          </cell>
          <cell r="F139">
            <v>33000</v>
          </cell>
        </row>
        <row r="140">
          <cell r="A140" t="str">
            <v>K120</v>
          </cell>
          <cell r="C140" t="str">
            <v>Keïp daây 3 bu long 2 raõnh daây 120mm2</v>
          </cell>
          <cell r="D140" t="str">
            <v>caùi</v>
          </cell>
          <cell r="F140">
            <v>17700</v>
          </cell>
        </row>
        <row r="141">
          <cell r="A141" t="str">
            <v>K35</v>
          </cell>
          <cell r="C141" t="str">
            <v>Keïp daây 3 bu long 2 raõnh daây 35mm2</v>
          </cell>
          <cell r="D141" t="str">
            <v>caùi</v>
          </cell>
          <cell r="F141">
            <v>3905</v>
          </cell>
        </row>
        <row r="142">
          <cell r="A142" t="str">
            <v>K50</v>
          </cell>
          <cell r="C142" t="str">
            <v>Keïp daây 3 bu long 2 raõnh daây 50mm2</v>
          </cell>
          <cell r="D142" t="str">
            <v>caùi</v>
          </cell>
          <cell r="F142">
            <v>7429</v>
          </cell>
        </row>
        <row r="143">
          <cell r="A143" t="str">
            <v>K70</v>
          </cell>
          <cell r="C143" t="str">
            <v>Keïp daây 3 bu long 2 raõnh daây 70mm2</v>
          </cell>
          <cell r="D143" t="str">
            <v>caùi</v>
          </cell>
          <cell r="F143">
            <v>7429</v>
          </cell>
        </row>
        <row r="144">
          <cell r="A144" t="str">
            <v>K95</v>
          </cell>
          <cell r="C144" t="str">
            <v>Keïp daây 3 bu long 2 raõnh daây 95mm2</v>
          </cell>
          <cell r="D144" t="str">
            <v>caùi</v>
          </cell>
          <cell r="F144">
            <v>10857</v>
          </cell>
        </row>
        <row r="145">
          <cell r="A145" t="str">
            <v>K35A</v>
          </cell>
          <cell r="C145" t="str">
            <v>Keïp daây 3 bu long 2 raõnh daây A-35</v>
          </cell>
          <cell r="D145" t="str">
            <v>caùi</v>
          </cell>
          <cell r="F145">
            <v>3905</v>
          </cell>
        </row>
        <row r="146">
          <cell r="A146" t="str">
            <v>K50A</v>
          </cell>
          <cell r="C146" t="str">
            <v>Keïp daây 3 bu long 2 raõnh daây A-50</v>
          </cell>
          <cell r="D146" t="str">
            <v>caùi</v>
          </cell>
          <cell r="F146">
            <v>7429</v>
          </cell>
        </row>
        <row r="147">
          <cell r="A147" t="str">
            <v>K70A</v>
          </cell>
          <cell r="C147" t="str">
            <v>Keïp daây 3 bu long 2 raõnh daây A-70</v>
          </cell>
          <cell r="D147" t="str">
            <v>caùi</v>
          </cell>
          <cell r="F147">
            <v>7429</v>
          </cell>
        </row>
        <row r="148">
          <cell r="A148" t="str">
            <v>K95A</v>
          </cell>
          <cell r="C148" t="str">
            <v>Keïp daây 3 bu long 2 raõnh daây A-95</v>
          </cell>
          <cell r="D148" t="str">
            <v>caùi</v>
          </cell>
          <cell r="F148">
            <v>10857</v>
          </cell>
        </row>
        <row r="149">
          <cell r="A149" t="str">
            <v>K120A</v>
          </cell>
          <cell r="C149" t="str">
            <v>Keïp daây 3 bu long 2 raõnh daây A-120</v>
          </cell>
          <cell r="D149" t="str">
            <v>caùi</v>
          </cell>
          <cell r="F149">
            <v>17700</v>
          </cell>
        </row>
        <row r="150">
          <cell r="A150" t="str">
            <v>K185A</v>
          </cell>
          <cell r="C150" t="str">
            <v>Keïp daây 3 bu long 2 raõnh daây A-185</v>
          </cell>
          <cell r="D150" t="str">
            <v>caùi</v>
          </cell>
          <cell r="F150">
            <v>33000</v>
          </cell>
        </row>
        <row r="151">
          <cell r="A151" t="str">
            <v>K240A</v>
          </cell>
          <cell r="C151" t="str">
            <v>Keïp daây 3 bu long 2 raõnh daây A-240</v>
          </cell>
          <cell r="D151" t="str">
            <v>caùi</v>
          </cell>
          <cell r="F151">
            <v>33000</v>
          </cell>
        </row>
        <row r="152">
          <cell r="A152" t="str">
            <v>KE35</v>
          </cell>
          <cell r="C152" t="str">
            <v>Keïp eùp côõ daây 35mm2</v>
          </cell>
          <cell r="D152" t="str">
            <v>caùi</v>
          </cell>
          <cell r="F152">
            <v>6250</v>
          </cell>
        </row>
        <row r="153">
          <cell r="A153" t="str">
            <v>KE48</v>
          </cell>
          <cell r="C153" t="str">
            <v>Keïp eùp côõ daây 48mm2</v>
          </cell>
          <cell r="D153" t="str">
            <v>caùi</v>
          </cell>
          <cell r="F153">
            <v>8000</v>
          </cell>
        </row>
        <row r="154">
          <cell r="A154" t="str">
            <v>KE50</v>
          </cell>
          <cell r="B154" t="str">
            <v>04.3107</v>
          </cell>
          <cell r="C154" t="str">
            <v>Keïp eùp côõ daây 50mm2</v>
          </cell>
          <cell r="D154" t="str">
            <v>caùi</v>
          </cell>
          <cell r="F154">
            <v>8000</v>
          </cell>
          <cell r="G154">
            <v>6444</v>
          </cell>
        </row>
        <row r="155">
          <cell r="A155" t="str">
            <v>KE70</v>
          </cell>
          <cell r="B155" t="str">
            <v>04.3107</v>
          </cell>
          <cell r="C155" t="str">
            <v>Keïp eùp côõ daây 70mm2</v>
          </cell>
          <cell r="D155" t="str">
            <v>caùi</v>
          </cell>
          <cell r="F155">
            <v>12386</v>
          </cell>
          <cell r="G155">
            <v>6444</v>
          </cell>
        </row>
        <row r="156">
          <cell r="A156" t="str">
            <v>KE95</v>
          </cell>
          <cell r="B156" t="str">
            <v>04.3107</v>
          </cell>
          <cell r="C156" t="str">
            <v>Keïp eùp côõ daây 95mm2</v>
          </cell>
          <cell r="D156" t="str">
            <v>caùi</v>
          </cell>
          <cell r="F156">
            <v>18636</v>
          </cell>
          <cell r="G156">
            <v>6444</v>
          </cell>
        </row>
        <row r="157">
          <cell r="A157" t="str">
            <v>KE120</v>
          </cell>
          <cell r="B157" t="str">
            <v>04.3107</v>
          </cell>
          <cell r="C157" t="str">
            <v>Keïp eùp côõ daây 120mm2</v>
          </cell>
          <cell r="D157" t="str">
            <v>caùi</v>
          </cell>
          <cell r="F157">
            <v>24000</v>
          </cell>
          <cell r="G157">
            <v>6444</v>
          </cell>
        </row>
        <row r="158">
          <cell r="A158" t="str">
            <v>KE185</v>
          </cell>
          <cell r="B158" t="str">
            <v>04.3107</v>
          </cell>
          <cell r="C158" t="str">
            <v>Keïp eùp côõ daây 185mm2</v>
          </cell>
          <cell r="D158" t="str">
            <v>caùi</v>
          </cell>
          <cell r="F158">
            <v>31818</v>
          </cell>
          <cell r="G158">
            <v>6444</v>
          </cell>
        </row>
        <row r="159">
          <cell r="A159" t="str">
            <v>KE240</v>
          </cell>
          <cell r="B159" t="str">
            <v>04.3107</v>
          </cell>
          <cell r="C159" t="str">
            <v>Keïp eùp côõ daây 240mm2</v>
          </cell>
          <cell r="D159" t="str">
            <v>caùi</v>
          </cell>
          <cell r="F159">
            <v>38182</v>
          </cell>
          <cell r="G159">
            <v>6444</v>
          </cell>
        </row>
        <row r="160">
          <cell r="A160" t="str">
            <v>KCUAL</v>
          </cell>
          <cell r="B160" t="str">
            <v>04.3107</v>
          </cell>
          <cell r="C160" t="str">
            <v>Keïp noái ñoàng-nhoâm</v>
          </cell>
          <cell r="D160" t="str">
            <v>caùi</v>
          </cell>
          <cell r="F160">
            <v>4500</v>
          </cell>
          <cell r="G160">
            <v>6444</v>
          </cell>
        </row>
        <row r="161">
          <cell r="A161" t="str">
            <v>KCUAL60</v>
          </cell>
          <cell r="B161" t="str">
            <v>04.3107</v>
          </cell>
          <cell r="C161" t="str">
            <v>Keïp noái ñoàng-nhoâm 60mm2</v>
          </cell>
          <cell r="D161" t="str">
            <v>caùi</v>
          </cell>
          <cell r="F161">
            <v>12000</v>
          </cell>
          <cell r="G161">
            <v>6444</v>
          </cell>
        </row>
        <row r="162">
          <cell r="A162" t="str">
            <v>KQ2/0</v>
          </cell>
          <cell r="B162" t="str">
            <v>04.3107</v>
          </cell>
          <cell r="C162" t="str">
            <v>Keïp quai 2/0</v>
          </cell>
          <cell r="D162" t="str">
            <v>caùi</v>
          </cell>
          <cell r="F162">
            <v>16500</v>
          </cell>
          <cell r="G162">
            <v>6444</v>
          </cell>
        </row>
        <row r="163">
          <cell r="A163" t="str">
            <v>KQ4/0</v>
          </cell>
          <cell r="B163" t="str">
            <v>04.3107</v>
          </cell>
          <cell r="C163" t="str">
            <v>Keïp quai 4/0</v>
          </cell>
          <cell r="D163" t="str">
            <v>caùi</v>
          </cell>
          <cell r="F163">
            <v>17050</v>
          </cell>
          <cell r="G163">
            <v>6444</v>
          </cell>
        </row>
        <row r="164">
          <cell r="A164" t="str">
            <v>KH2/0</v>
          </cell>
          <cell r="B164" t="str">
            <v>04.3107</v>
          </cell>
          <cell r="C164" t="str">
            <v>Keïp hotline 2/0</v>
          </cell>
          <cell r="D164" t="str">
            <v>caùi</v>
          </cell>
          <cell r="F164">
            <v>16500</v>
          </cell>
          <cell r="G164">
            <v>6444</v>
          </cell>
        </row>
        <row r="165">
          <cell r="A165" t="str">
            <v>KH4/0</v>
          </cell>
          <cell r="B165" t="str">
            <v>04.3107</v>
          </cell>
          <cell r="C165" t="str">
            <v>Keïp hotline 4/0</v>
          </cell>
          <cell r="D165" t="str">
            <v>caùi</v>
          </cell>
          <cell r="F165">
            <v>16500</v>
          </cell>
          <cell r="G165">
            <v>6444</v>
          </cell>
        </row>
        <row r="166">
          <cell r="A166" t="str">
            <v>KH350M</v>
          </cell>
          <cell r="B166" t="str">
            <v>04.3107</v>
          </cell>
          <cell r="C166" t="str">
            <v>Keïp hotline 350MCM</v>
          </cell>
          <cell r="D166" t="str">
            <v>caùi</v>
          </cell>
          <cell r="F166">
            <v>19800</v>
          </cell>
          <cell r="G166">
            <v>6444</v>
          </cell>
        </row>
        <row r="167">
          <cell r="A167" t="str">
            <v>KEU</v>
          </cell>
          <cell r="C167" t="str">
            <v>Keïp U döøng daây trung hoøa</v>
          </cell>
          <cell r="D167" t="str">
            <v>caùi</v>
          </cell>
          <cell r="F167">
            <v>8000</v>
          </cell>
        </row>
        <row r="168">
          <cell r="A168" t="str">
            <v>Kd50</v>
          </cell>
          <cell r="C168" t="str">
            <v>Khoùa ñôõ daây AC-50</v>
          </cell>
          <cell r="D168" t="str">
            <v>caùi</v>
          </cell>
          <cell r="F168">
            <v>32386</v>
          </cell>
        </row>
        <row r="169">
          <cell r="A169" t="str">
            <v>Kd70</v>
          </cell>
          <cell r="C169" t="str">
            <v>Khoùa ñôõ daây AC-70</v>
          </cell>
          <cell r="D169" t="str">
            <v>caùi</v>
          </cell>
          <cell r="F169">
            <v>32386</v>
          </cell>
        </row>
        <row r="170">
          <cell r="A170" t="str">
            <v>KN240</v>
          </cell>
          <cell r="C170" t="str">
            <v>Khoùa neùo daây AC-240</v>
          </cell>
          <cell r="D170" t="str">
            <v>caùi</v>
          </cell>
          <cell r="F170">
            <v>53178</v>
          </cell>
        </row>
        <row r="171">
          <cell r="A171" t="str">
            <v>KN185</v>
          </cell>
          <cell r="C171" t="str">
            <v>Khoùa neùo daây AC-185</v>
          </cell>
          <cell r="D171" t="str">
            <v>caùi</v>
          </cell>
          <cell r="F171">
            <v>53178</v>
          </cell>
        </row>
        <row r="172">
          <cell r="A172" t="str">
            <v>KN120</v>
          </cell>
          <cell r="C172" t="str">
            <v>Khoùa neùo daây AC-120</v>
          </cell>
          <cell r="D172" t="str">
            <v>caùi</v>
          </cell>
          <cell r="F172">
            <v>32925</v>
          </cell>
        </row>
        <row r="173">
          <cell r="A173" t="str">
            <v>KN70</v>
          </cell>
          <cell r="C173" t="str">
            <v>Khoùa neùo daây AC-70</v>
          </cell>
          <cell r="D173" t="str">
            <v>caùi</v>
          </cell>
          <cell r="F173">
            <v>32925</v>
          </cell>
        </row>
        <row r="174">
          <cell r="A174" t="str">
            <v>KN50</v>
          </cell>
          <cell r="C174" t="str">
            <v>Khoùa neùo daây AC-50</v>
          </cell>
          <cell r="D174" t="str">
            <v>caùi</v>
          </cell>
          <cell r="F174">
            <v>32925</v>
          </cell>
        </row>
        <row r="175">
          <cell r="A175" t="str">
            <v>KN95</v>
          </cell>
          <cell r="C175" t="str">
            <v>Khoùa neùo daây AC-95</v>
          </cell>
          <cell r="D175" t="str">
            <v>caùi</v>
          </cell>
          <cell r="F175">
            <v>32925</v>
          </cell>
        </row>
        <row r="176">
          <cell r="A176" t="str">
            <v>KN35</v>
          </cell>
          <cell r="C176" t="str">
            <v>Khoùa neùo daây AC-35</v>
          </cell>
          <cell r="D176" t="str">
            <v>caùi</v>
          </cell>
          <cell r="F176">
            <v>32925</v>
          </cell>
        </row>
        <row r="177">
          <cell r="A177" t="str">
            <v>KN70A</v>
          </cell>
          <cell r="C177" t="str">
            <v>Khoùa neùo daây A-70</v>
          </cell>
          <cell r="D177" t="str">
            <v>caùi</v>
          </cell>
          <cell r="F177">
            <v>32925</v>
          </cell>
        </row>
        <row r="178">
          <cell r="A178" t="str">
            <v>KN50A</v>
          </cell>
          <cell r="C178" t="str">
            <v>Khoùa neùo daây A-50</v>
          </cell>
          <cell r="D178" t="str">
            <v>caùi</v>
          </cell>
          <cell r="F178">
            <v>32925</v>
          </cell>
        </row>
        <row r="179">
          <cell r="A179" t="str">
            <v>KN95A</v>
          </cell>
          <cell r="C179" t="str">
            <v>Khoùa neùo daây A-95</v>
          </cell>
          <cell r="D179" t="str">
            <v>caùi</v>
          </cell>
          <cell r="F179">
            <v>32925</v>
          </cell>
        </row>
        <row r="180">
          <cell r="A180" t="str">
            <v>KN35A</v>
          </cell>
          <cell r="C180" t="str">
            <v>Khoùa neùo daây A-35</v>
          </cell>
          <cell r="D180" t="str">
            <v>caùi</v>
          </cell>
          <cell r="F180">
            <v>32925</v>
          </cell>
        </row>
        <row r="181">
          <cell r="A181" t="str">
            <v>KN158</v>
          </cell>
          <cell r="C181" t="str">
            <v>Khoùa neùo N158</v>
          </cell>
          <cell r="D181" t="str">
            <v>caùi</v>
          </cell>
          <cell r="F181">
            <v>32925</v>
          </cell>
        </row>
        <row r="182">
          <cell r="A182" t="str">
            <v>KN357</v>
          </cell>
          <cell r="C182" t="str">
            <v>Khoùa neùo N357</v>
          </cell>
          <cell r="D182" t="str">
            <v>caùi</v>
          </cell>
          <cell r="F182">
            <v>32925</v>
          </cell>
        </row>
        <row r="183">
          <cell r="A183" t="str">
            <v>KD357</v>
          </cell>
          <cell r="C183" t="str">
            <v>Khoùa ñôõ Ñ357</v>
          </cell>
          <cell r="D183" t="str">
            <v>caùi</v>
          </cell>
          <cell r="F183">
            <v>32386</v>
          </cell>
        </row>
        <row r="184">
          <cell r="A184" t="str">
            <v>LD18</v>
          </cell>
          <cell r="C184" t="str">
            <v>Long ñeàn 18</v>
          </cell>
          <cell r="D184" t="str">
            <v>caùi</v>
          </cell>
          <cell r="F184">
            <v>400</v>
          </cell>
        </row>
        <row r="185">
          <cell r="A185" t="str">
            <v>LD22</v>
          </cell>
          <cell r="C185" t="str">
            <v>Long ñeàn 22</v>
          </cell>
          <cell r="D185" t="str">
            <v>caùi</v>
          </cell>
          <cell r="F185">
            <v>800</v>
          </cell>
        </row>
        <row r="186">
          <cell r="A186" t="str">
            <v>MANG</v>
          </cell>
          <cell r="C186" t="str">
            <v>Maùng che daây chaèng</v>
          </cell>
          <cell r="D186" t="str">
            <v>caùi</v>
          </cell>
          <cell r="F186">
            <v>14000</v>
          </cell>
        </row>
        <row r="187">
          <cell r="A187" t="str">
            <v>MND</v>
          </cell>
          <cell r="C187" t="str">
            <v>Maét noái ñôn</v>
          </cell>
          <cell r="D187" t="str">
            <v>caùi</v>
          </cell>
          <cell r="F187">
            <v>9091</v>
          </cell>
        </row>
        <row r="188">
          <cell r="A188" t="str">
            <v>MNTG</v>
          </cell>
          <cell r="C188" t="str">
            <v xml:space="preserve">Maét noái t/ gian </v>
          </cell>
          <cell r="D188" t="str">
            <v>caùi</v>
          </cell>
          <cell r="F188">
            <v>6818</v>
          </cell>
        </row>
        <row r="189">
          <cell r="A189" t="str">
            <v>MT</v>
          </cell>
          <cell r="C189" t="str">
            <v xml:space="preserve">Moùc treo chöõ U </v>
          </cell>
          <cell r="D189" t="str">
            <v>caùi</v>
          </cell>
          <cell r="F189">
            <v>7386</v>
          </cell>
        </row>
        <row r="190">
          <cell r="A190" t="str">
            <v>MT61A</v>
          </cell>
          <cell r="C190" t="str">
            <v>Moùc treo CK61A</v>
          </cell>
          <cell r="D190" t="str">
            <v>caùi</v>
          </cell>
          <cell r="F190">
            <v>7386</v>
          </cell>
        </row>
        <row r="191">
          <cell r="A191" t="str">
            <v>VT</v>
          </cell>
          <cell r="C191" t="str">
            <v>Voøng treo ñaàu troøn</v>
          </cell>
          <cell r="D191" t="str">
            <v>caùi</v>
          </cell>
          <cell r="F191">
            <v>5114</v>
          </cell>
        </row>
        <row r="192">
          <cell r="A192" t="str">
            <v>ON240A</v>
          </cell>
          <cell r="C192" t="str">
            <v>OÁng noái daây A-240</v>
          </cell>
          <cell r="D192" t="str">
            <v>caùi</v>
          </cell>
          <cell r="F192">
            <v>110000</v>
          </cell>
        </row>
        <row r="193">
          <cell r="A193" t="str">
            <v>ON185A</v>
          </cell>
          <cell r="C193" t="str">
            <v>OÁng noái daây A-185</v>
          </cell>
          <cell r="D193" t="str">
            <v>caùi</v>
          </cell>
          <cell r="F193">
            <v>110000</v>
          </cell>
        </row>
        <row r="194">
          <cell r="A194" t="str">
            <v>ON120A</v>
          </cell>
          <cell r="C194" t="str">
            <v>OÁng noái daây A-120</v>
          </cell>
          <cell r="D194" t="str">
            <v>caùi</v>
          </cell>
          <cell r="F194">
            <v>75000</v>
          </cell>
        </row>
        <row r="195">
          <cell r="A195" t="str">
            <v>ON35A</v>
          </cell>
          <cell r="C195" t="str">
            <v>OÁng noái daây A-35</v>
          </cell>
          <cell r="D195" t="str">
            <v>caùi</v>
          </cell>
          <cell r="F195">
            <v>8182</v>
          </cell>
        </row>
        <row r="196">
          <cell r="A196" t="str">
            <v>ON50A</v>
          </cell>
          <cell r="C196" t="str">
            <v>OÁng noái daây A-50</v>
          </cell>
          <cell r="D196" t="str">
            <v>caùi</v>
          </cell>
          <cell r="F196">
            <v>10090</v>
          </cell>
        </row>
        <row r="197">
          <cell r="A197" t="str">
            <v>ON70A</v>
          </cell>
          <cell r="C197" t="str">
            <v>OÁng noái daây A-70</v>
          </cell>
          <cell r="D197" t="str">
            <v>caùi</v>
          </cell>
          <cell r="F197">
            <v>18182</v>
          </cell>
        </row>
        <row r="198">
          <cell r="A198" t="str">
            <v>ON95A</v>
          </cell>
          <cell r="C198" t="str">
            <v>OÁng noái daây A-95</v>
          </cell>
          <cell r="D198" t="str">
            <v>caùi</v>
          </cell>
          <cell r="F198">
            <v>27273</v>
          </cell>
        </row>
        <row r="199">
          <cell r="A199" t="str">
            <v>ON240</v>
          </cell>
          <cell r="C199" t="str">
            <v>OÁng noái daây AC240</v>
          </cell>
          <cell r="D199" t="str">
            <v>caùi</v>
          </cell>
          <cell r="F199">
            <v>110000</v>
          </cell>
        </row>
        <row r="200">
          <cell r="A200" t="str">
            <v>ON185</v>
          </cell>
          <cell r="C200" t="str">
            <v>OÁng noái daây AC185</v>
          </cell>
          <cell r="D200" t="str">
            <v>caùi</v>
          </cell>
          <cell r="F200">
            <v>80182</v>
          </cell>
        </row>
        <row r="201">
          <cell r="A201" t="str">
            <v>ON120</v>
          </cell>
          <cell r="C201" t="str">
            <v>OÁng noái daây AC120/19</v>
          </cell>
          <cell r="D201" t="str">
            <v>caùi</v>
          </cell>
          <cell r="F201">
            <v>54545</v>
          </cell>
        </row>
        <row r="202">
          <cell r="A202" t="str">
            <v>ON35</v>
          </cell>
          <cell r="C202" t="str">
            <v>OÁng noái daây AC35/6,2</v>
          </cell>
          <cell r="D202" t="str">
            <v>caùi</v>
          </cell>
          <cell r="F202">
            <v>8182</v>
          </cell>
        </row>
        <row r="203">
          <cell r="A203" t="str">
            <v>ON50</v>
          </cell>
          <cell r="C203" t="str">
            <v>OÁng noái daây côõ 50mm2</v>
          </cell>
          <cell r="D203" t="str">
            <v>caùi</v>
          </cell>
          <cell r="F203">
            <v>10090</v>
          </cell>
        </row>
        <row r="204">
          <cell r="A204" t="str">
            <v>ON70</v>
          </cell>
          <cell r="C204" t="str">
            <v>OÁng noái daây côõ 70mm2</v>
          </cell>
          <cell r="D204" t="str">
            <v>caùi</v>
          </cell>
          <cell r="F204">
            <v>18182</v>
          </cell>
        </row>
        <row r="205">
          <cell r="A205" t="str">
            <v>ON95</v>
          </cell>
          <cell r="C205" t="str">
            <v>OÁng noái daây AC95</v>
          </cell>
          <cell r="D205" t="str">
            <v>caùi</v>
          </cell>
          <cell r="F205">
            <v>27273</v>
          </cell>
        </row>
        <row r="206">
          <cell r="A206" t="str">
            <v>ON50B</v>
          </cell>
          <cell r="C206" t="str">
            <v>OÁng noái daây chòu söùc caêng côõ 50mm2</v>
          </cell>
          <cell r="D206" t="str">
            <v>caùi</v>
          </cell>
          <cell r="F206">
            <v>10090</v>
          </cell>
        </row>
        <row r="207">
          <cell r="A207" t="str">
            <v>OT</v>
          </cell>
          <cell r="C207" t="str">
            <v>OÁng theùp traùng keõm O 60/50</v>
          </cell>
          <cell r="D207" t="str">
            <v>meùt</v>
          </cell>
          <cell r="F207">
            <v>38000</v>
          </cell>
        </row>
        <row r="208">
          <cell r="A208" t="str">
            <v>PU</v>
          </cell>
          <cell r="C208" t="str">
            <v>Puli</v>
          </cell>
          <cell r="D208" t="str">
            <v>caùi</v>
          </cell>
          <cell r="F208">
            <v>25000</v>
          </cell>
        </row>
        <row r="209">
          <cell r="A209" t="str">
            <v>R1</v>
          </cell>
          <cell r="C209" t="str">
            <v>Uclevis + söù oáng chæ</v>
          </cell>
          <cell r="D209" t="str">
            <v>caùi</v>
          </cell>
          <cell r="F209">
            <v>10197</v>
          </cell>
        </row>
        <row r="210">
          <cell r="A210" t="str">
            <v>R2</v>
          </cell>
          <cell r="C210" t="str">
            <v>Rack 2 söù + söù oáng chæ</v>
          </cell>
          <cell r="D210" t="str">
            <v>boä</v>
          </cell>
          <cell r="F210">
            <v>4510</v>
          </cell>
        </row>
        <row r="211">
          <cell r="A211" t="str">
            <v>R3</v>
          </cell>
          <cell r="C211" t="str">
            <v>Rack 3 söù + söù oáng chæ</v>
          </cell>
          <cell r="D211" t="str">
            <v>boä</v>
          </cell>
          <cell r="F211">
            <v>13800</v>
          </cell>
        </row>
        <row r="212">
          <cell r="A212" t="str">
            <v>R4</v>
          </cell>
          <cell r="C212" t="str">
            <v>Rack 4 söù + söù oáng chæ</v>
          </cell>
          <cell r="D212" t="str">
            <v>boä</v>
          </cell>
          <cell r="F212">
            <v>20000</v>
          </cell>
        </row>
        <row r="213">
          <cell r="A213" t="str">
            <v>S</v>
          </cell>
          <cell r="C213" t="str">
            <v>Sôn keû bieån vaø ñaùnh soá coät</v>
          </cell>
          <cell r="D213" t="str">
            <v>kg</v>
          </cell>
          <cell r="F213">
            <v>25000</v>
          </cell>
        </row>
        <row r="214">
          <cell r="A214" t="str">
            <v>SD</v>
          </cell>
          <cell r="C214" t="str">
            <v xml:space="preserve">Söù ñöùng 24KV </v>
          </cell>
          <cell r="D214" t="str">
            <v>caùi</v>
          </cell>
          <cell r="F214">
            <v>40000</v>
          </cell>
        </row>
        <row r="215">
          <cell r="A215" t="str">
            <v>SD35</v>
          </cell>
          <cell r="C215" t="str">
            <v>Söù ñöùng 35KV + ty</v>
          </cell>
          <cell r="D215" t="str">
            <v>boä</v>
          </cell>
          <cell r="F215">
            <v>134000</v>
          </cell>
        </row>
        <row r="216">
          <cell r="A216" t="str">
            <v>SDI35</v>
          </cell>
          <cell r="C216" t="str">
            <v>Söù ñöùng 35KV + ty söù ñænh</v>
          </cell>
          <cell r="D216" t="str">
            <v>boä</v>
          </cell>
          <cell r="F216">
            <v>150000</v>
          </cell>
        </row>
        <row r="217">
          <cell r="A217" t="str">
            <v>SDCM</v>
          </cell>
          <cell r="C217" t="str">
            <v>Söù ñöùng 24KV choáng nhieãm maën</v>
          </cell>
          <cell r="D217" t="str">
            <v>caùi</v>
          </cell>
          <cell r="F217">
            <v>95000</v>
          </cell>
        </row>
        <row r="218">
          <cell r="A218" t="str">
            <v>SN</v>
          </cell>
          <cell r="C218" t="str">
            <v>Söù chaèng</v>
          </cell>
          <cell r="D218" t="str">
            <v>caùi</v>
          </cell>
          <cell r="F218">
            <v>12000</v>
          </cell>
        </row>
        <row r="219">
          <cell r="A219" t="str">
            <v>SOC</v>
          </cell>
          <cell r="C219" t="str">
            <v xml:space="preserve">Söù oáng chæ </v>
          </cell>
          <cell r="D219" t="str">
            <v>caùi</v>
          </cell>
          <cell r="F219">
            <v>2497</v>
          </cell>
        </row>
        <row r="220">
          <cell r="A220" t="str">
            <v>ST</v>
          </cell>
          <cell r="C220" t="str">
            <v>Söù treo loaïi 70kN</v>
          </cell>
          <cell r="D220" t="str">
            <v>baùt</v>
          </cell>
          <cell r="F220">
            <v>85000</v>
          </cell>
        </row>
        <row r="221">
          <cell r="A221" t="str">
            <v>ST120</v>
          </cell>
          <cell r="C221" t="str">
            <v>Söù treo loaïi 120kN</v>
          </cell>
          <cell r="D221" t="str">
            <v>baùt</v>
          </cell>
          <cell r="F221">
            <v>120000</v>
          </cell>
        </row>
        <row r="222">
          <cell r="A222" t="str">
            <v>STply</v>
          </cell>
          <cell r="C222" t="str">
            <v>Söù treo polymer</v>
          </cell>
          <cell r="D222" t="str">
            <v>chuoãi</v>
          </cell>
          <cell r="F222">
            <v>210000</v>
          </cell>
        </row>
        <row r="223">
          <cell r="A223" t="str">
            <v>S40</v>
          </cell>
          <cell r="C223" t="str">
            <v>Saét deït 40 x 4</v>
          </cell>
          <cell r="D223" t="str">
            <v>kg</v>
          </cell>
          <cell r="F223">
            <v>9726</v>
          </cell>
        </row>
        <row r="224">
          <cell r="A224" t="str">
            <v>S50</v>
          </cell>
          <cell r="C224" t="str">
            <v>Saét 50 x 5</v>
          </cell>
          <cell r="D224" t="str">
            <v>kg</v>
          </cell>
          <cell r="F224">
            <v>9726</v>
          </cell>
        </row>
        <row r="225">
          <cell r="A225" t="str">
            <v>S60T</v>
          </cell>
          <cell r="C225" t="str">
            <v>Thanh noái saét deït 60x6x410</v>
          </cell>
          <cell r="D225" t="str">
            <v>caùi</v>
          </cell>
          <cell r="F225">
            <v>11285.077799999999</v>
          </cell>
        </row>
        <row r="226">
          <cell r="A226" t="str">
            <v>S60</v>
          </cell>
          <cell r="C226" t="str">
            <v>Saét deït 60 x 6</v>
          </cell>
          <cell r="D226" t="str">
            <v>kg</v>
          </cell>
          <cell r="F226">
            <v>9726</v>
          </cell>
        </row>
        <row r="227">
          <cell r="A227" t="str">
            <v>S70</v>
          </cell>
          <cell r="C227" t="str">
            <v>Saét deït 70 x 7</v>
          </cell>
          <cell r="D227" t="str">
            <v>kg</v>
          </cell>
          <cell r="F227">
            <v>9726</v>
          </cell>
        </row>
        <row r="228">
          <cell r="A228" t="str">
            <v>S806</v>
          </cell>
          <cell r="C228" t="str">
            <v>Saét deït 80 x 6</v>
          </cell>
          <cell r="D228" t="str">
            <v>kg</v>
          </cell>
          <cell r="F228">
            <v>9726</v>
          </cell>
        </row>
        <row r="229">
          <cell r="A229" t="str">
            <v>S80</v>
          </cell>
          <cell r="C229" t="str">
            <v>Saét deït 80 x 8</v>
          </cell>
          <cell r="D229" t="str">
            <v>kg</v>
          </cell>
          <cell r="F229">
            <v>9726</v>
          </cell>
        </row>
        <row r="230">
          <cell r="A230" t="str">
            <v>S1008</v>
          </cell>
          <cell r="C230" t="str">
            <v>Saét deït 100 x 8</v>
          </cell>
          <cell r="D230" t="str">
            <v>kg</v>
          </cell>
          <cell r="F230">
            <v>9726</v>
          </cell>
        </row>
        <row r="231">
          <cell r="A231" t="str">
            <v>SL40</v>
          </cell>
          <cell r="C231" t="str">
            <v>Saét goùc L40 x40 x4</v>
          </cell>
          <cell r="D231" t="str">
            <v>kg</v>
          </cell>
          <cell r="F231">
            <v>9726</v>
          </cell>
        </row>
        <row r="232">
          <cell r="A232" t="str">
            <v>SL50</v>
          </cell>
          <cell r="C232" t="str">
            <v>Saét goùc L50 x50 x5</v>
          </cell>
          <cell r="D232" t="str">
            <v>kg</v>
          </cell>
          <cell r="F232">
            <v>9726</v>
          </cell>
        </row>
        <row r="233">
          <cell r="A233" t="str">
            <v>SL70</v>
          </cell>
          <cell r="C233" t="str">
            <v>Saét goùc L70 x70 x7</v>
          </cell>
          <cell r="D233" t="str">
            <v>kg</v>
          </cell>
          <cell r="F233">
            <v>9726</v>
          </cell>
        </row>
        <row r="234">
          <cell r="A234" t="str">
            <v>SL75</v>
          </cell>
          <cell r="C234" t="str">
            <v>Saét goùc L75 x75 x8</v>
          </cell>
          <cell r="D234" t="str">
            <v>kg</v>
          </cell>
          <cell r="F234">
            <v>9726</v>
          </cell>
        </row>
        <row r="235">
          <cell r="A235" t="str">
            <v>TTM</v>
          </cell>
          <cell r="C235" t="str">
            <v>Theùp troøn maï keõm</v>
          </cell>
          <cell r="D235" t="str">
            <v>kg</v>
          </cell>
          <cell r="F235">
            <v>9500</v>
          </cell>
        </row>
        <row r="236">
          <cell r="A236" t="str">
            <v>Fe</v>
          </cell>
          <cell r="C236" t="str">
            <v>Theùp troøn</v>
          </cell>
          <cell r="D236" t="str">
            <v>kg</v>
          </cell>
          <cell r="F236">
            <v>4433</v>
          </cell>
        </row>
        <row r="237">
          <cell r="A237" t="str">
            <v>SO10</v>
          </cell>
          <cell r="C237" t="str">
            <v>Saét   O10</v>
          </cell>
          <cell r="D237" t="str">
            <v>kg</v>
          </cell>
          <cell r="F237">
            <v>4112</v>
          </cell>
        </row>
        <row r="238">
          <cell r="A238" t="str">
            <v>TON6</v>
          </cell>
          <cell r="C238" t="str">
            <v>Toân 6mm</v>
          </cell>
          <cell r="D238" t="str">
            <v>kg</v>
          </cell>
          <cell r="F238">
            <v>9726</v>
          </cell>
        </row>
        <row r="239">
          <cell r="A239" t="str">
            <v>TAMN</v>
          </cell>
          <cell r="C239" t="str">
            <v>Taám noái saét deït 100 x 10-800</v>
          </cell>
          <cell r="D239" t="str">
            <v>boä</v>
          </cell>
          <cell r="F239">
            <v>80000</v>
          </cell>
        </row>
        <row r="240">
          <cell r="A240" t="str">
            <v>TN606</v>
          </cell>
          <cell r="C240" t="str">
            <v>Taám noái PL 60x6- 410</v>
          </cell>
          <cell r="D240" t="str">
            <v>boä</v>
          </cell>
          <cell r="F240">
            <v>11269.127159999998</v>
          </cell>
        </row>
        <row r="241">
          <cell r="A241" t="str">
            <v>TAMN6</v>
          </cell>
          <cell r="C241" t="str">
            <v>Taám toân noái 6mm</v>
          </cell>
          <cell r="D241" t="str">
            <v>caùi</v>
          </cell>
          <cell r="F241">
            <v>10000</v>
          </cell>
        </row>
        <row r="242">
          <cell r="A242" t="str">
            <v>CL</v>
          </cell>
          <cell r="C242" t="str">
            <v>Boä choáng cho chaèng heïp</v>
          </cell>
          <cell r="D242" t="str">
            <v>boä</v>
          </cell>
          <cell r="F242">
            <v>76000</v>
          </cell>
        </row>
        <row r="243">
          <cell r="A243" t="str">
            <v>CLHT</v>
          </cell>
          <cell r="C243" t="str">
            <v>Boä choáng cho chaèng heïp</v>
          </cell>
          <cell r="D243" t="str">
            <v>boä</v>
          </cell>
          <cell r="F243">
            <v>68105</v>
          </cell>
        </row>
        <row r="244">
          <cell r="A244" t="str">
            <v>TN</v>
          </cell>
          <cell r="C244" t="str">
            <v>Thanh neo O22x3500</v>
          </cell>
          <cell r="D244" t="str">
            <v>caùi</v>
          </cell>
          <cell r="F244">
            <v>109578</v>
          </cell>
        </row>
        <row r="245">
          <cell r="A245" t="str">
            <v>TN30</v>
          </cell>
          <cell r="C245" t="str">
            <v>Thanh neo O22x3000</v>
          </cell>
          <cell r="D245" t="str">
            <v>caùi</v>
          </cell>
          <cell r="F245">
            <v>95423</v>
          </cell>
        </row>
        <row r="246">
          <cell r="A246" t="str">
            <v>TN37</v>
          </cell>
          <cell r="C246" t="str">
            <v>Thanh neo O22x3700</v>
          </cell>
          <cell r="D246" t="str">
            <v>caùi</v>
          </cell>
          <cell r="F246">
            <v>115240</v>
          </cell>
        </row>
        <row r="247">
          <cell r="A247" t="str">
            <v>TN28</v>
          </cell>
          <cell r="C247" t="str">
            <v>Thanh neo O22x2800</v>
          </cell>
          <cell r="D247" t="str">
            <v>caùi</v>
          </cell>
          <cell r="F247">
            <v>89761</v>
          </cell>
        </row>
        <row r="248">
          <cell r="A248" t="str">
            <v>TN25</v>
          </cell>
          <cell r="C248" t="str">
            <v>Thanh neo O22x2500</v>
          </cell>
          <cell r="D248" t="str">
            <v>caùi</v>
          </cell>
          <cell r="F248">
            <v>81268</v>
          </cell>
        </row>
        <row r="249">
          <cell r="A249" t="str">
            <v>TN1625</v>
          </cell>
          <cell r="C249" t="str">
            <v>Thanh neo O16x2500</v>
          </cell>
          <cell r="D249" t="str">
            <v>caùi</v>
          </cell>
          <cell r="F249">
            <v>44027.999999999993</v>
          </cell>
        </row>
        <row r="250">
          <cell r="A250" t="str">
            <v>TN1620</v>
          </cell>
          <cell r="C250" t="str">
            <v>Thanh neo O16x2000</v>
          </cell>
          <cell r="D250" t="str">
            <v>caùi</v>
          </cell>
          <cell r="F250">
            <v>36523</v>
          </cell>
        </row>
        <row r="251">
          <cell r="A251" t="str">
            <v>NX</v>
          </cell>
          <cell r="C251" t="str">
            <v>Neo xoøe</v>
          </cell>
          <cell r="D251" t="str">
            <v>caùi</v>
          </cell>
          <cell r="F251">
            <v>76000</v>
          </cell>
        </row>
        <row r="252">
          <cell r="A252" t="str">
            <v>CD142</v>
          </cell>
          <cell r="C252" t="str">
            <v>Coå deà CD.X-142</v>
          </cell>
          <cell r="D252" t="str">
            <v>boä</v>
          </cell>
          <cell r="F252">
            <v>120602.40000000001</v>
          </cell>
        </row>
        <row r="253">
          <cell r="A253" t="str">
            <v>CD142a</v>
          </cell>
          <cell r="C253" t="str">
            <v>Coå deà CD.X-142A</v>
          </cell>
          <cell r="D253" t="str">
            <v>boä</v>
          </cell>
          <cell r="F253">
            <v>130911.96</v>
          </cell>
        </row>
        <row r="254">
          <cell r="A254" t="str">
            <v>CD146</v>
          </cell>
          <cell r="C254" t="str">
            <v>Coå deà CD.X-146</v>
          </cell>
          <cell r="D254" t="str">
            <v>boä</v>
          </cell>
          <cell r="F254">
            <v>122742.12</v>
          </cell>
        </row>
        <row r="255">
          <cell r="A255" t="str">
            <v>CD146a</v>
          </cell>
          <cell r="C255" t="str">
            <v>Coå deà CD.X-146A</v>
          </cell>
          <cell r="D255" t="str">
            <v>boä</v>
          </cell>
          <cell r="F255">
            <v>133051.68</v>
          </cell>
        </row>
        <row r="256">
          <cell r="A256" t="str">
            <v>CD682</v>
          </cell>
          <cell r="C256" t="str">
            <v>Coå deà 6,82kg</v>
          </cell>
          <cell r="D256" t="str">
            <v>boä</v>
          </cell>
          <cell r="F256">
            <v>66331.320000000007</v>
          </cell>
        </row>
        <row r="257">
          <cell r="A257" t="str">
            <v>CD195</v>
          </cell>
          <cell r="C257" t="str">
            <v>Coå deà O 195</v>
          </cell>
          <cell r="D257" t="str">
            <v>boä</v>
          </cell>
          <cell r="F257">
            <v>66331.320000000007</v>
          </cell>
        </row>
        <row r="258">
          <cell r="A258" t="str">
            <v>CD207</v>
          </cell>
          <cell r="C258" t="str">
            <v>Coå deà O 207</v>
          </cell>
          <cell r="D258" t="str">
            <v>boä</v>
          </cell>
          <cell r="F258">
            <v>70513.5</v>
          </cell>
        </row>
        <row r="259">
          <cell r="A259" t="str">
            <v>T10</v>
          </cell>
          <cell r="C259" t="str">
            <v>Truï BTLT 10m</v>
          </cell>
          <cell r="D259" t="str">
            <v>truï</v>
          </cell>
          <cell r="F259">
            <v>825728</v>
          </cell>
        </row>
        <row r="260">
          <cell r="A260" t="str">
            <v>T105</v>
          </cell>
          <cell r="C260" t="str">
            <v>Truï BTLT 10,5m</v>
          </cell>
          <cell r="D260" t="str">
            <v>truï</v>
          </cell>
          <cell r="F260">
            <v>825728</v>
          </cell>
        </row>
        <row r="261">
          <cell r="A261" t="str">
            <v>T12</v>
          </cell>
          <cell r="C261" t="str">
            <v>Truï BTLT 12m</v>
          </cell>
          <cell r="D261" t="str">
            <v>truï</v>
          </cell>
          <cell r="F261">
            <v>1262728</v>
          </cell>
        </row>
        <row r="262">
          <cell r="A262" t="str">
            <v>T14</v>
          </cell>
          <cell r="C262" t="str">
            <v>Truï BTLT 14m</v>
          </cell>
          <cell r="D262" t="str">
            <v>truï</v>
          </cell>
          <cell r="F262">
            <v>3740364</v>
          </cell>
        </row>
        <row r="263">
          <cell r="A263" t="str">
            <v>T20</v>
          </cell>
          <cell r="C263" t="str">
            <v>Truï BTLT 20m</v>
          </cell>
          <cell r="D263" t="str">
            <v>truï</v>
          </cell>
          <cell r="F263">
            <v>5130000</v>
          </cell>
        </row>
        <row r="264">
          <cell r="A264" t="str">
            <v>T75</v>
          </cell>
          <cell r="C264" t="str">
            <v>Truï BTLT 7,5m</v>
          </cell>
          <cell r="D264" t="str">
            <v>truï</v>
          </cell>
          <cell r="F264">
            <v>500000</v>
          </cell>
        </row>
        <row r="265">
          <cell r="A265" t="str">
            <v>T73</v>
          </cell>
          <cell r="C265" t="str">
            <v>Truï BTLT 7,3m</v>
          </cell>
          <cell r="D265" t="str">
            <v>truï</v>
          </cell>
          <cell r="F265">
            <v>500000</v>
          </cell>
        </row>
        <row r="266">
          <cell r="A266" t="str">
            <v>T84</v>
          </cell>
          <cell r="C266" t="str">
            <v>Truï BTLT 8,4m</v>
          </cell>
          <cell r="D266" t="str">
            <v>truï</v>
          </cell>
          <cell r="F266">
            <v>722000</v>
          </cell>
        </row>
        <row r="267">
          <cell r="A267" t="str">
            <v>X</v>
          </cell>
          <cell r="C267" t="str">
            <v>Xaêng</v>
          </cell>
          <cell r="D267" t="str">
            <v>kg</v>
          </cell>
          <cell r="F267">
            <v>6622</v>
          </cell>
        </row>
        <row r="268">
          <cell r="A268" t="str">
            <v>SON</v>
          </cell>
          <cell r="C268" t="str">
            <v>Sôn maøu</v>
          </cell>
          <cell r="D268" t="str">
            <v>kg</v>
          </cell>
          <cell r="F268">
            <v>27400</v>
          </cell>
        </row>
        <row r="269">
          <cell r="A269" t="str">
            <v>SONCR</v>
          </cell>
          <cell r="C269" t="str">
            <v>Sôn choáng ræ</v>
          </cell>
          <cell r="D269" t="str">
            <v>kg</v>
          </cell>
          <cell r="F269">
            <v>27400</v>
          </cell>
        </row>
        <row r="270">
          <cell r="A270" t="str">
            <v>NU</v>
          </cell>
          <cell r="C270" t="str">
            <v>Nöôùc ñoå beâ toâng</v>
          </cell>
          <cell r="D270" t="str">
            <v>m3</v>
          </cell>
          <cell r="F270">
            <v>2500</v>
          </cell>
        </row>
        <row r="271">
          <cell r="A271" t="str">
            <v>GO</v>
          </cell>
          <cell r="C271" t="str">
            <v>Goã vaùn khuoân</v>
          </cell>
          <cell r="D271" t="str">
            <v>m3</v>
          </cell>
          <cell r="F271">
            <v>2100000</v>
          </cell>
        </row>
        <row r="272">
          <cell r="A272" t="str">
            <v>DINH</v>
          </cell>
          <cell r="C272" t="str">
            <v>Ñinh caùc loaïi</v>
          </cell>
          <cell r="D272" t="str">
            <v>kg</v>
          </cell>
          <cell r="F272">
            <v>5490</v>
          </cell>
        </row>
        <row r="273">
          <cell r="A273" t="str">
            <v>D1x2</v>
          </cell>
          <cell r="C273" t="str">
            <v>Ñaù 1x2</v>
          </cell>
          <cell r="D273" t="str">
            <v>m3</v>
          </cell>
          <cell r="F273">
            <v>132000</v>
          </cell>
        </row>
        <row r="274">
          <cell r="A274" t="str">
            <v>D2x4</v>
          </cell>
          <cell r="C274" t="str">
            <v>Ñaù 2x4</v>
          </cell>
          <cell r="D274" t="str">
            <v>m3</v>
          </cell>
          <cell r="F274">
            <v>132000</v>
          </cell>
        </row>
        <row r="275">
          <cell r="A275" t="str">
            <v>D4x6</v>
          </cell>
          <cell r="C275" t="str">
            <v>Ñaù 4x6</v>
          </cell>
          <cell r="D275" t="str">
            <v>m3</v>
          </cell>
          <cell r="F275">
            <v>109000</v>
          </cell>
        </row>
        <row r="276">
          <cell r="A276" t="str">
            <v>CV</v>
          </cell>
          <cell r="C276" t="str">
            <v>Caùt vaøng</v>
          </cell>
          <cell r="D276" t="str">
            <v>m3</v>
          </cell>
          <cell r="F276">
            <v>47000</v>
          </cell>
        </row>
        <row r="277">
          <cell r="A277" t="str">
            <v>gachong</v>
          </cell>
          <cell r="C277" t="str">
            <v>Gaïch oáng</v>
          </cell>
          <cell r="D277" t="str">
            <v>vieân</v>
          </cell>
          <cell r="F277">
            <v>180</v>
          </cell>
        </row>
        <row r="278">
          <cell r="A278" t="str">
            <v>gachth</v>
          </cell>
          <cell r="C278" t="str">
            <v>Gaïch theû</v>
          </cell>
          <cell r="D278" t="str">
            <v>vieân</v>
          </cell>
          <cell r="F278">
            <v>160</v>
          </cell>
        </row>
        <row r="279">
          <cell r="A279" t="str">
            <v>XM</v>
          </cell>
          <cell r="C279" t="str">
            <v>Ximaêng</v>
          </cell>
          <cell r="D279" t="str">
            <v>kg</v>
          </cell>
          <cell r="F279">
            <v>900</v>
          </cell>
        </row>
        <row r="280">
          <cell r="A280" t="str">
            <v>thepo141</v>
          </cell>
          <cell r="C280" t="str">
            <v>Theùp oáng F 141 daøy 5</v>
          </cell>
          <cell r="D280" t="str">
            <v>kg</v>
          </cell>
          <cell r="F280">
            <v>5500</v>
          </cell>
        </row>
        <row r="281">
          <cell r="A281" t="str">
            <v>thepL32</v>
          </cell>
          <cell r="B281" t="str">
            <v>MHÑG</v>
          </cell>
          <cell r="C281" t="str">
            <v>Theùp hình L 32 x 32 x 3</v>
          </cell>
          <cell r="D281" t="str">
            <v>kg</v>
          </cell>
          <cell r="E281" t="str">
            <v>Ñôn giaù</v>
          </cell>
          <cell r="F281">
            <v>5400</v>
          </cell>
        </row>
        <row r="282">
          <cell r="A282" t="str">
            <v>thepL50</v>
          </cell>
          <cell r="B282">
            <v>2</v>
          </cell>
          <cell r="C282" t="str">
            <v>Theùp hình L 50 x 50 x 5</v>
          </cell>
          <cell r="D282" t="str">
            <v>kg</v>
          </cell>
          <cell r="E282">
            <v>5</v>
          </cell>
          <cell r="F282">
            <v>4400</v>
          </cell>
          <cell r="G282">
            <v>7</v>
          </cell>
          <cell r="H282">
            <v>8</v>
          </cell>
        </row>
        <row r="283">
          <cell r="A283" t="str">
            <v>thepL45</v>
          </cell>
          <cell r="B283" t="str">
            <v>03.1101</v>
          </cell>
          <cell r="C283" t="str">
            <v>Theùp hình L 45 x 45 x 4</v>
          </cell>
          <cell r="D283" t="str">
            <v>kg</v>
          </cell>
          <cell r="F283">
            <v>5200</v>
          </cell>
          <cell r="G283">
            <v>8094</v>
          </cell>
        </row>
        <row r="284">
          <cell r="A284" t="str">
            <v>thepL40</v>
          </cell>
          <cell r="B284" t="str">
            <v>03.1112</v>
          </cell>
          <cell r="C284" t="str">
            <v>Theùp hình L 40 x 40 x 4</v>
          </cell>
          <cell r="D284" t="str">
            <v>kg</v>
          </cell>
          <cell r="F284">
            <v>5200</v>
          </cell>
          <cell r="G284">
            <v>16776</v>
          </cell>
        </row>
        <row r="285">
          <cell r="A285" t="str">
            <v>thepL65</v>
          </cell>
          <cell r="B285" t="str">
            <v>03.1102</v>
          </cell>
          <cell r="C285" t="str">
            <v>Theùp hình L 65 x 65 x6</v>
          </cell>
          <cell r="D285" t="str">
            <v>kg</v>
          </cell>
          <cell r="F285">
            <v>5100</v>
          </cell>
          <cell r="G285">
            <v>12508</v>
          </cell>
        </row>
        <row r="286">
          <cell r="A286" t="str">
            <v>thepf12</v>
          </cell>
          <cell r="B286" t="str">
            <v>03.1113</v>
          </cell>
          <cell r="C286" t="str">
            <v>Theùp troøn gaân F 12</v>
          </cell>
          <cell r="D286" t="str">
            <v>kg</v>
          </cell>
          <cell r="F286">
            <v>4450</v>
          </cell>
          <cell r="G286">
            <v>24428</v>
          </cell>
        </row>
        <row r="287">
          <cell r="A287" t="str">
            <v>thepf10</v>
          </cell>
          <cell r="B287" t="str">
            <v>03.1114</v>
          </cell>
          <cell r="C287" t="str">
            <v>Theùp troøn F 10</v>
          </cell>
          <cell r="D287" t="str">
            <v>kg</v>
          </cell>
          <cell r="F287">
            <v>4600</v>
          </cell>
          <cell r="G287">
            <v>37819</v>
          </cell>
        </row>
        <row r="288">
          <cell r="A288" t="str">
            <v>thepf&lt;10</v>
          </cell>
          <cell r="B288" t="str">
            <v>03.1112</v>
          </cell>
          <cell r="C288" t="str">
            <v>Theùp troøn phi (6-10)</v>
          </cell>
          <cell r="D288" t="str">
            <v>kg</v>
          </cell>
          <cell r="F288">
            <v>4600</v>
          </cell>
          <cell r="G288">
            <v>16776</v>
          </cell>
        </row>
        <row r="289">
          <cell r="A289" t="str">
            <v>thept6</v>
          </cell>
          <cell r="B289" t="str">
            <v>07.2204</v>
          </cell>
          <cell r="C289" t="str">
            <v>Theùp taám 6mm</v>
          </cell>
          <cell r="D289" t="str">
            <v>kg</v>
          </cell>
          <cell r="F289">
            <v>4450</v>
          </cell>
          <cell r="G289">
            <v>6579</v>
          </cell>
        </row>
        <row r="290">
          <cell r="A290" t="str">
            <v>thept5</v>
          </cell>
          <cell r="B290" t="str">
            <v>07.2204</v>
          </cell>
          <cell r="C290" t="str">
            <v>Theùp taám 5mm</v>
          </cell>
          <cell r="D290" t="str">
            <v>kg</v>
          </cell>
          <cell r="F290">
            <v>4450</v>
          </cell>
          <cell r="G290">
            <v>6579</v>
          </cell>
        </row>
        <row r="291">
          <cell r="A291" t="str">
            <v>thept4</v>
          </cell>
          <cell r="B291" t="str">
            <v>03.2202</v>
          </cell>
          <cell r="C291" t="str">
            <v>Theùp taám 4mm</v>
          </cell>
          <cell r="D291" t="str">
            <v>kg</v>
          </cell>
          <cell r="F291">
            <v>4450</v>
          </cell>
          <cell r="G291">
            <v>9712</v>
          </cell>
        </row>
        <row r="292">
          <cell r="A292" t="str">
            <v>thept2</v>
          </cell>
          <cell r="B292" t="str">
            <v>03.2203</v>
          </cell>
          <cell r="C292" t="str">
            <v>Theùp taám 2mm</v>
          </cell>
          <cell r="D292" t="str">
            <v>kg</v>
          </cell>
          <cell r="F292">
            <v>4572</v>
          </cell>
          <cell r="G292">
            <v>10890</v>
          </cell>
        </row>
        <row r="293">
          <cell r="A293" t="str">
            <v>qhan</v>
          </cell>
          <cell r="B293" t="str">
            <v>03.7001</v>
          </cell>
          <cell r="C293" t="str">
            <v>Que haøn ñieän</v>
          </cell>
          <cell r="D293" t="str">
            <v>kg</v>
          </cell>
          <cell r="F293">
            <v>7000</v>
          </cell>
          <cell r="G293">
            <v>9124</v>
          </cell>
        </row>
        <row r="294">
          <cell r="A294" t="str">
            <v>oxy</v>
          </cell>
          <cell r="B294" t="str">
            <v>03.3102</v>
          </cell>
          <cell r="C294" t="str">
            <v>OÂ xy gío</v>
          </cell>
          <cell r="D294" t="str">
            <v>m3</v>
          </cell>
          <cell r="F294">
            <v>10000</v>
          </cell>
          <cell r="G294">
            <v>14716</v>
          </cell>
        </row>
        <row r="295">
          <cell r="A295" t="str">
            <v>axetylen</v>
          </cell>
          <cell r="B295" t="str">
            <v>03.3103</v>
          </cell>
          <cell r="C295" t="str">
            <v>Hôi Axetylen</v>
          </cell>
          <cell r="D295" t="str">
            <v>m3</v>
          </cell>
          <cell r="F295">
            <v>40000</v>
          </cell>
          <cell r="G295">
            <v>21926</v>
          </cell>
        </row>
        <row r="296">
          <cell r="A296" t="str">
            <v>coson</v>
          </cell>
          <cell r="B296" t="str">
            <v>03.3202</v>
          </cell>
          <cell r="C296" t="str">
            <v>Coï sôn</v>
          </cell>
          <cell r="D296" t="str">
            <v>caùi</v>
          </cell>
          <cell r="F296">
            <v>5000</v>
          </cell>
          <cell r="G296">
            <v>8682</v>
          </cell>
        </row>
        <row r="297">
          <cell r="A297" t="str">
            <v>thepb</v>
          </cell>
          <cell r="B297" t="str">
            <v>03.3203</v>
          </cell>
          <cell r="C297" t="str">
            <v>Daây theùp buoäc</v>
          </cell>
          <cell r="D297" t="str">
            <v>kg</v>
          </cell>
          <cell r="F297">
            <v>6000</v>
          </cell>
          <cell r="G297">
            <v>10007</v>
          </cell>
        </row>
        <row r="298">
          <cell r="A298" t="str">
            <v>daucap95</v>
          </cell>
          <cell r="B298" t="str">
            <v>MHÑG</v>
          </cell>
          <cell r="C298" t="str">
            <v>Ñaàu caùp 24kV 3x95mm2</v>
          </cell>
          <cell r="D298" t="str">
            <v>caùi</v>
          </cell>
          <cell r="E298" t="str">
            <v>Ñôn giaù</v>
          </cell>
          <cell r="F298">
            <v>4296600</v>
          </cell>
          <cell r="G298">
            <v>11051</v>
          </cell>
        </row>
        <row r="299">
          <cell r="A299" t="str">
            <v>stk114</v>
          </cell>
          <cell r="B299" t="str">
            <v>07.2204</v>
          </cell>
          <cell r="C299" t="str">
            <v>OÂÁng saét traùng keõm phi 114</v>
          </cell>
          <cell r="D299" t="str">
            <v>meùt</v>
          </cell>
          <cell r="E299">
            <v>5</v>
          </cell>
          <cell r="F299">
            <v>120000</v>
          </cell>
          <cell r="G299">
            <v>6579</v>
          </cell>
          <cell r="H299">
            <v>8</v>
          </cell>
        </row>
        <row r="300">
          <cell r="A300" t="str">
            <v>stk90</v>
          </cell>
          <cell r="B300" t="str">
            <v>07.2204</v>
          </cell>
          <cell r="C300" t="str">
            <v>OÂÁng saét traùng keõm phi 90</v>
          </cell>
          <cell r="D300" t="str">
            <v>meùt</v>
          </cell>
          <cell r="F300">
            <v>42000</v>
          </cell>
          <cell r="G300">
            <v>6579</v>
          </cell>
        </row>
        <row r="301">
          <cell r="A301" t="str">
            <v>costk114</v>
          </cell>
          <cell r="B301" t="str">
            <v>07.2204</v>
          </cell>
          <cell r="C301" t="str">
            <v>Maêng soâng STK 114</v>
          </cell>
          <cell r="D301" t="str">
            <v>caùi</v>
          </cell>
          <cell r="F301">
            <v>25000</v>
          </cell>
          <cell r="G301">
            <v>6579</v>
          </cell>
        </row>
        <row r="302">
          <cell r="A302" t="str">
            <v>costk90</v>
          </cell>
          <cell r="B302" t="str">
            <v>07.2204</v>
          </cell>
          <cell r="C302" t="str">
            <v>Maêng soâng STK 90</v>
          </cell>
          <cell r="D302" t="str">
            <v>caùi</v>
          </cell>
          <cell r="F302">
            <v>7000</v>
          </cell>
          <cell r="G302">
            <v>6579</v>
          </cell>
        </row>
        <row r="303">
          <cell r="A303" t="str">
            <v>YC</v>
          </cell>
          <cell r="B303" t="str">
            <v>03.1113</v>
          </cell>
          <cell r="C303" t="str">
            <v>Yeám caùp</v>
          </cell>
          <cell r="D303" t="str">
            <v>caùi</v>
          </cell>
          <cell r="F303">
            <v>5500</v>
          </cell>
          <cell r="G303">
            <v>24428</v>
          </cell>
        </row>
        <row r="304">
          <cell r="A304" t="str">
            <v>costk90</v>
          </cell>
          <cell r="B304" t="str">
            <v>03.1114</v>
          </cell>
          <cell r="C304" t="str">
            <v>Maêng soâng STK 90</v>
          </cell>
          <cell r="D304" t="str">
            <v>caùi</v>
          </cell>
          <cell r="F304">
            <v>7000</v>
          </cell>
          <cell r="G304">
            <v>37819</v>
          </cell>
        </row>
        <row r="305">
          <cell r="A305" t="str">
            <v>YC</v>
          </cell>
          <cell r="B305" t="str">
            <v>03.1112</v>
          </cell>
          <cell r="C305" t="str">
            <v>Yeám caùp</v>
          </cell>
          <cell r="D305" t="str">
            <v>caùi</v>
          </cell>
          <cell r="F305">
            <v>5500</v>
          </cell>
          <cell r="G305">
            <v>16776</v>
          </cell>
        </row>
        <row r="306">
          <cell r="A306" t="str">
            <v>Baûng keâ ñôn gía nhaân coâng  ( 67/1999/QÑ-BCN )</v>
          </cell>
          <cell r="B306" t="str">
            <v>03.1113</v>
          </cell>
          <cell r="C306" t="str">
            <v>Ñaøo ñaát caáp 3</v>
          </cell>
          <cell r="D306" t="str">
            <v>m3</v>
          </cell>
          <cell r="G306">
            <v>24428</v>
          </cell>
        </row>
        <row r="307">
          <cell r="A307" t="str">
            <v>MDAP1</v>
          </cell>
          <cell r="B307" t="str">
            <v>03.2201</v>
          </cell>
          <cell r="C307" t="str">
            <v>Ñaép ñaát caáp 1</v>
          </cell>
          <cell r="D307" t="str">
            <v>m3</v>
          </cell>
          <cell r="G307">
            <v>7505</v>
          </cell>
        </row>
        <row r="308">
          <cell r="A308" t="str">
            <v>Maõ</v>
          </cell>
          <cell r="B308" t="str">
            <v>MHÑG</v>
          </cell>
          <cell r="C308" t="str">
            <v>Coâng vieäc</v>
          </cell>
          <cell r="D308" t="str">
            <v>Ñôn vò</v>
          </cell>
          <cell r="E308" t="str">
            <v>Ñôn giaù</v>
          </cell>
          <cell r="G308">
            <v>9712</v>
          </cell>
        </row>
        <row r="309">
          <cell r="A309">
            <v>1</v>
          </cell>
          <cell r="B309">
            <v>2</v>
          </cell>
          <cell r="C309">
            <v>3</v>
          </cell>
          <cell r="D309">
            <v>4</v>
          </cell>
          <cell r="E309">
            <v>5</v>
          </cell>
          <cell r="F309">
            <v>6</v>
          </cell>
          <cell r="G309">
            <v>7</v>
          </cell>
          <cell r="H309">
            <v>8</v>
          </cell>
        </row>
        <row r="310">
          <cell r="A310" t="str">
            <v>MDD1</v>
          </cell>
          <cell r="B310" t="str">
            <v>03.1101</v>
          </cell>
          <cell r="C310" t="str">
            <v>Ñaøo ñaát caáp 1</v>
          </cell>
          <cell r="D310" t="str">
            <v>m3</v>
          </cell>
          <cell r="E310" t="str">
            <v>Ñôn giaù</v>
          </cell>
          <cell r="G310">
            <v>8094</v>
          </cell>
        </row>
        <row r="311">
          <cell r="A311" t="str">
            <v>MDD2</v>
          </cell>
          <cell r="B311" t="str">
            <v>03.1112</v>
          </cell>
          <cell r="C311" t="str">
            <v>Ñaøo ñaát caáp 2 saâu &gt;1m</v>
          </cell>
          <cell r="D311" t="str">
            <v>m3</v>
          </cell>
          <cell r="E311">
            <v>5</v>
          </cell>
          <cell r="F311">
            <v>6</v>
          </cell>
          <cell r="G311">
            <v>16776</v>
          </cell>
          <cell r="H311">
            <v>8</v>
          </cell>
        </row>
        <row r="312">
          <cell r="A312" t="str">
            <v>MDD21</v>
          </cell>
          <cell r="B312" t="str">
            <v>03.1102</v>
          </cell>
          <cell r="C312" t="str">
            <v>Ñaøo ñaát caáp 2 saâu &lt;=1m</v>
          </cell>
          <cell r="D312" t="str">
            <v>m3</v>
          </cell>
          <cell r="G312">
            <v>12508</v>
          </cell>
        </row>
        <row r="313">
          <cell r="A313" t="str">
            <v>MDD3</v>
          </cell>
          <cell r="B313" t="str">
            <v>03.1113</v>
          </cell>
          <cell r="C313" t="str">
            <v>Ñaøo ñaát caáp 3 saâu &gt;1m</v>
          </cell>
          <cell r="D313" t="str">
            <v>m3</v>
          </cell>
          <cell r="G313">
            <v>24428</v>
          </cell>
        </row>
        <row r="314">
          <cell r="A314" t="str">
            <v>MDD4</v>
          </cell>
          <cell r="B314" t="str">
            <v>03.1114</v>
          </cell>
          <cell r="C314" t="str">
            <v>Ñaøo ñaát caáp 4 saâu &gt;1 m</v>
          </cell>
          <cell r="D314" t="str">
            <v>m3</v>
          </cell>
          <cell r="G314">
            <v>37819</v>
          </cell>
        </row>
        <row r="315">
          <cell r="A315" t="str">
            <v>DMN2</v>
          </cell>
          <cell r="B315" t="str">
            <v>03.1112</v>
          </cell>
          <cell r="C315" t="str">
            <v>Ñaøo ñaát caáp 2</v>
          </cell>
          <cell r="D315" t="str">
            <v>m3</v>
          </cell>
          <cell r="G315">
            <v>16776</v>
          </cell>
        </row>
        <row r="316">
          <cell r="A316" t="str">
            <v>DMN3</v>
          </cell>
          <cell r="B316" t="str">
            <v>03.1113</v>
          </cell>
          <cell r="C316" t="str">
            <v>Ñaøo ñaát caáp 3</v>
          </cell>
          <cell r="D316" t="str">
            <v>m3</v>
          </cell>
          <cell r="G316">
            <v>24428</v>
          </cell>
        </row>
        <row r="317">
          <cell r="A317" t="str">
            <v>MDAP1</v>
          </cell>
          <cell r="B317" t="str">
            <v>03.2201</v>
          </cell>
          <cell r="C317" t="str">
            <v>Ñaép ñaát caáp 1</v>
          </cell>
          <cell r="D317" t="str">
            <v>m3</v>
          </cell>
          <cell r="G317">
            <v>7505</v>
          </cell>
        </row>
        <row r="318">
          <cell r="A318" t="str">
            <v>MDAP2</v>
          </cell>
          <cell r="B318" t="str">
            <v>03.2202</v>
          </cell>
          <cell r="C318" t="str">
            <v>Ñaép ñaát caáp 2</v>
          </cell>
          <cell r="D318" t="str">
            <v>m3</v>
          </cell>
          <cell r="G318">
            <v>9712</v>
          </cell>
        </row>
        <row r="319">
          <cell r="A319" t="str">
            <v>MDAP3</v>
          </cell>
          <cell r="B319" t="str">
            <v>03.2203</v>
          </cell>
          <cell r="C319" t="str">
            <v>Ñaép ñaát caáp 3</v>
          </cell>
          <cell r="D319" t="str">
            <v>m3</v>
          </cell>
          <cell r="G319">
            <v>10890</v>
          </cell>
        </row>
        <row r="320">
          <cell r="A320" t="str">
            <v>DCAT</v>
          </cell>
          <cell r="B320" t="str">
            <v>03.7001</v>
          </cell>
          <cell r="C320" t="str">
            <v xml:space="preserve">Ñaép caùt </v>
          </cell>
          <cell r="D320" t="str">
            <v>m3</v>
          </cell>
          <cell r="G320">
            <v>9124</v>
          </cell>
        </row>
        <row r="321">
          <cell r="A321" t="str">
            <v>DTD2</v>
          </cell>
          <cell r="B321" t="str">
            <v>03.3102</v>
          </cell>
          <cell r="C321" t="str">
            <v>Ñaøo raõnh tieáp ñòa ñaát caáp 2</v>
          </cell>
          <cell r="D321" t="str">
            <v>m3</v>
          </cell>
          <cell r="G321">
            <v>14716</v>
          </cell>
        </row>
        <row r="322">
          <cell r="A322" t="str">
            <v>DTD3</v>
          </cell>
          <cell r="B322" t="str">
            <v>03.3103</v>
          </cell>
          <cell r="C322" t="str">
            <v>Ñaøo raõnh tieáp ñòa ñaát caáp 3</v>
          </cell>
          <cell r="D322" t="str">
            <v>m3</v>
          </cell>
          <cell r="G322">
            <v>21926</v>
          </cell>
        </row>
        <row r="323">
          <cell r="A323" t="str">
            <v>DATD2</v>
          </cell>
          <cell r="B323" t="str">
            <v>03.3202</v>
          </cell>
          <cell r="C323" t="str">
            <v>Ñaép ñaát raõnh tieáp ñòa caáp 2</v>
          </cell>
          <cell r="D323" t="str">
            <v>m3</v>
          </cell>
          <cell r="G323">
            <v>8682</v>
          </cell>
        </row>
        <row r="324">
          <cell r="A324" t="str">
            <v>DATD3</v>
          </cell>
          <cell r="B324" t="str">
            <v>03.3203</v>
          </cell>
          <cell r="C324" t="str">
            <v>Ñaép ñaát raõnh tieáp ñòa caáp 3</v>
          </cell>
          <cell r="D324" t="str">
            <v>m3</v>
          </cell>
          <cell r="G324">
            <v>10007</v>
          </cell>
        </row>
        <row r="325">
          <cell r="A325" t="str">
            <v>M12</v>
          </cell>
          <cell r="B325" t="str">
            <v>04.3801</v>
          </cell>
          <cell r="C325" t="str">
            <v>Ñaët ñaø caûn 1,2m</v>
          </cell>
          <cell r="D325" t="str">
            <v>caùi</v>
          </cell>
          <cell r="G325">
            <v>11051</v>
          </cell>
        </row>
        <row r="326">
          <cell r="A326" t="str">
            <v>M15</v>
          </cell>
          <cell r="B326" t="str">
            <v>04.3801</v>
          </cell>
          <cell r="C326" t="str">
            <v>Ñaët ñaø caûn 1,5m</v>
          </cell>
          <cell r="D326" t="str">
            <v>caùi</v>
          </cell>
          <cell r="G326">
            <v>11051</v>
          </cell>
        </row>
        <row r="327">
          <cell r="A327" t="str">
            <v>MD25</v>
          </cell>
          <cell r="B327" t="str">
            <v>04.3802</v>
          </cell>
          <cell r="C327" t="str">
            <v xml:space="preserve">Ñaët ñaø caûn 2,5m </v>
          </cell>
          <cell r="D327" t="str">
            <v>caùi</v>
          </cell>
          <cell r="G327">
            <v>24214</v>
          </cell>
        </row>
        <row r="328">
          <cell r="A328" t="str">
            <v>DCT25</v>
          </cell>
          <cell r="B328" t="str">
            <v>04.5142</v>
          </cell>
          <cell r="C328" t="str">
            <v>Ñoùng cöø traøm 2,5 m</v>
          </cell>
          <cell r="D328" t="str">
            <v>caây</v>
          </cell>
          <cell r="G328">
            <v>1393.5</v>
          </cell>
        </row>
        <row r="329">
          <cell r="A329" t="str">
            <v>DCT30</v>
          </cell>
          <cell r="B329" t="str">
            <v>04.5142</v>
          </cell>
          <cell r="C329" t="str">
            <v>Ñoùng cöø traøm 3 m</v>
          </cell>
          <cell r="D329" t="str">
            <v>caây</v>
          </cell>
          <cell r="G329">
            <v>1672.1999999999998</v>
          </cell>
        </row>
        <row r="330">
          <cell r="A330" t="str">
            <v>DCT50</v>
          </cell>
          <cell r="B330" t="str">
            <v>04.5142</v>
          </cell>
          <cell r="C330" t="str">
            <v>Ñoùng cöø traøm 5 m</v>
          </cell>
          <cell r="D330" t="str">
            <v>caây</v>
          </cell>
          <cell r="G330">
            <v>2787</v>
          </cell>
        </row>
        <row r="331">
          <cell r="A331" t="str">
            <v>VCDA1</v>
          </cell>
          <cell r="B331" t="str">
            <v>02.1451</v>
          </cell>
          <cell r="C331" t="str">
            <v>V/c ñaø caûn vaøo vò trí (cöï ly &lt;=100m)</v>
          </cell>
          <cell r="D331" t="str">
            <v>taán</v>
          </cell>
          <cell r="G331">
            <v>90207</v>
          </cell>
        </row>
        <row r="332">
          <cell r="A332" t="str">
            <v>VCDA2</v>
          </cell>
          <cell r="B332" t="str">
            <v>02.1452</v>
          </cell>
          <cell r="C332" t="str">
            <v>V/c ñaø caûn vaøo vò trí (cöï ly &lt;=300m)</v>
          </cell>
          <cell r="D332" t="str">
            <v>taán</v>
          </cell>
          <cell r="G332">
            <v>84615</v>
          </cell>
        </row>
        <row r="333">
          <cell r="A333" t="str">
            <v>VCDA3</v>
          </cell>
          <cell r="B333" t="str">
            <v>02.1453</v>
          </cell>
          <cell r="C333" t="str">
            <v>V/c ñaø caûn vaøo vò trí (cöï ly &lt;=500m)</v>
          </cell>
          <cell r="D333" t="str">
            <v>taán</v>
          </cell>
          <cell r="G333">
            <v>83585</v>
          </cell>
        </row>
        <row r="334">
          <cell r="A334" t="str">
            <v>VCDA4</v>
          </cell>
          <cell r="B334" t="str">
            <v>02.1454</v>
          </cell>
          <cell r="C334" t="str">
            <v>V/c ñaø caûn vaøo vò trí (cöï ly&gt;500m)</v>
          </cell>
          <cell r="D334" t="str">
            <v>taán</v>
          </cell>
          <cell r="G334">
            <v>82702</v>
          </cell>
        </row>
        <row r="335">
          <cell r="A335" t="str">
            <v>VCDN1</v>
          </cell>
          <cell r="B335" t="str">
            <v>02.1451</v>
          </cell>
          <cell r="C335" t="str">
            <v>V/c ñeá neùo vaøo vò trí (cöï ly &lt;=100m)</v>
          </cell>
          <cell r="D335" t="str">
            <v>taán</v>
          </cell>
          <cell r="G335">
            <v>90207</v>
          </cell>
        </row>
        <row r="336">
          <cell r="A336" t="str">
            <v>VCDN2</v>
          </cell>
          <cell r="B336" t="str">
            <v>02.1452</v>
          </cell>
          <cell r="C336" t="str">
            <v>V/c ñeá neùo vaøo vò trí (cöï ly &lt;=300m)</v>
          </cell>
          <cell r="D336" t="str">
            <v>taán</v>
          </cell>
          <cell r="G336">
            <v>84615</v>
          </cell>
        </row>
        <row r="337">
          <cell r="A337" t="str">
            <v>VCDN3</v>
          </cell>
          <cell r="B337" t="str">
            <v>02.1453</v>
          </cell>
          <cell r="C337" t="str">
            <v>V/c ñeá neùo vaøo vò trí (cöï ly &lt;=500m)</v>
          </cell>
          <cell r="D337" t="str">
            <v>taán</v>
          </cell>
          <cell r="G337">
            <v>83585</v>
          </cell>
        </row>
        <row r="338">
          <cell r="A338" t="str">
            <v>VCDN4</v>
          </cell>
          <cell r="B338" t="str">
            <v>02.1454</v>
          </cell>
          <cell r="C338" t="str">
            <v>V/c ñeá neùo vaøo vò trí (cöï ly&gt;500m)</v>
          </cell>
          <cell r="D338" t="str">
            <v>taán</v>
          </cell>
          <cell r="G338">
            <v>82702</v>
          </cell>
        </row>
        <row r="339">
          <cell r="A339" t="str">
            <v>VCC1</v>
          </cell>
          <cell r="B339" t="str">
            <v>02.1461</v>
          </cell>
          <cell r="C339" t="str">
            <v>V/c coät vaøo vò trí (cöï ly &lt;=100m)</v>
          </cell>
          <cell r="D339" t="str">
            <v>taán</v>
          </cell>
          <cell r="G339">
            <v>140240</v>
          </cell>
        </row>
        <row r="340">
          <cell r="A340" t="str">
            <v>VCC2</v>
          </cell>
          <cell r="B340" t="str">
            <v>02.1462</v>
          </cell>
          <cell r="C340" t="str">
            <v>V/c coät vaøo vò trí (cöï ly &lt;=300m)</v>
          </cell>
          <cell r="D340" t="str">
            <v>taán</v>
          </cell>
          <cell r="G340">
            <v>131705</v>
          </cell>
        </row>
        <row r="341">
          <cell r="A341" t="str">
            <v>VCC3</v>
          </cell>
          <cell r="B341" t="str">
            <v>02.1463</v>
          </cell>
          <cell r="C341" t="str">
            <v>V/c coät vaøo vò trí (cöï ly &lt;=500m)</v>
          </cell>
          <cell r="D341" t="str">
            <v>taán</v>
          </cell>
          <cell r="G341">
            <v>129940</v>
          </cell>
        </row>
        <row r="342">
          <cell r="A342" t="str">
            <v>VCC4</v>
          </cell>
          <cell r="B342" t="str">
            <v>02.1464</v>
          </cell>
          <cell r="C342" t="str">
            <v>V/c coät vaøo vò trí (cöï ly &gt;500m)</v>
          </cell>
          <cell r="D342" t="str">
            <v>taán</v>
          </cell>
          <cell r="G342">
            <v>128762</v>
          </cell>
        </row>
        <row r="343">
          <cell r="A343" t="str">
            <v>VCPK1</v>
          </cell>
          <cell r="B343" t="str">
            <v>02.1421</v>
          </cell>
          <cell r="C343" t="str">
            <v>V/c phuï kieän vaøo vò trí ( cöï ly &lt;=100m)</v>
          </cell>
          <cell r="D343" t="str">
            <v>taán</v>
          </cell>
          <cell r="G343">
            <v>99184</v>
          </cell>
        </row>
        <row r="344">
          <cell r="A344" t="str">
            <v>VCPK2</v>
          </cell>
          <cell r="B344" t="str">
            <v>02.1422</v>
          </cell>
          <cell r="C344" t="str">
            <v>V/c phuï kieän vaøo vò trí ( cöï ly &lt;=300m)</v>
          </cell>
          <cell r="D344" t="str">
            <v>taán</v>
          </cell>
          <cell r="G344">
            <v>93150</v>
          </cell>
        </row>
        <row r="345">
          <cell r="A345" t="str">
            <v>VCPK3</v>
          </cell>
          <cell r="B345" t="str">
            <v>02.1423</v>
          </cell>
          <cell r="C345" t="str">
            <v>V/c phuï kieän vaøo vò trí ( cöï ly &lt;=500m)</v>
          </cell>
          <cell r="D345" t="str">
            <v>taán</v>
          </cell>
          <cell r="G345">
            <v>91973</v>
          </cell>
        </row>
        <row r="346">
          <cell r="A346" t="str">
            <v>VCPK4</v>
          </cell>
          <cell r="B346" t="str">
            <v>02.1424</v>
          </cell>
          <cell r="C346" t="str">
            <v>V/c phuï kieän vaøo vò trí ( cöï ly &gt;500m)</v>
          </cell>
          <cell r="D346" t="str">
            <v>taán</v>
          </cell>
          <cell r="G346">
            <v>90943</v>
          </cell>
        </row>
        <row r="347">
          <cell r="A347" t="str">
            <v>VCTD1</v>
          </cell>
          <cell r="B347" t="str">
            <v>02.1421</v>
          </cell>
          <cell r="C347" t="str">
            <v>V/c tieáp ñòa vaøo vò trí ( cöï ly &lt;=100m)</v>
          </cell>
          <cell r="D347" t="str">
            <v>taán</v>
          </cell>
          <cell r="G347">
            <v>99184</v>
          </cell>
        </row>
        <row r="348">
          <cell r="A348" t="str">
            <v>VCTD2</v>
          </cell>
          <cell r="B348" t="str">
            <v>02.1422</v>
          </cell>
          <cell r="C348" t="str">
            <v>V/c tieáp ñòa vaøo vò trí ( cöï ly &lt;=300m)</v>
          </cell>
          <cell r="D348" t="str">
            <v>taán</v>
          </cell>
          <cell r="G348">
            <v>93150</v>
          </cell>
        </row>
        <row r="349">
          <cell r="A349" t="str">
            <v>VCTD3</v>
          </cell>
          <cell r="B349" t="str">
            <v>02.1423</v>
          </cell>
          <cell r="C349" t="str">
            <v>V/c tieáp ñòa vaøo vò trí ( cöï ly &lt;=500m)</v>
          </cell>
          <cell r="D349" t="str">
            <v>taán</v>
          </cell>
          <cell r="G349">
            <v>91973</v>
          </cell>
        </row>
        <row r="350">
          <cell r="A350" t="str">
            <v>VCTD4</v>
          </cell>
          <cell r="B350" t="str">
            <v>02.1424</v>
          </cell>
          <cell r="C350" t="str">
            <v>V/c phuï kieän vaøo vò trí ( cöï ly &gt;500m)</v>
          </cell>
          <cell r="D350" t="str">
            <v>taán</v>
          </cell>
          <cell r="G350">
            <v>90943</v>
          </cell>
        </row>
        <row r="351">
          <cell r="A351" t="str">
            <v>VCD1</v>
          </cell>
          <cell r="B351" t="str">
            <v>02.1441</v>
          </cell>
          <cell r="C351" t="str">
            <v>V/c daây vaøo vò trí (cöï ly &lt;=100m)</v>
          </cell>
          <cell r="D351" t="str">
            <v>taán</v>
          </cell>
          <cell r="G351">
            <v>100214</v>
          </cell>
        </row>
        <row r="352">
          <cell r="A352" t="str">
            <v>VCD2</v>
          </cell>
          <cell r="B352" t="str">
            <v>02.1442</v>
          </cell>
          <cell r="C352" t="str">
            <v>V/c daây vaøo vò trí (cöï ly &lt;=300m)</v>
          </cell>
          <cell r="D352" t="str">
            <v>taán</v>
          </cell>
          <cell r="G352">
            <v>93886</v>
          </cell>
        </row>
        <row r="353">
          <cell r="A353" t="str">
            <v>VCD3</v>
          </cell>
          <cell r="B353" t="str">
            <v>02.1443</v>
          </cell>
          <cell r="C353" t="str">
            <v>V/c daây vaøo vò trí (cöï ly &lt;=500m)</v>
          </cell>
          <cell r="D353" t="str">
            <v>taán</v>
          </cell>
          <cell r="G353">
            <v>92856</v>
          </cell>
        </row>
        <row r="354">
          <cell r="A354" t="str">
            <v>VCD4</v>
          </cell>
          <cell r="B354" t="str">
            <v>02.1444</v>
          </cell>
          <cell r="C354" t="str">
            <v>V/c daây vaøo vò trí (cöï ly &gt; 500m)</v>
          </cell>
          <cell r="D354" t="str">
            <v>taán</v>
          </cell>
          <cell r="G354">
            <v>91973</v>
          </cell>
        </row>
        <row r="355">
          <cell r="A355" t="str">
            <v>VCS1</v>
          </cell>
          <cell r="B355" t="str">
            <v>02.1431</v>
          </cell>
          <cell r="C355" t="str">
            <v>V/c söù vaø phuï kieän vaøo vò trí cöï ly &lt;=100m</v>
          </cell>
          <cell r="D355" t="str">
            <v>taán</v>
          </cell>
          <cell r="G355">
            <v>130234</v>
          </cell>
        </row>
        <row r="356">
          <cell r="A356" t="str">
            <v>VCS2</v>
          </cell>
          <cell r="B356" t="str">
            <v>02.1432</v>
          </cell>
          <cell r="C356" t="str">
            <v>V/c söù vaø phuï kieän vaøo vò trí cöï ly &lt;=300m</v>
          </cell>
          <cell r="D356" t="str">
            <v>taán</v>
          </cell>
          <cell r="G356">
            <v>122287</v>
          </cell>
        </row>
        <row r="357">
          <cell r="A357" t="str">
            <v>VCS3</v>
          </cell>
          <cell r="B357" t="str">
            <v>02.1433</v>
          </cell>
          <cell r="C357" t="str">
            <v>V/c söù vaø phuï kieän vaøo vò trí cöï ly &lt;=500m</v>
          </cell>
          <cell r="D357" t="str">
            <v>taán</v>
          </cell>
          <cell r="G357">
            <v>120669</v>
          </cell>
        </row>
        <row r="358">
          <cell r="A358" t="str">
            <v>VCS4</v>
          </cell>
          <cell r="B358" t="str">
            <v>02.1434</v>
          </cell>
          <cell r="C358" t="str">
            <v>V/c söù vaø phuï kieän vaøo vò trí cöï ly &gt; 500m</v>
          </cell>
          <cell r="D358" t="str">
            <v>taán</v>
          </cell>
          <cell r="G358">
            <v>119491</v>
          </cell>
        </row>
        <row r="359">
          <cell r="A359" t="str">
            <v>VCX1</v>
          </cell>
          <cell r="B359" t="str">
            <v>02.1361</v>
          </cell>
          <cell r="C359" t="str">
            <v>V/c xaø vaøo vò trí cö ly &lt;=100m</v>
          </cell>
          <cell r="D359" t="str">
            <v>taán</v>
          </cell>
          <cell r="G359">
            <v>100214</v>
          </cell>
        </row>
        <row r="360">
          <cell r="A360" t="str">
            <v>VCX2</v>
          </cell>
          <cell r="B360" t="str">
            <v>02.1362</v>
          </cell>
          <cell r="C360" t="str">
            <v>V/c xaø vaøo vò trí cö ly &lt;=300m</v>
          </cell>
          <cell r="D360" t="str">
            <v>taán</v>
          </cell>
          <cell r="G360">
            <v>94033</v>
          </cell>
        </row>
        <row r="361">
          <cell r="A361" t="str">
            <v>VCX3</v>
          </cell>
          <cell r="B361" t="str">
            <v>02.1363</v>
          </cell>
          <cell r="C361" t="str">
            <v>V/c xaø vaøo vò trí cö ly &lt;=500m</v>
          </cell>
          <cell r="D361" t="str">
            <v>taán</v>
          </cell>
          <cell r="G361">
            <v>92856</v>
          </cell>
        </row>
        <row r="362">
          <cell r="A362" t="str">
            <v>VCX4</v>
          </cell>
          <cell r="B362" t="str">
            <v>02.1364</v>
          </cell>
          <cell r="C362" t="str">
            <v>V/c xaø vaøo vò trí cö ly &gt;500m</v>
          </cell>
          <cell r="D362" t="str">
            <v>taán</v>
          </cell>
          <cell r="G362">
            <v>91973</v>
          </cell>
        </row>
        <row r="363">
          <cell r="A363" t="str">
            <v>VCDC1</v>
          </cell>
          <cell r="B363" t="str">
            <v>02.1482</v>
          </cell>
          <cell r="C363" t="str">
            <v>V/c duïng cuï thi coâng ( cöï ly &lt;=100m)</v>
          </cell>
          <cell r="D363" t="str">
            <v>taán</v>
          </cell>
          <cell r="G363">
            <v>91090</v>
          </cell>
        </row>
        <row r="364">
          <cell r="A364" t="str">
            <v>VCDC2</v>
          </cell>
          <cell r="B364" t="str">
            <v>02.1483</v>
          </cell>
          <cell r="C364" t="str">
            <v>V/c duïng cuï thi coâng ( cöï ly &lt;=300m)</v>
          </cell>
          <cell r="D364" t="str">
            <v>taán</v>
          </cell>
          <cell r="G364">
            <v>84615</v>
          </cell>
        </row>
        <row r="365">
          <cell r="A365" t="str">
            <v>VCDC3</v>
          </cell>
          <cell r="B365" t="str">
            <v>02.1484</v>
          </cell>
          <cell r="C365" t="str">
            <v>V/c duïng cuï thi coâng ( cöï ly &lt;=500m)</v>
          </cell>
          <cell r="D365" t="str">
            <v>taán</v>
          </cell>
          <cell r="G365">
            <v>83585</v>
          </cell>
        </row>
        <row r="366">
          <cell r="A366" t="str">
            <v>VCDC4</v>
          </cell>
          <cell r="B366" t="str">
            <v>02.1485</v>
          </cell>
          <cell r="C366" t="str">
            <v>V/c duïng cuï thi coâng ( cöï ly &gt; 500m)</v>
          </cell>
          <cell r="D366" t="str">
            <v>taán</v>
          </cell>
          <cell r="G366">
            <v>82849</v>
          </cell>
        </row>
        <row r="367">
          <cell r="A367" t="str">
            <v>VCCT1</v>
          </cell>
          <cell r="B367" t="str">
            <v>02.1391</v>
          </cell>
          <cell r="C367" t="str">
            <v>V/c cöø traøm 2,5 -3m( cöï ly &lt;=100m)</v>
          </cell>
          <cell r="D367" t="str">
            <v>caây</v>
          </cell>
          <cell r="G367">
            <v>179</v>
          </cell>
        </row>
        <row r="368">
          <cell r="A368" t="str">
            <v>VCCT2</v>
          </cell>
          <cell r="B368" t="str">
            <v>02.1392</v>
          </cell>
          <cell r="C368" t="str">
            <v>V/c cöø traøm 2,5-3m ( cöï ly &lt;=300m)</v>
          </cell>
          <cell r="D368" t="str">
            <v>caây</v>
          </cell>
          <cell r="G368">
            <v>169</v>
          </cell>
        </row>
        <row r="369">
          <cell r="A369" t="str">
            <v>VCCT3</v>
          </cell>
          <cell r="B369" t="str">
            <v>02.1393</v>
          </cell>
          <cell r="C369" t="str">
            <v>V/c cöø traøm 2,5-3m ( cöï ly &lt;=500m)</v>
          </cell>
          <cell r="D369" t="str">
            <v>caây</v>
          </cell>
          <cell r="G369">
            <v>168</v>
          </cell>
        </row>
        <row r="370">
          <cell r="A370" t="str">
            <v>VCCT4</v>
          </cell>
          <cell r="B370" t="str">
            <v>02.1394</v>
          </cell>
          <cell r="C370" t="str">
            <v>V/c cöø traøm 2,5-3m ( cöï ly &gt; 500m)</v>
          </cell>
          <cell r="D370" t="str">
            <v>caây</v>
          </cell>
          <cell r="G370">
            <v>166</v>
          </cell>
        </row>
        <row r="371">
          <cell r="A371" t="str">
            <v>VCCT5</v>
          </cell>
          <cell r="B371" t="str">
            <v>02.1411</v>
          </cell>
          <cell r="C371" t="str">
            <v>V/c cöø traøm 5m ( cöï ly &lt;=100m)</v>
          </cell>
          <cell r="D371" t="str">
            <v>caây</v>
          </cell>
          <cell r="G371">
            <v>13214</v>
          </cell>
        </row>
        <row r="372">
          <cell r="A372" t="str">
            <v>VCCT6</v>
          </cell>
          <cell r="B372" t="str">
            <v>02.1412</v>
          </cell>
          <cell r="C372" t="str">
            <v>V/c cöø traøm 5m ( cöï ly &lt;=300m)</v>
          </cell>
          <cell r="D372" t="str">
            <v>caây</v>
          </cell>
          <cell r="G372">
            <v>1243</v>
          </cell>
        </row>
        <row r="373">
          <cell r="A373" t="str">
            <v>VCCT7</v>
          </cell>
          <cell r="B373" t="str">
            <v>02.1413</v>
          </cell>
          <cell r="C373" t="str">
            <v>V/c cöø traøm 5m ( cöï ly &lt;=500m)</v>
          </cell>
          <cell r="D373" t="str">
            <v>caây</v>
          </cell>
          <cell r="G373">
            <v>1227</v>
          </cell>
        </row>
        <row r="374">
          <cell r="A374" t="str">
            <v>VCCT8</v>
          </cell>
          <cell r="B374" t="str">
            <v>02.1414</v>
          </cell>
          <cell r="C374" t="str">
            <v>V/c cöø traøm 5m ( cöï ly &gt; 500m)</v>
          </cell>
          <cell r="D374" t="str">
            <v>caây</v>
          </cell>
          <cell r="G374">
            <v>1214</v>
          </cell>
        </row>
        <row r="375">
          <cell r="A375" t="str">
            <v>VCXM1</v>
          </cell>
          <cell r="B375" t="str">
            <v>02.1211</v>
          </cell>
          <cell r="C375" t="str">
            <v>V/c xi maêng ( cöï ly &lt;=100m)</v>
          </cell>
          <cell r="D375" t="str">
            <v>taán</v>
          </cell>
          <cell r="G375">
            <v>71813</v>
          </cell>
        </row>
        <row r="376">
          <cell r="A376" t="str">
            <v>VCXM2</v>
          </cell>
          <cell r="B376" t="str">
            <v>02.1212</v>
          </cell>
          <cell r="C376" t="str">
            <v>V/c xi maêng ( cöï ly &lt;=300m)</v>
          </cell>
          <cell r="D376" t="str">
            <v>taán</v>
          </cell>
          <cell r="G376">
            <v>67545</v>
          </cell>
          <cell r="H376">
            <v>10015</v>
          </cell>
        </row>
        <row r="377">
          <cell r="A377" t="str">
            <v>VCXM3</v>
          </cell>
          <cell r="B377" t="str">
            <v>02.1213</v>
          </cell>
          <cell r="C377" t="str">
            <v>V/c xi maêng ( cöï ly &lt;=500m)</v>
          </cell>
          <cell r="D377" t="str">
            <v>taán</v>
          </cell>
          <cell r="G377">
            <v>66956</v>
          </cell>
        </row>
        <row r="378">
          <cell r="A378" t="str">
            <v>VCXM4</v>
          </cell>
          <cell r="B378" t="str">
            <v>02.1214</v>
          </cell>
          <cell r="C378" t="str">
            <v>V/c xi maêng ( cöï ly &gt;500m)</v>
          </cell>
          <cell r="D378" t="str">
            <v>taán</v>
          </cell>
          <cell r="G378">
            <v>66515</v>
          </cell>
        </row>
        <row r="379">
          <cell r="A379" t="str">
            <v>VCLD1</v>
          </cell>
          <cell r="B379" t="str">
            <v>02.1241</v>
          </cell>
          <cell r="C379" t="str">
            <v>V/c ñaù daêm ( cöï ly &lt;=100m)</v>
          </cell>
          <cell r="D379" t="str">
            <v>m3</v>
          </cell>
          <cell r="G379">
            <v>70635</v>
          </cell>
        </row>
        <row r="380">
          <cell r="A380" t="str">
            <v>VCLD2</v>
          </cell>
          <cell r="B380" t="str">
            <v>02.1242</v>
          </cell>
          <cell r="C380" t="str">
            <v>V/c ñaù daêm ( cöï ly &lt;=300m)</v>
          </cell>
          <cell r="D380" t="str">
            <v>m3</v>
          </cell>
          <cell r="G380">
            <v>67692</v>
          </cell>
        </row>
        <row r="381">
          <cell r="A381" t="str">
            <v>VCLD3</v>
          </cell>
          <cell r="B381" t="str">
            <v>02.1243</v>
          </cell>
          <cell r="C381" t="str">
            <v>V/c ñaù daêm ( cöï ly &lt;=500m)</v>
          </cell>
          <cell r="D381" t="str">
            <v>m3</v>
          </cell>
          <cell r="G381">
            <v>67104</v>
          </cell>
        </row>
        <row r="382">
          <cell r="A382" t="str">
            <v>VCLD4</v>
          </cell>
          <cell r="B382" t="str">
            <v>02.1244</v>
          </cell>
          <cell r="C382" t="str">
            <v>V/c ñaù daêm ( cöï ly &gt;500m)</v>
          </cell>
          <cell r="D382" t="str">
            <v>m3</v>
          </cell>
          <cell r="G382">
            <v>66662</v>
          </cell>
        </row>
        <row r="383">
          <cell r="A383" t="str">
            <v>VCCAT1</v>
          </cell>
          <cell r="B383" t="str">
            <v>02.1231</v>
          </cell>
          <cell r="C383" t="str">
            <v>V/c caùt cöï ly &lt;=100m</v>
          </cell>
          <cell r="D383" t="str">
            <v>m3</v>
          </cell>
          <cell r="G383">
            <v>67251</v>
          </cell>
        </row>
        <row r="384">
          <cell r="A384" t="str">
            <v>VCCAT2</v>
          </cell>
          <cell r="B384" t="str">
            <v>02.1232</v>
          </cell>
          <cell r="C384" t="str">
            <v>V/c caùt cöï ly &lt;=300m</v>
          </cell>
          <cell r="D384" t="str">
            <v>m3</v>
          </cell>
          <cell r="G384">
            <v>64308</v>
          </cell>
        </row>
        <row r="385">
          <cell r="A385" t="str">
            <v>VCCAT3</v>
          </cell>
          <cell r="B385" t="str">
            <v>02.1233</v>
          </cell>
          <cell r="C385" t="str">
            <v>V/c caùt cöï ly &lt;=500m</v>
          </cell>
          <cell r="D385" t="str">
            <v>m3</v>
          </cell>
          <cell r="G385">
            <v>63719</v>
          </cell>
        </row>
        <row r="386">
          <cell r="A386" t="str">
            <v>VCCAT4</v>
          </cell>
          <cell r="B386" t="str">
            <v>02.1234</v>
          </cell>
          <cell r="C386" t="str">
            <v>V/c caùt cöï ly &gt;500m</v>
          </cell>
          <cell r="D386" t="str">
            <v>m3</v>
          </cell>
          <cell r="G386">
            <v>62983</v>
          </cell>
        </row>
        <row r="387">
          <cell r="A387" t="str">
            <v>VCFE1</v>
          </cell>
          <cell r="B387" t="str">
            <v>02.1351</v>
          </cell>
          <cell r="C387" t="str">
            <v>V/c coát theùp ( cöï ly &lt;=100m)</v>
          </cell>
          <cell r="D387" t="str">
            <v>taán</v>
          </cell>
          <cell r="G387">
            <v>110221</v>
          </cell>
        </row>
        <row r="388">
          <cell r="A388" t="str">
            <v>VCFE2</v>
          </cell>
          <cell r="B388" t="str">
            <v>02.1352</v>
          </cell>
          <cell r="C388" t="str">
            <v>V/c coát theùp ( cöï ly &lt;=300m)</v>
          </cell>
          <cell r="D388" t="str">
            <v>taán</v>
          </cell>
          <cell r="G388">
            <v>103451</v>
          </cell>
        </row>
        <row r="389">
          <cell r="A389" t="str">
            <v>VCFE3</v>
          </cell>
          <cell r="B389" t="str">
            <v>02.1353</v>
          </cell>
          <cell r="C389" t="str">
            <v>V/c coát theùp ( cöï ly &lt;=500m)</v>
          </cell>
          <cell r="D389" t="str">
            <v>taán</v>
          </cell>
          <cell r="G389">
            <v>102127</v>
          </cell>
        </row>
        <row r="390">
          <cell r="A390" t="str">
            <v>VCFE4</v>
          </cell>
          <cell r="B390" t="str">
            <v>02.1354</v>
          </cell>
          <cell r="C390" t="str">
            <v>V/c coát theùp ( cöï ly &gt;500m)</v>
          </cell>
          <cell r="D390" t="str">
            <v>taán</v>
          </cell>
          <cell r="G390">
            <v>93739</v>
          </cell>
        </row>
        <row r="391">
          <cell r="A391" t="str">
            <v>BOCDC</v>
          </cell>
          <cell r="B391" t="str">
            <v>02.1123</v>
          </cell>
          <cell r="C391" t="str">
            <v>Boác dôõ ñaø caûn, ñeá neùo</v>
          </cell>
          <cell r="D391" t="str">
            <v>taán</v>
          </cell>
          <cell r="G391">
            <v>6033</v>
          </cell>
        </row>
        <row r="392">
          <cell r="A392" t="str">
            <v>BOCTR</v>
          </cell>
          <cell r="B392" t="str">
            <v>02.1124</v>
          </cell>
          <cell r="C392" t="str">
            <v xml:space="preserve">Boác dôõ truï </v>
          </cell>
          <cell r="D392" t="str">
            <v>taán</v>
          </cell>
          <cell r="G392">
            <v>7358</v>
          </cell>
        </row>
        <row r="393">
          <cell r="A393" t="str">
            <v>BOCX</v>
          </cell>
          <cell r="B393" t="str">
            <v>02.1115</v>
          </cell>
          <cell r="C393" t="str">
            <v>Boác dôõ xaø, theùp thanh</v>
          </cell>
          <cell r="D393" t="str">
            <v>taán</v>
          </cell>
          <cell r="G393">
            <v>5592</v>
          </cell>
        </row>
        <row r="394">
          <cell r="A394" t="str">
            <v>BOCD</v>
          </cell>
          <cell r="B394" t="str">
            <v>02.1122</v>
          </cell>
          <cell r="C394" t="str">
            <v>Boác dôõ daây</v>
          </cell>
          <cell r="D394" t="str">
            <v>taán</v>
          </cell>
          <cell r="G394">
            <v>7064</v>
          </cell>
          <cell r="H394">
            <v>10015</v>
          </cell>
        </row>
        <row r="395">
          <cell r="A395" t="str">
            <v>BOCPK</v>
          </cell>
          <cell r="B395" t="str">
            <v>02.1120</v>
          </cell>
          <cell r="C395" t="str">
            <v>Boác dôõ phuï kieän</v>
          </cell>
          <cell r="D395" t="str">
            <v>taán</v>
          </cell>
          <cell r="G395">
            <v>6181</v>
          </cell>
        </row>
        <row r="396">
          <cell r="A396" t="str">
            <v>BOCS</v>
          </cell>
          <cell r="B396" t="str">
            <v>02.1121</v>
          </cell>
          <cell r="C396" t="str">
            <v>Boác dôõ söù</v>
          </cell>
          <cell r="D396" t="str">
            <v>taán</v>
          </cell>
          <cell r="G396">
            <v>12214</v>
          </cell>
        </row>
        <row r="397">
          <cell r="A397" t="str">
            <v>BOCTH</v>
          </cell>
          <cell r="B397" t="str">
            <v>02.1114</v>
          </cell>
          <cell r="C397" t="str">
            <v>Boác dôõ coát theùp</v>
          </cell>
          <cell r="D397" t="str">
            <v>taán</v>
          </cell>
          <cell r="G397">
            <v>5592</v>
          </cell>
        </row>
        <row r="398">
          <cell r="A398" t="str">
            <v>BOCXI</v>
          </cell>
          <cell r="B398" t="str">
            <v>02.1101</v>
          </cell>
          <cell r="C398" t="str">
            <v>Boác dôõ xi maêng</v>
          </cell>
          <cell r="D398" t="str">
            <v>taán</v>
          </cell>
          <cell r="G398">
            <v>2943</v>
          </cell>
        </row>
        <row r="399">
          <cell r="A399" t="str">
            <v>BOCCAT</v>
          </cell>
          <cell r="B399" t="str">
            <v>02.1103</v>
          </cell>
          <cell r="C399" t="str">
            <v>Boác dôõ caùt</v>
          </cell>
          <cell r="D399" t="str">
            <v>m3</v>
          </cell>
          <cell r="G399">
            <v>2207</v>
          </cell>
        </row>
        <row r="400">
          <cell r="A400" t="str">
            <v>BOCDA</v>
          </cell>
          <cell r="B400" t="str">
            <v>02.1104</v>
          </cell>
          <cell r="C400" t="str">
            <v>Boác dôõ ñaù daêm</v>
          </cell>
          <cell r="D400" t="str">
            <v>m3</v>
          </cell>
          <cell r="G400">
            <v>3090</v>
          </cell>
        </row>
        <row r="401">
          <cell r="A401" t="str">
            <v>BOCCT5</v>
          </cell>
          <cell r="B401" t="str">
            <v>02.1119</v>
          </cell>
          <cell r="C401" t="str">
            <v>Boác dôõ cöø traøm 5m</v>
          </cell>
          <cell r="D401" t="str">
            <v>caây</v>
          </cell>
          <cell r="G401">
            <v>91.24</v>
          </cell>
        </row>
        <row r="402">
          <cell r="A402" t="str">
            <v>KTD22</v>
          </cell>
          <cell r="B402" t="str">
            <v>05.7003</v>
          </cell>
          <cell r="C402" t="str">
            <v>Keùo daây tieáp ñòa M22mm2</v>
          </cell>
          <cell r="D402" t="str">
            <v>kg</v>
          </cell>
          <cell r="G402">
            <v>102</v>
          </cell>
        </row>
        <row r="403">
          <cell r="A403" t="str">
            <v>KTD25</v>
          </cell>
          <cell r="B403" t="str">
            <v>05.7003</v>
          </cell>
          <cell r="C403" t="str">
            <v>Keùo daây tieáp ñòa M25mm2</v>
          </cell>
          <cell r="D403" t="str">
            <v>kg</v>
          </cell>
          <cell r="G403">
            <v>102</v>
          </cell>
        </row>
        <row r="404">
          <cell r="A404" t="str">
            <v>KTDT</v>
          </cell>
          <cell r="B404" t="str">
            <v>04.7002</v>
          </cell>
          <cell r="C404" t="str">
            <v>Keùo daây tieáp ñòa</v>
          </cell>
          <cell r="D404" t="str">
            <v>10meùt</v>
          </cell>
          <cell r="G404">
            <v>4388</v>
          </cell>
          <cell r="H404">
            <v>10015</v>
          </cell>
        </row>
        <row r="405">
          <cell r="A405" t="str">
            <v>DCTD1</v>
          </cell>
          <cell r="B405" t="str">
            <v>05.8002</v>
          </cell>
          <cell r="C405" t="str">
            <v>Ñoùng coïc tieáp ñòa</v>
          </cell>
          <cell r="D405" t="str">
            <v>coïc</v>
          </cell>
          <cell r="G405">
            <v>4335</v>
          </cell>
        </row>
        <row r="406">
          <cell r="A406" t="str">
            <v>DCTD2</v>
          </cell>
          <cell r="B406" t="str">
            <v>05.8003</v>
          </cell>
          <cell r="C406" t="str">
            <v>Ñoùng coïc tieáp ñòa</v>
          </cell>
          <cell r="D406" t="str">
            <v>coïc</v>
          </cell>
          <cell r="G406">
            <v>6782</v>
          </cell>
          <cell r="H406">
            <v>10015</v>
          </cell>
        </row>
        <row r="407">
          <cell r="A407" t="str">
            <v>DCTDT</v>
          </cell>
          <cell r="B407" t="str">
            <v>04.7001</v>
          </cell>
          <cell r="C407" t="str">
            <v>Ñoùng coïc tieáp ñòa</v>
          </cell>
          <cell r="D407" t="str">
            <v>coïc</v>
          </cell>
          <cell r="E407">
            <v>315919</v>
          </cell>
          <cell r="F407">
            <v>315919</v>
          </cell>
          <cell r="G407">
            <v>5217</v>
          </cell>
        </row>
        <row r="408">
          <cell r="A408" t="str">
            <v>C8</v>
          </cell>
          <cell r="B408" t="str">
            <v>05.5211</v>
          </cell>
          <cell r="C408" t="str">
            <v>Döïng truï BTLT &lt;8m baèng thuû coâng</v>
          </cell>
          <cell r="D408" t="str">
            <v>truï</v>
          </cell>
          <cell r="E408">
            <v>444552</v>
          </cell>
          <cell r="F408">
            <v>444552</v>
          </cell>
          <cell r="G408">
            <v>74917</v>
          </cell>
        </row>
        <row r="409">
          <cell r="A409" t="str">
            <v>C10</v>
          </cell>
          <cell r="B409" t="str">
            <v>05.5212</v>
          </cell>
          <cell r="C409" t="str">
            <v>Döïng truï BTLT &lt;=10m baèng thuû coâng</v>
          </cell>
          <cell r="D409" t="str">
            <v>truï</v>
          </cell>
          <cell r="E409">
            <v>4268</v>
          </cell>
          <cell r="F409">
            <v>4268</v>
          </cell>
          <cell r="G409">
            <v>80605</v>
          </cell>
        </row>
        <row r="410">
          <cell r="A410" t="str">
            <v>C105</v>
          </cell>
          <cell r="B410" t="str">
            <v>05.5213</v>
          </cell>
          <cell r="C410" t="str">
            <v>Döïng truï BTLT 10,5m baèng thuû coâng</v>
          </cell>
          <cell r="D410" t="str">
            <v>truï</v>
          </cell>
          <cell r="E410">
            <v>4315</v>
          </cell>
          <cell r="F410">
            <v>4315</v>
          </cell>
          <cell r="G410">
            <v>86293</v>
          </cell>
        </row>
        <row r="411">
          <cell r="A411" t="str">
            <v>C12</v>
          </cell>
          <cell r="B411" t="str">
            <v>05.5213</v>
          </cell>
          <cell r="C411" t="str">
            <v>Döïng truï BTLT 12m baèng thuû coâng</v>
          </cell>
          <cell r="D411" t="str">
            <v>truï</v>
          </cell>
          <cell r="E411">
            <v>250049</v>
          </cell>
          <cell r="F411">
            <v>250049</v>
          </cell>
          <cell r="G411">
            <v>86293</v>
          </cell>
        </row>
        <row r="412">
          <cell r="A412" t="str">
            <v>C14</v>
          </cell>
          <cell r="B412" t="str">
            <v>05.5214</v>
          </cell>
          <cell r="C412" t="str">
            <v>Döïng truï BTLT 14m baèng thuû coâng</v>
          </cell>
          <cell r="D412" t="str">
            <v>truï</v>
          </cell>
          <cell r="G412">
            <v>107419</v>
          </cell>
        </row>
        <row r="413">
          <cell r="A413" t="str">
            <v>C20</v>
          </cell>
          <cell r="B413" t="str">
            <v>05.5217</v>
          </cell>
          <cell r="C413" t="str">
            <v>Döïng truï BTLT 20m baèng thuû coâng</v>
          </cell>
          <cell r="D413" t="str">
            <v>truï</v>
          </cell>
          <cell r="F413">
            <v>226789</v>
          </cell>
          <cell r="G413">
            <v>177460</v>
          </cell>
        </row>
        <row r="414">
          <cell r="A414" t="str">
            <v>C10m</v>
          </cell>
          <cell r="B414" t="str">
            <v>05.5222</v>
          </cell>
          <cell r="C414" t="str">
            <v>Döïng truï BTLT &lt;10m thuû coâng +cô giôùi</v>
          </cell>
          <cell r="D414" t="str">
            <v>truï</v>
          </cell>
          <cell r="F414">
            <v>227189</v>
          </cell>
          <cell r="G414">
            <v>32177</v>
          </cell>
        </row>
        <row r="415">
          <cell r="A415" t="str">
            <v>C105m</v>
          </cell>
          <cell r="B415" t="str">
            <v>05.5223</v>
          </cell>
          <cell r="C415" t="str">
            <v>Döïng truï BTLT 10,5m thuû coâng + cô giôùi</v>
          </cell>
          <cell r="D415" t="str">
            <v>truï</v>
          </cell>
          <cell r="F415">
            <v>227189</v>
          </cell>
          <cell r="G415">
            <v>34452</v>
          </cell>
        </row>
        <row r="416">
          <cell r="A416" t="str">
            <v>C12m</v>
          </cell>
          <cell r="B416" t="str">
            <v>05.5223</v>
          </cell>
          <cell r="C416" t="str">
            <v>Döïng truï BTLT 12m thuû coâng + cô giôùi</v>
          </cell>
          <cell r="D416" t="str">
            <v>truï</v>
          </cell>
          <cell r="F416">
            <v>227189</v>
          </cell>
          <cell r="G416">
            <v>34452</v>
          </cell>
        </row>
        <row r="417">
          <cell r="A417" t="str">
            <v>C14m</v>
          </cell>
          <cell r="B417" t="str">
            <v>05.5224</v>
          </cell>
          <cell r="C417" t="str">
            <v>Döïng truï BTLT 14m thuû coâng + cô giôùi</v>
          </cell>
          <cell r="D417" t="str">
            <v>truï</v>
          </cell>
          <cell r="F417">
            <v>319671</v>
          </cell>
          <cell r="G417">
            <v>42903</v>
          </cell>
        </row>
        <row r="418">
          <cell r="A418" t="str">
            <v>C20m</v>
          </cell>
          <cell r="B418" t="str">
            <v>05.5227</v>
          </cell>
          <cell r="C418" t="str">
            <v>Döïng truï BTLT 20m thuû coâng + cô giôùi</v>
          </cell>
          <cell r="D418" t="str">
            <v>truï</v>
          </cell>
          <cell r="F418">
            <v>319671</v>
          </cell>
          <cell r="G418">
            <v>71017</v>
          </cell>
        </row>
        <row r="419">
          <cell r="A419" t="str">
            <v>LXIT</v>
          </cell>
          <cell r="B419" t="str">
            <v>05.6011</v>
          </cell>
          <cell r="C419" t="str">
            <v>Laép xaø</v>
          </cell>
          <cell r="D419" t="str">
            <v>boä</v>
          </cell>
          <cell r="F419">
            <v>12000</v>
          </cell>
          <cell r="G419">
            <v>13161</v>
          </cell>
        </row>
        <row r="420">
          <cell r="A420" t="str">
            <v>LXIG</v>
          </cell>
          <cell r="B420" t="str">
            <v>05.6012</v>
          </cell>
          <cell r="C420" t="str">
            <v>Laép xaø</v>
          </cell>
          <cell r="D420" t="str">
            <v>boä</v>
          </cell>
          <cell r="F420">
            <v>250000</v>
          </cell>
          <cell r="G420">
            <v>17806</v>
          </cell>
        </row>
        <row r="421">
          <cell r="A421" t="str">
            <v>LXIN</v>
          </cell>
          <cell r="B421" t="str">
            <v>05.6022</v>
          </cell>
          <cell r="C421" t="str">
            <v>Laép xaø</v>
          </cell>
          <cell r="D421" t="str">
            <v>boä</v>
          </cell>
          <cell r="F421">
            <v>5040</v>
          </cell>
          <cell r="G421">
            <v>23689</v>
          </cell>
        </row>
        <row r="422">
          <cell r="A422" t="str">
            <v>LXIN90</v>
          </cell>
          <cell r="B422" t="str">
            <v>05.6023</v>
          </cell>
          <cell r="C422" t="str">
            <v>Laép xaø</v>
          </cell>
          <cell r="D422" t="str">
            <v>boä</v>
          </cell>
          <cell r="F422">
            <v>227189</v>
          </cell>
          <cell r="G422">
            <v>31896</v>
          </cell>
        </row>
        <row r="423">
          <cell r="A423" t="str">
            <v>LXIN290</v>
          </cell>
          <cell r="B423" t="str">
            <v>05.6022</v>
          </cell>
          <cell r="C423" t="str">
            <v>Laép xaø</v>
          </cell>
          <cell r="D423" t="str">
            <v>boä</v>
          </cell>
          <cell r="F423">
            <v>227189</v>
          </cell>
          <cell r="G423">
            <v>23689</v>
          </cell>
        </row>
        <row r="424">
          <cell r="A424" t="str">
            <v>LXIND</v>
          </cell>
          <cell r="B424" t="str">
            <v>05.6022</v>
          </cell>
          <cell r="C424" t="str">
            <v>Laép xaø</v>
          </cell>
          <cell r="D424" t="str">
            <v>boä</v>
          </cell>
          <cell r="F424">
            <v>319671</v>
          </cell>
          <cell r="G424">
            <v>23689</v>
          </cell>
        </row>
        <row r="425">
          <cell r="A425" t="str">
            <v>LXIN14+2</v>
          </cell>
          <cell r="B425" t="str">
            <v>05.6023</v>
          </cell>
          <cell r="C425" t="str">
            <v>Laép xaø</v>
          </cell>
          <cell r="D425" t="str">
            <v>boä</v>
          </cell>
          <cell r="F425">
            <v>226789</v>
          </cell>
          <cell r="G425">
            <v>31896</v>
          </cell>
        </row>
        <row r="426">
          <cell r="A426" t="str">
            <v>LXHN1</v>
          </cell>
          <cell r="B426" t="str">
            <v>05.6043</v>
          </cell>
          <cell r="C426" t="str">
            <v>Laép xaø coät Pi loaïi 140kg/xaø</v>
          </cell>
          <cell r="D426" t="str">
            <v>boä</v>
          </cell>
          <cell r="F426">
            <v>227189</v>
          </cell>
          <cell r="G426">
            <v>32515</v>
          </cell>
        </row>
        <row r="427">
          <cell r="A427" t="str">
            <v>LXHN2</v>
          </cell>
          <cell r="B427" t="str">
            <v>05.6053</v>
          </cell>
          <cell r="C427" t="str">
            <v>Laép xaø coät Pi loaïi 230kg/xaø</v>
          </cell>
          <cell r="D427" t="str">
            <v>boä</v>
          </cell>
          <cell r="E427">
            <v>315919</v>
          </cell>
          <cell r="F427">
            <v>315919</v>
          </cell>
          <cell r="G427">
            <v>46295</v>
          </cell>
        </row>
        <row r="428">
          <cell r="A428" t="str">
            <v>LXHN3</v>
          </cell>
          <cell r="B428" t="str">
            <v>05.6063</v>
          </cell>
          <cell r="C428" t="str">
            <v>Laép xaø coät Pi loaïi 320kg/xaø</v>
          </cell>
          <cell r="D428" t="str">
            <v>boä</v>
          </cell>
          <cell r="F428">
            <v>227189</v>
          </cell>
          <cell r="G428">
            <v>58062</v>
          </cell>
        </row>
        <row r="429">
          <cell r="A429" t="str">
            <v>XLCD</v>
          </cell>
          <cell r="B429" t="str">
            <v>06.2110</v>
          </cell>
          <cell r="C429" t="str">
            <v>Laép coå deà</v>
          </cell>
          <cell r="D429" t="str">
            <v>caùi</v>
          </cell>
          <cell r="E429">
            <v>444552</v>
          </cell>
          <cell r="F429">
            <v>12000</v>
          </cell>
          <cell r="G429">
            <v>5688</v>
          </cell>
        </row>
        <row r="430">
          <cell r="A430" t="str">
            <v>LGIA</v>
          </cell>
          <cell r="B430" t="str">
            <v>04.8102</v>
          </cell>
          <cell r="C430" t="str">
            <v>Gía ñôõ ñaàu caùp</v>
          </cell>
          <cell r="D430" t="str">
            <v>boä</v>
          </cell>
          <cell r="E430">
            <v>4268</v>
          </cell>
          <cell r="F430">
            <v>250000</v>
          </cell>
          <cell r="G430">
            <v>7779</v>
          </cell>
        </row>
        <row r="431">
          <cell r="A431" t="str">
            <v>LDAUCAP</v>
          </cell>
          <cell r="B431" t="str">
            <v>07.6313</v>
          </cell>
          <cell r="C431" t="str">
            <v>Laép ñaàu caùp 3x95mm2</v>
          </cell>
          <cell r="D431" t="str">
            <v>caùi</v>
          </cell>
          <cell r="E431">
            <v>4315</v>
          </cell>
          <cell r="F431">
            <v>5040</v>
          </cell>
          <cell r="G431">
            <v>42843</v>
          </cell>
        </row>
        <row r="432">
          <cell r="A432" t="str">
            <v>LCSD</v>
          </cell>
          <cell r="B432" t="str">
            <v>06.2110</v>
          </cell>
          <cell r="C432" t="str">
            <v>Laép chaân söù ñænh</v>
          </cell>
          <cell r="D432" t="str">
            <v>caùi</v>
          </cell>
          <cell r="E432">
            <v>250049</v>
          </cell>
          <cell r="F432">
            <v>12000</v>
          </cell>
          <cell r="G432">
            <v>5688</v>
          </cell>
        </row>
        <row r="433">
          <cell r="A433" t="str">
            <v>LCL</v>
          </cell>
          <cell r="B433" t="str">
            <v>05.6011</v>
          </cell>
          <cell r="C433" t="str">
            <v>Laép boä choáng leäch</v>
          </cell>
          <cell r="D433" t="str">
            <v>boä</v>
          </cell>
          <cell r="F433">
            <v>250000</v>
          </cell>
          <cell r="G433">
            <v>13161</v>
          </cell>
        </row>
        <row r="434">
          <cell r="A434" t="str">
            <v>LDN</v>
          </cell>
          <cell r="B434" t="str">
            <v>06.2120</v>
          </cell>
          <cell r="C434" t="str">
            <v>Laép boä daây neùo</v>
          </cell>
          <cell r="D434" t="str">
            <v>boä</v>
          </cell>
          <cell r="F434">
            <v>5040</v>
          </cell>
          <cell r="G434">
            <v>7313</v>
          </cell>
        </row>
        <row r="435">
          <cell r="A435" t="str">
            <v>LDN4</v>
          </cell>
          <cell r="B435" t="str">
            <v>04.3801</v>
          </cell>
          <cell r="C435" t="str">
            <v>Ñaët ñeá neùo BTCT 500x1200</v>
          </cell>
          <cell r="D435" t="str">
            <v>caùi</v>
          </cell>
          <cell r="F435">
            <v>227189</v>
          </cell>
          <cell r="G435">
            <v>11051</v>
          </cell>
        </row>
        <row r="436">
          <cell r="A436" t="str">
            <v>LDN6</v>
          </cell>
          <cell r="B436" t="str">
            <v>04.3802</v>
          </cell>
          <cell r="C436" t="str">
            <v>Ñaët ñeá neùo BTCT 500x1500</v>
          </cell>
          <cell r="D436" t="str">
            <v>caùi</v>
          </cell>
          <cell r="F436">
            <v>227189</v>
          </cell>
          <cell r="G436">
            <v>24214</v>
          </cell>
        </row>
        <row r="437">
          <cell r="A437" t="str">
            <v>DBT100</v>
          </cell>
          <cell r="B437" t="str">
            <v>04.3101</v>
          </cell>
          <cell r="C437" t="str">
            <v>Ñoå beâ toâng loùt moùng M100 ñaù 4x6</v>
          </cell>
          <cell r="D437" t="str">
            <v>m3</v>
          </cell>
          <cell r="E437">
            <v>315919</v>
          </cell>
          <cell r="F437">
            <v>315919</v>
          </cell>
          <cell r="G437">
            <v>39732</v>
          </cell>
        </row>
        <row r="438">
          <cell r="A438" t="str">
            <v>DBT200</v>
          </cell>
          <cell r="B438" t="str">
            <v>04.3313</v>
          </cell>
          <cell r="C438" t="str">
            <v>Ñoå beâ toâng moùng M200 ñaù 1x2</v>
          </cell>
          <cell r="D438" t="str">
            <v>m3</v>
          </cell>
          <cell r="E438">
            <v>444552</v>
          </cell>
          <cell r="F438">
            <v>444552</v>
          </cell>
          <cell r="G438">
            <v>45030</v>
          </cell>
        </row>
        <row r="439">
          <cell r="A439" t="str">
            <v>LCT10</v>
          </cell>
          <cell r="B439" t="str">
            <v>04.1101</v>
          </cell>
          <cell r="C439" t="str">
            <v>Gia coâng vaø laép döïng coát theùp &lt;=10</v>
          </cell>
          <cell r="D439" t="str">
            <v>kg</v>
          </cell>
          <cell r="E439">
            <v>4268</v>
          </cell>
          <cell r="F439">
            <v>4268</v>
          </cell>
          <cell r="G439">
            <v>202</v>
          </cell>
        </row>
        <row r="440">
          <cell r="A440" t="str">
            <v>LCT18</v>
          </cell>
          <cell r="B440" t="str">
            <v>04.1102</v>
          </cell>
          <cell r="C440" t="str">
            <v>Gia coâng vaø laép döïng coát theùp &lt;=18</v>
          </cell>
          <cell r="D440" t="str">
            <v>kg</v>
          </cell>
          <cell r="E440">
            <v>4315</v>
          </cell>
          <cell r="F440">
            <v>4315</v>
          </cell>
          <cell r="G440">
            <v>148</v>
          </cell>
        </row>
        <row r="441">
          <cell r="A441" t="str">
            <v>LDVANK</v>
          </cell>
          <cell r="B441" t="str">
            <v>04.2001</v>
          </cell>
          <cell r="C441" t="str">
            <v>Gia coâng vaø laép döïng vaùn khuoân</v>
          </cell>
          <cell r="D441" t="str">
            <v>m2</v>
          </cell>
          <cell r="E441">
            <v>250049</v>
          </cell>
          <cell r="F441">
            <v>250049</v>
          </cell>
          <cell r="G441">
            <v>5309</v>
          </cell>
        </row>
        <row r="442">
          <cell r="A442" t="str">
            <v>NXOE</v>
          </cell>
          <cell r="B442" t="str">
            <v>04.3801</v>
          </cell>
          <cell r="C442" t="str">
            <v>Ñaët neo xoøe</v>
          </cell>
          <cell r="D442" t="str">
            <v>caùi</v>
          </cell>
          <cell r="E442">
            <v>4268</v>
          </cell>
          <cell r="F442">
            <v>227189</v>
          </cell>
          <cell r="G442">
            <v>11051</v>
          </cell>
        </row>
        <row r="443">
          <cell r="A443" t="str">
            <v>KDA35</v>
          </cell>
          <cell r="B443" t="str">
            <v>06.6123</v>
          </cell>
          <cell r="C443" t="str">
            <v>Keùo daây nhoâm traàn A-35</v>
          </cell>
          <cell r="D443" t="str">
            <v>km</v>
          </cell>
          <cell r="E443">
            <v>4315</v>
          </cell>
          <cell r="F443">
            <v>226789</v>
          </cell>
          <cell r="G443">
            <v>159259</v>
          </cell>
        </row>
        <row r="444">
          <cell r="A444" t="str">
            <v>KDA50</v>
          </cell>
          <cell r="B444" t="str">
            <v>06.6124</v>
          </cell>
          <cell r="C444" t="str">
            <v>Keùo daây nhoâm traàn A-50</v>
          </cell>
          <cell r="D444" t="str">
            <v>km</v>
          </cell>
          <cell r="E444">
            <v>250049</v>
          </cell>
          <cell r="F444">
            <v>227189</v>
          </cell>
          <cell r="G444">
            <v>208012</v>
          </cell>
        </row>
        <row r="445">
          <cell r="A445" t="str">
            <v>KDA70</v>
          </cell>
          <cell r="B445" t="str">
            <v>06.6125</v>
          </cell>
          <cell r="C445" t="str">
            <v>Keùo daây nhoâm traàn A-70</v>
          </cell>
          <cell r="D445" t="str">
            <v>km</v>
          </cell>
          <cell r="F445">
            <v>227189</v>
          </cell>
          <cell r="G445">
            <v>279516</v>
          </cell>
        </row>
        <row r="446">
          <cell r="A446" t="str">
            <v>KDA95</v>
          </cell>
          <cell r="B446" t="str">
            <v>06.6126</v>
          </cell>
          <cell r="C446" t="str">
            <v>Keùo daây nhoâm traàn A-95</v>
          </cell>
          <cell r="D446" t="str">
            <v>km</v>
          </cell>
          <cell r="F446">
            <v>227189</v>
          </cell>
          <cell r="G446">
            <v>381897</v>
          </cell>
        </row>
        <row r="447">
          <cell r="A447" t="str">
            <v>KDA120</v>
          </cell>
          <cell r="B447" t="str">
            <v>06.6107</v>
          </cell>
          <cell r="C447" t="str">
            <v>Keùo daây nhoâm traàn A-120</v>
          </cell>
          <cell r="D447" t="str">
            <v>km</v>
          </cell>
          <cell r="F447">
            <v>319671</v>
          </cell>
          <cell r="G447">
            <v>471089.60000000003</v>
          </cell>
        </row>
        <row r="448">
          <cell r="A448" t="str">
            <v>KDA185</v>
          </cell>
          <cell r="B448" t="str">
            <v>06.6109</v>
          </cell>
          <cell r="C448" t="str">
            <v>Keùo daây nhoâm traàn A-185</v>
          </cell>
          <cell r="D448" t="str">
            <v>km</v>
          </cell>
          <cell r="F448">
            <v>319671</v>
          </cell>
          <cell r="G448">
            <v>672719.20000000007</v>
          </cell>
        </row>
        <row r="449">
          <cell r="A449" t="str">
            <v>KDA240</v>
          </cell>
          <cell r="B449" t="str">
            <v>06.6110</v>
          </cell>
          <cell r="C449" t="str">
            <v>Keùo daây nhoâm traàn A-240</v>
          </cell>
          <cell r="D449" t="str">
            <v>km</v>
          </cell>
          <cell r="F449">
            <v>319671</v>
          </cell>
          <cell r="G449">
            <v>739833.60000000009</v>
          </cell>
        </row>
        <row r="450">
          <cell r="A450" t="str">
            <v>KDA35B</v>
          </cell>
          <cell r="B450" t="str">
            <v>06.6123</v>
          </cell>
          <cell r="C450" t="str">
            <v>Keùo daây nhoâm boïc 35mm2</v>
          </cell>
          <cell r="D450" t="str">
            <v>km</v>
          </cell>
          <cell r="F450">
            <v>226789</v>
          </cell>
          <cell r="G450">
            <v>159259</v>
          </cell>
        </row>
        <row r="451">
          <cell r="A451" t="str">
            <v>KDA50B</v>
          </cell>
          <cell r="B451" t="str">
            <v>06.6124</v>
          </cell>
          <cell r="C451" t="str">
            <v>Keùo daây nhoâm boïc 50mm2</v>
          </cell>
          <cell r="D451" t="str">
            <v>km</v>
          </cell>
          <cell r="F451">
            <v>227189</v>
          </cell>
          <cell r="G451">
            <v>208012</v>
          </cell>
        </row>
        <row r="452">
          <cell r="A452" t="str">
            <v>KDA70B</v>
          </cell>
          <cell r="B452" t="str">
            <v>06.6125</v>
          </cell>
          <cell r="C452" t="str">
            <v>Keùo daây nhoâm boïc 70mm2</v>
          </cell>
          <cell r="D452" t="str">
            <v>km</v>
          </cell>
          <cell r="F452">
            <v>227189</v>
          </cell>
          <cell r="G452">
            <v>279516</v>
          </cell>
        </row>
        <row r="453">
          <cell r="A453" t="str">
            <v>KDA95B</v>
          </cell>
          <cell r="B453" t="str">
            <v>06.6126</v>
          </cell>
          <cell r="C453" t="str">
            <v>Keùo daây nhoâm boïc 95mm2</v>
          </cell>
          <cell r="D453" t="str">
            <v>km</v>
          </cell>
          <cell r="F453">
            <v>227189</v>
          </cell>
          <cell r="G453">
            <v>381897</v>
          </cell>
        </row>
        <row r="454">
          <cell r="A454" t="str">
            <v>KDA120B</v>
          </cell>
          <cell r="B454" t="str">
            <v>06.6107</v>
          </cell>
          <cell r="C454" t="str">
            <v>Keùo daây nhoâm boïc 120mm2</v>
          </cell>
          <cell r="D454" t="str">
            <v>km</v>
          </cell>
          <cell r="F454">
            <v>319671</v>
          </cell>
          <cell r="G454">
            <v>471089.60000000003</v>
          </cell>
        </row>
        <row r="455">
          <cell r="A455" t="str">
            <v>KDAC35</v>
          </cell>
          <cell r="B455" t="str">
            <v>06.6103</v>
          </cell>
          <cell r="C455" t="str">
            <v>Keùo daây nhoâm loõi theùp AC-35/6,2</v>
          </cell>
          <cell r="D455" t="str">
            <v>km</v>
          </cell>
          <cell r="F455">
            <v>226789</v>
          </cell>
          <cell r="G455">
            <v>198262</v>
          </cell>
        </row>
        <row r="456">
          <cell r="A456" t="str">
            <v>KDAC50</v>
          </cell>
          <cell r="B456" t="str">
            <v>06.6104</v>
          </cell>
          <cell r="C456" t="str">
            <v>Keùo daây nhoâm loõi theùp AC-50/8</v>
          </cell>
          <cell r="D456" t="str">
            <v>km</v>
          </cell>
          <cell r="F456">
            <v>227189</v>
          </cell>
          <cell r="G456">
            <v>261153</v>
          </cell>
        </row>
        <row r="457">
          <cell r="A457" t="str">
            <v>KDAC70</v>
          </cell>
          <cell r="B457" t="str">
            <v>06.6105</v>
          </cell>
          <cell r="C457" t="str">
            <v>Keùo daây nhoâm loõi theùp AC-70/11</v>
          </cell>
          <cell r="D457" t="str">
            <v>km</v>
          </cell>
          <cell r="F457">
            <v>227189</v>
          </cell>
          <cell r="G457">
            <v>348908</v>
          </cell>
        </row>
        <row r="458">
          <cell r="A458" t="str">
            <v>KDAC95</v>
          </cell>
          <cell r="B458" t="str">
            <v>06.6106</v>
          </cell>
          <cell r="C458" t="str">
            <v>Keùo daây nhoâm loõi theùp AC-95</v>
          </cell>
          <cell r="D458" t="str">
            <v>km</v>
          </cell>
          <cell r="F458">
            <v>227189</v>
          </cell>
          <cell r="G458">
            <v>475178</v>
          </cell>
        </row>
        <row r="459">
          <cell r="A459" t="str">
            <v>KDAC120</v>
          </cell>
          <cell r="B459" t="str">
            <v>06.6107</v>
          </cell>
          <cell r="C459" t="str">
            <v>Keùo daây nhoâm loõi theùp AC-120</v>
          </cell>
          <cell r="D459" t="str">
            <v>km</v>
          </cell>
          <cell r="F459">
            <v>319671</v>
          </cell>
          <cell r="G459">
            <v>588862</v>
          </cell>
        </row>
        <row r="460">
          <cell r="A460" t="str">
            <v>KDAC185</v>
          </cell>
          <cell r="B460" t="str">
            <v>06.6109</v>
          </cell>
          <cell r="C460" t="str">
            <v>Keùo daây nhoâm loõi theùp AC-185</v>
          </cell>
          <cell r="D460" t="str">
            <v>km</v>
          </cell>
          <cell r="F460">
            <v>319671</v>
          </cell>
          <cell r="G460">
            <v>840899</v>
          </cell>
        </row>
        <row r="461">
          <cell r="A461" t="str">
            <v>KDAC240</v>
          </cell>
          <cell r="B461" t="str">
            <v>06.6110</v>
          </cell>
          <cell r="C461" t="str">
            <v>Keùo daây nhoâm loõi theùp AC-240</v>
          </cell>
          <cell r="D461" t="str">
            <v>km</v>
          </cell>
          <cell r="F461">
            <v>319671</v>
          </cell>
          <cell r="G461">
            <v>924792</v>
          </cell>
        </row>
        <row r="462">
          <cell r="A462" t="str">
            <v>TDAC50</v>
          </cell>
          <cell r="B462" t="str">
            <v>08.08.12</v>
          </cell>
          <cell r="C462" t="str">
            <v>Thaùo + thu hoài daây nhoâm loõi theùp AC-50/8</v>
          </cell>
          <cell r="D462" t="str">
            <v>km</v>
          </cell>
          <cell r="F462">
            <v>319671</v>
          </cell>
          <cell r="G462">
            <v>239832</v>
          </cell>
        </row>
        <row r="463">
          <cell r="A463" t="str">
            <v>KDM22</v>
          </cell>
          <cell r="B463" t="str">
            <v>06.6142</v>
          </cell>
          <cell r="C463" t="str">
            <v>Keùo daây ñoàng traàn 22mm2</v>
          </cell>
          <cell r="D463" t="str">
            <v>km</v>
          </cell>
          <cell r="F463">
            <v>226789</v>
          </cell>
          <cell r="G463">
            <v>235151</v>
          </cell>
        </row>
        <row r="464">
          <cell r="A464" t="str">
            <v>KDM25</v>
          </cell>
          <cell r="B464" t="str">
            <v>06.6142</v>
          </cell>
          <cell r="C464" t="str">
            <v>Keùo daây ñoàng traàn 25mm2</v>
          </cell>
          <cell r="D464" t="str">
            <v>km</v>
          </cell>
          <cell r="F464">
            <v>226789</v>
          </cell>
          <cell r="G464">
            <v>235151</v>
          </cell>
        </row>
        <row r="465">
          <cell r="A465" t="str">
            <v>KDM35</v>
          </cell>
          <cell r="B465" t="str">
            <v>06.6143</v>
          </cell>
          <cell r="C465" t="str">
            <v>Keùo daây ñoàng traàn 35mm2</v>
          </cell>
          <cell r="D465" t="str">
            <v>km</v>
          </cell>
          <cell r="E465" t="str">
            <v>Ñôn giaù</v>
          </cell>
          <cell r="F465">
            <v>226789</v>
          </cell>
          <cell r="G465">
            <v>257740</v>
          </cell>
        </row>
        <row r="466">
          <cell r="A466" t="str">
            <v>KDM48</v>
          </cell>
          <cell r="B466" t="str">
            <v>06.6144</v>
          </cell>
          <cell r="C466" t="str">
            <v>Keùo daây ñoàng traàn 48mm2</v>
          </cell>
          <cell r="D466" t="str">
            <v>km</v>
          </cell>
          <cell r="E466" t="str">
            <v>TB</v>
          </cell>
          <cell r="F466">
            <v>227189</v>
          </cell>
          <cell r="G466">
            <v>336720</v>
          </cell>
          <cell r="H466" t="str">
            <v>M</v>
          </cell>
        </row>
        <row r="467">
          <cell r="A467" t="str">
            <v>KDM50</v>
          </cell>
          <cell r="B467" t="str">
            <v>06.6144</v>
          </cell>
          <cell r="C467" t="str">
            <v>Keùo daây ñoàng traàn 50mm2</v>
          </cell>
          <cell r="D467" t="str">
            <v>km</v>
          </cell>
          <cell r="E467">
            <v>8006667</v>
          </cell>
          <cell r="F467">
            <v>227189</v>
          </cell>
          <cell r="G467">
            <v>336720</v>
          </cell>
          <cell r="H467">
            <v>91845</v>
          </cell>
        </row>
        <row r="468">
          <cell r="A468" t="str">
            <v>KDM70</v>
          </cell>
          <cell r="B468" t="str">
            <v>06.6145</v>
          </cell>
          <cell r="C468" t="str">
            <v>Keùo daây ñoàng traàn 70mm2</v>
          </cell>
          <cell r="D468" t="str">
            <v>km</v>
          </cell>
          <cell r="E468">
            <v>6302857</v>
          </cell>
          <cell r="F468">
            <v>227189</v>
          </cell>
          <cell r="G468">
            <v>453564</v>
          </cell>
          <cell r="H468">
            <v>91845</v>
          </cell>
        </row>
        <row r="469">
          <cell r="A469" t="str">
            <v>KDM95</v>
          </cell>
          <cell r="B469" t="str">
            <v>06.6146</v>
          </cell>
          <cell r="C469" t="str">
            <v>Keùo daây ñoàng traàn 95mm2</v>
          </cell>
          <cell r="D469" t="str">
            <v>km</v>
          </cell>
          <cell r="E469">
            <v>8006667</v>
          </cell>
          <cell r="F469">
            <v>227189</v>
          </cell>
          <cell r="G469">
            <v>618186</v>
          </cell>
          <cell r="H469">
            <v>91845</v>
          </cell>
        </row>
        <row r="470">
          <cell r="A470" t="str">
            <v>KDM95B</v>
          </cell>
          <cell r="B470" t="str">
            <v>06.6146</v>
          </cell>
          <cell r="C470" t="str">
            <v>Keùo daây ñoàng boïc 95mm2</v>
          </cell>
          <cell r="D470" t="str">
            <v>km</v>
          </cell>
          <cell r="E470">
            <v>10028571</v>
          </cell>
          <cell r="F470">
            <v>227189</v>
          </cell>
          <cell r="G470">
            <v>618186</v>
          </cell>
          <cell r="H470">
            <v>91845</v>
          </cell>
        </row>
        <row r="471">
          <cell r="A471" t="str">
            <v>KCN1kg</v>
          </cell>
          <cell r="B471" t="str">
            <v>07.3101</v>
          </cell>
          <cell r="C471" t="str">
            <v>Laép caùp ngaàm loaïi &lt;=1kg</v>
          </cell>
          <cell r="D471" t="str">
            <v>meùt</v>
          </cell>
          <cell r="E471">
            <v>11888571</v>
          </cell>
          <cell r="F471">
            <v>3785</v>
          </cell>
          <cell r="G471">
            <v>2633</v>
          </cell>
          <cell r="H471">
            <v>91845</v>
          </cell>
        </row>
        <row r="472">
          <cell r="A472" t="str">
            <v>KCN2kg</v>
          </cell>
          <cell r="B472" t="str">
            <v>07.3102</v>
          </cell>
          <cell r="C472" t="str">
            <v>Laép caùp ngaàm loaïi &lt;=2kg</v>
          </cell>
          <cell r="D472" t="str">
            <v>meùt</v>
          </cell>
          <cell r="E472">
            <v>16447000</v>
          </cell>
          <cell r="F472">
            <v>3785</v>
          </cell>
          <cell r="G472">
            <v>3055</v>
          </cell>
          <cell r="H472">
            <v>91845</v>
          </cell>
        </row>
        <row r="473">
          <cell r="A473" t="str">
            <v>KCN3kg</v>
          </cell>
          <cell r="B473" t="str">
            <v>07.3103</v>
          </cell>
          <cell r="C473" t="str">
            <v>Laép caùp ngaàm loaïi &lt;=3kg</v>
          </cell>
          <cell r="D473" t="str">
            <v>meùt</v>
          </cell>
          <cell r="E473">
            <v>25237000</v>
          </cell>
          <cell r="F473">
            <v>3785</v>
          </cell>
          <cell r="G473">
            <v>4063</v>
          </cell>
          <cell r="H473">
            <v>107252</v>
          </cell>
        </row>
        <row r="474">
          <cell r="A474" t="str">
            <v>KCN4kg</v>
          </cell>
          <cell r="B474" t="str">
            <v>07.3104</v>
          </cell>
          <cell r="C474" t="str">
            <v>Laép caùp ngaàm loaïi &lt;=4.5kg</v>
          </cell>
          <cell r="D474" t="str">
            <v>meùt</v>
          </cell>
          <cell r="E474">
            <v>66384000</v>
          </cell>
          <cell r="F474">
            <v>4551</v>
          </cell>
          <cell r="G474">
            <v>5282</v>
          </cell>
          <cell r="H474">
            <v>127832</v>
          </cell>
        </row>
        <row r="475">
          <cell r="A475" t="str">
            <v>KCN6kg</v>
          </cell>
          <cell r="B475" t="str">
            <v>07.3105</v>
          </cell>
          <cell r="C475" t="str">
            <v>Laép caùp ngaàm loaïi &lt;=6kg</v>
          </cell>
          <cell r="D475" t="str">
            <v>meùt</v>
          </cell>
          <cell r="E475">
            <v>850000</v>
          </cell>
          <cell r="F475">
            <v>4551</v>
          </cell>
          <cell r="G475">
            <v>6712</v>
          </cell>
        </row>
        <row r="476">
          <cell r="A476" t="str">
            <v>KCN7kg</v>
          </cell>
          <cell r="B476" t="str">
            <v>07.3106</v>
          </cell>
          <cell r="C476" t="str">
            <v>Laép caùp ngaàm loaïi &lt;=7.5kg</v>
          </cell>
          <cell r="D476" t="str">
            <v>meùt</v>
          </cell>
          <cell r="E476">
            <v>1000000</v>
          </cell>
          <cell r="F476">
            <v>5317</v>
          </cell>
          <cell r="G476">
            <v>8532</v>
          </cell>
        </row>
        <row r="477">
          <cell r="A477" t="str">
            <v>LSD</v>
          </cell>
          <cell r="B477" t="str">
            <v>06.1105</v>
          </cell>
          <cell r="C477" t="str">
            <v>Laép söù ñöùng 24KV</v>
          </cell>
          <cell r="D477" t="str">
            <v>boä</v>
          </cell>
          <cell r="E477">
            <v>2050000</v>
          </cell>
          <cell r="F477">
            <v>4551</v>
          </cell>
          <cell r="G477">
            <v>3499</v>
          </cell>
        </row>
        <row r="478">
          <cell r="A478" t="str">
            <v>lsd35</v>
          </cell>
          <cell r="B478" t="str">
            <v>06.1106</v>
          </cell>
          <cell r="C478" t="str">
            <v>Laép söù ñöùng 35KV</v>
          </cell>
          <cell r="D478" t="str">
            <v>boä</v>
          </cell>
          <cell r="E478">
            <v>1200000</v>
          </cell>
          <cell r="F478">
            <v>4551</v>
          </cell>
          <cell r="G478">
            <v>4459</v>
          </cell>
        </row>
        <row r="479">
          <cell r="A479" t="str">
            <v>LCHSD</v>
          </cell>
          <cell r="B479" t="str">
            <v>06.1410</v>
          </cell>
          <cell r="C479" t="str">
            <v>Laép chuoãi söù ñôõ 2 baùt/chuoãi</v>
          </cell>
          <cell r="D479" t="str">
            <v>chuoãi</v>
          </cell>
          <cell r="E479">
            <v>750000</v>
          </cell>
          <cell r="F479">
            <v>5317</v>
          </cell>
          <cell r="G479">
            <v>2925</v>
          </cell>
        </row>
        <row r="480">
          <cell r="A480" t="str">
            <v>LCHSN</v>
          </cell>
          <cell r="B480" t="str">
            <v>06.1511</v>
          </cell>
          <cell r="C480" t="str">
            <v>Laép chuoãi söù neùo 2 baùt/chuoãi</v>
          </cell>
          <cell r="D480" t="str">
            <v>chuoãi</v>
          </cell>
          <cell r="E480">
            <v>650000</v>
          </cell>
          <cell r="F480">
            <v>8594</v>
          </cell>
          <cell r="G480">
            <v>3088</v>
          </cell>
        </row>
        <row r="481">
          <cell r="A481" t="str">
            <v>LCHSN3</v>
          </cell>
          <cell r="B481" t="str">
            <v>06.1521</v>
          </cell>
          <cell r="C481" t="str">
            <v>Laép chuoãi söù neùo 3 baùt/chuoãi</v>
          </cell>
          <cell r="D481" t="str">
            <v>chuoãi</v>
          </cell>
          <cell r="F481">
            <v>42000</v>
          </cell>
          <cell r="G481">
            <v>7313</v>
          </cell>
        </row>
        <row r="482">
          <cell r="A482" t="str">
            <v>LSOC</v>
          </cell>
          <cell r="B482" t="str">
            <v>06.1211</v>
          </cell>
          <cell r="C482" t="str">
            <v>Laép rack söù + söù oáng chæ</v>
          </cell>
          <cell r="D482" t="str">
            <v>boä</v>
          </cell>
          <cell r="E482">
            <v>3959000</v>
          </cell>
          <cell r="F482">
            <v>9657</v>
          </cell>
          <cell r="G482">
            <v>883</v>
          </cell>
          <cell r="H482">
            <v>66502</v>
          </cell>
        </row>
        <row r="483">
          <cell r="A483" t="str">
            <v>LR2</v>
          </cell>
          <cell r="B483" t="str">
            <v>06.1213</v>
          </cell>
          <cell r="C483" t="str">
            <v>Laép rack 2 söù + söù oáng chæ</v>
          </cell>
          <cell r="D483" t="str">
            <v>boä</v>
          </cell>
          <cell r="E483">
            <v>75200</v>
          </cell>
          <cell r="F483">
            <v>235</v>
          </cell>
          <cell r="G483">
            <v>2884</v>
          </cell>
        </row>
        <row r="484">
          <cell r="A484" t="str">
            <v>LR3</v>
          </cell>
          <cell r="B484" t="str">
            <v>06.1214</v>
          </cell>
          <cell r="C484" t="str">
            <v>Laép rack 3 söù + söù oáng chæ</v>
          </cell>
          <cell r="D484" t="str">
            <v>boä</v>
          </cell>
          <cell r="E484">
            <v>75200</v>
          </cell>
          <cell r="F484">
            <v>235</v>
          </cell>
          <cell r="G484">
            <v>4017</v>
          </cell>
        </row>
        <row r="485">
          <cell r="A485" t="str">
            <v>LR4</v>
          </cell>
          <cell r="B485" t="str">
            <v>06.1215</v>
          </cell>
          <cell r="C485" t="str">
            <v>Laép rack 4 söù + söù oáng chæ</v>
          </cell>
          <cell r="D485" t="str">
            <v>boä</v>
          </cell>
          <cell r="E485">
            <v>75200</v>
          </cell>
          <cell r="F485">
            <v>235</v>
          </cell>
          <cell r="G485">
            <v>5665</v>
          </cell>
        </row>
        <row r="486">
          <cell r="A486" t="str">
            <v>LBNH</v>
          </cell>
          <cell r="B486" t="str">
            <v>06.2070</v>
          </cell>
          <cell r="C486" t="str">
            <v>Sôn bieån soá- baûng nguy hieåm</v>
          </cell>
          <cell r="D486" t="str">
            <v>caùi</v>
          </cell>
          <cell r="E486">
            <v>2500000</v>
          </cell>
          <cell r="F486">
            <v>9657</v>
          </cell>
          <cell r="G486">
            <v>3250</v>
          </cell>
          <cell r="H486">
            <v>66502</v>
          </cell>
        </row>
        <row r="487">
          <cell r="A487" t="str">
            <v>LFCO</v>
          </cell>
          <cell r="B487" t="str">
            <v>06.3001</v>
          </cell>
          <cell r="C487" t="str">
            <v>Laép FCO 24KV</v>
          </cell>
          <cell r="D487" t="str">
            <v>caùi</v>
          </cell>
          <cell r="G487">
            <v>9961</v>
          </cell>
          <cell r="H487">
            <v>30633</v>
          </cell>
        </row>
        <row r="488">
          <cell r="A488" t="str">
            <v>LLBFCO</v>
          </cell>
          <cell r="B488" t="str">
            <v>06.3001</v>
          </cell>
          <cell r="C488" t="str">
            <v>Laép LBFCO 24KV</v>
          </cell>
          <cell r="D488" t="str">
            <v>caùi</v>
          </cell>
          <cell r="F488">
            <v>410000</v>
          </cell>
          <cell r="G488">
            <v>9961</v>
          </cell>
          <cell r="H488">
            <v>30633</v>
          </cell>
        </row>
        <row r="489">
          <cell r="A489" t="str">
            <v>LGFCO</v>
          </cell>
          <cell r="B489" t="str">
            <v>06.2110</v>
          </cell>
          <cell r="C489" t="str">
            <v>Laép giaù ñôõ FCO</v>
          </cell>
          <cell r="D489" t="str">
            <v>boä</v>
          </cell>
          <cell r="F489">
            <v>180000</v>
          </cell>
          <cell r="G489">
            <v>5688</v>
          </cell>
          <cell r="H489">
            <v>30633</v>
          </cell>
        </row>
        <row r="490">
          <cell r="A490" t="str">
            <v>KDQG1</v>
          </cell>
          <cell r="B490" t="str">
            <v>06.5071</v>
          </cell>
          <cell r="C490" t="str">
            <v>Keùo daây qua vò trí beû goùc daây &lt;=50mm2</v>
          </cell>
          <cell r="D490" t="str">
            <v>vò trí</v>
          </cell>
          <cell r="F490">
            <v>410000</v>
          </cell>
          <cell r="G490">
            <v>30967</v>
          </cell>
          <cell r="H490">
            <v>30633</v>
          </cell>
        </row>
        <row r="491">
          <cell r="A491" t="str">
            <v>KDQG2</v>
          </cell>
          <cell r="B491" t="str">
            <v>06.5072</v>
          </cell>
          <cell r="C491" t="str">
            <v>Keùo daây qua vò trí beû goùc daây &lt;=95mm2</v>
          </cell>
          <cell r="D491" t="str">
            <v>vò trí</v>
          </cell>
          <cell r="F491">
            <v>410000</v>
          </cell>
          <cell r="G491">
            <v>61933</v>
          </cell>
          <cell r="H491">
            <v>30633</v>
          </cell>
        </row>
        <row r="492">
          <cell r="A492" t="str">
            <v>KDQS</v>
          </cell>
          <cell r="B492" t="str">
            <v>06.5082</v>
          </cell>
          <cell r="C492" t="str">
            <v>Keùo daây qua soâng ( S&lt;=300)</v>
          </cell>
          <cell r="D492" t="str">
            <v>vò trí</v>
          </cell>
          <cell r="E492">
            <v>250000</v>
          </cell>
          <cell r="G492">
            <v>261513</v>
          </cell>
        </row>
        <row r="493">
          <cell r="A493" t="str">
            <v>KDQMR</v>
          </cell>
          <cell r="B493" t="str">
            <v>06.5082</v>
          </cell>
          <cell r="C493" t="str">
            <v>Keùo daây qua möông raïch</v>
          </cell>
          <cell r="D493" t="str">
            <v>vò trí</v>
          </cell>
          <cell r="E493">
            <v>350000</v>
          </cell>
          <cell r="G493">
            <v>261513</v>
          </cell>
        </row>
        <row r="494">
          <cell r="A494" t="str">
            <v>PT</v>
          </cell>
          <cell r="B494" t="str">
            <v>01.1112</v>
          </cell>
          <cell r="C494" t="str">
            <v>Phaùt tuyeán</v>
          </cell>
          <cell r="D494" t="str">
            <v>m2</v>
          </cell>
          <cell r="E494" t="str">
            <v>Ñôn giaù</v>
          </cell>
          <cell r="G494">
            <v>230</v>
          </cell>
        </row>
        <row r="495">
          <cell r="A495" t="str">
            <v>KDQD</v>
          </cell>
          <cell r="B495" t="str">
            <v>06.5051</v>
          </cell>
          <cell r="C495" t="str">
            <v>Keùo daây vöôït ñöôøng ( daây &lt;=50mm2)</v>
          </cell>
          <cell r="D495" t="str">
            <v>vò trí</v>
          </cell>
          <cell r="E495" t="str">
            <v>TB</v>
          </cell>
          <cell r="F495" t="str">
            <v>VL</v>
          </cell>
          <cell r="G495">
            <v>125725</v>
          </cell>
          <cell r="H495" t="str">
            <v>M</v>
          </cell>
        </row>
        <row r="496">
          <cell r="A496" t="str">
            <v>KDQD1</v>
          </cell>
          <cell r="B496" t="str">
            <v>06.5052</v>
          </cell>
          <cell r="C496" t="str">
            <v>Keùo daây vöôït ñöôøng (daây &lt;=95mm2)</v>
          </cell>
          <cell r="D496" t="str">
            <v>vò trí</v>
          </cell>
          <cell r="E496">
            <v>8006667</v>
          </cell>
          <cell r="F496">
            <v>768274</v>
          </cell>
          <cell r="G496">
            <v>159014</v>
          </cell>
          <cell r="H496">
            <v>91845</v>
          </cell>
        </row>
        <row r="497">
          <cell r="A497" t="str">
            <v>chenda</v>
          </cell>
          <cell r="B497" t="str">
            <v>03.2204</v>
          </cell>
          <cell r="C497" t="str">
            <v>Cheøn ñaù daêm chaân coät</v>
          </cell>
          <cell r="D497" t="str">
            <v>m3</v>
          </cell>
          <cell r="E497">
            <v>6302857</v>
          </cell>
          <cell r="F497">
            <v>768274</v>
          </cell>
          <cell r="G497">
            <v>10890</v>
          </cell>
          <cell r="H497">
            <v>91845</v>
          </cell>
        </row>
        <row r="498">
          <cell r="A498" t="str">
            <v>PT</v>
          </cell>
          <cell r="B498" t="str">
            <v>01.1112</v>
          </cell>
          <cell r="C498" t="str">
            <v>Phaùt tuyeán</v>
          </cell>
          <cell r="D498" t="str">
            <v>m2</v>
          </cell>
          <cell r="E498">
            <v>6302857</v>
          </cell>
          <cell r="F498">
            <v>768274</v>
          </cell>
          <cell r="G498">
            <v>230</v>
          </cell>
          <cell r="H498">
            <v>91845</v>
          </cell>
        </row>
        <row r="499">
          <cell r="A499" t="str">
            <v>KDQD</v>
          </cell>
          <cell r="B499" t="str">
            <v>06.5051</v>
          </cell>
          <cell r="C499" t="str">
            <v>Keùo daây vöôït ñöôøng ( daây &lt;=50mm2)</v>
          </cell>
          <cell r="D499" t="str">
            <v>vò trí</v>
          </cell>
          <cell r="E499">
            <v>8006667</v>
          </cell>
          <cell r="F499">
            <v>768274</v>
          </cell>
          <cell r="G499">
            <v>125725</v>
          </cell>
          <cell r="H499">
            <v>91845</v>
          </cell>
        </row>
        <row r="500">
          <cell r="A500" t="str">
            <v>KDQD1</v>
          </cell>
          <cell r="B500" t="str">
            <v>06.5052</v>
          </cell>
          <cell r="C500" t="str">
            <v>Keùo daây vöôït ñöôøng (daây &lt;=95mm2)</v>
          </cell>
          <cell r="D500" t="str">
            <v>vò trí</v>
          </cell>
          <cell r="E500">
            <v>10028571</v>
          </cell>
          <cell r="F500">
            <v>770434</v>
          </cell>
          <cell r="G500">
            <v>159014</v>
          </cell>
          <cell r="H500">
            <v>91845</v>
          </cell>
        </row>
        <row r="501">
          <cell r="A501" t="str">
            <v>chenda</v>
          </cell>
          <cell r="B501" t="str">
            <v>03.2204</v>
          </cell>
          <cell r="C501" t="str">
            <v>Cheøn ñaù daêm chaân coät</v>
          </cell>
          <cell r="D501" t="str">
            <v>m3</v>
          </cell>
          <cell r="E501">
            <v>11888571</v>
          </cell>
          <cell r="F501">
            <v>770434</v>
          </cell>
          <cell r="G501">
            <v>10890</v>
          </cell>
          <cell r="H501">
            <v>91845</v>
          </cell>
        </row>
        <row r="502">
          <cell r="A502" t="str">
            <v>Baûng keâ ñôn gía traïm bieán aùp ( 66/1999/QÑ-BCN)</v>
          </cell>
          <cell r="B502" t="str">
            <v>01.1163</v>
          </cell>
          <cell r="C502" t="str">
            <v>Maùy bieán aùp 8,6(12,7)/0,22-0,44kV- 75kVA</v>
          </cell>
          <cell r="D502" t="str">
            <v>maùy</v>
          </cell>
          <cell r="E502">
            <v>16447000</v>
          </cell>
          <cell r="F502">
            <v>771055</v>
          </cell>
          <cell r="G502">
            <v>59199</v>
          </cell>
          <cell r="H502">
            <v>91845</v>
          </cell>
        </row>
        <row r="503">
          <cell r="A503" t="str">
            <v>TR100</v>
          </cell>
          <cell r="B503" t="str">
            <v>01.1153</v>
          </cell>
          <cell r="C503" t="str">
            <v>Maùy bieán aùp 15(22)/0,2kV- 100kVA</v>
          </cell>
          <cell r="D503" t="str">
            <v>maùy</v>
          </cell>
          <cell r="E503">
            <v>25237000</v>
          </cell>
          <cell r="F503">
            <v>772443</v>
          </cell>
          <cell r="G503">
            <v>65119</v>
          </cell>
          <cell r="H503">
            <v>107252</v>
          </cell>
        </row>
        <row r="504">
          <cell r="A504" t="str">
            <v>Maõ</v>
          </cell>
          <cell r="B504" t="str">
            <v>MHÑG</v>
          </cell>
          <cell r="C504" t="str">
            <v>Coâng vieäc</v>
          </cell>
          <cell r="D504" t="str">
            <v>Ñôn vò</v>
          </cell>
          <cell r="E504" t="str">
            <v>Ñôn giaù</v>
          </cell>
          <cell r="F504">
            <v>772443</v>
          </cell>
          <cell r="G504">
            <v>106558</v>
          </cell>
          <cell r="H504">
            <v>127832</v>
          </cell>
        </row>
        <row r="505">
          <cell r="A505">
            <v>1</v>
          </cell>
          <cell r="B505">
            <v>2</v>
          </cell>
          <cell r="C505">
            <v>3</v>
          </cell>
          <cell r="D505">
            <v>4</v>
          </cell>
          <cell r="E505" t="str">
            <v>TB</v>
          </cell>
          <cell r="F505" t="str">
            <v>VL</v>
          </cell>
          <cell r="G505" t="str">
            <v>NC</v>
          </cell>
          <cell r="H505" t="str">
            <v>M</v>
          </cell>
        </row>
        <row r="506">
          <cell r="A506" t="str">
            <v>TR25</v>
          </cell>
          <cell r="B506" t="str">
            <v>01.1161</v>
          </cell>
          <cell r="C506" t="str">
            <v>Maùy bieán aùp 8,6(12,7)/0,22- 0,44kV  25kVA</v>
          </cell>
          <cell r="D506" t="str">
            <v>maùy</v>
          </cell>
          <cell r="E506">
            <v>8006667</v>
          </cell>
          <cell r="F506">
            <v>768274</v>
          </cell>
          <cell r="G506">
            <v>38564</v>
          </cell>
          <cell r="H506">
            <v>91845</v>
          </cell>
        </row>
        <row r="507">
          <cell r="A507" t="str">
            <v>TR15</v>
          </cell>
          <cell r="B507" t="str">
            <v>01.1161</v>
          </cell>
          <cell r="C507" t="str">
            <v>Maùy bieán aùp 8,6(12,7)/0,22- 0,44kV  15kVA</v>
          </cell>
          <cell r="D507" t="str">
            <v>maùy</v>
          </cell>
          <cell r="E507">
            <v>6302857</v>
          </cell>
          <cell r="F507">
            <v>768274</v>
          </cell>
          <cell r="G507">
            <v>38564</v>
          </cell>
          <cell r="H507">
            <v>91845</v>
          </cell>
        </row>
        <row r="508">
          <cell r="A508" t="str">
            <v>TR152</v>
          </cell>
          <cell r="B508" t="str">
            <v>01.1161</v>
          </cell>
          <cell r="C508" t="str">
            <v>Maùy bieán aùp 11.5(12.7)/0,22kV  15kVA</v>
          </cell>
          <cell r="D508" t="str">
            <v>maùy</v>
          </cell>
          <cell r="E508">
            <v>6302857</v>
          </cell>
          <cell r="F508">
            <v>768274</v>
          </cell>
          <cell r="G508">
            <v>38564</v>
          </cell>
          <cell r="H508">
            <v>91845</v>
          </cell>
        </row>
        <row r="509">
          <cell r="A509" t="str">
            <v>TR252</v>
          </cell>
          <cell r="B509" t="str">
            <v>01.1161</v>
          </cell>
          <cell r="C509" t="str">
            <v>Maùy bieán aùp 12,7/0,22-0,44kV  25kVA</v>
          </cell>
          <cell r="D509" t="str">
            <v>maùy</v>
          </cell>
          <cell r="E509">
            <v>8006667</v>
          </cell>
          <cell r="F509">
            <v>768274</v>
          </cell>
          <cell r="G509">
            <v>38564</v>
          </cell>
          <cell r="H509">
            <v>91845</v>
          </cell>
        </row>
        <row r="510">
          <cell r="A510" t="str">
            <v>TR37</v>
          </cell>
          <cell r="B510" t="str">
            <v>01.1162</v>
          </cell>
          <cell r="C510" t="str">
            <v>Maùy bieán aùp 8,6(12,7)/0,22-0,44kV- 37,5kVA</v>
          </cell>
          <cell r="D510" t="str">
            <v>maùy</v>
          </cell>
          <cell r="E510">
            <v>10028571</v>
          </cell>
          <cell r="F510">
            <v>770434</v>
          </cell>
          <cell r="G510">
            <v>44484</v>
          </cell>
          <cell r="H510">
            <v>91845</v>
          </cell>
        </row>
        <row r="511">
          <cell r="A511" t="str">
            <v>TR50</v>
          </cell>
          <cell r="B511" t="str">
            <v>01.1162</v>
          </cell>
          <cell r="C511" t="str">
            <v>Maùy bieán aùp 8,6(12,7)/0,22-0,44kV- 50kVA</v>
          </cell>
          <cell r="D511" t="str">
            <v>maùy</v>
          </cell>
          <cell r="E511">
            <v>11888571</v>
          </cell>
          <cell r="F511">
            <v>770434</v>
          </cell>
          <cell r="G511">
            <v>44484</v>
          </cell>
          <cell r="H511">
            <v>91845</v>
          </cell>
        </row>
        <row r="512">
          <cell r="A512" t="str">
            <v>TR75</v>
          </cell>
          <cell r="B512" t="str">
            <v>01.1163</v>
          </cell>
          <cell r="C512" t="str">
            <v>Maùy bieán aùp 8,6(12,7)/0,22-0,44kV- 75kVA</v>
          </cell>
          <cell r="D512" t="str">
            <v>maùy</v>
          </cell>
          <cell r="E512">
            <v>16447000</v>
          </cell>
          <cell r="F512">
            <v>771055</v>
          </cell>
          <cell r="G512">
            <v>59199</v>
          </cell>
          <cell r="H512">
            <v>91845</v>
          </cell>
        </row>
        <row r="513">
          <cell r="A513" t="str">
            <v>TR100</v>
          </cell>
          <cell r="B513" t="str">
            <v>01.1153</v>
          </cell>
          <cell r="C513" t="str">
            <v>Maùy bieán aùp 15(22)/0,2kV- 100kVA</v>
          </cell>
          <cell r="D513" t="str">
            <v>maùy</v>
          </cell>
          <cell r="E513">
            <v>25237000</v>
          </cell>
          <cell r="F513">
            <v>772443</v>
          </cell>
          <cell r="G513">
            <v>65119</v>
          </cell>
          <cell r="H513">
            <v>107252</v>
          </cell>
        </row>
        <row r="514">
          <cell r="A514" t="str">
            <v>TR560</v>
          </cell>
          <cell r="B514" t="str">
            <v>01.1156</v>
          </cell>
          <cell r="C514" t="str">
            <v>Maùy bieán aùp 15(22)/0,2kV- 560kVA</v>
          </cell>
          <cell r="D514" t="str">
            <v>maùy</v>
          </cell>
          <cell r="E514">
            <v>66384000</v>
          </cell>
          <cell r="F514">
            <v>772443</v>
          </cell>
          <cell r="G514">
            <v>106558</v>
          </cell>
          <cell r="H514">
            <v>127832</v>
          </cell>
        </row>
        <row r="515">
          <cell r="A515" t="str">
            <v>FCO100</v>
          </cell>
          <cell r="B515" t="str">
            <v>02.3155</v>
          </cell>
          <cell r="C515" t="str">
            <v>FCO 24kV - 100A+daây chì</v>
          </cell>
          <cell r="D515" t="str">
            <v>caùi</v>
          </cell>
          <cell r="E515">
            <v>850000</v>
          </cell>
          <cell r="F515">
            <v>8593</v>
          </cell>
          <cell r="G515">
            <v>12275</v>
          </cell>
          <cell r="H515">
            <v>91845</v>
          </cell>
        </row>
        <row r="516">
          <cell r="A516" t="str">
            <v>FCO200</v>
          </cell>
          <cell r="B516" t="str">
            <v>02.3155</v>
          </cell>
          <cell r="C516" t="str">
            <v>FCO-24KV-200A + daây chì</v>
          </cell>
          <cell r="D516" t="str">
            <v>caùi</v>
          </cell>
          <cell r="E516">
            <v>1000000</v>
          </cell>
          <cell r="F516">
            <v>771055</v>
          </cell>
          <cell r="G516">
            <v>12275</v>
          </cell>
          <cell r="H516">
            <v>91845</v>
          </cell>
        </row>
        <row r="517">
          <cell r="A517" t="str">
            <v>LBFCO</v>
          </cell>
          <cell r="B517" t="str">
            <v>02.3155</v>
          </cell>
          <cell r="C517" t="str">
            <v>LBFCO-24KV-200A + daây chì</v>
          </cell>
          <cell r="D517" t="str">
            <v>caùi</v>
          </cell>
          <cell r="E517">
            <v>2050000</v>
          </cell>
          <cell r="F517">
            <v>772443</v>
          </cell>
          <cell r="G517">
            <v>12275</v>
          </cell>
          <cell r="H517">
            <v>30633</v>
          </cell>
        </row>
        <row r="518">
          <cell r="A518" t="str">
            <v>LBFCO1</v>
          </cell>
          <cell r="B518" t="str">
            <v>02.3155</v>
          </cell>
          <cell r="C518" t="str">
            <v>LBFCO-24KV-100A + daây chì</v>
          </cell>
          <cell r="D518" t="str">
            <v>caùi</v>
          </cell>
          <cell r="E518">
            <v>1200000</v>
          </cell>
          <cell r="F518">
            <v>772443</v>
          </cell>
          <cell r="G518">
            <v>12275</v>
          </cell>
          <cell r="H518">
            <v>127832</v>
          </cell>
        </row>
        <row r="519">
          <cell r="A519" t="str">
            <v>LA18</v>
          </cell>
          <cell r="B519" t="str">
            <v>02.5114</v>
          </cell>
          <cell r="C519" t="str">
            <v>Choáng seùt van LA 18kV   10kA</v>
          </cell>
          <cell r="D519" t="str">
            <v>caùi</v>
          </cell>
          <cell r="E519">
            <v>750000</v>
          </cell>
          <cell r="F519">
            <v>8594</v>
          </cell>
          <cell r="G519">
            <v>12787</v>
          </cell>
          <cell r="H519">
            <v>30633</v>
          </cell>
        </row>
        <row r="520">
          <cell r="A520" t="str">
            <v>LA12</v>
          </cell>
          <cell r="B520" t="str">
            <v>02.5114</v>
          </cell>
          <cell r="C520" t="str">
            <v>Choáng seùt van LA 12,7kV 10kA</v>
          </cell>
          <cell r="D520" t="str">
            <v>caùi</v>
          </cell>
          <cell r="E520">
            <v>650000</v>
          </cell>
          <cell r="F520">
            <v>8594</v>
          </cell>
          <cell r="G520">
            <v>12787</v>
          </cell>
          <cell r="H520">
            <v>30633</v>
          </cell>
        </row>
        <row r="521">
          <cell r="A521" t="str">
            <v>GDFCOt</v>
          </cell>
          <cell r="B521" t="str">
            <v>06.2110</v>
          </cell>
          <cell r="C521" t="str">
            <v>Gía ñôõ FCO vaø LA traïm 1 pha</v>
          </cell>
          <cell r="D521" t="str">
            <v>boä</v>
          </cell>
          <cell r="E521">
            <v>2050000</v>
          </cell>
          <cell r="F521">
            <v>42000</v>
          </cell>
          <cell r="G521">
            <v>5404</v>
          </cell>
          <cell r="H521">
            <v>30633</v>
          </cell>
        </row>
        <row r="522">
          <cell r="A522" t="str">
            <v>TI15</v>
          </cell>
          <cell r="B522" t="str">
            <v>02.1125</v>
          </cell>
          <cell r="C522" t="str">
            <v>Bieán doøng 24kV  25/5A</v>
          </cell>
          <cell r="D522" t="str">
            <v>caùi</v>
          </cell>
          <cell r="E522">
            <v>3959000</v>
          </cell>
          <cell r="F522">
            <v>9657</v>
          </cell>
          <cell r="G522">
            <v>36825</v>
          </cell>
          <cell r="H522">
            <v>66502</v>
          </cell>
        </row>
        <row r="523">
          <cell r="A523" t="str">
            <v>TI200</v>
          </cell>
          <cell r="B523" t="str">
            <v>05.5101</v>
          </cell>
          <cell r="C523" t="str">
            <v>Bieán doøng 600V-200/5A</v>
          </cell>
          <cell r="D523" t="str">
            <v>caùi</v>
          </cell>
          <cell r="E523">
            <v>75200</v>
          </cell>
          <cell r="F523">
            <v>235</v>
          </cell>
          <cell r="G523">
            <v>8457</v>
          </cell>
          <cell r="H523">
            <v>1562</v>
          </cell>
        </row>
        <row r="524">
          <cell r="A524" t="str">
            <v>TI120</v>
          </cell>
          <cell r="B524" t="str">
            <v>05.5101</v>
          </cell>
          <cell r="C524" t="str">
            <v>Bieán doøng haï theá 75-120/5A</v>
          </cell>
          <cell r="D524" t="str">
            <v>caùi</v>
          </cell>
          <cell r="E524">
            <v>75200</v>
          </cell>
          <cell r="F524">
            <v>235</v>
          </cell>
          <cell r="G524">
            <v>8457</v>
          </cell>
          <cell r="H524">
            <v>1562</v>
          </cell>
        </row>
        <row r="525">
          <cell r="A525" t="str">
            <v>TI250</v>
          </cell>
          <cell r="B525" t="str">
            <v>05.5101</v>
          </cell>
          <cell r="C525" t="str">
            <v>Bieán doøng 600V-250/5A</v>
          </cell>
          <cell r="D525" t="str">
            <v>caùi</v>
          </cell>
          <cell r="E525">
            <v>75200</v>
          </cell>
          <cell r="F525">
            <v>235</v>
          </cell>
          <cell r="G525">
            <v>8457</v>
          </cell>
          <cell r="H525">
            <v>2083</v>
          </cell>
        </row>
        <row r="526">
          <cell r="A526" t="str">
            <v>TU</v>
          </cell>
          <cell r="B526" t="str">
            <v>02.1115</v>
          </cell>
          <cell r="C526" t="str">
            <v>Bieán ñieän aùp 8400/120V</v>
          </cell>
          <cell r="D526" t="str">
            <v>caùi</v>
          </cell>
          <cell r="E526">
            <v>2500000</v>
          </cell>
          <cell r="F526">
            <v>9657</v>
          </cell>
          <cell r="G526">
            <v>36825</v>
          </cell>
          <cell r="H526">
            <v>66502</v>
          </cell>
        </row>
        <row r="527">
          <cell r="A527" t="str">
            <v>TUBU</v>
          </cell>
          <cell r="B527" t="str">
            <v>05.1101</v>
          </cell>
          <cell r="C527" t="str">
            <v>Tuû tuï buø haï theá</v>
          </cell>
          <cell r="D527" t="str">
            <v>tuû</v>
          </cell>
          <cell r="E527">
            <v>75200</v>
          </cell>
          <cell r="F527">
            <v>235</v>
          </cell>
          <cell r="G527">
            <v>42285</v>
          </cell>
          <cell r="H527">
            <v>30633</v>
          </cell>
        </row>
        <row r="528">
          <cell r="A528" t="str">
            <v>TUDK1</v>
          </cell>
          <cell r="B528" t="str">
            <v>05.1101</v>
          </cell>
          <cell r="C528" t="str">
            <v xml:space="preserve">Thuøng ñieän keá+aptomat </v>
          </cell>
          <cell r="D528" t="str">
            <v>caùi</v>
          </cell>
          <cell r="E528">
            <v>75200</v>
          </cell>
          <cell r="F528">
            <v>410000</v>
          </cell>
          <cell r="G528">
            <v>42285</v>
          </cell>
          <cell r="H528">
            <v>30633</v>
          </cell>
        </row>
        <row r="529">
          <cell r="A529" t="str">
            <v>TUAP1</v>
          </cell>
          <cell r="B529" t="str">
            <v>05.1101</v>
          </cell>
          <cell r="C529" t="str">
            <v>Tuû aùptomat traïm 1 pha</v>
          </cell>
          <cell r="D529" t="str">
            <v>caùi</v>
          </cell>
          <cell r="E529">
            <v>75200</v>
          </cell>
          <cell r="F529">
            <v>180000</v>
          </cell>
          <cell r="G529">
            <v>42285</v>
          </cell>
          <cell r="H529">
            <v>30633</v>
          </cell>
        </row>
        <row r="530">
          <cell r="A530" t="str">
            <v>TUDK3</v>
          </cell>
          <cell r="B530" t="str">
            <v>05.1102</v>
          </cell>
          <cell r="C530" t="str">
            <v>Tuû ñieän keá traïm 3 pha</v>
          </cell>
          <cell r="D530" t="str">
            <v>caùi</v>
          </cell>
          <cell r="E530">
            <v>2500000</v>
          </cell>
          <cell r="F530">
            <v>410000</v>
          </cell>
          <cell r="G530">
            <v>48712</v>
          </cell>
          <cell r="H530">
            <v>30633</v>
          </cell>
        </row>
        <row r="531">
          <cell r="A531" t="str">
            <v>TUAP3</v>
          </cell>
          <cell r="B531" t="str">
            <v>05.1102</v>
          </cell>
          <cell r="C531" t="str">
            <v>Tuû aùptomat traïm 3 pha</v>
          </cell>
          <cell r="D531" t="str">
            <v>caùi</v>
          </cell>
          <cell r="E531">
            <v>33400000</v>
          </cell>
          <cell r="F531">
            <v>410000</v>
          </cell>
          <cell r="G531">
            <v>48712</v>
          </cell>
          <cell r="H531">
            <v>30633</v>
          </cell>
        </row>
        <row r="532">
          <cell r="A532" t="str">
            <v>ATM75A</v>
          </cell>
          <cell r="B532" t="str">
            <v>05.1101</v>
          </cell>
          <cell r="C532" t="str">
            <v>Aptomat 2 cöïc 600V -75A</v>
          </cell>
          <cell r="D532" t="str">
            <v>caùi</v>
          </cell>
          <cell r="E532">
            <v>450000</v>
          </cell>
          <cell r="F532">
            <v>410000</v>
          </cell>
          <cell r="G532">
            <v>42285</v>
          </cell>
          <cell r="H532">
            <v>30633</v>
          </cell>
        </row>
        <row r="533">
          <cell r="A533" t="str">
            <v>ATM200A</v>
          </cell>
          <cell r="B533" t="str">
            <v>05.1101</v>
          </cell>
          <cell r="C533" t="str">
            <v>Aptomat 2 cöïc 600V -200A</v>
          </cell>
          <cell r="D533" t="str">
            <v>caùi</v>
          </cell>
          <cell r="E533">
            <v>650000</v>
          </cell>
          <cell r="F533">
            <v>180000</v>
          </cell>
          <cell r="G533">
            <v>42285</v>
          </cell>
          <cell r="H533">
            <v>30633</v>
          </cell>
        </row>
        <row r="534">
          <cell r="A534" t="str">
            <v>ATM50</v>
          </cell>
          <cell r="B534" t="str">
            <v>05.1102</v>
          </cell>
          <cell r="C534" t="str">
            <v>Aptomat 3 cöïc 600V -50A</v>
          </cell>
          <cell r="D534" t="str">
            <v>caùi</v>
          </cell>
          <cell r="E534">
            <v>944000</v>
          </cell>
          <cell r="F534">
            <v>410000</v>
          </cell>
          <cell r="G534">
            <v>48712</v>
          </cell>
          <cell r="H534">
            <v>30633</v>
          </cell>
        </row>
        <row r="535">
          <cell r="A535" t="str">
            <v>ATM75</v>
          </cell>
          <cell r="B535" t="str">
            <v>05.1102</v>
          </cell>
          <cell r="C535" t="str">
            <v>Aptomat 3 cöïc 600V-75A</v>
          </cell>
          <cell r="D535" t="str">
            <v>caùi</v>
          </cell>
          <cell r="E535">
            <v>944000</v>
          </cell>
          <cell r="F535">
            <v>410000</v>
          </cell>
          <cell r="G535">
            <v>48712</v>
          </cell>
          <cell r="H535">
            <v>30633</v>
          </cell>
        </row>
        <row r="536">
          <cell r="A536" t="str">
            <v>ATM125-3P</v>
          </cell>
          <cell r="B536" t="str">
            <v>02.8401</v>
          </cell>
          <cell r="C536" t="str">
            <v>Aptomat 3 cöïc 600V -125A</v>
          </cell>
          <cell r="D536" t="str">
            <v>caùi</v>
          </cell>
          <cell r="E536">
            <v>1252000</v>
          </cell>
          <cell r="G536">
            <v>12467</v>
          </cell>
        </row>
        <row r="537">
          <cell r="A537" t="str">
            <v>ATM160</v>
          </cell>
          <cell r="B537" t="str">
            <v>05.5104</v>
          </cell>
          <cell r="C537" t="str">
            <v>Aptomat 3 cöïc 600V -160A</v>
          </cell>
          <cell r="D537" t="str">
            <v>caùi</v>
          </cell>
          <cell r="E537">
            <v>1477000</v>
          </cell>
          <cell r="G537">
            <v>3721</v>
          </cell>
        </row>
        <row r="538">
          <cell r="A538" t="str">
            <v>ATM200</v>
          </cell>
          <cell r="B538" t="str">
            <v>05.5104</v>
          </cell>
          <cell r="C538" t="str">
            <v>Aptomat 3 cöïc 600V -200A</v>
          </cell>
          <cell r="D538" t="str">
            <v>caùi</v>
          </cell>
          <cell r="E538">
            <v>2139000</v>
          </cell>
          <cell r="G538">
            <v>3721</v>
          </cell>
        </row>
        <row r="539">
          <cell r="A539" t="str">
            <v>ATM250</v>
          </cell>
          <cell r="B539" t="str">
            <v>05.5104</v>
          </cell>
          <cell r="C539" t="str">
            <v>Aptomat 3 cöïc 600V -250A</v>
          </cell>
          <cell r="D539" t="str">
            <v>caùi</v>
          </cell>
          <cell r="E539">
            <v>2284000</v>
          </cell>
          <cell r="G539">
            <v>3721</v>
          </cell>
        </row>
        <row r="540">
          <cell r="A540" t="str">
            <v>ATM300</v>
          </cell>
          <cell r="B540" t="str">
            <v>05.5104</v>
          </cell>
          <cell r="C540" t="str">
            <v>Aptomat 3 cöïc 600V -300A</v>
          </cell>
          <cell r="D540" t="str">
            <v>caùi</v>
          </cell>
          <cell r="E540">
            <v>4505000</v>
          </cell>
          <cell r="G540">
            <v>3721</v>
          </cell>
        </row>
        <row r="541">
          <cell r="A541" t="str">
            <v>ATM1200M</v>
          </cell>
          <cell r="B541" t="str">
            <v>05.5104</v>
          </cell>
          <cell r="C541" t="str">
            <v>Aptomat 3 cöïc 600V-1200A MERLIN</v>
          </cell>
          <cell r="D541" t="str">
            <v>caùi</v>
          </cell>
          <cell r="E541">
            <v>33400000</v>
          </cell>
          <cell r="G541">
            <v>3721</v>
          </cell>
        </row>
        <row r="542">
          <cell r="A542" t="str">
            <v>ATM1200C</v>
          </cell>
          <cell r="B542" t="str">
            <v>06.2070</v>
          </cell>
          <cell r="C542" t="str">
            <v>Aptomat 3 cöïc 600V-1200A CLIPSAL</v>
          </cell>
          <cell r="D542" t="str">
            <v>caùi</v>
          </cell>
          <cell r="E542">
            <v>35900000</v>
          </cell>
          <cell r="F542">
            <v>30000</v>
          </cell>
          <cell r="G542">
            <v>3088</v>
          </cell>
        </row>
        <row r="543">
          <cell r="A543" t="str">
            <v>AP250</v>
          </cell>
          <cell r="B543" t="str">
            <v>04.2301</v>
          </cell>
          <cell r="C543" t="str">
            <v>AÙp toâ maùt CBXE 200NC -250A-600V (TERASAKY-Nhaät)</v>
          </cell>
          <cell r="D543" t="str">
            <v>caùi</v>
          </cell>
          <cell r="E543">
            <v>2580000</v>
          </cell>
          <cell r="F543">
            <v>150000</v>
          </cell>
          <cell r="G543">
            <v>9726</v>
          </cell>
        </row>
        <row r="544">
          <cell r="A544" t="str">
            <v>AP150</v>
          </cell>
          <cell r="B544" t="str">
            <v>04.8102</v>
          </cell>
          <cell r="C544" t="str">
            <v>AÙp toâ maùt CBXE 200NC -150A-600V (TERASAKY-Nhaät)</v>
          </cell>
          <cell r="D544" t="str">
            <v>caùi</v>
          </cell>
          <cell r="E544">
            <v>1650000</v>
          </cell>
          <cell r="F544">
            <v>145890</v>
          </cell>
          <cell r="G544">
            <v>2340</v>
          </cell>
          <cell r="H544">
            <v>1001</v>
          </cell>
        </row>
        <row r="545">
          <cell r="A545" t="str">
            <v>DC10K</v>
          </cell>
          <cell r="B545" t="str">
            <v>04.2201</v>
          </cell>
          <cell r="C545" t="str">
            <v>Daây chì AB Chance -10K</v>
          </cell>
          <cell r="D545" t="str">
            <v>caùi</v>
          </cell>
          <cell r="E545">
            <v>28500</v>
          </cell>
          <cell r="F545">
            <v>58000</v>
          </cell>
          <cell r="G545">
            <v>3529</v>
          </cell>
          <cell r="H545">
            <v>1001</v>
          </cell>
        </row>
        <row r="546">
          <cell r="A546" t="str">
            <v>DC8K</v>
          </cell>
          <cell r="B546" t="str">
            <v>04.5102</v>
          </cell>
          <cell r="C546" t="str">
            <v>Daây chì AB Chance -8K</v>
          </cell>
          <cell r="D546" t="str">
            <v>caùi</v>
          </cell>
          <cell r="E546">
            <v>25000</v>
          </cell>
          <cell r="F546">
            <v>78000</v>
          </cell>
          <cell r="G546">
            <v>1504</v>
          </cell>
          <cell r="H546">
            <v>196</v>
          </cell>
        </row>
        <row r="547">
          <cell r="A547" t="str">
            <v>DK1p80A</v>
          </cell>
          <cell r="B547" t="str">
            <v>05.5104</v>
          </cell>
          <cell r="C547" t="str">
            <v>Ñieän keá 1 pha 2 daây 220V-80A</v>
          </cell>
          <cell r="D547" t="str">
            <v>caùi</v>
          </cell>
          <cell r="E547">
            <v>250000</v>
          </cell>
          <cell r="F547">
            <v>9726</v>
          </cell>
          <cell r="G547">
            <v>3721</v>
          </cell>
        </row>
        <row r="548">
          <cell r="A548" t="str">
            <v>DK1p125A</v>
          </cell>
          <cell r="B548" t="str">
            <v>05.5104</v>
          </cell>
          <cell r="C548" t="str">
            <v>Ñieän keá 1 pha 2 daây 220V-125A</v>
          </cell>
          <cell r="D548" t="str">
            <v>caùi</v>
          </cell>
          <cell r="E548">
            <v>250000</v>
          </cell>
          <cell r="F548">
            <v>360000</v>
          </cell>
          <cell r="G548">
            <v>3721</v>
          </cell>
        </row>
        <row r="549">
          <cell r="A549" t="str">
            <v>DK1p5A</v>
          </cell>
          <cell r="B549" t="str">
            <v>05.5104</v>
          </cell>
          <cell r="C549" t="str">
            <v>Ñieän keá 1 pha 2 daây 220V-5A</v>
          </cell>
          <cell r="D549" t="str">
            <v>caùi</v>
          </cell>
          <cell r="E549">
            <v>150000</v>
          </cell>
          <cell r="F549">
            <v>5000</v>
          </cell>
          <cell r="G549">
            <v>3721</v>
          </cell>
          <cell r="H549">
            <v>1302</v>
          </cell>
        </row>
        <row r="550">
          <cell r="A550" t="str">
            <v>DK3p5A</v>
          </cell>
          <cell r="B550" t="str">
            <v>05.5104</v>
          </cell>
          <cell r="C550" t="str">
            <v>Ñieän keá 3 pha 4 daây 220/380V-5A</v>
          </cell>
          <cell r="D550" t="str">
            <v>caùi</v>
          </cell>
          <cell r="E550">
            <v>450000</v>
          </cell>
          <cell r="F550">
            <v>5000</v>
          </cell>
          <cell r="G550">
            <v>3721</v>
          </cell>
          <cell r="H550">
            <v>1302</v>
          </cell>
        </row>
        <row r="551">
          <cell r="A551" t="str">
            <v>DK1p</v>
          </cell>
          <cell r="B551" t="str">
            <v>05.5104</v>
          </cell>
          <cell r="C551" t="str">
            <v>Ñieän keá 1 pha 2 daây 220V-(töø 10-40)A</v>
          </cell>
          <cell r="D551" t="str">
            <v>caùi</v>
          </cell>
          <cell r="E551">
            <v>250000</v>
          </cell>
          <cell r="F551">
            <v>5000</v>
          </cell>
          <cell r="G551">
            <v>3721</v>
          </cell>
          <cell r="H551">
            <v>1302</v>
          </cell>
        </row>
        <row r="552">
          <cell r="A552" t="str">
            <v>BANG</v>
          </cell>
          <cell r="B552" t="str">
            <v>06.2070</v>
          </cell>
          <cell r="C552" t="str">
            <v>Baûng teân traïm 200 x 300</v>
          </cell>
          <cell r="D552" t="str">
            <v>caùi</v>
          </cell>
          <cell r="E552">
            <v>250000</v>
          </cell>
          <cell r="F552">
            <v>30000</v>
          </cell>
          <cell r="G552">
            <v>3088</v>
          </cell>
          <cell r="H552">
            <v>1302</v>
          </cell>
        </row>
        <row r="553">
          <cell r="A553" t="str">
            <v>SXTg</v>
          </cell>
          <cell r="B553" t="str">
            <v>04.2301</v>
          </cell>
          <cell r="C553" t="str">
            <v>Söù xuyeân töôøng 24kV</v>
          </cell>
          <cell r="D553" t="str">
            <v>caùi</v>
          </cell>
          <cell r="E553">
            <v>150000</v>
          </cell>
          <cell r="F553">
            <v>150000</v>
          </cell>
          <cell r="G553">
            <v>9726</v>
          </cell>
          <cell r="H553">
            <v>1562</v>
          </cell>
        </row>
        <row r="554">
          <cell r="A554" t="str">
            <v>GSXTg</v>
          </cell>
          <cell r="B554" t="str">
            <v>04.8102</v>
          </cell>
          <cell r="C554" t="str">
            <v>Gía laép söù xuyeân töôøng</v>
          </cell>
          <cell r="D554" t="str">
            <v>boä</v>
          </cell>
          <cell r="E554">
            <v>450000</v>
          </cell>
          <cell r="F554">
            <v>145890</v>
          </cell>
          <cell r="G554">
            <v>2340</v>
          </cell>
          <cell r="H554">
            <v>1562</v>
          </cell>
        </row>
        <row r="555">
          <cell r="A555" t="str">
            <v>SDTC</v>
          </cell>
          <cell r="B555" t="str">
            <v>04.2201</v>
          </cell>
          <cell r="C555" t="str">
            <v>Söù ñôõ thanh caùi 24kV</v>
          </cell>
          <cell r="D555" t="str">
            <v>boä</v>
          </cell>
          <cell r="E555">
            <v>250000</v>
          </cell>
          <cell r="F555">
            <v>58000</v>
          </cell>
          <cell r="G555">
            <v>3529</v>
          </cell>
          <cell r="H555">
            <v>2083</v>
          </cell>
        </row>
        <row r="556">
          <cell r="A556" t="str">
            <v>TC450</v>
          </cell>
          <cell r="B556" t="str">
            <v>04.5102</v>
          </cell>
          <cell r="C556" t="str">
            <v>Thanh caùi ñoàng 4x50</v>
          </cell>
          <cell r="D556" t="str">
            <v>m</v>
          </cell>
          <cell r="F556">
            <v>78000</v>
          </cell>
          <cell r="G556">
            <v>1504</v>
          </cell>
          <cell r="H556">
            <v>196</v>
          </cell>
        </row>
        <row r="557">
          <cell r="A557" t="str">
            <v>GDTB</v>
          </cell>
          <cell r="B557" t="str">
            <v>04.8102</v>
          </cell>
          <cell r="C557" t="str">
            <v>Giaù saét L75x75x8 ñôõ FCO vaø söù</v>
          </cell>
          <cell r="D557" t="str">
            <v>kg</v>
          </cell>
          <cell r="F557">
            <v>9726</v>
          </cell>
          <cell r="G557">
            <v>156</v>
          </cell>
          <cell r="H557">
            <v>2604</v>
          </cell>
        </row>
        <row r="558">
          <cell r="A558" t="str">
            <v>GTMBA</v>
          </cell>
          <cell r="B558" t="str">
            <v>04.8102</v>
          </cell>
          <cell r="C558" t="str">
            <v>Gía chuøm treo maùy bieán aùp</v>
          </cell>
          <cell r="D558" t="str">
            <v>boä</v>
          </cell>
          <cell r="F558">
            <v>360000</v>
          </cell>
          <cell r="G558">
            <v>23400</v>
          </cell>
        </row>
        <row r="559">
          <cell r="A559" t="str">
            <v>COS22</v>
          </cell>
          <cell r="B559" t="str">
            <v>03.4001</v>
          </cell>
          <cell r="C559" t="str">
            <v>Ñaàu cosse Cu 22mm2</v>
          </cell>
          <cell r="D559" t="str">
            <v>caùi</v>
          </cell>
          <cell r="F559">
            <v>5000</v>
          </cell>
          <cell r="G559">
            <v>338</v>
          </cell>
          <cell r="H559">
            <v>1302</v>
          </cell>
        </row>
        <row r="560">
          <cell r="A560" t="str">
            <v>COS25</v>
          </cell>
          <cell r="B560" t="str">
            <v>03.4001</v>
          </cell>
          <cell r="C560" t="str">
            <v>Ñaàu cosse 25mm2</v>
          </cell>
          <cell r="D560" t="str">
            <v>caùi</v>
          </cell>
          <cell r="F560">
            <v>5000</v>
          </cell>
          <cell r="G560">
            <v>338</v>
          </cell>
          <cell r="H560">
            <v>1302</v>
          </cell>
        </row>
        <row r="561">
          <cell r="A561" t="str">
            <v>COS38</v>
          </cell>
          <cell r="B561" t="str">
            <v>03.4002</v>
          </cell>
          <cell r="C561" t="str">
            <v>Ñaàu cosse 38mm2</v>
          </cell>
          <cell r="D561" t="str">
            <v>caùi</v>
          </cell>
          <cell r="F561">
            <v>5000</v>
          </cell>
          <cell r="G561">
            <v>592</v>
          </cell>
          <cell r="H561">
            <v>1302</v>
          </cell>
        </row>
        <row r="562">
          <cell r="A562" t="str">
            <v>COSe50</v>
          </cell>
          <cell r="B562" t="str">
            <v>03.4002</v>
          </cell>
          <cell r="C562" t="str">
            <v>Ñaàu cosse 50mm2</v>
          </cell>
          <cell r="D562" t="str">
            <v>caùi</v>
          </cell>
          <cell r="F562">
            <v>8500</v>
          </cell>
          <cell r="G562">
            <v>592</v>
          </cell>
          <cell r="H562">
            <v>1302</v>
          </cell>
        </row>
        <row r="563">
          <cell r="A563" t="str">
            <v>COSe70</v>
          </cell>
          <cell r="B563" t="str">
            <v>03.4003</v>
          </cell>
          <cell r="C563" t="str">
            <v>Ñaàu cosse 70mm2</v>
          </cell>
          <cell r="D563" t="str">
            <v>caùi</v>
          </cell>
          <cell r="F563">
            <v>12000</v>
          </cell>
          <cell r="G563">
            <v>930</v>
          </cell>
          <cell r="H563">
            <v>1562</v>
          </cell>
        </row>
        <row r="564">
          <cell r="A564" t="str">
            <v>COSe95</v>
          </cell>
          <cell r="B564" t="str">
            <v>03.4004</v>
          </cell>
          <cell r="C564" t="str">
            <v>Ñaàu cosse 95mm2</v>
          </cell>
          <cell r="D564" t="str">
            <v>caùi</v>
          </cell>
          <cell r="F564">
            <v>15000</v>
          </cell>
          <cell r="G564">
            <v>1184</v>
          </cell>
          <cell r="H564">
            <v>1562</v>
          </cell>
        </row>
        <row r="565">
          <cell r="A565" t="str">
            <v>COS50</v>
          </cell>
          <cell r="B565" t="str">
            <v>03.4002</v>
          </cell>
          <cell r="C565" t="str">
            <v>Ñaàu cosse Cu 50mm2</v>
          </cell>
          <cell r="D565" t="str">
            <v>caùi</v>
          </cell>
          <cell r="F565">
            <v>8500</v>
          </cell>
          <cell r="G565">
            <v>592</v>
          </cell>
          <cell r="H565">
            <v>1302</v>
          </cell>
        </row>
        <row r="566">
          <cell r="A566" t="str">
            <v>COS70</v>
          </cell>
          <cell r="B566" t="str">
            <v>03.4003</v>
          </cell>
          <cell r="C566" t="str">
            <v>Ñaàu cosse Cu 70mm2</v>
          </cell>
          <cell r="D566" t="str">
            <v>caùi</v>
          </cell>
          <cell r="F566">
            <v>12000</v>
          </cell>
          <cell r="G566">
            <v>930</v>
          </cell>
          <cell r="H566">
            <v>1562</v>
          </cell>
        </row>
        <row r="567">
          <cell r="A567" t="str">
            <v>COS95</v>
          </cell>
          <cell r="B567" t="str">
            <v>03.4004</v>
          </cell>
          <cell r="C567" t="str">
            <v>Ñaàu cosse Cu 95mm2</v>
          </cell>
          <cell r="D567" t="str">
            <v>caùi</v>
          </cell>
          <cell r="F567">
            <v>15000</v>
          </cell>
          <cell r="G567">
            <v>1184</v>
          </cell>
          <cell r="H567">
            <v>1562</v>
          </cell>
        </row>
        <row r="568">
          <cell r="A568" t="str">
            <v>COS120</v>
          </cell>
          <cell r="B568" t="str">
            <v>03.4006</v>
          </cell>
          <cell r="C568" t="str">
            <v>Ñaàu cosse Cu 150mm2</v>
          </cell>
          <cell r="D568" t="str">
            <v>caùi</v>
          </cell>
          <cell r="F568">
            <v>50050</v>
          </cell>
          <cell r="G568">
            <v>1861</v>
          </cell>
          <cell r="H568">
            <v>2083</v>
          </cell>
        </row>
        <row r="569">
          <cell r="A569" t="str">
            <v>COS150</v>
          </cell>
          <cell r="B569" t="str">
            <v>03.4006</v>
          </cell>
          <cell r="C569" t="str">
            <v>Ñaàu cosse Cu 150mm2</v>
          </cell>
          <cell r="D569" t="str">
            <v>caùi</v>
          </cell>
          <cell r="F569">
            <v>50050</v>
          </cell>
          <cell r="G569">
            <v>1861</v>
          </cell>
          <cell r="H569">
            <v>2083</v>
          </cell>
        </row>
        <row r="570">
          <cell r="A570" t="str">
            <v>COS240</v>
          </cell>
          <cell r="B570" t="str">
            <v>03.4008</v>
          </cell>
          <cell r="C570" t="str">
            <v>Ñaàu cosse Cu 240mm2</v>
          </cell>
          <cell r="D570" t="str">
            <v>caùi</v>
          </cell>
          <cell r="F570">
            <v>12000</v>
          </cell>
          <cell r="G570">
            <v>2791</v>
          </cell>
          <cell r="H570">
            <v>2604</v>
          </cell>
        </row>
        <row r="571">
          <cell r="A571" t="str">
            <v>D24K22</v>
          </cell>
          <cell r="B571" t="str">
            <v>04.4201</v>
          </cell>
          <cell r="C571" t="str">
            <v>Caùp ñoàng boïc 24kV XLPE/PVC-22mm2</v>
          </cell>
          <cell r="D571" t="str">
            <v>m</v>
          </cell>
          <cell r="F571">
            <v>38400</v>
          </cell>
          <cell r="G571">
            <v>921</v>
          </cell>
          <cell r="H571">
            <v>1562</v>
          </cell>
        </row>
        <row r="572">
          <cell r="A572" t="str">
            <v>D70Cu</v>
          </cell>
          <cell r="B572" t="str">
            <v>04.4201</v>
          </cell>
          <cell r="C572" t="str">
            <v>Caùp ñoàng boïc 600V CV-70mm2</v>
          </cell>
          <cell r="D572" t="str">
            <v>m</v>
          </cell>
          <cell r="F572">
            <v>26200</v>
          </cell>
          <cell r="G572">
            <v>921</v>
          </cell>
          <cell r="H572">
            <v>2083</v>
          </cell>
        </row>
        <row r="573">
          <cell r="A573" t="str">
            <v>D150Cu</v>
          </cell>
          <cell r="B573" t="str">
            <v>04.4202</v>
          </cell>
          <cell r="C573" t="str">
            <v>Caùp ñoàng boïc 600V CV-150mm2</v>
          </cell>
          <cell r="D573" t="str">
            <v>m</v>
          </cell>
          <cell r="F573">
            <v>55700</v>
          </cell>
          <cell r="G573">
            <v>2455</v>
          </cell>
          <cell r="H573">
            <v>2083</v>
          </cell>
        </row>
        <row r="574">
          <cell r="A574" t="str">
            <v>D240Cu</v>
          </cell>
          <cell r="B574" t="str">
            <v>04.4203</v>
          </cell>
          <cell r="C574" t="str">
            <v>Caùp ñoàng boïc 600V CV-240mm2</v>
          </cell>
          <cell r="D574" t="str">
            <v>m</v>
          </cell>
          <cell r="F574">
            <v>90800</v>
          </cell>
          <cell r="G574">
            <v>3069</v>
          </cell>
          <cell r="H574">
            <v>2604</v>
          </cell>
        </row>
        <row r="575">
          <cell r="A575" t="str">
            <v>DDKE</v>
          </cell>
          <cell r="B575" t="str">
            <v>04.4201</v>
          </cell>
          <cell r="C575" t="str">
            <v>Caùp ñieän keá</v>
          </cell>
          <cell r="D575" t="str">
            <v>m</v>
          </cell>
          <cell r="F575">
            <v>25000</v>
          </cell>
          <cell r="G575">
            <v>921</v>
          </cell>
          <cell r="H575">
            <v>1001</v>
          </cell>
        </row>
        <row r="576">
          <cell r="A576" t="str">
            <v>D7x1.5Cu</v>
          </cell>
          <cell r="B576" t="str">
            <v>040.411</v>
          </cell>
          <cell r="C576" t="str">
            <v>Caùp 7 ruoät maøu 7xM1,5mm2</v>
          </cell>
          <cell r="D576" t="str">
            <v>m</v>
          </cell>
          <cell r="F576">
            <v>13200</v>
          </cell>
          <cell r="G576">
            <v>731</v>
          </cell>
          <cell r="H576">
            <v>1001</v>
          </cell>
        </row>
        <row r="577">
          <cell r="A577" t="str">
            <v>D16/10</v>
          </cell>
          <cell r="B577" t="str">
            <v>040.401</v>
          </cell>
          <cell r="C577" t="str">
            <v>Daây ñieän ñoâi 16/10</v>
          </cell>
          <cell r="D577" t="str">
            <v>m</v>
          </cell>
          <cell r="F577">
            <v>860</v>
          </cell>
          <cell r="G577">
            <v>365</v>
          </cell>
        </row>
        <row r="578">
          <cell r="A578" t="str">
            <v>D30/10</v>
          </cell>
          <cell r="B578" t="str">
            <v>040.401</v>
          </cell>
          <cell r="C578" t="str">
            <v>Daây ñieän ñoâi 30/10</v>
          </cell>
          <cell r="D578" t="str">
            <v>m</v>
          </cell>
          <cell r="F578">
            <v>2700</v>
          </cell>
          <cell r="G578">
            <v>365</v>
          </cell>
        </row>
        <row r="579">
          <cell r="A579" t="str">
            <v>CDAO15</v>
          </cell>
          <cell r="B579" t="str">
            <v>02.8401</v>
          </cell>
          <cell r="C579" t="str">
            <v>Caàu dao 15A - 600V</v>
          </cell>
          <cell r="D579" t="str">
            <v>caùi</v>
          </cell>
          <cell r="F579">
            <v>25000</v>
          </cell>
          <cell r="G579">
            <v>11029</v>
          </cell>
        </row>
        <row r="580">
          <cell r="A580" t="str">
            <v>CDAO30</v>
          </cell>
          <cell r="B580" t="str">
            <v>02.8401</v>
          </cell>
          <cell r="C580" t="str">
            <v>Caàu dao 30A - 600V</v>
          </cell>
          <cell r="D580" t="str">
            <v>caùi</v>
          </cell>
          <cell r="F580">
            <v>13200</v>
          </cell>
          <cell r="G580">
            <v>12467</v>
          </cell>
        </row>
        <row r="581">
          <cell r="A581" t="str">
            <v>CDAO60</v>
          </cell>
          <cell r="B581" t="str">
            <v>02.8401</v>
          </cell>
          <cell r="C581" t="str">
            <v>Caàu dao 60A - 600V</v>
          </cell>
          <cell r="D581" t="str">
            <v>caùi</v>
          </cell>
          <cell r="F581">
            <v>860</v>
          </cell>
          <cell r="G581">
            <v>15344</v>
          </cell>
        </row>
        <row r="582">
          <cell r="A582" t="str">
            <v>CDAO100</v>
          </cell>
          <cell r="B582" t="str">
            <v>02.8401</v>
          </cell>
          <cell r="C582" t="str">
            <v>Caàu dao 100A - 600V</v>
          </cell>
          <cell r="D582" t="str">
            <v>caùi</v>
          </cell>
          <cell r="F582">
            <v>2700</v>
          </cell>
          <cell r="G582">
            <v>19180</v>
          </cell>
        </row>
        <row r="583">
          <cell r="A583" t="str">
            <v>CDAO150</v>
          </cell>
          <cell r="B583" t="str">
            <v>02.8401</v>
          </cell>
          <cell r="C583" t="str">
            <v>Caàu dao 150A - 600V</v>
          </cell>
          <cell r="D583" t="str">
            <v>caùi</v>
          </cell>
          <cell r="F583">
            <v>25000</v>
          </cell>
          <cell r="G583">
            <v>23975</v>
          </cell>
        </row>
        <row r="584">
          <cell r="A584" t="str">
            <v>CDAO200</v>
          </cell>
          <cell r="B584" t="str">
            <v>02.8401</v>
          </cell>
          <cell r="C584" t="str">
            <v>Caàu dao 200A - 600V</v>
          </cell>
          <cell r="D584" t="str">
            <v>caùi</v>
          </cell>
          <cell r="F584">
            <v>5000</v>
          </cell>
          <cell r="G584">
            <v>28770</v>
          </cell>
        </row>
        <row r="585">
          <cell r="A585" t="str">
            <v>CDAO250</v>
          </cell>
          <cell r="B585" t="str">
            <v>02.8401</v>
          </cell>
          <cell r="C585" t="str">
            <v>Caàu dao 250A - 600V</v>
          </cell>
          <cell r="D585" t="str">
            <v>caùi</v>
          </cell>
          <cell r="F585">
            <v>4000</v>
          </cell>
          <cell r="G585">
            <v>33565</v>
          </cell>
        </row>
        <row r="586">
          <cell r="A586" t="str">
            <v>CDAO300</v>
          </cell>
          <cell r="B586" t="str">
            <v>02.8401</v>
          </cell>
          <cell r="C586" t="str">
            <v>Caàu dao 300A - 600V</v>
          </cell>
          <cell r="D586" t="str">
            <v>caùi</v>
          </cell>
          <cell r="F586">
            <v>15000</v>
          </cell>
          <cell r="G586">
            <v>38360</v>
          </cell>
        </row>
        <row r="587">
          <cell r="A587" t="str">
            <v>DENHQ</v>
          </cell>
          <cell r="B587" t="str">
            <v>E2.003</v>
          </cell>
          <cell r="C587" t="str">
            <v>Boä ñeøn huyønh quang ñôn 1,2m-40W</v>
          </cell>
          <cell r="D587" t="str">
            <v>boä</v>
          </cell>
          <cell r="F587">
            <v>110000</v>
          </cell>
          <cell r="G587">
            <v>8065</v>
          </cell>
        </row>
        <row r="588">
          <cell r="A588" t="str">
            <v>DTD38</v>
          </cell>
          <cell r="B588" t="str">
            <v>04.7002</v>
          </cell>
          <cell r="C588" t="str">
            <v>Caùp ñoàng traàn 38mm2 tieáp ñòa</v>
          </cell>
          <cell r="D588" t="str">
            <v>m</v>
          </cell>
          <cell r="F588">
            <v>12506.56</v>
          </cell>
          <cell r="G588">
            <v>439</v>
          </cell>
          <cell r="H588">
            <v>1001</v>
          </cell>
        </row>
        <row r="589">
          <cell r="A589" t="str">
            <v>DTD25</v>
          </cell>
          <cell r="B589" t="str">
            <v>04.7002</v>
          </cell>
          <cell r="C589" t="str">
            <v>Caùp ñoàng traàn 25mm2 tieáp ñòa</v>
          </cell>
          <cell r="D589" t="str">
            <v>m</v>
          </cell>
          <cell r="F589">
            <v>8377.6</v>
          </cell>
          <cell r="G589">
            <v>439</v>
          </cell>
          <cell r="H589">
            <v>1001</v>
          </cell>
        </row>
        <row r="590">
          <cell r="A590" t="str">
            <v>CKTD24</v>
          </cell>
          <cell r="B590" t="str">
            <v>04.7001</v>
          </cell>
          <cell r="C590" t="str">
            <v>Coïc tieáp ñaát 16x2400 + keïp</v>
          </cell>
          <cell r="D590" t="str">
            <v>coïc</v>
          </cell>
          <cell r="F590">
            <v>30400</v>
          </cell>
          <cell r="G590">
            <v>5217</v>
          </cell>
        </row>
        <row r="591">
          <cell r="A591" t="str">
            <v>PVC114</v>
          </cell>
          <cell r="B591" t="str">
            <v>04.8103</v>
          </cell>
          <cell r="C591" t="str">
            <v xml:space="preserve">OÁng PVC 114 </v>
          </cell>
          <cell r="D591" t="str">
            <v>m</v>
          </cell>
          <cell r="F591">
            <v>22000</v>
          </cell>
          <cell r="G591">
            <v>2302</v>
          </cell>
        </row>
        <row r="592">
          <cell r="A592" t="str">
            <v>PVC90</v>
          </cell>
          <cell r="B592" t="str">
            <v>04.8103</v>
          </cell>
          <cell r="C592" t="str">
            <v xml:space="preserve">OÁng PVC 90 </v>
          </cell>
          <cell r="D592" t="str">
            <v>m</v>
          </cell>
          <cell r="F592">
            <v>16500</v>
          </cell>
          <cell r="G592">
            <v>2302</v>
          </cell>
          <cell r="H592">
            <v>1001</v>
          </cell>
        </row>
        <row r="593">
          <cell r="A593" t="str">
            <v>PVC21</v>
          </cell>
          <cell r="B593" t="str">
            <v>04.8103</v>
          </cell>
          <cell r="C593" t="str">
            <v xml:space="preserve">OÁng PVC 21 </v>
          </cell>
          <cell r="D593" t="str">
            <v>m</v>
          </cell>
          <cell r="F593">
            <v>2200</v>
          </cell>
          <cell r="G593">
            <v>2302</v>
          </cell>
          <cell r="H593">
            <v>1001</v>
          </cell>
        </row>
        <row r="594">
          <cell r="A594" t="str">
            <v>CUT21</v>
          </cell>
          <cell r="B594" t="str">
            <v>04.7001</v>
          </cell>
          <cell r="C594" t="str">
            <v>Cut PVC 21</v>
          </cell>
          <cell r="D594" t="str">
            <v>caùi</v>
          </cell>
          <cell r="F594">
            <v>1000</v>
          </cell>
          <cell r="G594">
            <v>5217</v>
          </cell>
        </row>
        <row r="595">
          <cell r="A595" t="str">
            <v>CUT90</v>
          </cell>
          <cell r="B595" t="str">
            <v>04.8103</v>
          </cell>
          <cell r="C595" t="str">
            <v>Cut PVC 90</v>
          </cell>
          <cell r="D595" t="str">
            <v>caùi</v>
          </cell>
          <cell r="F595">
            <v>10000</v>
          </cell>
          <cell r="G595">
            <v>2302</v>
          </cell>
        </row>
        <row r="596">
          <cell r="A596" t="str">
            <v>CUT114</v>
          </cell>
          <cell r="B596" t="str">
            <v>04.8103</v>
          </cell>
          <cell r="C596" t="str">
            <v>Cut PVC 114</v>
          </cell>
          <cell r="D596" t="str">
            <v>caùi</v>
          </cell>
          <cell r="F596">
            <v>31400</v>
          </cell>
          <cell r="G596">
            <v>2302</v>
          </cell>
        </row>
        <row r="597">
          <cell r="A597" t="str">
            <v>CD30x3</v>
          </cell>
          <cell r="B597" t="str">
            <v>06.2110</v>
          </cell>
          <cell r="C597" t="str">
            <v>Coâllier 30x3</v>
          </cell>
          <cell r="D597" t="str">
            <v>caùi</v>
          </cell>
          <cell r="F597">
            <v>5000</v>
          </cell>
          <cell r="G597">
            <v>5404</v>
          </cell>
        </row>
        <row r="598">
          <cell r="A598" t="str">
            <v>CD25x2</v>
          </cell>
          <cell r="B598" t="str">
            <v>06.2110</v>
          </cell>
          <cell r="C598" t="str">
            <v>Coâllier 25x2</v>
          </cell>
          <cell r="D598" t="str">
            <v>caùi</v>
          </cell>
          <cell r="F598">
            <v>4000</v>
          </cell>
          <cell r="G598">
            <v>5404</v>
          </cell>
        </row>
        <row r="599">
          <cell r="A599" t="str">
            <v>BANGG</v>
          </cell>
          <cell r="C599" t="str">
            <v>Baûng gaén aptomat vaø ñieän keá daøy 15mm</v>
          </cell>
          <cell r="D599" t="str">
            <v>caùi</v>
          </cell>
          <cell r="F599">
            <v>15000</v>
          </cell>
        </row>
        <row r="600">
          <cell r="A600" t="str">
            <v>BANGKEO</v>
          </cell>
          <cell r="C600" t="str">
            <v>Baêng keo caùch ñieän</v>
          </cell>
          <cell r="D600" t="str">
            <v>cuoän</v>
          </cell>
          <cell r="F600">
            <v>5000</v>
          </cell>
        </row>
        <row r="601">
          <cell r="A601" t="str">
            <v>OXC</v>
          </cell>
          <cell r="B601" t="str">
            <v>06.2110</v>
          </cell>
          <cell r="C601" t="str">
            <v>Oác xieát caùp 1/0</v>
          </cell>
          <cell r="D601" t="str">
            <v>caùi</v>
          </cell>
          <cell r="F601">
            <v>12000</v>
          </cell>
          <cell r="G601">
            <v>5404</v>
          </cell>
        </row>
        <row r="602">
          <cell r="A602" t="str">
            <v>KHOA</v>
          </cell>
          <cell r="B602" t="str">
            <v>06.2110</v>
          </cell>
          <cell r="C602" t="str">
            <v>OÅ khoùa</v>
          </cell>
          <cell r="D602" t="str">
            <v>caùi</v>
          </cell>
          <cell r="F602">
            <v>30000</v>
          </cell>
          <cell r="G602">
            <v>5404</v>
          </cell>
        </row>
        <row r="603">
          <cell r="A603" t="str">
            <v>ONG13</v>
          </cell>
          <cell r="B603" t="str">
            <v>F1.013</v>
          </cell>
          <cell r="C603" t="str">
            <v>OÁng nhöïa traéng ÑK 13 + phuï kieän</v>
          </cell>
          <cell r="D603" t="str">
            <v>m</v>
          </cell>
          <cell r="F603">
            <v>1400</v>
          </cell>
          <cell r="G603">
            <v>310</v>
          </cell>
        </row>
        <row r="604">
          <cell r="A604" t="str">
            <v>AMPE</v>
          </cell>
          <cell r="C604" t="str">
            <v>Ampe keá +voân keá</v>
          </cell>
          <cell r="D604" t="str">
            <v>boä</v>
          </cell>
          <cell r="E604">
            <v>80000</v>
          </cell>
          <cell r="F604">
            <v>5000</v>
          </cell>
        </row>
        <row r="605">
          <cell r="A605" t="str">
            <v>OXC</v>
          </cell>
          <cell r="C605" t="str">
            <v>Oác xieát caùp 1/0</v>
          </cell>
          <cell r="D605" t="str">
            <v>caùi</v>
          </cell>
          <cell r="F605">
            <v>12000</v>
          </cell>
        </row>
        <row r="606">
          <cell r="A606" t="str">
            <v>KHOA</v>
          </cell>
          <cell r="C606" t="str">
            <v>OÅ khoùa</v>
          </cell>
          <cell r="D606" t="str">
            <v>caùi</v>
          </cell>
          <cell r="F606">
            <v>30000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
      <sheetName val="tien luong"/>
      <sheetName val="dutoan"/>
      <sheetName val="Sheet3"/>
      <sheetName val="XL4Poppy"/>
    </sheetNames>
    <sheetDataSet>
      <sheetData sheetId="0"/>
      <sheetData sheetId="1"/>
      <sheetData sheetId="2"/>
      <sheetData sheetId="3"/>
      <sheetData sheetId="4" refreshError="1">
        <row r="4">
          <cell r="C4" t="e">
            <v>#N/A</v>
          </cell>
        </row>
        <row r="15">
          <cell r="A15" t="b">
            <v>1</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o-29-Ti"/>
      <sheetName val="data"/>
      <sheetName val="Rung"/>
      <sheetName val="LAY DAT RUNG-12-01-2017"/>
      <sheetName val="CONG TRINH-BIEU-13"/>
    </sheetNames>
    <sheetDataSet>
      <sheetData sheetId="0"/>
      <sheetData sheetId="1">
        <row r="8">
          <cell r="C8" t="str">
            <v>Đắk Lắk</v>
          </cell>
        </row>
        <row r="9">
          <cell r="C9" t="str">
            <v>Đắk Lắk</v>
          </cell>
        </row>
        <row r="10">
          <cell r="C10" t="str">
            <v>Đắk Lắk</v>
          </cell>
        </row>
        <row r="11">
          <cell r="C11" t="str">
            <v>Đắk Lắk</v>
          </cell>
        </row>
        <row r="12">
          <cell r="C12" t="str">
            <v>Đắk Lắk</v>
          </cell>
        </row>
        <row r="13">
          <cell r="C13" t="str">
            <v>Đắk Lắk</v>
          </cell>
        </row>
        <row r="14">
          <cell r="C14" t="str">
            <v>Đắk Lắk</v>
          </cell>
        </row>
        <row r="15">
          <cell r="C15" t="str">
            <v>Đắk Lắk</v>
          </cell>
        </row>
        <row r="16">
          <cell r="C16" t="str">
            <v>Đắk Lắk</v>
          </cell>
        </row>
        <row r="17">
          <cell r="C17" t="str">
            <v>Đắk Lắk</v>
          </cell>
        </row>
        <row r="18">
          <cell r="C18" t="str">
            <v>Đắk Lắk</v>
          </cell>
        </row>
        <row r="19">
          <cell r="C19" t="str">
            <v>Đắk Lắk</v>
          </cell>
        </row>
        <row r="20">
          <cell r="C20" t="str">
            <v>Đắk Lắk</v>
          </cell>
        </row>
        <row r="21">
          <cell r="C21" t="str">
            <v>Đắk Lắk</v>
          </cell>
        </row>
        <row r="22">
          <cell r="C22" t="str">
            <v>Đắk Lắk</v>
          </cell>
        </row>
        <row r="23">
          <cell r="C23" t="str">
            <v>Đắk Lắk</v>
          </cell>
        </row>
        <row r="24">
          <cell r="C24" t="str">
            <v>Đắk Lắk</v>
          </cell>
        </row>
        <row r="25">
          <cell r="C25" t="str">
            <v>Đắk Lắk</v>
          </cell>
        </row>
        <row r="26">
          <cell r="C26" t="str">
            <v>Đắk Lắk</v>
          </cell>
        </row>
        <row r="27">
          <cell r="C27" t="str">
            <v>Đắk Lắk</v>
          </cell>
        </row>
        <row r="28">
          <cell r="C28" t="str">
            <v>Đắk Lắk</v>
          </cell>
        </row>
        <row r="29">
          <cell r="C29" t="str">
            <v>Đắk Lắk</v>
          </cell>
        </row>
        <row r="30">
          <cell r="C30" t="str">
            <v>Đắk Lắk</v>
          </cell>
        </row>
        <row r="31">
          <cell r="C31" t="str">
            <v>Đắk Lắk</v>
          </cell>
        </row>
        <row r="32">
          <cell r="C32" t="str">
            <v>Đắk Lắk</v>
          </cell>
        </row>
        <row r="33">
          <cell r="C33" t="str">
            <v>Đắk Lắk</v>
          </cell>
        </row>
        <row r="34">
          <cell r="C34" t="str">
            <v>Đắk Lắk</v>
          </cell>
        </row>
        <row r="35">
          <cell r="C35" t="str">
            <v>Đắk Lắk</v>
          </cell>
        </row>
        <row r="36">
          <cell r="C36" t="str">
            <v>Đắk Lắk</v>
          </cell>
        </row>
        <row r="37">
          <cell r="C37" t="str">
            <v>Đắk Lắk</v>
          </cell>
        </row>
        <row r="38">
          <cell r="C38" t="str">
            <v>Đắk Lắk</v>
          </cell>
        </row>
        <row r="39">
          <cell r="C39" t="str">
            <v>Đắk Lắk</v>
          </cell>
        </row>
        <row r="40">
          <cell r="C40" t="str">
            <v>Đắk Lắk</v>
          </cell>
        </row>
        <row r="41">
          <cell r="C41" t="str">
            <v>Đắk Lắk</v>
          </cell>
        </row>
        <row r="42">
          <cell r="C42" t="str">
            <v>Đắk Lắk</v>
          </cell>
        </row>
        <row r="43">
          <cell r="C43" t="str">
            <v>Đắk Lắk</v>
          </cell>
        </row>
        <row r="44">
          <cell r="C44" t="str">
            <v>Đắk Lắk</v>
          </cell>
        </row>
        <row r="45">
          <cell r="C45" t="str">
            <v>Đắk Lắk</v>
          </cell>
        </row>
        <row r="46">
          <cell r="C46" t="str">
            <v>Đắk Lắk</v>
          </cell>
        </row>
        <row r="47">
          <cell r="C47" t="str">
            <v>Đắk Lắk</v>
          </cell>
        </row>
        <row r="48">
          <cell r="C48" t="str">
            <v>Đắk Lắk</v>
          </cell>
        </row>
        <row r="49">
          <cell r="C49" t="str">
            <v>Đắk Lắk</v>
          </cell>
        </row>
        <row r="50">
          <cell r="C50" t="str">
            <v>Đắk Lắk</v>
          </cell>
        </row>
        <row r="51">
          <cell r="C51" t="str">
            <v>Đắk Lắk</v>
          </cell>
        </row>
        <row r="52">
          <cell r="C52" t="str">
            <v>Đắk Lắk</v>
          </cell>
        </row>
        <row r="53">
          <cell r="C53" t="str">
            <v>Đắk Lắk</v>
          </cell>
        </row>
        <row r="54">
          <cell r="C54" t="str">
            <v>Đắk Lắk</v>
          </cell>
        </row>
        <row r="55">
          <cell r="C55" t="str">
            <v>Đắk Lắk</v>
          </cell>
        </row>
        <row r="56">
          <cell r="C56" t="str">
            <v>Đắk Lắk</v>
          </cell>
        </row>
        <row r="57">
          <cell r="C57" t="str">
            <v>Đắk Lắk</v>
          </cell>
        </row>
        <row r="58">
          <cell r="C58" t="str">
            <v>Đắk Lắk</v>
          </cell>
        </row>
        <row r="59">
          <cell r="C59" t="str">
            <v>Đắk Lắk</v>
          </cell>
        </row>
        <row r="60">
          <cell r="C60" t="str">
            <v>Đắk Lắk</v>
          </cell>
        </row>
        <row r="61">
          <cell r="C61" t="str">
            <v>Đắk Lắk</v>
          </cell>
        </row>
        <row r="62">
          <cell r="C62" t="str">
            <v>Đắk Lắk</v>
          </cell>
        </row>
        <row r="63">
          <cell r="C63" t="str">
            <v>Đắk Lắk</v>
          </cell>
        </row>
        <row r="64">
          <cell r="C64" t="str">
            <v>Đắk Lắk</v>
          </cell>
        </row>
        <row r="65">
          <cell r="C65" t="str">
            <v>Đắk Lắk</v>
          </cell>
        </row>
        <row r="66">
          <cell r="C66" t="str">
            <v>Đắk Lắk</v>
          </cell>
        </row>
        <row r="67">
          <cell r="C67" t="str">
            <v>Đắk Lắk</v>
          </cell>
        </row>
        <row r="68">
          <cell r="C68" t="str">
            <v>Đắk Lắk</v>
          </cell>
        </row>
        <row r="69">
          <cell r="C69" t="str">
            <v>Đắk Lắk</v>
          </cell>
        </row>
        <row r="70">
          <cell r="C70" t="str">
            <v>Đắk Lắk</v>
          </cell>
        </row>
        <row r="71">
          <cell r="C71" t="str">
            <v>Đắk Lắk</v>
          </cell>
        </row>
        <row r="72">
          <cell r="C72" t="str">
            <v>Đắk Lắk</v>
          </cell>
        </row>
        <row r="73">
          <cell r="C73" t="str">
            <v>Đắk Lắk</v>
          </cell>
        </row>
        <row r="74">
          <cell r="C74" t="str">
            <v>Đắk Lắk</v>
          </cell>
        </row>
        <row r="75">
          <cell r="C75" t="str">
            <v>Đắk Lắk</v>
          </cell>
        </row>
        <row r="76">
          <cell r="C76" t="str">
            <v>Đắk Lắk</v>
          </cell>
        </row>
        <row r="77">
          <cell r="C77" t="str">
            <v>Đắk Lắk</v>
          </cell>
        </row>
        <row r="78">
          <cell r="C78" t="str">
            <v>Đắk Lắk</v>
          </cell>
        </row>
        <row r="79">
          <cell r="C79" t="str">
            <v>Đắk Lắk</v>
          </cell>
        </row>
        <row r="80">
          <cell r="C80" t="str">
            <v>Đắk Lắk</v>
          </cell>
        </row>
        <row r="81">
          <cell r="C81" t="str">
            <v>Đắk Lắk</v>
          </cell>
        </row>
        <row r="82">
          <cell r="C82" t="str">
            <v>Đắk Lắk</v>
          </cell>
        </row>
        <row r="83">
          <cell r="C83" t="str">
            <v>Đắk Lắk</v>
          </cell>
        </row>
        <row r="84">
          <cell r="C84" t="str">
            <v>Đắk Lắk</v>
          </cell>
        </row>
        <row r="85">
          <cell r="C85" t="str">
            <v>Đắk Lắk</v>
          </cell>
        </row>
        <row r="86">
          <cell r="C86" t="str">
            <v>Đắk Lắk</v>
          </cell>
        </row>
        <row r="87">
          <cell r="C87" t="str">
            <v>Đắk Lắk</v>
          </cell>
        </row>
        <row r="88">
          <cell r="C88" t="str">
            <v>Đắk Lắk</v>
          </cell>
        </row>
        <row r="89">
          <cell r="C89" t="str">
            <v>Đắk Lắk</v>
          </cell>
        </row>
        <row r="90">
          <cell r="C90" t="str">
            <v>Đắk Lắk</v>
          </cell>
        </row>
        <row r="91">
          <cell r="C91" t="str">
            <v>Đắk Lắk</v>
          </cell>
        </row>
        <row r="92">
          <cell r="C92" t="str">
            <v>Đắk Lắk</v>
          </cell>
        </row>
        <row r="93">
          <cell r="C93" t="str">
            <v>Đắk Lắk</v>
          </cell>
        </row>
        <row r="94">
          <cell r="C94" t="str">
            <v>Đắk Lắk</v>
          </cell>
        </row>
        <row r="95">
          <cell r="C95" t="str">
            <v>Đắk Lắk</v>
          </cell>
        </row>
        <row r="96">
          <cell r="C96" t="str">
            <v>Đắk Lắk</v>
          </cell>
        </row>
        <row r="97">
          <cell r="C97" t="str">
            <v>Đắk Lắk</v>
          </cell>
        </row>
        <row r="98">
          <cell r="C98" t="str">
            <v>Đắk Lắk</v>
          </cell>
        </row>
        <row r="99">
          <cell r="C99" t="str">
            <v>Đắk Lắk</v>
          </cell>
        </row>
        <row r="100">
          <cell r="C100" t="str">
            <v>Đắk Lắk</v>
          </cell>
        </row>
        <row r="101">
          <cell r="C101" t="str">
            <v>Đắk Lắk</v>
          </cell>
        </row>
        <row r="102">
          <cell r="C102" t="str">
            <v>Đắk Lắk</v>
          </cell>
        </row>
        <row r="103">
          <cell r="C103" t="str">
            <v>Đắk Lắk</v>
          </cell>
        </row>
        <row r="104">
          <cell r="C104" t="str">
            <v>Đắk Lắk</v>
          </cell>
        </row>
        <row r="105">
          <cell r="C105" t="str">
            <v>Đắk Lắk</v>
          </cell>
        </row>
        <row r="106">
          <cell r="C106" t="str">
            <v>Đắk Lắk</v>
          </cell>
        </row>
        <row r="107">
          <cell r="C107" t="str">
            <v>Đắk Lắk</v>
          </cell>
        </row>
        <row r="108">
          <cell r="C108" t="str">
            <v>Đắk Lắk</v>
          </cell>
        </row>
        <row r="109">
          <cell r="C109" t="str">
            <v>Đắk Lắk</v>
          </cell>
        </row>
        <row r="110">
          <cell r="C110" t="str">
            <v>Đắk Lắk</v>
          </cell>
        </row>
        <row r="111">
          <cell r="C111" t="str">
            <v>Đắk Lắk</v>
          </cell>
        </row>
        <row r="112">
          <cell r="C112" t="str">
            <v>Đắk Lắk</v>
          </cell>
        </row>
        <row r="113">
          <cell r="C113" t="str">
            <v>Đắk Lắk</v>
          </cell>
        </row>
        <row r="114">
          <cell r="C114" t="str">
            <v>Đắk Lắk</v>
          </cell>
        </row>
        <row r="115">
          <cell r="C115" t="str">
            <v>Đắk Lắk</v>
          </cell>
        </row>
        <row r="116">
          <cell r="C116" t="str">
            <v>Đắk Lắk</v>
          </cell>
        </row>
        <row r="117">
          <cell r="C117" t="str">
            <v>Đắk Lắk</v>
          </cell>
        </row>
        <row r="118">
          <cell r="C118" t="str">
            <v>Đắk Lắk</v>
          </cell>
        </row>
        <row r="119">
          <cell r="C119" t="str">
            <v>Đắk Lắk</v>
          </cell>
        </row>
        <row r="120">
          <cell r="C120" t="str">
            <v>Đắk Lắk</v>
          </cell>
        </row>
        <row r="121">
          <cell r="C121" t="str">
            <v>Đắk Lắk</v>
          </cell>
        </row>
        <row r="122">
          <cell r="C122" t="str">
            <v>Đắk Lắk</v>
          </cell>
        </row>
        <row r="123">
          <cell r="C123" t="str">
            <v>Đắk Lắk</v>
          </cell>
        </row>
        <row r="124">
          <cell r="C124" t="str">
            <v>Đắk Lắk</v>
          </cell>
        </row>
        <row r="125">
          <cell r="C125" t="str">
            <v>Đắk Lắk</v>
          </cell>
        </row>
        <row r="126">
          <cell r="C126" t="str">
            <v>Đắk Lắk</v>
          </cell>
        </row>
        <row r="127">
          <cell r="C127" t="str">
            <v>Đắk Lắk</v>
          </cell>
        </row>
        <row r="128">
          <cell r="C128" t="str">
            <v>Đắk Lắk</v>
          </cell>
        </row>
        <row r="129">
          <cell r="C129" t="str">
            <v>Đắk Lắk</v>
          </cell>
        </row>
        <row r="130">
          <cell r="C130" t="str">
            <v>Đắk Lắk</v>
          </cell>
        </row>
        <row r="131">
          <cell r="C131" t="str">
            <v>Đắk Lắk</v>
          </cell>
        </row>
        <row r="132">
          <cell r="C132" t="str">
            <v>Đắk Lắk</v>
          </cell>
        </row>
        <row r="133">
          <cell r="C133" t="str">
            <v>Đắk Lắk</v>
          </cell>
        </row>
        <row r="134">
          <cell r="C134" t="str">
            <v>Đắk Lắk</v>
          </cell>
        </row>
        <row r="135">
          <cell r="C135" t="str">
            <v>Đắk Lắk</v>
          </cell>
        </row>
        <row r="136">
          <cell r="C136" t="str">
            <v>Đắk Lắk</v>
          </cell>
        </row>
        <row r="137">
          <cell r="C137" t="str">
            <v>Đắk Lắk</v>
          </cell>
        </row>
        <row r="138">
          <cell r="C138" t="str">
            <v>Đắk Lắk</v>
          </cell>
        </row>
        <row r="139">
          <cell r="C139" t="str">
            <v>Đắk Lắk</v>
          </cell>
        </row>
        <row r="140">
          <cell r="C140" t="str">
            <v>Đắk Lắk</v>
          </cell>
        </row>
        <row r="141">
          <cell r="C141" t="str">
            <v>Đắk Lắk</v>
          </cell>
        </row>
        <row r="142">
          <cell r="C142" t="str">
            <v>Đắk Lắk</v>
          </cell>
        </row>
        <row r="143">
          <cell r="C143" t="str">
            <v>Đắk Lắk</v>
          </cell>
        </row>
        <row r="144">
          <cell r="C144" t="str">
            <v>Đắk Lắk</v>
          </cell>
        </row>
        <row r="145">
          <cell r="C145" t="str">
            <v>Đắk Lắk</v>
          </cell>
        </row>
        <row r="146">
          <cell r="C146" t="str">
            <v>Đắk Lắk</v>
          </cell>
        </row>
        <row r="147">
          <cell r="C147" t="str">
            <v>Đắk Lắk</v>
          </cell>
        </row>
        <row r="148">
          <cell r="C148" t="str">
            <v>Đắk Lắk</v>
          </cell>
        </row>
        <row r="149">
          <cell r="C149" t="str">
            <v>Đắk Lắk</v>
          </cell>
        </row>
        <row r="150">
          <cell r="C150" t="str">
            <v>Đắk Lắk</v>
          </cell>
        </row>
        <row r="151">
          <cell r="C151" t="str">
            <v>Đắk Lắk</v>
          </cell>
        </row>
        <row r="152">
          <cell r="C152" t="str">
            <v>Đắk Lắk</v>
          </cell>
        </row>
        <row r="153">
          <cell r="C153" t="str">
            <v>Đắk Lắk</v>
          </cell>
        </row>
        <row r="154">
          <cell r="C154" t="str">
            <v>Đắk Lắk</v>
          </cell>
        </row>
        <row r="155">
          <cell r="C155" t="str">
            <v>Đắk Lắk</v>
          </cell>
        </row>
        <row r="156">
          <cell r="C156" t="str">
            <v>Đắk Lắk</v>
          </cell>
        </row>
        <row r="157">
          <cell r="C157" t="str">
            <v>Đắk Lắk</v>
          </cell>
        </row>
        <row r="158">
          <cell r="C158" t="str">
            <v>Đắk Lắk</v>
          </cell>
        </row>
        <row r="159">
          <cell r="C159" t="str">
            <v>Đắk Lắk</v>
          </cell>
        </row>
        <row r="160">
          <cell r="C160" t="str">
            <v>Đắk Lắk</v>
          </cell>
        </row>
        <row r="161">
          <cell r="C161" t="str">
            <v>Đắk Lắk</v>
          </cell>
        </row>
        <row r="162">
          <cell r="C162" t="str">
            <v>Đắk Lắk</v>
          </cell>
        </row>
        <row r="163">
          <cell r="C163" t="str">
            <v>Đắk Lắk</v>
          </cell>
        </row>
        <row r="164">
          <cell r="C164" t="str">
            <v>Đắk Lắk</v>
          </cell>
        </row>
        <row r="165">
          <cell r="C165" t="str">
            <v>Đắk Lắk</v>
          </cell>
        </row>
        <row r="166">
          <cell r="C166" t="str">
            <v>Đắk Lắk</v>
          </cell>
        </row>
        <row r="167">
          <cell r="C167" t="str">
            <v>Đắk Lắk</v>
          </cell>
        </row>
        <row r="168">
          <cell r="C168" t="str">
            <v>Đắk Lắk</v>
          </cell>
        </row>
        <row r="169">
          <cell r="C169" t="str">
            <v>Đắk Lắk</v>
          </cell>
        </row>
        <row r="170">
          <cell r="C170" t="str">
            <v>Đắk Lắk</v>
          </cell>
        </row>
        <row r="171">
          <cell r="C171" t="str">
            <v>Đắk Lắk</v>
          </cell>
        </row>
        <row r="172">
          <cell r="C172" t="str">
            <v>Đắk Lắk</v>
          </cell>
        </row>
        <row r="173">
          <cell r="C173" t="str">
            <v>Đắk Lắk</v>
          </cell>
        </row>
        <row r="174">
          <cell r="C174" t="str">
            <v>Đắk Lắk</v>
          </cell>
        </row>
        <row r="175">
          <cell r="C175" t="str">
            <v>Đắk Lắk</v>
          </cell>
        </row>
        <row r="176">
          <cell r="C176" t="str">
            <v>Đắk Lắk</v>
          </cell>
        </row>
        <row r="177">
          <cell r="C177" t="str">
            <v>Đắk Lắk</v>
          </cell>
        </row>
        <row r="178">
          <cell r="C178" t="str">
            <v>Đắk Lắk</v>
          </cell>
        </row>
        <row r="179">
          <cell r="C179" t="str">
            <v>Đắk Lắk</v>
          </cell>
        </row>
        <row r="180">
          <cell r="C180" t="str">
            <v>Đắk Lắk</v>
          </cell>
        </row>
        <row r="181">
          <cell r="C181" t="str">
            <v>Đắk Lắk</v>
          </cell>
        </row>
        <row r="182">
          <cell r="C182" t="str">
            <v>Đắk Lắk</v>
          </cell>
        </row>
        <row r="183">
          <cell r="C183" t="str">
            <v>Đắk Lắk</v>
          </cell>
        </row>
        <row r="184">
          <cell r="C184" t="str">
            <v>Đắk Lắk</v>
          </cell>
        </row>
        <row r="185">
          <cell r="C185" t="str">
            <v>Đắk Lắk</v>
          </cell>
        </row>
        <row r="186">
          <cell r="C186" t="str">
            <v>Đắk Lắk</v>
          </cell>
        </row>
        <row r="187">
          <cell r="C187" t="str">
            <v>Đắk Lắk</v>
          </cell>
        </row>
        <row r="188">
          <cell r="C188" t="str">
            <v>Đắk Lắk</v>
          </cell>
        </row>
        <row r="189">
          <cell r="C189" t="str">
            <v>Đắk Lắk</v>
          </cell>
        </row>
        <row r="190">
          <cell r="C190" t="str">
            <v>Đắk Lắk</v>
          </cell>
        </row>
        <row r="191">
          <cell r="C191" t="str">
            <v>Đắk Lắk</v>
          </cell>
        </row>
        <row r="192">
          <cell r="C192" t="str">
            <v>Đắk Lắk</v>
          </cell>
        </row>
        <row r="193">
          <cell r="C193" t="str">
            <v>Đắk Lắk</v>
          </cell>
        </row>
        <row r="194">
          <cell r="C194" t="str">
            <v>Đắk Lắk</v>
          </cell>
        </row>
        <row r="195">
          <cell r="C195" t="str">
            <v>Đắk Lắk</v>
          </cell>
        </row>
        <row r="196">
          <cell r="C196" t="str">
            <v>Đắk Lắk</v>
          </cell>
        </row>
        <row r="197">
          <cell r="C197" t="str">
            <v>Đắk Lắk</v>
          </cell>
        </row>
        <row r="198">
          <cell r="C198" t="str">
            <v>Đắk Lắk</v>
          </cell>
        </row>
        <row r="199">
          <cell r="C199" t="str">
            <v>Đắk Lắk</v>
          </cell>
        </row>
        <row r="200">
          <cell r="C200" t="str">
            <v>Đắk Lắk</v>
          </cell>
        </row>
        <row r="201">
          <cell r="C201" t="str">
            <v>Đắk Lắk</v>
          </cell>
        </row>
        <row r="202">
          <cell r="C202" t="str">
            <v>Đắk Lắk</v>
          </cell>
        </row>
        <row r="203">
          <cell r="C203" t="str">
            <v>Đắk Lắk</v>
          </cell>
        </row>
        <row r="204">
          <cell r="C204" t="str">
            <v>Đắk Lắk</v>
          </cell>
        </row>
        <row r="205">
          <cell r="C205" t="str">
            <v>Đắk Lắk</v>
          </cell>
        </row>
        <row r="206">
          <cell r="C206" t="str">
            <v>Đắk Lắk</v>
          </cell>
        </row>
        <row r="207">
          <cell r="C207" t="str">
            <v>Đắk Lắk</v>
          </cell>
        </row>
        <row r="208">
          <cell r="C208" t="str">
            <v>Đắk Lắk</v>
          </cell>
        </row>
        <row r="209">
          <cell r="C209" t="str">
            <v>Đắk Lắk</v>
          </cell>
        </row>
        <row r="210">
          <cell r="C210" t="str">
            <v>Đắk Lắk</v>
          </cell>
        </row>
        <row r="211">
          <cell r="C211" t="str">
            <v>Đắk Lắk</v>
          </cell>
        </row>
        <row r="212">
          <cell r="C212" t="str">
            <v>Đắk Lắk</v>
          </cell>
        </row>
        <row r="213">
          <cell r="C213" t="str">
            <v>Đắk Lắk</v>
          </cell>
        </row>
        <row r="214">
          <cell r="C214" t="str">
            <v>Đắk Lắk</v>
          </cell>
        </row>
        <row r="215">
          <cell r="C215" t="str">
            <v>Đắk Lắk</v>
          </cell>
        </row>
        <row r="216">
          <cell r="C216" t="str">
            <v>Đắk Lắk</v>
          </cell>
        </row>
        <row r="217">
          <cell r="C217" t="str">
            <v>Đắk Lắk</v>
          </cell>
        </row>
        <row r="218">
          <cell r="C218" t="str">
            <v>Đắk Lắk</v>
          </cell>
        </row>
        <row r="219">
          <cell r="C219" t="str">
            <v>Đắk Lắk</v>
          </cell>
        </row>
        <row r="220">
          <cell r="C220" t="str">
            <v>Đắk Lắk</v>
          </cell>
        </row>
        <row r="221">
          <cell r="C221" t="str">
            <v>Đắk Lắk</v>
          </cell>
        </row>
        <row r="222">
          <cell r="C222" t="str">
            <v>Đắk Lắk</v>
          </cell>
        </row>
        <row r="223">
          <cell r="C223" t="str">
            <v>Đắk Lắk</v>
          </cell>
        </row>
        <row r="224">
          <cell r="C224" t="str">
            <v>Đắk Lắk</v>
          </cell>
        </row>
        <row r="225">
          <cell r="C225" t="str">
            <v>Đắk Lắk</v>
          </cell>
        </row>
        <row r="226">
          <cell r="C226" t="str">
            <v>Đắk Lắk</v>
          </cell>
        </row>
        <row r="227">
          <cell r="C227" t="str">
            <v>Đắk Lắk</v>
          </cell>
        </row>
        <row r="228">
          <cell r="C228" t="str">
            <v>Đắk Lắk</v>
          </cell>
        </row>
        <row r="229">
          <cell r="C229" t="str">
            <v>Đắk Lắk</v>
          </cell>
        </row>
        <row r="230">
          <cell r="C230" t="str">
            <v>Đắk Lắk</v>
          </cell>
        </row>
        <row r="231">
          <cell r="C231" t="str">
            <v>Đắk Lắk</v>
          </cell>
        </row>
        <row r="232">
          <cell r="C232" t="str">
            <v>Đắk Lắk</v>
          </cell>
        </row>
        <row r="233">
          <cell r="C233" t="str">
            <v>Đắk Lắk</v>
          </cell>
        </row>
        <row r="234">
          <cell r="C234" t="str">
            <v>Đắk Lắk</v>
          </cell>
        </row>
        <row r="235">
          <cell r="C235" t="str">
            <v>Đắk Lắk</v>
          </cell>
        </row>
        <row r="236">
          <cell r="C236" t="str">
            <v>Đắk Lắk</v>
          </cell>
        </row>
        <row r="237">
          <cell r="C237" t="str">
            <v>Đắk Lắk</v>
          </cell>
        </row>
        <row r="238">
          <cell r="C238" t="str">
            <v>Đắk Lắk</v>
          </cell>
        </row>
        <row r="239">
          <cell r="C239" t="str">
            <v>Đắk Lắk</v>
          </cell>
        </row>
        <row r="240">
          <cell r="C240" t="str">
            <v>Đắk Lắk</v>
          </cell>
        </row>
        <row r="241">
          <cell r="C241" t="str">
            <v>Đắk Lắk</v>
          </cell>
        </row>
        <row r="242">
          <cell r="C242" t="str">
            <v>Đắk Lắk</v>
          </cell>
        </row>
        <row r="243">
          <cell r="C243" t="str">
            <v>Đắk Lắk</v>
          </cell>
        </row>
        <row r="244">
          <cell r="C244" t="str">
            <v>Đắk Lắk</v>
          </cell>
        </row>
        <row r="245">
          <cell r="C245" t="str">
            <v>Đắk Lắk</v>
          </cell>
        </row>
        <row r="246">
          <cell r="C246" t="str">
            <v>Đắk Lắk</v>
          </cell>
        </row>
        <row r="247">
          <cell r="C247" t="str">
            <v>Đắk Lắk</v>
          </cell>
        </row>
        <row r="248">
          <cell r="C248" t="str">
            <v>Đắk Lắk</v>
          </cell>
        </row>
        <row r="249">
          <cell r="C249" t="str">
            <v>Đắk Lắk</v>
          </cell>
        </row>
        <row r="250">
          <cell r="C250" t="str">
            <v>Đắk Lắk</v>
          </cell>
        </row>
        <row r="251">
          <cell r="C251" t="str">
            <v>Đắk Lắk</v>
          </cell>
        </row>
        <row r="252">
          <cell r="C252" t="str">
            <v>Đắk Lắk</v>
          </cell>
        </row>
        <row r="253">
          <cell r="C253" t="str">
            <v>Đắk Lắk</v>
          </cell>
        </row>
        <row r="254">
          <cell r="C254" t="str">
            <v>Đắk Lắk</v>
          </cell>
        </row>
        <row r="255">
          <cell r="C255" t="str">
            <v>Đắk Lắk</v>
          </cell>
        </row>
        <row r="256">
          <cell r="C256" t="str">
            <v>Đắk Lắk</v>
          </cell>
        </row>
        <row r="257">
          <cell r="C257" t="str">
            <v>Đắk Lắk</v>
          </cell>
        </row>
        <row r="258">
          <cell r="C258" t="str">
            <v>Đắk Lắk</v>
          </cell>
        </row>
        <row r="259">
          <cell r="C259" t="str">
            <v>Đắk Lắk</v>
          </cell>
        </row>
        <row r="260">
          <cell r="C260" t="str">
            <v>Đắk Lắk</v>
          </cell>
        </row>
        <row r="261">
          <cell r="C261" t="str">
            <v>Đắk Lắk</v>
          </cell>
        </row>
        <row r="262">
          <cell r="C262" t="str">
            <v>Đắk Lắk</v>
          </cell>
        </row>
        <row r="263">
          <cell r="C263" t="str">
            <v>Đắk Lắk</v>
          </cell>
        </row>
        <row r="264">
          <cell r="C264" t="str">
            <v>Đắk Lắk</v>
          </cell>
        </row>
        <row r="265">
          <cell r="C265" t="str">
            <v>Đắk Lắk</v>
          </cell>
        </row>
        <row r="266">
          <cell r="C266" t="str">
            <v>Đắk Lắk</v>
          </cell>
        </row>
        <row r="267">
          <cell r="C267" t="str">
            <v>Đắk Lắk</v>
          </cell>
        </row>
        <row r="268">
          <cell r="C268" t="str">
            <v>Đắk Lắk</v>
          </cell>
        </row>
        <row r="269">
          <cell r="C269" t="str">
            <v>Đắk Lắk</v>
          </cell>
        </row>
        <row r="270">
          <cell r="C270" t="str">
            <v>Đắk Lắk</v>
          </cell>
        </row>
        <row r="271">
          <cell r="C271" t="str">
            <v>Đắk Lắk</v>
          </cell>
        </row>
        <row r="272">
          <cell r="C272" t="str">
            <v>Đắk Lắk</v>
          </cell>
        </row>
        <row r="273">
          <cell r="C273" t="str">
            <v>Đắk Lắk</v>
          </cell>
        </row>
        <row r="274">
          <cell r="C274" t="str">
            <v>Đắk Lắk</v>
          </cell>
        </row>
        <row r="275">
          <cell r="C275" t="str">
            <v>Đắk Lắk</v>
          </cell>
        </row>
        <row r="276">
          <cell r="C276" t="str">
            <v>Đắk Lắk</v>
          </cell>
        </row>
        <row r="277">
          <cell r="C277" t="str">
            <v>Đắk Lắk</v>
          </cell>
        </row>
        <row r="278">
          <cell r="C278" t="str">
            <v>Đắk Lắk</v>
          </cell>
        </row>
        <row r="279">
          <cell r="C279" t="str">
            <v>Đắk Lắk</v>
          </cell>
        </row>
        <row r="280">
          <cell r="C280" t="str">
            <v>Đắk Lắk</v>
          </cell>
        </row>
        <row r="281">
          <cell r="C281" t="str">
            <v>Đắk Lắk</v>
          </cell>
        </row>
        <row r="282">
          <cell r="C282" t="str">
            <v>Đắk Lắk</v>
          </cell>
        </row>
        <row r="283">
          <cell r="C283" t="str">
            <v>Đắk Lắk</v>
          </cell>
        </row>
        <row r="284">
          <cell r="C284" t="str">
            <v>Đắk Lắk</v>
          </cell>
        </row>
        <row r="285">
          <cell r="C285" t="str">
            <v>Đắk Lắk</v>
          </cell>
        </row>
        <row r="286">
          <cell r="C286" t="str">
            <v>Đắk Lắk</v>
          </cell>
        </row>
        <row r="287">
          <cell r="C287" t="str">
            <v>Đắk Lắk</v>
          </cell>
        </row>
        <row r="288">
          <cell r="C288" t="str">
            <v>Đắk Lắk</v>
          </cell>
        </row>
        <row r="289">
          <cell r="C289" t="str">
            <v>Đắk Lắk</v>
          </cell>
        </row>
        <row r="290">
          <cell r="C290" t="str">
            <v>Đắk Lắk</v>
          </cell>
        </row>
        <row r="291">
          <cell r="C291" t="str">
            <v>Đắk Lắk</v>
          </cell>
        </row>
        <row r="292">
          <cell r="C292" t="str">
            <v>Đắk Lắk</v>
          </cell>
        </row>
        <row r="293">
          <cell r="C293" t="str">
            <v>Đắk Lắk</v>
          </cell>
        </row>
        <row r="294">
          <cell r="C294" t="str">
            <v>Đắk Lắk</v>
          </cell>
        </row>
        <row r="295">
          <cell r="C295" t="str">
            <v>Đắk Lắk</v>
          </cell>
        </row>
        <row r="296">
          <cell r="C296" t="str">
            <v>Đắk Lắk</v>
          </cell>
        </row>
        <row r="297">
          <cell r="C297" t="str">
            <v>Đắk Lắk</v>
          </cell>
        </row>
        <row r="298">
          <cell r="C298" t="str">
            <v>Đắk Lắk</v>
          </cell>
        </row>
        <row r="299">
          <cell r="C299" t="str">
            <v>Đắk Lắk</v>
          </cell>
        </row>
        <row r="300">
          <cell r="C300" t="str">
            <v>Đắk Lắk</v>
          </cell>
        </row>
        <row r="301">
          <cell r="C301" t="str">
            <v>Đắk Lắk</v>
          </cell>
        </row>
        <row r="302">
          <cell r="C302" t="str">
            <v>Đắk Lắk</v>
          </cell>
        </row>
        <row r="303">
          <cell r="C303" t="str">
            <v>Đắk Lắk</v>
          </cell>
        </row>
        <row r="304">
          <cell r="C304" t="str">
            <v>Đắk Lắk</v>
          </cell>
        </row>
        <row r="305">
          <cell r="C305" t="str">
            <v>Đắk Lắk</v>
          </cell>
        </row>
        <row r="306">
          <cell r="C306" t="str">
            <v>Đắk Lắk</v>
          </cell>
        </row>
        <row r="307">
          <cell r="C307" t="str">
            <v>Đắk Lắk</v>
          </cell>
        </row>
        <row r="308">
          <cell r="C308" t="str">
            <v>Đắk Lắk</v>
          </cell>
        </row>
        <row r="309">
          <cell r="C309" t="str">
            <v>Đắk Lắk</v>
          </cell>
        </row>
        <row r="310">
          <cell r="C310" t="str">
            <v>Đắk Lắk</v>
          </cell>
        </row>
        <row r="311">
          <cell r="C311" t="str">
            <v>Đắk Lắk</v>
          </cell>
        </row>
        <row r="312">
          <cell r="C312" t="str">
            <v>Đắk Lắk</v>
          </cell>
        </row>
        <row r="313">
          <cell r="C313" t="str">
            <v>Đắk Lắk</v>
          </cell>
        </row>
        <row r="314">
          <cell r="C314" t="str">
            <v>Đắk Lắk</v>
          </cell>
        </row>
        <row r="315">
          <cell r="C315" t="str">
            <v>Đắk Lắk</v>
          </cell>
        </row>
        <row r="316">
          <cell r="C316" t="str">
            <v>Đắk Lắk</v>
          </cell>
        </row>
        <row r="317">
          <cell r="C317" t="str">
            <v>Đắk Lắk</v>
          </cell>
        </row>
        <row r="318">
          <cell r="C318" t="str">
            <v>Đắk Lắk</v>
          </cell>
        </row>
        <row r="319">
          <cell r="C319" t="str">
            <v>Đắk Lắk</v>
          </cell>
        </row>
        <row r="320">
          <cell r="C320" t="str">
            <v>Đắk Lắk</v>
          </cell>
        </row>
        <row r="321">
          <cell r="C321" t="str">
            <v>Đắk Lắk</v>
          </cell>
        </row>
        <row r="322">
          <cell r="C322" t="str">
            <v>Đắk Lắk</v>
          </cell>
        </row>
        <row r="323">
          <cell r="C323" t="str">
            <v>Đắk Lắk</v>
          </cell>
        </row>
        <row r="324">
          <cell r="C324" t="str">
            <v>Đắk Lắk</v>
          </cell>
        </row>
        <row r="325">
          <cell r="C325" t="str">
            <v>Đắk Lắk</v>
          </cell>
        </row>
        <row r="326">
          <cell r="C326" t="str">
            <v>Đắk Lắk</v>
          </cell>
        </row>
        <row r="327">
          <cell r="C327" t="str">
            <v>Đắk Lắk</v>
          </cell>
        </row>
        <row r="328">
          <cell r="C328" t="str">
            <v>Đắk Lắk</v>
          </cell>
        </row>
        <row r="329">
          <cell r="C329" t="str">
            <v>Đắk Lắk</v>
          </cell>
        </row>
        <row r="330">
          <cell r="C330" t="str">
            <v>Đắk Lắk</v>
          </cell>
        </row>
        <row r="331">
          <cell r="C331" t="str">
            <v>Đắk Lắk</v>
          </cell>
        </row>
        <row r="332">
          <cell r="C332" t="str">
            <v>Đắk Lắk</v>
          </cell>
        </row>
        <row r="333">
          <cell r="C333" t="str">
            <v>Đắk Lắk</v>
          </cell>
        </row>
        <row r="334">
          <cell r="C334" t="str">
            <v>Đắk Lắk</v>
          </cell>
        </row>
        <row r="335">
          <cell r="C335" t="str">
            <v>Đắk Lắk</v>
          </cell>
        </row>
        <row r="336">
          <cell r="C336" t="str">
            <v>Đắk Lắk</v>
          </cell>
        </row>
        <row r="337">
          <cell r="C337" t="str">
            <v>Đắk Lắk</v>
          </cell>
        </row>
        <row r="338">
          <cell r="C338" t="str">
            <v>Đắk Lắk</v>
          </cell>
        </row>
        <row r="339">
          <cell r="C339" t="str">
            <v>Đắk Lắk</v>
          </cell>
        </row>
        <row r="340">
          <cell r="C340" t="str">
            <v>Đắk Lắk</v>
          </cell>
        </row>
        <row r="341">
          <cell r="C341" t="str">
            <v>Đắk Lắk</v>
          </cell>
        </row>
        <row r="342">
          <cell r="C342" t="str">
            <v>Đắk Lắk</v>
          </cell>
        </row>
        <row r="343">
          <cell r="C343" t="str">
            <v>Đắk Lắk</v>
          </cell>
        </row>
        <row r="344">
          <cell r="C344" t="str">
            <v>Đắk Lắk</v>
          </cell>
        </row>
        <row r="345">
          <cell r="C345" t="str">
            <v>Đắk Lắk</v>
          </cell>
        </row>
        <row r="346">
          <cell r="C346" t="str">
            <v>Đắk Lắk</v>
          </cell>
        </row>
        <row r="347">
          <cell r="C347" t="str">
            <v>Đắk Lắk</v>
          </cell>
        </row>
        <row r="348">
          <cell r="C348" t="str">
            <v>Đắk Lắk</v>
          </cell>
        </row>
        <row r="349">
          <cell r="C349" t="str">
            <v>Đắk Lắk</v>
          </cell>
        </row>
        <row r="350">
          <cell r="C350" t="str">
            <v>Đắk Lắk</v>
          </cell>
        </row>
        <row r="351">
          <cell r="C351" t="str">
            <v>Đắk Lắk</v>
          </cell>
        </row>
        <row r="352">
          <cell r="C352" t="str">
            <v>Đắk Lắk</v>
          </cell>
        </row>
        <row r="353">
          <cell r="C353" t="str">
            <v>Đắk Lắk</v>
          </cell>
        </row>
        <row r="354">
          <cell r="C354" t="str">
            <v>Đắk Lắk</v>
          </cell>
        </row>
        <row r="355">
          <cell r="C355" t="str">
            <v>Đắk Lắk</v>
          </cell>
        </row>
        <row r="356">
          <cell r="C356" t="str">
            <v>Đắk Lắk</v>
          </cell>
        </row>
        <row r="357">
          <cell r="C357" t="str">
            <v>Đắk Lắk</v>
          </cell>
        </row>
        <row r="358">
          <cell r="C358" t="str">
            <v>Đắk Lắk</v>
          </cell>
        </row>
        <row r="359">
          <cell r="C359" t="str">
            <v>Đắk Lắk</v>
          </cell>
        </row>
        <row r="360">
          <cell r="C360" t="str">
            <v>Đắk Lắk</v>
          </cell>
        </row>
        <row r="361">
          <cell r="C361" t="str">
            <v>Đắk Lắk</v>
          </cell>
        </row>
        <row r="362">
          <cell r="C362" t="str">
            <v>Đắk Lắk</v>
          </cell>
        </row>
        <row r="363">
          <cell r="C363" t="str">
            <v>Đắk Lắk</v>
          </cell>
        </row>
        <row r="364">
          <cell r="C364" t="str">
            <v>Đắk Lắk</v>
          </cell>
        </row>
        <row r="365">
          <cell r="C365" t="str">
            <v>Đắk Lắk</v>
          </cell>
        </row>
        <row r="366">
          <cell r="C366" t="str">
            <v>Đắk Lắk</v>
          </cell>
        </row>
        <row r="367">
          <cell r="C367" t="str">
            <v>Đắk Lắk</v>
          </cell>
        </row>
        <row r="368">
          <cell r="C368" t="str">
            <v>Đắk Lắk</v>
          </cell>
        </row>
        <row r="369">
          <cell r="C369" t="str">
            <v>Đắk Lắk</v>
          </cell>
        </row>
        <row r="370">
          <cell r="C370" t="str">
            <v>Đắk Lắk</v>
          </cell>
        </row>
        <row r="371">
          <cell r="C371" t="str">
            <v>Đắk Lắk</v>
          </cell>
        </row>
        <row r="372">
          <cell r="C372" t="str">
            <v>Đắk Lắk</v>
          </cell>
        </row>
        <row r="373">
          <cell r="C373" t="str">
            <v>Đắk Lắk</v>
          </cell>
        </row>
        <row r="374">
          <cell r="C374" t="str">
            <v>Đắk Lắk</v>
          </cell>
        </row>
        <row r="375">
          <cell r="C375" t="str">
            <v>Đắk Lắk</v>
          </cell>
        </row>
        <row r="376">
          <cell r="C376" t="str">
            <v>Đắk Lắk</v>
          </cell>
        </row>
        <row r="377">
          <cell r="C377" t="str">
            <v>Đắk Lắk</v>
          </cell>
        </row>
        <row r="378">
          <cell r="C378" t="str">
            <v>Đắk Lắk</v>
          </cell>
        </row>
        <row r="379">
          <cell r="C379" t="str">
            <v>Đắk Lắk</v>
          </cell>
        </row>
        <row r="380">
          <cell r="C380" t="str">
            <v>Đắk Lắk</v>
          </cell>
        </row>
        <row r="381">
          <cell r="C381" t="str">
            <v>Đắk Lắk</v>
          </cell>
        </row>
        <row r="382">
          <cell r="C382" t="str">
            <v>Đắk Lắk</v>
          </cell>
        </row>
        <row r="383">
          <cell r="C383" t="str">
            <v>Đắk Lắk</v>
          </cell>
        </row>
        <row r="384">
          <cell r="C384" t="str">
            <v>Đắk Lắk</v>
          </cell>
        </row>
        <row r="385">
          <cell r="C385" t="str">
            <v>Đắk Lắk</v>
          </cell>
        </row>
        <row r="386">
          <cell r="C386" t="str">
            <v>Đắk Lắk</v>
          </cell>
        </row>
        <row r="387">
          <cell r="C387" t="str">
            <v>Đắk Lắk</v>
          </cell>
        </row>
        <row r="388">
          <cell r="C388" t="str">
            <v>Đắk Lắk</v>
          </cell>
        </row>
        <row r="389">
          <cell r="C389" t="str">
            <v>Đắk Lắk</v>
          </cell>
        </row>
        <row r="390">
          <cell r="C390" t="str">
            <v>Đắk Lắk</v>
          </cell>
        </row>
        <row r="391">
          <cell r="C391" t="str">
            <v>Đắk Lắk</v>
          </cell>
        </row>
        <row r="392">
          <cell r="C392" t="str">
            <v>Đắk Lắk</v>
          </cell>
        </row>
        <row r="393">
          <cell r="C393" t="str">
            <v>Đắk Lắk</v>
          </cell>
        </row>
        <row r="394">
          <cell r="C394" t="str">
            <v>Đắk Lắk</v>
          </cell>
        </row>
        <row r="395">
          <cell r="C395" t="str">
            <v>Đắk Lắk</v>
          </cell>
        </row>
        <row r="396">
          <cell r="C396" t="str">
            <v>Đắk Lắk</v>
          </cell>
        </row>
        <row r="397">
          <cell r="C397" t="str">
            <v>Đắk Lắk</v>
          </cell>
        </row>
        <row r="398">
          <cell r="C398" t="str">
            <v>Đắk Lắk</v>
          </cell>
        </row>
        <row r="399">
          <cell r="C399" t="str">
            <v>Đắk Lắk</v>
          </cell>
        </row>
        <row r="400">
          <cell r="C400" t="str">
            <v>Đắk Lắk</v>
          </cell>
        </row>
        <row r="401">
          <cell r="C401" t="str">
            <v>Đắk Lắk</v>
          </cell>
        </row>
        <row r="402">
          <cell r="C402" t="str">
            <v>Đắk Lắk</v>
          </cell>
        </row>
        <row r="403">
          <cell r="C403" t="str">
            <v>Đắk Lắk</v>
          </cell>
        </row>
        <row r="404">
          <cell r="C404" t="str">
            <v>Đắk Lắk</v>
          </cell>
        </row>
        <row r="405">
          <cell r="C405" t="str">
            <v>Đắk Lắk</v>
          </cell>
        </row>
        <row r="406">
          <cell r="C406" t="str">
            <v>Đắk Lắk</v>
          </cell>
        </row>
        <row r="407">
          <cell r="C407" t="str">
            <v>Đắk Lắk</v>
          </cell>
        </row>
        <row r="408">
          <cell r="C408" t="str">
            <v>Đắk Lắk</v>
          </cell>
        </row>
        <row r="409">
          <cell r="C409" t="str">
            <v>Đắk Lắk</v>
          </cell>
        </row>
        <row r="410">
          <cell r="C410" t="str">
            <v>Đắk Lắk</v>
          </cell>
        </row>
        <row r="411">
          <cell r="C411" t="str">
            <v>Đắk Lắk</v>
          </cell>
        </row>
        <row r="412">
          <cell r="C412" t="str">
            <v>Đắk Lắk</v>
          </cell>
        </row>
        <row r="413">
          <cell r="C413" t="str">
            <v>Đắk Lắk</v>
          </cell>
        </row>
        <row r="414">
          <cell r="C414" t="str">
            <v>Đắk Lắk</v>
          </cell>
        </row>
        <row r="415">
          <cell r="C415" t="str">
            <v>Đắk Lắk</v>
          </cell>
        </row>
        <row r="416">
          <cell r="C416" t="str">
            <v>Đắk Lắk</v>
          </cell>
        </row>
        <row r="417">
          <cell r="C417" t="str">
            <v>Đắk Lắk</v>
          </cell>
        </row>
        <row r="418">
          <cell r="C418" t="str">
            <v>Đắk Lắk</v>
          </cell>
        </row>
        <row r="419">
          <cell r="C419" t="str">
            <v>Đắk Lắk</v>
          </cell>
        </row>
        <row r="420">
          <cell r="C420" t="str">
            <v>Đắk Lắk</v>
          </cell>
        </row>
        <row r="421">
          <cell r="C421" t="str">
            <v>Đắk Lắk</v>
          </cell>
        </row>
        <row r="422">
          <cell r="C422" t="str">
            <v>Đắk Lắk</v>
          </cell>
        </row>
        <row r="423">
          <cell r="C423" t="str">
            <v>Đắk Lắk</v>
          </cell>
        </row>
        <row r="424">
          <cell r="C424" t="str">
            <v>Đắk Lắk</v>
          </cell>
        </row>
        <row r="425">
          <cell r="C425" t="str">
            <v>Đắk Lắk</v>
          </cell>
        </row>
        <row r="426">
          <cell r="C426" t="str">
            <v>Đắk Lắk</v>
          </cell>
        </row>
        <row r="427">
          <cell r="C427" t="str">
            <v>Đắk Lắk</v>
          </cell>
        </row>
        <row r="428">
          <cell r="C428" t="str">
            <v>Đắk Lắk</v>
          </cell>
        </row>
        <row r="429">
          <cell r="C429" t="str">
            <v>Đắk Lắk</v>
          </cell>
        </row>
        <row r="430">
          <cell r="C430" t="str">
            <v>Đắk Lắk</v>
          </cell>
        </row>
        <row r="431">
          <cell r="C431" t="str">
            <v>Đắk Lắk</v>
          </cell>
        </row>
        <row r="432">
          <cell r="C432" t="str">
            <v>Đắk Lắk</v>
          </cell>
        </row>
        <row r="433">
          <cell r="C433" t="str">
            <v>Đắk Lắk</v>
          </cell>
        </row>
        <row r="434">
          <cell r="C434" t="str">
            <v>Đắk Lắk</v>
          </cell>
        </row>
        <row r="435">
          <cell r="C435" t="str">
            <v>Đắk Lắk</v>
          </cell>
        </row>
        <row r="436">
          <cell r="C436" t="str">
            <v>Đắk Lắk</v>
          </cell>
        </row>
        <row r="437">
          <cell r="C437" t="str">
            <v>Đắk Lắk</v>
          </cell>
        </row>
        <row r="438">
          <cell r="C438" t="str">
            <v>Đắk Lắk</v>
          </cell>
        </row>
        <row r="439">
          <cell r="C439" t="str">
            <v>Đắk Lắk</v>
          </cell>
        </row>
        <row r="440">
          <cell r="C440" t="str">
            <v>Đắk Lắk</v>
          </cell>
        </row>
        <row r="441">
          <cell r="C441" t="str">
            <v>Đắk Lắk</v>
          </cell>
        </row>
        <row r="442">
          <cell r="C442" t="str">
            <v>Đắk Lắk</v>
          </cell>
        </row>
        <row r="443">
          <cell r="C443" t="str">
            <v>Đắk Lắk</v>
          </cell>
        </row>
        <row r="444">
          <cell r="C444" t="str">
            <v>Đắk Lắk</v>
          </cell>
        </row>
        <row r="445">
          <cell r="C445" t="str">
            <v>Đắk Lắk</v>
          </cell>
        </row>
        <row r="446">
          <cell r="C446" t="str">
            <v>Đắk Lắk</v>
          </cell>
        </row>
        <row r="447">
          <cell r="C447" t="str">
            <v>Đắk Lắk</v>
          </cell>
        </row>
        <row r="448">
          <cell r="C448" t="str">
            <v>Đắk Lắk</v>
          </cell>
        </row>
        <row r="449">
          <cell r="C449" t="str">
            <v>Đắk Lắk</v>
          </cell>
        </row>
        <row r="450">
          <cell r="C450" t="str">
            <v>Đắk Lắk</v>
          </cell>
        </row>
        <row r="451">
          <cell r="C451" t="str">
            <v>Đắk Lắk</v>
          </cell>
        </row>
        <row r="452">
          <cell r="C452" t="str">
            <v>Đắk Lắk</v>
          </cell>
        </row>
        <row r="453">
          <cell r="C453" t="str">
            <v>Đắk Lắk</v>
          </cell>
        </row>
        <row r="454">
          <cell r="C454" t="str">
            <v>Đắk Lắk</v>
          </cell>
        </row>
        <row r="455">
          <cell r="C455" t="str">
            <v>Đắk Lắk</v>
          </cell>
        </row>
        <row r="456">
          <cell r="C456" t="str">
            <v>Đắk Lắk</v>
          </cell>
        </row>
        <row r="457">
          <cell r="C457" t="str">
            <v>Đắk Lắk</v>
          </cell>
        </row>
        <row r="458">
          <cell r="C458" t="str">
            <v>Đắk Lắk</v>
          </cell>
        </row>
        <row r="459">
          <cell r="C459" t="str">
            <v>Đắk Lắk</v>
          </cell>
        </row>
        <row r="460">
          <cell r="C460" t="str">
            <v>Đắk Lắk</v>
          </cell>
        </row>
        <row r="461">
          <cell r="C461" t="str">
            <v>Đắk Lắk</v>
          </cell>
        </row>
        <row r="462">
          <cell r="C462" t="str">
            <v>Đắk Lắk</v>
          </cell>
        </row>
        <row r="463">
          <cell r="C463" t="str">
            <v>Đắk Lắk</v>
          </cell>
        </row>
        <row r="464">
          <cell r="C464" t="str">
            <v>Đắk Lắk</v>
          </cell>
        </row>
        <row r="465">
          <cell r="C465" t="str">
            <v>Đắk Lắk</v>
          </cell>
        </row>
        <row r="466">
          <cell r="C466" t="str">
            <v>Đắk Lắk</v>
          </cell>
        </row>
        <row r="467">
          <cell r="C467" t="str">
            <v>Đắk Lắk</v>
          </cell>
        </row>
        <row r="468">
          <cell r="C468" t="str">
            <v>Đắk Lắk</v>
          </cell>
        </row>
        <row r="469">
          <cell r="C469" t="str">
            <v>Đắk Lắk</v>
          </cell>
        </row>
        <row r="470">
          <cell r="C470" t="str">
            <v>Đắk Lắk</v>
          </cell>
        </row>
        <row r="471">
          <cell r="C471" t="str">
            <v>Đắk Lắk</v>
          </cell>
        </row>
        <row r="472">
          <cell r="C472" t="str">
            <v>Đắk Lắk</v>
          </cell>
        </row>
        <row r="473">
          <cell r="C473" t="str">
            <v>Đắk Lắk</v>
          </cell>
        </row>
        <row r="474">
          <cell r="C474" t="str">
            <v>Đắk Lắk</v>
          </cell>
        </row>
        <row r="475">
          <cell r="C475" t="str">
            <v>Đắk Lắk</v>
          </cell>
        </row>
        <row r="476">
          <cell r="C476" t="str">
            <v>Đắk Lắk</v>
          </cell>
        </row>
        <row r="477">
          <cell r="C477" t="str">
            <v>Đắk Lắk</v>
          </cell>
        </row>
        <row r="478">
          <cell r="C478" t="str">
            <v>Đắk Lắk</v>
          </cell>
        </row>
        <row r="479">
          <cell r="C479" t="str">
            <v>Đắk Lắk</v>
          </cell>
        </row>
        <row r="480">
          <cell r="C480" t="str">
            <v>Đắk Lắk</v>
          </cell>
        </row>
        <row r="481">
          <cell r="C481" t="str">
            <v>Đắk Lắk</v>
          </cell>
        </row>
        <row r="482">
          <cell r="C482" t="str">
            <v>Đắk Lắk</v>
          </cell>
        </row>
        <row r="483">
          <cell r="C483" t="str">
            <v>Đắk Lắk</v>
          </cell>
        </row>
        <row r="484">
          <cell r="C484" t="str">
            <v>Đắk Lắk</v>
          </cell>
        </row>
        <row r="485">
          <cell r="C485" t="str">
            <v>Đắk Lắk</v>
          </cell>
        </row>
        <row r="486">
          <cell r="C486" t="str">
            <v>Đắk Lắk</v>
          </cell>
        </row>
        <row r="487">
          <cell r="C487" t="str">
            <v>Đắk Lắk</v>
          </cell>
        </row>
        <row r="488">
          <cell r="C488" t="str">
            <v>Đắk Lắk</v>
          </cell>
        </row>
        <row r="489">
          <cell r="C489" t="str">
            <v>Đắk Lắk</v>
          </cell>
        </row>
        <row r="490">
          <cell r="C490" t="str">
            <v>Đắk Lắk</v>
          </cell>
        </row>
        <row r="491">
          <cell r="C491" t="str">
            <v>Đắk Lắk</v>
          </cell>
        </row>
        <row r="492">
          <cell r="C492" t="str">
            <v>Đắk Lắk</v>
          </cell>
        </row>
        <row r="493">
          <cell r="C493" t="str">
            <v>Đắk Lắk</v>
          </cell>
        </row>
        <row r="494">
          <cell r="C494" t="str">
            <v>Đắk Lắk</v>
          </cell>
        </row>
        <row r="495">
          <cell r="C495" t="str">
            <v>Đắk Lắk</v>
          </cell>
        </row>
        <row r="496">
          <cell r="C496" t="str">
            <v>Đắk Lắk</v>
          </cell>
        </row>
        <row r="497">
          <cell r="C497" t="str">
            <v>Đắk Lắk</v>
          </cell>
        </row>
        <row r="498">
          <cell r="C498" t="str">
            <v>Đắk Lắk</v>
          </cell>
        </row>
        <row r="499">
          <cell r="C499" t="str">
            <v>Đắk Lắk</v>
          </cell>
        </row>
        <row r="500">
          <cell r="C500" t="str">
            <v>Đắk Lắk</v>
          </cell>
        </row>
        <row r="501">
          <cell r="C501" t="str">
            <v>Đắk Lắk</v>
          </cell>
        </row>
        <row r="502">
          <cell r="C502" t="str">
            <v>Đắk Lắk</v>
          </cell>
        </row>
        <row r="503">
          <cell r="C503" t="str">
            <v>Đắk Lắk</v>
          </cell>
        </row>
        <row r="504">
          <cell r="C504" t="str">
            <v>Đắk Lắk</v>
          </cell>
        </row>
        <row r="505">
          <cell r="C505" t="str">
            <v>Đắk Lắk</v>
          </cell>
        </row>
        <row r="506">
          <cell r="C506" t="str">
            <v>Đắk Lắk</v>
          </cell>
        </row>
        <row r="507">
          <cell r="C507" t="str">
            <v>Đắk Lắk</v>
          </cell>
        </row>
        <row r="508">
          <cell r="C508" t="str">
            <v>Đắk Lắk</v>
          </cell>
        </row>
        <row r="509">
          <cell r="C509" t="str">
            <v>Đắk Lắk</v>
          </cell>
        </row>
        <row r="510">
          <cell r="C510" t="str">
            <v>Đắk Lắk</v>
          </cell>
        </row>
        <row r="511">
          <cell r="C511" t="str">
            <v>Đắk Lắk</v>
          </cell>
        </row>
        <row r="512">
          <cell r="C512" t="str">
            <v>Đắk Lắk</v>
          </cell>
        </row>
        <row r="513">
          <cell r="C513" t="str">
            <v>Đắk Lắk</v>
          </cell>
        </row>
        <row r="514">
          <cell r="C514" t="str">
            <v>Đắk Lắk</v>
          </cell>
        </row>
        <row r="515">
          <cell r="C515" t="str">
            <v>Đắk Lắk</v>
          </cell>
        </row>
        <row r="516">
          <cell r="C516" t="str">
            <v>Đắk Lắk</v>
          </cell>
        </row>
        <row r="517">
          <cell r="C517" t="str">
            <v>Đắk Lắk</v>
          </cell>
        </row>
        <row r="518">
          <cell r="C518" t="str">
            <v>Đắk Lắk</v>
          </cell>
        </row>
        <row r="519">
          <cell r="C519" t="str">
            <v>Đắk Lắk</v>
          </cell>
        </row>
        <row r="520">
          <cell r="C520" t="str">
            <v>Đắk Lắk</v>
          </cell>
        </row>
        <row r="521">
          <cell r="C521" t="str">
            <v>Đắk Lắk</v>
          </cell>
        </row>
        <row r="522">
          <cell r="C522" t="str">
            <v>Đắk Lắk</v>
          </cell>
        </row>
        <row r="523">
          <cell r="C523" t="str">
            <v>Đắk Lắk</v>
          </cell>
        </row>
        <row r="524">
          <cell r="C524" t="str">
            <v>Đắk Lắk</v>
          </cell>
        </row>
        <row r="525">
          <cell r="C525" t="str">
            <v>Đắk Lắk</v>
          </cell>
        </row>
        <row r="526">
          <cell r="C526" t="str">
            <v>Đắk Lắk</v>
          </cell>
        </row>
        <row r="527">
          <cell r="C527" t="str">
            <v>Đắk Lắk</v>
          </cell>
        </row>
        <row r="528">
          <cell r="C528" t="str">
            <v>Đắk Lắk</v>
          </cell>
        </row>
        <row r="529">
          <cell r="C529" t="str">
            <v>Đắk Lắk</v>
          </cell>
        </row>
        <row r="530">
          <cell r="C530" t="str">
            <v>Đắk Lắk</v>
          </cell>
        </row>
        <row r="531">
          <cell r="C531" t="str">
            <v>Đắk Lắk</v>
          </cell>
        </row>
        <row r="532">
          <cell r="C532" t="str">
            <v>Đắk Lắk</v>
          </cell>
        </row>
        <row r="533">
          <cell r="C533" t="str">
            <v>Đắk Lắk</v>
          </cell>
        </row>
        <row r="534">
          <cell r="C534" t="str">
            <v>Đắk Lắk</v>
          </cell>
        </row>
        <row r="535">
          <cell r="C535" t="str">
            <v>Đắk Lắk</v>
          </cell>
        </row>
        <row r="536">
          <cell r="C536" t="str">
            <v>Đắk Lắk</v>
          </cell>
        </row>
        <row r="537">
          <cell r="C537" t="str">
            <v>Đắk Lắk</v>
          </cell>
        </row>
        <row r="538">
          <cell r="C538" t="str">
            <v>Đắk Lắk</v>
          </cell>
        </row>
        <row r="539">
          <cell r="C539" t="str">
            <v>Đắk Lắk</v>
          </cell>
        </row>
        <row r="540">
          <cell r="C540" t="str">
            <v>Đắk Lắk</v>
          </cell>
        </row>
        <row r="541">
          <cell r="C541" t="str">
            <v>Đắk Lắk</v>
          </cell>
        </row>
        <row r="542">
          <cell r="C542" t="str">
            <v>Đắk Lắk</v>
          </cell>
        </row>
        <row r="543">
          <cell r="C543" t="str">
            <v>Đắk Lắk</v>
          </cell>
        </row>
        <row r="544">
          <cell r="C544" t="str">
            <v>Đắk Lắk</v>
          </cell>
        </row>
        <row r="545">
          <cell r="C545" t="str">
            <v>Đắk Lắk</v>
          </cell>
        </row>
        <row r="546">
          <cell r="C546" t="str">
            <v>Đắk Lắk</v>
          </cell>
        </row>
        <row r="547">
          <cell r="C547" t="str">
            <v>Đắk Lắk</v>
          </cell>
        </row>
        <row r="548">
          <cell r="C548" t="str">
            <v>Đắk Lắk</v>
          </cell>
        </row>
        <row r="549">
          <cell r="C549" t="str">
            <v>Đắk Lắk</v>
          </cell>
        </row>
        <row r="550">
          <cell r="C550" t="str">
            <v>Đắk Lắk</v>
          </cell>
        </row>
        <row r="551">
          <cell r="C551" t="str">
            <v>Đắk Lắk</v>
          </cell>
        </row>
        <row r="552">
          <cell r="C552" t="str">
            <v>Đắk Lắk</v>
          </cell>
        </row>
        <row r="553">
          <cell r="C553" t="str">
            <v>Đắk Lắk</v>
          </cell>
        </row>
        <row r="554">
          <cell r="C554" t="str">
            <v>Đắk Lắk</v>
          </cell>
        </row>
        <row r="555">
          <cell r="C555" t="str">
            <v>Đắk Lắk</v>
          </cell>
        </row>
        <row r="556">
          <cell r="C556" t="str">
            <v>Đắk Lắk</v>
          </cell>
        </row>
        <row r="557">
          <cell r="C557" t="str">
            <v>Đắk Lắk</v>
          </cell>
        </row>
        <row r="558">
          <cell r="C558" t="str">
            <v>Đắk Lắk</v>
          </cell>
        </row>
        <row r="559">
          <cell r="C559" t="str">
            <v>Đắk Lắk</v>
          </cell>
        </row>
        <row r="560">
          <cell r="C560" t="str">
            <v>Đắk Lắk</v>
          </cell>
        </row>
        <row r="561">
          <cell r="C561" t="str">
            <v>Đắk Lắk</v>
          </cell>
        </row>
        <row r="562">
          <cell r="C562" t="str">
            <v>Đắk Lắk</v>
          </cell>
        </row>
        <row r="563">
          <cell r="C563" t="str">
            <v>Đắk Lắk</v>
          </cell>
        </row>
        <row r="564">
          <cell r="C564" t="str">
            <v>Đắk Lắk</v>
          </cell>
        </row>
        <row r="565">
          <cell r="C565" t="str">
            <v>Đắk Lắk</v>
          </cell>
        </row>
        <row r="566">
          <cell r="C566" t="str">
            <v>Đắk Lắk</v>
          </cell>
        </row>
        <row r="567">
          <cell r="C567" t="str">
            <v>Đắk Lắk</v>
          </cell>
        </row>
        <row r="568">
          <cell r="C568" t="str">
            <v>Đắk Lắk</v>
          </cell>
        </row>
        <row r="569">
          <cell r="C569" t="str">
            <v>Đắk Lắk</v>
          </cell>
        </row>
        <row r="570">
          <cell r="C570" t="str">
            <v>Đắk Lắk</v>
          </cell>
        </row>
        <row r="571">
          <cell r="C571" t="str">
            <v>Đắk Lắk</v>
          </cell>
        </row>
        <row r="572">
          <cell r="C572" t="str">
            <v>Đắk Lắk</v>
          </cell>
        </row>
        <row r="573">
          <cell r="C573" t="str">
            <v>Đắk Lắk</v>
          </cell>
        </row>
        <row r="574">
          <cell r="C574" t="str">
            <v>Đắk Lắk</v>
          </cell>
        </row>
        <row r="575">
          <cell r="C575" t="str">
            <v>Đắk Lắk</v>
          </cell>
        </row>
        <row r="576">
          <cell r="C576" t="str">
            <v>Đắk Lắk</v>
          </cell>
        </row>
        <row r="577">
          <cell r="C577" t="str">
            <v>Đắk Lắk</v>
          </cell>
        </row>
        <row r="578">
          <cell r="C578" t="str">
            <v>Đắk Lắk</v>
          </cell>
        </row>
        <row r="579">
          <cell r="C579" t="str">
            <v>Đắk Lắk</v>
          </cell>
        </row>
        <row r="580">
          <cell r="C580" t="str">
            <v>Đắk Lắk</v>
          </cell>
        </row>
        <row r="581">
          <cell r="C581" t="str">
            <v>Đắk Lắk</v>
          </cell>
        </row>
        <row r="582">
          <cell r="C582" t="str">
            <v>Đắk Lắk</v>
          </cell>
        </row>
        <row r="583">
          <cell r="C583" t="str">
            <v>Đắk Lắk</v>
          </cell>
        </row>
        <row r="584">
          <cell r="C584" t="str">
            <v>Đắk Lắk</v>
          </cell>
        </row>
        <row r="585">
          <cell r="C585" t="str">
            <v>Đắk Lắk</v>
          </cell>
        </row>
        <row r="586">
          <cell r="C586" t="str">
            <v>Đắk Lắk</v>
          </cell>
        </row>
        <row r="587">
          <cell r="C587" t="str">
            <v>Đắk Lắk</v>
          </cell>
        </row>
        <row r="588">
          <cell r="C588" t="str">
            <v>Đắk Lắk</v>
          </cell>
        </row>
        <row r="589">
          <cell r="C589" t="str">
            <v>Đắk Lắk</v>
          </cell>
        </row>
        <row r="590">
          <cell r="C590" t="str">
            <v>Đắk Lắk</v>
          </cell>
        </row>
        <row r="591">
          <cell r="C591" t="str">
            <v>Đắk Lắk</v>
          </cell>
        </row>
        <row r="592">
          <cell r="C592" t="str">
            <v>Đắk Lắk</v>
          </cell>
        </row>
        <row r="593">
          <cell r="C593" t="str">
            <v>Đắk Lắk</v>
          </cell>
        </row>
        <row r="594">
          <cell r="C594" t="str">
            <v>Đắk Lắk</v>
          </cell>
        </row>
        <row r="595">
          <cell r="C595" t="str">
            <v>Đắk Lắk</v>
          </cell>
        </row>
        <row r="596">
          <cell r="C596" t="str">
            <v>Đắk Lắk</v>
          </cell>
        </row>
        <row r="597">
          <cell r="C597" t="str">
            <v>Đắk Lắk</v>
          </cell>
        </row>
        <row r="598">
          <cell r="C598" t="str">
            <v>Đắk Lắk</v>
          </cell>
        </row>
        <row r="599">
          <cell r="C599" t="str">
            <v>Đắk Lắk</v>
          </cell>
        </row>
        <row r="600">
          <cell r="C600" t="str">
            <v>Đắk Lắk</v>
          </cell>
        </row>
        <row r="601">
          <cell r="C601" t="str">
            <v>Đắk Lắk</v>
          </cell>
        </row>
        <row r="602">
          <cell r="C602" t="str">
            <v>Đắk Lắk</v>
          </cell>
        </row>
        <row r="603">
          <cell r="C603" t="str">
            <v>Đắk Lắk</v>
          </cell>
        </row>
        <row r="604">
          <cell r="C604" t="str">
            <v>Đắk Lắk</v>
          </cell>
        </row>
        <row r="605">
          <cell r="C605" t="str">
            <v>Đắk Lắk</v>
          </cell>
        </row>
        <row r="606">
          <cell r="C606" t="str">
            <v>Đắk Lắk</v>
          </cell>
        </row>
        <row r="607">
          <cell r="C607" t="str">
            <v>Đắk Lắk</v>
          </cell>
        </row>
        <row r="608">
          <cell r="C608" t="str">
            <v>Đắk Lắk</v>
          </cell>
        </row>
        <row r="609">
          <cell r="C609" t="str">
            <v>Đắk Lắk</v>
          </cell>
        </row>
        <row r="610">
          <cell r="C610" t="str">
            <v>Đắk Lắk</v>
          </cell>
        </row>
        <row r="611">
          <cell r="C611" t="str">
            <v>Đắk Lắk</v>
          </cell>
        </row>
        <row r="612">
          <cell r="C612" t="str">
            <v>Đắk Lắk</v>
          </cell>
        </row>
        <row r="613">
          <cell r="C613" t="str">
            <v>Đắk Lắk</v>
          </cell>
        </row>
        <row r="614">
          <cell r="C614" t="str">
            <v>Đắk Lắk</v>
          </cell>
        </row>
        <row r="615">
          <cell r="C615" t="str">
            <v>Đắk Lắk</v>
          </cell>
        </row>
        <row r="616">
          <cell r="C616" t="str">
            <v>Đắk Lắk</v>
          </cell>
        </row>
        <row r="617">
          <cell r="C617" t="str">
            <v>Đắk Lắk</v>
          </cell>
        </row>
        <row r="618">
          <cell r="C618" t="str">
            <v>Đắk Lắk</v>
          </cell>
        </row>
        <row r="619">
          <cell r="C619" t="str">
            <v>Đắk Lắk</v>
          </cell>
        </row>
        <row r="620">
          <cell r="C620" t="str">
            <v>Đắk Lắk</v>
          </cell>
        </row>
        <row r="621">
          <cell r="C621" t="str">
            <v>Đắk Lắk</v>
          </cell>
        </row>
        <row r="622">
          <cell r="C622" t="str">
            <v>Đắk Lắk</v>
          </cell>
        </row>
        <row r="623">
          <cell r="C623" t="str">
            <v>Đắk Lắk</v>
          </cell>
        </row>
        <row r="624">
          <cell r="C624" t="str">
            <v>Đắk Lắk</v>
          </cell>
        </row>
        <row r="625">
          <cell r="C625" t="str">
            <v>Đắk Lắk</v>
          </cell>
        </row>
        <row r="626">
          <cell r="C626" t="str">
            <v>Đắk Lắk</v>
          </cell>
        </row>
        <row r="627">
          <cell r="C627" t="str">
            <v>Đắk Lắk</v>
          </cell>
        </row>
        <row r="628">
          <cell r="C628" t="str">
            <v>Đắk Lắk</v>
          </cell>
        </row>
        <row r="629">
          <cell r="C629" t="str">
            <v>Đắk Lắk</v>
          </cell>
        </row>
        <row r="630">
          <cell r="C630" t="str">
            <v>Đắk Lắk</v>
          </cell>
        </row>
        <row r="631">
          <cell r="C631" t="str">
            <v>Đắk Lắk</v>
          </cell>
        </row>
        <row r="632">
          <cell r="C632" t="str">
            <v>Đắk Lắk</v>
          </cell>
        </row>
        <row r="633">
          <cell r="C633" t="str">
            <v>Đắk Lắk</v>
          </cell>
        </row>
        <row r="634">
          <cell r="C634" t="str">
            <v>Đắk Lắk</v>
          </cell>
        </row>
        <row r="635">
          <cell r="C635" t="str">
            <v>Đắk Lắk</v>
          </cell>
        </row>
        <row r="636">
          <cell r="C636" t="str">
            <v>Đắk Lắk</v>
          </cell>
        </row>
        <row r="637">
          <cell r="C637" t="str">
            <v>Đắk Lắk</v>
          </cell>
        </row>
        <row r="638">
          <cell r="C638" t="str">
            <v>Đắk Lắk</v>
          </cell>
        </row>
        <row r="639">
          <cell r="C639" t="str">
            <v>Đắk Lắk</v>
          </cell>
        </row>
        <row r="640">
          <cell r="C640" t="str">
            <v>Đắk Lắk</v>
          </cell>
        </row>
        <row r="641">
          <cell r="C641" t="str">
            <v>Đắk Lắk</v>
          </cell>
        </row>
        <row r="642">
          <cell r="C642" t="str">
            <v>Đắk Lắk</v>
          </cell>
        </row>
        <row r="643">
          <cell r="C643" t="str">
            <v>Đắk Lắk</v>
          </cell>
        </row>
        <row r="644">
          <cell r="C644" t="str">
            <v>Đắk Lắk</v>
          </cell>
        </row>
        <row r="645">
          <cell r="C645" t="str">
            <v>Đắk Lắk</v>
          </cell>
        </row>
        <row r="646">
          <cell r="C646" t="str">
            <v>Đắk Lắk</v>
          </cell>
        </row>
        <row r="647">
          <cell r="C647" t="str">
            <v>Đắk Lắk</v>
          </cell>
        </row>
        <row r="648">
          <cell r="C648" t="str">
            <v>Đắk Lắk</v>
          </cell>
        </row>
        <row r="649">
          <cell r="C649" t="str">
            <v>Đắk Lắk</v>
          </cell>
        </row>
        <row r="650">
          <cell r="C650" t="str">
            <v>Đắk Lắk</v>
          </cell>
        </row>
        <row r="651">
          <cell r="C651" t="str">
            <v>Đắk Lắk</v>
          </cell>
        </row>
        <row r="652">
          <cell r="C652" t="str">
            <v>Đắk Lắk</v>
          </cell>
        </row>
        <row r="653">
          <cell r="C653" t="str">
            <v>Đắk Lắk</v>
          </cell>
        </row>
        <row r="654">
          <cell r="C654" t="str">
            <v>Đắk Lắk</v>
          </cell>
        </row>
        <row r="655">
          <cell r="C655" t="str">
            <v>Đắk Lắk</v>
          </cell>
        </row>
        <row r="656">
          <cell r="C656" t="str">
            <v>Đắk Lắk</v>
          </cell>
        </row>
        <row r="657">
          <cell r="C657" t="str">
            <v>Đắk Lắk</v>
          </cell>
        </row>
        <row r="658">
          <cell r="C658" t="str">
            <v>Đắk Lắk</v>
          </cell>
        </row>
        <row r="659">
          <cell r="C659" t="str">
            <v>Đắk Lắk</v>
          </cell>
        </row>
        <row r="660">
          <cell r="C660" t="str">
            <v>Đắk Lắk</v>
          </cell>
        </row>
        <row r="661">
          <cell r="C661" t="str">
            <v>Đắk Lắk</v>
          </cell>
        </row>
        <row r="662">
          <cell r="C662" t="str">
            <v>Đắk Lắk</v>
          </cell>
        </row>
        <row r="663">
          <cell r="C663" t="str">
            <v>Đắk Lắk</v>
          </cell>
        </row>
        <row r="664">
          <cell r="C664" t="str">
            <v>Đắk Lắk</v>
          </cell>
        </row>
        <row r="665">
          <cell r="C665" t="str">
            <v>Đắk Lắk</v>
          </cell>
        </row>
        <row r="666">
          <cell r="C666" t="str">
            <v>Đắk Lắk</v>
          </cell>
        </row>
        <row r="667">
          <cell r="C667" t="str">
            <v>Đắk Lắk</v>
          </cell>
        </row>
        <row r="668">
          <cell r="C668" t="str">
            <v>Đắk Lắk</v>
          </cell>
        </row>
        <row r="669">
          <cell r="C669" t="str">
            <v>Đắk Lắk</v>
          </cell>
        </row>
        <row r="670">
          <cell r="C670" t="str">
            <v>Đắk Lắk</v>
          </cell>
        </row>
        <row r="671">
          <cell r="C671" t="str">
            <v>Đắk Lắk</v>
          </cell>
        </row>
        <row r="672">
          <cell r="C672" t="str">
            <v>Đắk Lắk</v>
          </cell>
        </row>
        <row r="673">
          <cell r="C673" t="str">
            <v>Đắk Lắk</v>
          </cell>
        </row>
        <row r="674">
          <cell r="C674" t="str">
            <v>Đắk Lắk</v>
          </cell>
        </row>
        <row r="675">
          <cell r="C675" t="str">
            <v>Đắk Lắk</v>
          </cell>
        </row>
        <row r="676">
          <cell r="C676" t="str">
            <v>Đắk Lắk</v>
          </cell>
        </row>
        <row r="677">
          <cell r="C677" t="str">
            <v>Đắk Lắk</v>
          </cell>
        </row>
        <row r="678">
          <cell r="C678" t="str">
            <v>Đắk Lắk</v>
          </cell>
        </row>
        <row r="679">
          <cell r="C679" t="str">
            <v>Đắk Lắk</v>
          </cell>
        </row>
        <row r="680">
          <cell r="C680" t="str">
            <v>Đắk Lắk</v>
          </cell>
        </row>
        <row r="681">
          <cell r="C681" t="str">
            <v>Đắk Lắk</v>
          </cell>
        </row>
        <row r="682">
          <cell r="C682" t="str">
            <v>Đắk Lắk</v>
          </cell>
        </row>
        <row r="683">
          <cell r="C683" t="str">
            <v>Đắk Lắk</v>
          </cell>
        </row>
        <row r="684">
          <cell r="C684" t="str">
            <v>Đắk Lắk</v>
          </cell>
        </row>
        <row r="685">
          <cell r="C685" t="str">
            <v>Đắk Lắk</v>
          </cell>
        </row>
        <row r="686">
          <cell r="C686" t="str">
            <v>Đắk Lắk</v>
          </cell>
        </row>
        <row r="687">
          <cell r="C687" t="str">
            <v>Đắk Lắk</v>
          </cell>
        </row>
        <row r="688">
          <cell r="C688" t="str">
            <v>Đắk Lắk</v>
          </cell>
        </row>
        <row r="689">
          <cell r="C689" t="str">
            <v>Đắk Lắk</v>
          </cell>
        </row>
        <row r="690">
          <cell r="C690" t="str">
            <v>Đắk Lắk</v>
          </cell>
        </row>
        <row r="691">
          <cell r="C691" t="str">
            <v>Đắk Lắk</v>
          </cell>
        </row>
        <row r="692">
          <cell r="C692" t="str">
            <v>Đắk Lắk</v>
          </cell>
        </row>
        <row r="693">
          <cell r="C693" t="str">
            <v>Đắk Lắk</v>
          </cell>
        </row>
        <row r="694">
          <cell r="C694" t="str">
            <v>Đắk Lắk</v>
          </cell>
        </row>
        <row r="695">
          <cell r="C695" t="str">
            <v>Đắk Lắk</v>
          </cell>
        </row>
        <row r="696">
          <cell r="C696" t="str">
            <v>Đắk Lắk</v>
          </cell>
        </row>
        <row r="697">
          <cell r="C697" t="str">
            <v>Đắk Lắk</v>
          </cell>
        </row>
        <row r="698">
          <cell r="C698" t="str">
            <v>Đắk Lắk</v>
          </cell>
        </row>
        <row r="699">
          <cell r="C699" t="str">
            <v>Đắk Lắk</v>
          </cell>
        </row>
        <row r="700">
          <cell r="C700" t="str">
            <v>Đắk Lắk</v>
          </cell>
        </row>
        <row r="701">
          <cell r="C701" t="str">
            <v>Đắk Lắk</v>
          </cell>
        </row>
        <row r="702">
          <cell r="C702" t="str">
            <v>Đắk Lắk</v>
          </cell>
        </row>
        <row r="703">
          <cell r="C703" t="str">
            <v>Đắk Lắk</v>
          </cell>
        </row>
        <row r="704">
          <cell r="C704" t="str">
            <v>Đắk Lắk</v>
          </cell>
        </row>
        <row r="705">
          <cell r="C705" t="str">
            <v>Đắk Lắk</v>
          </cell>
        </row>
        <row r="706">
          <cell r="C706" t="str">
            <v>Đắk Lắk</v>
          </cell>
        </row>
        <row r="707">
          <cell r="C707" t="str">
            <v>Đắk Lắk</v>
          </cell>
        </row>
        <row r="708">
          <cell r="C708" t="str">
            <v>Đắk Lắk</v>
          </cell>
        </row>
        <row r="709">
          <cell r="C709" t="str">
            <v>Đắk Lắk</v>
          </cell>
        </row>
        <row r="710">
          <cell r="C710" t="str">
            <v>Đắk Lắk</v>
          </cell>
        </row>
        <row r="711">
          <cell r="C711" t="str">
            <v>Đắk Lắk</v>
          </cell>
        </row>
        <row r="712">
          <cell r="C712" t="str">
            <v>Đắk Lắk</v>
          </cell>
        </row>
        <row r="713">
          <cell r="C713" t="str">
            <v>Đắk Lắk</v>
          </cell>
        </row>
        <row r="714">
          <cell r="C714" t="str">
            <v>Đắk Lắk</v>
          </cell>
        </row>
        <row r="715">
          <cell r="C715" t="str">
            <v>Đắk Lắk</v>
          </cell>
        </row>
        <row r="716">
          <cell r="C716" t="str">
            <v>Đắk Lắk</v>
          </cell>
        </row>
        <row r="717">
          <cell r="C717" t="str">
            <v>Đắk Lắk</v>
          </cell>
        </row>
        <row r="718">
          <cell r="C718" t="str">
            <v>Đắk Lắk</v>
          </cell>
        </row>
        <row r="719">
          <cell r="C719" t="str">
            <v>Đắk Lắk</v>
          </cell>
        </row>
        <row r="720">
          <cell r="C720" t="str">
            <v>Đắk Lắk</v>
          </cell>
        </row>
        <row r="721">
          <cell r="C721" t="str">
            <v>Đắk Lắk</v>
          </cell>
        </row>
        <row r="722">
          <cell r="C722" t="str">
            <v>Đắk Lắk</v>
          </cell>
        </row>
        <row r="723">
          <cell r="C723" t="str">
            <v>Đắk Lắk</v>
          </cell>
        </row>
        <row r="724">
          <cell r="C724" t="str">
            <v>Đắk Lắk</v>
          </cell>
        </row>
        <row r="725">
          <cell r="C725" t="str">
            <v>Đắk Lắk</v>
          </cell>
        </row>
        <row r="726">
          <cell r="C726" t="str">
            <v>Đắk Lắk</v>
          </cell>
        </row>
        <row r="727">
          <cell r="C727" t="str">
            <v>Đắk Lắk</v>
          </cell>
        </row>
        <row r="728">
          <cell r="C728" t="str">
            <v>Đắk Lắk</v>
          </cell>
        </row>
        <row r="729">
          <cell r="C729" t="str">
            <v>Đắk Lắk</v>
          </cell>
        </row>
        <row r="730">
          <cell r="C730" t="str">
            <v>Đắk Lắk</v>
          </cell>
        </row>
        <row r="731">
          <cell r="C731" t="str">
            <v>Đắk Lắk</v>
          </cell>
        </row>
        <row r="732">
          <cell r="C732" t="str">
            <v>Đắk Lắk</v>
          </cell>
        </row>
        <row r="733">
          <cell r="C733" t="str">
            <v>Đắk Lắk</v>
          </cell>
        </row>
        <row r="734">
          <cell r="C734" t="str">
            <v>Đắk Lắk</v>
          </cell>
        </row>
        <row r="735">
          <cell r="C735" t="str">
            <v>Đắk Lắk</v>
          </cell>
        </row>
        <row r="736">
          <cell r="C736" t="str">
            <v>Đắk Lắk</v>
          </cell>
        </row>
        <row r="737">
          <cell r="C737" t="str">
            <v>Đắk Lắk</v>
          </cell>
        </row>
        <row r="738">
          <cell r="C738" t="str">
            <v>Đắk Lắk</v>
          </cell>
        </row>
        <row r="739">
          <cell r="C739" t="str">
            <v>Đắk Lắk</v>
          </cell>
        </row>
        <row r="740">
          <cell r="C740" t="str">
            <v>Đắk Lắk</v>
          </cell>
        </row>
        <row r="741">
          <cell r="C741" t="str">
            <v>Đắk Lắk</v>
          </cell>
        </row>
        <row r="742">
          <cell r="C742" t="str">
            <v>Đắk Lắk</v>
          </cell>
        </row>
        <row r="743">
          <cell r="C743" t="str">
            <v>Đắk Lắk</v>
          </cell>
        </row>
        <row r="744">
          <cell r="C744" t="str">
            <v>Đắk Lắk</v>
          </cell>
        </row>
        <row r="745">
          <cell r="C745" t="str">
            <v>Đắk Lắk</v>
          </cell>
        </row>
        <row r="746">
          <cell r="C746" t="str">
            <v>Đắk Lắk</v>
          </cell>
        </row>
        <row r="747">
          <cell r="C747" t="str">
            <v>Đắk Lắk</v>
          </cell>
        </row>
        <row r="748">
          <cell r="C748" t="str">
            <v>Đắk Lắk</v>
          </cell>
        </row>
        <row r="749">
          <cell r="C749" t="str">
            <v>Đắk Lắk</v>
          </cell>
        </row>
        <row r="750">
          <cell r="C750" t="str">
            <v>Đắk Lắk</v>
          </cell>
        </row>
        <row r="751">
          <cell r="C751" t="str">
            <v>Đắk Lắk</v>
          </cell>
        </row>
        <row r="752">
          <cell r="C752" t="str">
            <v>Đắk Lắk</v>
          </cell>
        </row>
        <row r="753">
          <cell r="C753" t="str">
            <v>Đắk Lắk</v>
          </cell>
        </row>
        <row r="754">
          <cell r="C754" t="str">
            <v>Đắk Lắk</v>
          </cell>
        </row>
        <row r="755">
          <cell r="C755" t="str">
            <v>Đắk Lắk</v>
          </cell>
        </row>
        <row r="756">
          <cell r="C756" t="str">
            <v>Đắk Lắk</v>
          </cell>
        </row>
        <row r="757">
          <cell r="C757" t="str">
            <v>Đắk Lắk</v>
          </cell>
        </row>
        <row r="758">
          <cell r="C758" t="str">
            <v>Đắk Lắk</v>
          </cell>
        </row>
        <row r="759">
          <cell r="C759" t="str">
            <v>Đắk Lắk</v>
          </cell>
        </row>
        <row r="760">
          <cell r="C760" t="str">
            <v>Đắk Lắk</v>
          </cell>
        </row>
        <row r="761">
          <cell r="C761" t="str">
            <v>Đắk Lắk</v>
          </cell>
        </row>
        <row r="762">
          <cell r="C762" t="str">
            <v>Đắk Lắk</v>
          </cell>
        </row>
        <row r="763">
          <cell r="C763" t="str">
            <v>Đắk Lắk</v>
          </cell>
        </row>
        <row r="764">
          <cell r="C764" t="str">
            <v>Đắk Lắk</v>
          </cell>
        </row>
        <row r="765">
          <cell r="C765" t="str">
            <v>Đắk Lắk</v>
          </cell>
        </row>
        <row r="766">
          <cell r="C766" t="str">
            <v>Đắk Lắk</v>
          </cell>
        </row>
        <row r="767">
          <cell r="C767" t="str">
            <v>Đắk Lắk</v>
          </cell>
        </row>
        <row r="768">
          <cell r="C768" t="str">
            <v>Đắk Lắk</v>
          </cell>
        </row>
        <row r="769">
          <cell r="C769" t="str">
            <v>Đắk Lắk</v>
          </cell>
        </row>
        <row r="770">
          <cell r="C770" t="str">
            <v>Đắk Lắk</v>
          </cell>
        </row>
        <row r="771">
          <cell r="C771" t="str">
            <v>Đắk Lắk</v>
          </cell>
        </row>
        <row r="772">
          <cell r="C772" t="str">
            <v>Đắk Lắk</v>
          </cell>
        </row>
        <row r="773">
          <cell r="C773" t="str">
            <v>Đắk Lắk</v>
          </cell>
        </row>
        <row r="774">
          <cell r="C774" t="str">
            <v>Đắk Lắk</v>
          </cell>
        </row>
        <row r="775">
          <cell r="C775" t="str">
            <v>Đắk Lắk</v>
          </cell>
        </row>
        <row r="776">
          <cell r="C776" t="str">
            <v>Đắk Lắk</v>
          </cell>
        </row>
        <row r="777">
          <cell r="C777" t="str">
            <v>Đắk Lắk</v>
          </cell>
        </row>
        <row r="778">
          <cell r="C778" t="str">
            <v>Đắk Lắk</v>
          </cell>
        </row>
        <row r="779">
          <cell r="C779" t="str">
            <v>Đắk Lắk</v>
          </cell>
        </row>
        <row r="780">
          <cell r="C780" t="str">
            <v>Đắk Lắk</v>
          </cell>
        </row>
        <row r="781">
          <cell r="C781" t="str">
            <v>Đắk Lắk</v>
          </cell>
        </row>
        <row r="782">
          <cell r="C782" t="str">
            <v>Đắk Lắk</v>
          </cell>
        </row>
        <row r="783">
          <cell r="C783" t="str">
            <v>Đắk Lắk</v>
          </cell>
        </row>
        <row r="784">
          <cell r="C784" t="str">
            <v>Đắk Lắk</v>
          </cell>
        </row>
        <row r="785">
          <cell r="C785" t="str">
            <v>Đắk Lắk</v>
          </cell>
        </row>
        <row r="786">
          <cell r="C786" t="str">
            <v>Đắk Lắk</v>
          </cell>
        </row>
        <row r="787">
          <cell r="C787" t="str">
            <v>Đắk Lắk</v>
          </cell>
        </row>
        <row r="788">
          <cell r="C788" t="str">
            <v>Đắk Lắk</v>
          </cell>
        </row>
        <row r="789">
          <cell r="C789" t="str">
            <v>Đắk Lắk</v>
          </cell>
        </row>
        <row r="790">
          <cell r="C790" t="str">
            <v>Đắk Lắk</v>
          </cell>
        </row>
        <row r="791">
          <cell r="C791" t="str">
            <v>Đắk Lắk</v>
          </cell>
        </row>
        <row r="792">
          <cell r="C792" t="str">
            <v>Đắk Lắk</v>
          </cell>
        </row>
        <row r="793">
          <cell r="C793" t="str">
            <v>Đắk Lắk</v>
          </cell>
        </row>
        <row r="794">
          <cell r="C794" t="str">
            <v>Đắk Lắk</v>
          </cell>
        </row>
        <row r="795">
          <cell r="C795" t="str">
            <v>Đắk Lắk</v>
          </cell>
        </row>
        <row r="796">
          <cell r="C796" t="str">
            <v>Đắk Lắk</v>
          </cell>
        </row>
        <row r="797">
          <cell r="C797" t="str">
            <v>Đắk Lắk</v>
          </cell>
        </row>
        <row r="798">
          <cell r="C798" t="str">
            <v>Đắk Lắk</v>
          </cell>
        </row>
        <row r="799">
          <cell r="C799" t="str">
            <v>Đắk Lắk</v>
          </cell>
        </row>
        <row r="800">
          <cell r="C800" t="str">
            <v>Đắk Lắk</v>
          </cell>
        </row>
        <row r="801">
          <cell r="C801" t="str">
            <v>Đắk Lắk</v>
          </cell>
        </row>
        <row r="802">
          <cell r="C802" t="str">
            <v>Đắk Lắk</v>
          </cell>
        </row>
        <row r="803">
          <cell r="C803" t="str">
            <v>Đắk Lắk</v>
          </cell>
        </row>
        <row r="804">
          <cell r="C804" t="str">
            <v>Đắk Lắk</v>
          </cell>
        </row>
        <row r="805">
          <cell r="C805" t="str">
            <v>Đắk Lắk</v>
          </cell>
        </row>
        <row r="806">
          <cell r="C806" t="str">
            <v>Đắk Lắk</v>
          </cell>
        </row>
        <row r="807">
          <cell r="C807" t="str">
            <v>Đắk Lắk</v>
          </cell>
        </row>
        <row r="808">
          <cell r="C808" t="str">
            <v>Đắk Lắk</v>
          </cell>
        </row>
        <row r="809">
          <cell r="C809" t="str">
            <v>Đắk Lắk</v>
          </cell>
        </row>
        <row r="810">
          <cell r="C810" t="str">
            <v>Đắk Lắk</v>
          </cell>
        </row>
        <row r="811">
          <cell r="C811" t="str">
            <v>Đắk Lắk</v>
          </cell>
        </row>
        <row r="812">
          <cell r="C812" t="str">
            <v>Đắk Lắk</v>
          </cell>
        </row>
        <row r="813">
          <cell r="C813" t="str">
            <v>Đắk Lắk</v>
          </cell>
        </row>
        <row r="814">
          <cell r="C814" t="str">
            <v>Đắk Lắk</v>
          </cell>
        </row>
        <row r="815">
          <cell r="C815" t="str">
            <v>Đắk Lắk</v>
          </cell>
        </row>
        <row r="816">
          <cell r="C816" t="str">
            <v>Đắk Lắk</v>
          </cell>
        </row>
        <row r="817">
          <cell r="C817" t="str">
            <v>Đắk Lắk</v>
          </cell>
        </row>
        <row r="818">
          <cell r="C818" t="str">
            <v>Đắk Lắk</v>
          </cell>
        </row>
        <row r="819">
          <cell r="C819" t="str">
            <v>Đắk Lắk</v>
          </cell>
        </row>
        <row r="820">
          <cell r="C820" t="str">
            <v>Đắk Lắk</v>
          </cell>
        </row>
        <row r="821">
          <cell r="C821" t="str">
            <v>Đắk Lắk</v>
          </cell>
        </row>
        <row r="822">
          <cell r="C822" t="str">
            <v>Đắk Lắk</v>
          </cell>
        </row>
        <row r="823">
          <cell r="C823" t="str">
            <v>Đắk Lắk</v>
          </cell>
        </row>
        <row r="824">
          <cell r="C824" t="str">
            <v>Đắk Lắk</v>
          </cell>
        </row>
        <row r="825">
          <cell r="C825" t="str">
            <v>Đắk Lắk</v>
          </cell>
        </row>
        <row r="826">
          <cell r="C826" t="str">
            <v>Đắk Lắk</v>
          </cell>
        </row>
        <row r="827">
          <cell r="C827" t="str">
            <v>Đắk Lắk</v>
          </cell>
        </row>
        <row r="828">
          <cell r="C828" t="str">
            <v>Đắk Lắk</v>
          </cell>
        </row>
        <row r="829">
          <cell r="C829" t="str">
            <v>Đắk Lắk</v>
          </cell>
        </row>
        <row r="830">
          <cell r="C830" t="str">
            <v>Đắk Lắk</v>
          </cell>
        </row>
        <row r="831">
          <cell r="C831" t="str">
            <v>Đắk Lắk</v>
          </cell>
        </row>
        <row r="832">
          <cell r="C832" t="str">
            <v>Đắk Lắk</v>
          </cell>
        </row>
        <row r="833">
          <cell r="C833" t="str">
            <v>Đắk Lắk</v>
          </cell>
        </row>
        <row r="834">
          <cell r="C834" t="str">
            <v>Đắk Lắk</v>
          </cell>
        </row>
        <row r="835">
          <cell r="C835" t="str">
            <v>Đắk Lắk</v>
          </cell>
        </row>
        <row r="836">
          <cell r="C836" t="str">
            <v>Đắk Lắk</v>
          </cell>
        </row>
        <row r="837">
          <cell r="C837" t="str">
            <v>Đắk Lắk</v>
          </cell>
        </row>
        <row r="838">
          <cell r="C838" t="str">
            <v>Đắk Lắk</v>
          </cell>
        </row>
        <row r="839">
          <cell r="C839" t="str">
            <v>Đắk Lắk</v>
          </cell>
        </row>
        <row r="840">
          <cell r="C840" t="str">
            <v>Đắk Lắk</v>
          </cell>
        </row>
        <row r="841">
          <cell r="C841" t="str">
            <v>Đắk Lắk</v>
          </cell>
        </row>
        <row r="842">
          <cell r="C842" t="str">
            <v>Đắk Lắk</v>
          </cell>
        </row>
        <row r="843">
          <cell r="C843" t="str">
            <v>Đắk Lắk</v>
          </cell>
        </row>
        <row r="844">
          <cell r="C844" t="str">
            <v>Đắk Lắk</v>
          </cell>
        </row>
        <row r="845">
          <cell r="C845" t="str">
            <v>Đắk Lắk</v>
          </cell>
        </row>
        <row r="846">
          <cell r="C846" t="str">
            <v>Đắk Lắk</v>
          </cell>
        </row>
        <row r="847">
          <cell r="C847" t="str">
            <v>Đắk Lắk</v>
          </cell>
        </row>
        <row r="848">
          <cell r="C848" t="str">
            <v>Đắk Lắk</v>
          </cell>
        </row>
        <row r="849">
          <cell r="C849" t="str">
            <v>Đắk Lắk</v>
          </cell>
        </row>
        <row r="850">
          <cell r="C850" t="str">
            <v>Đắk Lắk</v>
          </cell>
        </row>
        <row r="851">
          <cell r="C851" t="str">
            <v>Đắk Lắk</v>
          </cell>
        </row>
        <row r="852">
          <cell r="C852" t="str">
            <v>Đắk Lắk</v>
          </cell>
        </row>
        <row r="853">
          <cell r="C853" t="str">
            <v>Đắk Lắk</v>
          </cell>
        </row>
        <row r="854">
          <cell r="C854" t="str">
            <v>Đắk Lắk</v>
          </cell>
        </row>
        <row r="855">
          <cell r="C855" t="str">
            <v>Đắk Lắk</v>
          </cell>
        </row>
        <row r="856">
          <cell r="C856" t="str">
            <v>Đắk Lắk</v>
          </cell>
        </row>
        <row r="857">
          <cell r="C857" t="str">
            <v>Đắk Lắk</v>
          </cell>
        </row>
        <row r="858">
          <cell r="C858" t="str">
            <v>Đắk Lắk</v>
          </cell>
        </row>
        <row r="859">
          <cell r="C859" t="str">
            <v>Đắk Lắk</v>
          </cell>
        </row>
        <row r="860">
          <cell r="C860" t="str">
            <v>Đắk Lắk</v>
          </cell>
        </row>
        <row r="861">
          <cell r="C861" t="str">
            <v>Đắk Lắk</v>
          </cell>
        </row>
        <row r="862">
          <cell r="C862" t="str">
            <v>Đắk Lắk</v>
          </cell>
        </row>
        <row r="863">
          <cell r="C863" t="str">
            <v>Đắk Lắk</v>
          </cell>
        </row>
        <row r="864">
          <cell r="C864" t="str">
            <v>Đắk Lắk</v>
          </cell>
        </row>
        <row r="865">
          <cell r="C865" t="str">
            <v>Đắk Lắk</v>
          </cell>
        </row>
        <row r="866">
          <cell r="C866" t="str">
            <v>Đắk Lắk</v>
          </cell>
        </row>
        <row r="867">
          <cell r="C867" t="str">
            <v>Đắk Lắk</v>
          </cell>
        </row>
        <row r="868">
          <cell r="C868" t="str">
            <v>Đắk Lắk</v>
          </cell>
        </row>
        <row r="869">
          <cell r="C869" t="str">
            <v>Đắk Lắk</v>
          </cell>
        </row>
        <row r="870">
          <cell r="C870" t="str">
            <v>Đắk Lắk</v>
          </cell>
        </row>
        <row r="871">
          <cell r="C871" t="str">
            <v>Đắk Lắk</v>
          </cell>
        </row>
        <row r="872">
          <cell r="C872" t="str">
            <v>Đắk Lắk</v>
          </cell>
        </row>
        <row r="873">
          <cell r="C873" t="str">
            <v>Đắk Lắk</v>
          </cell>
        </row>
        <row r="874">
          <cell r="C874" t="str">
            <v>Đắk Lắk</v>
          </cell>
        </row>
        <row r="875">
          <cell r="C875" t="str">
            <v>Đắk Lắk</v>
          </cell>
        </row>
        <row r="876">
          <cell r="C876" t="str">
            <v>Đắk Lắk</v>
          </cell>
        </row>
        <row r="877">
          <cell r="C877" t="str">
            <v>Đắk Lắk</v>
          </cell>
        </row>
        <row r="878">
          <cell r="C878" t="str">
            <v>Đắk Lắk</v>
          </cell>
        </row>
        <row r="879">
          <cell r="C879" t="str">
            <v>Đắk Lắk</v>
          </cell>
        </row>
        <row r="880">
          <cell r="C880" t="str">
            <v>Đắk Lắk</v>
          </cell>
        </row>
        <row r="881">
          <cell r="C881" t="str">
            <v>Đắk Lắk</v>
          </cell>
        </row>
        <row r="882">
          <cell r="C882" t="str">
            <v>Đắk Lắk</v>
          </cell>
        </row>
        <row r="883">
          <cell r="C883" t="str">
            <v>Đắk Lắk</v>
          </cell>
        </row>
        <row r="884">
          <cell r="C884" t="str">
            <v>Đắk Lắk</v>
          </cell>
        </row>
        <row r="885">
          <cell r="C885" t="str">
            <v>Đắk Lắk</v>
          </cell>
        </row>
        <row r="886">
          <cell r="C886" t="str">
            <v>Đắk Lắk</v>
          </cell>
        </row>
        <row r="887">
          <cell r="C887" t="str">
            <v>Đắk Lắk</v>
          </cell>
        </row>
        <row r="888">
          <cell r="C888" t="str">
            <v>Đắk Lắk</v>
          </cell>
        </row>
        <row r="889">
          <cell r="C889" t="str">
            <v>Đắk Lắk</v>
          </cell>
        </row>
        <row r="890">
          <cell r="C890" t="str">
            <v>Đắk Lắk</v>
          </cell>
        </row>
        <row r="891">
          <cell r="C891" t="str">
            <v>Đắk Lắk</v>
          </cell>
        </row>
        <row r="892">
          <cell r="C892" t="str">
            <v>Đắk Lắk</v>
          </cell>
        </row>
        <row r="893">
          <cell r="C893" t="str">
            <v>Đắk Lắk</v>
          </cell>
        </row>
        <row r="894">
          <cell r="C894" t="str">
            <v>Đắk Lắk</v>
          </cell>
        </row>
        <row r="895">
          <cell r="C895" t="str">
            <v>Đắk Lắk</v>
          </cell>
        </row>
        <row r="896">
          <cell r="C896" t="str">
            <v>Đắk Lắk</v>
          </cell>
        </row>
        <row r="897">
          <cell r="C897" t="str">
            <v>Đắk Lắk</v>
          </cell>
        </row>
        <row r="898">
          <cell r="C898" t="str">
            <v>Đắk Lắk</v>
          </cell>
        </row>
        <row r="899">
          <cell r="C899" t="str">
            <v>Đắk Lắk</v>
          </cell>
        </row>
        <row r="900">
          <cell r="C900" t="str">
            <v>Đắk Lắk</v>
          </cell>
        </row>
        <row r="901">
          <cell r="C901" t="str">
            <v>Đắk Lắk</v>
          </cell>
        </row>
        <row r="902">
          <cell r="C902" t="str">
            <v>Đắk Lắk</v>
          </cell>
        </row>
        <row r="903">
          <cell r="C903" t="str">
            <v>Đắk Lắk</v>
          </cell>
        </row>
        <row r="904">
          <cell r="C904" t="str">
            <v>Đắk Lắk</v>
          </cell>
        </row>
        <row r="905">
          <cell r="C905" t="str">
            <v>Đắk Lắk</v>
          </cell>
        </row>
        <row r="906">
          <cell r="C906" t="str">
            <v>Đắk Lắk</v>
          </cell>
        </row>
        <row r="907">
          <cell r="C907" t="str">
            <v>Đắk Lắk</v>
          </cell>
        </row>
        <row r="908">
          <cell r="C908" t="str">
            <v>Đắk Lắk</v>
          </cell>
        </row>
        <row r="909">
          <cell r="C909" t="str">
            <v>Đắk Lắk</v>
          </cell>
        </row>
        <row r="910">
          <cell r="C910" t="str">
            <v>Đắk Lắk</v>
          </cell>
        </row>
        <row r="911">
          <cell r="C911" t="str">
            <v>Đắk Lắk</v>
          </cell>
        </row>
        <row r="912">
          <cell r="C912" t="str">
            <v>Đắk Lắk</v>
          </cell>
        </row>
        <row r="913">
          <cell r="C913" t="str">
            <v>Đắk Lắk</v>
          </cell>
        </row>
        <row r="914">
          <cell r="C914" t="str">
            <v>Đắk Lắk</v>
          </cell>
        </row>
        <row r="915">
          <cell r="C915" t="str">
            <v>Đắk Lắk</v>
          </cell>
        </row>
        <row r="916">
          <cell r="C916" t="str">
            <v>Đắk Lắk</v>
          </cell>
        </row>
        <row r="917">
          <cell r="C917" t="str">
            <v>Đắk Lắk</v>
          </cell>
        </row>
        <row r="918">
          <cell r="C918" t="str">
            <v>Đắk Lắk</v>
          </cell>
        </row>
        <row r="919">
          <cell r="C919" t="str">
            <v>Đắk Lắk</v>
          </cell>
        </row>
        <row r="920">
          <cell r="C920" t="str">
            <v>Đắk Lắk</v>
          </cell>
        </row>
        <row r="921">
          <cell r="C921" t="str">
            <v>Đắk Lắk</v>
          </cell>
        </row>
        <row r="922">
          <cell r="C922" t="str">
            <v>Đắk Lắk</v>
          </cell>
        </row>
        <row r="923">
          <cell r="C923" t="str">
            <v>Đắk Lắk</v>
          </cell>
        </row>
        <row r="924">
          <cell r="C924" t="str">
            <v>Đắk Lắk</v>
          </cell>
        </row>
        <row r="925">
          <cell r="C925" t="str">
            <v>Đắk Lắk</v>
          </cell>
        </row>
        <row r="926">
          <cell r="C926" t="str">
            <v>Đắk Lắk</v>
          </cell>
        </row>
        <row r="927">
          <cell r="C927" t="str">
            <v>Đắk Lắk</v>
          </cell>
        </row>
        <row r="928">
          <cell r="C928" t="str">
            <v>Đắk Lắk</v>
          </cell>
        </row>
        <row r="929">
          <cell r="C929" t="str">
            <v>Đắk Lắk</v>
          </cell>
        </row>
        <row r="930">
          <cell r="C930" t="str">
            <v>Đắk Lắk</v>
          </cell>
        </row>
        <row r="931">
          <cell r="C931" t="str">
            <v>Đắk Lắk</v>
          </cell>
        </row>
        <row r="932">
          <cell r="C932" t="str">
            <v>Đắk Lắk</v>
          </cell>
        </row>
        <row r="933">
          <cell r="C933" t="str">
            <v>Đắk Lắk</v>
          </cell>
        </row>
        <row r="934">
          <cell r="C934" t="str">
            <v>Đắk Lắk</v>
          </cell>
        </row>
        <row r="935">
          <cell r="C935" t="str">
            <v>Đắk Lắk</v>
          </cell>
        </row>
        <row r="936">
          <cell r="C936" t="str">
            <v>Đắk Lắk</v>
          </cell>
        </row>
        <row r="937">
          <cell r="C937" t="str">
            <v>Đắk Lắk</v>
          </cell>
        </row>
        <row r="938">
          <cell r="C938" t="str">
            <v>Đắk Lắk</v>
          </cell>
        </row>
        <row r="939">
          <cell r="C939" t="str">
            <v>Đắk Lắk</v>
          </cell>
        </row>
        <row r="940">
          <cell r="C940" t="str">
            <v>Đắk Lắk</v>
          </cell>
        </row>
        <row r="941">
          <cell r="C941" t="str">
            <v>Đắk Lắk</v>
          </cell>
        </row>
        <row r="942">
          <cell r="C942" t="str">
            <v>Đắk Lắk</v>
          </cell>
        </row>
        <row r="943">
          <cell r="C943" t="str">
            <v>Đắk Lắk</v>
          </cell>
        </row>
        <row r="944">
          <cell r="C944" t="str">
            <v>Đắk Lắk</v>
          </cell>
        </row>
        <row r="945">
          <cell r="C945" t="str">
            <v>Đắk Lắk</v>
          </cell>
        </row>
        <row r="946">
          <cell r="C946" t="str">
            <v>Đắk Lắk</v>
          </cell>
        </row>
        <row r="947">
          <cell r="C947" t="str">
            <v>Đắk Lắk</v>
          </cell>
        </row>
        <row r="948">
          <cell r="C948" t="str">
            <v>Đắk Lắk</v>
          </cell>
        </row>
        <row r="949">
          <cell r="C949" t="str">
            <v>Đắk Lắk</v>
          </cell>
        </row>
        <row r="950">
          <cell r="C950" t="str">
            <v>Đắk Lắk</v>
          </cell>
        </row>
        <row r="951">
          <cell r="C951" t="str">
            <v>Đắk Lắk</v>
          </cell>
        </row>
        <row r="952">
          <cell r="C952" t="str">
            <v>Đắk Lắk</v>
          </cell>
        </row>
        <row r="953">
          <cell r="C953" t="str">
            <v>Đắk Lắk</v>
          </cell>
        </row>
        <row r="954">
          <cell r="C954" t="str">
            <v>Đắk Lắk</v>
          </cell>
        </row>
        <row r="955">
          <cell r="C955" t="str">
            <v>Đắk Lắk</v>
          </cell>
        </row>
        <row r="956">
          <cell r="C956" t="str">
            <v>Đắk Lắk</v>
          </cell>
        </row>
        <row r="957">
          <cell r="C957" t="str">
            <v>Đắk Lắk</v>
          </cell>
        </row>
        <row r="958">
          <cell r="C958" t="str">
            <v>Đắk Lắk</v>
          </cell>
        </row>
        <row r="959">
          <cell r="C959" t="str">
            <v>Đắk Lắk</v>
          </cell>
        </row>
        <row r="960">
          <cell r="C960" t="str">
            <v>Đắk Lắk</v>
          </cell>
        </row>
        <row r="961">
          <cell r="C961" t="str">
            <v>Đắk Lắk</v>
          </cell>
        </row>
        <row r="962">
          <cell r="C962" t="str">
            <v>Đắk Lắk</v>
          </cell>
        </row>
        <row r="963">
          <cell r="C963" t="str">
            <v>Đắk Lắk</v>
          </cell>
        </row>
        <row r="964">
          <cell r="C964" t="str">
            <v>Đắk Lắk</v>
          </cell>
        </row>
        <row r="965">
          <cell r="C965" t="str">
            <v>Đắk Lắk</v>
          </cell>
        </row>
        <row r="966">
          <cell r="C966" t="str">
            <v>Đắk Lắk</v>
          </cell>
        </row>
        <row r="967">
          <cell r="C967" t="str">
            <v>Đắk Lắk</v>
          </cell>
        </row>
        <row r="968">
          <cell r="C968" t="str">
            <v>Đắk Lắk</v>
          </cell>
        </row>
        <row r="969">
          <cell r="C969" t="str">
            <v>Đắk Lắk</v>
          </cell>
        </row>
        <row r="970">
          <cell r="C970" t="str">
            <v>Đắk Lắk</v>
          </cell>
        </row>
        <row r="971">
          <cell r="C971" t="str">
            <v>Đắk Lắk</v>
          </cell>
        </row>
        <row r="972">
          <cell r="C972" t="str">
            <v>Đắk Lắk</v>
          </cell>
        </row>
        <row r="973">
          <cell r="C973" t="str">
            <v>Đắk Lắk</v>
          </cell>
        </row>
        <row r="974">
          <cell r="C974" t="str">
            <v>Đắk Lắk</v>
          </cell>
        </row>
        <row r="975">
          <cell r="C975" t="str">
            <v>Đắk Lắk</v>
          </cell>
        </row>
        <row r="976">
          <cell r="C976" t="str">
            <v>Đắk Lắk</v>
          </cell>
        </row>
        <row r="977">
          <cell r="C977" t="str">
            <v>Đắk Lắk</v>
          </cell>
        </row>
        <row r="978">
          <cell r="C978" t="str">
            <v>Đắk Lắk</v>
          </cell>
        </row>
        <row r="979">
          <cell r="C979" t="str">
            <v>Đắk Lắk</v>
          </cell>
        </row>
        <row r="980">
          <cell r="C980" t="str">
            <v>Đắk Lắk</v>
          </cell>
        </row>
        <row r="981">
          <cell r="C981" t="str">
            <v>Đắk Lắk</v>
          </cell>
        </row>
        <row r="982">
          <cell r="C982" t="str">
            <v>Đắk Lắk</v>
          </cell>
        </row>
        <row r="983">
          <cell r="C983" t="str">
            <v>Đắk Lắk</v>
          </cell>
        </row>
        <row r="984">
          <cell r="C984" t="str">
            <v>Đắk Lắk</v>
          </cell>
        </row>
        <row r="985">
          <cell r="C985" t="str">
            <v>Đắk Lắk</v>
          </cell>
        </row>
        <row r="986">
          <cell r="C986" t="str">
            <v>Đắk Lắk</v>
          </cell>
        </row>
        <row r="987">
          <cell r="C987" t="str">
            <v>Đắk Lắk</v>
          </cell>
        </row>
        <row r="988">
          <cell r="C988" t="str">
            <v>Đắk Lắk</v>
          </cell>
        </row>
        <row r="989">
          <cell r="C989" t="str">
            <v>Đắk Lắk</v>
          </cell>
        </row>
        <row r="990">
          <cell r="C990" t="str">
            <v>Đắk Lắk</v>
          </cell>
        </row>
        <row r="991">
          <cell r="C991" t="str">
            <v>Đắk Lắk</v>
          </cell>
        </row>
        <row r="992">
          <cell r="C992" t="str">
            <v>Đắk Lắk</v>
          </cell>
        </row>
        <row r="993">
          <cell r="C993" t="str">
            <v>Đắk Lắk</v>
          </cell>
        </row>
        <row r="994">
          <cell r="C994" t="str">
            <v>Đắk Lắk</v>
          </cell>
        </row>
        <row r="995">
          <cell r="C995" t="str">
            <v>Đắk Lắk</v>
          </cell>
        </row>
        <row r="996">
          <cell r="C996" t="str">
            <v>Đắk Lắk</v>
          </cell>
        </row>
        <row r="997">
          <cell r="C997" t="str">
            <v>Đắk Lắk</v>
          </cell>
        </row>
        <row r="998">
          <cell r="C998" t="str">
            <v>Đắk Lắk</v>
          </cell>
        </row>
        <row r="999">
          <cell r="C999" t="str">
            <v>Đắk Lắk</v>
          </cell>
        </row>
        <row r="1000">
          <cell r="C1000" t="str">
            <v>Đắk Lắk</v>
          </cell>
        </row>
        <row r="1001">
          <cell r="C1001" t="str">
            <v>Đắk Lắk</v>
          </cell>
        </row>
        <row r="1002">
          <cell r="C1002" t="str">
            <v>Đắk Lắk</v>
          </cell>
        </row>
        <row r="1003">
          <cell r="C1003" t="str">
            <v>Đắk Lắk</v>
          </cell>
        </row>
        <row r="1004">
          <cell r="C1004" t="str">
            <v>Đắk Lắk</v>
          </cell>
        </row>
        <row r="1005">
          <cell r="C1005" t="str">
            <v>Đắk Lắk</v>
          </cell>
        </row>
        <row r="1006">
          <cell r="C1006" t="str">
            <v>Đắk Lắk</v>
          </cell>
        </row>
        <row r="1007">
          <cell r="C1007" t="str">
            <v>Đắk Lắk</v>
          </cell>
        </row>
        <row r="1008">
          <cell r="C1008" t="str">
            <v>Đắk Lắk</v>
          </cell>
        </row>
        <row r="1009">
          <cell r="C1009" t="str">
            <v>Đắk Lắk</v>
          </cell>
        </row>
        <row r="1010">
          <cell r="C1010" t="str">
            <v>Đắk Lắk</v>
          </cell>
        </row>
        <row r="1011">
          <cell r="C1011" t="str">
            <v>Đắk Lắk</v>
          </cell>
        </row>
        <row r="1012">
          <cell r="C1012" t="str">
            <v>Đắk Lắk</v>
          </cell>
        </row>
        <row r="1013">
          <cell r="C1013" t="str">
            <v>Đắk Lắk</v>
          </cell>
        </row>
        <row r="1014">
          <cell r="C1014" t="str">
            <v>Đắk Lắk</v>
          </cell>
        </row>
        <row r="1015">
          <cell r="C1015" t="str">
            <v>Đắk Lắk</v>
          </cell>
        </row>
        <row r="1016">
          <cell r="C1016" t="str">
            <v>Đắk Lắk</v>
          </cell>
        </row>
        <row r="1017">
          <cell r="C1017" t="str">
            <v>Đắk Lắk</v>
          </cell>
        </row>
        <row r="1018">
          <cell r="C1018" t="str">
            <v>Đắk Lắk</v>
          </cell>
        </row>
        <row r="1019">
          <cell r="C1019" t="str">
            <v>Đắk Lắk</v>
          </cell>
        </row>
        <row r="1020">
          <cell r="C1020" t="str">
            <v>Đắk Lắk</v>
          </cell>
        </row>
        <row r="1021">
          <cell r="C1021" t="str">
            <v>Đắk Lắk</v>
          </cell>
        </row>
        <row r="1022">
          <cell r="C1022" t="str">
            <v>Đắk Lắk</v>
          </cell>
        </row>
        <row r="1023">
          <cell r="C1023" t="str">
            <v>Đắk Lắk</v>
          </cell>
        </row>
        <row r="1024">
          <cell r="C1024" t="str">
            <v>Đắk Lắk</v>
          </cell>
        </row>
        <row r="1025">
          <cell r="C1025" t="str">
            <v>Đắk Lắk</v>
          </cell>
        </row>
        <row r="1026">
          <cell r="C1026" t="str">
            <v>Đắk Lắk</v>
          </cell>
        </row>
        <row r="1027">
          <cell r="C1027" t="str">
            <v>Đắk Lắk</v>
          </cell>
        </row>
        <row r="1028">
          <cell r="C1028" t="str">
            <v>Đắk Lắk</v>
          </cell>
        </row>
        <row r="1029">
          <cell r="C1029" t="str">
            <v>Đắk Lắk</v>
          </cell>
        </row>
        <row r="1030">
          <cell r="C1030" t="str">
            <v>Đắk Lắk</v>
          </cell>
        </row>
        <row r="1031">
          <cell r="C1031" t="str">
            <v>Đắk Lắk</v>
          </cell>
        </row>
        <row r="1032">
          <cell r="C1032" t="str">
            <v>Đắk Lắk</v>
          </cell>
        </row>
        <row r="1033">
          <cell r="C1033" t="str">
            <v>Đắk Lắk</v>
          </cell>
        </row>
        <row r="1034">
          <cell r="C1034" t="str">
            <v>Đắk Lắk</v>
          </cell>
        </row>
        <row r="1035">
          <cell r="C1035" t="str">
            <v>Đắk Lắk</v>
          </cell>
        </row>
        <row r="1036">
          <cell r="C1036" t="str">
            <v>Đắk Lắk</v>
          </cell>
        </row>
        <row r="1037">
          <cell r="C1037" t="str">
            <v>Đắk Lắk</v>
          </cell>
        </row>
        <row r="1038">
          <cell r="C1038" t="str">
            <v>Đắk Lắk</v>
          </cell>
        </row>
        <row r="1039">
          <cell r="C1039" t="str">
            <v>Đắk Lắk</v>
          </cell>
        </row>
        <row r="1040">
          <cell r="C1040" t="str">
            <v>Đắk Lắk</v>
          </cell>
        </row>
        <row r="1041">
          <cell r="C1041" t="str">
            <v>Đắk Lắk</v>
          </cell>
        </row>
        <row r="1042">
          <cell r="C1042" t="str">
            <v>Đắk Lắk</v>
          </cell>
        </row>
        <row r="1043">
          <cell r="C1043" t="str">
            <v>Đắk Lắk</v>
          </cell>
        </row>
        <row r="1044">
          <cell r="C1044" t="str">
            <v>Đắk Lắk</v>
          </cell>
        </row>
        <row r="1045">
          <cell r="C1045" t="str">
            <v>Đắk Lắk</v>
          </cell>
        </row>
        <row r="1046">
          <cell r="C1046" t="str">
            <v>Đắk Lắk</v>
          </cell>
        </row>
        <row r="1047">
          <cell r="C1047" t="str">
            <v>Đắk Lắk</v>
          </cell>
        </row>
        <row r="1048">
          <cell r="C1048" t="str">
            <v>Đắk Lắk</v>
          </cell>
        </row>
        <row r="1049">
          <cell r="C1049" t="str">
            <v>Đắk Lắk</v>
          </cell>
        </row>
        <row r="1050">
          <cell r="C1050" t="str">
            <v>Đắk Lắk</v>
          </cell>
        </row>
        <row r="1051">
          <cell r="C1051" t="str">
            <v>Đắk Lắk</v>
          </cell>
        </row>
        <row r="1052">
          <cell r="C1052" t="str">
            <v>Đắk Lắk</v>
          </cell>
        </row>
        <row r="1053">
          <cell r="C1053" t="str">
            <v>Đắk Lắk</v>
          </cell>
        </row>
        <row r="1054">
          <cell r="C1054" t="str">
            <v>Đắk Lắk</v>
          </cell>
        </row>
        <row r="1055">
          <cell r="C1055" t="str">
            <v>Đắk Lắk</v>
          </cell>
        </row>
        <row r="1056">
          <cell r="C1056" t="str">
            <v>Đắk Lắk</v>
          </cell>
        </row>
        <row r="1057">
          <cell r="C1057" t="str">
            <v>Đắk Lắk</v>
          </cell>
        </row>
        <row r="1058">
          <cell r="C1058" t="str">
            <v>Đắk Lắk</v>
          </cell>
        </row>
        <row r="1059">
          <cell r="C1059" t="str">
            <v>Đắk Lắk</v>
          </cell>
        </row>
        <row r="1060">
          <cell r="C1060" t="str">
            <v>Đắk Lắk</v>
          </cell>
        </row>
        <row r="1061">
          <cell r="C1061" t="str">
            <v>Đắk Lắk</v>
          </cell>
        </row>
        <row r="1062">
          <cell r="C1062" t="str">
            <v>Đắk Lắk</v>
          </cell>
        </row>
        <row r="1063">
          <cell r="C1063" t="str">
            <v>Đắk Lắk</v>
          </cell>
        </row>
        <row r="1064">
          <cell r="C1064" t="str">
            <v>Đắk Lắk</v>
          </cell>
        </row>
        <row r="1065">
          <cell r="C1065" t="str">
            <v>Đắk Lắk</v>
          </cell>
        </row>
        <row r="1066">
          <cell r="C1066" t="str">
            <v>Đắk Lắk</v>
          </cell>
        </row>
        <row r="1067">
          <cell r="C1067" t="str">
            <v>Đắk Lắk</v>
          </cell>
        </row>
        <row r="1068">
          <cell r="C1068" t="str">
            <v>Đắk Lắk</v>
          </cell>
        </row>
        <row r="1069">
          <cell r="C1069" t="str">
            <v>Đắk Lắk</v>
          </cell>
        </row>
        <row r="1070">
          <cell r="C1070" t="str">
            <v>Đắk Lắk</v>
          </cell>
        </row>
        <row r="1071">
          <cell r="C1071" t="str">
            <v>Đắk Lắk</v>
          </cell>
        </row>
        <row r="1072">
          <cell r="C1072" t="str">
            <v>Đắk Lắk</v>
          </cell>
        </row>
        <row r="1073">
          <cell r="C1073" t="str">
            <v>Đắk Lắk</v>
          </cell>
        </row>
        <row r="1074">
          <cell r="C1074" t="str">
            <v>Đắk Lắk</v>
          </cell>
        </row>
        <row r="1075">
          <cell r="C1075" t="str">
            <v>Đắk Lắk</v>
          </cell>
        </row>
        <row r="1076">
          <cell r="C1076" t="str">
            <v>Đắk Lắk</v>
          </cell>
        </row>
        <row r="1077">
          <cell r="C1077" t="str">
            <v>Đắk Lắk</v>
          </cell>
        </row>
        <row r="1078">
          <cell r="C1078" t="str">
            <v>Đắk Lắk</v>
          </cell>
        </row>
        <row r="1079">
          <cell r="C1079" t="str">
            <v>Đắk Lắk</v>
          </cell>
        </row>
        <row r="1080">
          <cell r="C1080" t="str">
            <v>Đắk Lắk</v>
          </cell>
        </row>
        <row r="1081">
          <cell r="C1081" t="str">
            <v>Đắk Lắk</v>
          </cell>
        </row>
        <row r="1082">
          <cell r="C1082" t="str">
            <v>Đắk Lắk</v>
          </cell>
        </row>
        <row r="1083">
          <cell r="C1083" t="str">
            <v>Đắk Lắk</v>
          </cell>
        </row>
        <row r="1084">
          <cell r="C1084" t="str">
            <v>Đắk Lắk</v>
          </cell>
        </row>
        <row r="1085">
          <cell r="C1085" t="str">
            <v>Đắk Lắk</v>
          </cell>
        </row>
        <row r="1086">
          <cell r="C1086" t="str">
            <v>Đắk Lắk</v>
          </cell>
        </row>
        <row r="1087">
          <cell r="C1087" t="str">
            <v>Đắk Lắk</v>
          </cell>
        </row>
        <row r="1088">
          <cell r="C1088" t="str">
            <v>Đắk Lắk</v>
          </cell>
        </row>
        <row r="1089">
          <cell r="C1089" t="str">
            <v>Đắk Lắk</v>
          </cell>
        </row>
        <row r="1090">
          <cell r="C1090" t="str">
            <v>Đắk Lắk</v>
          </cell>
        </row>
        <row r="1091">
          <cell r="C1091" t="str">
            <v>Đắk Lắk</v>
          </cell>
        </row>
        <row r="1092">
          <cell r="C1092" t="str">
            <v>Đắk Lắk</v>
          </cell>
        </row>
        <row r="1093">
          <cell r="C1093" t="str">
            <v>Đắk Lắk</v>
          </cell>
        </row>
        <row r="1094">
          <cell r="C1094" t="str">
            <v>Đắk Lắk</v>
          </cell>
        </row>
        <row r="1095">
          <cell r="C1095" t="str">
            <v>Đắk Lắk</v>
          </cell>
        </row>
        <row r="1096">
          <cell r="C1096" t="str">
            <v>Đắk Lắk</v>
          </cell>
        </row>
        <row r="1097">
          <cell r="C1097" t="str">
            <v>Đắk Lắk</v>
          </cell>
        </row>
        <row r="1098">
          <cell r="C1098" t="str">
            <v>Đắk Lắk</v>
          </cell>
        </row>
        <row r="1099">
          <cell r="C1099" t="str">
            <v>Đắk Lắk</v>
          </cell>
        </row>
        <row r="1100">
          <cell r="C1100" t="str">
            <v>Đắk Lắk</v>
          </cell>
        </row>
        <row r="1101">
          <cell r="C1101" t="str">
            <v>Đắk Lắk</v>
          </cell>
        </row>
        <row r="1102">
          <cell r="C1102" t="str">
            <v>Đắk Lắk</v>
          </cell>
        </row>
        <row r="1103">
          <cell r="C1103" t="str">
            <v>Đắk Lắk</v>
          </cell>
        </row>
        <row r="1104">
          <cell r="C1104" t="str">
            <v>Đắk Lắk</v>
          </cell>
        </row>
        <row r="1105">
          <cell r="C1105" t="str">
            <v>Đắk Lắk</v>
          </cell>
        </row>
        <row r="1106">
          <cell r="C1106" t="str">
            <v>Đắk Lắk</v>
          </cell>
        </row>
        <row r="1107">
          <cell r="C1107" t="str">
            <v>Đắk Lắk</v>
          </cell>
        </row>
        <row r="1108">
          <cell r="C1108" t="str">
            <v>Đắk Lắk</v>
          </cell>
        </row>
        <row r="1109">
          <cell r="C1109" t="str">
            <v>Đắk Lắk</v>
          </cell>
        </row>
        <row r="1110">
          <cell r="C1110" t="str">
            <v>Đắk Lắk</v>
          </cell>
        </row>
        <row r="1111">
          <cell r="C1111" t="str">
            <v>Đắk Lắk</v>
          </cell>
        </row>
        <row r="1112">
          <cell r="C1112" t="str">
            <v>Đắk Lắk</v>
          </cell>
        </row>
        <row r="1113">
          <cell r="C1113" t="str">
            <v>Đắk Lắk</v>
          </cell>
        </row>
        <row r="1114">
          <cell r="C1114" t="str">
            <v>Đắk Lắk</v>
          </cell>
        </row>
        <row r="1115">
          <cell r="C1115" t="str">
            <v>Đắk Lắk</v>
          </cell>
        </row>
        <row r="1116">
          <cell r="C1116" t="str">
            <v>Đắk Lắk</v>
          </cell>
        </row>
        <row r="1117">
          <cell r="C1117" t="str">
            <v>Đắk Lắk</v>
          </cell>
        </row>
        <row r="1118">
          <cell r="C1118" t="str">
            <v>Đắk Lắk</v>
          </cell>
        </row>
        <row r="1119">
          <cell r="C1119" t="str">
            <v>Đắk Lắk</v>
          </cell>
        </row>
        <row r="1120">
          <cell r="C1120" t="str">
            <v>Đắk Lắk</v>
          </cell>
        </row>
        <row r="1121">
          <cell r="C1121" t="str">
            <v>Đắk Lắk</v>
          </cell>
        </row>
        <row r="1122">
          <cell r="C1122" t="str">
            <v>Đắk Lắk</v>
          </cell>
        </row>
        <row r="1123">
          <cell r="C1123" t="str">
            <v>Đắk Lắk</v>
          </cell>
        </row>
        <row r="1124">
          <cell r="C1124" t="str">
            <v>Đắk Lắk</v>
          </cell>
        </row>
        <row r="1125">
          <cell r="C1125" t="str">
            <v>Đắk Lắk</v>
          </cell>
        </row>
        <row r="1126">
          <cell r="C1126" t="str">
            <v>Đắk Lắk</v>
          </cell>
        </row>
        <row r="1127">
          <cell r="C1127" t="str">
            <v>Đắk Lắk</v>
          </cell>
        </row>
        <row r="1128">
          <cell r="C1128" t="str">
            <v>Đắk Lắk</v>
          </cell>
        </row>
        <row r="1129">
          <cell r="C1129" t="str">
            <v>Đắk Lắk</v>
          </cell>
        </row>
        <row r="1130">
          <cell r="C1130" t="str">
            <v>Đắk Lắk</v>
          </cell>
        </row>
        <row r="1131">
          <cell r="C1131" t="str">
            <v>Đắk Lắk</v>
          </cell>
        </row>
        <row r="1132">
          <cell r="C1132" t="str">
            <v>Đắk Lắk</v>
          </cell>
        </row>
        <row r="1133">
          <cell r="C1133" t="str">
            <v>Đắk Lắk</v>
          </cell>
        </row>
        <row r="1134">
          <cell r="C1134" t="str">
            <v>Đắk Lắk</v>
          </cell>
        </row>
        <row r="1135">
          <cell r="C1135" t="str">
            <v>Đắk Lắk</v>
          </cell>
        </row>
        <row r="1136">
          <cell r="C1136" t="str">
            <v>Đắk Lắk</v>
          </cell>
        </row>
        <row r="1137">
          <cell r="C1137" t="str">
            <v>Đắk Lắk</v>
          </cell>
        </row>
        <row r="1138">
          <cell r="C1138" t="str">
            <v>Đắk Lắk</v>
          </cell>
        </row>
        <row r="1139">
          <cell r="C1139" t="str">
            <v>Đắk Lắk</v>
          </cell>
        </row>
        <row r="1140">
          <cell r="C1140" t="str">
            <v>Đắk Lắk</v>
          </cell>
        </row>
        <row r="1141">
          <cell r="C1141" t="str">
            <v>Đắk Lắk</v>
          </cell>
        </row>
        <row r="1142">
          <cell r="C1142" t="str">
            <v>Đắk Lắk</v>
          </cell>
        </row>
        <row r="1143">
          <cell r="C1143" t="str">
            <v>Đắk Lắk</v>
          </cell>
        </row>
        <row r="1144">
          <cell r="C1144" t="str">
            <v>Đắk Lắk</v>
          </cell>
        </row>
        <row r="1145">
          <cell r="C1145" t="str">
            <v>Đắk Lắk</v>
          </cell>
        </row>
        <row r="1146">
          <cell r="C1146" t="str">
            <v>Đắk Lắk</v>
          </cell>
        </row>
        <row r="1147">
          <cell r="C1147" t="str">
            <v>Đắk Lắk</v>
          </cell>
        </row>
        <row r="1148">
          <cell r="C1148" t="str">
            <v>Đắk Lắk</v>
          </cell>
        </row>
        <row r="1149">
          <cell r="C1149" t="str">
            <v>Đắk Lắk</v>
          </cell>
        </row>
        <row r="1150">
          <cell r="C1150" t="str">
            <v>Đắk Lắk</v>
          </cell>
        </row>
        <row r="1151">
          <cell r="C1151" t="str">
            <v>Đắk Lắk</v>
          </cell>
        </row>
        <row r="1152">
          <cell r="C1152" t="str">
            <v>Đắk Lắk</v>
          </cell>
        </row>
        <row r="1153">
          <cell r="C1153" t="str">
            <v>Đắk Lắk</v>
          </cell>
        </row>
        <row r="1154">
          <cell r="C1154" t="str">
            <v>Đắk Lắk</v>
          </cell>
        </row>
        <row r="1155">
          <cell r="C1155" t="str">
            <v>Đắk Lắk</v>
          </cell>
        </row>
        <row r="1156">
          <cell r="C1156" t="str">
            <v>Đắk Lắk</v>
          </cell>
        </row>
        <row r="1157">
          <cell r="C1157" t="str">
            <v>Đắk Lắk</v>
          </cell>
        </row>
        <row r="1158">
          <cell r="C1158" t="str">
            <v>Đắk Lắk</v>
          </cell>
        </row>
        <row r="1159">
          <cell r="C1159" t="str">
            <v>Đắk Lắk</v>
          </cell>
        </row>
        <row r="1160">
          <cell r="C1160" t="str">
            <v>Đắk Lắk</v>
          </cell>
        </row>
        <row r="1161">
          <cell r="C1161" t="str">
            <v>Đắk Lắk</v>
          </cell>
        </row>
        <row r="1162">
          <cell r="C1162" t="str">
            <v>Đắk Lắk</v>
          </cell>
        </row>
        <row r="1163">
          <cell r="C1163" t="str">
            <v>Đắk Lắk</v>
          </cell>
        </row>
        <row r="1164">
          <cell r="C1164" t="str">
            <v>Đắk Lắk</v>
          </cell>
        </row>
        <row r="1165">
          <cell r="C1165" t="str">
            <v>Đắk Lắk</v>
          </cell>
        </row>
        <row r="1166">
          <cell r="C1166" t="str">
            <v>Đắk Lắk</v>
          </cell>
        </row>
        <row r="1167">
          <cell r="C1167" t="str">
            <v>Đắk Lắk</v>
          </cell>
        </row>
        <row r="1168">
          <cell r="C1168" t="str">
            <v>Đắk Lắk</v>
          </cell>
        </row>
        <row r="1169">
          <cell r="C1169" t="str">
            <v>Đắk Lắk</v>
          </cell>
        </row>
        <row r="1170">
          <cell r="C1170" t="str">
            <v>Đắk Lắk</v>
          </cell>
        </row>
        <row r="1171">
          <cell r="C1171" t="str">
            <v>Đắk Lắk</v>
          </cell>
        </row>
        <row r="1172">
          <cell r="C1172" t="str">
            <v>Đắk Lắk</v>
          </cell>
        </row>
        <row r="1173">
          <cell r="C1173" t="str">
            <v>Đắk Lắk</v>
          </cell>
        </row>
        <row r="1174">
          <cell r="C1174" t="str">
            <v>Đắk Lắk</v>
          </cell>
        </row>
        <row r="1175">
          <cell r="C1175" t="str">
            <v>Đắk Lắk</v>
          </cell>
        </row>
        <row r="1176">
          <cell r="C1176" t="str">
            <v>Đắk Lắk</v>
          </cell>
        </row>
        <row r="1177">
          <cell r="C1177" t="str">
            <v>Đắk Lắk</v>
          </cell>
        </row>
        <row r="1178">
          <cell r="C1178" t="str">
            <v>Đắk Lắk</v>
          </cell>
        </row>
        <row r="1179">
          <cell r="C1179" t="str">
            <v>Đắk Lắk</v>
          </cell>
        </row>
        <row r="1180">
          <cell r="C1180" t="str">
            <v>Đắk Lắk</v>
          </cell>
        </row>
        <row r="1181">
          <cell r="C1181" t="str">
            <v>Đắk Lắk</v>
          </cell>
        </row>
        <row r="1182">
          <cell r="C1182" t="str">
            <v>Đắk Lắk</v>
          </cell>
        </row>
        <row r="1183">
          <cell r="C1183" t="str">
            <v>Đắk Lắk</v>
          </cell>
        </row>
        <row r="1184">
          <cell r="C1184" t="str">
            <v>Đắk Lắk</v>
          </cell>
        </row>
        <row r="1185">
          <cell r="C1185" t="str">
            <v>Đắk Lắk</v>
          </cell>
        </row>
        <row r="1186">
          <cell r="C1186" t="str">
            <v>Đắk Lắk</v>
          </cell>
        </row>
        <row r="1187">
          <cell r="C1187" t="str">
            <v>Đắk Lắk</v>
          </cell>
        </row>
        <row r="1188">
          <cell r="C1188" t="str">
            <v>Đắk Lắk</v>
          </cell>
        </row>
        <row r="1189">
          <cell r="C1189" t="str">
            <v>Đắk Lắk</v>
          </cell>
        </row>
        <row r="1190">
          <cell r="C1190" t="str">
            <v>Đắk Lắk</v>
          </cell>
        </row>
        <row r="1191">
          <cell r="C1191" t="str">
            <v>Đắk Lắk</v>
          </cell>
        </row>
        <row r="1192">
          <cell r="C1192" t="str">
            <v>Đắk Lắk</v>
          </cell>
        </row>
        <row r="1193">
          <cell r="C1193" t="str">
            <v>Đắk Lắk</v>
          </cell>
        </row>
        <row r="1194">
          <cell r="C1194" t="str">
            <v>Đắk Lắk</v>
          </cell>
        </row>
        <row r="1195">
          <cell r="C1195" t="str">
            <v>Đắk Lắk</v>
          </cell>
        </row>
        <row r="1196">
          <cell r="C1196" t="str">
            <v>Đắk Lắk</v>
          </cell>
        </row>
        <row r="1197">
          <cell r="C1197" t="str">
            <v>Đắk Lắk</v>
          </cell>
        </row>
        <row r="1198">
          <cell r="C1198" t="str">
            <v>Đắk Lắk</v>
          </cell>
        </row>
        <row r="1199">
          <cell r="C1199" t="str">
            <v>Đắk Lắk</v>
          </cell>
        </row>
        <row r="1200">
          <cell r="C1200" t="str">
            <v>Đắk Lắk</v>
          </cell>
        </row>
        <row r="1201">
          <cell r="C1201" t="str">
            <v>Đắk Lắk</v>
          </cell>
        </row>
        <row r="1202">
          <cell r="C1202" t="str">
            <v>Đắk Lắk</v>
          </cell>
        </row>
        <row r="1203">
          <cell r="C1203" t="str">
            <v>Đắk Lắk</v>
          </cell>
        </row>
        <row r="1204">
          <cell r="C1204" t="str">
            <v>Đắk Lắk</v>
          </cell>
        </row>
        <row r="1205">
          <cell r="C1205" t="str">
            <v>Đắk Lắk</v>
          </cell>
        </row>
        <row r="1206">
          <cell r="C1206" t="str">
            <v>Đắk Lắk</v>
          </cell>
        </row>
        <row r="1207">
          <cell r="C1207" t="str">
            <v>Đắk Lắk</v>
          </cell>
        </row>
        <row r="1208">
          <cell r="C1208" t="str">
            <v>Đắk Lắk</v>
          </cell>
        </row>
        <row r="1209">
          <cell r="C1209" t="str">
            <v>Đắk Lắk</v>
          </cell>
        </row>
        <row r="1210">
          <cell r="C1210" t="str">
            <v>Đắk Lắk</v>
          </cell>
        </row>
        <row r="1211">
          <cell r="C1211" t="str">
            <v>Đắk Lắk</v>
          </cell>
        </row>
        <row r="1212">
          <cell r="C1212" t="str">
            <v>Đắk Lắk</v>
          </cell>
        </row>
        <row r="1213">
          <cell r="C1213" t="str">
            <v>Đắk Lắk</v>
          </cell>
        </row>
        <row r="1214">
          <cell r="C1214" t="str">
            <v>Đắk Lắk</v>
          </cell>
        </row>
        <row r="1215">
          <cell r="C1215" t="str">
            <v>Đắk Lắk</v>
          </cell>
        </row>
        <row r="1216">
          <cell r="C1216" t="str">
            <v>Đắk Lắk</v>
          </cell>
        </row>
        <row r="1217">
          <cell r="C1217" t="str">
            <v>Đắk Lắk</v>
          </cell>
        </row>
        <row r="1218">
          <cell r="C1218" t="str">
            <v>Đắk Lắk</v>
          </cell>
        </row>
        <row r="1219">
          <cell r="C1219" t="str">
            <v>Đắk Lắk</v>
          </cell>
        </row>
        <row r="1220">
          <cell r="C1220" t="str">
            <v>Đắk Lắk</v>
          </cell>
        </row>
        <row r="1221">
          <cell r="C1221" t="str">
            <v>Đắk Lắk</v>
          </cell>
        </row>
        <row r="1222">
          <cell r="C1222" t="str">
            <v>Đắk Lắk</v>
          </cell>
        </row>
        <row r="1223">
          <cell r="C1223" t="str">
            <v>Đắk Lắk</v>
          </cell>
        </row>
        <row r="1224">
          <cell r="C1224" t="str">
            <v>Đắk Lắk</v>
          </cell>
        </row>
        <row r="1225">
          <cell r="C1225" t="str">
            <v>Đắk Lắk</v>
          </cell>
        </row>
        <row r="1226">
          <cell r="C1226" t="str">
            <v>Đắk Lắk</v>
          </cell>
        </row>
        <row r="1227">
          <cell r="C1227" t="str">
            <v>Đắk Lắk</v>
          </cell>
        </row>
        <row r="1228">
          <cell r="C1228" t="str">
            <v>Đắk Lắk</v>
          </cell>
        </row>
        <row r="1229">
          <cell r="C1229" t="str">
            <v>Đắk Lắk</v>
          </cell>
        </row>
        <row r="1230">
          <cell r="C1230" t="str">
            <v>Đắk Lắk</v>
          </cell>
        </row>
        <row r="1231">
          <cell r="C1231" t="str">
            <v>Đắk Lắk</v>
          </cell>
        </row>
        <row r="1232">
          <cell r="C1232" t="str">
            <v>Đắk Lắk</v>
          </cell>
        </row>
        <row r="1233">
          <cell r="C1233" t="str">
            <v>Đắk Lắk</v>
          </cell>
        </row>
        <row r="1234">
          <cell r="C1234" t="str">
            <v>Đắk Lắk</v>
          </cell>
        </row>
        <row r="1235">
          <cell r="C1235" t="str">
            <v>Đắk Lắk</v>
          </cell>
        </row>
        <row r="1236">
          <cell r="C1236" t="str">
            <v>Đắk Lắk</v>
          </cell>
        </row>
        <row r="1237">
          <cell r="C1237" t="str">
            <v>Đắk Lắk</v>
          </cell>
        </row>
        <row r="1238">
          <cell r="C1238" t="str">
            <v>Đắk Lắk</v>
          </cell>
        </row>
        <row r="1239">
          <cell r="C1239" t="str">
            <v>Đắk Lắk</v>
          </cell>
        </row>
        <row r="1240">
          <cell r="C1240" t="str">
            <v>Đắk Lắk</v>
          </cell>
        </row>
        <row r="1241">
          <cell r="C1241" t="str">
            <v>Đắk Lắk</v>
          </cell>
        </row>
        <row r="1242">
          <cell r="C1242" t="str">
            <v>Đắk Lắk</v>
          </cell>
        </row>
        <row r="1243">
          <cell r="C1243" t="str">
            <v>Đắk Lắk</v>
          </cell>
        </row>
        <row r="1244">
          <cell r="C1244" t="str">
            <v>Đắk Lắk</v>
          </cell>
        </row>
        <row r="1245">
          <cell r="C1245" t="str">
            <v>Đắk Lắk</v>
          </cell>
        </row>
        <row r="1246">
          <cell r="C1246" t="str">
            <v>Đắk Lắk</v>
          </cell>
        </row>
        <row r="1247">
          <cell r="C1247" t="str">
            <v>Đắk Lắk</v>
          </cell>
        </row>
        <row r="1248">
          <cell r="C1248" t="str">
            <v>Đắk Lắk</v>
          </cell>
        </row>
        <row r="1249">
          <cell r="C1249" t="str">
            <v>Đắk Lắk</v>
          </cell>
        </row>
        <row r="1250">
          <cell r="C1250" t="str">
            <v>Đắk Lắk</v>
          </cell>
        </row>
        <row r="1251">
          <cell r="C1251" t="str">
            <v>Đắk Lắk</v>
          </cell>
        </row>
        <row r="1252">
          <cell r="C1252" t="str">
            <v>Đắk Lắk</v>
          </cell>
        </row>
        <row r="1253">
          <cell r="C1253" t="str">
            <v>Đắk Lắk</v>
          </cell>
        </row>
        <row r="1254">
          <cell r="C1254" t="str">
            <v>Đắk Lắk</v>
          </cell>
        </row>
        <row r="1255">
          <cell r="C1255" t="str">
            <v>Đắk Lắk</v>
          </cell>
        </row>
        <row r="1256">
          <cell r="C1256" t="str">
            <v>Đắk Lắk</v>
          </cell>
        </row>
        <row r="1257">
          <cell r="C1257" t="str">
            <v>Đắk Lắk</v>
          </cell>
        </row>
        <row r="1258">
          <cell r="C1258" t="str">
            <v>Đắk Lắk</v>
          </cell>
        </row>
        <row r="1259">
          <cell r="C1259" t="str">
            <v>Đắk Lắk</v>
          </cell>
        </row>
        <row r="1260">
          <cell r="C1260" t="str">
            <v>Đắk Lắk</v>
          </cell>
        </row>
        <row r="1261">
          <cell r="C1261" t="str">
            <v>Đắk Lắk</v>
          </cell>
        </row>
        <row r="1262">
          <cell r="C1262" t="str">
            <v>Đắk Lắk</v>
          </cell>
        </row>
        <row r="1263">
          <cell r="C1263" t="str">
            <v>Đắk Lắk</v>
          </cell>
        </row>
        <row r="1264">
          <cell r="C1264" t="str">
            <v>Đắk Lắk</v>
          </cell>
        </row>
        <row r="1265">
          <cell r="C1265" t="str">
            <v>Đắk Lắk</v>
          </cell>
        </row>
        <row r="1266">
          <cell r="C1266" t="str">
            <v>Đắk Lắk</v>
          </cell>
        </row>
        <row r="1267">
          <cell r="C1267" t="str">
            <v>Đắk Lắk</v>
          </cell>
        </row>
        <row r="1268">
          <cell r="C1268" t="str">
            <v>Đắk Lắk</v>
          </cell>
        </row>
        <row r="1269">
          <cell r="C1269" t="str">
            <v>Đắk Lắk</v>
          </cell>
        </row>
        <row r="1270">
          <cell r="C1270" t="str">
            <v>Đắk Lắk</v>
          </cell>
        </row>
        <row r="1271">
          <cell r="C1271" t="str">
            <v>Đắk Lắk</v>
          </cell>
        </row>
        <row r="1272">
          <cell r="C1272" t="str">
            <v>Đắk Lắk</v>
          </cell>
        </row>
        <row r="1273">
          <cell r="C1273" t="str">
            <v>Đắk Lắk</v>
          </cell>
        </row>
        <row r="1274">
          <cell r="C1274" t="str">
            <v>Đắk Lắk</v>
          </cell>
        </row>
        <row r="1275">
          <cell r="C1275" t="str">
            <v>Đắk Lắk</v>
          </cell>
        </row>
        <row r="1276">
          <cell r="C1276" t="str">
            <v>Đắk Lắk</v>
          </cell>
        </row>
        <row r="1277">
          <cell r="C1277" t="str">
            <v>Đắk Lắk</v>
          </cell>
        </row>
        <row r="1278">
          <cell r="C1278" t="str">
            <v>Đắk Lắk</v>
          </cell>
        </row>
        <row r="1279">
          <cell r="C1279" t="str">
            <v>Đắk Lắk</v>
          </cell>
        </row>
        <row r="1280">
          <cell r="C1280" t="str">
            <v>Đắk Lắk</v>
          </cell>
        </row>
        <row r="1281">
          <cell r="C1281" t="str">
            <v>Đắk Lắk</v>
          </cell>
        </row>
        <row r="1282">
          <cell r="C1282" t="str">
            <v>Đắk Lắk</v>
          </cell>
        </row>
        <row r="1283">
          <cell r="C1283" t="str">
            <v>Đắk Lắk</v>
          </cell>
        </row>
        <row r="1284">
          <cell r="C1284" t="str">
            <v>Đắk Lắk</v>
          </cell>
        </row>
        <row r="1285">
          <cell r="C1285" t="str">
            <v>Đắk Lắk</v>
          </cell>
        </row>
        <row r="1286">
          <cell r="C1286" t="str">
            <v>Đắk Lắk</v>
          </cell>
        </row>
        <row r="1287">
          <cell r="C1287" t="str">
            <v>Đắk Lắk</v>
          </cell>
        </row>
        <row r="1288">
          <cell r="C1288" t="str">
            <v>Đắk Lắk</v>
          </cell>
        </row>
        <row r="1289">
          <cell r="C1289" t="str">
            <v>Đắk Lắk</v>
          </cell>
        </row>
        <row r="1290">
          <cell r="C1290" t="str">
            <v>Đắk Lắk</v>
          </cell>
        </row>
        <row r="1291">
          <cell r="C1291" t="str">
            <v>Đắk Lắk</v>
          </cell>
        </row>
        <row r="1292">
          <cell r="C1292" t="str">
            <v>Đắk Lắk</v>
          </cell>
        </row>
        <row r="1293">
          <cell r="C1293" t="str">
            <v>Đắk Lắk</v>
          </cell>
        </row>
        <row r="1294">
          <cell r="C1294" t="str">
            <v>Đắk Lắk</v>
          </cell>
        </row>
        <row r="1295">
          <cell r="C1295" t="str">
            <v>Đắk Lắk</v>
          </cell>
        </row>
        <row r="1296">
          <cell r="C1296" t="str">
            <v>Đắk Lắk</v>
          </cell>
        </row>
        <row r="1297">
          <cell r="C1297" t="str">
            <v>Đắk Lắk</v>
          </cell>
        </row>
        <row r="1298">
          <cell r="C1298" t="str">
            <v>Đắk Lắk</v>
          </cell>
        </row>
        <row r="1299">
          <cell r="C1299" t="str">
            <v>Đắk Lắk</v>
          </cell>
        </row>
        <row r="1300">
          <cell r="C1300" t="str">
            <v>Đắk Lắk</v>
          </cell>
        </row>
        <row r="1301">
          <cell r="C1301" t="str">
            <v>Đắk Lắk</v>
          </cell>
        </row>
        <row r="1302">
          <cell r="C1302" t="str">
            <v>Đắk Lắk</v>
          </cell>
        </row>
        <row r="1303">
          <cell r="C1303" t="str">
            <v>Đắk Lắk</v>
          </cell>
        </row>
        <row r="1304">
          <cell r="C1304" t="str">
            <v>Đắk Lắk</v>
          </cell>
        </row>
        <row r="1305">
          <cell r="C1305" t="str">
            <v>Đắk Lắk</v>
          </cell>
        </row>
        <row r="1306">
          <cell r="C1306" t="str">
            <v>Đắk Lắk</v>
          </cell>
        </row>
        <row r="1307">
          <cell r="C1307" t="str">
            <v>Đắk Lắk</v>
          </cell>
        </row>
        <row r="1308">
          <cell r="C1308" t="str">
            <v>Đắk Lắk</v>
          </cell>
        </row>
        <row r="1309">
          <cell r="C1309" t="str">
            <v>Đắk Lắk</v>
          </cell>
        </row>
        <row r="1310">
          <cell r="C1310" t="str">
            <v>Đắk Lắk</v>
          </cell>
        </row>
        <row r="1311">
          <cell r="C1311" t="str">
            <v>Đắk Lắk</v>
          </cell>
        </row>
        <row r="1312">
          <cell r="C1312" t="str">
            <v>Đắk Lắk</v>
          </cell>
        </row>
        <row r="1313">
          <cell r="C1313" t="str">
            <v>Đắk Lắk</v>
          </cell>
        </row>
        <row r="1314">
          <cell r="C1314" t="str">
            <v>Đắk Lắk</v>
          </cell>
        </row>
        <row r="1315">
          <cell r="C1315" t="str">
            <v>Đắk Lắk</v>
          </cell>
        </row>
        <row r="1316">
          <cell r="C1316" t="str">
            <v>Đắk Lắk</v>
          </cell>
        </row>
        <row r="1317">
          <cell r="C1317" t="str">
            <v>Đắk Lắk</v>
          </cell>
        </row>
        <row r="1318">
          <cell r="C1318" t="str">
            <v>Đắk Lắk</v>
          </cell>
        </row>
        <row r="1319">
          <cell r="C1319" t="str">
            <v>Đắk Lắk</v>
          </cell>
        </row>
        <row r="1320">
          <cell r="C1320" t="str">
            <v>Đắk Lắk</v>
          </cell>
        </row>
        <row r="1321">
          <cell r="C1321" t="str">
            <v>Đắk Lắk</v>
          </cell>
        </row>
        <row r="1322">
          <cell r="C1322" t="str">
            <v>Đắk Lắk</v>
          </cell>
        </row>
        <row r="1323">
          <cell r="C1323" t="str">
            <v>Đắk Lắk</v>
          </cell>
        </row>
        <row r="1324">
          <cell r="C1324" t="str">
            <v>Đắk Lắk</v>
          </cell>
        </row>
        <row r="1325">
          <cell r="C1325" t="str">
            <v>Đắk Lắk</v>
          </cell>
        </row>
        <row r="1326">
          <cell r="C1326" t="str">
            <v>Đắk Lắk</v>
          </cell>
        </row>
        <row r="1327">
          <cell r="C1327" t="str">
            <v>Đắk Lắk</v>
          </cell>
        </row>
        <row r="1328">
          <cell r="C1328" t="str">
            <v>Đắk Lắk</v>
          </cell>
        </row>
        <row r="1329">
          <cell r="C1329" t="str">
            <v>Đắk Lắk</v>
          </cell>
        </row>
        <row r="1330">
          <cell r="C1330" t="str">
            <v>Đắk Lắk</v>
          </cell>
        </row>
        <row r="1331">
          <cell r="C1331" t="str">
            <v>Đắk Lắk</v>
          </cell>
        </row>
        <row r="1332">
          <cell r="C1332" t="str">
            <v>Đắk Lắk</v>
          </cell>
        </row>
        <row r="1333">
          <cell r="C1333" t="str">
            <v>Đắk Lắk</v>
          </cell>
        </row>
        <row r="1334">
          <cell r="C1334" t="str">
            <v>Đắk Lắk</v>
          </cell>
        </row>
        <row r="1335">
          <cell r="C1335" t="str">
            <v>Đắk Lắk</v>
          </cell>
        </row>
        <row r="1336">
          <cell r="C1336" t="str">
            <v>Đắk Lắk</v>
          </cell>
        </row>
        <row r="1337">
          <cell r="C1337" t="str">
            <v>Đắk Lắk</v>
          </cell>
        </row>
        <row r="1338">
          <cell r="C1338" t="str">
            <v>Đắk Lắk</v>
          </cell>
        </row>
        <row r="1339">
          <cell r="C1339" t="str">
            <v>Đắk Lắk</v>
          </cell>
        </row>
        <row r="1340">
          <cell r="C1340" t="str">
            <v>Đắk Lắk</v>
          </cell>
        </row>
        <row r="1341">
          <cell r="C1341" t="str">
            <v>Đắk Lắk</v>
          </cell>
        </row>
        <row r="1342">
          <cell r="C1342" t="str">
            <v>Đắk Lắk</v>
          </cell>
        </row>
        <row r="1343">
          <cell r="C1343" t="str">
            <v>Đắk Lắk</v>
          </cell>
        </row>
        <row r="1344">
          <cell r="C1344" t="str">
            <v>Đắk Lắk</v>
          </cell>
        </row>
        <row r="1345">
          <cell r="C1345" t="str">
            <v>Đắk Lắk</v>
          </cell>
        </row>
        <row r="1346">
          <cell r="C1346" t="str">
            <v>Đắk Lắk</v>
          </cell>
        </row>
        <row r="1347">
          <cell r="C1347" t="str">
            <v>Đắk Lắk</v>
          </cell>
        </row>
        <row r="1348">
          <cell r="C1348" t="str">
            <v>Đắk Lắk</v>
          </cell>
        </row>
        <row r="1349">
          <cell r="C1349" t="str">
            <v>Đắk Lắk</v>
          </cell>
        </row>
        <row r="1350">
          <cell r="C1350" t="str">
            <v>Đắk Lắk</v>
          </cell>
        </row>
        <row r="1351">
          <cell r="C1351" t="str">
            <v>Đắk Lắk</v>
          </cell>
        </row>
        <row r="1352">
          <cell r="C1352" t="str">
            <v>Đắk Lắk</v>
          </cell>
        </row>
        <row r="1353">
          <cell r="C1353" t="str">
            <v>Đắk Lắk</v>
          </cell>
        </row>
        <row r="1354">
          <cell r="C1354" t="str">
            <v>Đắk Lắk</v>
          </cell>
        </row>
        <row r="1355">
          <cell r="C1355" t="str">
            <v>Đắk Lắk</v>
          </cell>
        </row>
        <row r="1356">
          <cell r="C1356" t="str">
            <v>Đắk Lắk</v>
          </cell>
        </row>
        <row r="1357">
          <cell r="C1357" t="str">
            <v>Đắk Lắk</v>
          </cell>
        </row>
        <row r="1358">
          <cell r="C1358" t="str">
            <v>Đắk Lắk</v>
          </cell>
        </row>
        <row r="1359">
          <cell r="C1359" t="str">
            <v>Đắk Lắk</v>
          </cell>
        </row>
        <row r="1360">
          <cell r="C1360" t="str">
            <v>Đắk Lắk</v>
          </cell>
        </row>
        <row r="1361">
          <cell r="C1361" t="str">
            <v>Đắk Lắk</v>
          </cell>
        </row>
        <row r="1362">
          <cell r="C1362" t="str">
            <v>Đắk Lắk</v>
          </cell>
        </row>
        <row r="1363">
          <cell r="C1363" t="str">
            <v>Đắk Lắk</v>
          </cell>
        </row>
        <row r="1364">
          <cell r="C1364" t="str">
            <v>Đắk Lắk</v>
          </cell>
        </row>
        <row r="1365">
          <cell r="C1365" t="str">
            <v>Đắk Lắk</v>
          </cell>
        </row>
        <row r="1366">
          <cell r="C1366" t="str">
            <v>Đắk Lắk</v>
          </cell>
        </row>
        <row r="1367">
          <cell r="C1367" t="str">
            <v>Đắk Lắk</v>
          </cell>
        </row>
        <row r="1368">
          <cell r="C1368" t="str">
            <v>Đắk Lắk</v>
          </cell>
        </row>
        <row r="1369">
          <cell r="C1369" t="str">
            <v>Đắk Lắk</v>
          </cell>
        </row>
        <row r="1370">
          <cell r="C1370" t="str">
            <v>Đắk Lắk</v>
          </cell>
        </row>
        <row r="1371">
          <cell r="C1371" t="str">
            <v>Đắk Lắk</v>
          </cell>
        </row>
        <row r="1372">
          <cell r="C1372" t="str">
            <v>Đắk Lắk</v>
          </cell>
        </row>
        <row r="1373">
          <cell r="C1373" t="str">
            <v>Đắk Lắk</v>
          </cell>
        </row>
        <row r="1374">
          <cell r="C1374" t="str">
            <v>Đắk Lắk</v>
          </cell>
        </row>
        <row r="1375">
          <cell r="C1375" t="str">
            <v>Đắk Lắk</v>
          </cell>
        </row>
        <row r="1376">
          <cell r="C1376" t="str">
            <v>Đắk Lắk</v>
          </cell>
        </row>
        <row r="1377">
          <cell r="C1377" t="str">
            <v>Đắk Lắk</v>
          </cell>
        </row>
        <row r="1378">
          <cell r="C1378" t="str">
            <v>Đắk Lắk</v>
          </cell>
        </row>
        <row r="1379">
          <cell r="C1379" t="str">
            <v>Đắk Lắk</v>
          </cell>
        </row>
        <row r="1380">
          <cell r="C1380" t="str">
            <v>Đắk Lắk</v>
          </cell>
        </row>
        <row r="1381">
          <cell r="C1381" t="str">
            <v>Đắk Lắk</v>
          </cell>
        </row>
        <row r="1382">
          <cell r="C1382" t="str">
            <v>Đắk Lắk</v>
          </cell>
        </row>
        <row r="1383">
          <cell r="C1383" t="str">
            <v>Đắk Lắk</v>
          </cell>
        </row>
        <row r="1384">
          <cell r="C1384" t="str">
            <v>Đắk Lắk</v>
          </cell>
        </row>
        <row r="1385">
          <cell r="C1385" t="str">
            <v>Đắk Lắk</v>
          </cell>
        </row>
        <row r="1386">
          <cell r="C1386" t="str">
            <v>Đắk Lắk</v>
          </cell>
        </row>
        <row r="1387">
          <cell r="C1387" t="str">
            <v>Đắk Lắk</v>
          </cell>
        </row>
        <row r="1388">
          <cell r="C1388" t="str">
            <v>Đắk Lắk</v>
          </cell>
        </row>
        <row r="1389">
          <cell r="C1389" t="str">
            <v>Đắk Lắk</v>
          </cell>
        </row>
        <row r="1390">
          <cell r="C1390" t="str">
            <v>Đắk Lắk</v>
          </cell>
        </row>
        <row r="1391">
          <cell r="C1391" t="str">
            <v>Đắk Lắk</v>
          </cell>
        </row>
        <row r="1392">
          <cell r="C1392" t="str">
            <v>Đắk Lắk</v>
          </cell>
        </row>
        <row r="1393">
          <cell r="C1393" t="str">
            <v>Đắk Lắk</v>
          </cell>
        </row>
        <row r="1394">
          <cell r="C1394" t="str">
            <v>Đắk Lắk</v>
          </cell>
        </row>
        <row r="1395">
          <cell r="C1395" t="str">
            <v>Đắk Lắk</v>
          </cell>
        </row>
        <row r="1396">
          <cell r="C1396" t="str">
            <v>Đắk Lắk</v>
          </cell>
        </row>
        <row r="1397">
          <cell r="C1397" t="str">
            <v>Đắk Lắk</v>
          </cell>
        </row>
        <row r="1398">
          <cell r="C1398" t="str">
            <v>Đắk Lắk</v>
          </cell>
        </row>
        <row r="1399">
          <cell r="C1399" t="str">
            <v>Đắk Lắk</v>
          </cell>
        </row>
        <row r="1400">
          <cell r="C1400" t="str">
            <v>Đắk Lắk</v>
          </cell>
        </row>
        <row r="1401">
          <cell r="C1401" t="str">
            <v>Đắk Lắk</v>
          </cell>
        </row>
        <row r="1402">
          <cell r="C1402" t="str">
            <v>Đắk Lắk</v>
          </cell>
        </row>
        <row r="1403">
          <cell r="C1403" t="str">
            <v>Đắk Lắk</v>
          </cell>
        </row>
        <row r="1404">
          <cell r="C1404" t="str">
            <v>Đắk Lắk</v>
          </cell>
        </row>
        <row r="1405">
          <cell r="C1405" t="str">
            <v>Đắk Lắk</v>
          </cell>
        </row>
        <row r="1406">
          <cell r="C1406" t="str">
            <v>Đắk Lắk</v>
          </cell>
        </row>
        <row r="1407">
          <cell r="C1407" t="str">
            <v>Đắk Lắk</v>
          </cell>
        </row>
        <row r="1408">
          <cell r="C1408" t="str">
            <v>Đắk Lắk</v>
          </cell>
        </row>
        <row r="1409">
          <cell r="C1409" t="str">
            <v>Đắk Lắk</v>
          </cell>
        </row>
        <row r="1410">
          <cell r="C1410" t="str">
            <v>Đắk Lắk</v>
          </cell>
        </row>
        <row r="1411">
          <cell r="C1411" t="str">
            <v>Đắk Lắk</v>
          </cell>
        </row>
        <row r="1412">
          <cell r="C1412" t="str">
            <v>Đắk Lắk</v>
          </cell>
        </row>
        <row r="1413">
          <cell r="C1413" t="str">
            <v>Đắk Lắk</v>
          </cell>
        </row>
        <row r="1414">
          <cell r="C1414" t="str">
            <v>Đắk Lắk</v>
          </cell>
        </row>
        <row r="1415">
          <cell r="C1415" t="str">
            <v>Đắk Lắk</v>
          </cell>
        </row>
        <row r="1416">
          <cell r="C1416" t="str">
            <v>Đắk Lắk</v>
          </cell>
        </row>
        <row r="1417">
          <cell r="C1417" t="str">
            <v>Đắk Lắk</v>
          </cell>
        </row>
        <row r="1418">
          <cell r="C1418" t="str">
            <v>Đắk Lắk</v>
          </cell>
        </row>
        <row r="1419">
          <cell r="C1419" t="str">
            <v>Đắk Lắk</v>
          </cell>
        </row>
        <row r="1420">
          <cell r="C1420" t="str">
            <v>Đắk Lắk</v>
          </cell>
        </row>
        <row r="1421">
          <cell r="C1421" t="str">
            <v>Đắk Lắk</v>
          </cell>
        </row>
        <row r="1422">
          <cell r="C1422" t="str">
            <v>Đắk Lắk</v>
          </cell>
        </row>
        <row r="1423">
          <cell r="C1423" t="str">
            <v>Đắk Lắk</v>
          </cell>
        </row>
        <row r="1424">
          <cell r="C1424" t="str">
            <v>Đắk Lắk</v>
          </cell>
        </row>
        <row r="1425">
          <cell r="C1425" t="str">
            <v>Đắk Lắk</v>
          </cell>
        </row>
        <row r="1426">
          <cell r="C1426" t="str">
            <v>Đắk Lắk</v>
          </cell>
        </row>
        <row r="1427">
          <cell r="C1427" t="str">
            <v>Đắk Lắk</v>
          </cell>
        </row>
        <row r="1428">
          <cell r="C1428" t="str">
            <v>Đắk Lắk</v>
          </cell>
        </row>
        <row r="1429">
          <cell r="C1429" t="str">
            <v>Đắk Lắk</v>
          </cell>
        </row>
        <row r="1430">
          <cell r="C1430" t="str">
            <v>Đắk Lắk</v>
          </cell>
        </row>
        <row r="1431">
          <cell r="C1431" t="str">
            <v>Đắk Lắk</v>
          </cell>
        </row>
        <row r="1432">
          <cell r="C1432" t="str">
            <v>Đắk Lắk</v>
          </cell>
        </row>
        <row r="1433">
          <cell r="C1433" t="str">
            <v>Đắk Lắk</v>
          </cell>
        </row>
        <row r="1434">
          <cell r="C1434" t="str">
            <v>Đắk Lắk</v>
          </cell>
        </row>
        <row r="1435">
          <cell r="C1435" t="str">
            <v>Đắk Lắk</v>
          </cell>
        </row>
        <row r="1436">
          <cell r="C1436" t="str">
            <v>Đắk Lắk</v>
          </cell>
        </row>
        <row r="1437">
          <cell r="C1437" t="str">
            <v>Đắk Lắk</v>
          </cell>
        </row>
        <row r="1438">
          <cell r="C1438" t="str">
            <v>Đắk Lắk</v>
          </cell>
        </row>
        <row r="1439">
          <cell r="C1439" t="str">
            <v>Đắk Lắk</v>
          </cell>
        </row>
        <row r="1440">
          <cell r="C1440" t="str">
            <v>Đắk Lắk</v>
          </cell>
        </row>
        <row r="1441">
          <cell r="C1441" t="str">
            <v>Đắk Lắk</v>
          </cell>
        </row>
        <row r="1442">
          <cell r="C1442" t="str">
            <v>Đắk Lắk</v>
          </cell>
        </row>
        <row r="1443">
          <cell r="C1443" t="str">
            <v>Đắk Lắk</v>
          </cell>
        </row>
        <row r="1444">
          <cell r="C1444" t="str">
            <v>Đắk Lắk</v>
          </cell>
        </row>
        <row r="1445">
          <cell r="C1445" t="str">
            <v>Đắk Lắk</v>
          </cell>
        </row>
        <row r="1446">
          <cell r="C1446" t="str">
            <v>Đắk Lắk</v>
          </cell>
        </row>
        <row r="1447">
          <cell r="C1447" t="str">
            <v>Đắk Lắk</v>
          </cell>
        </row>
        <row r="1448">
          <cell r="C1448" t="str">
            <v>Đắk Lắk</v>
          </cell>
        </row>
        <row r="1449">
          <cell r="C1449" t="str">
            <v>Đắk Lắk</v>
          </cell>
        </row>
        <row r="1450">
          <cell r="C1450" t="str">
            <v>Đắk Lắk</v>
          </cell>
        </row>
        <row r="1451">
          <cell r="C1451" t="str">
            <v>Đắk Lắk</v>
          </cell>
        </row>
        <row r="1452">
          <cell r="C1452" t="str">
            <v>Đắk Lắk</v>
          </cell>
        </row>
        <row r="1453">
          <cell r="C1453" t="str">
            <v>Đắk Lắk</v>
          </cell>
        </row>
        <row r="1454">
          <cell r="C1454" t="str">
            <v>Đắk Lắk</v>
          </cell>
        </row>
        <row r="1455">
          <cell r="C1455" t="str">
            <v>Đắk Lắk</v>
          </cell>
        </row>
        <row r="1456">
          <cell r="C1456" t="str">
            <v>Đắk Lắk</v>
          </cell>
        </row>
        <row r="1457">
          <cell r="C1457" t="str">
            <v>Đắk Lắk</v>
          </cell>
        </row>
        <row r="1458">
          <cell r="C1458" t="str">
            <v>Đắk Lắk</v>
          </cell>
        </row>
        <row r="1459">
          <cell r="C1459" t="str">
            <v>Đắk Lắk</v>
          </cell>
        </row>
        <row r="1460">
          <cell r="C1460" t="str">
            <v>Đắk Lắk</v>
          </cell>
        </row>
        <row r="1461">
          <cell r="C1461" t="str">
            <v>Đắk Lắk</v>
          </cell>
        </row>
        <row r="1462">
          <cell r="C1462" t="str">
            <v>Đắk Lắk</v>
          </cell>
        </row>
        <row r="1463">
          <cell r="C1463" t="str">
            <v>Đắk Lắk</v>
          </cell>
        </row>
        <row r="1464">
          <cell r="C1464" t="str">
            <v>Đắk Lắk</v>
          </cell>
        </row>
        <row r="1465">
          <cell r="C1465" t="str">
            <v>Đắk Lắk</v>
          </cell>
        </row>
        <row r="1466">
          <cell r="C1466" t="str">
            <v>Đắk Lắk</v>
          </cell>
        </row>
        <row r="1467">
          <cell r="C1467" t="str">
            <v>Đắk Lắk</v>
          </cell>
        </row>
        <row r="1468">
          <cell r="C1468" t="str">
            <v>Đắk Lắk</v>
          </cell>
        </row>
        <row r="1469">
          <cell r="C1469" t="str">
            <v>Đắk Lắk</v>
          </cell>
        </row>
        <row r="1470">
          <cell r="C1470" t="str">
            <v>Đắk Lắk</v>
          </cell>
        </row>
        <row r="1471">
          <cell r="C1471" t="str">
            <v>Đắk Lắk</v>
          </cell>
        </row>
        <row r="1472">
          <cell r="C1472" t="str">
            <v>Đắk Lắk</v>
          </cell>
        </row>
        <row r="1473">
          <cell r="C1473" t="str">
            <v>Đắk Lắk</v>
          </cell>
        </row>
        <row r="1474">
          <cell r="C1474" t="str">
            <v>Đắk Lắk</v>
          </cell>
        </row>
        <row r="1475">
          <cell r="C1475" t="str">
            <v>Đắk Lắk</v>
          </cell>
        </row>
        <row r="1476">
          <cell r="C1476" t="str">
            <v>Đắk Lắk</v>
          </cell>
        </row>
        <row r="1477">
          <cell r="C1477" t="str">
            <v>Đắk Lắk</v>
          </cell>
        </row>
        <row r="1478">
          <cell r="C1478" t="str">
            <v>Đắk Lắk</v>
          </cell>
        </row>
        <row r="1479">
          <cell r="C1479" t="str">
            <v>Đắk Lắk</v>
          </cell>
        </row>
        <row r="1480">
          <cell r="C1480" t="str">
            <v>Đắk Lắk</v>
          </cell>
        </row>
        <row r="1481">
          <cell r="C1481" t="str">
            <v>Đắk Lắk</v>
          </cell>
        </row>
        <row r="1482">
          <cell r="C1482" t="str">
            <v>Đắk Lắk</v>
          </cell>
        </row>
        <row r="1483">
          <cell r="C1483" t="str">
            <v>Đắk Lắk</v>
          </cell>
        </row>
        <row r="1484">
          <cell r="C1484" t="str">
            <v>Đắk Lắk</v>
          </cell>
        </row>
        <row r="1485">
          <cell r="C1485" t="str">
            <v>Đắk Lắk</v>
          </cell>
        </row>
        <row r="1486">
          <cell r="C1486" t="str">
            <v>Đắk Lắk</v>
          </cell>
        </row>
        <row r="1487">
          <cell r="C1487" t="str">
            <v>Đắk Lắk</v>
          </cell>
        </row>
        <row r="1488">
          <cell r="C1488" t="str">
            <v>Đắk Lắk</v>
          </cell>
        </row>
        <row r="1489">
          <cell r="C1489" t="str">
            <v>Đắk Lắk</v>
          </cell>
        </row>
        <row r="1490">
          <cell r="C1490" t="str">
            <v>Đắk Lắk</v>
          </cell>
        </row>
        <row r="1491">
          <cell r="C1491" t="str">
            <v>Đắk Lắk</v>
          </cell>
        </row>
        <row r="1492">
          <cell r="C1492" t="str">
            <v>Đắk Lắk</v>
          </cell>
        </row>
        <row r="1493">
          <cell r="C1493" t="str">
            <v>Đắk Lắk</v>
          </cell>
        </row>
        <row r="1494">
          <cell r="C1494" t="str">
            <v>Đắk Lắk</v>
          </cell>
        </row>
        <row r="1495">
          <cell r="C1495" t="str">
            <v>Đắk Lắk</v>
          </cell>
        </row>
        <row r="1496">
          <cell r="C1496" t="str">
            <v>Đắk Lắk</v>
          </cell>
        </row>
        <row r="1497">
          <cell r="C1497" t="str">
            <v>Đắk Lắk</v>
          </cell>
        </row>
        <row r="1498">
          <cell r="C1498" t="str">
            <v>Đắk Lắk</v>
          </cell>
        </row>
        <row r="1499">
          <cell r="C1499" t="str">
            <v>Đắk Lắk</v>
          </cell>
        </row>
        <row r="1500">
          <cell r="C1500" t="str">
            <v>Đắk Lắk</v>
          </cell>
        </row>
        <row r="1501">
          <cell r="C1501" t="str">
            <v>Đắk Lắk</v>
          </cell>
        </row>
        <row r="1502">
          <cell r="C1502" t="str">
            <v>Đắk Lắk</v>
          </cell>
        </row>
        <row r="1503">
          <cell r="C1503" t="str">
            <v>Đắk Lắk</v>
          </cell>
        </row>
        <row r="1504">
          <cell r="C1504" t="str">
            <v>Đắk Lắk</v>
          </cell>
        </row>
        <row r="1505">
          <cell r="C1505" t="str">
            <v>Đắk Lắk</v>
          </cell>
        </row>
        <row r="1506">
          <cell r="C1506" t="str">
            <v>Đắk Lắk</v>
          </cell>
        </row>
        <row r="1507">
          <cell r="C1507" t="str">
            <v>Đắk Lắk</v>
          </cell>
        </row>
        <row r="1508">
          <cell r="C1508" t="str">
            <v>Đắk Lắk</v>
          </cell>
        </row>
        <row r="1509">
          <cell r="C1509" t="str">
            <v>Đắk Lắk</v>
          </cell>
        </row>
        <row r="1510">
          <cell r="C1510" t="str">
            <v>Đắk Lắk</v>
          </cell>
        </row>
        <row r="1511">
          <cell r="C1511" t="str">
            <v>Đắk Lắk</v>
          </cell>
        </row>
        <row r="1512">
          <cell r="C1512" t="str">
            <v>Đắk Lắk</v>
          </cell>
        </row>
        <row r="1513">
          <cell r="C1513" t="str">
            <v>Đắk Lắk</v>
          </cell>
        </row>
        <row r="1514">
          <cell r="C1514" t="str">
            <v>Đắk Lắk</v>
          </cell>
        </row>
        <row r="1515">
          <cell r="C1515" t="str">
            <v>Đắk Lắk</v>
          </cell>
        </row>
        <row r="1516">
          <cell r="C1516" t="str">
            <v>Đắk Lắk</v>
          </cell>
        </row>
        <row r="1517">
          <cell r="C1517" t="str">
            <v>Đắk Lắk</v>
          </cell>
        </row>
        <row r="1518">
          <cell r="C1518" t="str">
            <v>Đắk Lắk</v>
          </cell>
        </row>
        <row r="1519">
          <cell r="C1519" t="str">
            <v>Đắk Lắk</v>
          </cell>
        </row>
        <row r="1520">
          <cell r="C1520" t="str">
            <v>Đắk Lắk</v>
          </cell>
        </row>
        <row r="1521">
          <cell r="C1521" t="str">
            <v>Đắk Lắk</v>
          </cell>
        </row>
        <row r="1522">
          <cell r="C1522" t="str">
            <v>Đắk Lắk</v>
          </cell>
        </row>
        <row r="1523">
          <cell r="C1523" t="str">
            <v>Đắk Lắk</v>
          </cell>
        </row>
        <row r="1524">
          <cell r="C1524" t="str">
            <v>Đắk Lắk</v>
          </cell>
        </row>
        <row r="1525">
          <cell r="C1525" t="str">
            <v>Đắk Lắk</v>
          </cell>
        </row>
        <row r="1526">
          <cell r="C1526" t="str">
            <v>Đắk Lắk</v>
          </cell>
        </row>
        <row r="1527">
          <cell r="C1527" t="str">
            <v>Đắk Lắk</v>
          </cell>
        </row>
        <row r="1528">
          <cell r="C1528" t="str">
            <v>Đắk Lắk</v>
          </cell>
        </row>
        <row r="1529">
          <cell r="C1529" t="str">
            <v>Đắk Lắk</v>
          </cell>
        </row>
        <row r="1530">
          <cell r="C1530" t="str">
            <v>Đắk Lắk</v>
          </cell>
        </row>
        <row r="1531">
          <cell r="C1531" t="str">
            <v>Đắk Lắk</v>
          </cell>
        </row>
        <row r="1532">
          <cell r="C1532" t="str">
            <v>Đắk Lắk</v>
          </cell>
        </row>
        <row r="1533">
          <cell r="C1533" t="str">
            <v>Đắk Lắk</v>
          </cell>
        </row>
        <row r="1534">
          <cell r="C1534" t="str">
            <v>Đắk Lắk</v>
          </cell>
        </row>
        <row r="1535">
          <cell r="C1535" t="str">
            <v>Đắk Lắk</v>
          </cell>
        </row>
        <row r="1536">
          <cell r="C1536" t="str">
            <v>Đắk Lắk</v>
          </cell>
        </row>
        <row r="1537">
          <cell r="C1537" t="str">
            <v>Đắk Lắk</v>
          </cell>
        </row>
        <row r="1538">
          <cell r="C1538" t="str">
            <v>Đắk Lắk</v>
          </cell>
        </row>
        <row r="1539">
          <cell r="C1539" t="str">
            <v>Đắk Lắk</v>
          </cell>
        </row>
        <row r="1540">
          <cell r="C1540" t="str">
            <v>Đắk Lắk</v>
          </cell>
        </row>
        <row r="1541">
          <cell r="C1541" t="str">
            <v>Đắk Lắk</v>
          </cell>
        </row>
        <row r="1542">
          <cell r="C1542" t="str">
            <v>Đắk Lắk</v>
          </cell>
        </row>
        <row r="1543">
          <cell r="C1543" t="str">
            <v>Đắk Lắk</v>
          </cell>
        </row>
        <row r="1544">
          <cell r="C1544" t="str">
            <v>Đắk Lắk</v>
          </cell>
        </row>
        <row r="1545">
          <cell r="C1545" t="str">
            <v>Đắk Lắk</v>
          </cell>
        </row>
        <row r="1546">
          <cell r="C1546" t="str">
            <v>Đắk Lắk</v>
          </cell>
        </row>
        <row r="1547">
          <cell r="C1547" t="str">
            <v>Đắk Lắk</v>
          </cell>
        </row>
        <row r="1548">
          <cell r="C1548" t="str">
            <v>Đắk Lắk</v>
          </cell>
        </row>
        <row r="1549">
          <cell r="C1549" t="str">
            <v>Đắk Lắk</v>
          </cell>
        </row>
        <row r="1550">
          <cell r="C1550" t="str">
            <v>Đắk Lắk</v>
          </cell>
        </row>
        <row r="1551">
          <cell r="C1551" t="str">
            <v>Đắk Lắk</v>
          </cell>
        </row>
        <row r="1552">
          <cell r="C1552" t="str">
            <v>Đắk Lắk</v>
          </cell>
        </row>
        <row r="1553">
          <cell r="C1553" t="str">
            <v>Đắk Lắk</v>
          </cell>
        </row>
        <row r="1554">
          <cell r="C1554" t="str">
            <v>Đắk Lắk</v>
          </cell>
        </row>
        <row r="1555">
          <cell r="C1555" t="str">
            <v>Đắk Lắk</v>
          </cell>
        </row>
        <row r="1556">
          <cell r="C1556" t="str">
            <v>Đắk Lắk</v>
          </cell>
        </row>
        <row r="1557">
          <cell r="C1557" t="str">
            <v>Đắk Lắk</v>
          </cell>
        </row>
        <row r="1558">
          <cell r="C1558" t="str">
            <v>Đắk Lắk</v>
          </cell>
        </row>
        <row r="1559">
          <cell r="C1559" t="str">
            <v>Đắk Lắk</v>
          </cell>
        </row>
        <row r="1560">
          <cell r="C1560" t="str">
            <v>Đắk Lắk</v>
          </cell>
        </row>
        <row r="1561">
          <cell r="C1561" t="str">
            <v>Đắk Lắk</v>
          </cell>
        </row>
        <row r="1562">
          <cell r="C1562" t="str">
            <v>Đắk Lắk</v>
          </cell>
        </row>
        <row r="1563">
          <cell r="C1563" t="str">
            <v>Đắk Lắk</v>
          </cell>
        </row>
        <row r="1564">
          <cell r="C1564" t="str">
            <v>Đắk Lắk</v>
          </cell>
        </row>
        <row r="1565">
          <cell r="C1565" t="str">
            <v>Đắk Lắk</v>
          </cell>
        </row>
        <row r="1566">
          <cell r="C1566" t="str">
            <v>Đắk Lắk</v>
          </cell>
        </row>
        <row r="1567">
          <cell r="C1567" t="str">
            <v>Đắk Lắk</v>
          </cell>
        </row>
        <row r="1568">
          <cell r="C1568" t="str">
            <v>Đắk Lắk</v>
          </cell>
        </row>
        <row r="1569">
          <cell r="C1569" t="str">
            <v>Đắk Lắk</v>
          </cell>
        </row>
        <row r="1570">
          <cell r="C1570" t="str">
            <v>Đắk Lắk</v>
          </cell>
        </row>
        <row r="1571">
          <cell r="C1571" t="str">
            <v>Đắk Lắk</v>
          </cell>
        </row>
        <row r="1572">
          <cell r="C1572" t="str">
            <v>Đắk Lắk</v>
          </cell>
        </row>
        <row r="1573">
          <cell r="C1573" t="str">
            <v>Đắk Lắk</v>
          </cell>
        </row>
        <row r="1574">
          <cell r="C1574" t="str">
            <v>Đắk Lắk</v>
          </cell>
        </row>
        <row r="1575">
          <cell r="C1575" t="str">
            <v>Đắk Lắk</v>
          </cell>
        </row>
        <row r="1576">
          <cell r="C1576" t="str">
            <v>Đắk Lắk</v>
          </cell>
        </row>
        <row r="1577">
          <cell r="C1577" t="str">
            <v>Đắk Lắk</v>
          </cell>
        </row>
        <row r="1578">
          <cell r="C1578" t="str">
            <v>Đắk Lắk</v>
          </cell>
        </row>
        <row r="1579">
          <cell r="C1579" t="str">
            <v>Đắk Lắk</v>
          </cell>
        </row>
        <row r="1580">
          <cell r="C1580" t="str">
            <v>Đắk Lắk</v>
          </cell>
        </row>
        <row r="1581">
          <cell r="C1581" t="str">
            <v>Đắk Lắk</v>
          </cell>
        </row>
        <row r="1582">
          <cell r="C1582" t="str">
            <v>Đắk Lắk</v>
          </cell>
        </row>
        <row r="1583">
          <cell r="C1583" t="str">
            <v>Đắk Lắk</v>
          </cell>
        </row>
        <row r="1584">
          <cell r="C1584" t="str">
            <v>Đắk Lắk</v>
          </cell>
        </row>
        <row r="1585">
          <cell r="C1585" t="str">
            <v>Đắk Lắk</v>
          </cell>
        </row>
        <row r="1586">
          <cell r="C1586" t="str">
            <v>Đắk Lắk</v>
          </cell>
        </row>
        <row r="1587">
          <cell r="C1587" t="str">
            <v>Đắk Lắk</v>
          </cell>
        </row>
        <row r="1588">
          <cell r="C1588" t="str">
            <v>Đắk Lắk</v>
          </cell>
        </row>
        <row r="1589">
          <cell r="C1589" t="str">
            <v>Đắk Lắk</v>
          </cell>
        </row>
        <row r="1590">
          <cell r="C1590" t="str">
            <v>Đắk Lắk</v>
          </cell>
        </row>
        <row r="1591">
          <cell r="C1591" t="str">
            <v>Đắk Lắk</v>
          </cell>
        </row>
        <row r="1592">
          <cell r="C1592" t="str">
            <v>Đắk Lắk</v>
          </cell>
        </row>
        <row r="1593">
          <cell r="C1593" t="str">
            <v>Đắk Lắk</v>
          </cell>
        </row>
        <row r="1594">
          <cell r="C1594" t="str">
            <v>Đắk Lắk</v>
          </cell>
        </row>
        <row r="1595">
          <cell r="C1595" t="str">
            <v>Đắk Lắk</v>
          </cell>
        </row>
        <row r="1596">
          <cell r="C1596" t="str">
            <v>Đắk Lắk</v>
          </cell>
        </row>
        <row r="1597">
          <cell r="C1597" t="str">
            <v>Đắk Lắk</v>
          </cell>
        </row>
        <row r="1598">
          <cell r="C1598" t="str">
            <v>Đắk Lắk</v>
          </cell>
        </row>
        <row r="1599">
          <cell r="C1599" t="str">
            <v>Đắk Lắk</v>
          </cell>
        </row>
        <row r="1600">
          <cell r="C1600" t="str">
            <v>Đắk Lắk</v>
          </cell>
        </row>
        <row r="1601">
          <cell r="C1601" t="str">
            <v>Đắk Lắk</v>
          </cell>
        </row>
        <row r="1602">
          <cell r="C1602" t="str">
            <v>Đắk Lắk</v>
          </cell>
        </row>
        <row r="1603">
          <cell r="C1603" t="str">
            <v>Đắk Lắk</v>
          </cell>
        </row>
        <row r="1604">
          <cell r="C1604" t="str">
            <v>Đắk Lắk</v>
          </cell>
        </row>
        <row r="1605">
          <cell r="C1605" t="str">
            <v>Đắk Lắk</v>
          </cell>
        </row>
        <row r="1606">
          <cell r="C1606" t="str">
            <v>Đắk Lắk</v>
          </cell>
        </row>
        <row r="1607">
          <cell r="C1607" t="str">
            <v>Đắk Lắk</v>
          </cell>
        </row>
        <row r="1608">
          <cell r="C1608" t="str">
            <v>Đắk Lắk</v>
          </cell>
        </row>
        <row r="1609">
          <cell r="C1609" t="str">
            <v>Đắk Lắk</v>
          </cell>
        </row>
        <row r="1610">
          <cell r="C1610" t="str">
            <v>Đắk Lắk</v>
          </cell>
        </row>
        <row r="1611">
          <cell r="C1611" t="str">
            <v>Đắk Lắk</v>
          </cell>
        </row>
        <row r="1612">
          <cell r="C1612" t="str">
            <v>Đắk Lắk</v>
          </cell>
        </row>
        <row r="1613">
          <cell r="C1613" t="str">
            <v>Đắk Lắk</v>
          </cell>
        </row>
        <row r="1614">
          <cell r="C1614" t="str">
            <v>Đắk Lắk</v>
          </cell>
        </row>
        <row r="1615">
          <cell r="C1615" t="str">
            <v>Đắk Lắk</v>
          </cell>
        </row>
        <row r="1616">
          <cell r="C1616" t="str">
            <v>Đắk Lắk</v>
          </cell>
        </row>
        <row r="1617">
          <cell r="C1617" t="str">
            <v>Đắk Lắk</v>
          </cell>
        </row>
        <row r="1618">
          <cell r="C1618" t="str">
            <v>Đắk Lắk</v>
          </cell>
        </row>
        <row r="1619">
          <cell r="C1619" t="str">
            <v>Đắk Lắk</v>
          </cell>
        </row>
        <row r="1620">
          <cell r="C1620" t="str">
            <v>Đắk Lắk</v>
          </cell>
        </row>
        <row r="1621">
          <cell r="C1621" t="str">
            <v>Đắk Lắk</v>
          </cell>
        </row>
        <row r="1622">
          <cell r="C1622" t="str">
            <v>Đắk Lắk</v>
          </cell>
        </row>
        <row r="1623">
          <cell r="C1623" t="str">
            <v>Đắk Lắk</v>
          </cell>
        </row>
        <row r="1624">
          <cell r="C1624" t="str">
            <v>Đắk Lắk</v>
          </cell>
        </row>
        <row r="1625">
          <cell r="C1625" t="str">
            <v>Đắk Lắk</v>
          </cell>
        </row>
        <row r="1626">
          <cell r="C1626" t="str">
            <v>Đắk Lắk</v>
          </cell>
        </row>
        <row r="1627">
          <cell r="C1627" t="str">
            <v>Đắk Lắk</v>
          </cell>
        </row>
        <row r="1628">
          <cell r="C1628" t="str">
            <v>Đắk Lắk</v>
          </cell>
        </row>
        <row r="1629">
          <cell r="C1629" t="str">
            <v>Đắk Lắk</v>
          </cell>
        </row>
        <row r="1630">
          <cell r="C1630" t="str">
            <v>Đắk Lắk</v>
          </cell>
        </row>
        <row r="1631">
          <cell r="C1631" t="str">
            <v>Đắk Lắk</v>
          </cell>
        </row>
        <row r="1632">
          <cell r="C1632" t="str">
            <v>Đắk Lắk</v>
          </cell>
        </row>
        <row r="1633">
          <cell r="C1633" t="str">
            <v>Đắk Lắk</v>
          </cell>
        </row>
        <row r="1634">
          <cell r="C1634" t="str">
            <v>Đắk Lắk</v>
          </cell>
        </row>
        <row r="1635">
          <cell r="C1635" t="str">
            <v>Đắk Lắk</v>
          </cell>
        </row>
        <row r="1636">
          <cell r="C1636" t="str">
            <v>Đắk Lắk</v>
          </cell>
        </row>
        <row r="1637">
          <cell r="C1637" t="str">
            <v>Đắk Lắk</v>
          </cell>
        </row>
        <row r="1638">
          <cell r="C1638" t="str">
            <v>Đắk Lắk</v>
          </cell>
        </row>
        <row r="1639">
          <cell r="C1639" t="str">
            <v>Đắk Lắk</v>
          </cell>
        </row>
        <row r="1640">
          <cell r="C1640" t="str">
            <v>Đắk Lắk</v>
          </cell>
        </row>
        <row r="1641">
          <cell r="C1641" t="str">
            <v>Đắk Lắk</v>
          </cell>
        </row>
        <row r="1642">
          <cell r="C1642" t="str">
            <v>Đắk Lắk</v>
          </cell>
        </row>
        <row r="1643">
          <cell r="C1643" t="str">
            <v>Đắk Lắk</v>
          </cell>
        </row>
        <row r="1644">
          <cell r="C1644" t="str">
            <v>Đắk Lắk</v>
          </cell>
        </row>
        <row r="1645">
          <cell r="C1645" t="str">
            <v>Đắk Lắk</v>
          </cell>
        </row>
        <row r="1646">
          <cell r="C1646" t="str">
            <v>Đắk Lắk</v>
          </cell>
        </row>
        <row r="1647">
          <cell r="C1647" t="str">
            <v>Đắk Lắk</v>
          </cell>
        </row>
        <row r="1648">
          <cell r="C1648" t="str">
            <v>Đắk Lắk</v>
          </cell>
        </row>
        <row r="1649">
          <cell r="C1649" t="str">
            <v>Đắk Lắk</v>
          </cell>
        </row>
        <row r="1650">
          <cell r="C1650" t="str">
            <v>Đắk Lắk</v>
          </cell>
        </row>
        <row r="1651">
          <cell r="C1651" t="str">
            <v>Đắk Lắk</v>
          </cell>
        </row>
        <row r="1652">
          <cell r="C1652" t="str">
            <v>Đắk Lắk</v>
          </cell>
        </row>
        <row r="1653">
          <cell r="C1653" t="str">
            <v>Đắk Lắk</v>
          </cell>
        </row>
        <row r="1654">
          <cell r="C1654" t="str">
            <v>Đắk Lắk</v>
          </cell>
        </row>
        <row r="1655">
          <cell r="C1655" t="str">
            <v>Đắk Lắk</v>
          </cell>
        </row>
        <row r="1656">
          <cell r="C1656" t="str">
            <v>Đắk Lắk</v>
          </cell>
        </row>
        <row r="1657">
          <cell r="C1657" t="str">
            <v>Đắk Lắk</v>
          </cell>
        </row>
        <row r="1658">
          <cell r="C1658" t="str">
            <v>Đắk Lắk</v>
          </cell>
        </row>
        <row r="1659">
          <cell r="C1659" t="str">
            <v>Đắk Lắk</v>
          </cell>
        </row>
        <row r="1660">
          <cell r="C1660" t="str">
            <v>Đắk Lắk</v>
          </cell>
        </row>
        <row r="1661">
          <cell r="C1661" t="str">
            <v>Đắk Lắk</v>
          </cell>
        </row>
        <row r="1662">
          <cell r="C1662" t="str">
            <v>Đắk Lắk</v>
          </cell>
        </row>
        <row r="1663">
          <cell r="C1663" t="str">
            <v>Đắk Lắk</v>
          </cell>
        </row>
        <row r="1664">
          <cell r="C1664" t="str">
            <v>Đắk Lắk</v>
          </cell>
        </row>
        <row r="1665">
          <cell r="C1665" t="str">
            <v>Đắk Lắk</v>
          </cell>
        </row>
        <row r="1666">
          <cell r="C1666" t="str">
            <v>Đắk Lắk</v>
          </cell>
        </row>
        <row r="1667">
          <cell r="C1667" t="str">
            <v>Đắk Lắk</v>
          </cell>
        </row>
        <row r="1668">
          <cell r="C1668" t="str">
            <v>Đắk Lắk</v>
          </cell>
        </row>
        <row r="1669">
          <cell r="C1669" t="str">
            <v>Đắk Lắk</v>
          </cell>
        </row>
        <row r="1670">
          <cell r="C1670" t="str">
            <v>Đắk Lắk</v>
          </cell>
        </row>
        <row r="1671">
          <cell r="C1671" t="str">
            <v>Đắk Lắk</v>
          </cell>
        </row>
        <row r="1672">
          <cell r="C1672" t="str">
            <v>Đắk Lắk</v>
          </cell>
        </row>
        <row r="1673">
          <cell r="C1673" t="str">
            <v>Đắk Lắk</v>
          </cell>
        </row>
        <row r="1674">
          <cell r="C1674" t="str">
            <v>Đắk Lắk</v>
          </cell>
        </row>
        <row r="1675">
          <cell r="C1675" t="str">
            <v>Đắk Lắk</v>
          </cell>
        </row>
        <row r="1676">
          <cell r="C1676" t="str">
            <v>Đắk Lắk</v>
          </cell>
        </row>
        <row r="1677">
          <cell r="C1677" t="str">
            <v>Đắk Lắk</v>
          </cell>
        </row>
        <row r="1678">
          <cell r="C1678" t="str">
            <v>Đắk Lắk</v>
          </cell>
        </row>
        <row r="1679">
          <cell r="C1679" t="str">
            <v>Đắk Lắk</v>
          </cell>
        </row>
        <row r="1680">
          <cell r="C1680" t="str">
            <v>Đắk Lắk</v>
          </cell>
        </row>
        <row r="1681">
          <cell r="C1681" t="str">
            <v>Đắk Lắk</v>
          </cell>
        </row>
        <row r="1682">
          <cell r="C1682" t="str">
            <v>Đắk Lắk</v>
          </cell>
        </row>
        <row r="1683">
          <cell r="C1683" t="str">
            <v>Đắk Lắk</v>
          </cell>
        </row>
        <row r="1684">
          <cell r="C1684" t="str">
            <v>Đắk Lắk</v>
          </cell>
        </row>
        <row r="1685">
          <cell r="C1685" t="str">
            <v>Đắk Lắk</v>
          </cell>
        </row>
        <row r="1686">
          <cell r="C1686" t="str">
            <v>Đắk Lắk</v>
          </cell>
        </row>
        <row r="1687">
          <cell r="C1687" t="str">
            <v>Đắk Lắk</v>
          </cell>
        </row>
        <row r="1688">
          <cell r="C1688" t="str">
            <v>Đắk Lắk</v>
          </cell>
        </row>
        <row r="1689">
          <cell r="C1689" t="str">
            <v>Đắk Lắk</v>
          </cell>
        </row>
        <row r="1690">
          <cell r="C1690" t="str">
            <v>Đắk Lắk</v>
          </cell>
        </row>
        <row r="1691">
          <cell r="C1691" t="str">
            <v>Đắk Lắk</v>
          </cell>
        </row>
        <row r="1692">
          <cell r="C1692" t="str">
            <v>Đắk Lắk</v>
          </cell>
        </row>
        <row r="1693">
          <cell r="C1693" t="str">
            <v>Đắk Lắk</v>
          </cell>
        </row>
        <row r="1694">
          <cell r="C1694" t="str">
            <v>Đắk Lắk</v>
          </cell>
        </row>
        <row r="1695">
          <cell r="C1695" t="str">
            <v>Đắk Lắk</v>
          </cell>
        </row>
        <row r="1696">
          <cell r="C1696" t="str">
            <v>Đắk Lắk</v>
          </cell>
        </row>
        <row r="1697">
          <cell r="C1697" t="str">
            <v>Đắk Lắk</v>
          </cell>
        </row>
        <row r="1698">
          <cell r="C1698" t="str">
            <v>Đắk Lắk</v>
          </cell>
        </row>
        <row r="1699">
          <cell r="C1699" t="str">
            <v>Đắk Lắk</v>
          </cell>
        </row>
        <row r="1700">
          <cell r="C1700" t="str">
            <v>Đắk Lắk</v>
          </cell>
        </row>
        <row r="1701">
          <cell r="C1701" t="str">
            <v>Đắk Lắk</v>
          </cell>
        </row>
        <row r="1702">
          <cell r="C1702" t="str">
            <v>Đắk Lắk</v>
          </cell>
        </row>
        <row r="1703">
          <cell r="C1703" t="str">
            <v>Đắk Lắk</v>
          </cell>
        </row>
        <row r="1704">
          <cell r="C1704" t="str">
            <v>Đắk Lắk</v>
          </cell>
        </row>
        <row r="1705">
          <cell r="C1705" t="str">
            <v>Đắk Lắk</v>
          </cell>
        </row>
        <row r="1706">
          <cell r="C1706" t="str">
            <v>Đắk Lắk</v>
          </cell>
        </row>
        <row r="1707">
          <cell r="C1707" t="str">
            <v>Đắk Lắk</v>
          </cell>
        </row>
        <row r="1708">
          <cell r="C1708" t="str">
            <v>Đắk Lắk</v>
          </cell>
        </row>
        <row r="1709">
          <cell r="C1709" t="str">
            <v>Đắk Lắk</v>
          </cell>
        </row>
        <row r="1710">
          <cell r="C1710" t="str">
            <v>Đắk Lắk</v>
          </cell>
        </row>
        <row r="1711">
          <cell r="C1711" t="str">
            <v>Đắk Lắk</v>
          </cell>
        </row>
        <row r="1712">
          <cell r="C1712" t="str">
            <v>Đắk Lắk</v>
          </cell>
        </row>
        <row r="1713">
          <cell r="C1713" t="str">
            <v>Đắk Lắk</v>
          </cell>
        </row>
        <row r="1714">
          <cell r="C1714" t="str">
            <v>Đắk Lắk</v>
          </cell>
        </row>
        <row r="1715">
          <cell r="C1715" t="str">
            <v>Đắk Lắk</v>
          </cell>
        </row>
        <row r="1716">
          <cell r="C1716" t="str">
            <v>Đắk Lắk</v>
          </cell>
        </row>
        <row r="1717">
          <cell r="C1717" t="str">
            <v>Đắk Lắk</v>
          </cell>
        </row>
        <row r="1718">
          <cell r="C1718" t="str">
            <v>Đắk Lắk</v>
          </cell>
        </row>
        <row r="1719">
          <cell r="C1719" t="str">
            <v>Đắk Lắk</v>
          </cell>
        </row>
        <row r="1720">
          <cell r="C1720" t="str">
            <v>Đắk Lắk</v>
          </cell>
        </row>
        <row r="1721">
          <cell r="C1721" t="str">
            <v>Đắk Lắk</v>
          </cell>
        </row>
        <row r="1722">
          <cell r="C1722" t="str">
            <v>Đắk Lắk</v>
          </cell>
        </row>
        <row r="1723">
          <cell r="C1723" t="str">
            <v>Đắk Lắk</v>
          </cell>
        </row>
        <row r="1724">
          <cell r="C1724" t="str">
            <v>Đắk Lắk</v>
          </cell>
        </row>
        <row r="1725">
          <cell r="C1725" t="str">
            <v>Đắk Lắk</v>
          </cell>
        </row>
        <row r="1726">
          <cell r="C1726" t="str">
            <v>Đắk Lắk</v>
          </cell>
        </row>
        <row r="1727">
          <cell r="C1727" t="str">
            <v>Đắk Lắk</v>
          </cell>
        </row>
        <row r="1728">
          <cell r="C1728" t="str">
            <v>Đắk Lắk</v>
          </cell>
        </row>
        <row r="1729">
          <cell r="C1729" t="str">
            <v>Đắk Lắk</v>
          </cell>
        </row>
        <row r="1730">
          <cell r="C1730" t="str">
            <v>Đắk Lắk</v>
          </cell>
        </row>
        <row r="1731">
          <cell r="C1731" t="str">
            <v>Đắk Lắk</v>
          </cell>
        </row>
        <row r="1732">
          <cell r="C1732" t="str">
            <v>Đắk Lắk</v>
          </cell>
        </row>
        <row r="1733">
          <cell r="C1733" t="str">
            <v>Đắk Lắk</v>
          </cell>
        </row>
        <row r="1734">
          <cell r="C1734" t="str">
            <v>Đắk Lắk</v>
          </cell>
        </row>
        <row r="1735">
          <cell r="C1735" t="str">
            <v>Đắk Lắk</v>
          </cell>
        </row>
        <row r="1736">
          <cell r="C1736" t="str">
            <v>Đắk Lắk</v>
          </cell>
        </row>
        <row r="1737">
          <cell r="C1737" t="str">
            <v>Đắk Lắk</v>
          </cell>
        </row>
        <row r="1738">
          <cell r="C1738" t="str">
            <v>Đắk Lắk</v>
          </cell>
        </row>
        <row r="1739">
          <cell r="C1739" t="str">
            <v>Đắk Lắk</v>
          </cell>
        </row>
        <row r="1740">
          <cell r="C1740" t="str">
            <v>Đắk Lắk</v>
          </cell>
        </row>
        <row r="1741">
          <cell r="C1741" t="str">
            <v>Đắk Lắk</v>
          </cell>
        </row>
        <row r="1742">
          <cell r="C1742" t="str">
            <v>Đắk Lắk</v>
          </cell>
        </row>
        <row r="1743">
          <cell r="C1743" t="str">
            <v>Đắk Lắk</v>
          </cell>
        </row>
        <row r="1744">
          <cell r="C1744" t="str">
            <v>Đắk Lắk</v>
          </cell>
        </row>
        <row r="1745">
          <cell r="C1745" t="str">
            <v>Đắk Lắk</v>
          </cell>
        </row>
        <row r="1746">
          <cell r="C1746" t="str">
            <v>Đắk Lắk</v>
          </cell>
        </row>
        <row r="1747">
          <cell r="C1747" t="str">
            <v>Đắk Lắk</v>
          </cell>
        </row>
        <row r="1748">
          <cell r="C1748" t="str">
            <v>Đắk Lắk</v>
          </cell>
        </row>
        <row r="1749">
          <cell r="C1749" t="str">
            <v>Đắk Lắk</v>
          </cell>
        </row>
        <row r="1750">
          <cell r="C1750" t="str">
            <v>Đắk Lắk</v>
          </cell>
        </row>
        <row r="1751">
          <cell r="C1751" t="str">
            <v>Đắk Lắk</v>
          </cell>
        </row>
        <row r="1752">
          <cell r="C1752" t="str">
            <v>Đắk Lắk</v>
          </cell>
        </row>
        <row r="1753">
          <cell r="C1753" t="str">
            <v>Đắk Lắk</v>
          </cell>
        </row>
        <row r="1754">
          <cell r="C1754" t="str">
            <v>Đắk Lắk</v>
          </cell>
        </row>
        <row r="1755">
          <cell r="C1755" t="str">
            <v>Đắk Lắk</v>
          </cell>
        </row>
        <row r="1756">
          <cell r="C1756" t="str">
            <v>Đắk Lắk</v>
          </cell>
        </row>
        <row r="1757">
          <cell r="C1757" t="str">
            <v>Đắk Lắk</v>
          </cell>
        </row>
        <row r="1758">
          <cell r="C1758" t="str">
            <v>Đắk Lắk</v>
          </cell>
        </row>
        <row r="1759">
          <cell r="C1759" t="str">
            <v>Đắk Lắk</v>
          </cell>
        </row>
        <row r="1760">
          <cell r="C1760" t="str">
            <v>Đắk Lắk</v>
          </cell>
        </row>
        <row r="1761">
          <cell r="C1761" t="str">
            <v>Đắk Lắk</v>
          </cell>
        </row>
        <row r="1762">
          <cell r="C1762" t="str">
            <v>Đắk Lắk</v>
          </cell>
        </row>
        <row r="1763">
          <cell r="C1763" t="str">
            <v>Đắk Lắk</v>
          </cell>
        </row>
        <row r="1764">
          <cell r="C1764" t="str">
            <v>Đắk Lắk</v>
          </cell>
        </row>
        <row r="1765">
          <cell r="C1765" t="str">
            <v>Đắk Lắk</v>
          </cell>
        </row>
        <row r="1766">
          <cell r="C1766" t="str">
            <v>Đắk Lắk</v>
          </cell>
        </row>
        <row r="1767">
          <cell r="C1767" t="str">
            <v>Đắk Lắk</v>
          </cell>
        </row>
        <row r="1768">
          <cell r="C1768" t="str">
            <v>Đắk Lắk</v>
          </cell>
        </row>
        <row r="1769">
          <cell r="C1769" t="str">
            <v>Đắk Lắk</v>
          </cell>
        </row>
        <row r="1770">
          <cell r="C1770" t="str">
            <v>Đắk Lắk</v>
          </cell>
        </row>
        <row r="1771">
          <cell r="C1771" t="str">
            <v>Đắk Lắk</v>
          </cell>
        </row>
        <row r="1772">
          <cell r="C1772" t="str">
            <v>Đắk Lắk</v>
          </cell>
        </row>
        <row r="1773">
          <cell r="C1773" t="str">
            <v>Đắk Lắk</v>
          </cell>
        </row>
        <row r="1774">
          <cell r="C1774" t="str">
            <v>Đắk Lắk</v>
          </cell>
        </row>
        <row r="1775">
          <cell r="C1775" t="str">
            <v>Đắk Lắk</v>
          </cell>
        </row>
        <row r="1776">
          <cell r="C1776" t="str">
            <v>Đắk Lắk</v>
          </cell>
        </row>
        <row r="1777">
          <cell r="C1777" t="str">
            <v>Đắk Lắk</v>
          </cell>
        </row>
        <row r="1778">
          <cell r="C1778" t="str">
            <v>Đắk Lắk</v>
          </cell>
        </row>
        <row r="1779">
          <cell r="C1779" t="str">
            <v>Đắk Lắk</v>
          </cell>
        </row>
        <row r="1780">
          <cell r="C1780" t="str">
            <v>Đắk Lắk</v>
          </cell>
        </row>
        <row r="1781">
          <cell r="C1781" t="str">
            <v>Đắk Lắk</v>
          </cell>
        </row>
        <row r="1782">
          <cell r="C1782" t="str">
            <v>Đắk Lắk</v>
          </cell>
        </row>
        <row r="1783">
          <cell r="C1783" t="str">
            <v>Đắk Lắk</v>
          </cell>
        </row>
        <row r="1784">
          <cell r="C1784" t="str">
            <v>Đắk Lắk</v>
          </cell>
        </row>
        <row r="1785">
          <cell r="C1785" t="str">
            <v>Đắk Lắk</v>
          </cell>
        </row>
        <row r="1786">
          <cell r="C1786" t="str">
            <v>Đắk Lắk</v>
          </cell>
        </row>
        <row r="1787">
          <cell r="C1787" t="str">
            <v>Đắk Lắk</v>
          </cell>
        </row>
        <row r="1788">
          <cell r="C1788" t="str">
            <v>Đắk Lắk</v>
          </cell>
        </row>
        <row r="1789">
          <cell r="C1789" t="str">
            <v>Đắk Lắk</v>
          </cell>
        </row>
        <row r="1790">
          <cell r="C1790" t="str">
            <v>Đắk Lắk</v>
          </cell>
        </row>
        <row r="1791">
          <cell r="C1791" t="str">
            <v>Đắk Lắk</v>
          </cell>
        </row>
        <row r="1792">
          <cell r="C1792" t="str">
            <v>Đắk Lắk</v>
          </cell>
        </row>
        <row r="1793">
          <cell r="C1793" t="str">
            <v>Đắk Lắk</v>
          </cell>
        </row>
        <row r="1794">
          <cell r="C1794" t="str">
            <v>Đắk Lắk</v>
          </cell>
        </row>
        <row r="1795">
          <cell r="C1795" t="str">
            <v>Đắk Lắk</v>
          </cell>
        </row>
        <row r="1796">
          <cell r="C1796" t="str">
            <v>Đắk Lắk</v>
          </cell>
        </row>
        <row r="1797">
          <cell r="C1797" t="str">
            <v>Đắk Lắk</v>
          </cell>
        </row>
        <row r="1798">
          <cell r="C1798" t="str">
            <v>Đắk Lắk</v>
          </cell>
        </row>
        <row r="1799">
          <cell r="C1799" t="str">
            <v>Đắk Lắk</v>
          </cell>
        </row>
        <row r="1800">
          <cell r="C1800" t="str">
            <v>Đắk Lắk</v>
          </cell>
        </row>
        <row r="1801">
          <cell r="C1801" t="str">
            <v>Đắk Lắk</v>
          </cell>
        </row>
        <row r="1802">
          <cell r="C1802" t="str">
            <v>Đắk Lắk</v>
          </cell>
        </row>
        <row r="1803">
          <cell r="C1803" t="str">
            <v>Đắk Lắk</v>
          </cell>
        </row>
        <row r="1804">
          <cell r="C1804" t="str">
            <v>Đắk Lắk</v>
          </cell>
        </row>
        <row r="1805">
          <cell r="C1805" t="str">
            <v>Đắk Lắk</v>
          </cell>
        </row>
        <row r="1806">
          <cell r="C1806" t="str">
            <v>Đắk Lắk</v>
          </cell>
        </row>
        <row r="1807">
          <cell r="C1807" t="str">
            <v>Đắk Lắk</v>
          </cell>
        </row>
        <row r="1808">
          <cell r="C1808" t="str">
            <v>Đắk Lắk</v>
          </cell>
        </row>
        <row r="1809">
          <cell r="C1809" t="str">
            <v>Đắk Lắk</v>
          </cell>
        </row>
        <row r="1810">
          <cell r="C1810" t="str">
            <v>Đắk Lắk</v>
          </cell>
        </row>
        <row r="1811">
          <cell r="C1811" t="str">
            <v>Đắk Lắk</v>
          </cell>
        </row>
        <row r="1812">
          <cell r="C1812" t="str">
            <v>Đắk Lắk</v>
          </cell>
        </row>
        <row r="1813">
          <cell r="C1813" t="str">
            <v>Đắk Lắk</v>
          </cell>
        </row>
        <row r="1814">
          <cell r="C1814" t="str">
            <v>Đắk Lắk</v>
          </cell>
        </row>
        <row r="1815">
          <cell r="C1815" t="str">
            <v>Đắk Lắk</v>
          </cell>
        </row>
        <row r="1816">
          <cell r="C1816" t="str">
            <v>Đắk Lắk</v>
          </cell>
        </row>
        <row r="1817">
          <cell r="C1817" t="str">
            <v>Đắk Lắk</v>
          </cell>
        </row>
        <row r="1818">
          <cell r="C1818" t="str">
            <v>Đắk Lắk</v>
          </cell>
        </row>
        <row r="1819">
          <cell r="C1819" t="str">
            <v>Đắk Lắk</v>
          </cell>
        </row>
        <row r="1820">
          <cell r="C1820" t="str">
            <v>Đắk Lắk</v>
          </cell>
        </row>
        <row r="1821">
          <cell r="C1821" t="str">
            <v>Đắk Lắk</v>
          </cell>
        </row>
        <row r="1822">
          <cell r="C1822" t="str">
            <v>Đắk Lắk</v>
          </cell>
        </row>
        <row r="1823">
          <cell r="C1823" t="str">
            <v>Đắk Lắk</v>
          </cell>
        </row>
        <row r="1824">
          <cell r="C1824" t="str">
            <v>Đắk Lắk</v>
          </cell>
        </row>
        <row r="1825">
          <cell r="C1825" t="str">
            <v>Đắk Lắk</v>
          </cell>
        </row>
        <row r="1826">
          <cell r="C1826" t="str">
            <v>Đắk Lắk</v>
          </cell>
        </row>
        <row r="1827">
          <cell r="C1827" t="str">
            <v>Đắk Lắk</v>
          </cell>
        </row>
        <row r="1828">
          <cell r="C1828" t="str">
            <v>Đắk Lắk</v>
          </cell>
        </row>
        <row r="1829">
          <cell r="C1829" t="str">
            <v>Đắk Lắk</v>
          </cell>
        </row>
        <row r="1830">
          <cell r="C1830" t="str">
            <v>Đắk Lắk</v>
          </cell>
        </row>
        <row r="1831">
          <cell r="C1831" t="str">
            <v>Đắk Lắk</v>
          </cell>
        </row>
        <row r="1832">
          <cell r="C1832" t="str">
            <v>Đắk Lắk</v>
          </cell>
        </row>
        <row r="1833">
          <cell r="C1833" t="str">
            <v>Đắk Lắk</v>
          </cell>
        </row>
        <row r="1834">
          <cell r="C1834" t="str">
            <v>Đắk Lắk</v>
          </cell>
        </row>
        <row r="1835">
          <cell r="C1835" t="str">
            <v>Đắk Lắk</v>
          </cell>
        </row>
        <row r="1836">
          <cell r="C1836" t="str">
            <v>Đắk Lắk</v>
          </cell>
        </row>
        <row r="1837">
          <cell r="C1837" t="str">
            <v>Đắk Lắk</v>
          </cell>
        </row>
        <row r="1838">
          <cell r="C1838" t="str">
            <v>Đắk Lắk</v>
          </cell>
        </row>
        <row r="1839">
          <cell r="C1839" t="str">
            <v>Đắk Lắk</v>
          </cell>
        </row>
        <row r="1840">
          <cell r="C1840" t="str">
            <v>Đắk Lắk</v>
          </cell>
        </row>
        <row r="1841">
          <cell r="C1841" t="str">
            <v>Đắk Lắk</v>
          </cell>
        </row>
        <row r="1842">
          <cell r="C1842" t="str">
            <v>Đắk Lắk</v>
          </cell>
        </row>
        <row r="1843">
          <cell r="C1843" t="str">
            <v>Đắk Lắk</v>
          </cell>
        </row>
        <row r="1844">
          <cell r="C1844" t="str">
            <v>Đắk Lắk</v>
          </cell>
        </row>
        <row r="1845">
          <cell r="C1845" t="str">
            <v>Đắk Lắk</v>
          </cell>
        </row>
        <row r="1846">
          <cell r="C1846" t="str">
            <v>Đắk Lắk</v>
          </cell>
        </row>
        <row r="1847">
          <cell r="C1847" t="str">
            <v>Đắk Lắk</v>
          </cell>
        </row>
        <row r="1848">
          <cell r="C1848" t="str">
            <v>Đắk Lắk</v>
          </cell>
        </row>
        <row r="1849">
          <cell r="C1849" t="str">
            <v>Đắk Lắk</v>
          </cell>
        </row>
        <row r="1850">
          <cell r="C1850" t="str">
            <v>Đắk Lắk</v>
          </cell>
        </row>
        <row r="1851">
          <cell r="C1851" t="str">
            <v>Đắk Lắk</v>
          </cell>
        </row>
        <row r="1852">
          <cell r="C1852" t="str">
            <v>Đắk Lắk</v>
          </cell>
        </row>
        <row r="1853">
          <cell r="C1853" t="str">
            <v>Đắk Lắk</v>
          </cell>
        </row>
        <row r="1854">
          <cell r="C1854" t="str">
            <v>Đắk Lắk</v>
          </cell>
        </row>
        <row r="1855">
          <cell r="C1855" t="str">
            <v>Đắk Lắk</v>
          </cell>
        </row>
        <row r="1856">
          <cell r="C1856" t="str">
            <v>Đắk Lắk</v>
          </cell>
        </row>
        <row r="1857">
          <cell r="C1857" t="str">
            <v>Đắk Lắk</v>
          </cell>
        </row>
        <row r="1858">
          <cell r="C1858" t="str">
            <v>Đắk Lắk</v>
          </cell>
        </row>
        <row r="1859">
          <cell r="C1859" t="str">
            <v>Đắk Lắk</v>
          </cell>
        </row>
        <row r="1860">
          <cell r="C1860" t="str">
            <v>Đắk Lắk</v>
          </cell>
        </row>
        <row r="1861">
          <cell r="C1861" t="str">
            <v>Đắk Lắk</v>
          </cell>
        </row>
        <row r="1862">
          <cell r="C1862" t="str">
            <v>Đắk Lắk</v>
          </cell>
        </row>
        <row r="1863">
          <cell r="C1863" t="str">
            <v>Đắk Lắk</v>
          </cell>
        </row>
        <row r="1864">
          <cell r="C1864" t="str">
            <v>Đắk Lắk</v>
          </cell>
        </row>
        <row r="1865">
          <cell r="C1865" t="str">
            <v>Đắk Lắk</v>
          </cell>
        </row>
        <row r="1866">
          <cell r="C1866" t="str">
            <v>Đắk Lắk</v>
          </cell>
        </row>
        <row r="1867">
          <cell r="C1867" t="str">
            <v>Đắk Lắk</v>
          </cell>
        </row>
        <row r="1868">
          <cell r="C1868" t="str">
            <v>Đắk Lắk</v>
          </cell>
        </row>
        <row r="1869">
          <cell r="C1869" t="str">
            <v>Đắk Lắk</v>
          </cell>
        </row>
        <row r="1870">
          <cell r="C1870" t="str">
            <v>Đắk Lắk</v>
          </cell>
        </row>
        <row r="1871">
          <cell r="C1871" t="str">
            <v>Đắk Lắk</v>
          </cell>
        </row>
        <row r="1872">
          <cell r="C1872" t="str">
            <v>Đắk Lắk</v>
          </cell>
        </row>
        <row r="1873">
          <cell r="C1873" t="str">
            <v>Đắk Lắk</v>
          </cell>
        </row>
        <row r="1874">
          <cell r="C1874" t="str">
            <v>Đắk Lắk</v>
          </cell>
        </row>
        <row r="1875">
          <cell r="C1875" t="str">
            <v>Đắk Lắk</v>
          </cell>
        </row>
        <row r="1876">
          <cell r="C1876" t="str">
            <v>Đắk Lắk</v>
          </cell>
        </row>
        <row r="1877">
          <cell r="C1877" t="str">
            <v>Đắk Lắk</v>
          </cell>
        </row>
        <row r="1878">
          <cell r="C1878" t="str">
            <v>Đắk Lắk</v>
          </cell>
        </row>
        <row r="1879">
          <cell r="C1879" t="str">
            <v>Đắk Lắk</v>
          </cell>
        </row>
        <row r="1880">
          <cell r="C1880" t="str">
            <v>Đắk Lắk</v>
          </cell>
        </row>
        <row r="1881">
          <cell r="C1881" t="str">
            <v>Đắk Lắk</v>
          </cell>
        </row>
        <row r="1882">
          <cell r="C1882" t="str">
            <v>Đắk Lắk</v>
          </cell>
        </row>
        <row r="1883">
          <cell r="C1883" t="str">
            <v>Đắk Lắk</v>
          </cell>
        </row>
        <row r="1884">
          <cell r="C1884" t="str">
            <v>Đắk Lắk</v>
          </cell>
        </row>
        <row r="1885">
          <cell r="C1885" t="str">
            <v>Đắk Lắk</v>
          </cell>
        </row>
        <row r="1886">
          <cell r="C1886" t="str">
            <v>Đắk Lắk</v>
          </cell>
        </row>
        <row r="1887">
          <cell r="C1887" t="str">
            <v>Đắk Lắk</v>
          </cell>
        </row>
        <row r="1888">
          <cell r="C1888" t="str">
            <v>Đắk Lắk</v>
          </cell>
        </row>
        <row r="1889">
          <cell r="C1889" t="str">
            <v>Đắk Lắk</v>
          </cell>
        </row>
        <row r="1890">
          <cell r="C1890" t="str">
            <v>Đắk Lắk</v>
          </cell>
        </row>
        <row r="1891">
          <cell r="C1891" t="str">
            <v>Đắk Lắk</v>
          </cell>
        </row>
        <row r="1892">
          <cell r="C1892" t="str">
            <v>Đắk Lắk</v>
          </cell>
        </row>
        <row r="1893">
          <cell r="C1893" t="str">
            <v>Đắk Lắk</v>
          </cell>
        </row>
        <row r="1894">
          <cell r="C1894" t="str">
            <v>Đắk Lắk</v>
          </cell>
        </row>
        <row r="1895">
          <cell r="C1895" t="str">
            <v>Đắk Lắk</v>
          </cell>
        </row>
        <row r="1896">
          <cell r="C1896" t="str">
            <v>Đắk Lắk</v>
          </cell>
        </row>
        <row r="1897">
          <cell r="C1897" t="str">
            <v>Đắk Lắk</v>
          </cell>
        </row>
        <row r="1898">
          <cell r="C1898" t="str">
            <v>Đắk Lắk</v>
          </cell>
        </row>
        <row r="1899">
          <cell r="C1899" t="str">
            <v>Đắk Lắk</v>
          </cell>
        </row>
        <row r="1900">
          <cell r="C1900" t="str">
            <v>Đắk Lắk</v>
          </cell>
        </row>
        <row r="1901">
          <cell r="C1901" t="str">
            <v>Đắk Lắk</v>
          </cell>
        </row>
        <row r="1902">
          <cell r="C1902" t="str">
            <v>Đắk Lắk</v>
          </cell>
        </row>
        <row r="1903">
          <cell r="C1903" t="str">
            <v>Đắk Lắk</v>
          </cell>
        </row>
        <row r="1904">
          <cell r="C1904" t="str">
            <v>Đắk Lắk</v>
          </cell>
        </row>
        <row r="1905">
          <cell r="C1905" t="str">
            <v>Đắk Lắk</v>
          </cell>
        </row>
        <row r="1906">
          <cell r="C1906" t="str">
            <v>Đắk Lắk</v>
          </cell>
        </row>
        <row r="1909">
          <cell r="C1909" t="str">
            <v>Đắk Lắk</v>
          </cell>
        </row>
        <row r="1910">
          <cell r="C1910" t="str">
            <v>Đắk Lắk</v>
          </cell>
        </row>
        <row r="1911">
          <cell r="C1911" t="str">
            <v>Đắk Lắk</v>
          </cell>
        </row>
        <row r="1912">
          <cell r="C1912" t="str">
            <v>Đắk Lắk</v>
          </cell>
        </row>
        <row r="1913">
          <cell r="C1913" t="str">
            <v>Đắk Lắk</v>
          </cell>
        </row>
        <row r="1914">
          <cell r="C1914" t="str">
            <v>Đắk Lắk</v>
          </cell>
        </row>
        <row r="1915">
          <cell r="C1915" t="str">
            <v>Đắk Lắk</v>
          </cell>
        </row>
        <row r="1916">
          <cell r="C1916" t="str">
            <v>Đắk Lắk</v>
          </cell>
        </row>
        <row r="1917">
          <cell r="C1917" t="str">
            <v>Đắk Lắk</v>
          </cell>
        </row>
        <row r="1918">
          <cell r="C1918" t="str">
            <v>Đắk Lắk</v>
          </cell>
        </row>
        <row r="1919">
          <cell r="C1919" t="str">
            <v>Đắk Lắk</v>
          </cell>
        </row>
        <row r="1920">
          <cell r="C1920" t="str">
            <v>Đắk Lắk</v>
          </cell>
        </row>
        <row r="1921">
          <cell r="C1921" t="str">
            <v>Đắk Lắk</v>
          </cell>
        </row>
        <row r="1922">
          <cell r="C1922" t="str">
            <v>Đắk Lắk</v>
          </cell>
        </row>
        <row r="1923">
          <cell r="C1923" t="str">
            <v>Đắk Lắk</v>
          </cell>
        </row>
        <row r="1924">
          <cell r="C1924" t="str">
            <v>Đắk Lắk</v>
          </cell>
        </row>
        <row r="1925">
          <cell r="C1925" t="str">
            <v>Đắk Lắk</v>
          </cell>
        </row>
        <row r="1926">
          <cell r="C1926" t="str">
            <v>Đắk Lắk</v>
          </cell>
        </row>
        <row r="1927">
          <cell r="C1927" t="str">
            <v>Đắk Lắk</v>
          </cell>
        </row>
        <row r="1928">
          <cell r="C1928" t="str">
            <v>Đắk Lắk</v>
          </cell>
        </row>
        <row r="1929">
          <cell r="C1929" t="str">
            <v>Đắk Lắk</v>
          </cell>
        </row>
        <row r="1930">
          <cell r="C1930" t="str">
            <v>Đắk Lắk</v>
          </cell>
        </row>
        <row r="1931">
          <cell r="C1931" t="str">
            <v>Đắk Lắk</v>
          </cell>
        </row>
        <row r="1932">
          <cell r="C1932" t="str">
            <v>Đắk Lắk</v>
          </cell>
        </row>
        <row r="1933">
          <cell r="C1933" t="str">
            <v>Đắk Lắk</v>
          </cell>
        </row>
        <row r="1935">
          <cell r="C1935" t="str">
            <v>Đắk Lắk</v>
          </cell>
        </row>
        <row r="1936">
          <cell r="C1936" t="str">
            <v>Đắk Lắk</v>
          </cell>
        </row>
        <row r="1937">
          <cell r="C1937" t="str">
            <v>Đắk Lắk</v>
          </cell>
        </row>
        <row r="1938">
          <cell r="C1938" t="str">
            <v>Đắk Lắk</v>
          </cell>
        </row>
        <row r="1939">
          <cell r="C1939" t="str">
            <v>Đắk Lắk</v>
          </cell>
        </row>
        <row r="1940">
          <cell r="C1940" t="str">
            <v>Đắk Lắk</v>
          </cell>
        </row>
        <row r="1941">
          <cell r="C1941" t="str">
            <v>Đắk Lắk</v>
          </cell>
        </row>
        <row r="1942">
          <cell r="C1942" t="str">
            <v>Đắk Lắk</v>
          </cell>
        </row>
        <row r="1943">
          <cell r="C1943" t="str">
            <v>Đắk Lắk</v>
          </cell>
        </row>
        <row r="1944">
          <cell r="C1944" t="str">
            <v>Đắk Lắk</v>
          </cell>
        </row>
        <row r="1945">
          <cell r="C1945" t="str">
            <v>Đắk Lắk</v>
          </cell>
        </row>
        <row r="1946">
          <cell r="C1946" t="str">
            <v>Đắk Lắk</v>
          </cell>
        </row>
        <row r="1947">
          <cell r="C1947" t="str">
            <v>Đắk Lắk</v>
          </cell>
        </row>
        <row r="1948">
          <cell r="C1948" t="str">
            <v>Đắk Lắk</v>
          </cell>
        </row>
        <row r="1949">
          <cell r="C1949" t="str">
            <v>Đắk Lắk</v>
          </cell>
        </row>
        <row r="1950">
          <cell r="C1950" t="str">
            <v>Đắk Lắk</v>
          </cell>
        </row>
        <row r="1951">
          <cell r="C1951" t="str">
            <v>Đắk Lắk</v>
          </cell>
        </row>
        <row r="1952">
          <cell r="C1952" t="str">
            <v>Đắk Lắk</v>
          </cell>
        </row>
        <row r="1953">
          <cell r="C1953" t="str">
            <v>Đắk Lắk</v>
          </cell>
        </row>
        <row r="1954">
          <cell r="C1954" t="str">
            <v>Đắk Lắk</v>
          </cell>
        </row>
        <row r="1955">
          <cell r="C1955" t="str">
            <v>Đắk Lắk</v>
          </cell>
        </row>
        <row r="1956">
          <cell r="C1956" t="str">
            <v>Đắk Lắk</v>
          </cell>
        </row>
        <row r="1957">
          <cell r="C1957" t="str">
            <v>Đắk Lắk</v>
          </cell>
        </row>
        <row r="1958">
          <cell r="C1958" t="str">
            <v>Đắk Lắk</v>
          </cell>
        </row>
        <row r="1959">
          <cell r="C1959" t="str">
            <v>Đắk Lắk</v>
          </cell>
        </row>
        <row r="1960">
          <cell r="C1960" t="str">
            <v>Đắk Lắk</v>
          </cell>
        </row>
        <row r="1961">
          <cell r="C1961" t="str">
            <v>Đắk Lắk</v>
          </cell>
        </row>
        <row r="1962">
          <cell r="C1962" t="str">
            <v>Đắk Lắk</v>
          </cell>
        </row>
        <row r="1963">
          <cell r="C1963" t="str">
            <v>Đắk Lắk</v>
          </cell>
        </row>
        <row r="1964">
          <cell r="C1964" t="str">
            <v>Đắk Lắk</v>
          </cell>
        </row>
        <row r="1965">
          <cell r="C1965" t="str">
            <v>Đắk Lắk</v>
          </cell>
        </row>
        <row r="1966">
          <cell r="C1966" t="str">
            <v>Đắk Lắk</v>
          </cell>
        </row>
        <row r="1967">
          <cell r="C1967" t="str">
            <v>Đắk Lắk</v>
          </cell>
        </row>
        <row r="1968">
          <cell r="C1968" t="str">
            <v>Đắk Lắk</v>
          </cell>
        </row>
        <row r="1969">
          <cell r="C1969" t="str">
            <v>Đắk Lắk</v>
          </cell>
        </row>
        <row r="1970">
          <cell r="C1970" t="str">
            <v>Đắk Lắk</v>
          </cell>
        </row>
        <row r="1971">
          <cell r="C1971" t="str">
            <v>Đắk Lắk</v>
          </cell>
        </row>
        <row r="1972">
          <cell r="C1972" t="str">
            <v>Đắk Lắk</v>
          </cell>
        </row>
        <row r="1973">
          <cell r="C1973" t="str">
            <v>Đắk Lắk</v>
          </cell>
        </row>
        <row r="1974">
          <cell r="C1974" t="str">
            <v>Đắk Lắk</v>
          </cell>
        </row>
        <row r="1975">
          <cell r="C1975" t="str">
            <v>Đắk Lắk</v>
          </cell>
        </row>
        <row r="1976">
          <cell r="C1976" t="str">
            <v>Đắk Lắk</v>
          </cell>
        </row>
        <row r="1977">
          <cell r="C1977" t="str">
            <v>Đắk Lắk</v>
          </cell>
        </row>
      </sheetData>
      <sheetData sheetId="2"/>
      <sheetData sheetId="3"/>
      <sheetData sheetId="4"/>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Sheet2"/>
      <sheetName val="TBA"/>
      <sheetName val="TT-TBA"/>
      <sheetName val="DZ 0.4"/>
      <sheetName val="TT 0,4"/>
      <sheetName val="CT BT"/>
      <sheetName val="Thu Hoi"/>
      <sheetName val="TC0,4"/>
      <sheetName val="VC0,4"/>
      <sheetName val="Cto"/>
      <sheetName val="VCBT"/>
      <sheetName val="Khoi"/>
      <sheetName val="KB"/>
      <sheetName val="XL4Poppy"/>
      <sheetName val="_x0014_H"/>
      <sheetName val="ÈÏ-TB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dt"/>
      <sheetName val="thcpk"/>
      <sheetName val="dtxl"/>
      <sheetName val="tntdia"/>
      <sheetName val="th"/>
      <sheetName val="thxlk"/>
      <sheetName val="vldien"/>
      <sheetName val="ctivldi"/>
      <sheetName val="cticot"/>
      <sheetName val="vcdd"/>
      <sheetName val="chenh"/>
      <sheetName val="vc"/>
      <sheetName val="ciment"/>
      <sheetName val="cpdbu"/>
      <sheetName val="kl"/>
      <sheetName val="dd"/>
      <sheetName val="vlchi"/>
      <sheetName val="klvldien"/>
      <sheetName val="culi 2"/>
      <sheetName val="culi"/>
      <sheetName val="dg"/>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um (2)"/>
      <sheetName val="Supplement1"/>
      <sheetName val="Supplement1 (2)"/>
      <sheetName val="A"/>
      <sheetName val="B"/>
      <sheetName val="C"/>
      <sheetName val="D"/>
      <sheetName val="E"/>
      <sheetName val="F"/>
      <sheetName val="G"/>
      <sheetName val="H"/>
      <sheetName val="I"/>
      <sheetName val="K"/>
      <sheetName val="M"/>
      <sheetName val="L"/>
      <sheetName val="N"/>
      <sheetName val="O"/>
      <sheetName val=" Outdoor drainage"/>
      <sheetName val="000"/>
      <sheetName val="XL4Poppy"/>
      <sheetName val="Sheet1"/>
      <sheetName val="Sheet2"/>
      <sheetName val="Sheet3"/>
      <sheetName val="00000000"/>
      <sheetName val="dtxl"/>
      <sheetName val="Gia vat tu"/>
      <sheetName val="DG "/>
    </sheetNames>
    <sheetDataSet>
      <sheetData sheetId="0" refreshError="1">
        <row r="1">
          <cell r="F1">
            <v>1</v>
          </cell>
        </row>
        <row r="2">
          <cell r="F2">
            <v>0.95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summary"/>
      <sheetName val="building"/>
      <sheetName val="m &amp; e"/>
      <sheetName val="Factory1"/>
      <sheetName val="Factory2 "/>
      <sheetName val="coridoor)"/>
      <sheetName val="tl-01"/>
      <sheetName val="tl-02"/>
      <sheetName val="Don gia"/>
      <sheetName val="Sheet1"/>
      <sheetName val="000"/>
      <sheetName val="bdkdt"/>
      <sheetName val="Sum"/>
      <sheetName val="MTO REV.2(ARMOR)"/>
      <sheetName val="tuong"/>
      <sheetName val="Chi ti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dongia"/>
      <sheetName val="KPVC-BD "/>
    </sheetNames>
    <sheetDataSet>
      <sheetData sheetId="0"/>
      <sheetData sheetId="1" refreshError="1"/>
      <sheetData sheetId="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TB"/>
      <sheetName val="TQT"/>
      <sheetName val="TH10"/>
      <sheetName val="btdz"/>
      <sheetName val="bt-dspk"/>
      <sheetName val="ctdz10"/>
      <sheetName val="VC-TN"/>
      <sheetName val="TH-TBA"/>
      <sheetName val="BT TBA"/>
      <sheetName val="TTTram "/>
      <sheetName val="VC.TN"/>
      <sheetName val="TH-0,4"/>
      <sheetName val="BT 0,4"/>
      <sheetName val="bt.dspk"/>
      <sheetName val="TTDZ0,4"/>
      <sheetName val="Vc,TN"/>
      <sheetName val="TH-CT"/>
      <sheetName val="BTct"/>
      <sheetName val="VC TN"/>
      <sheetName val="TM"/>
      <sheetName val="Chiet tinh"/>
      <sheetName val="Sheet1"/>
      <sheetName val="Th TBA"/>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s>
    <sheetDataSet>
      <sheetData sheetId="0"/>
      <sheetData sheetId="1"/>
      <sheetData sheetId="2"/>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
      <sheetName val="BT35"/>
      <sheetName val="TH35"/>
      <sheetName val="TTTBA"/>
      <sheetName val="BTTBA"/>
      <sheetName val="THTBA"/>
      <sheetName val="TT0,4CT"/>
      <sheetName val="BT0,4CT"/>
      <sheetName val="TH0,4CT"/>
      <sheetName val="THTB"/>
      <sheetName val="CQ"/>
      <sheetName val="VC"/>
      <sheetName val="bia"/>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D"/>
      <sheetName val="bdkql"/>
      <sheetName val="bthktvdt"/>
      <sheetName val="VLD"/>
      <sheetName val="CHIPHINVL (2)"/>
      <sheetName val="BDKCPDA"/>
      <sheetName val="bdkdt"/>
      <sheetName val="VAT"/>
      <sheetName val="BDKDT&amp;LN"/>
      <sheetName val="CPXH"/>
      <sheetName val="Panvayvon"/>
      <sheetName val="do nhay"/>
      <sheetName val="CHIPHINVL"/>
      <sheetName val="NPV"/>
      <sheetName val="IRR"/>
      <sheetName val="lhv&amp;tghv"/>
      <sheetName val="Sheet1"/>
      <sheetName val="00000000"/>
      <sheetName val="00000001"/>
      <sheetName val="1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 Chon"/>
      <sheetName val="Case 1"/>
      <sheetName val="Case 2"/>
      <sheetName val="Case 3"/>
      <sheetName val="Tong Hop"/>
      <sheetName val="FIRR &amp; NPV"/>
      <sheetName val="Sheet2"/>
      <sheetName val="Sheet3"/>
      <sheetName val="XL4Poppy"/>
      <sheetName val="bang tinh chi phi KSSB"/>
      <sheetName val="bang ke khoi luong"/>
      <sheetName val="bang tinh don gia khao sat"/>
      <sheetName val="bu nha cong"/>
      <sheetName val="phu cap"/>
      <sheetName val="bang luong"/>
      <sheetName val="bangtinhchiphi"/>
    </sheetNames>
    <sheetDataSet>
      <sheetData sheetId="0"/>
      <sheetData sheetId="1"/>
      <sheetData sheetId="2"/>
      <sheetData sheetId="3"/>
      <sheetData sheetId="4"/>
      <sheetData sheetId="5"/>
      <sheetData sheetId="6"/>
      <sheetData sheetId="7"/>
      <sheetData sheetId="8"/>
      <sheetData sheetId="9" refreshError="1">
        <row r="31">
          <cell r="C31" t="b">
            <v>1</v>
          </cell>
        </row>
      </sheetData>
      <sheetData sheetId="10"/>
      <sheetData sheetId="11"/>
      <sheetData sheetId="12"/>
      <sheetData sheetId="13"/>
      <sheetData sheetId="14"/>
      <sheetData sheetId="15"/>
      <sheetData sheetId="16"/>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ON"/>
      <sheetName val="OFFGRID"/>
      <sheetName val="WTP"/>
      <sheetName val="GRID"/>
      <sheetName val="CALC"/>
      <sheetName val="SUMMARY"/>
      <sheetName val="00000000"/>
      <sheetName val="XL4Poppy"/>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HA THE"/>
    </sheetNames>
    <sheetDataSet>
      <sheetData sheetId="0"/>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TT -1p"/>
      <sheetName val="TDTKP1"/>
    </sheetNames>
    <sheetDataSet>
      <sheetData sheetId="0"/>
      <sheetData sheetId="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VL-NC TT"/>
      <sheetName val="TDTKP1"/>
      <sheetName val="CHITIET VL-NC-TT -1p"/>
      <sheetName val="KPVC-BD "/>
    </sheetNames>
    <sheetDataSet>
      <sheetData sheetId="0"/>
      <sheetData sheetId="1"/>
      <sheetData sheetId="2"/>
      <sheetData sheetId="3"/>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NHCHINH"/>
      <sheetName val="dongia (2)"/>
      <sheetName val="M 67"/>
      <sheetName val="TONG HOP VL-NC"/>
      <sheetName val="DON GIA"/>
    </sheetNames>
    <sheetDataSet>
      <sheetData sheetId="0" refreshError="1">
        <row r="38">
          <cell r="I38">
            <v>3796545</v>
          </cell>
          <cell r="J38">
            <v>7140136</v>
          </cell>
          <cell r="K38">
            <v>6113655</v>
          </cell>
        </row>
      </sheetData>
      <sheetData sheetId="1" refreshError="1"/>
      <sheetData sheetId="2" refreshError="1"/>
      <sheetData sheetId="3" refreshError="1"/>
      <sheetData sheetId="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CHITIET VL-NC"/>
    </sheetNames>
    <sheetDataSet>
      <sheetData sheetId="0">
        <row r="227">
          <cell r="G227">
            <v>201.11</v>
          </cell>
        </row>
      </sheetData>
      <sheetData sheetId="1">
        <row r="23">
          <cell r="G23">
            <v>178130</v>
          </cell>
        </row>
        <row r="28">
          <cell r="G28">
            <v>8925.616</v>
          </cell>
        </row>
        <row r="34">
          <cell r="G34">
            <v>1495857</v>
          </cell>
        </row>
        <row r="38">
          <cell r="G38">
            <v>80717.985000000001</v>
          </cell>
        </row>
        <row r="44">
          <cell r="G44">
            <v>228702.5</v>
          </cell>
        </row>
        <row r="48">
          <cell r="G48">
            <v>16697.916000000001</v>
          </cell>
        </row>
        <row r="53">
          <cell r="G53">
            <v>472808.75</v>
          </cell>
        </row>
        <row r="57">
          <cell r="G57">
            <v>22689.977999999999</v>
          </cell>
        </row>
        <row r="72">
          <cell r="G72">
            <v>446280.75000000006</v>
          </cell>
        </row>
        <row r="76">
          <cell r="G76">
            <v>30131.0736</v>
          </cell>
        </row>
        <row r="80">
          <cell r="G80">
            <v>563940</v>
          </cell>
        </row>
        <row r="85">
          <cell r="G85">
            <v>30267.152399999999</v>
          </cell>
        </row>
        <row r="90">
          <cell r="G90">
            <v>179199.5</v>
          </cell>
        </row>
        <row r="94">
          <cell r="G94">
            <v>16685.5452</v>
          </cell>
        </row>
        <row r="99">
          <cell r="G99">
            <v>363125</v>
          </cell>
        </row>
        <row r="107">
          <cell r="G107" t="e">
            <v>#N/A</v>
          </cell>
        </row>
      </sheetData>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Bieu1-LDTN"/>
      <sheetName val="Bieu 2a"/>
      <sheetName val="Bieu 2b"/>
      <sheetName val="Bieu 2c"/>
      <sheetName val="Bieu 3"/>
      <sheetName val="Bieu 4a"/>
      <sheetName val="Bieu 4b"/>
      <sheetName val="Bieu 4c-1"/>
      <sheetName val="Bieu 4c-2"/>
      <sheetName val="Bieu 5"/>
      <sheetName val="Bieu 6"/>
      <sheetName val="TDKT"/>
      <sheetName val="XL4Poppy"/>
      <sheetName val="Sheet2"/>
      <sheetName val="Sheet3"/>
      <sheetName val="Tong San luong"/>
      <sheetName val="TQT"/>
      <sheetName val="Tong Quyettoan"/>
      <sheetName val="Quyettoan 2001"/>
      <sheetName val="TT tam ung"/>
      <sheetName val="QT thue 2001"/>
      <sheetName val="P bo CPC 2001"/>
      <sheetName val="PB KHTS 2001"/>
      <sheetName val="Dieuchinh thueVAT"/>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KHthuvon T3-2003"/>
      <sheetName val="KHThuvonT4-2003"/>
      <sheetName val="THuchienKHTVQI-2003"/>
      <sheetName val="KHTV Q2-2003"/>
      <sheetName val="Thang5-0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KM0+KM1"/>
      <sheetName val="KM1+KM2"/>
      <sheetName val="KM2+KM3"/>
      <sheetName val="Nen-Mat"/>
      <sheetName val="Ho ga"/>
      <sheetName val="Ho thu"/>
      <sheetName val=" Kl ranh kin BT, H30"/>
      <sheetName val="1.2-Kluong bo via &amp; rdan"/>
      <sheetName val="2.2-Kluong lat he"/>
      <sheetName val="BIA KP"/>
      <sheetName val="Gia VL"/>
      <sheetName val="Bang gia ca may"/>
      <sheetName val="Bang luong CB"/>
      <sheetName val="Bang P.tich CT"/>
      <sheetName val="D.toan chi tiet"/>
      <sheetName val="Bang TH Dtoan"/>
      <sheetName val="XXXXXXXX"/>
      <sheetName val="ccdc"/>
      <sheetName val="pbnvlieu"/>
      <sheetName val="NKNVLIEUBSUNG"/>
      <sheetName val="pbcpqlq4"/>
      <sheetName val="pbcpchung"/>
      <sheetName val="pbccdcDUNG"/>
      <sheetName val="NVLQ1+2,03"/>
      <sheetName val="CCDCQ1+2.03"/>
      <sheetName val="1421Q1+2"/>
      <sheetName val="XXXXXXX0"/>
      <sheetName val="T3"/>
      <sheetName val="KCT moi"/>
      <sheetName val="KCT moi (2)"/>
      <sheetName val="Hoi"/>
      <sheetName val="T4"/>
      <sheetName val="T5"/>
      <sheetName val="Quytien mat2003 baocao)"/>
      <sheetName val="T4 (2)"/>
      <sheetName val="T6"/>
      <sheetName val="T6Bich"/>
      <sheetName val="5 nam (tach)"/>
      <sheetName val="5 nam (tach) (2)"/>
      <sheetName val="KH 200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pc"/>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Ph-Thu"/>
      <sheetName val="Ph-Thu (2)"/>
      <sheetName val="PC (2)"/>
      <sheetName val="Chart2"/>
      <sheetName val="Chart1"/>
      <sheetName val="PC (3)"/>
      <sheetName val="tong hop"/>
      <sheetName val="phan tich DG"/>
      <sheetName val="gia vat lieu"/>
      <sheetName val="gia xe may"/>
      <sheetName val="gia nhan cong"/>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NEW_PANEL"/>
      <sheetName val="gvl"/>
      <sheetName val="DSKH HN"/>
      <sheetName val="NKY "/>
      <sheetName val="DS-TT"/>
      <sheetName val=" HN NHAP"/>
      <sheetName val="KHO HN"/>
      <sheetName val="CNO "/>
      <sheetName val="Sheet4"/>
      <sheetName val="Phantich"/>
      <sheetName val="Toan_DA"/>
      <sheetName val="2004"/>
      <sheetName val="2005"/>
      <sheetName val="504"/>
      <sheetName val="807"/>
      <sheetName val="809"/>
      <sheetName val="801"/>
      <sheetName val="10-3"/>
      <sheetName val="CAVICO"/>
      <sheetName val="SD7"/>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k131t1 (2)"/>
      <sheetName val="tk331 (3)"/>
      <sheetName val="tk336t1 (5)"/>
      <sheetName val="Ma KH 331 "/>
      <sheetName val="Danh sach (7)"/>
      <sheetName val="Danh sach (8)"/>
      <sheetName val="cong no TD (2)"/>
      <sheetName val="BKCN331-04 (2)"/>
      <sheetName val="BKCN131-04 (3)"/>
      <sheetName val="BKCN336-04 (4)"/>
      <sheetName val="Danh muc ho so luu tru 2002(12)"/>
      <sheetName val="Danh muc ho so luu tru 2002(13)"/>
      <sheetName val="ke SCL (6)"/>
      <sheetName val="ke DTXDCB (7)"/>
      <sheetName val="MTSan (8)"/>
      <sheetName val="Thue 0 ktru "/>
      <sheetName val="Thue 0 ktru  -05 "/>
      <sheetName val="CPhi 50 nam "/>
      <sheetName val="Tra goc vay MTruong "/>
      <sheetName val="ke DC Than (7)"/>
      <sheetName val="kectu  go "/>
      <sheetName val="Hon gai "/>
      <sheetName val="Huong bien "/>
      <sheetName val="NM Sua "/>
      <sheetName val="L Thuc "/>
      <sheetName val="San gat "/>
      <sheetName val="H Chat mo "/>
      <sheetName val="Xang dau "/>
      <sheetName val="Hai Yen"/>
      <sheetName val="cang le "/>
      <sheetName val="HTan"/>
      <sheetName val="phieuchi (5)"/>
      <sheetName val="phieuchi CD(6)"/>
      <sheetName val="phieuThuCD (7)"/>
      <sheetName val="Biat1 (8)"/>
      <sheetName val="Biat1 (10)"/>
      <sheetName val="Biat1 (9)"/>
      <sheetName val="keno (2)"/>
      <sheetName val="UOC CP 2004 "/>
      <sheetName val="00000001"/>
      <sheetName val="BL01"/>
      <sheetName val="BL02"/>
      <sheetName val="BL03"/>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TK331A"/>
      <sheetName val="TK131B"/>
      <sheetName val="TK131A"/>
      <sheetName val="TK 331c1"/>
      <sheetName val="TK331C"/>
      <sheetName val="CT331-2003"/>
      <sheetName val="CT 331"/>
      <sheetName val="CT131-2003"/>
      <sheetName val="CT 131"/>
      <sheetName val="TK331B"/>
      <sheetName val="KHOI LUONG"/>
      <sheetName val="[heet30"/>
      <sheetName val="Sheet5"/>
      <sheetName val="Sheet6"/>
      <sheetName val="Sheet7"/>
      <sheetName val="Sheet8"/>
      <sheetName val="Sheet9"/>
      <sheetName val="Sheet10"/>
      <sheetName val="Sheet13"/>
      <sheetName val="Sheet14"/>
      <sheetName val="Sheet15"/>
      <sheetName val="Sheet16"/>
      <sheetName val="DTCT"/>
      <sheetName val="PTVT"/>
      <sheetName val="THDT"/>
      <sheetName val="THVT"/>
      <sheetName val="THGT"/>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T9"/>
      <sheetName val="T2"/>
      <sheetName val="T1"/>
      <sheetName val="cong40_x0016_-410"/>
      <sheetName val="gia vat mieu"/>
      <sheetName val="k`28-10"/>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_x0012_2-9"/>
      <sheetName val="400-415.37"/>
      <sheetName val="KL NR2"/>
      <sheetName val="NR2 565 PQ DQ"/>
      <sheetName val="565 DD"/>
      <sheetName val="Sheep75"/>
      <sheetName val="Phan dap J95"/>
      <sheetName val="[PANEL.XLS_x001d_T5"/>
      <sheetName val="kh Òv-10"/>
      <sheetName val="[PANEL.XLSŝQT thue 2001"/>
      <sheetName val="Kc giavonQ1.05"/>
      <sheetName val="Gan tru thue"/>
      <sheetName val="DThu"/>
      <sheetName val="Nhap KPCT"/>
      <sheetName val="PBo KPCT"/>
      <sheetName val="KP nop CT"/>
      <sheetName val="PB LV CNhanh"/>
      <sheetName val="PB CPC"/>
      <sheetName val="PB LV doi Q4"/>
      <sheetName val="PB LV doi"/>
      <sheetName val="GtQ4.05L4"/>
      <sheetName val="GTQ4.05L3"/>
      <sheetName val="GTQ4.05 L2"/>
      <sheetName val="GTQ4.05"/>
      <sheetName val="GT Q3,05 sua"/>
      <sheetName val="GT Kc Q3.05"/>
      <sheetName val="GT Q2.05"/>
      <sheetName val="GT01.2005"/>
      <sheetName val="K255 SBasa"/>
      <sheetName val="SŨeet3"/>
      <sheetName val="Shaet28"/>
      <sheetName val="M2-415.37"/>
      <sheetName val="Cong"/>
      <sheetName val="507 PQ"/>
      <sheetName val="507 DD"/>
      <sheetName val=" Subbase"/>
      <sheetName val="NR2"/>
      <sheetName val="DHTN"/>
      <sheetName val="Gang Thep"/>
      <sheetName val="DongDat-QTKB"/>
      <sheetName val="QH-PhuBinh 04"/>
      <sheetName val="PhuLyQToan"/>
      <sheetName val="NuiHong"/>
      <sheetName val="Mau-TTSP"/>
      <sheetName val="BacGiang"/>
      <sheetName val="QL3-PLuong"/>
      <sheetName val="Kiemtra-So"/>
      <sheetName val="LD Diachat"/>
      <sheetName val="Ditich-SoVHTT"/>
      <sheetName val="BV BocBo-BK"/>
      <sheetName val="TNgoa-VuLoan-NaRi-BK"/>
      <sheetName val="QL3-G3-TXBK"/>
      <sheetName val="BTrung-DVien"/>
      <sheetName val="DienLuc-BK"/>
      <sheetName val="Chitiet-DienBK"/>
      <sheetName val="Chitiet-EU"/>
      <sheetName val="EU-BK"/>
      <sheetName val="QL3-G11,12-TraLinh-CB"/>
      <sheetName val="QL3-G10,11-Hoa An-CB"/>
      <sheetName val="O252 AC"/>
      <sheetName val="Thg 2"/>
      <sheetName val="Thg 3"/>
      <sheetName val="Thg 4"/>
      <sheetName val="thg5"/>
      <sheetName val="Thg6"/>
      <sheetName val="Thg7"/>
      <sheetName val="thang1"/>
      <sheetName val="thang2"/>
      <sheetName val="TH FF140"/>
      <sheetName val="TH FF177"/>
      <sheetName val="Tien dat HD"/>
      <sheetName val="TH cong no"/>
      <sheetName val="12.03"/>
      <sheetName val="1.04"/>
      <sheetName val="2.04"/>
      <sheetName val="3.04"/>
      <sheetName val="4.04"/>
      <sheetName val="Giantiep"/>
      <sheetName val="Phucvu"/>
      <sheetName val="PXBTso1_SLa"/>
      <sheetName val="KHTV _x0003__x0000_-2003"/>
      <sheetName val="tuong"/>
      <sheetName val="U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refreshError="1"/>
      <sheetData sheetId="785" refreshError="1"/>
      <sheetData sheetId="786"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00000000"/>
      <sheetName val="Sheet1"/>
      <sheetName val="TBA"/>
      <sheetName val="Netbook"/>
      <sheetName val="DZ"/>
      <sheetName val="XL4Poppy"/>
      <sheetName val="T3-99"/>
      <sheetName val="T4-99"/>
      <sheetName val="T5-99"/>
      <sheetName val="T6-99"/>
      <sheetName val="T7-99"/>
      <sheetName val="T8-99"/>
      <sheetName val="T9-99"/>
      <sheetName val="T10-99"/>
      <sheetName val="T11-99"/>
      <sheetName val="T12-99"/>
      <sheetName val="PA_coso"/>
      <sheetName val="PA_von"/>
      <sheetName val="PA_nhucau"/>
      <sheetName val="PA_TH"/>
      <sheetName val="THDT"/>
      <sheetName val="XL35"/>
      <sheetName val="Sheet2"/>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KHQ2"/>
      <sheetName val="KHT4,5-02"/>
      <sheetName val="KHVt "/>
      <sheetName val="KHVtt4"/>
      <sheetName val="KHVt XL"/>
      <sheetName val="KHVt XLT4"/>
      <sheetName val="TNHNoi"/>
      <sheetName val="Sheet3"/>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10000000"/>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Sheet6"/>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PhieuKT"/>
      <sheetName val="km248"/>
      <sheetName val="tb1"/>
      <sheetName val="KM"/>
      <sheetName val="KHOANMUC"/>
      <sheetName val="QTNC"/>
      <sheetName val="CPQL"/>
      <sheetName val="SANLUONG"/>
      <sheetName val="SSCP-SL"/>
      <sheetName val="CPSX"/>
      <sheetName val="CDSL (2)"/>
      <sheetName val="Congty"/>
      <sheetName val="VPPN"/>
      <sheetName val="XN74"/>
      <sheetName val="XN54"/>
      <sheetName val="XN33"/>
      <sheetName val="NK96"/>
      <sheetName val="XL4Test5"/>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du toan "/>
      <sheetName val="Du toan "/>
      <sheetName val="C.Tinh"/>
      <sheetName val="TK_cap"/>
      <sheetName val="Tonghop"/>
      <sheetName val="Sheet8"/>
      <sheetName val="Sheet9"/>
      <sheetName val="Sheet7"/>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Song trai"/>
      <sheetName val="Dinh+ha nha"/>
      <sheetName val="PTLK"/>
      <sheetName val="NG k"/>
      <sheetName val="THcong"/>
      <sheetName val="BHXH"/>
      <sheetName val="BHXH12"/>
      <sheetName val="THVDT"/>
      <sheetName val="NCLD"/>
      <sheetName val="MMTB"/>
      <sheetName val="CFSX"/>
      <sheetName val="KQ"/>
      <sheetName val="DTSL"/>
      <sheetName val="XDCBK"/>
      <sheetName val="KHTSCD"/>
      <sheetName val="XDCB"/>
      <sheetName val="Trich Ngang"/>
      <sheetName val="Danh sach Rieng"/>
      <sheetName val="Dia Diem Thuc Tap"/>
      <sheetName val="De Tai Thuc Tap"/>
      <sheetName val="F ThanhTri"/>
      <sheetName val="F Gialam"/>
      <sheetName val="DG"/>
      <sheetName val="TH dam"/>
      <sheetName val="SX dam"/>
      <sheetName val="LD dam"/>
      <sheetName val="Bang gia VL"/>
      <sheetName val="Gia NC"/>
      <sheetName val="Gia may"/>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XXXXXX_xda24_X"/>
      <sheetName val="TH"/>
      <sheetName val="Sheet1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D1"/>
      <sheetName val="D2"/>
      <sheetName val="D3"/>
      <sheetName val="D4"/>
      <sheetName val="D5"/>
      <sheetName val="D6"/>
      <sheetName val="Tay ninh"/>
      <sheetName val="A.Duc"/>
      <sheetName val="TH2003"/>
      <sheetName val="HHVt "/>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CamPha"/>
      <sheetName val="MongCai"/>
      <sheetName val="30000000"/>
      <sheetName val="40000000"/>
      <sheetName val="50000000"/>
      <sheetName val="60000000"/>
      <sheetName val="70000000"/>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GIA NUOC"/>
      <sheetName val="GIA DIEN THOAI"/>
      <sheetName val="GIA DIEN"/>
      <sheetName val="chiet tinh XD"/>
      <sheetName val="Triet T"/>
      <sheetName val="Phan tich gia"/>
      <sheetName val="pHAN CONG"/>
      <sheetName val="GIA XD"/>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 KQTH quy hoach 135"/>
      <sheetName val="Bao cao KQTH quy hoach 135"/>
      <sheetName val="BangTH"/>
      <sheetName val="Xaylap "/>
      <sheetName val="Nhan cong"/>
      <sheetName val="Thietbi"/>
      <sheetName val="Diengiai"/>
      <sheetName val="Vanchuyen"/>
      <sheetName val="Co~g hop 1,5x1,5"/>
      <sheetName val="cn"/>
      <sheetName val="ct"/>
      <sheetName val="Nc"/>
      <sheetName val="pt"/>
      <sheetName val="ql"/>
      <sheetName val="ql (2)"/>
      <sheetName val="4"/>
      <sheetName val="Sheet13"/>
      <sheetName val="Sheet14"/>
      <sheetName val="Sheet15"/>
      <sheetName val="Sheet16"/>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IBASE2.XLSѝTNHNoi"/>
      <sheetName val="HD1"/>
      <sheetName val="HD4"/>
      <sheetName val="HD3"/>
      <sheetName val="HD5"/>
      <sheetName val="HD7"/>
      <sheetName val="HD6"/>
      <sheetName val="HD2"/>
      <sheetName val="CV di trong  dong"/>
      <sheetName val="CT 03"/>
      <sheetName val="TH 03"/>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Nhap lieu"/>
      <sheetName val="PGT"/>
      <sheetName val="Tien dien"/>
      <sheetName val="Thue GTGT"/>
      <sheetName val="Chart3"/>
      <sheetName val="Chart2"/>
      <sheetName val="BaTrieu-L.con"/>
      <sheetName val="EDT - Ro"/>
      <sheetName val="TH_BQ"/>
      <sheetName val="T.K H.T.T5"/>
      <sheetName val="T.K T7"/>
      <sheetName val="TK T6"/>
      <sheetName val="T.K T5"/>
      <sheetName val="Bang thong ke hang ton"/>
      <sheetName val="thong ke "/>
      <sheetName val="T.KT04"/>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hi_sinh"/>
      <sheetName val="Luong"/>
      <sheetName val="HethongDebai"/>
      <sheetName val="TH131"/>
      <sheetName val="TH155&amp;156"/>
      <sheetName val="TH152"/>
      <sheetName val="TH153"/>
      <sheetName val="TH331"/>
      <sheetName val="KhoDL"/>
      <sheetName val="THSPHH"/>
      <sheetName val="THVL"/>
      <sheetName val="DMTK"/>
      <sheetName val="DMKH"/>
      <sheetName val="DMNB"/>
      <sheetName val="DMNV"/>
      <sheetName val="Cone"/>
      <sheetName val=".tuanM"/>
      <sheetName val="Sheed5"/>
      <sheetName val="TL"/>
      <sheetName val="GK"/>
      <sheetName val="CB"/>
      <sheetName val="VP"/>
      <sheetName val="BT1"/>
      <sheetName val="DTCT"/>
      <sheetName val="PTVT"/>
      <sheetName val="THVT"/>
      <sheetName val="DATA"/>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Km282-Km_x0003__x0000_3"/>
      <sheetName val="Bia1"/>
      <sheetName val="Nhap_lieu"/>
      <sheetName val="Khoiluong"/>
      <sheetName val="Vattu"/>
      <sheetName val="Trungchuyen"/>
      <sheetName val="Bu"/>
      <sheetName val="Chitiet"/>
      <sheetName val="Tkedotuoi"/>
      <sheetName val="Tkebactho"/>
      <sheetName val="nhan su"/>
      <sheetName val="2020"/>
      <sheetName val="luong cty"/>
      <sheetName val="bangluong"/>
      <sheetName val="Tkecong"/>
      <sheetName val="thunhap03"/>
      <sheetName val="thungoaiSCTX"/>
      <sheetName val="TRICH73"/>
      <sheetName val="bcth 05-04"/>
      <sheetName val="baocao 05-04"/>
      <sheetName val="bcth04-04"/>
      <sheetName val="baocao04-04"/>
      <sheetName val="bcth03-04"/>
      <sheetName val="baocao03-04"/>
      <sheetName val="bcth02-04"/>
      <sheetName val="baocao02-04"/>
      <sheetName val="bcth01-04"/>
      <sheetName val="baocao01-04"/>
      <sheetName val="BT2"/>
      <sheetName val="BT3"/>
      <sheetName val="BT4"/>
      <sheetName val="BT5"/>
      <sheetName val="BT6"/>
      <sheetName val="BT7"/>
      <sheetName val="bt08"/>
      <sheetName val="bt9"/>
      <sheetName val="BT10"/>
      <sheetName val="bt11"/>
      <sheetName val="BT12"/>
      <sheetName val="BT13"/>
      <sheetName val="BT14"/>
      <sheetName val="bt15"/>
      <sheetName val="BT16"/>
      <sheetName val="BT18"/>
      <sheetName val="THQI"/>
      <sheetName val="Bia"/>
      <sheetName val="THTBO"/>
      <sheetName val="XLAP"/>
      <sheetName val="th22"/>
      <sheetName val="CT22"/>
      <sheetName val="MuaVL_DZ"/>
      <sheetName val="LD&amp;TNTB"/>
      <sheetName val="TH_TBA"/>
      <sheetName val="MuaVL_bu"/>
      <sheetName val="MuaVL_TBA"/>
      <sheetName val="TBi"/>
      <sheetName val="XL_TN"/>
      <sheetName val="TN"/>
      <sheetName val="lietke_TBA"/>
      <sheetName val="lietke_DZ"/>
      <sheetName val="vc_Bocdo"/>
      <sheetName val="m3"/>
      <sheetName val="TK_TD"/>
      <sheetName val="Cap_dat"/>
      <sheetName val="TK _TK"/>
      <sheetName val="Cuoc89"/>
      <sheetName val=""/>
      <sheetName val="Mix-Tarpaulin"/>
      <sheetName val="Tarpaulin"/>
      <sheetName val="Price"/>
      <sheetName val="1"/>
      <sheetName val="2"/>
      <sheetName val="3"/>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6"/>
      <sheetName val="27"/>
      <sheetName val="28"/>
      <sheetName val="29"/>
      <sheetName val="30"/>
      <sheetName val="31"/>
      <sheetName val="Monthly"/>
      <sheetName val="For Summary"/>
      <sheetName val="For Summary(KG)"/>
      <sheetName val="PP Cloth"/>
      <sheetName val="Mix-PP Cloth"/>
      <sheetName val="Material Price-PP"/>
      <sheetName val="2.74"/>
      <sheetName val="T8-9)"/>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Dinh_ha nha"/>
      <sheetName val="BTH"/>
      <sheetName val="luongt 13"/>
      <sheetName val="LUONG 1"/>
      <sheetName val="LUONG 2"/>
      <sheetName val="LUONG 3"/>
      <sheetName val="Luong 4"/>
      <sheetName val="CTP 4"/>
      <sheetName val="Thuno"/>
      <sheetName val="Anca 4"/>
      <sheetName val="THUONG TET"/>
      <sheetName val="thuong"/>
      <sheetName val="T6"/>
      <sheetName val="THQII"/>
      <sheetName val="Trung"/>
      <sheetName val="THQIII"/>
      <sheetName val="THT nam 04"/>
      <sheetName val="142201ȭT4"/>
      <sheetName val="Bia¸"/>
      <sheetName val="T8-9B"/>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8-9þ"/>
      <sheetName val="BCDSPS"/>
      <sheetName val="BCDKT"/>
      <sheetName val="[IBASE2.XLS}BHXH"/>
      <sheetName val="01"/>
      <sheetName val="THU T12"/>
      <sheetName val="CHI T12"/>
      <sheetName val="THU T11"/>
      <sheetName val="CHI T11"/>
      <sheetName val="THU T10"/>
      <sheetName val="CHI T10"/>
      <sheetName val="THU T9"/>
      <sheetName val="CHI T9"/>
      <sheetName val="THU T8"/>
      <sheetName val="CHI T8"/>
      <sheetName val="THU T7"/>
      <sheetName val="CHI T7"/>
      <sheetName val="THU T6"/>
      <sheetName val="CHI T6"/>
      <sheetName val="THU T5"/>
      <sheetName val="CHI T5"/>
      <sheetName val="THU T4"/>
      <sheetName val="CHI T4"/>
      <sheetName val="THU T3"/>
      <sheetName val="CHI T3"/>
      <sheetName val="THU T2"/>
      <sheetName val="CHI T2"/>
      <sheetName val="THU T1"/>
      <sheetName val="CHI T1"/>
      <sheetName val="CDSM (2)"/>
      <sheetName val="02.1"/>
      <sheetName val="2.1"/>
      <sheetName val="2.3"/>
      <sheetName val="02.3"/>
      <sheetName val="05"/>
      <sheetName val="03"/>
      <sheetName val="06"/>
      <sheetName val="B 01"/>
      <sheetName val="B 03"/>
      <sheetName val="D 13"/>
      <sheetName val="Q-03"/>
      <sheetName val="Q-04"/>
      <sheetName val="Q-05"/>
      <sheetName val="D15"/>
      <sheetName val="D20"/>
      <sheetName val="D19"/>
      <sheetName val="120"/>
      <sheetName val="IFAD"/>
      <sheetName val="CVHN"/>
      <sheetName val="TCVM"/>
      <sheetName val="RIDP"/>
      <sheetName val="LDNN"/>
      <sheetName val="BTH Phieu thu"/>
      <sheetName val="BTH Phieu chi"/>
      <sheetName val="NK-SC"/>
      <sheetName val="SCT NVL"/>
      <sheetName val="NK SO CAI"/>
      <sheetName val="SCT TK 331"/>
      <sheetName val="So CFSXKD"/>
      <sheetName val="SCT  TK 131"/>
      <sheetName val="So TGNH 2003"/>
      <sheetName val="So quy TM 2002"/>
      <sheetName val="The tinh Z"/>
      <sheetName val="So kho nguyen vat lieu"/>
      <sheetName val="BTH NVL"/>
      <sheetName val="So theo doi thue GTGT"/>
      <sheetName val="BC thanh QT hoa don nam 2003"/>
      <sheetName val="0304"/>
      <sheetName val="0904"/>
      <sheetName val="1204"/>
      <sheetName val="80000000"/>
      <sheetName val="90000000"/>
      <sheetName val="a0000000"/>
      <sheetName val="b0000000"/>
      <sheetName val="c0000000"/>
      <sheetName val="Km274-Km274"/>
      <sheetName val="Km27'-Km278"/>
      <sheetName val="KHVô XL"/>
      <sheetName val="Bia_x0018_"/>
      <sheetName val="QD cua HDQT (ÿÿ"/>
      <sheetName val="ÿÿÿÿi ngoai tongÿÿ2)"/>
      <sheetName val="΄Cxdcb"/>
      <sheetName val="HD CTrinh1"/>
      <sheetName val="HD benA"/>
      <sheetName val="KHTC"/>
      <sheetName val="BCTC"/>
      <sheetName val="Soqui"/>
      <sheetName val="Tienvay"/>
      <sheetName val="CTthanhtoan"/>
      <sheetName val="CTietHD"/>
      <sheetName val="Theodoi HD"/>
      <sheetName val="Theodoi HD (2)"/>
      <sheetName val="VLieu"/>
      <sheetName val="May"/>
      <sheetName val="NCong"/>
      <sheetName val="gia vt,nc,may"/>
      <sheetName val="THKP"/>
      <sheetName val="T8-9@"/>
      <sheetName val="Khac DP"/>
      <sheetName val="Khoi than "/>
      <sheetName val="B3_208_than"/>
      <sheetName val="B3_208_TU"/>
      <sheetName val="B3_208_TW"/>
      <sheetName val="B3_208_DP"/>
      <sheetName val="B3_208_khac"/>
      <sheetName val="Sheet11"/>
      <sheetName val="Sheet12"/>
      <sheetName val="BC§ 2001"/>
      <sheetName val="BBC§ 2002"/>
      <sheetName val="TSC§ 2001"/>
      <sheetName val="TSc® 2002"/>
      <sheetName val="[IBASE2.XLS_Tong hop Matduong"/>
      <sheetName val="PXKT1"/>
      <sheetName val="PXKT2"/>
      <sheetName val="PXKT3"/>
      <sheetName val="PXKT4"/>
      <sheetName val="PXKT5"/>
      <sheetName val="May khau"/>
      <sheetName val="PXKT6Via 11"/>
      <sheetName val="PXKT7"/>
      <sheetName val="PXKTLo Thien V 14A"/>
      <sheetName val="V14 phu"/>
      <sheetName val="V15"/>
      <sheetName val="V7"/>
      <sheetName val="V9"/>
      <sheetName val="Via 16 Lthien"/>
      <sheetName val="V6a"/>
      <sheetName val="PXKT8"/>
      <sheetName val="XXXXXXX0"/>
      <sheetName val="02"/>
      <sheetName val="04"/>
      <sheetName val="07"/>
      <sheetName val="08"/>
      <sheetName val="09"/>
      <sheetName val="PHEPNAM"/>
      <sheetName val="KHONGLUONG"/>
      <sheetName val="d0000000"/>
      <sheetName val="e0000000"/>
      <sheetName val="f0000000"/>
      <sheetName val="g0000000"/>
      <sheetName val="h0000000"/>
      <sheetName val="i000000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Km282-Km_x0003_?3"/>
      <sheetName val="Thang1"/>
      <sheetName val="Thang2"/>
      <sheetName val="Thang3"/>
      <sheetName val="Thang 4"/>
      <sheetName val="23+32þ"/>
      <sheetName val="bg+th45"/>
      <sheetName val="4-5"/>
      <sheetName val="bg+th34"/>
      <sheetName val="3-4"/>
      <sheetName val="bg+th23"/>
      <sheetName val="2-3"/>
      <sheetName val="bg+th12"/>
      <sheetName val="1-2"/>
      <sheetName val="bg+th"/>
      <sheetName val="ptvl"/>
      <sheetName val="0-1"/>
      <sheetName val="7 THAI NGUYEN"/>
      <sheetName val="[IBASE2.XLS䁝BC6tT17"/>
      <sheetName val="TK13_x0005_"/>
      <sheetName val="Bia¬"/>
      <sheetName val="THQþ"/>
      <sheetName val="Tonf hop"/>
      <sheetName val="CoquyTM"/>
      <sheetName val="TH_B¸"/>
      <sheetName val="T8-9_x0008_"/>
      <sheetName val="tô rôiDY"/>
      <sheetName val="ATCANING"/>
      <sheetName val="KNH"/>
      <sheetName val="KVF"/>
      <sheetName val="Hoada"/>
      <sheetName val="Nguphuc"/>
      <sheetName val="TCH"/>
      <sheetName val="TTT"/>
      <sheetName val="TVK"/>
      <sheetName val="Tuichuom"/>
      <sheetName val="NKDT"/>
      <sheetName val="Vitagin"/>
      <sheetName val="det VP"/>
      <sheetName val="det hn"/>
      <sheetName val="19-5"/>
      <sheetName val="X26-2"/>
      <sheetName val="x26"/>
      <sheetName val="chi Hieu"/>
      <sheetName val="c thoa"/>
      <sheetName val="A thanh - DL"/>
      <sheetName val="A Tuyen"/>
      <sheetName val="A Tien -laphu"/>
      <sheetName val="A Thang- laphu"/>
      <sheetName val="DMHN"/>
      <sheetName val="A Dong"/>
      <sheetName val="27-7 NB"/>
      <sheetName val="ATuan-PN"/>
      <sheetName val="X20"/>
      <sheetName val="xn 5"/>
      <sheetName val="PKD X20"/>
      <sheetName val="da giay SG"/>
      <sheetName val="dagiay XK"/>
      <sheetName val="DK Dong xuan"/>
      <sheetName val="chu Ton"/>
      <sheetName val="minh tri"/>
      <sheetName val="viet huy"/>
      <sheetName val="thanh ha"/>
      <sheetName val="O Su"/>
      <sheetName val="A Ha-DL"/>
      <sheetName val="Vinh oanh"/>
      <sheetName val="chi Thuy"/>
      <sheetName val="chu Hong"/>
      <sheetName val="thuy- may"/>
      <sheetName val="CHuong(VT)"/>
      <sheetName val="XNK-hnam"/>
      <sheetName val="7-5HQ"/>
      <sheetName val="vu yen"/>
      <sheetName val="Du_lieu"/>
      <sheetName val="Nhap_lieÈ"/>
      <sheetName val="PNT-QUOT-#3"/>
      <sheetName val="COAT&amp;WRAP-QIOT-#3"/>
      <sheetName val="Nhap_lie"/>
      <sheetName val="Nhap_lie("/>
      <sheetName val="Chart䀀"/>
      <sheetName val="T8-9("/>
      <sheetName val=" GT CPhi tung dot"/>
      <sheetName val="ESTI."/>
      <sheetName val="DI-ESTI"/>
      <sheetName val="THTBþ"/>
      <sheetName val="CongNo"/>
      <sheetName val="TD khao sat"/>
      <sheetName val="_x0000__x0000__x0005__x0000__x0000_"/>
      <sheetName val="nghi dinh-_x0004__x0010_"/>
      <sheetName val="CHITIET VL-NC"/>
      <sheetName val="DON GIA"/>
      <sheetName val="Cong hop 2,0ࡸ2,0"/>
      <sheetName val="Biaþ"/>
      <sheetName val="Luot"/>
      <sheetName val="lapdap TB "/>
      <sheetName val="IBASE2"/>
      <sheetName val="T8-9h"/>
      <sheetName val="KQKDKT#04-1"/>
      <sheetName val="VtuHaTheSauTBABenThuy1 Ш2)"/>
      <sheetName val="T8-9X"/>
      <sheetName val="MTL$-INTER"/>
      <sheetName val="Ca.D"/>
      <sheetName val="H.long"/>
      <sheetName val="C.Mong"/>
      <sheetName val="M.Phu"/>
      <sheetName val="T.Son"/>
      <sheetName val="V.Don"/>
      <sheetName val="Y.Kien"/>
      <sheetName val="V.Quang"/>
      <sheetName val="Q.Lam"/>
      <sheetName val="Pthu"/>
      <sheetName val="T.Coc"/>
      <sheetName val="D.Nghia"/>
      <sheetName val="P.Phu"/>
      <sheetName val="P.Lai"/>
      <sheetName val="N.Xuyen"/>
      <sheetName val="H.quan"/>
      <sheetName val="S.Dang"/>
      <sheetName val="TT.DH"/>
      <sheetName val="N.Quan"/>
      <sheetName val="C.Dam"/>
      <sheetName val="M.Luong"/>
      <sheetName val="B.luan"/>
      <sheetName val="GIA 뭼UOC"/>
      <sheetName val="Soqu_x0005__x0000__x0000_"/>
      <sheetName val="T8-9_x0005_"/>
    </sheetNames>
    <sheetDataSet>
      <sheetData sheetId="0">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v>0</v>
          </cell>
          <cell r="AK71">
            <v>0</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H102">
            <v>0</v>
          </cell>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cell r="AU103">
            <v>4.2915242876481667E-310</v>
          </cell>
          <cell r="AV103">
            <v>406.001220703125</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6">
          <cell r="AV106">
            <v>193</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 sheetId="251" refreshError="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sheetData sheetId="615" refreshError="1"/>
      <sheetData sheetId="616" refreshError="1"/>
      <sheetData sheetId="617"/>
      <sheetData sheetId="618"/>
      <sheetData sheetId="619"/>
      <sheetData sheetId="620"/>
      <sheetData sheetId="621"/>
      <sheetData sheetId="622"/>
      <sheetData sheetId="623"/>
      <sheetData sheetId="624"/>
      <sheetData sheetId="625" refreshError="1"/>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refreshError="1"/>
      <sheetData sheetId="660" refreshError="1"/>
      <sheetData sheetId="661" refreshError="1"/>
      <sheetData sheetId="662" refreshError="1"/>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refreshError="1"/>
      <sheetData sheetId="711"/>
      <sheetData sheetId="712" refreshError="1"/>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refreshError="1"/>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refreshError="1"/>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refreshError="1"/>
      <sheetData sheetId="853"/>
      <sheetData sheetId="854"/>
      <sheetData sheetId="855"/>
      <sheetData sheetId="856"/>
      <sheetData sheetId="857"/>
      <sheetData sheetId="858"/>
      <sheetData sheetId="859"/>
      <sheetData sheetId="860"/>
      <sheetData sheetId="861" refreshError="1"/>
      <sheetData sheetId="862" refreshError="1"/>
      <sheetData sheetId="863" refreshError="1"/>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refreshError="1"/>
      <sheetData sheetId="909" refreshError="1"/>
      <sheetData sheetId="910"/>
      <sheetData sheetId="911"/>
      <sheetData sheetId="912"/>
      <sheetData sheetId="913"/>
      <sheetData sheetId="914"/>
      <sheetData sheetId="915"/>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refreshError="1"/>
      <sheetData sheetId="1007" refreshError="1"/>
      <sheetData sheetId="1008"/>
      <sheetData sheetId="1009"/>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thl"/>
      <sheetName val="thkp"/>
      <sheetName val="gvl"/>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tuong"/>
      <sheetName val="CHO TC"/>
      <sheetName val="Tinh"/>
      <sheetName val="Tinh (m2)"/>
      <sheetName val="Datyeu"/>
      <sheetName val="SS106"/>
      <sheetName val="00000001"/>
      <sheetName val="XL4Poppy"/>
      <sheetName val="tra-vat-lieu"/>
      <sheetName val="ESTI."/>
      <sheetName val="DI-ESTI"/>
      <sheetName val="Sheet1"/>
      <sheetName val="DO AM DT"/>
      <sheetName val="Tro giup"/>
      <sheetName val="20000000"/>
      <sheetName val="XL4Test5"/>
      <sheetName val="XL4Test5 (2)"/>
      <sheetName val="XL4Test5 (3)"/>
      <sheetName val="XL4Test5 (4)"/>
      <sheetName val="XL4Test5 (5)"/>
      <sheetName val="dtct cong"/>
      <sheetName val="ctTBA"/>
      <sheetName val="Gia vat tu"/>
      <sheetName val="DG "/>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BC nhanh"/>
      <sheetName val="BC TCTy"/>
      <sheetName val="BC GD "/>
      <sheetName val="BC ngay"/>
      <sheetName val="SL va do am"/>
      <sheetName val="Da voi"/>
      <sheetName val="Da set"/>
      <sheetName val="Lo nung"/>
      <sheetName val="Nghien lieu"/>
      <sheetName val="Nghien xi"/>
      <sheetName val="Nghien than"/>
      <sheetName val="BC P KH"/>
      <sheetName val="THOP XL"/>
      <sheetName val="B2_3"/>
      <sheetName val="CL_XD"/>
      <sheetName val="CHO_TC"/>
      <sheetName val="Tinh_(m2)"/>
      <sheetName val="DO_AM_DT"/>
      <sheetName val="DG_"/>
      <sheetName val="BGVL"/>
      <sheetName val="NC&amp;M"/>
      <sheetName val="DG Nen"/>
      <sheetName val="Du_lieu"/>
      <sheetName val="Du Toan"/>
      <sheetName val="Name"/>
      <sheetName val="Thuc thanh"/>
      <sheetName val="ML"/>
      <sheetName val="TT"/>
      <sheetName val="TD"/>
      <sheetName val="DV"/>
      <sheetName val="BMC"/>
      <sheetName val="DN"/>
      <sheetName val="DUL"/>
      <sheetName val="DTHH"/>
      <sheetName val="Dam chu"/>
      <sheetName val="_x0000__x0000__x0000__x0000__x0000__x0000__x0000__x0000_"/>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Bia"/>
      <sheetName val="Sheet9"/>
      <sheetName val="Sheet10"/>
      <sheetName val="Sheet2"/>
      <sheetName val="Tro_giup"/>
      <sheetName val="XL4Test5_(2)"/>
      <sheetName val="XL4Test5_(3)"/>
      <sheetName val="XL4Test5_(4)"/>
      <sheetName val="XL4Test5_(5)"/>
      <sheetName val="ESTI_"/>
      <sheetName val="Gia_vat_tu"/>
      <sheetName val="dtct_cong"/>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 val="tra-vat-lgeu"/>
      <sheetName val="B2_31"/>
      <sheetName val="CL_XD1"/>
      <sheetName val="CHO_TC1"/>
      <sheetName val="Tinh_(m2)1"/>
      <sheetName val="DO_AM_DT1"/>
      <sheetName val="DG_1"/>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KKKKKKKK"/>
      <sheetName val="IBASE"/>
      <sheetName val="Package1"/>
      <sheetName val="THCT"/>
      <sheetName val="THTram"/>
      <sheetName val="THDZ0,4"/>
      <sheetName val="TH DZ35"/>
      <sheetName val="Tổng hợp VT"/>
      <sheetName val="Tổng kê"/>
      <sheetName val="AASHTO92"/>
      <sheetName val="????????"/>
      <sheetName val="Sheet3"/>
      <sheetName val="Du_Toan"/>
      <sheetName val="THOP_XL"/>
      <sheetName val="Thuc_thanh"/>
      <sheetName val="BC_nhanh"/>
      <sheetName val="BC_TCTy"/>
      <sheetName val="BC_GD_"/>
      <sheetName val="BC_ngay"/>
      <sheetName val="SL_va_do_am"/>
      <sheetName val="Da_voi"/>
      <sheetName val="Da_set"/>
      <sheetName val="Lo_nung"/>
      <sheetName val="Nghien_lieu"/>
      <sheetName val="Nghien_xi"/>
      <sheetName val="Nghien_than"/>
      <sheetName val="BC_P_KH"/>
      <sheetName val="Dam_chu"/>
      <sheetName val="PTVTT_rao"/>
      <sheetName val="DTOANT_rao"/>
      <sheetName val="T_HOP_"/>
      <sheetName val="DTOANP_HOC"/>
      <sheetName val="TLUONG_pNHA_O"/>
      <sheetName val="TLUONGT_rao"/>
      <sheetName val="CL_VTU"/>
      <sheetName val="TTHEP_WC"/>
      <sheetName val="THEP_TRao"/>
      <sheetName val="THEP_PHONG_HOC"/>
    </sheetNames>
    <sheetDataSet>
      <sheetData sheetId="0" refreshError="1"/>
      <sheetData sheetId="1" refreshError="1"/>
      <sheetData sheetId="2" refreshError="1"/>
      <sheetData sheetId="3" refreshError="1">
        <row r="23">
          <cell r="N23">
            <v>5500</v>
          </cell>
        </row>
        <row r="34">
          <cell r="N34">
            <v>27272.73</v>
          </cell>
        </row>
        <row r="35">
          <cell r="N35">
            <v>30454.55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tctiet-k86-Bn=21m"/>
      <sheetName val="dt-thop-k86-Bn=21m"/>
      <sheetName val="th-kphi-k86-Bn=21m"/>
      <sheetName val="ctieuXD"/>
      <sheetName val="gpmb"/>
      <sheetName val="dtoan-k85-Bn=21m-2"/>
      <sheetName val="Sheet2"/>
      <sheetName val="dap-k86-Bn=21m"/>
      <sheetName val="dap"/>
      <sheetName val="00000000"/>
      <sheetName val="XL4Poppy"/>
      <sheetName val="IBASE"/>
      <sheetName val="tong hop"/>
      <sheetName val="phan tich DG"/>
      <sheetName val="gia vat lieu"/>
      <sheetName val="gia xe may"/>
      <sheetName val="gia nhan cong"/>
      <sheetName val="XL4Test5"/>
      <sheetName val="C47-456"/>
      <sheetName val="C46"/>
      <sheetName val="C47-PII"/>
      <sheetName val="Sheet1"/>
      <sheetName val="Sheet3"/>
      <sheetName val="31-08"/>
      <sheetName val="01-09"/>
      <sheetName val="02-09"/>
      <sheetName val="03-09"/>
      <sheetName val="04-09"/>
      <sheetName val="05-9"/>
      <sheetName val="06-09"/>
      <sheetName val="07-09"/>
      <sheetName val="08-09"/>
      <sheetName val="DTCT"/>
      <sheetName val="TD da"/>
      <sheetName val="THKP"/>
      <sheetName val="DTTH"/>
      <sheetName val="PTDG_duong"/>
      <sheetName val="PTDG cau"/>
      <sheetName val="luong"/>
      <sheetName val="TT-06"/>
      <sheetName val="vc"/>
      <sheetName val="CTLT"/>
      <sheetName val="CTG4"/>
      <sheetName val="KSTK-cu"/>
      <sheetName val="Bang don gia ks-cu"/>
      <sheetName val="th1"/>
      <sheetName val="denbu"/>
      <sheetName val="TB"/>
      <sheetName val="KSTK-BVTC"/>
      <sheetName val="KSTK-BVTC (2)"/>
      <sheetName val="trabang2"/>
      <sheetName val="VCTbi"/>
      <sheetName val="VC-DC-DH"/>
      <sheetName val="XXXXXXXX"/>
      <sheetName val="XXXXXXX0"/>
      <sheetName val="XXXXXXX1"/>
      <sheetName val="tra-vat-lieu"/>
      <sheetName val="ESTI."/>
      <sheetName val="DI-ESTI"/>
      <sheetName val="DOAM0654CAS"/>
      <sheetName val="hold5"/>
      <sheetName val="hold6"/>
      <sheetName val="thu"/>
      <sheetName val="THANG01"/>
      <sheetName val="THANG02"/>
      <sheetName val="BDAN&amp;TKEO"/>
      <sheetName val="THANG03 "/>
      <sheetName val="THANG06  (2)"/>
      <sheetName val="THANG04"/>
      <sheetName val="THANG05 "/>
      <sheetName val="THANG06 "/>
      <sheetName val="THANG07"/>
      <sheetName val="THANG08 (2)"/>
      <sheetName val="THANG08"/>
      <sheetName val="THANG09 "/>
      <sheetName val="TKEO&amp;BDAN"/>
      <sheetName val="10000000"/>
      <sheetName val="dtct cong"/>
      <sheetName val="ctTBA"/>
      <sheetName val="SG"/>
      <sheetName val="SP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VC"/>
    </sheetNames>
    <sheetDataSet>
      <sheetData sheetId="0" refreshError="1"/>
      <sheetData sheetId="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s>
    <sheetDataSet>
      <sheetData sheetId="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rinh"/>
      <sheetName val="dongia"/>
      <sheetName val="TN3982 (SCL)"/>
      <sheetName val="3983"/>
      <sheetName val="DG3983"/>
      <sheetName val="3285"/>
      <sheetName val="DG3285"/>
      <sheetName val="DG248"/>
      <sheetName val="Don gia"/>
      <sheetName val="Lngay"/>
      <sheetName val="NC GPS"/>
      <sheetName val="TB GPS"/>
      <sheetName val="vat tu GPS"/>
      <sheetName val="NC-BD"/>
      <sheetName val="VLBD "/>
      <sheetName val="Sheet5"/>
      <sheetName val="TB-BD"/>
      <sheetName val="Trich do"/>
      <sheetName val="Trich luc"/>
      <sheetName val="Chi tiet du toan"/>
      <sheetName val="Nc-nan"/>
      <sheetName val="KH-nan"/>
      <sheetName val="VL-Nan"/>
      <sheetName val="DG-NChuyen"/>
      <sheetName val="Sheet2"/>
      <sheetName val="Sheet3"/>
      <sheetName val="00000000"/>
      <sheetName val="XXXXXXXX"/>
      <sheetName val="XL4Test5"/>
      <sheetName val="XL4Poppy"/>
      <sheetName val="DM67"/>
      <sheetName val="DongiaVCTC"/>
      <sheetName val="DM66"/>
      <sheetName val="DTChitiet"/>
      <sheetName val="Cuoc89"/>
      <sheetName val="KLtheptinhsan"/>
      <sheetName val="Caphoi"/>
      <sheetName val="Cuoc36"/>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22"/>
      <sheetName val="DZ22"/>
      <sheetName val="BTTBA"/>
      <sheetName val="HTCS"/>
      <sheetName val="KT"/>
      <sheetName val="vc"/>
      <sheetName val="THctiet"/>
      <sheetName val="TH (2)"/>
      <sheetName val="bia"/>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
      <sheetName val="TLuong"/>
      <sheetName val="NhatThu"/>
      <sheetName val="TT35"/>
      <sheetName val="TT04"/>
      <sheetName val="TTCto"/>
      <sheetName val="CSNDK"/>
      <sheetName val="ttmc,tru"/>
      <sheetName val="Mong,tru"/>
      <sheetName val="vc"/>
      <sheetName val="ps (2)"/>
      <sheetName val="Cai tao NDK"/>
      <sheetName val="gtcl"/>
      <sheetName val="chenhlech"/>
      <sheetName val="bt"/>
      <sheetName val="NT-MC"/>
      <sheetName val="NhiThu"/>
      <sheetName val="DTT"/>
      <sheetName val="diachi"/>
      <sheetName val="ps"/>
      <sheetName val="datdao"/>
      <sheetName val="thtb"/>
      <sheetName val="TONG HOP"/>
      <sheetName val="XL4Poppy"/>
      <sheetName val="4"/>
      <sheetName val="KH-Q1,Q2,01"/>
      <sheetName val="TTDZ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20">
          <cell r="C20">
            <v>9760</v>
          </cell>
        </row>
      </sheetData>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sheetDataSet>
      <sheetData sheetId="0"/>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Nam 2001"/>
      <sheetName val="Tang TSCD 98-02"/>
      <sheetName val="BIEN DONG"/>
      <sheetName val="Sheet2"/>
      <sheetName val="Sheet1"/>
      <sheetName val="TSCD 2001"/>
      <sheetName val="Quy 1-2002"/>
      <sheetName val="Quy 2-2002"/>
      <sheetName val="Quy 3-2002"/>
      <sheetName val="Quy 4-02"/>
      <sheetName val="XXXXXXXX"/>
      <sheetName val="VL"/>
      <sheetName val="NHAN CONG"/>
      <sheetName val="MAY"/>
      <sheetName val="VUA"/>
      <sheetName val="DG CAU"/>
      <sheetName val="THOP CAU"/>
      <sheetName val="TLP CAU"/>
      <sheetName val="DAKT1"/>
      <sheetName val="Sheet3"/>
      <sheetName val="XL4Test5"/>
      <sheetName val="XL4Poppy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To trinh"/>
      <sheetName val="bang2"/>
      <sheetName val="coHoan"/>
      <sheetName val="Congty"/>
      <sheetName val="VPPN"/>
      <sheetName val="XN74"/>
      <sheetName val="XN54"/>
      <sheetName val="XN33"/>
      <sheetName val="NK96"/>
      <sheetName val="KluongKm2,4"/>
      <sheetName val="B.cao"/>
      <sheetName val="T.tiet"/>
      <sheetName val="T.N"/>
      <sheetName val="00000000"/>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TH"/>
      <sheetName val="ETH"/>
      <sheetName val="1"/>
      <sheetName val="2"/>
      <sheetName val="3"/>
      <sheetName val="4"/>
      <sheetName val="5"/>
      <sheetName val="6"/>
      <sheetName val="7"/>
      <sheetName val="DT1"/>
      <sheetName val="DT2"/>
      <sheetName val="solieu"/>
      <sheetName val="PLV"/>
      <sheetName val="Dongia"/>
      <sheetName val="DTCTtaluy"/>
      <sheetName val="KLDGTT&lt;120%"/>
      <sheetName val="PL2"/>
      <sheetName val="DTnen"/>
      <sheetName val="PL"/>
      <sheetName val="THKL nghiemthu"/>
      <sheetName val="DTCTtaluy (2)"/>
      <sheetName val="KLDGTT&lt;120% (2)"/>
      <sheetName val="TH (2)"/>
      <sheetName val="XXXXXXX0"/>
      <sheetName val="10000000"/>
      <sheetName val="XXXXXXX1"/>
      <sheetName val="20000000"/>
      <sheetName val="30000000"/>
      <sheetName val="KTQT-AFC"/>
      <sheetName val="CLDG"/>
      <sheetName val="CLKL"/>
      <sheetName val="Bang du toan"/>
      <sheetName val="Tonghop"/>
      <sheetName val="Bu gia"/>
      <sheetName val="PT vat tu"/>
      <sheetName val="PTVT"/>
      <sheetName val="boHoan"/>
      <sheetName val="XN79"/>
      <sheetName val="CTMT"/>
      <sheetName val="C.     Lang"/>
      <sheetName val="QL1A-QL1Q moi"/>
      <sheetName val="DG CAࡕ"/>
      <sheetName val="SL)NC-MB"/>
      <sheetName val="Tai khoan"/>
      <sheetName val="DI-ESTI"/>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KluongKm2_x000c_4"/>
      <sheetName val="gVL"/>
      <sheetName val="BDCNH"/>
      <sheetName val="bcdtk"/>
      <sheetName val="BCDKTNH"/>
      <sheetName val="BCDKTTHUE"/>
      <sheetName val="tscd"/>
      <sheetName val="KH-Q1,Q2,01"/>
      <sheetName val="TK331D"/>
      <sheetName val="334 d"/>
      <sheetName val="lt-tl"/>
      <sheetName val="px3-tl"/>
      <sheetName val="px1-tl"/>
      <sheetName val="vp-tl"/>
      <sheetName val="px2,tb-tl"/>
      <sheetName val="th-qt"/>
      <sheetName val="bqt"/>
      <sheetName val="tl-khovt"/>
      <sheetName val="dtkhovt"/>
      <sheetName val="Sheet17"/>
      <sheetName val="Sheet18"/>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P_x000c_V"/>
      <sheetName val="HK1"/>
      <sheetName val="HK2"/>
      <sheetName val="CANAM"/>
      <sheetName val="DG "/>
      <sheetName val="C.   ( Lang"/>
      <sheetName val="Maumo)"/>
      <sheetName val="MTO REV.0"/>
      <sheetName val="Tojg KLBS"/>
      <sheetName val="ɂIEN DONG"/>
      <sheetName val="TTDZ22"/>
      <sheetName val="XL@Test5"/>
      <sheetName val="Tonchop"/>
      <sheetName val="DG CA?"/>
      <sheetName val="¶"/>
      <sheetName val="NCong-Day-Su"/>
      <sheetName val="giathanh1"/>
      <sheetName val="KK bo sung"/>
      <sheetName val="?IEN DONG"/>
      <sheetName val="NC"/>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dmuc"/>
      <sheetName val="BGThau_x0008__x0000__x0000_0000000_x0001__x0006__x0000__x0000_Sheet1_x0008__x0000__x0000_To"/>
      <sheetName val="S`eet12"/>
      <sheetName val="XHXPXXX1"/>
      <sheetName val="0000000!"/>
      <sheetName val="To tri.h"/>
      <sheetName val="cnHoan"/>
      <sheetName val="V_x0010_PN"/>
      <sheetName val="Bu gi`"/>
      <sheetName val="Quy_x0000_2-2002"/>
      <sheetName val="PTVL"/>
      <sheetName val="IBASE"/>
      <sheetName val="˜Ünh m÷c"/>
      <sheetName val="NHAN_x0000_CONG"/>
      <sheetName val="Ünh m÷c"/>
      <sheetName val="CHIET TINH TBA"/>
      <sheetName val="Girder"/>
      <sheetName val="Tendon"/>
      <sheetName val="tuong"/>
      <sheetName val="S29_x0007__x0000__x0000_S"/>
      <sheetName val="TDT"/>
      <sheetName val="XL4Te3t5"/>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Quy"/>
      <sheetName val="NEW-PANEL"/>
      <sheetName val="S29_x0007_"/>
      <sheetName val="XL4@oppy"/>
      <sheetName val="Km&quot;33s,"/>
      <sheetName val="Km227O838-228_100"/>
      <sheetName val="Dang TSCD 98-02"/>
      <sheetName val="dtkhovd"/>
      <sheetName val="CDMT"/>
      <sheetName val="DT1????????"/>
      <sheetName val="Quy?2-2002"/>
      <sheetName val="DT1?"/>
      <sheetName val="S29_x0007_??S"/>
      <sheetName val="S29_x0007_?S"/>
      <sheetName val="Sêeet9"/>
      <sheetName val="DO AM DT"/>
      <sheetName val="4_x0004__x0000__x0000_XN54_x0004__x0000__x0000_XN33_x0004__x0000__x0000_NK96_x0006__x0000__x0000_Sheet4"/>
      <sheetName val="data"/>
      <sheetName val="phi"/>
      <sheetName val="Q3-01-duyet"/>
      <sheetName val="Bang TK goc"/>
      <sheetName val="DGchitiet "/>
      <sheetName val="CĮ     Lang"/>
      <sheetName val="Na2_x0000__x0000_01"/>
      <sheetName val="Sheetr"/>
      <sheetName val="Km225_838-228_100"/>
      <sheetName val="CT_x0000_doanh thu 2005"/>
      <sheetName val="tra-vat-lieu"/>
      <sheetName val="çha tri SX"/>
      <sheetName val="So Conç!îfhiep"/>
      <sheetName val="XNGBQI-01 (02)"/>
      <sheetName val="PPVT"/>
      <sheetName val="Tang TRCD 98-02"/>
      <sheetName val="TSCD 2000"/>
      <sheetName val="Km227Э227_838s,"/>
      <sheetName val="Hạng mục 2"/>
      <sheetName val="ptdg"/>
      <sheetName val="XNGBQII-_x0010_4 (3)"/>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GVL-NC-M"/>
      <sheetName val="XLÿÿest5"/>
      <sheetName val="MTO REV.2(ARMOR)"/>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M+MC"/>
      <sheetName val="DG CA_"/>
      <sheetName val="BGThau_x0008_"/>
      <sheetName val="ctTBA"/>
      <sheetName val="NHAN CWNG"/>
      <sheetName val="_IEN DONG"/>
      <sheetName val="DT1________"/>
      <sheetName val="Quy_2-2002"/>
      <sheetName val="DT1_"/>
      <sheetName val="S29_x0007___S"/>
      <sheetName val="S29_x0007__S"/>
      <sheetName val="_x0000__x0000_쫀䃝Z"/>
      <sheetName val="_x0000__x0000__x0000__x0000_¢é@Z_x0000__x000d__x0000__x0004_"/>
      <sheetName val="NHAN"/>
      <sheetName val="Thuc_thanh"/>
      <sheetName val="QL1A-QL1A_moi"/>
      <sheetName val="C_Bong_Lang"/>
      <sheetName val="Vanh_dai_III_(TKKT)"/>
      <sheetName val="NHAN_CONG"/>
      <sheetName val="DG_CAU"/>
      <sheetName val="THOP_CAU"/>
      <sheetName val="TLP_CAU"/>
      <sheetName val="XL4Poppy_(2)"/>
      <sheetName val="B_cao"/>
      <sheetName val="T_tiet"/>
      <sheetName val="T_N"/>
      <sheetName val="Tong_KLBS"/>
      <sheetName val="To_trinh"/>
      <sheetName val="Bang_du_toan"/>
      <sheetName val="Bu_gia"/>
      <sheetName val="PT_vat_tu"/>
      <sheetName val="Nam_2001"/>
      <sheetName val="Tang_TSCD_98-02"/>
      <sheetName val="BIEN_DONG"/>
      <sheetName val="TSCD_2001"/>
      <sheetName val="Quy_1-2002"/>
      <sheetName val="Quy_3-2002"/>
      <sheetName val="Quy_4-02"/>
      <sheetName val="THKL_nghiemthu"/>
      <sheetName val="DTCTtaluy_(2)"/>
      <sheetName val="KLDGTT&lt;120%_(2)"/>
      <sheetName val="TH_(2)"/>
      <sheetName val="C______Lang"/>
      <sheetName val="QL1A-QL1Q_moi"/>
      <sheetName val="KluongKm24"/>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334_d"/>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DG_"/>
      <sheetName val="PV"/>
      <sheetName val="C____(_Lang"/>
      <sheetName val="Tojg_KLBS"/>
      <sheetName val="MTO_REV_0"/>
      <sheetName val="KK_bo_sung"/>
      <sheetName val="INV"/>
      <sheetName val="XXXXXXX2"/>
      <sheetName val="XXXXXXX3"/>
      <sheetName val="XXXXXXX4"/>
      <sheetName val="Quy $-02"/>
      <sheetName val="Km227?227_838s,"/>
      <sheetName val="DTCTtallu"/>
      <sheetName val=""/>
      <sheetName val="CT"/>
      <sheetName val="Na2"/>
      <sheetName val="BGThau_x0008__x0000_0000000_x0001__x0006__x0000_Sheet1_x0008__x0000_To dr"/>
      <sheetName val="Vong KLBS"/>
      <sheetName val="Km23"/>
      <sheetName val="4_x0004_"/>
      <sheetName val="tienluong"/>
      <sheetName val="CPQL"/>
      <sheetName val="THCPQL"/>
      <sheetName val="DT1_x0000__x0000__x0000__x0000__x0000__x0000__x0000__x0000_"/>
      <sheetName val="DT1_x0000_"/>
      <sheetName val="S29_x0007__x0000_S"/>
      <sheetName val="coctuatrenda"/>
      <sheetName val="DO_AM_DT"/>
      <sheetName val="ɂIEN_DONG"/>
      <sheetName val="DG_CA?"/>
      <sheetName val="CI     Lang"/>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_x0000__x0000_??Z"/>
      <sheetName val="DSMo (2)"/>
      <sheetName val="DSMo"/>
      <sheetName val="TH Mo"/>
      <sheetName val="21B"/>
      <sheetName val="143"/>
      <sheetName val="141"/>
      <sheetName val="172"/>
      <sheetName val="171"/>
      <sheetName val="170"/>
      <sheetName val="169"/>
      <sheetName val="168"/>
      <sheetName val="167"/>
      <sheetName val="166"/>
      <sheetName val="165"/>
      <sheetName val="164"/>
      <sheetName val="163"/>
      <sheetName val="162"/>
      <sheetName val="161"/>
      <sheetName val="160"/>
      <sheetName val="159"/>
      <sheetName val="158"/>
      <sheetName val="157"/>
      <sheetName val="156"/>
      <sheetName val="155"/>
      <sheetName val="154"/>
      <sheetName val="173"/>
      <sheetName val="152"/>
      <sheetName val="151"/>
      <sheetName val="150"/>
      <sheetName val="149"/>
      <sheetName val="148"/>
      <sheetName val="147"/>
      <sheetName val="146"/>
      <sheetName val="145"/>
      <sheetName val="144"/>
      <sheetName val="142"/>
      <sheetName val="140"/>
      <sheetName val="TH ho"/>
      <sheetName val="TH138-173"/>
      <sheetName val="Pier"/>
      <sheetName val="Pile"/>
      <sheetName val="DG _x0000__x0000__x0000__x0000__x0000__x0000__x0000__x0000__x0000__x0009__x0000_᲌Ա_x0000__x0004__x0000__x0000__x0000__x0000__x0000__x0000_窰԰_x0000__x0000__x0000__x0000__x0000_"/>
      <sheetName val="_x0000__x0001__x0000__x0000__x0000__x0000__x0000__x0000__x0000__x0000__x0000__x0000__x0000__x0002__x0000__x0000__x0000__x0000__x0000__x0000__x0000_Ƥ_x0000_Ő_x0000__x0000__x0000_㋎˴_x0000_"/>
      <sheetName val="_x0000__x0000__x0000__x0000_¢é@Z_x0000__x000a__x0000__x0004_"/>
      <sheetName val="Exterior Walls Finishes"/>
      <sheetName val="Du Toan"/>
      <sheetName val="GIAVLIEU"/>
      <sheetName val="Khoi luong"/>
      <sheetName val="00000003"/>
      <sheetName val="KTQT-AF_x0003_"/>
      <sheetName val="KLDGT_x0014_&lt;120%"/>
      <sheetName val="Congt9"/>
      <sheetName val="C?     Lang"/>
      <sheetName val="_x0000__x0000__x0000__x0000__x0000__x0000__x0000__x0000_ (2)"/>
      <sheetName val="TTTram"/>
      <sheetName val="Du kien DT 9 thang de fop"/>
      <sheetName val="Quy_2-20021"/>
      <sheetName val="?IEN_DONG"/>
      <sheetName val="To_tri_h"/>
      <sheetName val="VPN"/>
      <sheetName val="Bu_gi`"/>
      <sheetName val="˜Ünh_m÷c"/>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çha_tri_SX"/>
      <sheetName val="So_Conç!îfhiep"/>
      <sheetName val="S29"/>
      <sheetName val="Dang_TSCD_98-02"/>
      <sheetName val="Tang_TRCD_98-02"/>
      <sheetName val="TSCD_2000"/>
      <sheetName val="XNGBQII-4_(3)"/>
      <sheetName val="CHIET_TINH_TBA"/>
      <sheetName val="Bang_TK_goc"/>
      <sheetName val="DGchitiet_"/>
      <sheetName val="4XN54XN33NK96Sheet4"/>
      <sheetName val="DG_CA_"/>
      <sheetName val="_IEN_DONG"/>
      <sheetName val="S29??S"/>
      <sheetName val="S29?S"/>
      <sheetName val="S29__S"/>
      <sheetName val="S29_S"/>
      <sheetName val="NHAN_CWNG"/>
      <sheetName val="MTO_REV_2(ARMOR)"/>
      <sheetName val="CĮ_____Lang"/>
      <sheetName val="Na2_x0000__x0000_€01"/>
      <sheetName val="SDH TP"/>
      <sheetName val="XNGBQIV-02_x0000__x0000_)"/>
      <sheetName val="name"/>
      <sheetName val="c`i tiet KHM"/>
      <sheetName val="[Q3-01-duyet.xlsUboHoan"/>
      <sheetName val="_x0000_ongia (2)"/>
      <sheetName val="H?ng m?c 2"/>
      <sheetName val="_x0000__x0000__x0017_[Q3-01-duyet.xls]Maumo)_x0000_?_x0000__x0000__x0000_"/>
      <sheetName val="BGThau0000000Sheet1To_dr"/>
      <sheetName val="XNGBQI-01_(02)"/>
      <sheetName val="CI_____Lang"/>
    </sheetNames>
    <sheetDataSet>
      <sheetData sheetId="0" refreshError="1">
        <row r="29">
          <cell r="E29">
            <v>9566000</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sheetData sheetId="118"/>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sheetData sheetId="172"/>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refreshError="1"/>
      <sheetData sheetId="211"/>
      <sheetData sheetId="212"/>
      <sheetData sheetId="213" refreshError="1"/>
      <sheetData sheetId="214"/>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sheetData sheetId="240"/>
      <sheetData sheetId="241"/>
      <sheetData sheetId="242"/>
      <sheetData sheetId="243"/>
      <sheetData sheetId="244"/>
      <sheetData sheetId="245" refreshError="1"/>
      <sheetData sheetId="246" refreshError="1"/>
      <sheetData sheetId="247"/>
      <sheetData sheetId="248" refreshError="1"/>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refreshError="1"/>
      <sheetData sheetId="288"/>
      <sheetData sheetId="289"/>
      <sheetData sheetId="290"/>
      <sheetData sheetId="291"/>
      <sheetData sheetId="292"/>
      <sheetData sheetId="293"/>
      <sheetData sheetId="294" refreshError="1"/>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refreshError="1"/>
      <sheetData sheetId="314"/>
      <sheetData sheetId="315"/>
      <sheetData sheetId="316"/>
      <sheetData sheetId="317"/>
      <sheetData sheetId="318"/>
      <sheetData sheetId="319"/>
      <sheetData sheetId="320"/>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refreshError="1"/>
      <sheetData sheetId="333"/>
      <sheetData sheetId="334"/>
      <sheetData sheetId="335"/>
      <sheetData sheetId="336"/>
      <sheetData sheetId="337"/>
      <sheetData sheetId="338"/>
      <sheetData sheetId="339"/>
      <sheetData sheetId="340"/>
      <sheetData sheetId="341" refreshError="1"/>
      <sheetData sheetId="342"/>
      <sheetData sheetId="343" refreshError="1"/>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refreshError="1"/>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sheetData sheetId="463"/>
      <sheetData sheetId="464"/>
      <sheetData sheetId="465"/>
      <sheetData sheetId="466" refreshError="1"/>
      <sheetData sheetId="467"/>
      <sheetData sheetId="468" refreshError="1"/>
      <sheetData sheetId="469" refreshError="1"/>
      <sheetData sheetId="470" refreshError="1"/>
      <sheetData sheetId="471"/>
      <sheetData sheetId="472"/>
      <sheetData sheetId="473" refreshError="1"/>
      <sheetData sheetId="474" refreshError="1"/>
      <sheetData sheetId="475" refreshError="1"/>
      <sheetData sheetId="476"/>
      <sheetData sheetId="477"/>
      <sheetData sheetId="478"/>
      <sheetData sheetId="479"/>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efreshError="1"/>
      <sheetData sheetId="640"/>
      <sheetData sheetId="641"/>
      <sheetData sheetId="642" refreshError="1"/>
      <sheetData sheetId="643" refreshError="1"/>
      <sheetData sheetId="644" refreshError="1"/>
      <sheetData sheetId="645"/>
      <sheetData sheetId="646"/>
      <sheetData sheetId="647"/>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sl-mong"/>
      <sheetName val="TH-sl-cot"/>
      <sheetName val="Sheet1"/>
      <sheetName val="Sheet3"/>
      <sheetName val="Tiepdia"/>
      <sheetName val="Tong_ke_toantuyen_Mau_TV2"/>
      <sheetName val="TK_DD-G1"/>
      <sheetName val="TK_G1-G3"/>
      <sheetName val="TK_G3-G8"/>
      <sheetName val="TK_G8-G13"/>
      <sheetName val="TK_G13-G16"/>
      <sheetName val="TK_G16-G20"/>
      <sheetName val="TK_G20-G25"/>
      <sheetName val="TK_G25-G27"/>
      <sheetName val="TK_G27-G28"/>
      <sheetName val="TK_G28-G29"/>
      <sheetName val="TK_G29-G32"/>
      <sheetName val="TK_G32-G33"/>
      <sheetName val="TK_G33-G34"/>
      <sheetName val="TK_G34-G35"/>
      <sheetName val="TK_G35-G36"/>
      <sheetName val="00000000"/>
      <sheetName val="10000000"/>
      <sheetName val="CHITIET"/>
      <sheetName val="ptvt"/>
      <sheetName val="DONGIA"/>
    </sheetNames>
    <sheetDataSet>
      <sheetData sheetId="0"/>
      <sheetData sheetId="1"/>
      <sheetData sheetId="2"/>
      <sheetData sheetId="3"/>
      <sheetData sheetId="4">
        <row r="1">
          <cell r="A1" t="str">
            <v>TÍNH TOAÙN CHI TIEÁT TIEÁP ÑÒA ÑÖÔØNG DAÂY 500KV ÑAØ NAÜNG - HAØ TÓNH</v>
          </cell>
          <cell r="B1">
            <v>0</v>
          </cell>
          <cell r="C1">
            <v>0</v>
          </cell>
          <cell r="D1">
            <v>0</v>
          </cell>
          <cell r="E1">
            <v>0</v>
          </cell>
          <cell r="F1">
            <v>0</v>
          </cell>
          <cell r="G1">
            <v>0</v>
          </cell>
          <cell r="H1">
            <v>0</v>
          </cell>
          <cell r="I1">
            <v>0</v>
          </cell>
          <cell r="J1">
            <v>0</v>
          </cell>
          <cell r="K1">
            <v>0</v>
          </cell>
          <cell r="L1">
            <v>0</v>
          </cell>
          <cell r="M1">
            <v>0</v>
          </cell>
          <cell r="N1">
            <v>0</v>
          </cell>
          <cell r="O1">
            <v>0</v>
          </cell>
          <cell r="P1">
            <v>0</v>
          </cell>
          <cell r="Q1">
            <v>0</v>
          </cell>
          <cell r="R1">
            <v>0</v>
          </cell>
          <cell r="S1">
            <v>0</v>
          </cell>
          <cell r="T1">
            <v>0</v>
          </cell>
          <cell r="U1">
            <v>0</v>
          </cell>
          <cell r="V1">
            <v>0</v>
          </cell>
          <cell r="W1">
            <v>0</v>
          </cell>
          <cell r="X1">
            <v>0</v>
          </cell>
          <cell r="Y1">
            <v>0</v>
          </cell>
          <cell r="Z1">
            <v>1</v>
          </cell>
          <cell r="AA1">
            <v>0</v>
          </cell>
          <cell r="AB1">
            <v>0</v>
          </cell>
          <cell r="AC1">
            <v>0</v>
          </cell>
          <cell r="AD1">
            <v>0</v>
          </cell>
          <cell r="AE1">
            <v>0</v>
          </cell>
          <cell r="AF1">
            <v>0</v>
          </cell>
          <cell r="AG1">
            <v>0</v>
          </cell>
          <cell r="AH1">
            <v>0</v>
          </cell>
          <cell r="AI1">
            <v>0</v>
          </cell>
          <cell r="AJ1">
            <v>0</v>
          </cell>
          <cell r="AK1">
            <v>0</v>
          </cell>
        </row>
        <row r="2">
          <cell r="A2" t="str">
            <v>STT</v>
          </cell>
          <cell r="B2" t="str">
            <v>TEÂN COÄT</v>
          </cell>
          <cell r="C2" t="str">
            <v>COÂNG DUÏNG</v>
          </cell>
          <cell r="D2" t="str">
            <v>LOAÏI MOÙNG</v>
          </cell>
          <cell r="E2" t="str">
            <v>Ñieän trôû suaát cuûa ñaát taïi ñoä saâu trung bình choân tieáp ñòa (W.m)</v>
          </cell>
          <cell r="F2" t="str">
            <v>Hình thöùc noái ñaát</v>
          </cell>
          <cell r="G2" t="str">
            <v>Rnñ(&lt;...W)</v>
          </cell>
          <cell r="H2" t="str">
            <v>RCP(W)</v>
          </cell>
          <cell r="I2" t="str">
            <v>Ghi chuù</v>
          </cell>
          <cell r="L2" t="str">
            <v>1T-1</v>
          </cell>
          <cell r="M2" t="str">
            <v>1T-2</v>
          </cell>
          <cell r="N2" t="str">
            <v>1T-3</v>
          </cell>
          <cell r="O2" t="str">
            <v>1T-4</v>
          </cell>
          <cell r="P2" t="str">
            <v>1T-5</v>
          </cell>
          <cell r="Q2" t="str">
            <v>1T-6</v>
          </cell>
          <cell r="R2" t="str">
            <v>1T-7</v>
          </cell>
          <cell r="S2" t="str">
            <v>1T-8</v>
          </cell>
          <cell r="T2" t="str">
            <v>1T-9</v>
          </cell>
          <cell r="U2" t="str">
            <v>1T-10</v>
          </cell>
          <cell r="V2" t="str">
            <v>1T-MB</v>
          </cell>
          <cell r="W2" t="str">
            <v>1TC-1</v>
          </cell>
          <cell r="X2" t="str">
            <v>1TC-2</v>
          </cell>
          <cell r="Y2" t="str">
            <v>1TC-3</v>
          </cell>
          <cell r="Z2" t="str">
            <v>1TC-4</v>
          </cell>
          <cell r="AA2" t="str">
            <v>3TC-1</v>
          </cell>
          <cell r="AB2" t="str">
            <v>3TC-2</v>
          </cell>
          <cell r="AC2" t="str">
            <v>3TC-3</v>
          </cell>
          <cell r="AD2" t="str">
            <v>3T-1</v>
          </cell>
          <cell r="AE2" t="str">
            <v>3T-2</v>
          </cell>
          <cell r="AF2" t="str">
            <v>3T-3</v>
          </cell>
          <cell r="AG2" t="str">
            <v>3T-4</v>
          </cell>
          <cell r="AH2" t="str">
            <v>3T-5</v>
          </cell>
          <cell r="AI2" t="str">
            <v>3T-6</v>
          </cell>
          <cell r="AJ2" t="str">
            <v>3T-7</v>
          </cell>
          <cell r="AK2" t="str">
            <v>3T-8</v>
          </cell>
          <cell r="AL2" t="str">
            <v>3T-9</v>
          </cell>
          <cell r="AM2">
            <v>0</v>
          </cell>
          <cell r="AN2">
            <v>0</v>
          </cell>
          <cell r="AO2">
            <v>0</v>
          </cell>
        </row>
        <row r="3">
          <cell r="A3">
            <v>1</v>
          </cell>
          <cell r="B3" t="str">
            <v>N513-30B</v>
          </cell>
          <cell r="C3" t="str">
            <v xml:space="preserve">Neùo goùc </v>
          </cell>
          <cell r="D3" t="str">
            <v>3x4T34 - 34B</v>
          </cell>
          <cell r="E3">
            <v>1602.2</v>
          </cell>
          <cell r="F3" t="str">
            <v>3TC-2</v>
          </cell>
          <cell r="G3">
            <v>28.008481799299783</v>
          </cell>
          <cell r="H3">
            <v>30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1</v>
          </cell>
          <cell r="AC3">
            <v>0</v>
          </cell>
          <cell r="AD3">
            <v>0</v>
          </cell>
          <cell r="AE3">
            <v>0</v>
          </cell>
          <cell r="AF3">
            <v>0</v>
          </cell>
          <cell r="AG3">
            <v>0</v>
          </cell>
          <cell r="AH3">
            <v>0</v>
          </cell>
          <cell r="AI3">
            <v>0</v>
          </cell>
          <cell r="AJ3">
            <v>0</v>
          </cell>
          <cell r="AK3">
            <v>0</v>
          </cell>
          <cell r="AL3">
            <v>0</v>
          </cell>
          <cell r="AM3">
            <v>0</v>
          </cell>
          <cell r="AN3">
            <v>0</v>
          </cell>
        </row>
        <row r="4">
          <cell r="A4">
            <v>2</v>
          </cell>
          <cell r="B4" t="str">
            <v>Ñ51-38B</v>
          </cell>
          <cell r="C4" t="str">
            <v>Ñôõ thaúng</v>
          </cell>
          <cell r="D4" t="str">
            <v>4T34 - 30C</v>
          </cell>
          <cell r="E4">
            <v>1131</v>
          </cell>
          <cell r="F4" t="str">
            <v>1TC-2</v>
          </cell>
          <cell r="G4">
            <v>29.06514850766386</v>
          </cell>
          <cell r="H4">
            <v>30</v>
          </cell>
          <cell r="K4">
            <v>0</v>
          </cell>
          <cell r="L4">
            <v>0</v>
          </cell>
          <cell r="M4">
            <v>0</v>
          </cell>
          <cell r="N4">
            <v>0</v>
          </cell>
          <cell r="O4">
            <v>0</v>
          </cell>
          <cell r="P4">
            <v>0</v>
          </cell>
          <cell r="Q4">
            <v>0</v>
          </cell>
          <cell r="R4">
            <v>0</v>
          </cell>
          <cell r="S4">
            <v>0</v>
          </cell>
          <cell r="T4">
            <v>0</v>
          </cell>
          <cell r="U4">
            <v>0</v>
          </cell>
          <cell r="V4">
            <v>0</v>
          </cell>
          <cell r="W4">
            <v>0</v>
          </cell>
          <cell r="X4">
            <v>1</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row>
        <row r="5">
          <cell r="A5">
            <v>3</v>
          </cell>
          <cell r="B5" t="str">
            <v>Ñ51-28B</v>
          </cell>
          <cell r="C5" t="str">
            <v>Ñôõ thaúng</v>
          </cell>
          <cell r="D5" t="str">
            <v>4T34 - 30A</v>
          </cell>
          <cell r="E5">
            <v>1809.6</v>
          </cell>
          <cell r="F5" t="str">
            <v>1T-4</v>
          </cell>
          <cell r="G5">
            <v>26.195974197430541</v>
          </cell>
          <cell r="H5">
            <v>30</v>
          </cell>
          <cell r="K5">
            <v>0</v>
          </cell>
          <cell r="L5">
            <v>0</v>
          </cell>
          <cell r="M5">
            <v>0</v>
          </cell>
          <cell r="N5">
            <v>0</v>
          </cell>
          <cell r="O5">
            <v>1</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row>
        <row r="6">
          <cell r="A6">
            <v>4</v>
          </cell>
          <cell r="B6" t="str">
            <v>Ñ51-28B</v>
          </cell>
          <cell r="C6" t="str">
            <v>Ñôõ thaúng</v>
          </cell>
          <cell r="D6" t="str">
            <v>4T38 - 34A</v>
          </cell>
          <cell r="E6">
            <v>960.84</v>
          </cell>
          <cell r="F6" t="str">
            <v>1T-3</v>
          </cell>
          <cell r="G6">
            <v>18.602540802532868</v>
          </cell>
          <cell r="H6">
            <v>20</v>
          </cell>
          <cell r="K6">
            <v>0</v>
          </cell>
          <cell r="L6">
            <v>0</v>
          </cell>
          <cell r="M6">
            <v>0</v>
          </cell>
          <cell r="N6">
            <v>1</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row>
        <row r="7">
          <cell r="A7">
            <v>5</v>
          </cell>
          <cell r="B7" t="str">
            <v>Ñ51-28C</v>
          </cell>
          <cell r="C7" t="str">
            <v>Ñôõ thaúng</v>
          </cell>
          <cell r="D7" t="str">
            <v>4T34 - 34A</v>
          </cell>
          <cell r="E7">
            <v>414.48</v>
          </cell>
          <cell r="F7" t="str">
            <v>1T-1</v>
          </cell>
          <cell r="G7">
            <v>12.800090251691008</v>
          </cell>
          <cell r="H7">
            <v>15</v>
          </cell>
          <cell r="K7">
            <v>0</v>
          </cell>
          <cell r="L7">
            <v>1</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row>
        <row r="8">
          <cell r="A8">
            <v>6</v>
          </cell>
          <cell r="B8" t="str">
            <v>Ñ51-42C</v>
          </cell>
          <cell r="C8" t="str">
            <v>Ñôõ thaúng</v>
          </cell>
          <cell r="D8" t="str">
            <v>4T38 - 40D</v>
          </cell>
          <cell r="E8">
            <v>334.41</v>
          </cell>
          <cell r="F8" t="str">
            <v>1TC-1</v>
          </cell>
          <cell r="G8">
            <v>9.8611166099632843</v>
          </cell>
          <cell r="H8">
            <v>15</v>
          </cell>
          <cell r="K8">
            <v>0</v>
          </cell>
          <cell r="L8">
            <v>0</v>
          </cell>
          <cell r="M8">
            <v>0</v>
          </cell>
          <cell r="N8">
            <v>0</v>
          </cell>
          <cell r="O8">
            <v>0</v>
          </cell>
          <cell r="P8">
            <v>0</v>
          </cell>
          <cell r="Q8">
            <v>0</v>
          </cell>
          <cell r="R8">
            <v>0</v>
          </cell>
          <cell r="S8">
            <v>0</v>
          </cell>
          <cell r="T8">
            <v>0</v>
          </cell>
          <cell r="U8">
            <v>0</v>
          </cell>
          <cell r="V8">
            <v>0</v>
          </cell>
          <cell r="W8">
            <v>1</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row>
        <row r="9">
          <cell r="A9">
            <v>7</v>
          </cell>
          <cell r="B9" t="str">
            <v>Ñ51-34B</v>
          </cell>
          <cell r="C9" t="str">
            <v>Ñôõ thaúng</v>
          </cell>
          <cell r="D9" t="str">
            <v>4T38 - 30B</v>
          </cell>
          <cell r="E9">
            <v>273.18</v>
          </cell>
          <cell r="F9" t="str">
            <v>1T-1</v>
          </cell>
          <cell r="G9">
            <v>8.4819875161807872</v>
          </cell>
          <cell r="H9">
            <v>15</v>
          </cell>
          <cell r="K9">
            <v>0</v>
          </cell>
          <cell r="L9">
            <v>1</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row>
        <row r="10">
          <cell r="A10">
            <v>8</v>
          </cell>
          <cell r="B10" t="str">
            <v>Ñ51-42C</v>
          </cell>
          <cell r="C10" t="str">
            <v>Ñôõ thaúng</v>
          </cell>
          <cell r="D10" t="str">
            <v>4T38 - 40D</v>
          </cell>
          <cell r="E10">
            <v>372.09</v>
          </cell>
          <cell r="F10" t="str">
            <v>1TC-1</v>
          </cell>
          <cell r="G10">
            <v>11.038563369361887</v>
          </cell>
          <cell r="H10">
            <v>15</v>
          </cell>
          <cell r="K10">
            <v>0</v>
          </cell>
          <cell r="L10">
            <v>0</v>
          </cell>
          <cell r="M10">
            <v>0</v>
          </cell>
          <cell r="N10">
            <v>0</v>
          </cell>
          <cell r="O10">
            <v>0</v>
          </cell>
          <cell r="P10">
            <v>0</v>
          </cell>
          <cell r="Q10">
            <v>0</v>
          </cell>
          <cell r="R10">
            <v>0</v>
          </cell>
          <cell r="S10">
            <v>0</v>
          </cell>
          <cell r="T10">
            <v>0</v>
          </cell>
          <cell r="U10">
            <v>0</v>
          </cell>
          <cell r="V10">
            <v>0</v>
          </cell>
          <cell r="W10">
            <v>1</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row>
        <row r="11">
          <cell r="A11">
            <v>9</v>
          </cell>
          <cell r="B11" t="str">
            <v>Ñ51-28B</v>
          </cell>
          <cell r="C11" t="str">
            <v xml:space="preserve">Ñôõ thaúng </v>
          </cell>
          <cell r="D11" t="str">
            <v>4T34 - 30A</v>
          </cell>
          <cell r="E11">
            <v>2392.6799999999998</v>
          </cell>
          <cell r="F11" t="str">
            <v>1T-5</v>
          </cell>
          <cell r="G11">
            <v>27.313479273118901</v>
          </cell>
          <cell r="H11">
            <v>30</v>
          </cell>
          <cell r="K11">
            <v>0</v>
          </cell>
          <cell r="L11">
            <v>0</v>
          </cell>
          <cell r="M11">
            <v>0</v>
          </cell>
          <cell r="N11">
            <v>0</v>
          </cell>
          <cell r="O11">
            <v>0</v>
          </cell>
          <cell r="P11">
            <v>1</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row>
        <row r="12">
          <cell r="A12">
            <v>10</v>
          </cell>
          <cell r="B12" t="str">
            <v>N513-28B</v>
          </cell>
          <cell r="C12" t="str">
            <v>Neùo thaúng</v>
          </cell>
          <cell r="D12" t="str">
            <v>3x4T38 - 38A</v>
          </cell>
          <cell r="E12">
            <v>979.68</v>
          </cell>
          <cell r="F12" t="str">
            <v>3TC-2</v>
          </cell>
          <cell r="G12">
            <v>17.101752126675258</v>
          </cell>
          <cell r="H12">
            <v>20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1</v>
          </cell>
          <cell r="AC12">
            <v>0</v>
          </cell>
          <cell r="AD12">
            <v>0</v>
          </cell>
          <cell r="AE12">
            <v>0</v>
          </cell>
          <cell r="AF12">
            <v>0</v>
          </cell>
          <cell r="AG12">
            <v>0</v>
          </cell>
          <cell r="AH12">
            <v>0</v>
          </cell>
          <cell r="AI12">
            <v>0</v>
          </cell>
          <cell r="AJ12">
            <v>0</v>
          </cell>
          <cell r="AK12">
            <v>0</v>
          </cell>
          <cell r="AL12">
            <v>0</v>
          </cell>
          <cell r="AM12">
            <v>0</v>
          </cell>
          <cell r="AN12">
            <v>0</v>
          </cell>
        </row>
        <row r="13">
          <cell r="A13">
            <v>11</v>
          </cell>
          <cell r="B13" t="str">
            <v>N513-28B</v>
          </cell>
          <cell r="C13" t="str">
            <v>Neùo thaúng</v>
          </cell>
          <cell r="D13" t="str">
            <v>3x4T38 - 38A</v>
          </cell>
          <cell r="E13">
            <v>2279.64</v>
          </cell>
          <cell r="F13" t="str">
            <v>3T-4</v>
          </cell>
          <cell r="G13">
            <v>26.461304923376726</v>
          </cell>
          <cell r="H13">
            <v>30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1</v>
          </cell>
          <cell r="AH13">
            <v>0</v>
          </cell>
          <cell r="AI13">
            <v>0</v>
          </cell>
          <cell r="AJ13">
            <v>0</v>
          </cell>
          <cell r="AK13">
            <v>0</v>
          </cell>
          <cell r="AL13">
            <v>0</v>
          </cell>
          <cell r="AM13">
            <v>0</v>
          </cell>
          <cell r="AN13">
            <v>0</v>
          </cell>
        </row>
        <row r="14">
          <cell r="A14">
            <v>12</v>
          </cell>
          <cell r="B14" t="str">
            <v>Ñ51-38C</v>
          </cell>
          <cell r="C14" t="str">
            <v>Ñôõ thaúng</v>
          </cell>
          <cell r="D14" t="str">
            <v>4T38 - 36C</v>
          </cell>
          <cell r="E14">
            <v>2355</v>
          </cell>
          <cell r="F14" t="str">
            <v>1T-5</v>
          </cell>
          <cell r="G14">
            <v>26.914326131340548</v>
          </cell>
          <cell r="H14">
            <v>30</v>
          </cell>
          <cell r="K14">
            <v>0</v>
          </cell>
          <cell r="L14">
            <v>0</v>
          </cell>
          <cell r="M14">
            <v>0</v>
          </cell>
          <cell r="N14">
            <v>0</v>
          </cell>
          <cell r="O14">
            <v>0</v>
          </cell>
          <cell r="P14">
            <v>1</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row>
        <row r="15">
          <cell r="A15">
            <v>13</v>
          </cell>
          <cell r="B15" t="str">
            <v>Ñ51-34C</v>
          </cell>
          <cell r="C15" t="str">
            <v>Ñôõ thaúng</v>
          </cell>
          <cell r="D15" t="str">
            <v>4T38 - 34B</v>
          </cell>
          <cell r="E15">
            <v>1714.44</v>
          </cell>
          <cell r="F15" t="str">
            <v>1T-4</v>
          </cell>
          <cell r="G15">
            <v>24.821047374913473</v>
          </cell>
          <cell r="H15">
            <v>30</v>
          </cell>
          <cell r="K15">
            <v>0</v>
          </cell>
          <cell r="L15">
            <v>0</v>
          </cell>
          <cell r="M15">
            <v>0</v>
          </cell>
          <cell r="N15">
            <v>0</v>
          </cell>
          <cell r="O15">
            <v>1</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row>
        <row r="16">
          <cell r="A16">
            <v>14</v>
          </cell>
          <cell r="B16" t="str">
            <v>Ñ51-38C</v>
          </cell>
          <cell r="C16" t="str">
            <v>Ñôõ thaúng</v>
          </cell>
          <cell r="D16" t="str">
            <v>4T38 - 36C</v>
          </cell>
          <cell r="E16">
            <v>1130.4000000000001</v>
          </cell>
          <cell r="F16" t="str">
            <v>1TC-2</v>
          </cell>
          <cell r="G16">
            <v>29.06514850766386</v>
          </cell>
          <cell r="H16">
            <v>30</v>
          </cell>
          <cell r="K16">
            <v>0</v>
          </cell>
          <cell r="L16">
            <v>0</v>
          </cell>
          <cell r="M16">
            <v>0</v>
          </cell>
          <cell r="N16">
            <v>0</v>
          </cell>
          <cell r="O16">
            <v>0</v>
          </cell>
          <cell r="P16">
            <v>0</v>
          </cell>
          <cell r="Q16">
            <v>0</v>
          </cell>
          <cell r="R16">
            <v>0</v>
          </cell>
          <cell r="S16">
            <v>0</v>
          </cell>
          <cell r="T16">
            <v>0</v>
          </cell>
          <cell r="U16">
            <v>0</v>
          </cell>
          <cell r="V16">
            <v>0</v>
          </cell>
          <cell r="W16">
            <v>0</v>
          </cell>
          <cell r="X16">
            <v>1</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row>
        <row r="17">
          <cell r="A17">
            <v>15</v>
          </cell>
          <cell r="B17" t="str">
            <v>Ñ51-38C</v>
          </cell>
          <cell r="C17" t="str">
            <v>Ñôõ thaúng</v>
          </cell>
          <cell r="D17" t="str">
            <v>4T38 - 36C</v>
          </cell>
          <cell r="E17">
            <v>772.44</v>
          </cell>
          <cell r="F17" t="str">
            <v>1TC-2</v>
          </cell>
          <cell r="G17">
            <v>19.846246778360786</v>
          </cell>
          <cell r="H17">
            <v>20</v>
          </cell>
          <cell r="K17">
            <v>0</v>
          </cell>
          <cell r="L17">
            <v>0</v>
          </cell>
          <cell r="M17">
            <v>0</v>
          </cell>
          <cell r="N17">
            <v>0</v>
          </cell>
          <cell r="O17">
            <v>0</v>
          </cell>
          <cell r="P17">
            <v>0</v>
          </cell>
          <cell r="Q17">
            <v>0</v>
          </cell>
          <cell r="R17">
            <v>0</v>
          </cell>
          <cell r="S17">
            <v>0</v>
          </cell>
          <cell r="T17">
            <v>0</v>
          </cell>
          <cell r="U17">
            <v>0</v>
          </cell>
          <cell r="V17">
            <v>0</v>
          </cell>
          <cell r="W17">
            <v>0</v>
          </cell>
          <cell r="X17">
            <v>1</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row>
        <row r="18">
          <cell r="A18">
            <v>16</v>
          </cell>
          <cell r="B18" t="str">
            <v>N513-28B</v>
          </cell>
          <cell r="C18" t="str">
            <v>Neùo thaúng</v>
          </cell>
          <cell r="D18" t="str">
            <v>3x4T38 - 38A</v>
          </cell>
          <cell r="E18">
            <v>1431.84</v>
          </cell>
          <cell r="F18" t="str">
            <v>3TC-2</v>
          </cell>
          <cell r="G18">
            <v>25.041851328345913</v>
          </cell>
          <cell r="H18">
            <v>30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1</v>
          </cell>
          <cell r="AC18">
            <v>0</v>
          </cell>
          <cell r="AD18">
            <v>0</v>
          </cell>
          <cell r="AE18">
            <v>0</v>
          </cell>
          <cell r="AF18">
            <v>0</v>
          </cell>
          <cell r="AG18">
            <v>0</v>
          </cell>
          <cell r="AH18">
            <v>0</v>
          </cell>
          <cell r="AI18">
            <v>0</v>
          </cell>
          <cell r="AJ18">
            <v>0</v>
          </cell>
          <cell r="AK18">
            <v>0</v>
          </cell>
          <cell r="AL18">
            <v>0</v>
          </cell>
          <cell r="AM18">
            <v>0</v>
          </cell>
          <cell r="AN18">
            <v>0</v>
          </cell>
        </row>
        <row r="19">
          <cell r="A19">
            <v>17</v>
          </cell>
          <cell r="B19" t="str">
            <v>Ñ51-42B</v>
          </cell>
          <cell r="C19" t="str">
            <v>Ñôõ thaúng</v>
          </cell>
          <cell r="D19" t="str">
            <v>4T38 - 30D</v>
          </cell>
          <cell r="E19">
            <v>546.36</v>
          </cell>
          <cell r="F19" t="str">
            <v>1T-2</v>
          </cell>
          <cell r="G19">
            <v>15.0357494626136</v>
          </cell>
          <cell r="H19">
            <v>20</v>
          </cell>
          <cell r="K19">
            <v>0</v>
          </cell>
          <cell r="L19">
            <v>0</v>
          </cell>
          <cell r="M19">
            <v>1</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row>
        <row r="20">
          <cell r="A20">
            <v>18</v>
          </cell>
          <cell r="B20" t="str">
            <v>N513-30B</v>
          </cell>
          <cell r="C20" t="str">
            <v>Neùo thaúng</v>
          </cell>
          <cell r="D20" t="str">
            <v>3x4T38 - 38B</v>
          </cell>
          <cell r="E20">
            <v>164.85</v>
          </cell>
          <cell r="F20" t="str">
            <v>3T-1</v>
          </cell>
          <cell r="G20">
            <v>4.4507043827765687</v>
          </cell>
          <cell r="H20">
            <v>15</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1</v>
          </cell>
          <cell r="AE20">
            <v>0</v>
          </cell>
          <cell r="AF20">
            <v>0</v>
          </cell>
          <cell r="AG20">
            <v>0</v>
          </cell>
          <cell r="AH20">
            <v>0</v>
          </cell>
          <cell r="AI20">
            <v>0</v>
          </cell>
          <cell r="AJ20">
            <v>0</v>
          </cell>
          <cell r="AK20">
            <v>0</v>
          </cell>
          <cell r="AL20">
            <v>0</v>
          </cell>
          <cell r="AM20">
            <v>0</v>
          </cell>
          <cell r="AN20">
            <v>0</v>
          </cell>
        </row>
        <row r="21">
          <cell r="A21">
            <v>19</v>
          </cell>
          <cell r="B21" t="str">
            <v>Ñ51-34B</v>
          </cell>
          <cell r="C21" t="str">
            <v>Ñôõ thaúng</v>
          </cell>
          <cell r="D21" t="str">
            <v>4T34 - 30B</v>
          </cell>
          <cell r="E21">
            <v>753.6</v>
          </cell>
          <cell r="F21" t="str">
            <v>1TC-2</v>
          </cell>
          <cell r="G21">
            <v>19.334085571177287</v>
          </cell>
          <cell r="H21">
            <v>20</v>
          </cell>
          <cell r="K21">
            <v>0</v>
          </cell>
          <cell r="L21">
            <v>0</v>
          </cell>
          <cell r="M21">
            <v>0</v>
          </cell>
          <cell r="N21">
            <v>0</v>
          </cell>
          <cell r="O21">
            <v>0</v>
          </cell>
          <cell r="P21">
            <v>0</v>
          </cell>
          <cell r="Q21">
            <v>0</v>
          </cell>
          <cell r="R21">
            <v>0</v>
          </cell>
          <cell r="S21">
            <v>0</v>
          </cell>
          <cell r="T21">
            <v>0</v>
          </cell>
          <cell r="U21">
            <v>0</v>
          </cell>
          <cell r="V21">
            <v>0</v>
          </cell>
          <cell r="W21">
            <v>0</v>
          </cell>
          <cell r="X21">
            <v>1</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row>
        <row r="22">
          <cell r="A22">
            <v>20</v>
          </cell>
          <cell r="B22" t="str">
            <v>Ñ51-34B</v>
          </cell>
          <cell r="C22" t="str">
            <v>Ñôõ thaúng</v>
          </cell>
          <cell r="D22" t="str">
            <v>4T34 - 30B</v>
          </cell>
          <cell r="E22">
            <v>979.68</v>
          </cell>
          <cell r="F22" t="str">
            <v>1T-3</v>
          </cell>
          <cell r="G22">
            <v>18.891699467857208</v>
          </cell>
          <cell r="H22">
            <v>20</v>
          </cell>
          <cell r="K22">
            <v>0</v>
          </cell>
          <cell r="L22">
            <v>0</v>
          </cell>
          <cell r="M22">
            <v>0</v>
          </cell>
          <cell r="N22">
            <v>1</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row>
        <row r="23">
          <cell r="A23" t="str">
            <v>0101</v>
          </cell>
          <cell r="B23" t="str">
            <v>N513-28B</v>
          </cell>
          <cell r="C23" t="str">
            <v>Neùo goùc</v>
          </cell>
          <cell r="D23" t="str">
            <v>3x4T40 - 44A</v>
          </cell>
          <cell r="E23">
            <v>56.52</v>
          </cell>
          <cell r="F23" t="str">
            <v>3T-1</v>
          </cell>
          <cell r="G23">
            <v>1.6184379573732977</v>
          </cell>
          <cell r="H23">
            <v>10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1</v>
          </cell>
          <cell r="AE23">
            <v>0</v>
          </cell>
          <cell r="AF23">
            <v>0</v>
          </cell>
          <cell r="AG23">
            <v>0</v>
          </cell>
          <cell r="AH23">
            <v>0</v>
          </cell>
          <cell r="AI23">
            <v>0</v>
          </cell>
          <cell r="AJ23">
            <v>0</v>
          </cell>
          <cell r="AK23">
            <v>0</v>
          </cell>
          <cell r="AL23">
            <v>0</v>
          </cell>
          <cell r="AM23">
            <v>0</v>
          </cell>
          <cell r="AN23">
            <v>0</v>
          </cell>
        </row>
        <row r="24">
          <cell r="A24" t="str">
            <v>0102</v>
          </cell>
          <cell r="B24" t="str">
            <v>Ñ51-38D</v>
          </cell>
          <cell r="C24" t="str">
            <v>Ñôõ thaúng</v>
          </cell>
          <cell r="D24" t="str">
            <v>4T38 - 40C</v>
          </cell>
          <cell r="E24">
            <v>1356.48</v>
          </cell>
          <cell r="F24" t="str">
            <v>1T-3</v>
          </cell>
          <cell r="G24">
            <v>26.217052322740617</v>
          </cell>
          <cell r="H24">
            <v>30</v>
          </cell>
          <cell r="K24">
            <v>0</v>
          </cell>
          <cell r="L24">
            <v>0</v>
          </cell>
          <cell r="M24">
            <v>0</v>
          </cell>
          <cell r="N24">
            <v>1</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row>
        <row r="25">
          <cell r="A25" t="str">
            <v>0103</v>
          </cell>
          <cell r="B25" t="str">
            <v>Ñ51-28B</v>
          </cell>
          <cell r="C25" t="str">
            <v>Ñôõ thaúng</v>
          </cell>
          <cell r="D25" t="str">
            <v>4T34 - 34A</v>
          </cell>
          <cell r="E25">
            <v>433.32</v>
          </cell>
          <cell r="F25" t="str">
            <v>1TC-1</v>
          </cell>
          <cell r="G25">
            <v>12.804733508459789</v>
          </cell>
          <cell r="H25">
            <v>15</v>
          </cell>
          <cell r="K25">
            <v>0</v>
          </cell>
          <cell r="L25">
            <v>0</v>
          </cell>
          <cell r="M25">
            <v>0</v>
          </cell>
          <cell r="N25">
            <v>0</v>
          </cell>
          <cell r="O25">
            <v>0</v>
          </cell>
          <cell r="P25">
            <v>0</v>
          </cell>
          <cell r="Q25">
            <v>0</v>
          </cell>
          <cell r="R25">
            <v>0</v>
          </cell>
          <cell r="S25">
            <v>0</v>
          </cell>
          <cell r="T25">
            <v>0</v>
          </cell>
          <cell r="U25">
            <v>0</v>
          </cell>
          <cell r="V25">
            <v>0</v>
          </cell>
          <cell r="W25">
            <v>1</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row>
        <row r="26">
          <cell r="A26" t="str">
            <v>0104</v>
          </cell>
          <cell r="B26" t="str">
            <v>Ñ51-28B</v>
          </cell>
          <cell r="C26" t="str">
            <v>Ñôõ thaúng</v>
          </cell>
          <cell r="D26" t="str">
            <v>4T38 - 40A</v>
          </cell>
          <cell r="E26">
            <v>357.96</v>
          </cell>
          <cell r="F26" t="str">
            <v>1TC-1</v>
          </cell>
          <cell r="G26">
            <v>10.597020834587415</v>
          </cell>
          <cell r="H26">
            <v>15</v>
          </cell>
          <cell r="K26">
            <v>0</v>
          </cell>
          <cell r="L26">
            <v>0</v>
          </cell>
          <cell r="M26">
            <v>0</v>
          </cell>
          <cell r="N26">
            <v>0</v>
          </cell>
          <cell r="O26">
            <v>0</v>
          </cell>
          <cell r="P26">
            <v>0</v>
          </cell>
          <cell r="Q26">
            <v>0</v>
          </cell>
          <cell r="R26">
            <v>0</v>
          </cell>
          <cell r="S26">
            <v>0</v>
          </cell>
          <cell r="T26">
            <v>0</v>
          </cell>
          <cell r="U26">
            <v>0</v>
          </cell>
          <cell r="V26">
            <v>0</v>
          </cell>
          <cell r="W26">
            <v>1</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row>
        <row r="27">
          <cell r="A27" t="str">
            <v>0105</v>
          </cell>
          <cell r="B27" t="str">
            <v>Ñ51-38B</v>
          </cell>
          <cell r="C27" t="str">
            <v>Ñôõ thaúng</v>
          </cell>
          <cell r="D27" t="str">
            <v>4T38 - 38C</v>
          </cell>
          <cell r="E27">
            <v>75.36</v>
          </cell>
          <cell r="F27" t="str">
            <v>1T-1</v>
          </cell>
          <cell r="G27">
            <v>2.4674872774344108</v>
          </cell>
          <cell r="H27">
            <v>10</v>
          </cell>
          <cell r="K27">
            <v>0</v>
          </cell>
          <cell r="L27">
            <v>1</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row>
        <row r="28">
          <cell r="A28" t="str">
            <v>0106</v>
          </cell>
          <cell r="B28" t="str">
            <v>Ñ51-42B</v>
          </cell>
          <cell r="C28" t="str">
            <v>Ñôõ thaúng</v>
          </cell>
          <cell r="D28" t="str">
            <v>4T38 - 38D</v>
          </cell>
          <cell r="E28">
            <v>65.94</v>
          </cell>
          <cell r="F28" t="str">
            <v>1T-1</v>
          </cell>
          <cell r="G28">
            <v>2.1590513677551093</v>
          </cell>
          <cell r="H28">
            <v>10</v>
          </cell>
          <cell r="K28">
            <v>0</v>
          </cell>
          <cell r="L28">
            <v>1</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row>
        <row r="29">
          <cell r="A29" t="str">
            <v>0107</v>
          </cell>
          <cell r="B29" t="str">
            <v>Ñ51-42B</v>
          </cell>
          <cell r="C29" t="str">
            <v>Ñôõ thaúng</v>
          </cell>
          <cell r="D29" t="str">
            <v>4T38 - 38D</v>
          </cell>
          <cell r="E29">
            <v>80.069999999999993</v>
          </cell>
          <cell r="F29" t="str">
            <v>1T-1</v>
          </cell>
          <cell r="G29">
            <v>2.6217052322740617</v>
          </cell>
          <cell r="H29">
            <v>10</v>
          </cell>
          <cell r="K29">
            <v>0</v>
          </cell>
          <cell r="L29">
            <v>1</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row>
        <row r="30">
          <cell r="A30" t="str">
            <v>0201</v>
          </cell>
          <cell r="B30" t="str">
            <v>N513-28B</v>
          </cell>
          <cell r="C30" t="str">
            <v>Neùo goùc</v>
          </cell>
          <cell r="D30" t="str">
            <v>3x4T38 - 40A</v>
          </cell>
          <cell r="E30">
            <v>2568.4</v>
          </cell>
          <cell r="F30" t="str">
            <v>3T-5</v>
          </cell>
          <cell r="G30">
            <v>25.022585220876667</v>
          </cell>
          <cell r="H30">
            <v>30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row>
        <row r="31">
          <cell r="A31" t="str">
            <v>0202</v>
          </cell>
          <cell r="B31" t="str">
            <v>Ñ51-38B</v>
          </cell>
          <cell r="C31" t="str">
            <v>Ñôõ thaúng</v>
          </cell>
          <cell r="D31" t="str">
            <v>4T34 - 30C</v>
          </cell>
          <cell r="E31">
            <v>565.20000000000005</v>
          </cell>
          <cell r="F31" t="str">
            <v>1TC-1</v>
          </cell>
          <cell r="G31">
            <v>16.778616321430068</v>
          </cell>
          <cell r="H31">
            <v>20</v>
          </cell>
          <cell r="K31">
            <v>0</v>
          </cell>
          <cell r="L31">
            <v>0</v>
          </cell>
          <cell r="M31">
            <v>0</v>
          </cell>
          <cell r="N31">
            <v>0</v>
          </cell>
          <cell r="O31">
            <v>0</v>
          </cell>
          <cell r="P31">
            <v>0</v>
          </cell>
          <cell r="Q31">
            <v>0</v>
          </cell>
          <cell r="R31">
            <v>0</v>
          </cell>
          <cell r="S31">
            <v>0</v>
          </cell>
          <cell r="T31">
            <v>0</v>
          </cell>
          <cell r="U31">
            <v>0</v>
          </cell>
          <cell r="V31">
            <v>0</v>
          </cell>
          <cell r="W31">
            <v>1</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row>
        <row r="32">
          <cell r="A32" t="str">
            <v>0203</v>
          </cell>
          <cell r="B32" t="str">
            <v>Ñ51-42B</v>
          </cell>
          <cell r="C32" t="str">
            <v>Ñôõ thaúng</v>
          </cell>
          <cell r="D32" t="str">
            <v>4T38 - 38D</v>
          </cell>
          <cell r="E32">
            <v>80.069999999999993</v>
          </cell>
          <cell r="F32" t="str">
            <v>1T-1</v>
          </cell>
          <cell r="G32">
            <v>2.6217052322740617</v>
          </cell>
          <cell r="H32">
            <v>10</v>
          </cell>
          <cell r="K32">
            <v>0</v>
          </cell>
          <cell r="L32">
            <v>1</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row>
        <row r="33">
          <cell r="A33" t="str">
            <v>0204</v>
          </cell>
          <cell r="B33" t="str">
            <v>Ñ51-42B</v>
          </cell>
          <cell r="C33" t="str">
            <v>Ñôõ thaúng</v>
          </cell>
          <cell r="D33" t="str">
            <v>4T38 - 38D</v>
          </cell>
          <cell r="E33">
            <v>183.69</v>
          </cell>
          <cell r="F33" t="str">
            <v>1TC-1</v>
          </cell>
          <cell r="G33">
            <v>5.4456912622185296</v>
          </cell>
          <cell r="H33">
            <v>15</v>
          </cell>
          <cell r="K33">
            <v>0</v>
          </cell>
          <cell r="L33">
            <v>0</v>
          </cell>
          <cell r="M33">
            <v>0</v>
          </cell>
          <cell r="N33">
            <v>0</v>
          </cell>
          <cell r="O33">
            <v>0</v>
          </cell>
          <cell r="P33">
            <v>0</v>
          </cell>
          <cell r="Q33">
            <v>0</v>
          </cell>
          <cell r="R33">
            <v>0</v>
          </cell>
          <cell r="S33">
            <v>0</v>
          </cell>
          <cell r="T33">
            <v>0</v>
          </cell>
          <cell r="U33">
            <v>0</v>
          </cell>
          <cell r="V33">
            <v>0</v>
          </cell>
          <cell r="W33">
            <v>1</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row>
        <row r="34">
          <cell r="A34" t="str">
            <v>0205</v>
          </cell>
          <cell r="B34" t="str">
            <v>N513-28B</v>
          </cell>
          <cell r="C34" t="str">
            <v>Neùo thaúng</v>
          </cell>
          <cell r="D34" t="str">
            <v>3x4T34 - 34A</v>
          </cell>
          <cell r="E34">
            <v>3956.4</v>
          </cell>
          <cell r="F34" t="str">
            <v>3T-7</v>
          </cell>
          <cell r="G34">
            <v>29.081057115687422</v>
          </cell>
          <cell r="H34">
            <v>30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1</v>
          </cell>
          <cell r="AK34">
            <v>0</v>
          </cell>
          <cell r="AL34">
            <v>0</v>
          </cell>
          <cell r="AM34">
            <v>0</v>
          </cell>
          <cell r="AN34">
            <v>0</v>
          </cell>
        </row>
        <row r="35">
          <cell r="A35" t="str">
            <v>0206</v>
          </cell>
          <cell r="B35" t="str">
            <v>Ñ51-28D</v>
          </cell>
          <cell r="C35" t="str">
            <v>Ñôõ thaúng</v>
          </cell>
          <cell r="D35" t="str">
            <v>4T34 - 36A</v>
          </cell>
          <cell r="E35">
            <v>2449.1999999999998</v>
          </cell>
          <cell r="F35" t="str">
            <v>1T-5</v>
          </cell>
          <cell r="G35">
            <v>27.940719924484885</v>
          </cell>
          <cell r="H35">
            <v>30</v>
          </cell>
          <cell r="K35">
            <v>0</v>
          </cell>
          <cell r="L35">
            <v>0</v>
          </cell>
          <cell r="M35">
            <v>0</v>
          </cell>
          <cell r="N35">
            <v>0</v>
          </cell>
          <cell r="O35">
            <v>0</v>
          </cell>
          <cell r="P35">
            <v>1</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row>
        <row r="36">
          <cell r="A36" t="str">
            <v>0207</v>
          </cell>
          <cell r="B36" t="str">
            <v>V51-60</v>
          </cell>
          <cell r="C36" t="str">
            <v>Coät vöôït</v>
          </cell>
          <cell r="D36" t="str">
            <v>4TV56-50A</v>
          </cell>
          <cell r="E36">
            <v>122.46</v>
          </cell>
          <cell r="F36" t="str">
            <v>1TC-1</v>
          </cell>
          <cell r="G36">
            <v>3.6795211231206295</v>
          </cell>
          <cell r="H36">
            <v>15</v>
          </cell>
          <cell r="K36">
            <v>0</v>
          </cell>
          <cell r="L36">
            <v>0</v>
          </cell>
          <cell r="M36">
            <v>0</v>
          </cell>
          <cell r="N36">
            <v>0</v>
          </cell>
          <cell r="O36">
            <v>0</v>
          </cell>
          <cell r="P36">
            <v>0</v>
          </cell>
          <cell r="Q36">
            <v>0</v>
          </cell>
          <cell r="R36">
            <v>0</v>
          </cell>
          <cell r="S36">
            <v>0</v>
          </cell>
          <cell r="T36">
            <v>0</v>
          </cell>
          <cell r="U36">
            <v>0</v>
          </cell>
          <cell r="V36">
            <v>0</v>
          </cell>
          <cell r="W36">
            <v>1</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row>
        <row r="37">
          <cell r="A37" t="str">
            <v>0208</v>
          </cell>
          <cell r="B37" t="str">
            <v>Ñ51-42C</v>
          </cell>
          <cell r="C37" t="str">
            <v>Ñôõ thaúng</v>
          </cell>
          <cell r="D37" t="str">
            <v>MB Đ42 -11x14</v>
          </cell>
          <cell r="E37">
            <v>8.48</v>
          </cell>
          <cell r="F37" t="str">
            <v>1T-MB</v>
          </cell>
          <cell r="G37">
            <v>0.29775813260012007</v>
          </cell>
          <cell r="H37">
            <v>10</v>
          </cell>
          <cell r="K37">
            <v>0</v>
          </cell>
          <cell r="L37">
            <v>0</v>
          </cell>
          <cell r="M37">
            <v>0</v>
          </cell>
          <cell r="N37">
            <v>0</v>
          </cell>
          <cell r="O37">
            <v>0</v>
          </cell>
          <cell r="P37">
            <v>0</v>
          </cell>
          <cell r="Q37">
            <v>0</v>
          </cell>
          <cell r="R37">
            <v>0</v>
          </cell>
          <cell r="S37">
            <v>0</v>
          </cell>
          <cell r="T37">
            <v>0</v>
          </cell>
          <cell r="U37">
            <v>0</v>
          </cell>
          <cell r="V37">
            <v>1</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row>
        <row r="38">
          <cell r="A38" t="str">
            <v>0209</v>
          </cell>
          <cell r="B38" t="str">
            <v>N513-28B</v>
          </cell>
          <cell r="C38" t="str">
            <v>Neùo thaúng</v>
          </cell>
          <cell r="D38" t="str">
            <v>3x4T38 - 40A</v>
          </cell>
          <cell r="E38">
            <v>63.11</v>
          </cell>
          <cell r="F38" t="str">
            <v>3T-1</v>
          </cell>
          <cell r="G38">
            <v>1.7533077871544058</v>
          </cell>
          <cell r="H38">
            <v>10</v>
          </cell>
          <cell r="I38" t="str">
            <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1</v>
          </cell>
          <cell r="AE38">
            <v>0</v>
          </cell>
          <cell r="AF38">
            <v>0</v>
          </cell>
          <cell r="AG38">
            <v>0</v>
          </cell>
          <cell r="AH38">
            <v>0</v>
          </cell>
          <cell r="AI38">
            <v>0</v>
          </cell>
          <cell r="AJ38">
            <v>0</v>
          </cell>
          <cell r="AK38">
            <v>0</v>
          </cell>
          <cell r="AL38">
            <v>0</v>
          </cell>
          <cell r="AM38">
            <v>0</v>
          </cell>
          <cell r="AN38">
            <v>0</v>
          </cell>
          <cell r="AO38">
            <v>0</v>
          </cell>
        </row>
        <row r="39">
          <cell r="A39" t="str">
            <v>0210</v>
          </cell>
          <cell r="B39" t="str">
            <v>Ñ51-28B</v>
          </cell>
          <cell r="C39" t="str">
            <v>Ñôõ thaúng</v>
          </cell>
          <cell r="D39" t="str">
            <v>4T34 - 30A</v>
          </cell>
          <cell r="E39">
            <v>1884</v>
          </cell>
          <cell r="F39" t="str">
            <v>1T-4</v>
          </cell>
          <cell r="G39">
            <v>27.281442741522969</v>
          </cell>
          <cell r="H39">
            <v>30</v>
          </cell>
          <cell r="I39" t="str">
            <v/>
          </cell>
          <cell r="K39">
            <v>0</v>
          </cell>
          <cell r="L39">
            <v>0</v>
          </cell>
          <cell r="M39">
            <v>0</v>
          </cell>
          <cell r="N39">
            <v>0</v>
          </cell>
          <cell r="O39">
            <v>1</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row>
        <row r="40">
          <cell r="A40" t="str">
            <v>0211</v>
          </cell>
          <cell r="B40" t="str">
            <v>N513-30D</v>
          </cell>
          <cell r="C40" t="str">
            <v>Neùo thaúng</v>
          </cell>
          <cell r="D40" t="str">
            <v>3x4T34 - 34B</v>
          </cell>
          <cell r="E40">
            <v>2731.5</v>
          </cell>
          <cell r="F40" t="str">
            <v>3T-5</v>
          </cell>
          <cell r="G40">
            <v>26.629093610543848</v>
          </cell>
          <cell r="H40">
            <v>30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1</v>
          </cell>
          <cell r="AI40">
            <v>0</v>
          </cell>
          <cell r="AJ40">
            <v>0</v>
          </cell>
          <cell r="AK40">
            <v>0</v>
          </cell>
          <cell r="AL40">
            <v>0</v>
          </cell>
          <cell r="AM40">
            <v>0</v>
          </cell>
          <cell r="AN40">
            <v>0</v>
          </cell>
        </row>
        <row r="41">
          <cell r="A41" t="str">
            <v>0212</v>
          </cell>
          <cell r="B41" t="str">
            <v>N513-30D</v>
          </cell>
          <cell r="C41" t="str">
            <v>Neùo thaúng</v>
          </cell>
          <cell r="D41" t="str">
            <v>3x4T38 - 40B</v>
          </cell>
          <cell r="E41">
            <v>1224.5999999999999</v>
          </cell>
          <cell r="F41" t="str">
            <v>3TC-2</v>
          </cell>
          <cell r="G41">
            <v>21.377190158344074</v>
          </cell>
          <cell r="H41">
            <v>30</v>
          </cell>
          <cell r="I41" t="str">
            <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1</v>
          </cell>
          <cell r="AC41">
            <v>0</v>
          </cell>
          <cell r="AD41">
            <v>0</v>
          </cell>
          <cell r="AE41">
            <v>0</v>
          </cell>
          <cell r="AF41">
            <v>0</v>
          </cell>
          <cell r="AG41">
            <v>0</v>
          </cell>
          <cell r="AH41">
            <v>0</v>
          </cell>
          <cell r="AI41">
            <v>0</v>
          </cell>
          <cell r="AJ41">
            <v>0</v>
          </cell>
          <cell r="AK41">
            <v>0</v>
          </cell>
          <cell r="AL41">
            <v>0</v>
          </cell>
          <cell r="AM41">
            <v>0</v>
          </cell>
          <cell r="AN41">
            <v>0</v>
          </cell>
          <cell r="AO41">
            <v>0</v>
          </cell>
        </row>
        <row r="42">
          <cell r="A42" t="str">
            <v>0301</v>
          </cell>
          <cell r="B42" t="str">
            <v>N513-34B</v>
          </cell>
          <cell r="C42" t="str">
            <v>Neùo goùc</v>
          </cell>
          <cell r="D42" t="str">
            <v>3x4T34 - 36C</v>
          </cell>
          <cell r="E42">
            <v>1262.24</v>
          </cell>
          <cell r="F42" t="str">
            <v>3TC-2</v>
          </cell>
          <cell r="G42">
            <v>22.075220857392043</v>
          </cell>
          <cell r="H42">
            <v>30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1</v>
          </cell>
          <cell r="AC42">
            <v>0</v>
          </cell>
          <cell r="AD42">
            <v>0</v>
          </cell>
          <cell r="AE42">
            <v>0</v>
          </cell>
          <cell r="AF42">
            <v>0</v>
          </cell>
          <cell r="AG42">
            <v>0</v>
          </cell>
          <cell r="AH42">
            <v>0</v>
          </cell>
          <cell r="AI42">
            <v>0</v>
          </cell>
          <cell r="AJ42">
            <v>0</v>
          </cell>
          <cell r="AK42">
            <v>0</v>
          </cell>
          <cell r="AL42">
            <v>0</v>
          </cell>
          <cell r="AM42">
            <v>0</v>
          </cell>
          <cell r="AN42">
            <v>0</v>
          </cell>
        </row>
        <row r="43">
          <cell r="A43">
            <v>302</v>
          </cell>
          <cell r="B43" t="str">
            <v>Ñ51-28B</v>
          </cell>
          <cell r="C43" t="str">
            <v>Ñôõ thaúng</v>
          </cell>
          <cell r="D43" t="str">
            <v>4T28 - 34A</v>
          </cell>
          <cell r="E43">
            <v>3110.15</v>
          </cell>
          <cell r="F43" t="str">
            <v>1T-7</v>
          </cell>
          <cell r="G43">
            <v>25.970201794946533</v>
          </cell>
          <cell r="H43">
            <v>30</v>
          </cell>
          <cell r="K43">
            <v>0</v>
          </cell>
          <cell r="L43">
            <v>0</v>
          </cell>
          <cell r="M43">
            <v>0</v>
          </cell>
          <cell r="N43">
            <v>0</v>
          </cell>
          <cell r="O43">
            <v>0</v>
          </cell>
          <cell r="P43">
            <v>0</v>
          </cell>
          <cell r="Q43">
            <v>0</v>
          </cell>
          <cell r="R43">
            <v>1</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row>
        <row r="44">
          <cell r="A44">
            <v>303</v>
          </cell>
          <cell r="B44" t="str">
            <v>N513-28B</v>
          </cell>
          <cell r="C44" t="str">
            <v>Neùo thaúng</v>
          </cell>
          <cell r="D44" t="str">
            <v>3x4T34 - 34A</v>
          </cell>
          <cell r="E44">
            <v>2243.15</v>
          </cell>
          <cell r="F44" t="str">
            <v>3T-4</v>
          </cell>
          <cell r="G44">
            <v>26.055100681131918</v>
          </cell>
          <cell r="H44">
            <v>30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1</v>
          </cell>
          <cell r="AH44">
            <v>0</v>
          </cell>
          <cell r="AI44">
            <v>0</v>
          </cell>
          <cell r="AJ44">
            <v>0</v>
          </cell>
          <cell r="AK44">
            <v>0</v>
          </cell>
          <cell r="AL44">
            <v>0</v>
          </cell>
          <cell r="AM44">
            <v>0</v>
          </cell>
          <cell r="AN44">
            <v>0</v>
          </cell>
        </row>
        <row r="45">
          <cell r="A45">
            <v>304</v>
          </cell>
          <cell r="B45" t="str">
            <v>Ñ51-42C</v>
          </cell>
          <cell r="C45" t="str">
            <v>Ñôõ thaúng</v>
          </cell>
          <cell r="D45" t="str">
            <v>4T34 - 38D</v>
          </cell>
          <cell r="E45">
            <v>1734.2</v>
          </cell>
          <cell r="F45" t="str">
            <v>1T-4</v>
          </cell>
          <cell r="G45">
            <v>25.110505653338119</v>
          </cell>
          <cell r="H45">
            <v>30</v>
          </cell>
          <cell r="K45">
            <v>0</v>
          </cell>
          <cell r="L45">
            <v>0</v>
          </cell>
          <cell r="M45">
            <v>0</v>
          </cell>
          <cell r="N45">
            <v>0</v>
          </cell>
          <cell r="O45">
            <v>1</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row>
        <row r="46">
          <cell r="A46">
            <v>305</v>
          </cell>
          <cell r="B46" t="str">
            <v>Ñ51-42C</v>
          </cell>
          <cell r="C46" t="str">
            <v>Ñôõ thaúng</v>
          </cell>
          <cell r="D46" t="str">
            <v>4T38 - 42D</v>
          </cell>
          <cell r="F46" t="str">
            <v>1T-6</v>
          </cell>
          <cell r="G46" t="str">
            <v>1T-6</v>
          </cell>
          <cell r="H46">
            <v>10</v>
          </cell>
          <cell r="I46" t="str">
            <v>Chöa coù soá lieäu</v>
          </cell>
          <cell r="K46">
            <v>1</v>
          </cell>
          <cell r="L46">
            <v>0</v>
          </cell>
          <cell r="M46">
            <v>0</v>
          </cell>
          <cell r="N46">
            <v>0</v>
          </cell>
          <cell r="O46">
            <v>0</v>
          </cell>
          <cell r="P46">
            <v>0</v>
          </cell>
          <cell r="Q46">
            <v>1</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row>
        <row r="47">
          <cell r="A47">
            <v>401</v>
          </cell>
          <cell r="B47" t="str">
            <v>N513-30B</v>
          </cell>
          <cell r="C47" t="str">
            <v>Neùo goùc</v>
          </cell>
          <cell r="D47" t="str">
            <v>3x4T34 - 34B</v>
          </cell>
          <cell r="E47">
            <v>4995.1499999999996</v>
          </cell>
          <cell r="F47" t="str">
            <v>3T-9</v>
          </cell>
          <cell r="G47">
            <v>29.102280824215089</v>
          </cell>
          <cell r="H47">
            <v>30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1</v>
          </cell>
          <cell r="AM47">
            <v>1</v>
          </cell>
          <cell r="AN47">
            <v>1</v>
          </cell>
        </row>
        <row r="48">
          <cell r="A48">
            <v>402</v>
          </cell>
          <cell r="B48" t="str">
            <v>Ñ51-28C</v>
          </cell>
          <cell r="C48" t="str">
            <v>Ñôõ thaúng</v>
          </cell>
          <cell r="D48" t="str">
            <v>4T28 - 34A</v>
          </cell>
          <cell r="E48">
            <v>7351.35</v>
          </cell>
          <cell r="F48" t="str">
            <v>1T-10</v>
          </cell>
          <cell r="G48">
            <v>43.046586780087594</v>
          </cell>
          <cell r="H48">
            <v>44.108100000000007</v>
          </cell>
          <cell r="K48">
            <v>0</v>
          </cell>
          <cell r="L48">
            <v>0</v>
          </cell>
          <cell r="M48">
            <v>0</v>
          </cell>
          <cell r="N48">
            <v>0</v>
          </cell>
          <cell r="O48">
            <v>0</v>
          </cell>
          <cell r="P48">
            <v>0</v>
          </cell>
          <cell r="Q48">
            <v>0</v>
          </cell>
          <cell r="R48">
            <v>0</v>
          </cell>
          <cell r="S48">
            <v>0</v>
          </cell>
          <cell r="T48">
            <v>0</v>
          </cell>
          <cell r="U48">
            <v>1</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row>
        <row r="49">
          <cell r="A49">
            <v>403</v>
          </cell>
          <cell r="B49" t="str">
            <v>Boû</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row>
        <row r="50">
          <cell r="A50">
            <v>501</v>
          </cell>
          <cell r="B50" t="str">
            <v>N513-28B</v>
          </cell>
          <cell r="C50" t="str">
            <v>Neùo goùc</v>
          </cell>
          <cell r="D50" t="str">
            <v>3x4T34 - 36A</v>
          </cell>
          <cell r="E50">
            <v>7822.55</v>
          </cell>
          <cell r="F50" t="str">
            <v>3T-9</v>
          </cell>
          <cell r="G50">
            <v>45.545069489896605</v>
          </cell>
          <cell r="H50">
            <v>46.935300000000005</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1</v>
          </cell>
          <cell r="AM50">
            <v>1</v>
          </cell>
          <cell r="AN50">
            <v>1</v>
          </cell>
        </row>
        <row r="51">
          <cell r="A51">
            <v>502</v>
          </cell>
          <cell r="B51" t="str">
            <v>Ñ51-28B</v>
          </cell>
          <cell r="C51" t="str">
            <v>Ñôõ thaúng</v>
          </cell>
          <cell r="D51" t="str">
            <v>4T28 - 34A</v>
          </cell>
          <cell r="E51">
            <v>9236.2999999999993</v>
          </cell>
          <cell r="F51" t="str">
            <v>1T-10</v>
          </cell>
          <cell r="G51">
            <v>54.078920713529477</v>
          </cell>
          <cell r="H51">
            <v>55.4178</v>
          </cell>
          <cell r="K51">
            <v>0</v>
          </cell>
          <cell r="L51">
            <v>0</v>
          </cell>
          <cell r="M51">
            <v>0</v>
          </cell>
          <cell r="N51">
            <v>0</v>
          </cell>
          <cell r="O51">
            <v>0</v>
          </cell>
          <cell r="P51">
            <v>0</v>
          </cell>
          <cell r="Q51">
            <v>0</v>
          </cell>
          <cell r="R51">
            <v>0</v>
          </cell>
          <cell r="S51">
            <v>0</v>
          </cell>
          <cell r="T51">
            <v>0</v>
          </cell>
          <cell r="U51">
            <v>1</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52">
          <cell r="A52">
            <v>503</v>
          </cell>
          <cell r="B52" t="str">
            <v>Ñ51-38B</v>
          </cell>
          <cell r="C52" t="str">
            <v>Ñôõ thaúng</v>
          </cell>
          <cell r="D52" t="str">
            <v>4T28 - 36C</v>
          </cell>
          <cell r="E52">
            <v>5937.65</v>
          </cell>
          <cell r="F52" t="str">
            <v>1T-10</v>
          </cell>
          <cell r="G52">
            <v>34.765020458697521</v>
          </cell>
          <cell r="H52">
            <v>35.625900000000001</v>
          </cell>
          <cell r="K52">
            <v>0</v>
          </cell>
          <cell r="L52">
            <v>0</v>
          </cell>
          <cell r="M52">
            <v>0</v>
          </cell>
          <cell r="N52">
            <v>0</v>
          </cell>
          <cell r="O52">
            <v>0</v>
          </cell>
          <cell r="P52">
            <v>0</v>
          </cell>
          <cell r="Q52">
            <v>0</v>
          </cell>
          <cell r="R52">
            <v>0</v>
          </cell>
          <cell r="S52">
            <v>0</v>
          </cell>
          <cell r="T52">
            <v>0</v>
          </cell>
          <cell r="U52">
            <v>1</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row>
        <row r="53">
          <cell r="A53">
            <v>504</v>
          </cell>
          <cell r="B53" t="str">
            <v>Ñ51-34B</v>
          </cell>
          <cell r="C53" t="str">
            <v>Ñôõ thaúng</v>
          </cell>
          <cell r="D53" t="str">
            <v>4T28 - 34B</v>
          </cell>
          <cell r="E53">
            <v>4335.3999999999996</v>
          </cell>
          <cell r="F53" t="str">
            <v>1T-9</v>
          </cell>
          <cell r="G53">
            <v>27.687094338526432</v>
          </cell>
          <cell r="H53">
            <v>30</v>
          </cell>
          <cell r="K53">
            <v>0</v>
          </cell>
          <cell r="L53">
            <v>0</v>
          </cell>
          <cell r="M53">
            <v>0</v>
          </cell>
          <cell r="N53">
            <v>0</v>
          </cell>
          <cell r="O53">
            <v>0</v>
          </cell>
          <cell r="P53">
            <v>0</v>
          </cell>
          <cell r="Q53">
            <v>0</v>
          </cell>
          <cell r="R53">
            <v>0</v>
          </cell>
          <cell r="S53">
            <v>0</v>
          </cell>
          <cell r="T53">
            <v>1</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row>
        <row r="54">
          <cell r="A54">
            <v>601</v>
          </cell>
          <cell r="B54" t="str">
            <v>N513-30B</v>
          </cell>
          <cell r="C54" t="str">
            <v>Neùo goùc</v>
          </cell>
          <cell r="D54" t="str">
            <v>3x4T34 - 38B</v>
          </cell>
          <cell r="E54">
            <v>3864.15</v>
          </cell>
          <cell r="F54" t="str">
            <v>3T-7</v>
          </cell>
          <cell r="G54">
            <v>28.383405492962581</v>
          </cell>
          <cell r="H54">
            <v>30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1</v>
          </cell>
          <cell r="AK54">
            <v>0</v>
          </cell>
          <cell r="AL54">
            <v>0</v>
          </cell>
          <cell r="AM54">
            <v>0</v>
          </cell>
          <cell r="AN54">
            <v>0</v>
          </cell>
        </row>
        <row r="55">
          <cell r="A55">
            <v>602</v>
          </cell>
          <cell r="B55" t="str">
            <v>N513-34B</v>
          </cell>
          <cell r="C55" t="str">
            <v>Neùo thaúng</v>
          </cell>
          <cell r="D55" t="str">
            <v>3x4T34 - 38C</v>
          </cell>
          <cell r="E55">
            <v>1979.25</v>
          </cell>
          <cell r="F55" t="str">
            <v>3TC-3</v>
          </cell>
          <cell r="G55">
            <v>28.488855510064997</v>
          </cell>
          <cell r="H55">
            <v>30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v>
          </cell>
          <cell r="AD55">
            <v>0</v>
          </cell>
          <cell r="AE55">
            <v>0</v>
          </cell>
          <cell r="AF55">
            <v>0</v>
          </cell>
          <cell r="AG55">
            <v>0</v>
          </cell>
          <cell r="AH55">
            <v>0</v>
          </cell>
          <cell r="AI55">
            <v>0</v>
          </cell>
          <cell r="AJ55">
            <v>0</v>
          </cell>
          <cell r="AK55">
            <v>0</v>
          </cell>
          <cell r="AL55">
            <v>0</v>
          </cell>
          <cell r="AM55">
            <v>0</v>
          </cell>
          <cell r="AN55">
            <v>0</v>
          </cell>
        </row>
        <row r="56">
          <cell r="A56">
            <v>603</v>
          </cell>
          <cell r="B56" t="str">
            <v>Ñ51-28B</v>
          </cell>
          <cell r="C56" t="str">
            <v>Ñôõ thaúng</v>
          </cell>
          <cell r="D56" t="str">
            <v>4T28 - 34A</v>
          </cell>
          <cell r="E56">
            <v>6597.35</v>
          </cell>
          <cell r="F56" t="str">
            <v>1T-10</v>
          </cell>
          <cell r="G56">
            <v>38.627800509663913</v>
          </cell>
          <cell r="H56">
            <v>39.584100000000007</v>
          </cell>
          <cell r="K56">
            <v>0</v>
          </cell>
          <cell r="L56">
            <v>0</v>
          </cell>
          <cell r="M56">
            <v>0</v>
          </cell>
          <cell r="N56">
            <v>0</v>
          </cell>
          <cell r="O56">
            <v>0</v>
          </cell>
          <cell r="P56">
            <v>0</v>
          </cell>
          <cell r="Q56">
            <v>0</v>
          </cell>
          <cell r="R56">
            <v>0</v>
          </cell>
          <cell r="S56">
            <v>0</v>
          </cell>
          <cell r="T56">
            <v>0</v>
          </cell>
          <cell r="U56">
            <v>1</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row>
        <row r="57">
          <cell r="A57">
            <v>604</v>
          </cell>
          <cell r="B57" t="str">
            <v>N513-34B</v>
          </cell>
          <cell r="C57" t="str">
            <v>Neùo thaúng</v>
          </cell>
          <cell r="D57" t="str">
            <v>3x4T28 - 44C</v>
          </cell>
          <cell r="E57">
            <v>3581.4</v>
          </cell>
          <cell r="F57" t="str">
            <v>3T-7</v>
          </cell>
          <cell r="G57">
            <v>26.327169131247324</v>
          </cell>
          <cell r="H57">
            <v>30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1</v>
          </cell>
          <cell r="AK57">
            <v>0</v>
          </cell>
          <cell r="AL57">
            <v>0</v>
          </cell>
          <cell r="AM57">
            <v>0</v>
          </cell>
          <cell r="AN57">
            <v>0</v>
          </cell>
        </row>
        <row r="58">
          <cell r="A58">
            <v>605</v>
          </cell>
          <cell r="B58" t="str">
            <v>N513-28B</v>
          </cell>
          <cell r="C58" t="str">
            <v>Neùo thaúng</v>
          </cell>
          <cell r="D58" t="str">
            <v>3x4T28 - 42A</v>
          </cell>
          <cell r="E58">
            <v>5466.35</v>
          </cell>
          <cell r="F58" t="str">
            <v>3T-9</v>
          </cell>
          <cell r="G58">
            <v>31.837895221691308</v>
          </cell>
          <cell r="H58">
            <v>32.798100000000005</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1</v>
          </cell>
          <cell r="AM58">
            <v>1</v>
          </cell>
          <cell r="AN58">
            <v>1</v>
          </cell>
        </row>
        <row r="59">
          <cell r="A59">
            <v>606</v>
          </cell>
          <cell r="B59" t="str">
            <v>N513-34B</v>
          </cell>
          <cell r="C59" t="str">
            <v>Neùo thaúng</v>
          </cell>
          <cell r="D59" t="str">
            <v>3x4T28 - 42C</v>
          </cell>
          <cell r="E59">
            <v>5466.4</v>
          </cell>
          <cell r="F59" t="str">
            <v>3T-9</v>
          </cell>
          <cell r="G59">
            <v>31.837895221691308</v>
          </cell>
          <cell r="H59">
            <v>32.798400000000001</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1</v>
          </cell>
          <cell r="AM59">
            <v>1</v>
          </cell>
          <cell r="AN59">
            <v>1</v>
          </cell>
        </row>
        <row r="60">
          <cell r="A60">
            <v>607</v>
          </cell>
          <cell r="B60" t="str">
            <v>Ñ51-38C</v>
          </cell>
          <cell r="C60" t="str">
            <v>Ñôõ thaúng</v>
          </cell>
          <cell r="D60" t="str">
            <v>4T28 - 42C</v>
          </cell>
          <cell r="E60">
            <v>3581.4</v>
          </cell>
          <cell r="F60" t="str">
            <v>1T-8</v>
          </cell>
          <cell r="G60">
            <v>26.558145808546492</v>
          </cell>
          <cell r="H60">
            <v>30</v>
          </cell>
          <cell r="K60">
            <v>0</v>
          </cell>
          <cell r="L60">
            <v>0</v>
          </cell>
          <cell r="M60">
            <v>0</v>
          </cell>
          <cell r="N60">
            <v>0</v>
          </cell>
          <cell r="O60">
            <v>0</v>
          </cell>
          <cell r="P60">
            <v>0</v>
          </cell>
          <cell r="Q60">
            <v>0</v>
          </cell>
          <cell r="R60">
            <v>0</v>
          </cell>
          <cell r="S60">
            <v>1</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row>
        <row r="61">
          <cell r="A61">
            <v>701</v>
          </cell>
          <cell r="B61" t="str">
            <v>N513-30B</v>
          </cell>
          <cell r="C61" t="str">
            <v xml:space="preserve">Neùo goùc </v>
          </cell>
          <cell r="D61" t="str">
            <v>3x4T28 - 44B</v>
          </cell>
          <cell r="E61">
            <v>4052.65</v>
          </cell>
          <cell r="F61" t="str">
            <v>3T-8</v>
          </cell>
          <cell r="G61">
            <v>26.784417901027666</v>
          </cell>
          <cell r="H61">
            <v>30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1</v>
          </cell>
          <cell r="AL61">
            <v>0</v>
          </cell>
          <cell r="AM61">
            <v>0</v>
          </cell>
          <cell r="AN61">
            <v>0</v>
          </cell>
        </row>
        <row r="62">
          <cell r="A62">
            <v>801</v>
          </cell>
          <cell r="B62" t="str">
            <v>N513-28C</v>
          </cell>
          <cell r="C62" t="str">
            <v xml:space="preserve">Neùo goùc </v>
          </cell>
          <cell r="D62" t="str">
            <v>3x4T28 - 44A</v>
          </cell>
          <cell r="E62">
            <v>2978.2</v>
          </cell>
          <cell r="F62" t="str">
            <v>3T-5</v>
          </cell>
          <cell r="G62">
            <v>29.01451515883754</v>
          </cell>
          <cell r="H62">
            <v>30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1</v>
          </cell>
          <cell r="AI62">
            <v>0</v>
          </cell>
          <cell r="AJ62">
            <v>0</v>
          </cell>
          <cell r="AK62">
            <v>0</v>
          </cell>
          <cell r="AL62">
            <v>0</v>
          </cell>
          <cell r="AM62">
            <v>0</v>
          </cell>
          <cell r="AN62">
            <v>0</v>
          </cell>
        </row>
        <row r="63">
          <cell r="A63">
            <v>802</v>
          </cell>
          <cell r="B63" t="str">
            <v>N513-28B</v>
          </cell>
          <cell r="C63" t="str">
            <v xml:space="preserve">Neùo thaúng </v>
          </cell>
          <cell r="D63" t="str">
            <v>3x4T28 - 40A</v>
          </cell>
          <cell r="E63">
            <v>3392.9</v>
          </cell>
          <cell r="F63" t="str">
            <v>3T-6</v>
          </cell>
          <cell r="G63">
            <v>28.258614700469742</v>
          </cell>
          <cell r="H63">
            <v>30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1</v>
          </cell>
          <cell r="AJ63">
            <v>0</v>
          </cell>
          <cell r="AK63">
            <v>0</v>
          </cell>
          <cell r="AL63">
            <v>0</v>
          </cell>
          <cell r="AM63">
            <v>0</v>
          </cell>
          <cell r="AN63">
            <v>0</v>
          </cell>
        </row>
        <row r="64">
          <cell r="A64">
            <v>803</v>
          </cell>
          <cell r="B64" t="str">
            <v>N513-28C</v>
          </cell>
          <cell r="C64" t="str">
            <v>Neùo thaúng</v>
          </cell>
          <cell r="D64" t="str">
            <v>3x4T28 - 42A</v>
          </cell>
          <cell r="E64">
            <v>3769.9</v>
          </cell>
          <cell r="F64" t="str">
            <v>3T-7</v>
          </cell>
          <cell r="G64">
            <v>27.685753870237768</v>
          </cell>
          <cell r="H64">
            <v>30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1</v>
          </cell>
          <cell r="AK64">
            <v>0</v>
          </cell>
          <cell r="AL64">
            <v>0</v>
          </cell>
          <cell r="AM64">
            <v>0</v>
          </cell>
          <cell r="AN64">
            <v>0</v>
          </cell>
        </row>
        <row r="65">
          <cell r="A65">
            <v>804</v>
          </cell>
          <cell r="B65" t="str">
            <v>Ñ28</v>
          </cell>
          <cell r="C65" t="str">
            <v>Ñôõ thaúng</v>
          </cell>
          <cell r="E65">
            <v>3110.15</v>
          </cell>
          <cell r="F65" t="str">
            <v>1T-7</v>
          </cell>
          <cell r="G65">
            <v>25.970201794946533</v>
          </cell>
          <cell r="H65">
            <v>30</v>
          </cell>
          <cell r="K65">
            <v>0</v>
          </cell>
          <cell r="L65">
            <v>0</v>
          </cell>
          <cell r="M65">
            <v>0</v>
          </cell>
          <cell r="N65">
            <v>0</v>
          </cell>
          <cell r="O65">
            <v>0</v>
          </cell>
          <cell r="P65">
            <v>0</v>
          </cell>
          <cell r="Q65">
            <v>0</v>
          </cell>
          <cell r="R65">
            <v>1</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row>
        <row r="66">
          <cell r="A66">
            <v>805</v>
          </cell>
          <cell r="B66" t="str">
            <v>Ñ34</v>
          </cell>
          <cell r="C66" t="str">
            <v>Ñôõ thaúng</v>
          </cell>
          <cell r="E66">
            <v>3769.9</v>
          </cell>
          <cell r="F66" t="str">
            <v>1T-8</v>
          </cell>
          <cell r="G66">
            <v>27.92864984608654</v>
          </cell>
          <cell r="H66">
            <v>30</v>
          </cell>
          <cell r="K66">
            <v>0</v>
          </cell>
          <cell r="L66">
            <v>0</v>
          </cell>
          <cell r="M66">
            <v>0</v>
          </cell>
          <cell r="N66">
            <v>0</v>
          </cell>
          <cell r="O66">
            <v>0</v>
          </cell>
          <cell r="P66">
            <v>0</v>
          </cell>
          <cell r="Q66">
            <v>0</v>
          </cell>
          <cell r="R66">
            <v>0</v>
          </cell>
          <cell r="S66">
            <v>1</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row>
        <row r="67">
          <cell r="A67">
            <v>901</v>
          </cell>
          <cell r="B67" t="str">
            <v>N34</v>
          </cell>
          <cell r="C67" t="str">
            <v>Neùo goùc</v>
          </cell>
          <cell r="E67">
            <v>5560.65</v>
          </cell>
          <cell r="F67" t="str">
            <v>3T-9</v>
          </cell>
          <cell r="G67">
            <v>32.390838557351394</v>
          </cell>
          <cell r="H67">
            <v>33.363900000000001</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1</v>
          </cell>
          <cell r="AM67">
            <v>1</v>
          </cell>
          <cell r="AN67">
            <v>1</v>
          </cell>
        </row>
        <row r="68">
          <cell r="A68" t="str">
            <v>902'</v>
          </cell>
          <cell r="B68" t="str">
            <v>Boû</v>
          </cell>
          <cell r="E68">
            <v>1413.75</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row>
        <row r="69">
          <cell r="A69">
            <v>902</v>
          </cell>
          <cell r="B69" t="str">
            <v>N30</v>
          </cell>
          <cell r="C69" t="str">
            <v>Neùo thaûng</v>
          </cell>
          <cell r="E69">
            <v>5183.6499999999996</v>
          </cell>
          <cell r="F69" t="str">
            <v>3T-9</v>
          </cell>
          <cell r="G69">
            <v>30.179065214711045</v>
          </cell>
          <cell r="H69">
            <v>31.101900000000001</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1</v>
          </cell>
          <cell r="AM69">
            <v>1</v>
          </cell>
          <cell r="AN69">
            <v>1</v>
          </cell>
        </row>
        <row r="70">
          <cell r="A70">
            <v>903</v>
          </cell>
          <cell r="B70" t="str">
            <v>Ñ34</v>
          </cell>
          <cell r="C70" t="str">
            <v>Ñôõ thaúng</v>
          </cell>
          <cell r="E70">
            <v>1131</v>
          </cell>
          <cell r="F70" t="str">
            <v>1TC-2</v>
          </cell>
          <cell r="G70">
            <v>29.06514850766386</v>
          </cell>
          <cell r="H70">
            <v>30</v>
          </cell>
          <cell r="K70">
            <v>0</v>
          </cell>
          <cell r="L70">
            <v>0</v>
          </cell>
          <cell r="M70">
            <v>0</v>
          </cell>
          <cell r="N70">
            <v>0</v>
          </cell>
          <cell r="O70">
            <v>0</v>
          </cell>
          <cell r="P70">
            <v>0</v>
          </cell>
          <cell r="Q70">
            <v>0</v>
          </cell>
          <cell r="R70">
            <v>0</v>
          </cell>
          <cell r="S70">
            <v>0</v>
          </cell>
          <cell r="T70">
            <v>0</v>
          </cell>
          <cell r="U70">
            <v>0</v>
          </cell>
          <cell r="V70">
            <v>0</v>
          </cell>
          <cell r="W70">
            <v>0</v>
          </cell>
          <cell r="X70">
            <v>1</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row>
        <row r="71">
          <cell r="A71">
            <v>1001</v>
          </cell>
          <cell r="B71" t="str">
            <v>N513-30B</v>
          </cell>
          <cell r="C71" t="str">
            <v>Neùo goùc</v>
          </cell>
          <cell r="D71" t="str">
            <v>3x4T34 - 40B</v>
          </cell>
          <cell r="E71">
            <v>4146.8999999999996</v>
          </cell>
          <cell r="F71" t="str">
            <v>3T-8</v>
          </cell>
          <cell r="G71">
            <v>27.411919676760743</v>
          </cell>
          <cell r="H71">
            <v>30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1</v>
          </cell>
          <cell r="AL71">
            <v>0</v>
          </cell>
          <cell r="AM71">
            <v>0</v>
          </cell>
          <cell r="AN71">
            <v>0</v>
          </cell>
        </row>
        <row r="72">
          <cell r="A72">
            <v>1002</v>
          </cell>
          <cell r="B72" t="str">
            <v>Ñ42</v>
          </cell>
          <cell r="C72" t="str">
            <v>Ñôõ thaúng</v>
          </cell>
          <cell r="E72">
            <v>5466.4</v>
          </cell>
          <cell r="F72" t="str">
            <v>1T-10</v>
          </cell>
          <cell r="G72">
            <v>32.014252846645697</v>
          </cell>
          <cell r="H72">
            <v>32.798400000000001</v>
          </cell>
          <cell r="K72">
            <v>0</v>
          </cell>
          <cell r="L72">
            <v>0</v>
          </cell>
          <cell r="M72">
            <v>0</v>
          </cell>
          <cell r="N72">
            <v>0</v>
          </cell>
          <cell r="O72">
            <v>0</v>
          </cell>
          <cell r="P72">
            <v>0</v>
          </cell>
          <cell r="Q72">
            <v>0</v>
          </cell>
          <cell r="R72">
            <v>0</v>
          </cell>
          <cell r="S72">
            <v>0</v>
          </cell>
          <cell r="T72">
            <v>0</v>
          </cell>
          <cell r="U72">
            <v>1</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row>
        <row r="73">
          <cell r="A73">
            <v>1003</v>
          </cell>
          <cell r="B73" t="str">
            <v>N34</v>
          </cell>
          <cell r="C73" t="str">
            <v>Neùo thaúng</v>
          </cell>
          <cell r="E73">
            <v>301.60000000000002</v>
          </cell>
          <cell r="F73" t="str">
            <v>3T-1</v>
          </cell>
          <cell r="G73">
            <v>8.2270596166475976</v>
          </cell>
          <cell r="H73">
            <v>15</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1</v>
          </cell>
          <cell r="AE73">
            <v>0</v>
          </cell>
          <cell r="AF73">
            <v>0</v>
          </cell>
          <cell r="AG73">
            <v>0</v>
          </cell>
          <cell r="AH73">
            <v>0</v>
          </cell>
          <cell r="AI73">
            <v>0</v>
          </cell>
          <cell r="AJ73">
            <v>0</v>
          </cell>
          <cell r="AK73">
            <v>0</v>
          </cell>
          <cell r="AL73">
            <v>0</v>
          </cell>
          <cell r="AM73">
            <v>0</v>
          </cell>
          <cell r="AN73">
            <v>0</v>
          </cell>
        </row>
        <row r="74">
          <cell r="A74">
            <v>1004</v>
          </cell>
          <cell r="B74" t="str">
            <v>Ñ42</v>
          </cell>
          <cell r="C74" t="str">
            <v>Ñôõ thaúng</v>
          </cell>
          <cell r="E74">
            <v>3864.15</v>
          </cell>
          <cell r="F74" t="str">
            <v>1T-8</v>
          </cell>
          <cell r="G74">
            <v>28.632422189688189</v>
          </cell>
          <cell r="H74">
            <v>30</v>
          </cell>
          <cell r="K74">
            <v>0</v>
          </cell>
          <cell r="L74">
            <v>0</v>
          </cell>
          <cell r="M74">
            <v>0</v>
          </cell>
          <cell r="N74">
            <v>0</v>
          </cell>
          <cell r="O74">
            <v>0</v>
          </cell>
          <cell r="P74">
            <v>0</v>
          </cell>
          <cell r="Q74">
            <v>0</v>
          </cell>
          <cell r="R74">
            <v>0</v>
          </cell>
          <cell r="S74">
            <v>1</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row>
        <row r="75">
          <cell r="A75">
            <v>1005</v>
          </cell>
          <cell r="B75" t="str">
            <v>N513-28B</v>
          </cell>
          <cell r="C75" t="str">
            <v>Neùo thaúng</v>
          </cell>
          <cell r="D75" t="str">
            <v>3x4T34 - 36A</v>
          </cell>
          <cell r="E75">
            <v>3864.15</v>
          </cell>
          <cell r="F75" t="str">
            <v>3T-7</v>
          </cell>
          <cell r="G75">
            <v>28.383405492962581</v>
          </cell>
          <cell r="H75">
            <v>30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1</v>
          </cell>
          <cell r="AK75">
            <v>0</v>
          </cell>
          <cell r="AL75">
            <v>0</v>
          </cell>
          <cell r="AM75">
            <v>0</v>
          </cell>
          <cell r="AN75">
            <v>0</v>
          </cell>
        </row>
        <row r="76">
          <cell r="A76">
            <v>1006</v>
          </cell>
          <cell r="B76" t="str">
            <v>Ñ34</v>
          </cell>
          <cell r="C76" t="str">
            <v>Ñôõ thaúng</v>
          </cell>
          <cell r="E76">
            <v>4523.8999999999996</v>
          </cell>
          <cell r="F76" t="str">
            <v>1T-10</v>
          </cell>
          <cell r="G76">
            <v>26.483454137307461</v>
          </cell>
          <cell r="H76">
            <v>30</v>
          </cell>
          <cell r="K76">
            <v>0</v>
          </cell>
          <cell r="L76">
            <v>0</v>
          </cell>
          <cell r="M76">
            <v>0</v>
          </cell>
          <cell r="N76">
            <v>0</v>
          </cell>
          <cell r="O76">
            <v>0</v>
          </cell>
          <cell r="P76">
            <v>0</v>
          </cell>
          <cell r="Q76">
            <v>0</v>
          </cell>
          <cell r="R76">
            <v>0</v>
          </cell>
          <cell r="S76">
            <v>0</v>
          </cell>
          <cell r="T76">
            <v>0</v>
          </cell>
          <cell r="U76">
            <v>1</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v>1007</v>
          </cell>
          <cell r="B77" t="str">
            <v>N513-30B</v>
          </cell>
          <cell r="C77" t="str">
            <v>Neùo thaúng</v>
          </cell>
          <cell r="D77" t="str">
            <v>3x4T34 - 36B</v>
          </cell>
          <cell r="E77">
            <v>4429.6499999999996</v>
          </cell>
          <cell r="F77" t="str">
            <v>3T-8</v>
          </cell>
          <cell r="G77">
            <v>29.261398594710858</v>
          </cell>
          <cell r="H77">
            <v>30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1</v>
          </cell>
          <cell r="AL77">
            <v>0</v>
          </cell>
          <cell r="AM77">
            <v>0</v>
          </cell>
          <cell r="AN77">
            <v>0</v>
          </cell>
        </row>
        <row r="78">
          <cell r="A78">
            <v>1101</v>
          </cell>
          <cell r="B78" t="str">
            <v>N513-34C</v>
          </cell>
          <cell r="C78" t="str">
            <v>Neùo goùc</v>
          </cell>
          <cell r="D78" t="str">
            <v>3x4T40 - 44C</v>
          </cell>
          <cell r="E78">
            <v>4146.8999999999996</v>
          </cell>
          <cell r="F78" t="str">
            <v>3T-8</v>
          </cell>
          <cell r="G78">
            <v>27.411919676760743</v>
          </cell>
          <cell r="H78">
            <v>30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1</v>
          </cell>
          <cell r="AL78">
            <v>0</v>
          </cell>
          <cell r="AM78">
            <v>0</v>
          </cell>
          <cell r="AN78">
            <v>0</v>
          </cell>
        </row>
        <row r="79">
          <cell r="A79">
            <v>1102</v>
          </cell>
          <cell r="B79" t="str">
            <v>N513-28C</v>
          </cell>
          <cell r="C79" t="str">
            <v>Neùo thaúng</v>
          </cell>
          <cell r="D79" t="str">
            <v>3x4T34 - 36A</v>
          </cell>
          <cell r="E79">
            <v>6031.9</v>
          </cell>
          <cell r="F79" t="str">
            <v>3T-9</v>
          </cell>
          <cell r="G79">
            <v>35.126452954827613</v>
          </cell>
          <cell r="H79">
            <v>36.191399999999994</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1</v>
          </cell>
          <cell r="AM79">
            <v>1</v>
          </cell>
          <cell r="AN79">
            <v>1</v>
          </cell>
        </row>
        <row r="80">
          <cell r="A80">
            <v>1201</v>
          </cell>
          <cell r="B80" t="str">
            <v>N513-28B</v>
          </cell>
          <cell r="C80" t="str">
            <v>Neùo goùc</v>
          </cell>
          <cell r="D80" t="str">
            <v>3x4T34 - 40A</v>
          </cell>
          <cell r="E80">
            <v>3958.4</v>
          </cell>
          <cell r="F80" t="str">
            <v>3T-7</v>
          </cell>
          <cell r="G80">
            <v>29.081057115687422</v>
          </cell>
          <cell r="H80">
            <v>30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1</v>
          </cell>
          <cell r="AK80">
            <v>0</v>
          </cell>
          <cell r="AL80">
            <v>0</v>
          </cell>
          <cell r="AM80">
            <v>0</v>
          </cell>
          <cell r="AN80">
            <v>0</v>
          </cell>
        </row>
        <row r="81">
          <cell r="A81">
            <v>1202</v>
          </cell>
          <cell r="B81" t="str">
            <v>Ñ42</v>
          </cell>
          <cell r="C81" t="str">
            <v>Ñôõ thaúng</v>
          </cell>
          <cell r="E81">
            <v>3958.4</v>
          </cell>
          <cell r="F81" t="str">
            <v>1T-8</v>
          </cell>
          <cell r="G81">
            <v>29.336194533289849</v>
          </cell>
          <cell r="H81">
            <v>30</v>
          </cell>
          <cell r="K81">
            <v>0</v>
          </cell>
          <cell r="L81">
            <v>0</v>
          </cell>
          <cell r="M81">
            <v>0</v>
          </cell>
          <cell r="N81">
            <v>0</v>
          </cell>
          <cell r="O81">
            <v>0</v>
          </cell>
          <cell r="P81">
            <v>0</v>
          </cell>
          <cell r="Q81">
            <v>0</v>
          </cell>
          <cell r="R81">
            <v>0</v>
          </cell>
          <cell r="S81">
            <v>1</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row>
        <row r="82">
          <cell r="A82">
            <v>1301</v>
          </cell>
          <cell r="B82" t="str">
            <v>N513-38B</v>
          </cell>
          <cell r="C82" t="str">
            <v>Neùo goùc</v>
          </cell>
          <cell r="D82" t="str">
            <v>3x4T38 - 38D</v>
          </cell>
          <cell r="E82">
            <v>4335.3999999999996</v>
          </cell>
          <cell r="F82" t="str">
            <v>3T-8</v>
          </cell>
          <cell r="G82">
            <v>28.666923228226899</v>
          </cell>
          <cell r="H82">
            <v>30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1</v>
          </cell>
          <cell r="AL82">
            <v>0</v>
          </cell>
          <cell r="AM82">
            <v>0</v>
          </cell>
          <cell r="AN82">
            <v>0</v>
          </cell>
        </row>
        <row r="83">
          <cell r="A83">
            <v>1311</v>
          </cell>
          <cell r="B83" t="str">
            <v>N513-28C</v>
          </cell>
          <cell r="C83" t="str">
            <v>Neùo thaúng</v>
          </cell>
          <cell r="D83" t="str">
            <v>3x4T34 - 36A</v>
          </cell>
          <cell r="E83">
            <v>2752</v>
          </cell>
          <cell r="F83" t="str">
            <v>3T-5</v>
          </cell>
          <cell r="G83">
            <v>26.823821900200475</v>
          </cell>
          <cell r="H83">
            <v>30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1</v>
          </cell>
          <cell r="AI83">
            <v>0</v>
          </cell>
          <cell r="AJ83">
            <v>0</v>
          </cell>
          <cell r="AK83">
            <v>0</v>
          </cell>
          <cell r="AL83">
            <v>0</v>
          </cell>
          <cell r="AM83">
            <v>0</v>
          </cell>
          <cell r="AN83">
            <v>0</v>
          </cell>
        </row>
        <row r="84">
          <cell r="A84">
            <v>1312</v>
          </cell>
          <cell r="B84" t="str">
            <v>Ñ38</v>
          </cell>
          <cell r="C84" t="str">
            <v>Ñôõ thaúng</v>
          </cell>
          <cell r="D84" t="str">
            <v>4T34 - 30B</v>
          </cell>
          <cell r="E84">
            <v>4335.3999999999996</v>
          </cell>
          <cell r="F84" t="str">
            <v>1T-9</v>
          </cell>
          <cell r="G84">
            <v>27.687094338526432</v>
          </cell>
          <cell r="H84">
            <v>30</v>
          </cell>
          <cell r="K84">
            <v>0</v>
          </cell>
          <cell r="L84">
            <v>0</v>
          </cell>
          <cell r="M84">
            <v>0</v>
          </cell>
          <cell r="N84">
            <v>0</v>
          </cell>
          <cell r="O84">
            <v>0</v>
          </cell>
          <cell r="P84">
            <v>0</v>
          </cell>
          <cell r="Q84">
            <v>0</v>
          </cell>
          <cell r="R84">
            <v>0</v>
          </cell>
          <cell r="S84">
            <v>0</v>
          </cell>
          <cell r="T84">
            <v>1</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row>
        <row r="85">
          <cell r="A85">
            <v>1304</v>
          </cell>
          <cell r="B85" t="str">
            <v>Boû</v>
          </cell>
          <cell r="E85">
            <v>5089.3999999999996</v>
          </cell>
          <cell r="K85">
            <v>0</v>
          </cell>
          <cell r="L85">
            <v>0</v>
          </cell>
          <cell r="M85">
            <v>0</v>
          </cell>
          <cell r="N85">
            <v>0</v>
          </cell>
          <cell r="O85">
            <v>0</v>
          </cell>
          <cell r="P85">
            <v>0</v>
          </cell>
          <cell r="Q85">
            <v>0</v>
          </cell>
          <cell r="R85">
            <v>0</v>
          </cell>
          <cell r="S85">
            <v>0</v>
          </cell>
          <cell r="T85">
            <v>0</v>
          </cell>
          <cell r="U85">
            <v>1</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row>
        <row r="86">
          <cell r="A86">
            <v>1401</v>
          </cell>
          <cell r="B86" t="str">
            <v>N34</v>
          </cell>
          <cell r="C86" t="str">
            <v>Neùo goùc</v>
          </cell>
          <cell r="D86" t="str">
            <v>3x4T38 - 38A</v>
          </cell>
          <cell r="E86">
            <v>4052.65</v>
          </cell>
          <cell r="F86" t="str">
            <v>3T-8</v>
          </cell>
          <cell r="G86">
            <v>26.784417901027666</v>
          </cell>
          <cell r="H86">
            <v>30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1</v>
          </cell>
          <cell r="AL86">
            <v>0</v>
          </cell>
          <cell r="AM86">
            <v>0</v>
          </cell>
          <cell r="AN86">
            <v>0</v>
          </cell>
        </row>
        <row r="87">
          <cell r="A87">
            <v>1402</v>
          </cell>
          <cell r="B87" t="str">
            <v>Ñ38</v>
          </cell>
          <cell r="C87" t="str">
            <v>Ñôõ thaúng</v>
          </cell>
          <cell r="D87" t="str">
            <v>4T28 - 40B</v>
          </cell>
          <cell r="E87">
            <v>4241.1499999999996</v>
          </cell>
          <cell r="F87" t="str">
            <v>1T-9</v>
          </cell>
          <cell r="G87">
            <v>27.081040430194623</v>
          </cell>
          <cell r="H87">
            <v>30</v>
          </cell>
          <cell r="K87">
            <v>0</v>
          </cell>
          <cell r="L87">
            <v>0</v>
          </cell>
          <cell r="M87">
            <v>0</v>
          </cell>
          <cell r="N87">
            <v>0</v>
          </cell>
          <cell r="O87">
            <v>0</v>
          </cell>
          <cell r="P87">
            <v>0</v>
          </cell>
          <cell r="Q87">
            <v>0</v>
          </cell>
          <cell r="R87">
            <v>0</v>
          </cell>
          <cell r="S87">
            <v>0</v>
          </cell>
          <cell r="T87">
            <v>1</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row>
        <row r="88">
          <cell r="A88">
            <v>1403</v>
          </cell>
          <cell r="B88" t="str">
            <v>N34</v>
          </cell>
          <cell r="C88" t="str">
            <v>Neùo thaúng</v>
          </cell>
          <cell r="D88" t="str">
            <v>4T40 - 42E</v>
          </cell>
          <cell r="E88">
            <v>603.20000000000005</v>
          </cell>
          <cell r="F88" t="str">
            <v>3T-1</v>
          </cell>
          <cell r="G88">
            <v>16.319249403514085</v>
          </cell>
          <cell r="H88">
            <v>20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1</v>
          </cell>
          <cell r="AE88">
            <v>0</v>
          </cell>
          <cell r="AF88">
            <v>0</v>
          </cell>
          <cell r="AG88">
            <v>0</v>
          </cell>
          <cell r="AH88">
            <v>0</v>
          </cell>
          <cell r="AI88">
            <v>0</v>
          </cell>
          <cell r="AJ88">
            <v>0</v>
          </cell>
          <cell r="AK88">
            <v>0</v>
          </cell>
          <cell r="AL88">
            <v>0</v>
          </cell>
          <cell r="AM88">
            <v>0</v>
          </cell>
          <cell r="AN88">
            <v>0</v>
          </cell>
        </row>
        <row r="89">
          <cell r="A89">
            <v>1404</v>
          </cell>
          <cell r="B89" t="str">
            <v>Ñ51-38B</v>
          </cell>
          <cell r="C89" t="str">
            <v>Ñôõ thaúng</v>
          </cell>
          <cell r="D89" t="str">
            <v>4T28 - 34C</v>
          </cell>
          <cell r="E89">
            <v>433.55</v>
          </cell>
          <cell r="F89" t="str">
            <v>1T-1</v>
          </cell>
          <cell r="G89">
            <v>13.41696207104961</v>
          </cell>
          <cell r="H89">
            <v>15</v>
          </cell>
          <cell r="K89">
            <v>0</v>
          </cell>
          <cell r="L89">
            <v>1</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row>
        <row r="90">
          <cell r="A90">
            <v>1405</v>
          </cell>
          <cell r="B90" t="str">
            <v>Ñ51-38B</v>
          </cell>
          <cell r="C90" t="str">
            <v>Ñôõ thaúng</v>
          </cell>
          <cell r="D90" t="str">
            <v>4T38 - 34C</v>
          </cell>
          <cell r="E90">
            <v>433.55</v>
          </cell>
          <cell r="F90" t="str">
            <v>1T-1</v>
          </cell>
          <cell r="G90">
            <v>13.41696207104961</v>
          </cell>
          <cell r="H90">
            <v>15</v>
          </cell>
          <cell r="K90">
            <v>0</v>
          </cell>
          <cell r="L90">
            <v>1</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v>1406</v>
          </cell>
          <cell r="B91" t="str">
            <v>Ñ51-38B</v>
          </cell>
          <cell r="C91" t="str">
            <v>Ñôõ thaúng</v>
          </cell>
          <cell r="D91" t="str">
            <v>4T34 - 36C</v>
          </cell>
          <cell r="E91">
            <v>278.05</v>
          </cell>
          <cell r="F91" t="str">
            <v>1T-1</v>
          </cell>
          <cell r="G91">
            <v>8.6362054710204372</v>
          </cell>
          <cell r="H91">
            <v>15</v>
          </cell>
          <cell r="K91">
            <v>0</v>
          </cell>
          <cell r="L91">
            <v>1</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v>1407</v>
          </cell>
          <cell r="B92" t="str">
            <v>Ñ51-42C</v>
          </cell>
          <cell r="C92" t="str">
            <v>Ñôõ thaúng</v>
          </cell>
          <cell r="D92" t="str">
            <v>4T38 - 42D</v>
          </cell>
          <cell r="E92">
            <v>315.75</v>
          </cell>
          <cell r="F92" t="str">
            <v>1TC-1</v>
          </cell>
          <cell r="G92">
            <v>9.4195740751888088</v>
          </cell>
          <cell r="H92">
            <v>15</v>
          </cell>
          <cell r="K92">
            <v>0</v>
          </cell>
          <cell r="L92">
            <v>0</v>
          </cell>
          <cell r="M92">
            <v>0</v>
          </cell>
          <cell r="N92">
            <v>0</v>
          </cell>
          <cell r="O92">
            <v>0</v>
          </cell>
          <cell r="P92">
            <v>0</v>
          </cell>
          <cell r="Q92">
            <v>0</v>
          </cell>
          <cell r="R92">
            <v>0</v>
          </cell>
          <cell r="S92">
            <v>0</v>
          </cell>
          <cell r="T92">
            <v>0</v>
          </cell>
          <cell r="U92">
            <v>0</v>
          </cell>
          <cell r="V92">
            <v>0</v>
          </cell>
          <cell r="W92">
            <v>1</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row>
        <row r="93">
          <cell r="A93">
            <v>1408</v>
          </cell>
          <cell r="B93" t="str">
            <v>Ñ51-42B</v>
          </cell>
          <cell r="C93" t="str">
            <v>Ñôõ thaúng</v>
          </cell>
          <cell r="D93" t="str">
            <v>4T38 - 42D</v>
          </cell>
          <cell r="E93">
            <v>1055.5999999999999</v>
          </cell>
          <cell r="F93" t="str">
            <v>1TC-2</v>
          </cell>
          <cell r="G93">
            <v>27.144543980725715</v>
          </cell>
          <cell r="H93">
            <v>30</v>
          </cell>
          <cell r="K93">
            <v>0</v>
          </cell>
          <cell r="L93">
            <v>0</v>
          </cell>
          <cell r="M93">
            <v>0</v>
          </cell>
          <cell r="N93">
            <v>0</v>
          </cell>
          <cell r="O93">
            <v>0</v>
          </cell>
          <cell r="P93">
            <v>0</v>
          </cell>
          <cell r="Q93">
            <v>0</v>
          </cell>
          <cell r="R93">
            <v>0</v>
          </cell>
          <cell r="S93">
            <v>0</v>
          </cell>
          <cell r="T93">
            <v>0</v>
          </cell>
          <cell r="U93">
            <v>0</v>
          </cell>
          <cell r="V93">
            <v>0</v>
          </cell>
          <cell r="W93">
            <v>0</v>
          </cell>
          <cell r="X93">
            <v>1</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94">
          <cell r="A94">
            <v>1501</v>
          </cell>
          <cell r="B94" t="str">
            <v>N513-30B</v>
          </cell>
          <cell r="C94" t="str">
            <v>Neùo goùc</v>
          </cell>
          <cell r="D94" t="str">
            <v>3x4T40 - 44B</v>
          </cell>
          <cell r="E94">
            <v>772.85</v>
          </cell>
          <cell r="F94" t="str">
            <v>3T-2</v>
          </cell>
          <cell r="G94">
            <v>14.056703243455285</v>
          </cell>
          <cell r="H94">
            <v>20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1</v>
          </cell>
          <cell r="AF94">
            <v>0</v>
          </cell>
          <cell r="AG94">
            <v>0</v>
          </cell>
          <cell r="AH94">
            <v>0</v>
          </cell>
          <cell r="AI94">
            <v>0</v>
          </cell>
          <cell r="AJ94">
            <v>0</v>
          </cell>
          <cell r="AK94">
            <v>0</v>
          </cell>
          <cell r="AL94">
            <v>0</v>
          </cell>
          <cell r="AM94">
            <v>0</v>
          </cell>
          <cell r="AN94">
            <v>0</v>
          </cell>
        </row>
        <row r="95">
          <cell r="A95">
            <v>1502</v>
          </cell>
          <cell r="B95" t="str">
            <v>Ñ51-42B</v>
          </cell>
          <cell r="C95" t="str">
            <v>Ñôõ thaúng</v>
          </cell>
          <cell r="D95" t="str">
            <v>4T40 - 44D</v>
          </cell>
          <cell r="E95">
            <v>867.1</v>
          </cell>
          <cell r="F95" t="str">
            <v>1T-3</v>
          </cell>
          <cell r="G95">
            <v>16.771202588812013</v>
          </cell>
          <cell r="H95">
            <v>20</v>
          </cell>
          <cell r="K95">
            <v>0</v>
          </cell>
          <cell r="L95">
            <v>0</v>
          </cell>
          <cell r="M95">
            <v>0</v>
          </cell>
          <cell r="N95">
            <v>1</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row>
        <row r="96">
          <cell r="A96">
            <v>1503</v>
          </cell>
          <cell r="B96" t="str">
            <v>Ñ51-42B</v>
          </cell>
          <cell r="C96" t="str">
            <v>Ñôõ thaúng</v>
          </cell>
          <cell r="D96" t="str">
            <v>4T40 - 42D</v>
          </cell>
          <cell r="E96">
            <v>772.85</v>
          </cell>
          <cell r="F96" t="str">
            <v>1T-3</v>
          </cell>
          <cell r="G96">
            <v>14.939864375091162</v>
          </cell>
          <cell r="H96">
            <v>20</v>
          </cell>
          <cell r="K96">
            <v>0</v>
          </cell>
          <cell r="L96">
            <v>0</v>
          </cell>
          <cell r="M96">
            <v>0</v>
          </cell>
          <cell r="N96">
            <v>1</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row>
        <row r="97">
          <cell r="A97">
            <v>1601</v>
          </cell>
          <cell r="B97" t="str">
            <v>N513-28B</v>
          </cell>
          <cell r="C97" t="str">
            <v>Neùo goùc</v>
          </cell>
          <cell r="D97" t="str">
            <v>3x4T40 - 44A</v>
          </cell>
          <cell r="E97">
            <v>508.95</v>
          </cell>
          <cell r="F97" t="str">
            <v>3T-1</v>
          </cell>
          <cell r="G97">
            <v>13.756722637673034</v>
          </cell>
          <cell r="H97">
            <v>20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1</v>
          </cell>
          <cell r="AE97">
            <v>0</v>
          </cell>
          <cell r="AF97">
            <v>0</v>
          </cell>
          <cell r="AG97">
            <v>0</v>
          </cell>
          <cell r="AH97">
            <v>0</v>
          </cell>
          <cell r="AI97">
            <v>0</v>
          </cell>
          <cell r="AJ97">
            <v>0</v>
          </cell>
          <cell r="AK97">
            <v>0</v>
          </cell>
          <cell r="AL97">
            <v>0</v>
          </cell>
          <cell r="AM97">
            <v>0</v>
          </cell>
          <cell r="AN97">
            <v>0</v>
          </cell>
        </row>
        <row r="98">
          <cell r="A98">
            <v>1602</v>
          </cell>
          <cell r="B98" t="str">
            <v>Ñ51-38B</v>
          </cell>
          <cell r="C98" t="str">
            <v>Ñôõ thaúng</v>
          </cell>
          <cell r="D98" t="str">
            <v>4T38 - 40C</v>
          </cell>
          <cell r="E98">
            <v>3958.4</v>
          </cell>
          <cell r="F98" t="str">
            <v>1T-8</v>
          </cell>
          <cell r="G98">
            <v>29.336194533289849</v>
          </cell>
          <cell r="H98">
            <v>30</v>
          </cell>
          <cell r="K98">
            <v>0</v>
          </cell>
          <cell r="L98">
            <v>0</v>
          </cell>
          <cell r="M98">
            <v>0</v>
          </cell>
          <cell r="N98">
            <v>0</v>
          </cell>
          <cell r="O98">
            <v>0</v>
          </cell>
          <cell r="P98">
            <v>0</v>
          </cell>
          <cell r="Q98">
            <v>0</v>
          </cell>
          <cell r="R98">
            <v>0</v>
          </cell>
          <cell r="S98">
            <v>1</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row>
        <row r="99">
          <cell r="A99">
            <v>1603</v>
          </cell>
          <cell r="B99" t="str">
            <v>Ñ51-42B</v>
          </cell>
          <cell r="C99" t="str">
            <v>Ñôõ thaúng</v>
          </cell>
          <cell r="D99" t="str">
            <v>4T38 - 40D</v>
          </cell>
          <cell r="E99">
            <v>640.9</v>
          </cell>
          <cell r="F99" t="str">
            <v>1TC-1</v>
          </cell>
          <cell r="G99">
            <v>18.986328995302447</v>
          </cell>
          <cell r="H99">
            <v>20</v>
          </cell>
          <cell r="K99">
            <v>0</v>
          </cell>
          <cell r="L99">
            <v>0</v>
          </cell>
          <cell r="M99">
            <v>0</v>
          </cell>
          <cell r="N99">
            <v>0</v>
          </cell>
          <cell r="O99">
            <v>0</v>
          </cell>
          <cell r="P99">
            <v>0</v>
          </cell>
          <cell r="Q99">
            <v>0</v>
          </cell>
          <cell r="R99">
            <v>0</v>
          </cell>
          <cell r="S99">
            <v>0</v>
          </cell>
          <cell r="T99">
            <v>0</v>
          </cell>
          <cell r="U99">
            <v>0</v>
          </cell>
          <cell r="V99">
            <v>0</v>
          </cell>
          <cell r="W99">
            <v>1</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row>
        <row r="100">
          <cell r="A100">
            <v>1604</v>
          </cell>
          <cell r="B100" t="str">
            <v>Ñ51-38B</v>
          </cell>
          <cell r="C100" t="str">
            <v>Ñôõ thaúng</v>
          </cell>
          <cell r="D100" t="str">
            <v>4T38 - 40C</v>
          </cell>
          <cell r="E100">
            <v>1187.55</v>
          </cell>
          <cell r="F100" t="str">
            <v>1T-3</v>
          </cell>
          <cell r="G100">
            <v>22.93992078239804</v>
          </cell>
          <cell r="H100">
            <v>30</v>
          </cell>
          <cell r="K100">
            <v>0</v>
          </cell>
          <cell r="L100">
            <v>0</v>
          </cell>
          <cell r="M100">
            <v>0</v>
          </cell>
          <cell r="N100">
            <v>1</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row>
        <row r="101">
          <cell r="A101">
            <v>1605</v>
          </cell>
          <cell r="B101" t="str">
            <v>Ñ51-42B</v>
          </cell>
          <cell r="C101" t="str">
            <v>Ñôõ thaúng</v>
          </cell>
          <cell r="D101" t="str">
            <v>4T40 - 42D</v>
          </cell>
          <cell r="E101">
            <v>254.45</v>
          </cell>
          <cell r="F101" t="str">
            <v>1T-1</v>
          </cell>
          <cell r="G101">
            <v>7.8651156968221869</v>
          </cell>
          <cell r="H101">
            <v>15</v>
          </cell>
          <cell r="K101">
            <v>0</v>
          </cell>
          <cell r="L101">
            <v>1</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row>
        <row r="102">
          <cell r="A102">
            <v>1606</v>
          </cell>
          <cell r="B102" t="str">
            <v>Ñ51-38B</v>
          </cell>
          <cell r="C102" t="str">
            <v>Ñôõ thaúng</v>
          </cell>
          <cell r="D102" t="str">
            <v>4T40 - 42C</v>
          </cell>
          <cell r="E102">
            <v>301.60000000000002</v>
          </cell>
          <cell r="F102" t="str">
            <v>1T-1</v>
          </cell>
          <cell r="G102">
            <v>9.4072952452186929</v>
          </cell>
          <cell r="H102">
            <v>15</v>
          </cell>
          <cell r="K102">
            <v>0</v>
          </cell>
          <cell r="L102">
            <v>1</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row>
        <row r="103">
          <cell r="A103">
            <v>1607</v>
          </cell>
          <cell r="B103" t="str">
            <v>Ñ51-42B</v>
          </cell>
          <cell r="C103" t="str">
            <v>Ñôõ thaúng</v>
          </cell>
          <cell r="D103" t="str">
            <v>4T40 - 42D</v>
          </cell>
          <cell r="E103">
            <v>395.85</v>
          </cell>
          <cell r="F103" t="str">
            <v>1TC-1</v>
          </cell>
          <cell r="G103">
            <v>11.774467593986012</v>
          </cell>
          <cell r="H103">
            <v>15</v>
          </cell>
          <cell r="K103">
            <v>0</v>
          </cell>
          <cell r="L103">
            <v>0</v>
          </cell>
          <cell r="M103">
            <v>0</v>
          </cell>
          <cell r="N103">
            <v>0</v>
          </cell>
          <cell r="O103">
            <v>0</v>
          </cell>
          <cell r="P103">
            <v>0</v>
          </cell>
          <cell r="Q103">
            <v>0</v>
          </cell>
          <cell r="R103">
            <v>0</v>
          </cell>
          <cell r="S103">
            <v>0</v>
          </cell>
          <cell r="T103">
            <v>0</v>
          </cell>
          <cell r="U103">
            <v>0</v>
          </cell>
          <cell r="V103">
            <v>0</v>
          </cell>
          <cell r="W103">
            <v>1</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row>
        <row r="104">
          <cell r="A104">
            <v>1701</v>
          </cell>
          <cell r="B104" t="str">
            <v>N513-28B</v>
          </cell>
          <cell r="C104" t="str">
            <v>Neùo goùc</v>
          </cell>
          <cell r="D104" t="str">
            <v>3x4T40 - 42A</v>
          </cell>
          <cell r="E104">
            <v>1508</v>
          </cell>
          <cell r="F104" t="str">
            <v>3TC-2</v>
          </cell>
          <cell r="G104">
            <v>26.35065888906086</v>
          </cell>
          <cell r="H104">
            <v>30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1</v>
          </cell>
          <cell r="AC104">
            <v>0</v>
          </cell>
          <cell r="AD104">
            <v>0</v>
          </cell>
          <cell r="AE104">
            <v>0</v>
          </cell>
          <cell r="AF104">
            <v>0</v>
          </cell>
          <cell r="AG104">
            <v>0</v>
          </cell>
          <cell r="AH104">
            <v>0</v>
          </cell>
          <cell r="AI104">
            <v>0</v>
          </cell>
          <cell r="AJ104">
            <v>0</v>
          </cell>
          <cell r="AK104">
            <v>0</v>
          </cell>
          <cell r="AL104">
            <v>0</v>
          </cell>
          <cell r="AM104">
            <v>0</v>
          </cell>
          <cell r="AN104">
            <v>0</v>
          </cell>
        </row>
        <row r="105">
          <cell r="A105">
            <v>1702</v>
          </cell>
          <cell r="B105" t="str">
            <v>Ñ51-28B</v>
          </cell>
          <cell r="C105" t="str">
            <v>Ñôõ thaúng</v>
          </cell>
          <cell r="D105" t="str">
            <v>4T28 - 34A</v>
          </cell>
          <cell r="E105">
            <v>6785.85</v>
          </cell>
          <cell r="F105" t="str">
            <v>1T-10</v>
          </cell>
          <cell r="G105">
            <v>39.739812948578489</v>
          </cell>
          <cell r="H105">
            <v>40.7151</v>
          </cell>
          <cell r="K105">
            <v>0</v>
          </cell>
          <cell r="L105">
            <v>0</v>
          </cell>
          <cell r="M105">
            <v>0</v>
          </cell>
          <cell r="N105">
            <v>0</v>
          </cell>
          <cell r="O105">
            <v>0</v>
          </cell>
          <cell r="P105">
            <v>0</v>
          </cell>
          <cell r="Q105">
            <v>0</v>
          </cell>
          <cell r="R105">
            <v>0</v>
          </cell>
          <cell r="S105">
            <v>0</v>
          </cell>
          <cell r="T105">
            <v>0</v>
          </cell>
          <cell r="U105">
            <v>1</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row>
        <row r="106">
          <cell r="A106">
            <v>1703</v>
          </cell>
          <cell r="B106" t="str">
            <v>N513-28B</v>
          </cell>
          <cell r="C106" t="str">
            <v>Neùo thaúng</v>
          </cell>
          <cell r="D106" t="str">
            <v>3x4T34 - 36A</v>
          </cell>
          <cell r="E106">
            <v>6597.35</v>
          </cell>
          <cell r="F106" t="str">
            <v>3T-9</v>
          </cell>
          <cell r="G106">
            <v>38.415010687963921</v>
          </cell>
          <cell r="H106">
            <v>39.584099999999999</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1</v>
          </cell>
          <cell r="AM106">
            <v>1</v>
          </cell>
          <cell r="AN106">
            <v>1</v>
          </cell>
        </row>
        <row r="107">
          <cell r="A107">
            <v>1704</v>
          </cell>
          <cell r="B107" t="str">
            <v>N513-28B</v>
          </cell>
          <cell r="C107" t="str">
            <v>Neùo thaúng</v>
          </cell>
          <cell r="D107" t="str">
            <v>3x4T34 - 36A</v>
          </cell>
          <cell r="E107">
            <v>9519.0499999999993</v>
          </cell>
          <cell r="F107" t="str">
            <v>3T-9</v>
          </cell>
          <cell r="G107">
            <v>55.410742689305536</v>
          </cell>
          <cell r="H107">
            <v>57.1143</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1</v>
          </cell>
          <cell r="AM107">
            <v>1</v>
          </cell>
          <cell r="AN107">
            <v>1</v>
          </cell>
        </row>
        <row r="108">
          <cell r="A108">
            <v>1705</v>
          </cell>
          <cell r="B108" t="str">
            <v>Ñ51-28C</v>
          </cell>
          <cell r="C108" t="str">
            <v>Ñôõ thaúng</v>
          </cell>
          <cell r="D108" t="str">
            <v>4T28 - 34A</v>
          </cell>
          <cell r="E108">
            <v>6220.35</v>
          </cell>
          <cell r="F108" t="str">
            <v>1T-10</v>
          </cell>
          <cell r="G108">
            <v>36.433039117069384</v>
          </cell>
          <cell r="H108">
            <v>37.322099999999999</v>
          </cell>
          <cell r="K108">
            <v>0</v>
          </cell>
          <cell r="L108">
            <v>0</v>
          </cell>
          <cell r="M108">
            <v>0</v>
          </cell>
          <cell r="N108">
            <v>0</v>
          </cell>
          <cell r="O108">
            <v>0</v>
          </cell>
          <cell r="P108">
            <v>0</v>
          </cell>
          <cell r="Q108">
            <v>0</v>
          </cell>
          <cell r="R108">
            <v>0</v>
          </cell>
          <cell r="S108">
            <v>0</v>
          </cell>
          <cell r="T108">
            <v>0</v>
          </cell>
          <cell r="U108">
            <v>1</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v>1706</v>
          </cell>
          <cell r="B109" t="str">
            <v>N513-28B</v>
          </cell>
          <cell r="C109" t="str">
            <v>Neùo thaúng</v>
          </cell>
          <cell r="D109" t="str">
            <v>3x4T34 - 36A</v>
          </cell>
          <cell r="E109">
            <v>1168.7</v>
          </cell>
          <cell r="F109" t="str">
            <v>3T-2</v>
          </cell>
          <cell r="G109">
            <v>21.221087477216365</v>
          </cell>
          <cell r="H109">
            <v>30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1</v>
          </cell>
          <cell r="AF109">
            <v>0</v>
          </cell>
          <cell r="AG109">
            <v>0</v>
          </cell>
          <cell r="AH109">
            <v>0</v>
          </cell>
          <cell r="AI109">
            <v>0</v>
          </cell>
          <cell r="AJ109">
            <v>0</v>
          </cell>
          <cell r="AK109">
            <v>0</v>
          </cell>
          <cell r="AL109">
            <v>0</v>
          </cell>
          <cell r="AM109">
            <v>0</v>
          </cell>
          <cell r="AN109">
            <v>0</v>
          </cell>
        </row>
        <row r="110">
          <cell r="A110">
            <v>1707</v>
          </cell>
          <cell r="B110" t="str">
            <v>Ñ42</v>
          </cell>
          <cell r="C110" t="str">
            <v>Ñôõ thaúng</v>
          </cell>
          <cell r="E110">
            <v>885.95</v>
          </cell>
          <cell r="F110" t="str">
            <v>1TC-2</v>
          </cell>
          <cell r="G110">
            <v>22.791173719665935</v>
          </cell>
          <cell r="H110">
            <v>20</v>
          </cell>
          <cell r="K110">
            <v>1</v>
          </cell>
          <cell r="L110">
            <v>0</v>
          </cell>
          <cell r="M110">
            <v>0</v>
          </cell>
          <cell r="N110">
            <v>0</v>
          </cell>
          <cell r="O110">
            <v>0</v>
          </cell>
          <cell r="P110">
            <v>0</v>
          </cell>
          <cell r="Q110">
            <v>0</v>
          </cell>
          <cell r="R110">
            <v>0</v>
          </cell>
          <cell r="S110">
            <v>0</v>
          </cell>
          <cell r="T110">
            <v>0</v>
          </cell>
          <cell r="U110">
            <v>0</v>
          </cell>
          <cell r="V110">
            <v>0</v>
          </cell>
          <cell r="W110">
            <v>0</v>
          </cell>
          <cell r="X110">
            <v>1</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row>
        <row r="111">
          <cell r="A111">
            <v>1708</v>
          </cell>
          <cell r="B111" t="str">
            <v>Ñ51-34C</v>
          </cell>
          <cell r="C111" t="str">
            <v>Ñôõ thaúng</v>
          </cell>
          <cell r="D111" t="str">
            <v>4T34 - 34B</v>
          </cell>
          <cell r="E111">
            <v>754</v>
          </cell>
          <cell r="F111" t="str">
            <v>1T-2</v>
          </cell>
          <cell r="G111">
            <v>20.639983353224128</v>
          </cell>
          <cell r="H111">
            <v>20</v>
          </cell>
          <cell r="K111">
            <v>1</v>
          </cell>
          <cell r="L111">
            <v>0</v>
          </cell>
          <cell r="M111">
            <v>1</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row r="112">
          <cell r="A112">
            <v>1709</v>
          </cell>
          <cell r="B112" t="str">
            <v>Ñ51-34B</v>
          </cell>
          <cell r="C112" t="str">
            <v>Ñôõ thaúng</v>
          </cell>
          <cell r="D112" t="str">
            <v>4T34 - 34B</v>
          </cell>
          <cell r="E112">
            <v>1885</v>
          </cell>
          <cell r="F112" t="str">
            <v>1T-4</v>
          </cell>
          <cell r="G112">
            <v>27.353807311129135</v>
          </cell>
          <cell r="H112">
            <v>30</v>
          </cell>
          <cell r="K112">
            <v>0</v>
          </cell>
          <cell r="L112">
            <v>0</v>
          </cell>
          <cell r="M112">
            <v>0</v>
          </cell>
          <cell r="N112">
            <v>0</v>
          </cell>
          <cell r="O112">
            <v>1</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row>
        <row r="113">
          <cell r="A113">
            <v>1710</v>
          </cell>
          <cell r="B113" t="str">
            <v>Ñ51-34B</v>
          </cell>
          <cell r="C113" t="str">
            <v>Ñôõ thaúng</v>
          </cell>
          <cell r="D113" t="str">
            <v>4T34 - 30B</v>
          </cell>
          <cell r="E113">
            <v>1508</v>
          </cell>
          <cell r="F113" t="str">
            <v>1T-4</v>
          </cell>
          <cell r="G113">
            <v>21.854100021060841</v>
          </cell>
          <cell r="H113">
            <v>30</v>
          </cell>
          <cell r="K113">
            <v>0</v>
          </cell>
          <cell r="L113">
            <v>0</v>
          </cell>
          <cell r="M113">
            <v>0</v>
          </cell>
          <cell r="N113">
            <v>0</v>
          </cell>
          <cell r="O113">
            <v>1</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row>
        <row r="114">
          <cell r="A114">
            <v>1711</v>
          </cell>
          <cell r="B114" t="str">
            <v>Ñ51-28C</v>
          </cell>
          <cell r="C114" t="str">
            <v>Ñôõ thaúng</v>
          </cell>
          <cell r="D114" t="str">
            <v>4T34 - 30A</v>
          </cell>
          <cell r="E114">
            <v>2450.4499999999998</v>
          </cell>
          <cell r="F114" t="str">
            <v>1T-5</v>
          </cell>
          <cell r="G114">
            <v>27.997741801881798</v>
          </cell>
          <cell r="H114">
            <v>30</v>
          </cell>
          <cell r="K114">
            <v>0</v>
          </cell>
          <cell r="L114">
            <v>0</v>
          </cell>
          <cell r="M114">
            <v>0</v>
          </cell>
          <cell r="N114">
            <v>0</v>
          </cell>
          <cell r="O114">
            <v>0</v>
          </cell>
          <cell r="P114">
            <v>1</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row>
        <row r="115">
          <cell r="A115">
            <v>1712</v>
          </cell>
          <cell r="B115" t="str">
            <v>Ñ51-42B</v>
          </cell>
          <cell r="C115" t="str">
            <v>Ñôõ thaúng</v>
          </cell>
          <cell r="D115" t="str">
            <v>4T34 - 34D</v>
          </cell>
          <cell r="E115">
            <v>1790.75</v>
          </cell>
          <cell r="F115" t="str">
            <v>1T-4</v>
          </cell>
          <cell r="G115">
            <v>25.978880488612059</v>
          </cell>
          <cell r="H115">
            <v>30</v>
          </cell>
          <cell r="K115">
            <v>0</v>
          </cell>
          <cell r="L115">
            <v>0</v>
          </cell>
          <cell r="M115">
            <v>0</v>
          </cell>
          <cell r="N115">
            <v>0</v>
          </cell>
          <cell r="O115">
            <v>1</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row>
        <row r="116">
          <cell r="A116">
            <v>1801</v>
          </cell>
          <cell r="B116" t="str">
            <v>N513-28C</v>
          </cell>
          <cell r="C116" t="str">
            <v>Neùo goùc</v>
          </cell>
          <cell r="D116" t="str">
            <v>3x4T34 - 38A</v>
          </cell>
          <cell r="E116">
            <v>1413.75</v>
          </cell>
          <cell r="F116" t="str">
            <v>3T-2</v>
          </cell>
          <cell r="G116">
            <v>25.664819470308679</v>
          </cell>
          <cell r="H116">
            <v>30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1</v>
          </cell>
          <cell r="AF116">
            <v>0</v>
          </cell>
          <cell r="AG116">
            <v>0</v>
          </cell>
          <cell r="AH116">
            <v>0</v>
          </cell>
          <cell r="AI116">
            <v>0</v>
          </cell>
          <cell r="AJ116">
            <v>0</v>
          </cell>
          <cell r="AK116">
            <v>0</v>
          </cell>
          <cell r="AL116">
            <v>0</v>
          </cell>
          <cell r="AM116">
            <v>0</v>
          </cell>
          <cell r="AN116">
            <v>0</v>
          </cell>
        </row>
        <row r="117">
          <cell r="A117">
            <v>1901</v>
          </cell>
          <cell r="B117" t="str">
            <v>N51I-62</v>
          </cell>
          <cell r="C117" t="str">
            <v>Neùo goùc</v>
          </cell>
          <cell r="D117" t="str">
            <v>4TN45-48D</v>
          </cell>
          <cell r="E117">
            <v>4335.3999999999996</v>
          </cell>
          <cell r="F117" t="str">
            <v>1T-9</v>
          </cell>
          <cell r="G117">
            <v>27.687094338526432</v>
          </cell>
          <cell r="H117">
            <v>30</v>
          </cell>
          <cell r="K117">
            <v>0</v>
          </cell>
          <cell r="L117">
            <v>0</v>
          </cell>
          <cell r="M117">
            <v>0</v>
          </cell>
          <cell r="N117">
            <v>0</v>
          </cell>
          <cell r="O117">
            <v>0</v>
          </cell>
          <cell r="P117">
            <v>0</v>
          </cell>
          <cell r="Q117">
            <v>0</v>
          </cell>
          <cell r="R117">
            <v>0</v>
          </cell>
          <cell r="S117">
            <v>0</v>
          </cell>
          <cell r="T117">
            <v>1</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row>
        <row r="118">
          <cell r="A118">
            <v>1902</v>
          </cell>
          <cell r="B118" t="str">
            <v>N51I-58</v>
          </cell>
          <cell r="C118" t="str">
            <v>Neùo thaúng</v>
          </cell>
          <cell r="D118" t="str">
            <v>4TN45-48C</v>
          </cell>
          <cell r="E118">
            <v>2450.4499999999998</v>
          </cell>
          <cell r="F118" t="str">
            <v>3T-4</v>
          </cell>
          <cell r="G118">
            <v>28.492326134600823</v>
          </cell>
          <cell r="H118">
            <v>30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1</v>
          </cell>
          <cell r="AH118">
            <v>0</v>
          </cell>
          <cell r="AI118">
            <v>0</v>
          </cell>
          <cell r="AJ118">
            <v>0</v>
          </cell>
          <cell r="AK118">
            <v>0</v>
          </cell>
          <cell r="AL118">
            <v>0</v>
          </cell>
          <cell r="AM118">
            <v>0</v>
          </cell>
          <cell r="AN118">
            <v>0</v>
          </cell>
        </row>
        <row r="119">
          <cell r="A119">
            <v>2001</v>
          </cell>
          <cell r="B119" t="str">
            <v>N513-28C</v>
          </cell>
          <cell r="C119" t="str">
            <v>Neùo goùc</v>
          </cell>
          <cell r="D119" t="str">
            <v>3x4T34 - 36A</v>
          </cell>
          <cell r="E119">
            <v>4052.65</v>
          </cell>
          <cell r="F119" t="str">
            <v>3T-8</v>
          </cell>
          <cell r="G119">
            <v>26.784417901027666</v>
          </cell>
          <cell r="H119">
            <v>30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1</v>
          </cell>
          <cell r="AL119">
            <v>0</v>
          </cell>
          <cell r="AM119">
            <v>0</v>
          </cell>
          <cell r="AN119">
            <v>0</v>
          </cell>
        </row>
        <row r="120">
          <cell r="A120">
            <v>2002</v>
          </cell>
          <cell r="B120" t="str">
            <v>Ñ51-28B</v>
          </cell>
          <cell r="C120" t="str">
            <v>Ñôõ thaúng</v>
          </cell>
          <cell r="D120" t="str">
            <v>4T28 - 34A</v>
          </cell>
          <cell r="E120">
            <v>3204.45</v>
          </cell>
          <cell r="F120" t="str">
            <v>1T-7</v>
          </cell>
          <cell r="G120">
            <v>26.720544703949809</v>
          </cell>
          <cell r="H120">
            <v>30</v>
          </cell>
          <cell r="K120">
            <v>0</v>
          </cell>
          <cell r="L120">
            <v>0</v>
          </cell>
          <cell r="M120">
            <v>0</v>
          </cell>
          <cell r="N120">
            <v>0</v>
          </cell>
          <cell r="O120">
            <v>0</v>
          </cell>
          <cell r="P120">
            <v>0</v>
          </cell>
          <cell r="Q120">
            <v>0</v>
          </cell>
          <cell r="R120">
            <v>1</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row>
        <row r="121">
          <cell r="A121">
            <v>2003</v>
          </cell>
          <cell r="B121" t="str">
            <v>Ñ51-38B</v>
          </cell>
          <cell r="C121" t="str">
            <v>Ñôõ thaúng</v>
          </cell>
          <cell r="D121" t="str">
            <v>4T34 - 34C</v>
          </cell>
          <cell r="E121">
            <v>3110.15</v>
          </cell>
          <cell r="F121" t="str">
            <v>1T-7</v>
          </cell>
          <cell r="G121">
            <v>25.970201794946533</v>
          </cell>
          <cell r="H121">
            <v>30</v>
          </cell>
          <cell r="K121">
            <v>0</v>
          </cell>
          <cell r="L121">
            <v>0</v>
          </cell>
          <cell r="M121">
            <v>0</v>
          </cell>
          <cell r="N121">
            <v>0</v>
          </cell>
          <cell r="O121">
            <v>0</v>
          </cell>
          <cell r="P121">
            <v>0</v>
          </cell>
          <cell r="Q121">
            <v>0</v>
          </cell>
          <cell r="R121">
            <v>1</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v>2004</v>
          </cell>
          <cell r="B122" t="str">
            <v>Ñ51-34B</v>
          </cell>
          <cell r="C122" t="str">
            <v>Ñôõ thaúng</v>
          </cell>
          <cell r="D122" t="str">
            <v>4T34 - 30B</v>
          </cell>
          <cell r="E122">
            <v>2167.6999999999998</v>
          </cell>
          <cell r="F122" t="str">
            <v>1T-5</v>
          </cell>
          <cell r="G122">
            <v>24.747494790258049</v>
          </cell>
          <cell r="H122">
            <v>30</v>
          </cell>
          <cell r="K122">
            <v>0</v>
          </cell>
          <cell r="L122">
            <v>0</v>
          </cell>
          <cell r="M122">
            <v>0</v>
          </cell>
          <cell r="N122">
            <v>0</v>
          </cell>
          <cell r="O122">
            <v>0</v>
          </cell>
          <cell r="P122">
            <v>1</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v>2005</v>
          </cell>
          <cell r="B123" t="str">
            <v>Ñ51-28B</v>
          </cell>
          <cell r="C123" t="str">
            <v>Ñôõ thaúng</v>
          </cell>
          <cell r="D123" t="str">
            <v>4T34 - 28A</v>
          </cell>
          <cell r="E123">
            <v>2016.95</v>
          </cell>
          <cell r="F123" t="str">
            <v>1T-5</v>
          </cell>
          <cell r="G123">
            <v>23.036838468350805</v>
          </cell>
          <cell r="H123">
            <v>30</v>
          </cell>
          <cell r="K123">
            <v>0</v>
          </cell>
          <cell r="L123">
            <v>0</v>
          </cell>
          <cell r="M123">
            <v>0</v>
          </cell>
          <cell r="N123">
            <v>0</v>
          </cell>
          <cell r="O123">
            <v>0</v>
          </cell>
          <cell r="P123">
            <v>1</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row>
        <row r="124">
          <cell r="A124">
            <v>2006</v>
          </cell>
          <cell r="B124" t="str">
            <v>Ñ51-34B</v>
          </cell>
          <cell r="C124" t="str">
            <v>Ñôõ thaúng</v>
          </cell>
          <cell r="D124" t="str">
            <v>4T34 - 34B</v>
          </cell>
          <cell r="E124">
            <v>867.1</v>
          </cell>
          <cell r="F124" t="str">
            <v>1TC-2</v>
          </cell>
          <cell r="G124">
            <v>22.279012512482424</v>
          </cell>
          <cell r="H124">
            <v>20</v>
          </cell>
          <cell r="K124">
            <v>1</v>
          </cell>
          <cell r="L124">
            <v>0</v>
          </cell>
          <cell r="M124">
            <v>0</v>
          </cell>
          <cell r="N124">
            <v>0</v>
          </cell>
          <cell r="O124">
            <v>0</v>
          </cell>
          <cell r="P124">
            <v>0</v>
          </cell>
          <cell r="Q124">
            <v>0</v>
          </cell>
          <cell r="R124">
            <v>0</v>
          </cell>
          <cell r="S124">
            <v>0</v>
          </cell>
          <cell r="T124">
            <v>0</v>
          </cell>
          <cell r="U124">
            <v>0</v>
          </cell>
          <cell r="V124">
            <v>0</v>
          </cell>
          <cell r="W124">
            <v>0</v>
          </cell>
          <cell r="X124">
            <v>1</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row>
        <row r="125">
          <cell r="A125">
            <v>2007</v>
          </cell>
          <cell r="B125" t="str">
            <v>Ñ51-34B</v>
          </cell>
          <cell r="C125" t="str">
            <v>Ñôõ thaúng</v>
          </cell>
          <cell r="D125" t="str">
            <v>4T34 - 30B</v>
          </cell>
          <cell r="E125">
            <v>829.4</v>
          </cell>
          <cell r="F125" t="str">
            <v>1TC-2</v>
          </cell>
          <cell r="G125">
            <v>21.254690098115425</v>
          </cell>
          <cell r="H125">
            <v>20</v>
          </cell>
          <cell r="K125">
            <v>1</v>
          </cell>
          <cell r="L125">
            <v>0</v>
          </cell>
          <cell r="M125">
            <v>0</v>
          </cell>
          <cell r="N125">
            <v>0</v>
          </cell>
          <cell r="O125">
            <v>0</v>
          </cell>
          <cell r="P125">
            <v>0</v>
          </cell>
          <cell r="Q125">
            <v>0</v>
          </cell>
          <cell r="R125">
            <v>0</v>
          </cell>
          <cell r="S125">
            <v>0</v>
          </cell>
          <cell r="T125">
            <v>0</v>
          </cell>
          <cell r="U125">
            <v>0</v>
          </cell>
          <cell r="V125">
            <v>0</v>
          </cell>
          <cell r="W125">
            <v>0</v>
          </cell>
          <cell r="X125">
            <v>1</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row>
        <row r="126">
          <cell r="A126">
            <v>2201</v>
          </cell>
          <cell r="B126" t="str">
            <v>N513-38B</v>
          </cell>
          <cell r="C126" t="str">
            <v>Neùo goùc</v>
          </cell>
          <cell r="D126" t="str">
            <v>3x4T38 - 42D</v>
          </cell>
          <cell r="E126">
            <v>1602.25</v>
          </cell>
          <cell r="F126" t="str">
            <v>3T-4</v>
          </cell>
          <cell r="G126">
            <v>18.627365965798091</v>
          </cell>
          <cell r="H126">
            <v>30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1</v>
          </cell>
          <cell r="AH126">
            <v>0</v>
          </cell>
          <cell r="AI126">
            <v>0</v>
          </cell>
          <cell r="AJ126">
            <v>0</v>
          </cell>
          <cell r="AK126">
            <v>0</v>
          </cell>
          <cell r="AL126">
            <v>0</v>
          </cell>
          <cell r="AM126">
            <v>0</v>
          </cell>
          <cell r="AN126">
            <v>0</v>
          </cell>
        </row>
        <row r="127">
          <cell r="A127">
            <v>2202</v>
          </cell>
          <cell r="B127" t="str">
            <v>N513-34B</v>
          </cell>
          <cell r="C127" t="str">
            <v>Neùo thaúng</v>
          </cell>
          <cell r="D127" t="str">
            <v>3x4T38 - 36C</v>
          </cell>
          <cell r="E127">
            <v>2827.4</v>
          </cell>
          <cell r="F127" t="str">
            <v>3T-5</v>
          </cell>
          <cell r="G127">
            <v>27.554052986412831</v>
          </cell>
          <cell r="H127">
            <v>30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1</v>
          </cell>
          <cell r="AI127">
            <v>0</v>
          </cell>
          <cell r="AJ127">
            <v>0</v>
          </cell>
          <cell r="AK127">
            <v>0</v>
          </cell>
          <cell r="AL127">
            <v>0</v>
          </cell>
          <cell r="AM127">
            <v>0</v>
          </cell>
          <cell r="AN127">
            <v>0</v>
          </cell>
        </row>
        <row r="128">
          <cell r="A128">
            <v>2203</v>
          </cell>
          <cell r="B128" t="str">
            <v>N513-38B</v>
          </cell>
          <cell r="C128" t="str">
            <v>Neùo thaúng</v>
          </cell>
          <cell r="D128" t="str">
            <v>3x4T38 - 36D</v>
          </cell>
          <cell r="E128">
            <v>3015.9</v>
          </cell>
          <cell r="F128" t="str">
            <v>3T-6</v>
          </cell>
          <cell r="G128">
            <v>25.137265506750698</v>
          </cell>
          <cell r="H128">
            <v>30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1</v>
          </cell>
          <cell r="AJ128">
            <v>0</v>
          </cell>
          <cell r="AK128">
            <v>0</v>
          </cell>
          <cell r="AL128">
            <v>0</v>
          </cell>
          <cell r="AM128">
            <v>0</v>
          </cell>
          <cell r="AN128">
            <v>0</v>
          </cell>
        </row>
        <row r="129">
          <cell r="A129">
            <v>2301</v>
          </cell>
          <cell r="B129" t="str">
            <v>N513-34D</v>
          </cell>
          <cell r="C129" t="str">
            <v>Neùo goùc</v>
          </cell>
          <cell r="D129" t="str">
            <v>3x4T38 - 36C</v>
          </cell>
          <cell r="E129">
            <v>1225.25</v>
          </cell>
          <cell r="F129" t="str">
            <v>3T-3</v>
          </cell>
          <cell r="G129">
            <v>18.437859600160326</v>
          </cell>
          <cell r="H129">
            <v>30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1</v>
          </cell>
          <cell r="AG129">
            <v>0</v>
          </cell>
          <cell r="AH129">
            <v>0</v>
          </cell>
          <cell r="AI129">
            <v>0</v>
          </cell>
          <cell r="AJ129">
            <v>0</v>
          </cell>
          <cell r="AK129">
            <v>0</v>
          </cell>
          <cell r="AL129">
            <v>0</v>
          </cell>
          <cell r="AM129">
            <v>0</v>
          </cell>
          <cell r="AN129">
            <v>0</v>
          </cell>
        </row>
        <row r="130">
          <cell r="A130">
            <v>2302</v>
          </cell>
          <cell r="B130" t="str">
            <v>Ñ51-42D</v>
          </cell>
          <cell r="C130" t="str">
            <v>Ñôõ thaúng</v>
          </cell>
          <cell r="D130" t="str">
            <v>4T38 - 36D</v>
          </cell>
          <cell r="E130">
            <v>4900.8999999999996</v>
          </cell>
          <cell r="F130" t="str">
            <v>1T-10</v>
          </cell>
          <cell r="G130">
            <v>28.707479015136592</v>
          </cell>
          <cell r="H130">
            <v>30</v>
          </cell>
          <cell r="K130">
            <v>0</v>
          </cell>
          <cell r="L130">
            <v>0</v>
          </cell>
          <cell r="M130">
            <v>0</v>
          </cell>
          <cell r="N130">
            <v>0</v>
          </cell>
          <cell r="O130">
            <v>0</v>
          </cell>
          <cell r="P130">
            <v>0</v>
          </cell>
          <cell r="Q130">
            <v>0</v>
          </cell>
          <cell r="R130">
            <v>0</v>
          </cell>
          <cell r="S130">
            <v>0</v>
          </cell>
          <cell r="T130">
            <v>0</v>
          </cell>
          <cell r="U130">
            <v>1</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row>
        <row r="131">
          <cell r="A131">
            <v>2303</v>
          </cell>
          <cell r="B131" t="str">
            <v>Ñ51-42B</v>
          </cell>
          <cell r="C131" t="str">
            <v>Ñôõ thaúng</v>
          </cell>
          <cell r="D131" t="str">
            <v>4T38 - 34D</v>
          </cell>
          <cell r="E131">
            <v>3562.6</v>
          </cell>
          <cell r="F131" t="str">
            <v>1T-8</v>
          </cell>
          <cell r="G131">
            <v>26.409983209893515</v>
          </cell>
          <cell r="H131">
            <v>30</v>
          </cell>
          <cell r="K131">
            <v>0</v>
          </cell>
          <cell r="L131">
            <v>0</v>
          </cell>
          <cell r="M131">
            <v>0</v>
          </cell>
          <cell r="N131">
            <v>0</v>
          </cell>
          <cell r="O131">
            <v>0</v>
          </cell>
          <cell r="P131">
            <v>0</v>
          </cell>
          <cell r="Q131">
            <v>0</v>
          </cell>
          <cell r="R131">
            <v>0</v>
          </cell>
          <cell r="S131">
            <v>1</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row>
        <row r="132">
          <cell r="A132">
            <v>2304</v>
          </cell>
          <cell r="B132" t="str">
            <v>Ñ28</v>
          </cell>
          <cell r="C132" t="str">
            <v>Ñôõ thaúng</v>
          </cell>
          <cell r="E132">
            <v>4712.3999999999996</v>
          </cell>
          <cell r="F132" t="str">
            <v>1T-10</v>
          </cell>
          <cell r="G132">
            <v>27.595466576222019</v>
          </cell>
          <cell r="H132">
            <v>30</v>
          </cell>
          <cell r="K132">
            <v>0</v>
          </cell>
          <cell r="L132">
            <v>0</v>
          </cell>
          <cell r="M132">
            <v>0</v>
          </cell>
          <cell r="N132">
            <v>0</v>
          </cell>
          <cell r="O132">
            <v>0</v>
          </cell>
          <cell r="P132">
            <v>0</v>
          </cell>
          <cell r="Q132">
            <v>0</v>
          </cell>
          <cell r="R132">
            <v>0</v>
          </cell>
          <cell r="S132">
            <v>0</v>
          </cell>
          <cell r="T132">
            <v>0</v>
          </cell>
          <cell r="U132">
            <v>1</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row>
        <row r="133">
          <cell r="A133">
            <v>2305</v>
          </cell>
          <cell r="B133" t="str">
            <v>Ñ51-42B</v>
          </cell>
          <cell r="C133" t="str">
            <v>Ñôõ thaúng</v>
          </cell>
          <cell r="D133" t="str">
            <v>4T38 - 34D</v>
          </cell>
          <cell r="E133">
            <v>3487.15</v>
          </cell>
          <cell r="F133" t="str">
            <v>3T-7</v>
          </cell>
          <cell r="G133">
            <v>25.629517508522493</v>
          </cell>
          <cell r="H133">
            <v>30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1</v>
          </cell>
          <cell r="AK133">
            <v>0</v>
          </cell>
          <cell r="AL133">
            <v>0</v>
          </cell>
          <cell r="AM133">
            <v>0</v>
          </cell>
          <cell r="AN133">
            <v>0</v>
          </cell>
        </row>
        <row r="134">
          <cell r="A134">
            <v>2306</v>
          </cell>
          <cell r="B134" t="str">
            <v>Ñ51-28B</v>
          </cell>
          <cell r="C134" t="str">
            <v>Ñôõ thaúng</v>
          </cell>
          <cell r="D134" t="str">
            <v>4T34 - 30A</v>
          </cell>
          <cell r="E134">
            <v>2167.75</v>
          </cell>
          <cell r="F134" t="str">
            <v>1T-5</v>
          </cell>
          <cell r="G134">
            <v>24.747494790258049</v>
          </cell>
          <cell r="H134">
            <v>30</v>
          </cell>
          <cell r="K134">
            <v>0</v>
          </cell>
          <cell r="L134">
            <v>0</v>
          </cell>
          <cell r="M134">
            <v>0</v>
          </cell>
          <cell r="N134">
            <v>0</v>
          </cell>
          <cell r="O134">
            <v>0</v>
          </cell>
          <cell r="P134">
            <v>1</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v>2307</v>
          </cell>
          <cell r="B135" t="str">
            <v>Ñ51-34B</v>
          </cell>
          <cell r="C135" t="str">
            <v>Ñôõ thaúng</v>
          </cell>
          <cell r="D135" t="str">
            <v>4T34 - 30B</v>
          </cell>
          <cell r="E135">
            <v>2921.65</v>
          </cell>
          <cell r="F135" t="str">
            <v>1T-6</v>
          </cell>
          <cell r="G135">
            <v>28.046259773817933</v>
          </cell>
          <cell r="H135">
            <v>30</v>
          </cell>
          <cell r="K135">
            <v>0</v>
          </cell>
          <cell r="L135">
            <v>0</v>
          </cell>
          <cell r="M135">
            <v>0</v>
          </cell>
          <cell r="N135">
            <v>0</v>
          </cell>
          <cell r="O135">
            <v>0</v>
          </cell>
          <cell r="P135">
            <v>0</v>
          </cell>
          <cell r="Q135">
            <v>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v>2308</v>
          </cell>
          <cell r="B136" t="str">
            <v>Ñ51-38B</v>
          </cell>
          <cell r="C136" t="str">
            <v>Ñôõ thaúng</v>
          </cell>
          <cell r="D136" t="str">
            <v>4T34 - 34C</v>
          </cell>
          <cell r="E136">
            <v>164.9</v>
          </cell>
          <cell r="F136" t="str">
            <v>1TC-2</v>
          </cell>
          <cell r="G136">
            <v>4.2253299592639086</v>
          </cell>
          <cell r="H136">
            <v>15</v>
          </cell>
          <cell r="K136">
            <v>0</v>
          </cell>
          <cell r="L136">
            <v>0</v>
          </cell>
          <cell r="M136">
            <v>0</v>
          </cell>
          <cell r="N136">
            <v>0</v>
          </cell>
          <cell r="O136">
            <v>0</v>
          </cell>
          <cell r="P136">
            <v>0</v>
          </cell>
          <cell r="Q136">
            <v>0</v>
          </cell>
          <cell r="R136">
            <v>0</v>
          </cell>
          <cell r="S136">
            <v>0</v>
          </cell>
          <cell r="T136">
            <v>0</v>
          </cell>
          <cell r="U136">
            <v>0</v>
          </cell>
          <cell r="V136">
            <v>0</v>
          </cell>
          <cell r="W136">
            <v>0</v>
          </cell>
          <cell r="X136">
            <v>1</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v>2401</v>
          </cell>
          <cell r="B137" t="str">
            <v>N513-38B</v>
          </cell>
          <cell r="C137" t="str">
            <v>Neùo goùc</v>
          </cell>
          <cell r="D137" t="str">
            <v>3x4T34 - 38D</v>
          </cell>
          <cell r="E137">
            <v>409.95</v>
          </cell>
          <cell r="F137" t="str">
            <v>3TC-1</v>
          </cell>
          <cell r="G137">
            <v>10.701351989133304</v>
          </cell>
          <cell r="H137">
            <v>15</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1</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row>
        <row r="138">
          <cell r="A138">
            <v>2501</v>
          </cell>
          <cell r="B138" t="str">
            <v>N513-30B</v>
          </cell>
          <cell r="C138" t="str">
            <v>Neùo goùc</v>
          </cell>
          <cell r="D138" t="str">
            <v>3x4T38 - 36B</v>
          </cell>
          <cell r="E138">
            <v>3862.2</v>
          </cell>
          <cell r="F138" t="str">
            <v>3T-7</v>
          </cell>
          <cell r="G138">
            <v>28.383405492962581</v>
          </cell>
          <cell r="H138">
            <v>30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1</v>
          </cell>
          <cell r="AK138">
            <v>0</v>
          </cell>
          <cell r="AL138">
            <v>0</v>
          </cell>
          <cell r="AM138">
            <v>0</v>
          </cell>
          <cell r="AN138">
            <v>0</v>
          </cell>
        </row>
        <row r="139">
          <cell r="A139" t="str">
            <v>2502</v>
          </cell>
          <cell r="B139" t="str">
            <v>Ñ51-34B</v>
          </cell>
          <cell r="C139" t="str">
            <v>Neùo goùc</v>
          </cell>
          <cell r="D139" t="str">
            <v>4T38 - 36B</v>
          </cell>
          <cell r="E139">
            <v>4427.3999999999996</v>
          </cell>
          <cell r="F139" t="str">
            <v>1T-9</v>
          </cell>
          <cell r="G139">
            <v>28.2612506727355</v>
          </cell>
          <cell r="H139">
            <v>30</v>
          </cell>
          <cell r="K139">
            <v>0</v>
          </cell>
          <cell r="L139">
            <v>0</v>
          </cell>
          <cell r="M139">
            <v>0</v>
          </cell>
          <cell r="N139">
            <v>0</v>
          </cell>
          <cell r="O139">
            <v>0</v>
          </cell>
          <cell r="P139">
            <v>0</v>
          </cell>
          <cell r="Q139">
            <v>0</v>
          </cell>
          <cell r="R139">
            <v>0</v>
          </cell>
          <cell r="S139">
            <v>0</v>
          </cell>
          <cell r="T139">
            <v>1</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row>
        <row r="140">
          <cell r="A140" t="str">
            <v>2503</v>
          </cell>
          <cell r="B140" t="str">
            <v>Ñ51-34B</v>
          </cell>
          <cell r="C140" t="str">
            <v>Ñôõ thaúng</v>
          </cell>
          <cell r="D140" t="str">
            <v>4T38 - 36B</v>
          </cell>
          <cell r="E140">
            <v>1036.2</v>
          </cell>
          <cell r="F140" t="str">
            <v>1T-3</v>
          </cell>
          <cell r="G140">
            <v>20.048334129154586</v>
          </cell>
          <cell r="H140">
            <v>30</v>
          </cell>
          <cell r="K140">
            <v>0</v>
          </cell>
          <cell r="L140">
            <v>0</v>
          </cell>
          <cell r="M140">
            <v>0</v>
          </cell>
          <cell r="N140">
            <v>1</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2504</v>
          </cell>
          <cell r="B141" t="str">
            <v>Ñ51-34B</v>
          </cell>
          <cell r="C141" t="str">
            <v>Ñôõ thaúng</v>
          </cell>
          <cell r="D141" t="str">
            <v>4T38 - 36B</v>
          </cell>
          <cell r="E141">
            <v>753.6</v>
          </cell>
          <cell r="F141" t="str">
            <v>1TC-3</v>
          </cell>
          <cell r="G141">
            <v>13.07312210802859</v>
          </cell>
          <cell r="H141">
            <v>20</v>
          </cell>
          <cell r="I141" t="str">
            <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1</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row>
        <row r="142">
          <cell r="A142" t="str">
            <v>2601</v>
          </cell>
          <cell r="B142" t="str">
            <v>N513-28B</v>
          </cell>
          <cell r="C142" t="str">
            <v>Neùo goùc</v>
          </cell>
          <cell r="D142" t="str">
            <v>3x4T38 - 34A</v>
          </cell>
          <cell r="E142">
            <v>1092.9000000000001</v>
          </cell>
          <cell r="F142" t="str">
            <v>3T-3</v>
          </cell>
          <cell r="G142">
            <v>16.414192083069562</v>
          </cell>
          <cell r="H142">
            <v>30</v>
          </cell>
          <cell r="I142" t="str">
            <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1</v>
          </cell>
          <cell r="AG142">
            <v>0</v>
          </cell>
          <cell r="AH142">
            <v>0</v>
          </cell>
          <cell r="AI142">
            <v>0</v>
          </cell>
          <cell r="AJ142">
            <v>0</v>
          </cell>
          <cell r="AK142">
            <v>0</v>
          </cell>
          <cell r="AL142">
            <v>0</v>
          </cell>
          <cell r="AM142">
            <v>0</v>
          </cell>
          <cell r="AN142">
            <v>0</v>
          </cell>
          <cell r="AO142">
            <v>0</v>
          </cell>
        </row>
        <row r="143">
          <cell r="A143" t="str">
            <v>2602</v>
          </cell>
          <cell r="B143" t="str">
            <v>Ñ51-28B</v>
          </cell>
          <cell r="C143" t="str">
            <v>Ñôõ thaúng</v>
          </cell>
          <cell r="D143" t="str">
            <v>4T34 - 30A</v>
          </cell>
          <cell r="E143">
            <v>1356.48</v>
          </cell>
          <cell r="F143" t="str">
            <v>1T-3</v>
          </cell>
          <cell r="G143">
            <v>26.217052322740617</v>
          </cell>
          <cell r="H143">
            <v>30</v>
          </cell>
          <cell r="I143" t="str">
            <v/>
          </cell>
          <cell r="K143">
            <v>0</v>
          </cell>
          <cell r="L143">
            <v>0</v>
          </cell>
          <cell r="M143">
            <v>0</v>
          </cell>
          <cell r="N143">
            <v>1</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row>
        <row r="144">
          <cell r="A144" t="str">
            <v>2603</v>
          </cell>
          <cell r="B144" t="str">
            <v>Ñ51-28B</v>
          </cell>
          <cell r="C144" t="str">
            <v>Ñôõ thaúng</v>
          </cell>
          <cell r="D144" t="str">
            <v>4T34 - 30A</v>
          </cell>
          <cell r="E144">
            <v>2355</v>
          </cell>
          <cell r="F144" t="str">
            <v>1T-5</v>
          </cell>
          <cell r="G144">
            <v>26.914326131340548</v>
          </cell>
          <cell r="H144">
            <v>30</v>
          </cell>
          <cell r="K144">
            <v>0</v>
          </cell>
          <cell r="L144">
            <v>0</v>
          </cell>
          <cell r="M144">
            <v>0</v>
          </cell>
          <cell r="N144">
            <v>0</v>
          </cell>
          <cell r="O144">
            <v>0</v>
          </cell>
          <cell r="P144">
            <v>1</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row>
        <row r="145">
          <cell r="A145" t="str">
            <v>2604</v>
          </cell>
          <cell r="B145" t="str">
            <v>Ñ51-28B</v>
          </cell>
          <cell r="C145" t="str">
            <v>Ñôõ thaúng</v>
          </cell>
          <cell r="D145" t="str">
            <v>4T34 - 30A</v>
          </cell>
          <cell r="E145">
            <v>2260.8000000000002</v>
          </cell>
          <cell r="F145" t="str">
            <v>1T-5</v>
          </cell>
          <cell r="G145">
            <v>25.830910460799299</v>
          </cell>
          <cell r="H145">
            <v>30</v>
          </cell>
          <cell r="K145">
            <v>0</v>
          </cell>
          <cell r="L145">
            <v>0</v>
          </cell>
          <cell r="M145">
            <v>0</v>
          </cell>
          <cell r="N145">
            <v>0</v>
          </cell>
          <cell r="O145">
            <v>0</v>
          </cell>
          <cell r="P145">
            <v>1</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row>
        <row r="146">
          <cell r="A146" t="str">
            <v>2605</v>
          </cell>
          <cell r="B146" t="str">
            <v>Ñ51-38B</v>
          </cell>
          <cell r="C146" t="str">
            <v>Ñôõ thaúng</v>
          </cell>
          <cell r="D146" t="str">
            <v>4T38 - 38C</v>
          </cell>
          <cell r="E146">
            <v>3014.4</v>
          </cell>
          <cell r="F146" t="str">
            <v>1T-7</v>
          </cell>
          <cell r="G146">
            <v>25.136487451609568</v>
          </cell>
          <cell r="H146">
            <v>30</v>
          </cell>
          <cell r="K146">
            <v>0</v>
          </cell>
          <cell r="L146">
            <v>0</v>
          </cell>
          <cell r="M146">
            <v>0</v>
          </cell>
          <cell r="N146">
            <v>0</v>
          </cell>
          <cell r="O146">
            <v>0</v>
          </cell>
          <cell r="P146">
            <v>0</v>
          </cell>
          <cell r="Q146">
            <v>0</v>
          </cell>
          <cell r="R146">
            <v>1</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row>
        <row r="147">
          <cell r="A147" t="str">
            <v>2606</v>
          </cell>
          <cell r="B147" t="str">
            <v>Ñ51-38B</v>
          </cell>
          <cell r="C147" t="str">
            <v>Ñôõ thaúng</v>
          </cell>
          <cell r="D147" t="str">
            <v>4T38 - 38C</v>
          </cell>
          <cell r="E147">
            <v>2543.8000000000002</v>
          </cell>
          <cell r="F147" t="str">
            <v>1T-6</v>
          </cell>
          <cell r="G147">
            <v>24.402643119441588</v>
          </cell>
          <cell r="H147">
            <v>30</v>
          </cell>
          <cell r="K147">
            <v>0</v>
          </cell>
          <cell r="L147">
            <v>0</v>
          </cell>
          <cell r="M147">
            <v>0</v>
          </cell>
          <cell r="N147">
            <v>0</v>
          </cell>
          <cell r="O147">
            <v>0</v>
          </cell>
          <cell r="P147">
            <v>0</v>
          </cell>
          <cell r="Q147">
            <v>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row>
        <row r="148">
          <cell r="A148" t="str">
            <v>2607</v>
          </cell>
          <cell r="B148" t="str">
            <v>Ñ51-34B</v>
          </cell>
          <cell r="C148" t="str">
            <v>Ñôõ thaúng</v>
          </cell>
          <cell r="D148" t="str">
            <v>4T38 - 30B</v>
          </cell>
          <cell r="E148">
            <v>2467.1999999999998</v>
          </cell>
          <cell r="F148" t="str">
            <v>1T-5</v>
          </cell>
          <cell r="G148">
            <v>28.168807434072519</v>
          </cell>
          <cell r="H148">
            <v>30</v>
          </cell>
          <cell r="K148">
            <v>0</v>
          </cell>
          <cell r="L148">
            <v>0</v>
          </cell>
          <cell r="M148">
            <v>0</v>
          </cell>
          <cell r="N148">
            <v>0</v>
          </cell>
          <cell r="O148">
            <v>0</v>
          </cell>
          <cell r="P148">
            <v>1</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row>
        <row r="149">
          <cell r="A149" t="str">
            <v>2608</v>
          </cell>
          <cell r="B149" t="str">
            <v>Ñ51-38B</v>
          </cell>
          <cell r="C149" t="str">
            <v>Ñôõ thaúng</v>
          </cell>
          <cell r="D149" t="str">
            <v>4T38 - 30C</v>
          </cell>
          <cell r="E149">
            <v>3108.6</v>
          </cell>
          <cell r="F149" t="str">
            <v>1T-7</v>
          </cell>
          <cell r="G149">
            <v>25.928516077779683</v>
          </cell>
          <cell r="H149">
            <v>30</v>
          </cell>
          <cell r="K149">
            <v>0</v>
          </cell>
          <cell r="L149">
            <v>0</v>
          </cell>
          <cell r="M149">
            <v>0</v>
          </cell>
          <cell r="N149">
            <v>0</v>
          </cell>
          <cell r="O149">
            <v>0</v>
          </cell>
          <cell r="P149">
            <v>0</v>
          </cell>
          <cell r="Q149">
            <v>0</v>
          </cell>
          <cell r="R149">
            <v>1</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t="e">
            <v>#NULL!</v>
          </cell>
          <cell r="AS149">
            <v>0</v>
          </cell>
          <cell r="AT149">
            <v>0</v>
          </cell>
          <cell r="FG149" t="str">
            <v>2612</v>
          </cell>
          <cell r="FH149" t="str">
            <v>Ñ51-38B</v>
          </cell>
          <cell r="FI149" t="str">
            <v>Ñôõ thaúng</v>
          </cell>
          <cell r="FJ149" t="str">
            <v>4T38 - 36C</v>
          </cell>
        </row>
        <row r="150">
          <cell r="A150" t="str">
            <v>2609</v>
          </cell>
          <cell r="B150" t="str">
            <v>Ñ51-38B</v>
          </cell>
          <cell r="C150" t="str">
            <v>Ñôõ thaúng</v>
          </cell>
          <cell r="D150" t="str">
            <v>4T38 - 34C</v>
          </cell>
          <cell r="E150">
            <v>2166.6</v>
          </cell>
          <cell r="F150" t="str">
            <v>1T-5</v>
          </cell>
          <cell r="G150">
            <v>24.747494790258049</v>
          </cell>
          <cell r="H150">
            <v>30</v>
          </cell>
          <cell r="I150">
            <v>30</v>
          </cell>
          <cell r="J150">
            <v>30</v>
          </cell>
          <cell r="K150">
            <v>0</v>
          </cell>
          <cell r="L150">
            <v>0</v>
          </cell>
          <cell r="M150">
            <v>0</v>
          </cell>
          <cell r="N150">
            <v>0</v>
          </cell>
          <cell r="O150">
            <v>0</v>
          </cell>
          <cell r="P150">
            <v>1</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e">
            <v>#NULL!</v>
          </cell>
          <cell r="BC150">
            <v>0</v>
          </cell>
          <cell r="BD150">
            <v>0</v>
          </cell>
        </row>
        <row r="151">
          <cell r="A151" t="str">
            <v>2610</v>
          </cell>
          <cell r="B151" t="str">
            <v>Ñ51-38B</v>
          </cell>
          <cell r="C151" t="str">
            <v>Ñôõ thaúng</v>
          </cell>
          <cell r="D151" t="str">
            <v>4T38 - 38C</v>
          </cell>
          <cell r="E151">
            <v>753.6</v>
          </cell>
          <cell r="F151" t="str">
            <v>1TC-3</v>
          </cell>
          <cell r="G151">
            <v>13.07312210802859</v>
          </cell>
          <cell r="H151">
            <v>20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1</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row>
        <row r="152">
          <cell r="A152" t="str">
            <v>2611</v>
          </cell>
          <cell r="B152" t="str">
            <v>Ñ51-28B</v>
          </cell>
          <cell r="C152" t="str">
            <v>Ñôõ thaúng</v>
          </cell>
          <cell r="D152" t="str">
            <v>4T34 - 30A</v>
          </cell>
          <cell r="E152">
            <v>6405.6</v>
          </cell>
          <cell r="F152" t="str">
            <v>1T-10</v>
          </cell>
          <cell r="G152">
            <v>37.515788070749352</v>
          </cell>
          <cell r="H152">
            <v>38.433600000000006</v>
          </cell>
          <cell r="K152">
            <v>0</v>
          </cell>
          <cell r="L152">
            <v>0</v>
          </cell>
          <cell r="M152">
            <v>0</v>
          </cell>
          <cell r="N152">
            <v>0</v>
          </cell>
          <cell r="O152">
            <v>0</v>
          </cell>
          <cell r="P152">
            <v>0</v>
          </cell>
          <cell r="Q152">
            <v>0</v>
          </cell>
          <cell r="R152">
            <v>0</v>
          </cell>
          <cell r="S152">
            <v>0</v>
          </cell>
          <cell r="T152">
            <v>0</v>
          </cell>
          <cell r="U152">
            <v>1</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row>
        <row r="153">
          <cell r="A153" t="str">
            <v>2612</v>
          </cell>
          <cell r="B153" t="str">
            <v>Ñ51-38B</v>
          </cell>
          <cell r="C153" t="str">
            <v>Ñôõ thaúng</v>
          </cell>
          <cell r="D153" t="str">
            <v>4T38 - 36C</v>
          </cell>
          <cell r="E153">
            <v>1036.2</v>
          </cell>
          <cell r="F153" t="str">
            <v>1T-3</v>
          </cell>
          <cell r="G153">
            <v>20.048334129154586</v>
          </cell>
          <cell r="H153">
            <v>30</v>
          </cell>
          <cell r="K153">
            <v>0</v>
          </cell>
          <cell r="L153">
            <v>0</v>
          </cell>
          <cell r="M153">
            <v>0</v>
          </cell>
          <cell r="N153">
            <v>1</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row>
        <row r="154">
          <cell r="A154" t="str">
            <v>2613</v>
          </cell>
          <cell r="B154" t="str">
            <v>Ñ51-34B</v>
          </cell>
          <cell r="C154" t="str">
            <v>Ñôõ thaúng</v>
          </cell>
          <cell r="D154" t="str">
            <v>4T38 - 34B</v>
          </cell>
          <cell r="E154">
            <v>3768</v>
          </cell>
          <cell r="F154" t="str">
            <v>1T-8</v>
          </cell>
          <cell r="G154">
            <v>27.92864984608654</v>
          </cell>
          <cell r="H154">
            <v>30</v>
          </cell>
          <cell r="K154">
            <v>0</v>
          </cell>
          <cell r="L154">
            <v>0</v>
          </cell>
          <cell r="M154">
            <v>0</v>
          </cell>
          <cell r="N154">
            <v>0</v>
          </cell>
          <cell r="O154">
            <v>0</v>
          </cell>
          <cell r="P154">
            <v>0</v>
          </cell>
          <cell r="Q154">
            <v>0</v>
          </cell>
          <cell r="R154">
            <v>0</v>
          </cell>
          <cell r="S154">
            <v>1</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2614</v>
          </cell>
          <cell r="B155" t="str">
            <v>Ñ51-34B</v>
          </cell>
          <cell r="C155" t="str">
            <v>Ñôõ thaúng</v>
          </cell>
          <cell r="D155" t="str">
            <v>4T38 - 40B</v>
          </cell>
          <cell r="E155">
            <v>10173.6</v>
          </cell>
          <cell r="F155" t="str">
            <v>1T-10</v>
          </cell>
          <cell r="G155">
            <v>59.551192452398524</v>
          </cell>
          <cell r="H155">
            <v>61.041600000000003</v>
          </cell>
          <cell r="K155">
            <v>0</v>
          </cell>
          <cell r="L155">
            <v>0</v>
          </cell>
          <cell r="M155">
            <v>0</v>
          </cell>
          <cell r="N155">
            <v>0</v>
          </cell>
          <cell r="O155">
            <v>0</v>
          </cell>
          <cell r="P155">
            <v>0</v>
          </cell>
          <cell r="Q155">
            <v>0</v>
          </cell>
          <cell r="R155">
            <v>0</v>
          </cell>
          <cell r="S155">
            <v>0</v>
          </cell>
          <cell r="T155">
            <v>0</v>
          </cell>
          <cell r="U155">
            <v>1</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row>
        <row r="156">
          <cell r="A156" t="str">
            <v>2615</v>
          </cell>
          <cell r="B156" t="str">
            <v>Ñ51-34B</v>
          </cell>
          <cell r="C156" t="str">
            <v>Ñôõ thaúng</v>
          </cell>
          <cell r="D156" t="str">
            <v>4T38 - 40B</v>
          </cell>
          <cell r="E156">
            <v>3014.4</v>
          </cell>
          <cell r="F156" t="str">
            <v>1T-7</v>
          </cell>
          <cell r="G156">
            <v>25.136487451609568</v>
          </cell>
          <cell r="H156">
            <v>30</v>
          </cell>
          <cell r="K156">
            <v>0</v>
          </cell>
          <cell r="L156">
            <v>0</v>
          </cell>
          <cell r="M156">
            <v>0</v>
          </cell>
          <cell r="N156">
            <v>0</v>
          </cell>
          <cell r="O156">
            <v>0</v>
          </cell>
          <cell r="P156">
            <v>0</v>
          </cell>
          <cell r="Q156">
            <v>0</v>
          </cell>
          <cell r="R156">
            <v>1</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row>
        <row r="157">
          <cell r="A157" t="str">
            <v>2616</v>
          </cell>
          <cell r="B157" t="str">
            <v>Ñ51-28B</v>
          </cell>
          <cell r="C157" t="str">
            <v>Ñôõ thaúng</v>
          </cell>
          <cell r="D157" t="str">
            <v>4T38 - 30A</v>
          </cell>
          <cell r="E157">
            <v>3768</v>
          </cell>
          <cell r="F157" t="str">
            <v>1T-8</v>
          </cell>
          <cell r="G157">
            <v>27.92864984608654</v>
          </cell>
          <cell r="H157">
            <v>30</v>
          </cell>
          <cell r="K157">
            <v>0</v>
          </cell>
          <cell r="L157">
            <v>0</v>
          </cell>
          <cell r="M157">
            <v>0</v>
          </cell>
          <cell r="N157">
            <v>0</v>
          </cell>
          <cell r="O157">
            <v>0</v>
          </cell>
          <cell r="P157">
            <v>0</v>
          </cell>
          <cell r="Q157">
            <v>0</v>
          </cell>
          <cell r="R157">
            <v>0</v>
          </cell>
          <cell r="S157">
            <v>1</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row>
        <row r="158">
          <cell r="A158" t="str">
            <v>2701</v>
          </cell>
          <cell r="B158" t="str">
            <v>N513-28B</v>
          </cell>
          <cell r="C158" t="str">
            <v>Neùo goùc</v>
          </cell>
          <cell r="D158" t="str">
            <v>3x4T38 - 42AÑP</v>
          </cell>
          <cell r="E158">
            <v>5652</v>
          </cell>
          <cell r="F158" t="str">
            <v>3T-9</v>
          </cell>
          <cell r="G158">
            <v>32.914679612187264</v>
          </cell>
          <cell r="H158">
            <v>33.911999999999999</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1</v>
          </cell>
          <cell r="AM158">
            <v>1</v>
          </cell>
          <cell r="AN158">
            <v>1</v>
          </cell>
        </row>
        <row r="159">
          <cell r="A159">
            <v>2702</v>
          </cell>
          <cell r="B159" t="str">
            <v>Ñ51-28B</v>
          </cell>
          <cell r="C159" t="str">
            <v>Ñôõ thaúng</v>
          </cell>
          <cell r="D159" t="str">
            <v>4T34 - 28A</v>
          </cell>
          <cell r="E159">
            <v>5282.4</v>
          </cell>
          <cell r="F159" t="str">
            <v>1T-10</v>
          </cell>
          <cell r="G159">
            <v>30.931503892965726</v>
          </cell>
          <cell r="H159">
            <v>31.694400000000002</v>
          </cell>
          <cell r="K159">
            <v>0</v>
          </cell>
          <cell r="L159">
            <v>0</v>
          </cell>
          <cell r="M159">
            <v>0</v>
          </cell>
          <cell r="N159">
            <v>0</v>
          </cell>
          <cell r="O159">
            <v>0</v>
          </cell>
          <cell r="P159">
            <v>0</v>
          </cell>
          <cell r="Q159">
            <v>0</v>
          </cell>
          <cell r="R159">
            <v>0</v>
          </cell>
          <cell r="S159">
            <v>0</v>
          </cell>
          <cell r="T159">
            <v>0</v>
          </cell>
          <cell r="U159">
            <v>1</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row>
        <row r="160">
          <cell r="A160">
            <v>2703</v>
          </cell>
          <cell r="B160" t="str">
            <v>Ñ51-28B</v>
          </cell>
          <cell r="C160" t="str">
            <v>Ñôõ thaúng</v>
          </cell>
          <cell r="D160" t="str">
            <v>4T28 - 34A</v>
          </cell>
          <cell r="E160">
            <v>4900.8999999999996</v>
          </cell>
          <cell r="F160" t="str">
            <v>1T-10</v>
          </cell>
          <cell r="G160">
            <v>28.707479015136592</v>
          </cell>
          <cell r="H160">
            <v>30</v>
          </cell>
          <cell r="K160">
            <v>0</v>
          </cell>
          <cell r="L160">
            <v>0</v>
          </cell>
          <cell r="M160">
            <v>0</v>
          </cell>
          <cell r="N160">
            <v>0</v>
          </cell>
          <cell r="O160">
            <v>0</v>
          </cell>
          <cell r="P160">
            <v>0</v>
          </cell>
          <cell r="Q160">
            <v>0</v>
          </cell>
          <cell r="R160">
            <v>0</v>
          </cell>
          <cell r="S160">
            <v>0</v>
          </cell>
          <cell r="T160">
            <v>0</v>
          </cell>
          <cell r="U160">
            <v>1</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row>
        <row r="161">
          <cell r="A161">
            <v>2704</v>
          </cell>
          <cell r="B161" t="str">
            <v>Ñ51-34B</v>
          </cell>
          <cell r="C161" t="str">
            <v>Ñôõ thaúng</v>
          </cell>
          <cell r="D161" t="str">
            <v>4T28 - 34B</v>
          </cell>
          <cell r="E161">
            <v>5372.15</v>
          </cell>
          <cell r="F161" t="str">
            <v>1T-10</v>
          </cell>
          <cell r="G161">
            <v>31.458246627188412</v>
          </cell>
          <cell r="H161">
            <v>32.232900000000001</v>
          </cell>
          <cell r="K161">
            <v>0</v>
          </cell>
          <cell r="L161">
            <v>0</v>
          </cell>
          <cell r="M161">
            <v>0</v>
          </cell>
          <cell r="N161">
            <v>0</v>
          </cell>
          <cell r="O161">
            <v>0</v>
          </cell>
          <cell r="P161">
            <v>0</v>
          </cell>
          <cell r="Q161">
            <v>0</v>
          </cell>
          <cell r="R161">
            <v>0</v>
          </cell>
          <cell r="S161">
            <v>0</v>
          </cell>
          <cell r="T161">
            <v>0</v>
          </cell>
          <cell r="U161">
            <v>1</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row>
        <row r="162">
          <cell r="A162">
            <v>2705</v>
          </cell>
          <cell r="B162" t="str">
            <v>Ñ42</v>
          </cell>
          <cell r="C162" t="str">
            <v>Ñôõ thaúng</v>
          </cell>
          <cell r="E162">
            <v>42.4</v>
          </cell>
          <cell r="F162" t="str">
            <v>1T-1</v>
          </cell>
          <cell r="G162">
            <v>1.3879615935568566</v>
          </cell>
          <cell r="H162">
            <v>10</v>
          </cell>
          <cell r="K162">
            <v>0</v>
          </cell>
          <cell r="L162">
            <v>1</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row>
        <row r="163">
          <cell r="A163">
            <v>2706</v>
          </cell>
          <cell r="B163" t="str">
            <v>Ñ51-34B</v>
          </cell>
          <cell r="C163" t="str">
            <v>Ñôõ thaúng</v>
          </cell>
          <cell r="D163" t="str">
            <v>4T38 - 38B</v>
          </cell>
          <cell r="E163">
            <v>5372.15</v>
          </cell>
          <cell r="F163" t="str">
            <v>1T-10</v>
          </cell>
          <cell r="G163">
            <v>31.458246627188412</v>
          </cell>
          <cell r="H163">
            <v>32.232900000000001</v>
          </cell>
          <cell r="K163">
            <v>0</v>
          </cell>
          <cell r="L163">
            <v>0</v>
          </cell>
          <cell r="M163">
            <v>0</v>
          </cell>
          <cell r="N163">
            <v>0</v>
          </cell>
          <cell r="O163">
            <v>0</v>
          </cell>
          <cell r="P163">
            <v>0</v>
          </cell>
          <cell r="Q163">
            <v>0</v>
          </cell>
          <cell r="R163">
            <v>0</v>
          </cell>
          <cell r="S163">
            <v>0</v>
          </cell>
          <cell r="T163">
            <v>0</v>
          </cell>
          <cell r="U163">
            <v>1</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v>2707</v>
          </cell>
          <cell r="B164" t="str">
            <v>Ñ51-38B</v>
          </cell>
          <cell r="C164" t="str">
            <v>Ñôõ thaúng</v>
          </cell>
          <cell r="D164" t="str">
            <v>4T34 - 30C</v>
          </cell>
          <cell r="E164">
            <v>2073.5</v>
          </cell>
          <cell r="F164" t="str">
            <v>1T-5</v>
          </cell>
          <cell r="G164">
            <v>23.664079119716796</v>
          </cell>
          <cell r="H164">
            <v>30</v>
          </cell>
          <cell r="K164">
            <v>0</v>
          </cell>
          <cell r="L164">
            <v>0</v>
          </cell>
          <cell r="M164">
            <v>0</v>
          </cell>
          <cell r="N164">
            <v>0</v>
          </cell>
          <cell r="O164">
            <v>0</v>
          </cell>
          <cell r="P164">
            <v>1</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row>
        <row r="165">
          <cell r="A165">
            <v>2708</v>
          </cell>
          <cell r="B165" t="str">
            <v>Ñ51-42C</v>
          </cell>
          <cell r="C165" t="str">
            <v>Ñôõ thaúng</v>
          </cell>
          <cell r="D165" t="str">
            <v>4T34 - 34D</v>
          </cell>
          <cell r="E165">
            <v>4429.6499999999996</v>
          </cell>
          <cell r="F165" t="str">
            <v>1T-9</v>
          </cell>
          <cell r="G165">
            <v>28.2612506727355</v>
          </cell>
          <cell r="H165">
            <v>30</v>
          </cell>
          <cell r="K165">
            <v>0</v>
          </cell>
          <cell r="L165">
            <v>0</v>
          </cell>
          <cell r="M165">
            <v>0</v>
          </cell>
          <cell r="N165">
            <v>0</v>
          </cell>
          <cell r="O165">
            <v>0</v>
          </cell>
          <cell r="P165">
            <v>0</v>
          </cell>
          <cell r="Q165">
            <v>0</v>
          </cell>
          <cell r="R165">
            <v>0</v>
          </cell>
          <cell r="S165">
            <v>0</v>
          </cell>
          <cell r="T165">
            <v>1</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row>
        <row r="166">
          <cell r="A166">
            <v>2709</v>
          </cell>
          <cell r="B166" t="str">
            <v>Ñ51-42C</v>
          </cell>
          <cell r="C166" t="str">
            <v>Ñôõ thaúng</v>
          </cell>
          <cell r="D166" t="str">
            <v>4T34 - 34D</v>
          </cell>
          <cell r="E166">
            <v>7351.3</v>
          </cell>
          <cell r="F166" t="str">
            <v>1T-10</v>
          </cell>
          <cell r="G166">
            <v>43.046586780087594</v>
          </cell>
          <cell r="H166">
            <v>44.107799999999997</v>
          </cell>
          <cell r="K166">
            <v>0</v>
          </cell>
          <cell r="L166">
            <v>0</v>
          </cell>
          <cell r="M166">
            <v>0</v>
          </cell>
          <cell r="N166">
            <v>0</v>
          </cell>
          <cell r="O166">
            <v>0</v>
          </cell>
          <cell r="P166">
            <v>0</v>
          </cell>
          <cell r="Q166">
            <v>0</v>
          </cell>
          <cell r="R166">
            <v>0</v>
          </cell>
          <cell r="S166">
            <v>0</v>
          </cell>
          <cell r="T166">
            <v>0</v>
          </cell>
          <cell r="U166">
            <v>1</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row>
        <row r="167">
          <cell r="A167">
            <v>2710</v>
          </cell>
          <cell r="B167" t="str">
            <v>Ñ51-38B</v>
          </cell>
          <cell r="C167" t="str">
            <v>Ñôõ thaúng</v>
          </cell>
          <cell r="D167" t="str">
            <v>4T34 - 34C</v>
          </cell>
          <cell r="E167">
            <v>716.3</v>
          </cell>
          <cell r="F167" t="str">
            <v>1TC-2</v>
          </cell>
          <cell r="G167">
            <v>18.437803458606151</v>
          </cell>
          <cell r="H167">
            <v>20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1</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row>
        <row r="168">
          <cell r="A168">
            <v>2711</v>
          </cell>
          <cell r="B168" t="str">
            <v>Ñ51-42B</v>
          </cell>
          <cell r="C168" t="str">
            <v>Ñôõ thaúng</v>
          </cell>
          <cell r="D168" t="str">
            <v>4T34 - 34D</v>
          </cell>
          <cell r="E168">
            <v>4622.6499999999996</v>
          </cell>
          <cell r="F168" t="str">
            <v>1T-10</v>
          </cell>
          <cell r="G168">
            <v>27.068723841999329</v>
          </cell>
          <cell r="H168">
            <v>30</v>
          </cell>
          <cell r="K168">
            <v>0</v>
          </cell>
          <cell r="L168">
            <v>0</v>
          </cell>
          <cell r="M168">
            <v>0</v>
          </cell>
          <cell r="N168">
            <v>0</v>
          </cell>
          <cell r="O168">
            <v>0</v>
          </cell>
          <cell r="P168">
            <v>0</v>
          </cell>
          <cell r="Q168">
            <v>0</v>
          </cell>
          <cell r="R168">
            <v>0</v>
          </cell>
          <cell r="S168">
            <v>0</v>
          </cell>
          <cell r="T168">
            <v>0</v>
          </cell>
          <cell r="U168">
            <v>1</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row>
        <row r="169">
          <cell r="A169">
            <v>2712</v>
          </cell>
          <cell r="B169" t="str">
            <v>Ñ38</v>
          </cell>
          <cell r="C169" t="str">
            <v>Ñôõ thaúng</v>
          </cell>
          <cell r="E169">
            <v>1602.25</v>
          </cell>
          <cell r="F169" t="str">
            <v>1T-4</v>
          </cell>
          <cell r="G169">
            <v>23.229026843577916</v>
          </cell>
          <cell r="H169">
            <v>30</v>
          </cell>
          <cell r="K169">
            <v>0</v>
          </cell>
          <cell r="L169">
            <v>0</v>
          </cell>
          <cell r="M169">
            <v>0</v>
          </cell>
          <cell r="N169">
            <v>0</v>
          </cell>
          <cell r="O169">
            <v>1</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row>
        <row r="170">
          <cell r="A170">
            <v>2713</v>
          </cell>
          <cell r="B170" t="str">
            <v>Ñ51-34B</v>
          </cell>
          <cell r="C170" t="str">
            <v>Ñôõ thaúng</v>
          </cell>
          <cell r="D170" t="str">
            <v>4T28 - 34B</v>
          </cell>
          <cell r="E170">
            <v>2261.9499999999998</v>
          </cell>
          <cell r="F170" t="str">
            <v>1T-5</v>
          </cell>
          <cell r="G170">
            <v>25.830910460799299</v>
          </cell>
          <cell r="H170">
            <v>30</v>
          </cell>
          <cell r="K170">
            <v>0</v>
          </cell>
          <cell r="L170">
            <v>0</v>
          </cell>
          <cell r="M170">
            <v>0</v>
          </cell>
          <cell r="N170">
            <v>0</v>
          </cell>
          <cell r="O170">
            <v>0</v>
          </cell>
          <cell r="P170">
            <v>1</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row>
        <row r="171">
          <cell r="A171">
            <v>2714</v>
          </cell>
          <cell r="B171" t="str">
            <v>Ñ34</v>
          </cell>
          <cell r="C171" t="str">
            <v>Ñôõ thaúng</v>
          </cell>
          <cell r="E171">
            <v>4241.1499999999996</v>
          </cell>
          <cell r="F171" t="str">
            <v>1T-9</v>
          </cell>
          <cell r="G171">
            <v>27.081040430194623</v>
          </cell>
          <cell r="H171">
            <v>30</v>
          </cell>
          <cell r="K171">
            <v>0</v>
          </cell>
          <cell r="L171">
            <v>0</v>
          </cell>
          <cell r="M171">
            <v>0</v>
          </cell>
          <cell r="N171">
            <v>0</v>
          </cell>
          <cell r="O171">
            <v>0</v>
          </cell>
          <cell r="P171">
            <v>0</v>
          </cell>
          <cell r="Q171">
            <v>0</v>
          </cell>
          <cell r="R171">
            <v>0</v>
          </cell>
          <cell r="S171">
            <v>0</v>
          </cell>
          <cell r="T171">
            <v>1</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v>2715</v>
          </cell>
          <cell r="B172" t="str">
            <v>Ñ51-38B</v>
          </cell>
          <cell r="C172" t="str">
            <v>Ñôõ thaúng</v>
          </cell>
          <cell r="D172" t="str">
            <v>4T34 - 30C</v>
          </cell>
          <cell r="E172">
            <v>3015.9</v>
          </cell>
          <cell r="F172" t="str">
            <v>1T-7</v>
          </cell>
          <cell r="G172">
            <v>25.178173168776418</v>
          </cell>
          <cell r="H172">
            <v>30</v>
          </cell>
          <cell r="K172">
            <v>0</v>
          </cell>
          <cell r="L172">
            <v>0</v>
          </cell>
          <cell r="M172">
            <v>0</v>
          </cell>
          <cell r="N172">
            <v>0</v>
          </cell>
          <cell r="O172">
            <v>0</v>
          </cell>
          <cell r="P172">
            <v>0</v>
          </cell>
          <cell r="Q172">
            <v>0</v>
          </cell>
          <cell r="R172">
            <v>1</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v>2716</v>
          </cell>
          <cell r="B173" t="str">
            <v>Ñ51-38B</v>
          </cell>
          <cell r="C173" t="str">
            <v>Ñôõ thaúng</v>
          </cell>
          <cell r="D173" t="str">
            <v>4T24 - 40C</v>
          </cell>
          <cell r="E173">
            <v>5843.4</v>
          </cell>
          <cell r="F173" t="str">
            <v>1T-10</v>
          </cell>
          <cell r="G173">
            <v>34.20901423924024</v>
          </cell>
          <cell r="H173">
            <v>35.060400000000001</v>
          </cell>
          <cell r="K173">
            <v>0</v>
          </cell>
          <cell r="L173">
            <v>0</v>
          </cell>
          <cell r="M173">
            <v>0</v>
          </cell>
          <cell r="N173">
            <v>0</v>
          </cell>
          <cell r="O173">
            <v>0</v>
          </cell>
          <cell r="P173">
            <v>0</v>
          </cell>
          <cell r="Q173">
            <v>0</v>
          </cell>
          <cell r="R173">
            <v>0</v>
          </cell>
          <cell r="S173">
            <v>0</v>
          </cell>
          <cell r="T173">
            <v>0</v>
          </cell>
          <cell r="U173">
            <v>1</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v>2717</v>
          </cell>
          <cell r="B174" t="str">
            <v>Ñ51-42C</v>
          </cell>
          <cell r="C174" t="str">
            <v>Ñôõ thaúng</v>
          </cell>
          <cell r="D174" t="str">
            <v>4T34 - 34D</v>
          </cell>
          <cell r="E174">
            <v>2167.6999999999998</v>
          </cell>
          <cell r="F174" t="str">
            <v>1T-5</v>
          </cell>
          <cell r="G174">
            <v>24.747494790258049</v>
          </cell>
          <cell r="H174">
            <v>30</v>
          </cell>
          <cell r="K174">
            <v>0</v>
          </cell>
          <cell r="L174">
            <v>0</v>
          </cell>
          <cell r="M174">
            <v>0</v>
          </cell>
          <cell r="N174">
            <v>0</v>
          </cell>
          <cell r="O174">
            <v>0</v>
          </cell>
          <cell r="P174">
            <v>1</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row>
        <row r="175">
          <cell r="A175">
            <v>2718</v>
          </cell>
          <cell r="B175" t="str">
            <v>Ñ42</v>
          </cell>
          <cell r="C175" t="str">
            <v>Ñôõ thaúng</v>
          </cell>
          <cell r="E175">
            <v>2356.1999999999998</v>
          </cell>
          <cell r="F175" t="str">
            <v>1T-5</v>
          </cell>
          <cell r="G175">
            <v>26.914326131340548</v>
          </cell>
          <cell r="H175">
            <v>30</v>
          </cell>
          <cell r="K175">
            <v>0</v>
          </cell>
          <cell r="L175">
            <v>0</v>
          </cell>
          <cell r="M175">
            <v>0</v>
          </cell>
          <cell r="N175">
            <v>0</v>
          </cell>
          <cell r="O175">
            <v>0</v>
          </cell>
          <cell r="P175">
            <v>1</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6">
          <cell r="A176">
            <v>2719</v>
          </cell>
          <cell r="B176" t="str">
            <v>N513-28B</v>
          </cell>
          <cell r="C176" t="str">
            <v>Neùo thaúng</v>
          </cell>
          <cell r="D176" t="str">
            <v>3x4T24 - 40A</v>
          </cell>
          <cell r="E176">
            <v>3769.9</v>
          </cell>
          <cell r="F176" t="str">
            <v>3T-7</v>
          </cell>
          <cell r="G176">
            <v>27.685753870237768</v>
          </cell>
          <cell r="H176">
            <v>30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1</v>
          </cell>
          <cell r="AK176">
            <v>0</v>
          </cell>
          <cell r="AL176">
            <v>0</v>
          </cell>
          <cell r="AM176">
            <v>0</v>
          </cell>
          <cell r="AN176">
            <v>0</v>
          </cell>
        </row>
        <row r="177">
          <cell r="A177">
            <v>2720</v>
          </cell>
          <cell r="B177" t="str">
            <v>Ñ51-34B</v>
          </cell>
          <cell r="C177" t="str">
            <v>Ñôõ thaúng</v>
          </cell>
          <cell r="D177" t="str">
            <v>4T24 - 40B</v>
          </cell>
          <cell r="E177">
            <v>3769.9</v>
          </cell>
          <cell r="F177" t="str">
            <v>1T-8</v>
          </cell>
          <cell r="G177">
            <v>27.92864984608654</v>
          </cell>
          <cell r="H177">
            <v>30</v>
          </cell>
          <cell r="K177">
            <v>0</v>
          </cell>
          <cell r="L177">
            <v>0</v>
          </cell>
          <cell r="M177">
            <v>0</v>
          </cell>
          <cell r="N177">
            <v>0</v>
          </cell>
          <cell r="O177">
            <v>0</v>
          </cell>
          <cell r="P177">
            <v>0</v>
          </cell>
          <cell r="Q177">
            <v>0</v>
          </cell>
          <cell r="R177">
            <v>0</v>
          </cell>
          <cell r="S177">
            <v>1</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row>
        <row r="178">
          <cell r="A178">
            <v>2721</v>
          </cell>
          <cell r="B178" t="str">
            <v>Ñ51-28B</v>
          </cell>
          <cell r="C178" t="str">
            <v>Ñôõ thaúng</v>
          </cell>
          <cell r="D178" t="str">
            <v>4T24 - 40A</v>
          </cell>
          <cell r="E178">
            <v>1885</v>
          </cell>
          <cell r="F178" t="str">
            <v>1T-4</v>
          </cell>
          <cell r="G178">
            <v>27.353807311129135</v>
          </cell>
          <cell r="H178">
            <v>30</v>
          </cell>
          <cell r="K178">
            <v>0</v>
          </cell>
          <cell r="L178">
            <v>0</v>
          </cell>
          <cell r="M178">
            <v>0</v>
          </cell>
          <cell r="N178">
            <v>0</v>
          </cell>
          <cell r="O178">
            <v>1</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v>2722</v>
          </cell>
          <cell r="B179" t="str">
            <v>N513-28B</v>
          </cell>
          <cell r="C179" t="str">
            <v>Neùo thaúng</v>
          </cell>
          <cell r="D179" t="str">
            <v>3x4T38 - 42A</v>
          </cell>
          <cell r="E179">
            <v>754</v>
          </cell>
          <cell r="F179" t="str">
            <v>3T-2</v>
          </cell>
          <cell r="G179">
            <v>13.693949611366111</v>
          </cell>
          <cell r="H179">
            <v>20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1</v>
          </cell>
          <cell r="AF179">
            <v>0</v>
          </cell>
          <cell r="AG179">
            <v>0</v>
          </cell>
          <cell r="AH179">
            <v>0</v>
          </cell>
          <cell r="AI179">
            <v>0</v>
          </cell>
          <cell r="AJ179">
            <v>0</v>
          </cell>
          <cell r="AK179">
            <v>0</v>
          </cell>
          <cell r="AL179">
            <v>0</v>
          </cell>
          <cell r="AM179">
            <v>0</v>
          </cell>
          <cell r="AN179">
            <v>0</v>
          </cell>
        </row>
        <row r="180">
          <cell r="A180">
            <v>2723</v>
          </cell>
          <cell r="B180" t="str">
            <v>Ñ51-34B</v>
          </cell>
          <cell r="C180" t="str">
            <v>Ñôõ thaúng</v>
          </cell>
          <cell r="D180" t="str">
            <v>4T28 - 34B</v>
          </cell>
          <cell r="E180">
            <v>1394.9</v>
          </cell>
          <cell r="F180" t="str">
            <v>1T-3</v>
          </cell>
          <cell r="G180">
            <v>26.891755875164094</v>
          </cell>
          <cell r="H180">
            <v>30</v>
          </cell>
          <cell r="K180">
            <v>0</v>
          </cell>
          <cell r="L180">
            <v>0</v>
          </cell>
          <cell r="M180">
            <v>0</v>
          </cell>
          <cell r="N180">
            <v>1</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row>
        <row r="181">
          <cell r="A181">
            <v>2724</v>
          </cell>
          <cell r="B181" t="str">
            <v>Ñ51-28B</v>
          </cell>
          <cell r="C181" t="str">
            <v>Ñôõ thaúng</v>
          </cell>
          <cell r="D181" t="str">
            <v>4T24 - 40A</v>
          </cell>
          <cell r="E181">
            <v>5843.4</v>
          </cell>
          <cell r="F181" t="str">
            <v>1T-10</v>
          </cell>
          <cell r="G181">
            <v>34.20901423924024</v>
          </cell>
          <cell r="H181">
            <v>35.060400000000001</v>
          </cell>
          <cell r="K181">
            <v>0</v>
          </cell>
          <cell r="L181">
            <v>0</v>
          </cell>
          <cell r="M181">
            <v>0</v>
          </cell>
          <cell r="N181">
            <v>0</v>
          </cell>
          <cell r="O181">
            <v>0</v>
          </cell>
          <cell r="P181">
            <v>0</v>
          </cell>
          <cell r="Q181">
            <v>0</v>
          </cell>
          <cell r="R181">
            <v>0</v>
          </cell>
          <cell r="S181">
            <v>0</v>
          </cell>
          <cell r="T181">
            <v>0</v>
          </cell>
          <cell r="U181">
            <v>1</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v>2725</v>
          </cell>
          <cell r="B182" t="str">
            <v>Ñ51-28B</v>
          </cell>
          <cell r="C182" t="str">
            <v>Ñôõ thaúng</v>
          </cell>
          <cell r="D182" t="str">
            <v>4T28 - 34A</v>
          </cell>
          <cell r="E182">
            <v>1847.3</v>
          </cell>
          <cell r="F182" t="str">
            <v>1T-4</v>
          </cell>
          <cell r="G182">
            <v>26.774890754279841</v>
          </cell>
          <cell r="H182">
            <v>30</v>
          </cell>
          <cell r="K182">
            <v>0</v>
          </cell>
          <cell r="L182">
            <v>0</v>
          </cell>
          <cell r="M182">
            <v>0</v>
          </cell>
          <cell r="N182">
            <v>0</v>
          </cell>
          <cell r="O182">
            <v>1</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row>
        <row r="183">
          <cell r="A183">
            <v>2726</v>
          </cell>
          <cell r="B183" t="str">
            <v>Ñ51-34C</v>
          </cell>
          <cell r="C183" t="str">
            <v>Ñôõ thaúng</v>
          </cell>
          <cell r="D183" t="str">
            <v>4T28 - 34B</v>
          </cell>
          <cell r="E183">
            <v>5654.9</v>
          </cell>
          <cell r="F183" t="str">
            <v>1T-10</v>
          </cell>
          <cell r="G183">
            <v>33.097001800325671</v>
          </cell>
          <cell r="H183">
            <v>33.929400000000001</v>
          </cell>
          <cell r="K183">
            <v>0</v>
          </cell>
          <cell r="L183">
            <v>0</v>
          </cell>
          <cell r="M183">
            <v>0</v>
          </cell>
          <cell r="N183">
            <v>0</v>
          </cell>
          <cell r="O183">
            <v>0</v>
          </cell>
          <cell r="P183">
            <v>0</v>
          </cell>
          <cell r="Q183">
            <v>0</v>
          </cell>
          <cell r="R183">
            <v>0</v>
          </cell>
          <cell r="S183">
            <v>0</v>
          </cell>
          <cell r="T183">
            <v>0</v>
          </cell>
          <cell r="U183">
            <v>1</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v>2727</v>
          </cell>
          <cell r="B184" t="str">
            <v>Ñ51-28B</v>
          </cell>
          <cell r="C184" t="str">
            <v>Ñôõ thaúng</v>
          </cell>
          <cell r="D184" t="str">
            <v>4T28 - 34A</v>
          </cell>
          <cell r="E184">
            <v>3958.4</v>
          </cell>
          <cell r="F184" t="str">
            <v>1T-8</v>
          </cell>
          <cell r="G184">
            <v>29.336194533289849</v>
          </cell>
          <cell r="H184">
            <v>30</v>
          </cell>
          <cell r="K184">
            <v>0</v>
          </cell>
          <cell r="L184">
            <v>0</v>
          </cell>
          <cell r="M184">
            <v>0</v>
          </cell>
          <cell r="N184">
            <v>0</v>
          </cell>
          <cell r="O184">
            <v>0</v>
          </cell>
          <cell r="P184">
            <v>0</v>
          </cell>
          <cell r="Q184">
            <v>0</v>
          </cell>
          <cell r="R184">
            <v>0</v>
          </cell>
          <cell r="S184">
            <v>1</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v>2728</v>
          </cell>
          <cell r="B185" t="str">
            <v>Ñ51-34B</v>
          </cell>
          <cell r="C185" t="str">
            <v>Ñôõ thaúng</v>
          </cell>
          <cell r="D185" t="str">
            <v>4T24 - 40B</v>
          </cell>
          <cell r="E185">
            <v>16022.2</v>
          </cell>
          <cell r="F185" t="str">
            <v>1T-10</v>
          </cell>
          <cell r="G185">
            <v>93.78947017687338</v>
          </cell>
          <cell r="H185">
            <v>96.133200000000016</v>
          </cell>
          <cell r="K185">
            <v>0</v>
          </cell>
          <cell r="L185">
            <v>0</v>
          </cell>
          <cell r="M185">
            <v>0</v>
          </cell>
          <cell r="N185">
            <v>0</v>
          </cell>
          <cell r="O185">
            <v>0</v>
          </cell>
          <cell r="P185">
            <v>0</v>
          </cell>
          <cell r="Q185">
            <v>0</v>
          </cell>
          <cell r="R185">
            <v>0</v>
          </cell>
          <cell r="S185">
            <v>0</v>
          </cell>
          <cell r="T185">
            <v>0</v>
          </cell>
          <cell r="U185">
            <v>1</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v>2729</v>
          </cell>
          <cell r="B186" t="str">
            <v>Ñ51-42C</v>
          </cell>
          <cell r="C186" t="str">
            <v>Ñôõ thaúng</v>
          </cell>
          <cell r="D186" t="str">
            <v>4T34 - 34D</v>
          </cell>
          <cell r="E186">
            <v>11498.3</v>
          </cell>
          <cell r="F186" t="str">
            <v>1T-10</v>
          </cell>
          <cell r="G186">
            <v>67.306016039565918</v>
          </cell>
          <cell r="H186">
            <v>68.989799999999988</v>
          </cell>
          <cell r="K186">
            <v>0</v>
          </cell>
          <cell r="L186">
            <v>0</v>
          </cell>
          <cell r="M186">
            <v>0</v>
          </cell>
          <cell r="N186">
            <v>0</v>
          </cell>
          <cell r="O186">
            <v>0</v>
          </cell>
          <cell r="P186">
            <v>0</v>
          </cell>
          <cell r="Q186">
            <v>0</v>
          </cell>
          <cell r="R186">
            <v>0</v>
          </cell>
          <cell r="S186">
            <v>0</v>
          </cell>
          <cell r="T186">
            <v>0</v>
          </cell>
          <cell r="U186">
            <v>1</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row>
        <row r="187">
          <cell r="A187">
            <v>2730</v>
          </cell>
          <cell r="B187" t="str">
            <v>Ñ51-34B</v>
          </cell>
          <cell r="C187" t="str">
            <v>Ñôõ thaúng</v>
          </cell>
          <cell r="D187" t="str">
            <v>4T38 - 40B</v>
          </cell>
          <cell r="E187">
            <v>1470.25</v>
          </cell>
          <cell r="F187" t="str">
            <v>1T-3</v>
          </cell>
          <cell r="G187">
            <v>28.433935423560598</v>
          </cell>
          <cell r="H187">
            <v>30</v>
          </cell>
          <cell r="K187">
            <v>0</v>
          </cell>
          <cell r="L187">
            <v>0</v>
          </cell>
          <cell r="M187">
            <v>0</v>
          </cell>
          <cell r="N187">
            <v>1</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row>
        <row r="188">
          <cell r="A188">
            <v>2731</v>
          </cell>
          <cell r="B188" t="str">
            <v>Ñ51-34C</v>
          </cell>
          <cell r="C188" t="str">
            <v>Ñôõ thaúng</v>
          </cell>
          <cell r="D188" t="str">
            <v>4T38 - 38B</v>
          </cell>
          <cell r="E188">
            <v>2073.5</v>
          </cell>
          <cell r="F188" t="str">
            <v>1T-5</v>
          </cell>
          <cell r="G188">
            <v>23.664079119716796</v>
          </cell>
          <cell r="H188">
            <v>30</v>
          </cell>
          <cell r="K188">
            <v>0</v>
          </cell>
          <cell r="L188">
            <v>0</v>
          </cell>
          <cell r="M188">
            <v>0</v>
          </cell>
          <cell r="N188">
            <v>0</v>
          </cell>
          <cell r="O188">
            <v>0</v>
          </cell>
          <cell r="P188">
            <v>1</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v>2732</v>
          </cell>
          <cell r="B189" t="str">
            <v>Ñ42</v>
          </cell>
          <cell r="C189" t="str">
            <v>Ñôõ thaúng</v>
          </cell>
          <cell r="E189">
            <v>10744.3</v>
          </cell>
          <cell r="F189" t="str">
            <v>1T-10</v>
          </cell>
          <cell r="G189">
            <v>62.887229769142238</v>
          </cell>
          <cell r="H189">
            <v>64.465800000000002</v>
          </cell>
          <cell r="K189">
            <v>0</v>
          </cell>
          <cell r="L189">
            <v>0</v>
          </cell>
          <cell r="M189">
            <v>0</v>
          </cell>
          <cell r="N189">
            <v>0</v>
          </cell>
          <cell r="O189">
            <v>0</v>
          </cell>
          <cell r="P189">
            <v>0</v>
          </cell>
          <cell r="Q189">
            <v>0</v>
          </cell>
          <cell r="R189">
            <v>0</v>
          </cell>
          <cell r="S189">
            <v>0</v>
          </cell>
          <cell r="T189">
            <v>0</v>
          </cell>
          <cell r="U189">
            <v>1</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v>2801</v>
          </cell>
          <cell r="B190" t="str">
            <v>N513-28B</v>
          </cell>
          <cell r="C190" t="str">
            <v>Neùo goùc</v>
          </cell>
          <cell r="D190" t="str">
            <v>3x4T34 - 34A</v>
          </cell>
          <cell r="E190">
            <v>1621.1</v>
          </cell>
          <cell r="F190" t="str">
            <v>3T-4</v>
          </cell>
          <cell r="G190">
            <v>18.859482675652274</v>
          </cell>
          <cell r="H190">
            <v>30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1</v>
          </cell>
          <cell r="AH190">
            <v>0</v>
          </cell>
          <cell r="AI190">
            <v>0</v>
          </cell>
          <cell r="AJ190">
            <v>0</v>
          </cell>
          <cell r="AK190">
            <v>0</v>
          </cell>
          <cell r="AL190">
            <v>0</v>
          </cell>
          <cell r="AM190">
            <v>0</v>
          </cell>
          <cell r="AN190">
            <v>0</v>
          </cell>
        </row>
        <row r="191">
          <cell r="A191">
            <v>2802</v>
          </cell>
          <cell r="B191" t="str">
            <v>Ñ51-34C</v>
          </cell>
          <cell r="C191" t="str">
            <v>Ñôõ thaúng</v>
          </cell>
          <cell r="D191" t="str">
            <v>4T34 - 30B</v>
          </cell>
          <cell r="E191">
            <v>3581.4</v>
          </cell>
          <cell r="F191" t="str">
            <v>1T-8</v>
          </cell>
          <cell r="G191">
            <v>26.558145808546492</v>
          </cell>
          <cell r="H191">
            <v>30</v>
          </cell>
          <cell r="K191">
            <v>0</v>
          </cell>
          <cell r="L191">
            <v>0</v>
          </cell>
          <cell r="M191">
            <v>0</v>
          </cell>
          <cell r="N191">
            <v>0</v>
          </cell>
          <cell r="O191">
            <v>0</v>
          </cell>
          <cell r="P191">
            <v>0</v>
          </cell>
          <cell r="Q191">
            <v>0</v>
          </cell>
          <cell r="R191">
            <v>0</v>
          </cell>
          <cell r="S191">
            <v>1</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row>
        <row r="192">
          <cell r="A192">
            <v>2803</v>
          </cell>
          <cell r="B192" t="str">
            <v>Ñ51-42C</v>
          </cell>
          <cell r="C192" t="str">
            <v>Ñôõ thaúng</v>
          </cell>
          <cell r="D192" t="str">
            <v>4T34 - 34D</v>
          </cell>
          <cell r="E192">
            <v>1526.85</v>
          </cell>
          <cell r="F192" t="str">
            <v>1T-4</v>
          </cell>
          <cell r="G192">
            <v>22.143558299485488</v>
          </cell>
          <cell r="H192">
            <v>30</v>
          </cell>
          <cell r="K192">
            <v>0</v>
          </cell>
          <cell r="L192">
            <v>0</v>
          </cell>
          <cell r="M192">
            <v>0</v>
          </cell>
          <cell r="N192">
            <v>0</v>
          </cell>
          <cell r="O192">
            <v>1</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row>
        <row r="193">
          <cell r="A193">
            <v>2804</v>
          </cell>
          <cell r="B193" t="str">
            <v>Ñ51-42C</v>
          </cell>
          <cell r="C193" t="str">
            <v>Ñôõ thaúng</v>
          </cell>
          <cell r="D193" t="str">
            <v>4T34 - 38D</v>
          </cell>
          <cell r="E193">
            <v>2450.4499999999998</v>
          </cell>
          <cell r="F193" t="str">
            <v>1T-5</v>
          </cell>
          <cell r="G193">
            <v>27.997741801881798</v>
          </cell>
          <cell r="H193">
            <v>30</v>
          </cell>
          <cell r="K193">
            <v>0</v>
          </cell>
          <cell r="L193">
            <v>0</v>
          </cell>
          <cell r="M193">
            <v>0</v>
          </cell>
          <cell r="N193">
            <v>0</v>
          </cell>
          <cell r="O193">
            <v>0</v>
          </cell>
          <cell r="P193">
            <v>1</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row>
        <row r="194">
          <cell r="A194">
            <v>2805</v>
          </cell>
          <cell r="B194" t="str">
            <v>Ñ51-38B</v>
          </cell>
          <cell r="C194" t="str">
            <v>Ñôõ thaúng</v>
          </cell>
          <cell r="D194" t="str">
            <v>4T34 - 38C</v>
          </cell>
          <cell r="E194">
            <v>4716.8999999999996</v>
          </cell>
          <cell r="F194" t="str">
            <v>1T-10</v>
          </cell>
          <cell r="G194">
            <v>27.624730061456621</v>
          </cell>
          <cell r="H194">
            <v>30</v>
          </cell>
          <cell r="K194">
            <v>0</v>
          </cell>
          <cell r="L194">
            <v>0</v>
          </cell>
          <cell r="M194">
            <v>0</v>
          </cell>
          <cell r="N194">
            <v>0</v>
          </cell>
          <cell r="O194">
            <v>0</v>
          </cell>
          <cell r="P194">
            <v>0</v>
          </cell>
          <cell r="Q194">
            <v>0</v>
          </cell>
          <cell r="R194">
            <v>0</v>
          </cell>
          <cell r="S194">
            <v>0</v>
          </cell>
          <cell r="T194">
            <v>0</v>
          </cell>
          <cell r="U194">
            <v>1</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row>
        <row r="195">
          <cell r="A195">
            <v>2806</v>
          </cell>
          <cell r="B195" t="str">
            <v>Ñ51-34B</v>
          </cell>
          <cell r="C195" t="str">
            <v>Ñôõ thaúng</v>
          </cell>
          <cell r="D195" t="str">
            <v>4T34 - 38B</v>
          </cell>
          <cell r="E195">
            <v>2356.1999999999998</v>
          </cell>
          <cell r="F195" t="str">
            <v>1T-5</v>
          </cell>
          <cell r="G195">
            <v>26.914326131340548</v>
          </cell>
          <cell r="H195">
            <v>30</v>
          </cell>
          <cell r="K195">
            <v>0</v>
          </cell>
          <cell r="L195">
            <v>0</v>
          </cell>
          <cell r="M195">
            <v>0</v>
          </cell>
          <cell r="N195">
            <v>0</v>
          </cell>
          <cell r="O195">
            <v>0</v>
          </cell>
          <cell r="P195">
            <v>1</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row>
        <row r="196">
          <cell r="A196">
            <v>2807</v>
          </cell>
          <cell r="B196" t="str">
            <v>Ñ51-38B</v>
          </cell>
          <cell r="C196" t="str">
            <v>Ñôõ thaúng</v>
          </cell>
          <cell r="D196" t="str">
            <v>4T34 - 34C</v>
          </cell>
          <cell r="E196">
            <v>1809.6</v>
          </cell>
          <cell r="F196" t="str">
            <v>1T-4</v>
          </cell>
          <cell r="G196">
            <v>26.195974197430541</v>
          </cell>
          <cell r="H196">
            <v>30</v>
          </cell>
          <cell r="K196">
            <v>0</v>
          </cell>
          <cell r="L196">
            <v>0</v>
          </cell>
          <cell r="M196">
            <v>0</v>
          </cell>
          <cell r="N196">
            <v>0</v>
          </cell>
          <cell r="O196">
            <v>1</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row>
        <row r="197">
          <cell r="A197">
            <v>2808</v>
          </cell>
          <cell r="B197" t="str">
            <v>Ñ51-34B</v>
          </cell>
          <cell r="C197" t="str">
            <v>Ñôõ thaúng</v>
          </cell>
          <cell r="D197" t="str">
            <v>4T34 - 36B</v>
          </cell>
          <cell r="E197">
            <v>12063.7</v>
          </cell>
          <cell r="F197" t="str">
            <v>1T-10</v>
          </cell>
          <cell r="G197">
            <v>70.612789871075023</v>
          </cell>
          <cell r="H197">
            <v>72.382200000000012</v>
          </cell>
          <cell r="K197">
            <v>0</v>
          </cell>
          <cell r="L197">
            <v>0</v>
          </cell>
          <cell r="M197">
            <v>0</v>
          </cell>
          <cell r="N197">
            <v>0</v>
          </cell>
          <cell r="O197">
            <v>0</v>
          </cell>
          <cell r="P197">
            <v>0</v>
          </cell>
          <cell r="Q197">
            <v>0</v>
          </cell>
          <cell r="R197">
            <v>0</v>
          </cell>
          <cell r="S197">
            <v>0</v>
          </cell>
          <cell r="T197">
            <v>0</v>
          </cell>
          <cell r="U197">
            <v>1</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row>
        <row r="198">
          <cell r="A198">
            <v>2809</v>
          </cell>
          <cell r="B198" t="str">
            <v>Ñ51-28B</v>
          </cell>
          <cell r="C198" t="str">
            <v>Ñôõ thaúng</v>
          </cell>
          <cell r="D198" t="str">
            <v>4T34 - 28A</v>
          </cell>
          <cell r="E198">
            <v>13288.95</v>
          </cell>
          <cell r="F198" t="str">
            <v>1T-10</v>
          </cell>
          <cell r="G198">
            <v>77.782343753550521</v>
          </cell>
          <cell r="H198">
            <v>79.733700000000013</v>
          </cell>
          <cell r="K198">
            <v>0</v>
          </cell>
          <cell r="L198">
            <v>0</v>
          </cell>
          <cell r="M198">
            <v>0</v>
          </cell>
          <cell r="N198">
            <v>0</v>
          </cell>
          <cell r="O198">
            <v>0</v>
          </cell>
          <cell r="P198">
            <v>0</v>
          </cell>
          <cell r="Q198">
            <v>0</v>
          </cell>
          <cell r="R198">
            <v>0</v>
          </cell>
          <cell r="S198">
            <v>0</v>
          </cell>
          <cell r="T198">
            <v>0</v>
          </cell>
          <cell r="U198">
            <v>1</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row>
        <row r="199">
          <cell r="A199">
            <v>2831</v>
          </cell>
          <cell r="B199" t="str">
            <v>N513-28B</v>
          </cell>
          <cell r="C199" t="str">
            <v>Neùo goùc</v>
          </cell>
          <cell r="D199" t="str">
            <v>3x4T34 - 36A</v>
          </cell>
          <cell r="E199">
            <v>980.2</v>
          </cell>
          <cell r="F199" t="str">
            <v>3T-2</v>
          </cell>
          <cell r="G199">
            <v>17.86561638039155</v>
          </cell>
          <cell r="H199">
            <v>20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1</v>
          </cell>
          <cell r="AF199">
            <v>0</v>
          </cell>
          <cell r="AG199">
            <v>0</v>
          </cell>
          <cell r="AH199">
            <v>0</v>
          </cell>
          <cell r="AI199">
            <v>0</v>
          </cell>
          <cell r="AJ199">
            <v>0</v>
          </cell>
          <cell r="AK199">
            <v>0</v>
          </cell>
          <cell r="AL199">
            <v>0</v>
          </cell>
          <cell r="AM199">
            <v>0</v>
          </cell>
          <cell r="AN199">
            <v>0</v>
          </cell>
        </row>
        <row r="200">
          <cell r="A200">
            <v>2841</v>
          </cell>
          <cell r="B200" t="str">
            <v>N513-28B</v>
          </cell>
          <cell r="C200" t="str">
            <v>Neùo goùc</v>
          </cell>
          <cell r="D200" t="str">
            <v>3x4T34 - 36A</v>
          </cell>
          <cell r="E200">
            <v>1131</v>
          </cell>
          <cell r="F200" t="str">
            <v>3TC-2</v>
          </cell>
          <cell r="G200">
            <v>19.806621085486139</v>
          </cell>
          <cell r="H200">
            <v>30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1</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v>2842</v>
          </cell>
          <cell r="B201" t="str">
            <v>Ñ51-34B</v>
          </cell>
          <cell r="C201" t="str">
            <v>Ñôõ thaúng</v>
          </cell>
          <cell r="D201" t="str">
            <v>4T34 - 28B</v>
          </cell>
          <cell r="E201">
            <v>386.45</v>
          </cell>
          <cell r="F201" t="str">
            <v>1TC-1</v>
          </cell>
          <cell r="G201">
            <v>11.48010590413636</v>
          </cell>
          <cell r="H201">
            <v>15</v>
          </cell>
          <cell r="K201">
            <v>0</v>
          </cell>
          <cell r="L201">
            <v>0</v>
          </cell>
          <cell r="M201">
            <v>0</v>
          </cell>
          <cell r="N201">
            <v>0</v>
          </cell>
          <cell r="O201">
            <v>0</v>
          </cell>
          <cell r="P201">
            <v>0</v>
          </cell>
          <cell r="Q201">
            <v>0</v>
          </cell>
          <cell r="R201">
            <v>0</v>
          </cell>
          <cell r="S201">
            <v>0</v>
          </cell>
          <cell r="T201">
            <v>0</v>
          </cell>
          <cell r="U201">
            <v>0</v>
          </cell>
          <cell r="V201">
            <v>0</v>
          </cell>
          <cell r="W201">
            <v>1</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v>2843</v>
          </cell>
          <cell r="B202" t="str">
            <v>Ñ51-34B</v>
          </cell>
          <cell r="C202" t="str">
            <v>Ñôõ thaúng</v>
          </cell>
          <cell r="D202" t="str">
            <v>4T24 - 40B</v>
          </cell>
          <cell r="E202">
            <v>13665.95</v>
          </cell>
          <cell r="F202" t="str">
            <v>1T-10</v>
          </cell>
          <cell r="G202">
            <v>80.006368631379658</v>
          </cell>
          <cell r="H202">
            <v>81.995699999999999</v>
          </cell>
          <cell r="K202">
            <v>0</v>
          </cell>
          <cell r="L202">
            <v>0</v>
          </cell>
          <cell r="M202">
            <v>0</v>
          </cell>
          <cell r="N202">
            <v>0</v>
          </cell>
          <cell r="O202">
            <v>0</v>
          </cell>
          <cell r="P202">
            <v>0</v>
          </cell>
          <cell r="Q202">
            <v>0</v>
          </cell>
          <cell r="R202">
            <v>0</v>
          </cell>
          <cell r="S202">
            <v>0</v>
          </cell>
          <cell r="T202">
            <v>0</v>
          </cell>
          <cell r="U202">
            <v>1</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3">
          <cell r="A203">
            <v>2844</v>
          </cell>
          <cell r="B203" t="str">
            <v>Ñ51-28B</v>
          </cell>
          <cell r="C203" t="str">
            <v>Ñôõ thaúng</v>
          </cell>
          <cell r="D203" t="str">
            <v>4T24 - 40A</v>
          </cell>
          <cell r="E203">
            <v>2601.1999999999998</v>
          </cell>
          <cell r="F203" t="str">
            <v>1T-6</v>
          </cell>
          <cell r="G203">
            <v>24.977951012237849</v>
          </cell>
          <cell r="H203">
            <v>30</v>
          </cell>
          <cell r="K203">
            <v>0</v>
          </cell>
          <cell r="L203">
            <v>0</v>
          </cell>
          <cell r="M203">
            <v>0</v>
          </cell>
          <cell r="N203">
            <v>0</v>
          </cell>
          <cell r="O203">
            <v>0</v>
          </cell>
          <cell r="P203">
            <v>0</v>
          </cell>
          <cell r="Q203">
            <v>1</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row>
        <row r="204">
          <cell r="A204">
            <v>2851</v>
          </cell>
          <cell r="B204" t="str">
            <v>N513-28C</v>
          </cell>
          <cell r="C204" t="str">
            <v>Neùo goùc</v>
          </cell>
          <cell r="D204" t="str">
            <v>3x4T28 - 44A</v>
          </cell>
          <cell r="E204">
            <v>428.85</v>
          </cell>
          <cell r="F204" t="str">
            <v>3T-1</v>
          </cell>
          <cell r="G204">
            <v>11.598805361175298</v>
          </cell>
          <cell r="H204">
            <v>15</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1</v>
          </cell>
          <cell r="AE204">
            <v>0</v>
          </cell>
          <cell r="AF204">
            <v>0</v>
          </cell>
          <cell r="AG204">
            <v>0</v>
          </cell>
          <cell r="AH204">
            <v>0</v>
          </cell>
          <cell r="AI204">
            <v>0</v>
          </cell>
          <cell r="AJ204">
            <v>0</v>
          </cell>
          <cell r="AK204">
            <v>0</v>
          </cell>
          <cell r="AL204">
            <v>0</v>
          </cell>
          <cell r="AM204">
            <v>0</v>
          </cell>
          <cell r="AN204">
            <v>0</v>
          </cell>
        </row>
        <row r="205">
          <cell r="A205">
            <v>2852</v>
          </cell>
          <cell r="B205" t="str">
            <v>Ñ51-34B</v>
          </cell>
          <cell r="C205" t="str">
            <v>Ñôõ thaúng</v>
          </cell>
          <cell r="D205" t="str">
            <v>4T24 - 40B</v>
          </cell>
          <cell r="E205">
            <v>10367.299999999999</v>
          </cell>
          <cell r="F205" t="str">
            <v>1T-10</v>
          </cell>
          <cell r="G205">
            <v>60.692468376547687</v>
          </cell>
          <cell r="H205">
            <v>62.203800000000001</v>
          </cell>
          <cell r="K205">
            <v>0</v>
          </cell>
          <cell r="L205">
            <v>0</v>
          </cell>
          <cell r="M205">
            <v>0</v>
          </cell>
          <cell r="N205">
            <v>0</v>
          </cell>
          <cell r="O205">
            <v>0</v>
          </cell>
          <cell r="P205">
            <v>0</v>
          </cell>
          <cell r="Q205">
            <v>0</v>
          </cell>
          <cell r="R205">
            <v>0</v>
          </cell>
          <cell r="S205">
            <v>0</v>
          </cell>
          <cell r="T205">
            <v>0</v>
          </cell>
          <cell r="U205">
            <v>1</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row>
        <row r="206">
          <cell r="A206">
            <v>2901</v>
          </cell>
          <cell r="B206" t="str">
            <v>N513-28B</v>
          </cell>
          <cell r="C206" t="str">
            <v>Neùo goùc</v>
          </cell>
          <cell r="D206" t="str">
            <v>3x4T28 - 42A</v>
          </cell>
          <cell r="E206">
            <v>2827.4</v>
          </cell>
          <cell r="F206" t="str">
            <v>3T-5</v>
          </cell>
          <cell r="G206">
            <v>27.554052986412831</v>
          </cell>
          <cell r="H206">
            <v>30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1</v>
          </cell>
          <cell r="AI206">
            <v>0</v>
          </cell>
          <cell r="AJ206">
            <v>0</v>
          </cell>
          <cell r="AK206">
            <v>0</v>
          </cell>
          <cell r="AL206">
            <v>0</v>
          </cell>
          <cell r="AM206">
            <v>0</v>
          </cell>
          <cell r="AN206">
            <v>0</v>
          </cell>
        </row>
        <row r="207">
          <cell r="A207">
            <v>2902</v>
          </cell>
          <cell r="B207" t="str">
            <v>Ñ51-34B</v>
          </cell>
          <cell r="C207" t="str">
            <v>Ñôõ thaúng</v>
          </cell>
          <cell r="D207" t="str">
            <v>4T24 - 40B</v>
          </cell>
          <cell r="E207">
            <v>1753.05</v>
          </cell>
          <cell r="F207" t="str">
            <v>1T-4</v>
          </cell>
          <cell r="G207">
            <v>25.399963931762763</v>
          </cell>
          <cell r="H207">
            <v>30</v>
          </cell>
          <cell r="K207">
            <v>0</v>
          </cell>
          <cell r="L207">
            <v>0</v>
          </cell>
          <cell r="M207">
            <v>0</v>
          </cell>
          <cell r="N207">
            <v>0</v>
          </cell>
          <cell r="O207">
            <v>1</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row>
        <row r="208">
          <cell r="A208">
            <v>2903</v>
          </cell>
          <cell r="B208" t="str">
            <v>Ñ34</v>
          </cell>
          <cell r="C208" t="str">
            <v>Ñôõ thaúng</v>
          </cell>
          <cell r="E208">
            <v>1225.25</v>
          </cell>
          <cell r="F208" t="str">
            <v>1T-3</v>
          </cell>
          <cell r="G208">
            <v>23.711010556596293</v>
          </cell>
          <cell r="H208">
            <v>30</v>
          </cell>
          <cell r="K208">
            <v>0</v>
          </cell>
          <cell r="L208">
            <v>0</v>
          </cell>
          <cell r="M208">
            <v>0</v>
          </cell>
          <cell r="N208">
            <v>1</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row>
        <row r="209">
          <cell r="A209">
            <v>2904</v>
          </cell>
          <cell r="B209" t="str">
            <v>N30</v>
          </cell>
          <cell r="C209" t="str">
            <v>Neùo thaúng</v>
          </cell>
          <cell r="E209">
            <v>603.20000000000005</v>
          </cell>
          <cell r="F209" t="str">
            <v>3TC-1</v>
          </cell>
          <cell r="G209">
            <v>15.791019398599143</v>
          </cell>
          <cell r="H209">
            <v>20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1</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v>2905</v>
          </cell>
          <cell r="B210" t="str">
            <v>Ñ51-38B</v>
          </cell>
          <cell r="C210" t="str">
            <v>Ñôõ thaúng</v>
          </cell>
          <cell r="D210" t="str">
            <v>4T24 - 40C</v>
          </cell>
          <cell r="E210">
            <v>716.3</v>
          </cell>
          <cell r="F210" t="str">
            <v>1TC-2</v>
          </cell>
          <cell r="G210">
            <v>18.437803458606151</v>
          </cell>
          <cell r="H210">
            <v>20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1</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v>3001</v>
          </cell>
          <cell r="B211" t="str">
            <v>N513-34C</v>
          </cell>
          <cell r="C211" t="str">
            <v>Neùo goùc</v>
          </cell>
          <cell r="D211" t="str">
            <v>3x4T40 - 40C</v>
          </cell>
          <cell r="E211">
            <v>532.5</v>
          </cell>
          <cell r="F211" t="str">
            <v>3T-1</v>
          </cell>
          <cell r="G211">
            <v>14.431071786578572</v>
          </cell>
          <cell r="H211">
            <v>20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1</v>
          </cell>
          <cell r="AE211">
            <v>0</v>
          </cell>
          <cell r="AF211">
            <v>0</v>
          </cell>
          <cell r="AG211">
            <v>0</v>
          </cell>
          <cell r="AH211">
            <v>0</v>
          </cell>
          <cell r="AI211">
            <v>0</v>
          </cell>
          <cell r="AJ211">
            <v>0</v>
          </cell>
          <cell r="AK211">
            <v>0</v>
          </cell>
          <cell r="AL211">
            <v>0</v>
          </cell>
          <cell r="AM211">
            <v>0</v>
          </cell>
          <cell r="AN211">
            <v>0</v>
          </cell>
        </row>
        <row r="212">
          <cell r="A212">
            <v>3002</v>
          </cell>
          <cell r="B212" t="str">
            <v>Ñ51-34B</v>
          </cell>
          <cell r="C212" t="str">
            <v>Ñôõ thaúng</v>
          </cell>
          <cell r="D212" t="str">
            <v>4T34 - 30B</v>
          </cell>
          <cell r="E212">
            <v>2167.6999999999998</v>
          </cell>
          <cell r="F212" t="str">
            <v>1T-5</v>
          </cell>
          <cell r="G212">
            <v>24.747494790258049</v>
          </cell>
          <cell r="H212">
            <v>30</v>
          </cell>
          <cell r="K212">
            <v>0</v>
          </cell>
          <cell r="L212">
            <v>0</v>
          </cell>
          <cell r="M212">
            <v>0</v>
          </cell>
          <cell r="N212">
            <v>0</v>
          </cell>
          <cell r="O212">
            <v>0</v>
          </cell>
          <cell r="P212">
            <v>1</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3">
          <cell r="A213">
            <v>3003</v>
          </cell>
          <cell r="B213" t="str">
            <v>Ñ51-38D</v>
          </cell>
          <cell r="C213" t="str">
            <v>Ñôõ thaúng</v>
          </cell>
          <cell r="D213" t="str">
            <v>4T34 - 30C</v>
          </cell>
          <cell r="E213">
            <v>2356.1999999999998</v>
          </cell>
          <cell r="F213" t="str">
            <v>1T-5</v>
          </cell>
          <cell r="G213">
            <v>26.914326131340548</v>
          </cell>
          <cell r="H213">
            <v>30</v>
          </cell>
          <cell r="K213">
            <v>0</v>
          </cell>
          <cell r="L213">
            <v>0</v>
          </cell>
          <cell r="M213">
            <v>0</v>
          </cell>
          <cell r="N213">
            <v>0</v>
          </cell>
          <cell r="O213">
            <v>0</v>
          </cell>
          <cell r="P213">
            <v>1</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row>
        <row r="214">
          <cell r="A214">
            <v>3004</v>
          </cell>
          <cell r="B214" t="str">
            <v>Ñ51-38B</v>
          </cell>
          <cell r="C214" t="str">
            <v>Ñôõ thaúng</v>
          </cell>
          <cell r="D214" t="str">
            <v>4T24 - 40C</v>
          </cell>
          <cell r="E214">
            <v>1508</v>
          </cell>
          <cell r="F214" t="str">
            <v>1T-4</v>
          </cell>
          <cell r="G214">
            <v>21.854100021060841</v>
          </cell>
          <cell r="H214">
            <v>30</v>
          </cell>
          <cell r="K214">
            <v>0</v>
          </cell>
          <cell r="L214">
            <v>0</v>
          </cell>
          <cell r="M214">
            <v>0</v>
          </cell>
          <cell r="N214">
            <v>0</v>
          </cell>
          <cell r="O214">
            <v>1</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row>
        <row r="215">
          <cell r="A215">
            <v>3101</v>
          </cell>
          <cell r="B215" t="str">
            <v>N513-28B</v>
          </cell>
          <cell r="C215" t="str">
            <v>Neùo goùc</v>
          </cell>
          <cell r="D215" t="str">
            <v>3x4T34 - 36A</v>
          </cell>
          <cell r="E215">
            <v>2073.5</v>
          </cell>
          <cell r="F215" t="str">
            <v>3T-4</v>
          </cell>
          <cell r="G215">
            <v>24.082108647371367</v>
          </cell>
          <cell r="H215">
            <v>30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1</v>
          </cell>
          <cell r="AH215">
            <v>0</v>
          </cell>
          <cell r="AI215">
            <v>0</v>
          </cell>
          <cell r="AJ215">
            <v>0</v>
          </cell>
          <cell r="AK215">
            <v>0</v>
          </cell>
          <cell r="AL215">
            <v>0</v>
          </cell>
          <cell r="AM215">
            <v>0</v>
          </cell>
          <cell r="AN215">
            <v>0</v>
          </cell>
        </row>
        <row r="216">
          <cell r="A216">
            <v>3102</v>
          </cell>
          <cell r="B216" t="str">
            <v>Ñ51-34B</v>
          </cell>
          <cell r="C216" t="str">
            <v>Ñôõ thaúng</v>
          </cell>
          <cell r="D216" t="str">
            <v>4T34 - 28B</v>
          </cell>
          <cell r="E216">
            <v>1790.75</v>
          </cell>
          <cell r="F216" t="str">
            <v>1T-4</v>
          </cell>
          <cell r="G216">
            <v>25.978880488612059</v>
          </cell>
          <cell r="H216">
            <v>30</v>
          </cell>
          <cell r="K216">
            <v>0</v>
          </cell>
          <cell r="L216">
            <v>0</v>
          </cell>
          <cell r="M216">
            <v>0</v>
          </cell>
          <cell r="N216">
            <v>0</v>
          </cell>
          <cell r="O216">
            <v>1</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row>
        <row r="217">
          <cell r="A217">
            <v>3103</v>
          </cell>
          <cell r="B217" t="str">
            <v>N513-28B</v>
          </cell>
          <cell r="C217" t="str">
            <v>Neùo thaúng</v>
          </cell>
          <cell r="D217" t="str">
            <v>3x4T34 - 38A</v>
          </cell>
          <cell r="E217">
            <v>1979.25</v>
          </cell>
          <cell r="F217" t="str">
            <v>3T-4</v>
          </cell>
          <cell r="G217">
            <v>22.979554275564006</v>
          </cell>
          <cell r="H217">
            <v>30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1</v>
          </cell>
          <cell r="AH217">
            <v>0</v>
          </cell>
          <cell r="AI217">
            <v>0</v>
          </cell>
          <cell r="AJ217">
            <v>0</v>
          </cell>
          <cell r="AK217">
            <v>0</v>
          </cell>
          <cell r="AL217">
            <v>0</v>
          </cell>
          <cell r="AM217">
            <v>0</v>
          </cell>
          <cell r="AN217">
            <v>0</v>
          </cell>
        </row>
        <row r="218">
          <cell r="A218">
            <v>3104</v>
          </cell>
          <cell r="B218" t="str">
            <v>Ñ28</v>
          </cell>
          <cell r="C218" t="str">
            <v>Ñôõ thaúng</v>
          </cell>
          <cell r="E218">
            <v>1885</v>
          </cell>
          <cell r="F218" t="str">
            <v>1T-4</v>
          </cell>
          <cell r="G218">
            <v>27.353807311129135</v>
          </cell>
          <cell r="H218">
            <v>30</v>
          </cell>
          <cell r="K218">
            <v>0</v>
          </cell>
          <cell r="L218">
            <v>0</v>
          </cell>
          <cell r="M218">
            <v>0</v>
          </cell>
          <cell r="N218">
            <v>0</v>
          </cell>
          <cell r="O218">
            <v>1</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row>
        <row r="219">
          <cell r="A219">
            <v>3201</v>
          </cell>
          <cell r="B219" t="str">
            <v>N513-34B</v>
          </cell>
          <cell r="C219" t="str">
            <v>Neùo goùc</v>
          </cell>
          <cell r="D219" t="str">
            <v>3x4T38 - 40C</v>
          </cell>
          <cell r="E219">
            <v>3015.75</v>
          </cell>
          <cell r="F219" t="str">
            <v>3T-6</v>
          </cell>
          <cell r="G219">
            <v>25.137265506750698</v>
          </cell>
          <cell r="H219">
            <v>30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1</v>
          </cell>
          <cell r="AJ219">
            <v>0</v>
          </cell>
          <cell r="AK219">
            <v>0</v>
          </cell>
          <cell r="AL219">
            <v>0</v>
          </cell>
          <cell r="AM219">
            <v>0</v>
          </cell>
          <cell r="AN219">
            <v>0</v>
          </cell>
        </row>
        <row r="220">
          <cell r="A220">
            <v>3202</v>
          </cell>
          <cell r="B220" t="str">
            <v>Ñ51-48B</v>
          </cell>
          <cell r="C220" t="str">
            <v>Ñôõ thaúng</v>
          </cell>
          <cell r="D220" t="str">
            <v>4T40 - 44E</v>
          </cell>
          <cell r="E220">
            <v>3769.9</v>
          </cell>
          <cell r="F220" t="str">
            <v>1T-8</v>
          </cell>
          <cell r="G220">
            <v>27.92864984608654</v>
          </cell>
          <cell r="H220">
            <v>30</v>
          </cell>
          <cell r="K220">
            <v>0</v>
          </cell>
          <cell r="L220">
            <v>0</v>
          </cell>
          <cell r="M220">
            <v>0</v>
          </cell>
          <cell r="N220">
            <v>0</v>
          </cell>
          <cell r="O220">
            <v>0</v>
          </cell>
          <cell r="P220">
            <v>0</v>
          </cell>
          <cell r="Q220">
            <v>0</v>
          </cell>
          <cell r="R220">
            <v>0</v>
          </cell>
          <cell r="S220">
            <v>1</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row>
        <row r="221">
          <cell r="A221">
            <v>3203</v>
          </cell>
          <cell r="B221" t="str">
            <v>Ñ51-48D</v>
          </cell>
          <cell r="C221" t="str">
            <v>Ñôõ thaúng</v>
          </cell>
          <cell r="D221" t="str">
            <v>4T34 - 34E</v>
          </cell>
          <cell r="E221">
            <v>1131</v>
          </cell>
          <cell r="F221" t="str">
            <v>1T-3</v>
          </cell>
          <cell r="G221">
            <v>21.879672342875438</v>
          </cell>
          <cell r="H221">
            <v>30</v>
          </cell>
          <cell r="K221">
            <v>0</v>
          </cell>
          <cell r="L221">
            <v>0</v>
          </cell>
          <cell r="M221">
            <v>0</v>
          </cell>
          <cell r="N221">
            <v>1</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row>
        <row r="222">
          <cell r="A222">
            <v>3204</v>
          </cell>
          <cell r="B222" t="str">
            <v>Ñ51-34B</v>
          </cell>
          <cell r="C222" t="str">
            <v>Ñôõ thaúng</v>
          </cell>
          <cell r="D222" t="str">
            <v>4T34 - 28B</v>
          </cell>
          <cell r="E222">
            <v>1508</v>
          </cell>
          <cell r="F222" t="str">
            <v>1T-4</v>
          </cell>
          <cell r="G222">
            <v>21.854100021060841</v>
          </cell>
          <cell r="H222">
            <v>30</v>
          </cell>
          <cell r="K222">
            <v>0</v>
          </cell>
          <cell r="L222">
            <v>0</v>
          </cell>
          <cell r="M222">
            <v>0</v>
          </cell>
          <cell r="N222">
            <v>0</v>
          </cell>
          <cell r="O222">
            <v>1</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row>
        <row r="223">
          <cell r="A223">
            <v>3205</v>
          </cell>
          <cell r="B223" t="str">
            <v>Ñ51-28B</v>
          </cell>
          <cell r="C223" t="str">
            <v>Ñôõ thaúng</v>
          </cell>
          <cell r="D223" t="str">
            <v>4T28 - 36A</v>
          </cell>
          <cell r="E223">
            <v>2450.4499999999998</v>
          </cell>
          <cell r="F223" t="str">
            <v>1T-5</v>
          </cell>
          <cell r="G223">
            <v>27.997741801881798</v>
          </cell>
          <cell r="H223">
            <v>30</v>
          </cell>
          <cell r="K223">
            <v>0</v>
          </cell>
          <cell r="L223">
            <v>0</v>
          </cell>
          <cell r="M223">
            <v>0</v>
          </cell>
          <cell r="N223">
            <v>0</v>
          </cell>
          <cell r="O223">
            <v>0</v>
          </cell>
          <cell r="P223">
            <v>1</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row>
        <row r="224">
          <cell r="A224">
            <v>3206</v>
          </cell>
          <cell r="B224" t="str">
            <v>N513-28B</v>
          </cell>
          <cell r="C224" t="str">
            <v>Neùo thaúng</v>
          </cell>
          <cell r="D224" t="str">
            <v>3x4T38 - 42A</v>
          </cell>
          <cell r="E224">
            <v>3392.9</v>
          </cell>
          <cell r="F224" t="str">
            <v>3T-6</v>
          </cell>
          <cell r="G224">
            <v>28.258614700469742</v>
          </cell>
          <cell r="H224">
            <v>30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1</v>
          </cell>
          <cell r="AJ224">
            <v>0</v>
          </cell>
          <cell r="AK224">
            <v>0</v>
          </cell>
          <cell r="AL224">
            <v>0</v>
          </cell>
          <cell r="AM224">
            <v>0</v>
          </cell>
          <cell r="AN224">
            <v>0</v>
          </cell>
        </row>
        <row r="225">
          <cell r="A225">
            <v>3207</v>
          </cell>
          <cell r="B225" t="str">
            <v>Ñ51-38B</v>
          </cell>
          <cell r="C225" t="str">
            <v>Ñôõ thaúng</v>
          </cell>
          <cell r="D225" t="str">
            <v>4T38 - 40C</v>
          </cell>
          <cell r="E225">
            <v>207.35</v>
          </cell>
          <cell r="F225" t="str">
            <v>1T-1</v>
          </cell>
          <cell r="G225">
            <v>6.4771541032653284</v>
          </cell>
          <cell r="H225">
            <v>15</v>
          </cell>
          <cell r="I225">
            <v>15</v>
          </cell>
          <cell r="J225">
            <v>15</v>
          </cell>
          <cell r="K225">
            <v>0</v>
          </cell>
          <cell r="L225">
            <v>1</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row>
        <row r="226">
          <cell r="A226">
            <v>3208</v>
          </cell>
          <cell r="B226" t="str">
            <v>Ñ51-38B</v>
          </cell>
          <cell r="C226" t="str">
            <v>Ñôõ thaúng</v>
          </cell>
          <cell r="D226" t="str">
            <v>MB Đ38 11x13</v>
          </cell>
          <cell r="E226">
            <v>656.25</v>
          </cell>
          <cell r="F226" t="str">
            <v>1T-MB</v>
          </cell>
          <cell r="G226">
            <v>19.652036751607927</v>
          </cell>
          <cell r="H226">
            <v>20</v>
          </cell>
          <cell r="K226">
            <v>0</v>
          </cell>
          <cell r="L226">
            <v>0</v>
          </cell>
          <cell r="M226">
            <v>0</v>
          </cell>
          <cell r="N226">
            <v>0</v>
          </cell>
          <cell r="O226">
            <v>0</v>
          </cell>
          <cell r="P226">
            <v>0</v>
          </cell>
          <cell r="Q226">
            <v>0</v>
          </cell>
          <cell r="R226">
            <v>0</v>
          </cell>
          <cell r="S226">
            <v>0</v>
          </cell>
          <cell r="T226">
            <v>0</v>
          </cell>
          <cell r="U226">
            <v>0</v>
          </cell>
          <cell r="V226">
            <v>1</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row>
        <row r="227">
          <cell r="A227">
            <v>3209</v>
          </cell>
          <cell r="B227" t="str">
            <v>Ñ51-42D</v>
          </cell>
          <cell r="C227" t="str">
            <v>Ñôõ thaúng</v>
          </cell>
          <cell r="D227" t="str">
            <v>4T38 - 38D</v>
          </cell>
          <cell r="E227">
            <v>467.75</v>
          </cell>
          <cell r="F227" t="str">
            <v>1TC-1</v>
          </cell>
          <cell r="G227">
            <v>13.834999422933567</v>
          </cell>
          <cell r="H227">
            <v>15</v>
          </cell>
          <cell r="K227">
            <v>0</v>
          </cell>
          <cell r="L227">
            <v>0</v>
          </cell>
          <cell r="M227">
            <v>0</v>
          </cell>
          <cell r="N227">
            <v>0</v>
          </cell>
          <cell r="O227">
            <v>0</v>
          </cell>
          <cell r="P227">
            <v>0</v>
          </cell>
          <cell r="Q227">
            <v>0</v>
          </cell>
          <cell r="R227">
            <v>0</v>
          </cell>
          <cell r="S227">
            <v>0</v>
          </cell>
          <cell r="T227">
            <v>0</v>
          </cell>
          <cell r="U227">
            <v>0</v>
          </cell>
          <cell r="V227">
            <v>0</v>
          </cell>
          <cell r="W227">
            <v>1</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row>
        <row r="228">
          <cell r="A228">
            <v>3210</v>
          </cell>
          <cell r="B228" t="str">
            <v>Ñ38</v>
          </cell>
          <cell r="C228" t="str">
            <v>Ñôõ thaúng</v>
          </cell>
          <cell r="D228" t="str">
            <v>4T34 - 38B</v>
          </cell>
          <cell r="E228">
            <v>4995.1499999999996</v>
          </cell>
          <cell r="F228" t="str">
            <v>1T-10</v>
          </cell>
          <cell r="G228">
            <v>29.26348523459388</v>
          </cell>
          <cell r="H228">
            <v>30</v>
          </cell>
          <cell r="K228">
            <v>0</v>
          </cell>
          <cell r="L228">
            <v>0</v>
          </cell>
          <cell r="M228">
            <v>0</v>
          </cell>
          <cell r="N228">
            <v>0</v>
          </cell>
          <cell r="O228">
            <v>0</v>
          </cell>
          <cell r="P228">
            <v>0</v>
          </cell>
          <cell r="Q228">
            <v>0</v>
          </cell>
          <cell r="R228">
            <v>0</v>
          </cell>
          <cell r="S228">
            <v>0</v>
          </cell>
          <cell r="T228">
            <v>0</v>
          </cell>
          <cell r="U228">
            <v>1</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row>
        <row r="229">
          <cell r="A229">
            <v>3211</v>
          </cell>
          <cell r="B229" t="str">
            <v>Ñ51-42C</v>
          </cell>
          <cell r="C229" t="str">
            <v>Ñôõ thaúng</v>
          </cell>
          <cell r="D229" t="str">
            <v>4T34 - 36D</v>
          </cell>
          <cell r="E229">
            <v>4335.3999999999996</v>
          </cell>
          <cell r="F229" t="str">
            <v>1T-9</v>
          </cell>
          <cell r="G229">
            <v>27.687094338526432</v>
          </cell>
          <cell r="H229">
            <v>30</v>
          </cell>
          <cell r="K229">
            <v>0</v>
          </cell>
          <cell r="L229">
            <v>0</v>
          </cell>
          <cell r="M229">
            <v>0</v>
          </cell>
          <cell r="N229">
            <v>0</v>
          </cell>
          <cell r="O229">
            <v>0</v>
          </cell>
          <cell r="P229">
            <v>0</v>
          </cell>
          <cell r="Q229">
            <v>0</v>
          </cell>
          <cell r="R229">
            <v>0</v>
          </cell>
          <cell r="S229">
            <v>0</v>
          </cell>
          <cell r="T229">
            <v>1</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row>
        <row r="230">
          <cell r="A230">
            <v>3212</v>
          </cell>
          <cell r="B230" t="str">
            <v>Ñ51-34D</v>
          </cell>
          <cell r="C230" t="str">
            <v>Ñôõ thaúng</v>
          </cell>
          <cell r="D230" t="str">
            <v>4T34 - 30B</v>
          </cell>
          <cell r="E230">
            <v>3204.4</v>
          </cell>
          <cell r="F230" t="str">
            <v>1T-7</v>
          </cell>
          <cell r="G230">
            <v>26.720544703949809</v>
          </cell>
          <cell r="H230">
            <v>30</v>
          </cell>
          <cell r="K230">
            <v>0</v>
          </cell>
          <cell r="L230">
            <v>0</v>
          </cell>
          <cell r="M230">
            <v>0</v>
          </cell>
          <cell r="N230">
            <v>0</v>
          </cell>
          <cell r="O230">
            <v>0</v>
          </cell>
          <cell r="P230">
            <v>0</v>
          </cell>
          <cell r="Q230">
            <v>0</v>
          </cell>
          <cell r="R230">
            <v>1</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row>
        <row r="231">
          <cell r="A231">
            <v>3213</v>
          </cell>
          <cell r="B231" t="str">
            <v>Ñ51-28B</v>
          </cell>
          <cell r="C231" t="str">
            <v>Ñôõ thaúng</v>
          </cell>
          <cell r="D231" t="str">
            <v>4T34 - 32A</v>
          </cell>
          <cell r="E231">
            <v>2224.3000000000002</v>
          </cell>
          <cell r="F231" t="str">
            <v>1T-5</v>
          </cell>
          <cell r="G231">
            <v>25.374735441624036</v>
          </cell>
          <cell r="H231">
            <v>30</v>
          </cell>
          <cell r="K231">
            <v>0</v>
          </cell>
          <cell r="L231">
            <v>0</v>
          </cell>
          <cell r="M231">
            <v>0</v>
          </cell>
          <cell r="N231">
            <v>0</v>
          </cell>
          <cell r="O231">
            <v>0</v>
          </cell>
          <cell r="P231">
            <v>1</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row>
        <row r="232">
          <cell r="A232">
            <v>3251</v>
          </cell>
          <cell r="B232" t="str">
            <v>N513-28B</v>
          </cell>
          <cell r="C232" t="str">
            <v>Neùo goùc</v>
          </cell>
          <cell r="D232" t="str">
            <v>3x4T34 - 36A</v>
          </cell>
          <cell r="E232">
            <v>1131</v>
          </cell>
          <cell r="F232" t="str">
            <v>3T-2</v>
          </cell>
          <cell r="G232">
            <v>20.586268621060313</v>
          </cell>
          <cell r="H232">
            <v>30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1</v>
          </cell>
          <cell r="AF232">
            <v>0</v>
          </cell>
          <cell r="AG232">
            <v>0</v>
          </cell>
          <cell r="AH232">
            <v>0</v>
          </cell>
          <cell r="AI232">
            <v>0</v>
          </cell>
          <cell r="AJ232">
            <v>0</v>
          </cell>
          <cell r="AK232">
            <v>0</v>
          </cell>
          <cell r="AL232">
            <v>0</v>
          </cell>
          <cell r="AM232">
            <v>0</v>
          </cell>
          <cell r="AN232">
            <v>0</v>
          </cell>
        </row>
        <row r="233">
          <cell r="A233">
            <v>3252</v>
          </cell>
          <cell r="B233" t="str">
            <v>Ñ51-34B</v>
          </cell>
          <cell r="C233" t="str">
            <v>Ñôõ thaúng</v>
          </cell>
          <cell r="D233" t="str">
            <v>4T34 - 36B</v>
          </cell>
          <cell r="E233">
            <v>5749.15</v>
          </cell>
          <cell r="F233" t="str">
            <v>1T-10</v>
          </cell>
          <cell r="G233">
            <v>33.653008019782959</v>
          </cell>
          <cell r="H233">
            <v>34.494899999999994</v>
          </cell>
          <cell r="K233">
            <v>0</v>
          </cell>
          <cell r="L233">
            <v>0</v>
          </cell>
          <cell r="M233">
            <v>0</v>
          </cell>
          <cell r="N233">
            <v>0</v>
          </cell>
          <cell r="O233">
            <v>0</v>
          </cell>
          <cell r="P233">
            <v>0</v>
          </cell>
          <cell r="Q233">
            <v>0</v>
          </cell>
          <cell r="R233">
            <v>0</v>
          </cell>
          <cell r="S233">
            <v>0</v>
          </cell>
          <cell r="T233">
            <v>0</v>
          </cell>
          <cell r="U233">
            <v>1</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row>
        <row r="234">
          <cell r="A234">
            <v>3253</v>
          </cell>
          <cell r="B234" t="str">
            <v>Ñ51-42B</v>
          </cell>
          <cell r="C234" t="str">
            <v>Ñôõ thaúng</v>
          </cell>
          <cell r="D234" t="str">
            <v>4T34 - 36D</v>
          </cell>
          <cell r="E234">
            <v>3015.9</v>
          </cell>
          <cell r="F234" t="str">
            <v>1T-7</v>
          </cell>
          <cell r="G234">
            <v>25.178173168776418</v>
          </cell>
          <cell r="H234">
            <v>30</v>
          </cell>
          <cell r="K234">
            <v>0</v>
          </cell>
          <cell r="L234">
            <v>0</v>
          </cell>
          <cell r="M234">
            <v>0</v>
          </cell>
          <cell r="N234">
            <v>0</v>
          </cell>
          <cell r="O234">
            <v>0</v>
          </cell>
          <cell r="P234">
            <v>0</v>
          </cell>
          <cell r="Q234">
            <v>0</v>
          </cell>
          <cell r="R234">
            <v>1</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row>
        <row r="235">
          <cell r="A235">
            <v>3254</v>
          </cell>
          <cell r="B235" t="str">
            <v>Ñ51-42B</v>
          </cell>
          <cell r="C235" t="str">
            <v>Ñôõ thaúng</v>
          </cell>
          <cell r="D235" t="str">
            <v>4T38 - 38D</v>
          </cell>
          <cell r="E235">
            <v>5937.65</v>
          </cell>
          <cell r="F235" t="str">
            <v>1T-10</v>
          </cell>
          <cell r="G235">
            <v>34.765020458697521</v>
          </cell>
          <cell r="H235">
            <v>35.625900000000001</v>
          </cell>
          <cell r="K235">
            <v>0</v>
          </cell>
          <cell r="L235">
            <v>0</v>
          </cell>
          <cell r="M235">
            <v>0</v>
          </cell>
          <cell r="N235">
            <v>0</v>
          </cell>
          <cell r="O235">
            <v>0</v>
          </cell>
          <cell r="P235">
            <v>0</v>
          </cell>
          <cell r="Q235">
            <v>0</v>
          </cell>
          <cell r="R235">
            <v>0</v>
          </cell>
          <cell r="S235">
            <v>0</v>
          </cell>
          <cell r="T235">
            <v>0</v>
          </cell>
          <cell r="U235">
            <v>1</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row>
        <row r="236">
          <cell r="A236">
            <v>3255</v>
          </cell>
          <cell r="B236" t="str">
            <v>Ñ51-34B</v>
          </cell>
          <cell r="C236" t="str">
            <v>Ñôõ thaúng</v>
          </cell>
          <cell r="D236" t="str">
            <v>4T34 - 36B</v>
          </cell>
          <cell r="E236">
            <v>1734.2</v>
          </cell>
          <cell r="F236" t="str">
            <v>1T-4</v>
          </cell>
          <cell r="G236">
            <v>25.110505653338119</v>
          </cell>
          <cell r="H236">
            <v>30</v>
          </cell>
          <cell r="K236">
            <v>0</v>
          </cell>
          <cell r="L236">
            <v>0</v>
          </cell>
          <cell r="M236">
            <v>0</v>
          </cell>
          <cell r="N236">
            <v>0</v>
          </cell>
          <cell r="O236">
            <v>1</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row>
        <row r="237">
          <cell r="A237">
            <v>3256</v>
          </cell>
          <cell r="B237" t="str">
            <v>Ñ51-38B</v>
          </cell>
          <cell r="C237" t="str">
            <v>Ñôõ thaúng</v>
          </cell>
          <cell r="D237" t="str">
            <v>4T34 - 36C</v>
          </cell>
          <cell r="E237">
            <v>560.79999999999995</v>
          </cell>
          <cell r="F237" t="str">
            <v>1T-2</v>
          </cell>
          <cell r="G237">
            <v>15.44581535704852</v>
          </cell>
          <cell r="H237">
            <v>20</v>
          </cell>
          <cell r="K237">
            <v>0</v>
          </cell>
          <cell r="L237">
            <v>0</v>
          </cell>
          <cell r="M237">
            <v>1</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row>
        <row r="238">
          <cell r="A238">
            <v>3257</v>
          </cell>
          <cell r="B238" t="str">
            <v>Ñ51-38B</v>
          </cell>
          <cell r="C238" t="str">
            <v>Ñôõ thaúng</v>
          </cell>
          <cell r="D238" t="str">
            <v>4T34 - 34C</v>
          </cell>
          <cell r="E238">
            <v>1979.2</v>
          </cell>
          <cell r="F238" t="str">
            <v>1T-4</v>
          </cell>
          <cell r="G238">
            <v>28.656369564040048</v>
          </cell>
          <cell r="H238">
            <v>30</v>
          </cell>
          <cell r="K238">
            <v>0</v>
          </cell>
          <cell r="L238">
            <v>0</v>
          </cell>
          <cell r="M238">
            <v>0</v>
          </cell>
          <cell r="N238">
            <v>0</v>
          </cell>
          <cell r="O238">
            <v>1</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row>
        <row r="239">
          <cell r="A239">
            <v>3258</v>
          </cell>
          <cell r="B239" t="str">
            <v>Ñ51-42B</v>
          </cell>
          <cell r="C239" t="str">
            <v>Ñôõ thaúng</v>
          </cell>
          <cell r="D239" t="str">
            <v>4T34 - 28D</v>
          </cell>
          <cell r="E239">
            <v>3105.9</v>
          </cell>
          <cell r="F239" t="str">
            <v>1T-7</v>
          </cell>
          <cell r="G239">
            <v>25.928516077779683</v>
          </cell>
          <cell r="H239">
            <v>30</v>
          </cell>
          <cell r="K239">
            <v>0</v>
          </cell>
          <cell r="L239">
            <v>0</v>
          </cell>
          <cell r="M239">
            <v>0</v>
          </cell>
          <cell r="N239">
            <v>0</v>
          </cell>
          <cell r="O239">
            <v>0</v>
          </cell>
          <cell r="P239">
            <v>0</v>
          </cell>
          <cell r="Q239">
            <v>0</v>
          </cell>
          <cell r="R239">
            <v>1</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row>
        <row r="240">
          <cell r="A240">
            <v>3259</v>
          </cell>
          <cell r="B240" t="str">
            <v>Ñ51-28B</v>
          </cell>
          <cell r="C240" t="str">
            <v>Ñôõ thaúng</v>
          </cell>
          <cell r="D240" t="str">
            <v>4T38 - 40A</v>
          </cell>
          <cell r="E240">
            <v>716.3</v>
          </cell>
          <cell r="F240" t="str">
            <v>1TC-2</v>
          </cell>
          <cell r="G240">
            <v>18.437803458606151</v>
          </cell>
          <cell r="H240">
            <v>20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1</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row>
        <row r="241">
          <cell r="A241">
            <v>3260</v>
          </cell>
          <cell r="B241" t="str">
            <v>Ñ51-42B</v>
          </cell>
          <cell r="C241" t="str">
            <v>Ñôõ thaúng</v>
          </cell>
          <cell r="D241" t="str">
            <v>4T34 - 36D</v>
          </cell>
          <cell r="E241">
            <v>169.65</v>
          </cell>
          <cell r="F241" t="str">
            <v>1T-1</v>
          </cell>
          <cell r="G241">
            <v>5.2434104645481234</v>
          </cell>
          <cell r="H241">
            <v>15</v>
          </cell>
          <cell r="K241">
            <v>0</v>
          </cell>
          <cell r="L241">
            <v>1</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row>
        <row r="242">
          <cell r="A242">
            <v>3301</v>
          </cell>
          <cell r="B242" t="str">
            <v>N34</v>
          </cell>
          <cell r="C242" t="str">
            <v>Neùo goùc</v>
          </cell>
          <cell r="D242" t="str">
            <v>3x4T40 - 44B</v>
          </cell>
          <cell r="E242">
            <v>367.55</v>
          </cell>
          <cell r="F242" t="str">
            <v>3T-1</v>
          </cell>
          <cell r="G242">
            <v>9.9803674038020009</v>
          </cell>
          <cell r="H242">
            <v>15</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1</v>
          </cell>
          <cell r="AE242">
            <v>0</v>
          </cell>
          <cell r="AF242">
            <v>0</v>
          </cell>
          <cell r="AG242">
            <v>0</v>
          </cell>
          <cell r="AH242">
            <v>0</v>
          </cell>
          <cell r="AI242">
            <v>0</v>
          </cell>
          <cell r="AJ242">
            <v>0</v>
          </cell>
          <cell r="AK242">
            <v>0</v>
          </cell>
          <cell r="AL242">
            <v>0</v>
          </cell>
          <cell r="AM242">
            <v>0</v>
          </cell>
          <cell r="AN242">
            <v>0</v>
          </cell>
        </row>
        <row r="243">
          <cell r="A243">
            <v>3302</v>
          </cell>
          <cell r="B243" t="str">
            <v>Ñ51-34B</v>
          </cell>
          <cell r="C243" t="str">
            <v>Ñôõ thaúng</v>
          </cell>
          <cell r="D243" t="str">
            <v>4T34 - 38B</v>
          </cell>
          <cell r="E243">
            <v>339.3</v>
          </cell>
          <cell r="F243" t="str">
            <v>1TC-1</v>
          </cell>
          <cell r="G243">
            <v>10.00829745488811</v>
          </cell>
          <cell r="H243">
            <v>15</v>
          </cell>
          <cell r="K243">
            <v>0</v>
          </cell>
          <cell r="L243">
            <v>0</v>
          </cell>
          <cell r="M243">
            <v>0</v>
          </cell>
          <cell r="N243">
            <v>0</v>
          </cell>
          <cell r="O243">
            <v>0</v>
          </cell>
          <cell r="P243">
            <v>0</v>
          </cell>
          <cell r="Q243">
            <v>0</v>
          </cell>
          <cell r="R243">
            <v>0</v>
          </cell>
          <cell r="S243">
            <v>0</v>
          </cell>
          <cell r="T243">
            <v>0</v>
          </cell>
          <cell r="U243">
            <v>0</v>
          </cell>
          <cell r="V243">
            <v>0</v>
          </cell>
          <cell r="W243">
            <v>1</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row>
        <row r="244">
          <cell r="A244">
            <v>3303</v>
          </cell>
          <cell r="B244" t="str">
            <v>Ñ51-28B</v>
          </cell>
          <cell r="C244" t="str">
            <v>Ñôõ thaúng</v>
          </cell>
          <cell r="D244" t="str">
            <v>4T34 - 30A</v>
          </cell>
          <cell r="E244">
            <v>5466.4</v>
          </cell>
          <cell r="F244" t="str">
            <v>1T-10</v>
          </cell>
          <cell r="G244">
            <v>32.014252846645697</v>
          </cell>
          <cell r="H244">
            <v>32.798400000000001</v>
          </cell>
          <cell r="K244">
            <v>0</v>
          </cell>
          <cell r="L244">
            <v>0</v>
          </cell>
          <cell r="M244">
            <v>0</v>
          </cell>
          <cell r="N244">
            <v>0</v>
          </cell>
          <cell r="O244">
            <v>0</v>
          </cell>
          <cell r="P244">
            <v>0</v>
          </cell>
          <cell r="Q244">
            <v>0</v>
          </cell>
          <cell r="R244">
            <v>0</v>
          </cell>
          <cell r="S244">
            <v>0</v>
          </cell>
          <cell r="T244">
            <v>0</v>
          </cell>
          <cell r="U244">
            <v>1</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row>
        <row r="245">
          <cell r="A245">
            <v>3304</v>
          </cell>
          <cell r="B245" t="str">
            <v>Ñ51-28B</v>
          </cell>
          <cell r="C245" t="str">
            <v>Ñôõ thaúng</v>
          </cell>
          <cell r="D245" t="str">
            <v>4T34 - 30A</v>
          </cell>
          <cell r="E245">
            <v>697.45</v>
          </cell>
          <cell r="F245" t="str">
            <v>1T-2</v>
          </cell>
          <cell r="G245">
            <v>19.136408406962769</v>
          </cell>
          <cell r="H245">
            <v>20</v>
          </cell>
          <cell r="K245">
            <v>0</v>
          </cell>
          <cell r="L245">
            <v>0</v>
          </cell>
          <cell r="M245">
            <v>1</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row>
        <row r="246">
          <cell r="A246">
            <v>3305</v>
          </cell>
          <cell r="B246" t="str">
            <v>Ñ51-28B</v>
          </cell>
          <cell r="C246" t="str">
            <v>Ñôõ thaúng</v>
          </cell>
          <cell r="D246" t="str">
            <v>4T34 - 30A</v>
          </cell>
          <cell r="E246">
            <v>9424.7999999999993</v>
          </cell>
          <cell r="F246" t="str">
            <v>1T-10</v>
          </cell>
          <cell r="G246">
            <v>55.161669667209473</v>
          </cell>
          <cell r="H246">
            <v>56.5488</v>
          </cell>
          <cell r="K246">
            <v>0</v>
          </cell>
          <cell r="L246">
            <v>0</v>
          </cell>
          <cell r="M246">
            <v>0</v>
          </cell>
          <cell r="N246">
            <v>0</v>
          </cell>
          <cell r="O246">
            <v>0</v>
          </cell>
          <cell r="P246">
            <v>0</v>
          </cell>
          <cell r="Q246">
            <v>0</v>
          </cell>
          <cell r="R246">
            <v>0</v>
          </cell>
          <cell r="S246">
            <v>0</v>
          </cell>
          <cell r="T246">
            <v>0</v>
          </cell>
          <cell r="U246">
            <v>1</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row>
        <row r="247">
          <cell r="A247">
            <v>3306</v>
          </cell>
          <cell r="B247" t="str">
            <v>Ñ51-34C</v>
          </cell>
          <cell r="C247" t="str">
            <v>Ñôõ thaúng</v>
          </cell>
          <cell r="D247" t="str">
            <v>4T34 - 34B</v>
          </cell>
          <cell r="E247">
            <v>1696.5</v>
          </cell>
          <cell r="F247" t="str">
            <v>1T-4</v>
          </cell>
          <cell r="G247">
            <v>24.603953666094991</v>
          </cell>
          <cell r="H247">
            <v>30</v>
          </cell>
          <cell r="K247">
            <v>0</v>
          </cell>
          <cell r="L247">
            <v>0</v>
          </cell>
          <cell r="M247">
            <v>0</v>
          </cell>
          <cell r="N247">
            <v>0</v>
          </cell>
          <cell r="O247">
            <v>1</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row>
        <row r="248">
          <cell r="A248">
            <v>3307</v>
          </cell>
          <cell r="B248" t="str">
            <v>Ñ51-34B</v>
          </cell>
          <cell r="C248" t="str">
            <v>Ñôõ thaúng</v>
          </cell>
          <cell r="D248" t="str">
            <v>4T34 - 34B</v>
          </cell>
          <cell r="E248">
            <v>5937.65</v>
          </cell>
          <cell r="F248" t="str">
            <v>1T-10</v>
          </cell>
          <cell r="G248">
            <v>34.765020458697521</v>
          </cell>
          <cell r="H248">
            <v>35.625900000000001</v>
          </cell>
          <cell r="K248">
            <v>0</v>
          </cell>
          <cell r="L248">
            <v>0</v>
          </cell>
          <cell r="M248">
            <v>0</v>
          </cell>
          <cell r="N248">
            <v>0</v>
          </cell>
          <cell r="O248">
            <v>0</v>
          </cell>
          <cell r="P248">
            <v>0</v>
          </cell>
          <cell r="Q248">
            <v>0</v>
          </cell>
          <cell r="R248">
            <v>0</v>
          </cell>
          <cell r="S248">
            <v>0</v>
          </cell>
          <cell r="T248">
            <v>0</v>
          </cell>
          <cell r="U248">
            <v>1</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row>
        <row r="249">
          <cell r="A249">
            <v>3308</v>
          </cell>
          <cell r="B249" t="str">
            <v>Ñ51-28B</v>
          </cell>
          <cell r="C249" t="str">
            <v>Ñôõ thaúng</v>
          </cell>
          <cell r="D249" t="str">
            <v>4T34 - 30A</v>
          </cell>
          <cell r="E249">
            <v>4995.1499999999996</v>
          </cell>
          <cell r="F249" t="str">
            <v>1T-10</v>
          </cell>
          <cell r="G249">
            <v>29.26348523459388</v>
          </cell>
          <cell r="H249">
            <v>30</v>
          </cell>
          <cell r="K249">
            <v>0</v>
          </cell>
          <cell r="L249">
            <v>0</v>
          </cell>
          <cell r="M249">
            <v>0</v>
          </cell>
          <cell r="N249">
            <v>0</v>
          </cell>
          <cell r="O249">
            <v>0</v>
          </cell>
          <cell r="P249">
            <v>0</v>
          </cell>
          <cell r="Q249">
            <v>0</v>
          </cell>
          <cell r="R249">
            <v>0</v>
          </cell>
          <cell r="S249">
            <v>0</v>
          </cell>
          <cell r="T249">
            <v>0</v>
          </cell>
          <cell r="U249">
            <v>1</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row>
        <row r="250">
          <cell r="A250">
            <v>3309</v>
          </cell>
          <cell r="B250" t="str">
            <v>Ñ51-28B</v>
          </cell>
          <cell r="C250" t="str">
            <v>Ñôõ thaúng</v>
          </cell>
          <cell r="D250" t="str">
            <v>4T34 - 30A</v>
          </cell>
          <cell r="F250" t="str">
            <v>1T-10</v>
          </cell>
          <cell r="I250" t="str">
            <v>Ñaù loä thieân</v>
          </cell>
          <cell r="K250">
            <v>0</v>
          </cell>
          <cell r="L250">
            <v>0</v>
          </cell>
          <cell r="M250">
            <v>0</v>
          </cell>
          <cell r="N250">
            <v>0</v>
          </cell>
          <cell r="O250">
            <v>0</v>
          </cell>
          <cell r="P250">
            <v>0</v>
          </cell>
          <cell r="Q250">
            <v>0</v>
          </cell>
          <cell r="R250">
            <v>0</v>
          </cell>
          <cell r="S250">
            <v>0</v>
          </cell>
          <cell r="T250">
            <v>0</v>
          </cell>
          <cell r="U250">
            <v>1</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row>
        <row r="251">
          <cell r="A251">
            <v>3310</v>
          </cell>
          <cell r="B251" t="str">
            <v>Ñ51-28B</v>
          </cell>
          <cell r="C251" t="str">
            <v>Ñôõ thaúng</v>
          </cell>
          <cell r="D251" t="str">
            <v>4T34 - 30A</v>
          </cell>
          <cell r="E251">
            <v>5466.4</v>
          </cell>
          <cell r="F251" t="str">
            <v>1T-10</v>
          </cell>
          <cell r="G251">
            <v>32.014252846645697</v>
          </cell>
          <cell r="H251">
            <v>32.798400000000001</v>
          </cell>
          <cell r="K251">
            <v>0</v>
          </cell>
          <cell r="L251">
            <v>0</v>
          </cell>
          <cell r="M251">
            <v>0</v>
          </cell>
          <cell r="N251">
            <v>0</v>
          </cell>
          <cell r="O251">
            <v>0</v>
          </cell>
          <cell r="P251">
            <v>0</v>
          </cell>
          <cell r="Q251">
            <v>0</v>
          </cell>
          <cell r="R251">
            <v>0</v>
          </cell>
          <cell r="S251">
            <v>0</v>
          </cell>
          <cell r="T251">
            <v>0</v>
          </cell>
          <cell r="U251">
            <v>1</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row>
        <row r="252">
          <cell r="A252">
            <v>3311</v>
          </cell>
          <cell r="B252" t="str">
            <v>Ñ51-34B</v>
          </cell>
          <cell r="C252" t="str">
            <v>Ñôõ thaúng</v>
          </cell>
          <cell r="D252" t="str">
            <v>4T34 - 34B</v>
          </cell>
          <cell r="E252">
            <v>5372.15</v>
          </cell>
          <cell r="F252" t="str">
            <v>1T-10</v>
          </cell>
          <cell r="G252">
            <v>31.458246627188412</v>
          </cell>
          <cell r="H252">
            <v>32.232900000000001</v>
          </cell>
          <cell r="K252">
            <v>0</v>
          </cell>
          <cell r="L252">
            <v>0</v>
          </cell>
          <cell r="M252">
            <v>0</v>
          </cell>
          <cell r="N252">
            <v>0</v>
          </cell>
          <cell r="O252">
            <v>0</v>
          </cell>
          <cell r="P252">
            <v>0</v>
          </cell>
          <cell r="Q252">
            <v>0</v>
          </cell>
          <cell r="R252">
            <v>0</v>
          </cell>
          <cell r="S252">
            <v>0</v>
          </cell>
          <cell r="T252">
            <v>0</v>
          </cell>
          <cell r="U252">
            <v>1</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row>
        <row r="253">
          <cell r="A253">
            <v>3312</v>
          </cell>
          <cell r="B253" t="str">
            <v>Ñ51-34C</v>
          </cell>
          <cell r="C253" t="str">
            <v>Ñôõ thaúng</v>
          </cell>
          <cell r="D253" t="str">
            <v>4T34 - 36B</v>
          </cell>
          <cell r="E253">
            <v>3392.9</v>
          </cell>
          <cell r="F253" t="str">
            <v>1T-7</v>
          </cell>
          <cell r="G253">
            <v>28.30460195629005</v>
          </cell>
          <cell r="H253">
            <v>30</v>
          </cell>
          <cell r="K253">
            <v>0</v>
          </cell>
          <cell r="L253">
            <v>0</v>
          </cell>
          <cell r="M253">
            <v>0</v>
          </cell>
          <cell r="N253">
            <v>0</v>
          </cell>
          <cell r="O253">
            <v>0</v>
          </cell>
          <cell r="P253">
            <v>0</v>
          </cell>
          <cell r="Q253">
            <v>0</v>
          </cell>
          <cell r="R253">
            <v>1</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row>
        <row r="254">
          <cell r="A254">
            <v>3313</v>
          </cell>
          <cell r="B254" t="str">
            <v>Ñ51-34C</v>
          </cell>
          <cell r="C254" t="str">
            <v>Ñôõ thaúng</v>
          </cell>
          <cell r="D254" t="str">
            <v>4T34 - 34B</v>
          </cell>
          <cell r="E254">
            <v>2450.4499999999998</v>
          </cell>
          <cell r="F254" t="str">
            <v>1T-5</v>
          </cell>
          <cell r="G254">
            <v>27.997741801881798</v>
          </cell>
          <cell r="H254">
            <v>30</v>
          </cell>
          <cell r="K254">
            <v>0</v>
          </cell>
          <cell r="L254">
            <v>0</v>
          </cell>
          <cell r="M254">
            <v>0</v>
          </cell>
          <cell r="N254">
            <v>0</v>
          </cell>
          <cell r="O254">
            <v>0</v>
          </cell>
          <cell r="P254">
            <v>1</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row>
        <row r="255">
          <cell r="A255">
            <v>3314</v>
          </cell>
          <cell r="B255" t="str">
            <v>Ñ51-28B</v>
          </cell>
          <cell r="C255" t="str">
            <v>Ñôõ thaúng</v>
          </cell>
          <cell r="D255" t="str">
            <v>4T34 - 30A</v>
          </cell>
          <cell r="E255">
            <v>4429.6499999999996</v>
          </cell>
          <cell r="F255" t="str">
            <v>1T-9</v>
          </cell>
          <cell r="G255">
            <v>28.2612506727355</v>
          </cell>
          <cell r="H255">
            <v>30</v>
          </cell>
          <cell r="K255">
            <v>0</v>
          </cell>
          <cell r="L255">
            <v>0</v>
          </cell>
          <cell r="M255">
            <v>0</v>
          </cell>
          <cell r="N255">
            <v>0</v>
          </cell>
          <cell r="O255">
            <v>0</v>
          </cell>
          <cell r="P255">
            <v>0</v>
          </cell>
          <cell r="Q255">
            <v>0</v>
          </cell>
          <cell r="R255">
            <v>0</v>
          </cell>
          <cell r="S255">
            <v>0</v>
          </cell>
          <cell r="T255">
            <v>1</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row>
        <row r="256">
          <cell r="A256">
            <v>3315</v>
          </cell>
          <cell r="B256" t="str">
            <v>Ñ51-28B</v>
          </cell>
          <cell r="C256" t="str">
            <v>Ñôõ thaúng</v>
          </cell>
          <cell r="D256" t="str">
            <v>4T34 - 30A</v>
          </cell>
          <cell r="E256">
            <v>3015.9</v>
          </cell>
          <cell r="F256" t="str">
            <v>1T-7</v>
          </cell>
          <cell r="G256">
            <v>25.178173168776418</v>
          </cell>
          <cell r="H256">
            <v>30</v>
          </cell>
          <cell r="K256">
            <v>0</v>
          </cell>
          <cell r="L256">
            <v>0</v>
          </cell>
          <cell r="M256">
            <v>0</v>
          </cell>
          <cell r="N256">
            <v>0</v>
          </cell>
          <cell r="O256">
            <v>0</v>
          </cell>
          <cell r="P256">
            <v>0</v>
          </cell>
          <cell r="Q256">
            <v>0</v>
          </cell>
          <cell r="R256">
            <v>1</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row>
        <row r="257">
          <cell r="A257">
            <v>3316</v>
          </cell>
          <cell r="B257" t="str">
            <v>Ñ42</v>
          </cell>
          <cell r="C257" t="str">
            <v>Ñôõ thaúng</v>
          </cell>
          <cell r="D257" t="str">
            <v>4T34 - 34B</v>
          </cell>
          <cell r="F257" t="str">
            <v>1T-10</v>
          </cell>
          <cell r="I257" t="str">
            <v>Ñaù loä thieân</v>
          </cell>
          <cell r="K257">
            <v>0</v>
          </cell>
          <cell r="L257">
            <v>0</v>
          </cell>
          <cell r="M257">
            <v>0</v>
          </cell>
          <cell r="N257">
            <v>0</v>
          </cell>
          <cell r="O257">
            <v>0</v>
          </cell>
          <cell r="P257">
            <v>0</v>
          </cell>
          <cell r="Q257">
            <v>0</v>
          </cell>
          <cell r="R257">
            <v>0</v>
          </cell>
          <cell r="S257">
            <v>0</v>
          </cell>
          <cell r="T257">
            <v>0</v>
          </cell>
          <cell r="U257">
            <v>1</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row>
        <row r="258">
          <cell r="A258">
            <v>3317</v>
          </cell>
          <cell r="B258" t="str">
            <v>Ñ51-38B</v>
          </cell>
          <cell r="C258" t="str">
            <v>Ñôõ thaúng</v>
          </cell>
          <cell r="D258" t="str">
            <v>4T34 - 38C</v>
          </cell>
          <cell r="E258">
            <v>471.25</v>
          </cell>
          <cell r="F258" t="str">
            <v>1TC-1</v>
          </cell>
          <cell r="G258">
            <v>13.982180267858393</v>
          </cell>
          <cell r="H258">
            <v>15</v>
          </cell>
          <cell r="K258">
            <v>0</v>
          </cell>
          <cell r="L258">
            <v>0</v>
          </cell>
          <cell r="M258">
            <v>0</v>
          </cell>
          <cell r="N258">
            <v>0</v>
          </cell>
          <cell r="O258">
            <v>0</v>
          </cell>
          <cell r="P258">
            <v>0</v>
          </cell>
          <cell r="Q258">
            <v>0</v>
          </cell>
          <cell r="R258">
            <v>0</v>
          </cell>
          <cell r="S258">
            <v>0</v>
          </cell>
          <cell r="T258">
            <v>0</v>
          </cell>
          <cell r="U258">
            <v>0</v>
          </cell>
          <cell r="V258">
            <v>0</v>
          </cell>
          <cell r="W258">
            <v>1</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row>
        <row r="259">
          <cell r="A259">
            <v>3318</v>
          </cell>
          <cell r="B259" t="str">
            <v>Ñ51-34B</v>
          </cell>
          <cell r="C259" t="str">
            <v>Ñôõ thaúng</v>
          </cell>
          <cell r="D259" t="str">
            <v>4T34 - 38B</v>
          </cell>
          <cell r="E259">
            <v>48.05</v>
          </cell>
          <cell r="F259" t="str">
            <v>1T-1</v>
          </cell>
          <cell r="G259">
            <v>1.5421795483965068</v>
          </cell>
          <cell r="H259">
            <v>10</v>
          </cell>
          <cell r="K259">
            <v>0</v>
          </cell>
          <cell r="L259">
            <v>1</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row>
        <row r="260">
          <cell r="A260">
            <v>3319</v>
          </cell>
          <cell r="B260" t="str">
            <v>Ñ51-38B</v>
          </cell>
          <cell r="C260" t="str">
            <v>Ñôõ thaúng</v>
          </cell>
          <cell r="D260" t="str">
            <v>4T34 - 38C</v>
          </cell>
          <cell r="E260">
            <v>603.20000000000005</v>
          </cell>
          <cell r="F260" t="str">
            <v>1TC-1</v>
          </cell>
          <cell r="G260">
            <v>17.808882235903845</v>
          </cell>
          <cell r="H260">
            <v>20</v>
          </cell>
          <cell r="K260">
            <v>0</v>
          </cell>
          <cell r="L260">
            <v>0</v>
          </cell>
          <cell r="M260">
            <v>0</v>
          </cell>
          <cell r="N260">
            <v>0</v>
          </cell>
          <cell r="O260">
            <v>0</v>
          </cell>
          <cell r="P260">
            <v>0</v>
          </cell>
          <cell r="Q260">
            <v>0</v>
          </cell>
          <cell r="R260">
            <v>0</v>
          </cell>
          <cell r="S260">
            <v>0</v>
          </cell>
          <cell r="T260">
            <v>0</v>
          </cell>
          <cell r="U260">
            <v>0</v>
          </cell>
          <cell r="V260">
            <v>0</v>
          </cell>
          <cell r="W260">
            <v>1</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row>
        <row r="261">
          <cell r="A261">
            <v>3320</v>
          </cell>
          <cell r="B261" t="str">
            <v>Ñ51-38B</v>
          </cell>
          <cell r="C261" t="str">
            <v>Ñôõ thaúng</v>
          </cell>
          <cell r="D261" t="str">
            <v>4T34 - 34C</v>
          </cell>
          <cell r="E261">
            <v>108.4</v>
          </cell>
          <cell r="F261" t="str">
            <v>1T-1</v>
          </cell>
          <cell r="G261">
            <v>3.3927950064723156</v>
          </cell>
          <cell r="H261">
            <v>15</v>
          </cell>
          <cell r="K261">
            <v>0</v>
          </cell>
          <cell r="L261">
            <v>1</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row>
        <row r="262">
          <cell r="A262">
            <v>3321</v>
          </cell>
          <cell r="B262" t="str">
            <v>Ñ51-38B</v>
          </cell>
          <cell r="C262" t="str">
            <v>Ñôõ thaúng</v>
          </cell>
          <cell r="D262" t="str">
            <v>4T38 - 38C</v>
          </cell>
          <cell r="E262">
            <v>155.5</v>
          </cell>
          <cell r="F262" t="str">
            <v>1T-1</v>
          </cell>
          <cell r="G262">
            <v>4.9349745548688215</v>
          </cell>
          <cell r="H262">
            <v>15</v>
          </cell>
          <cell r="K262">
            <v>0</v>
          </cell>
          <cell r="L262">
            <v>1</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row>
        <row r="263">
          <cell r="A263">
            <v>3322</v>
          </cell>
          <cell r="B263" t="str">
            <v>Ñ51-42B</v>
          </cell>
          <cell r="C263" t="str">
            <v>Ñôõ thaúng</v>
          </cell>
          <cell r="D263" t="str">
            <v>4T38 - 34D</v>
          </cell>
          <cell r="E263">
            <v>452.4</v>
          </cell>
          <cell r="F263" t="str">
            <v>1TC-1</v>
          </cell>
          <cell r="G263">
            <v>13.39345688815909</v>
          </cell>
          <cell r="H263">
            <v>15</v>
          </cell>
          <cell r="K263">
            <v>0</v>
          </cell>
          <cell r="L263">
            <v>0</v>
          </cell>
          <cell r="M263">
            <v>0</v>
          </cell>
          <cell r="N263">
            <v>0</v>
          </cell>
          <cell r="O263">
            <v>0</v>
          </cell>
          <cell r="P263">
            <v>0</v>
          </cell>
          <cell r="Q263">
            <v>0</v>
          </cell>
          <cell r="R263">
            <v>0</v>
          </cell>
          <cell r="S263">
            <v>0</v>
          </cell>
          <cell r="T263">
            <v>0</v>
          </cell>
          <cell r="U263">
            <v>0</v>
          </cell>
          <cell r="V263">
            <v>0</v>
          </cell>
          <cell r="W263">
            <v>1</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row>
        <row r="264">
          <cell r="A264">
            <v>3323</v>
          </cell>
          <cell r="B264" t="str">
            <v>Ñ51-38B</v>
          </cell>
          <cell r="C264" t="str">
            <v>Ñôõ thaúng</v>
          </cell>
          <cell r="D264" t="str">
            <v>4T38 - 36C</v>
          </cell>
          <cell r="E264">
            <v>339.3</v>
          </cell>
          <cell r="F264" t="str">
            <v>1T-1</v>
          </cell>
          <cell r="G264">
            <v>10.486820929096247</v>
          </cell>
          <cell r="H264">
            <v>15</v>
          </cell>
          <cell r="K264">
            <v>0</v>
          </cell>
          <cell r="L264">
            <v>1</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row>
        <row r="265">
          <cell r="A265">
            <v>3401</v>
          </cell>
          <cell r="B265" t="str">
            <v>N513-30B</v>
          </cell>
          <cell r="C265" t="str">
            <v>Neùo goùc</v>
          </cell>
          <cell r="D265" t="str">
            <v>3x4T38 - 38B</v>
          </cell>
          <cell r="E265">
            <v>1338.35</v>
          </cell>
          <cell r="F265" t="str">
            <v>3T-2</v>
          </cell>
          <cell r="G265">
            <v>24.304493349974294</v>
          </cell>
          <cell r="H265">
            <v>30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1</v>
          </cell>
          <cell r="AF265">
            <v>0</v>
          </cell>
          <cell r="AG265">
            <v>0</v>
          </cell>
          <cell r="AH265">
            <v>0</v>
          </cell>
          <cell r="AI265">
            <v>0</v>
          </cell>
          <cell r="AJ265">
            <v>0</v>
          </cell>
          <cell r="AK265">
            <v>0</v>
          </cell>
          <cell r="AL265">
            <v>0</v>
          </cell>
          <cell r="AM265">
            <v>0</v>
          </cell>
          <cell r="AN265">
            <v>0</v>
          </cell>
        </row>
        <row r="266">
          <cell r="A266">
            <v>3402</v>
          </cell>
          <cell r="B266" t="str">
            <v>Ñ51-38C</v>
          </cell>
          <cell r="C266" t="str">
            <v>Ñôõ thaúng</v>
          </cell>
          <cell r="D266" t="str">
            <v>4T34 - 32C</v>
          </cell>
          <cell r="E266">
            <v>904.8</v>
          </cell>
          <cell r="F266" t="str">
            <v>1T-3</v>
          </cell>
          <cell r="G266">
            <v>17.445906141235483</v>
          </cell>
          <cell r="H266">
            <v>20</v>
          </cell>
          <cell r="K266">
            <v>0</v>
          </cell>
          <cell r="L266">
            <v>0</v>
          </cell>
          <cell r="M266">
            <v>0</v>
          </cell>
          <cell r="N266">
            <v>1</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row>
        <row r="267">
          <cell r="A267">
            <v>3403</v>
          </cell>
          <cell r="B267" t="str">
            <v>Ñ51-38C</v>
          </cell>
          <cell r="C267" t="str">
            <v>Ñôõ thaúng</v>
          </cell>
          <cell r="D267" t="str">
            <v>4T38 - 40C</v>
          </cell>
          <cell r="E267">
            <v>810.55</v>
          </cell>
          <cell r="F267" t="str">
            <v>1T-3</v>
          </cell>
          <cell r="G267">
            <v>15.710954149289412</v>
          </cell>
          <cell r="H267">
            <v>20</v>
          </cell>
          <cell r="K267">
            <v>0</v>
          </cell>
          <cell r="L267">
            <v>0</v>
          </cell>
          <cell r="M267">
            <v>0</v>
          </cell>
          <cell r="N267">
            <v>1</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row>
        <row r="268">
          <cell r="A268">
            <v>3404</v>
          </cell>
          <cell r="B268" t="str">
            <v>Ñ51-38C</v>
          </cell>
          <cell r="C268" t="str">
            <v>Ñôõ thaúng</v>
          </cell>
          <cell r="D268" t="str">
            <v>4T38 - 38C</v>
          </cell>
          <cell r="E268">
            <v>122.5</v>
          </cell>
          <cell r="F268" t="str">
            <v>1T-1</v>
          </cell>
          <cell r="G268">
            <v>3.8554488709912675</v>
          </cell>
          <cell r="H268">
            <v>15</v>
          </cell>
          <cell r="K268">
            <v>0</v>
          </cell>
          <cell r="L268">
            <v>1</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row>
        <row r="269">
          <cell r="A269">
            <v>3405</v>
          </cell>
          <cell r="B269" t="str">
            <v>Ñ51-42C</v>
          </cell>
          <cell r="C269" t="str">
            <v>Ñôõ thaúng</v>
          </cell>
          <cell r="D269" t="str">
            <v>4T34 - 36D</v>
          </cell>
          <cell r="E269">
            <v>452.4</v>
          </cell>
          <cell r="F269" t="str">
            <v>1TC-1</v>
          </cell>
          <cell r="G269">
            <v>13.39345688815909</v>
          </cell>
          <cell r="H269">
            <v>15</v>
          </cell>
          <cell r="K269">
            <v>0</v>
          </cell>
          <cell r="L269">
            <v>0</v>
          </cell>
          <cell r="M269">
            <v>0</v>
          </cell>
          <cell r="N269">
            <v>0</v>
          </cell>
          <cell r="O269">
            <v>0</v>
          </cell>
          <cell r="P269">
            <v>0</v>
          </cell>
          <cell r="Q269">
            <v>0</v>
          </cell>
          <cell r="R269">
            <v>0</v>
          </cell>
          <cell r="S269">
            <v>0</v>
          </cell>
          <cell r="T269">
            <v>0</v>
          </cell>
          <cell r="U269">
            <v>0</v>
          </cell>
          <cell r="V269">
            <v>0</v>
          </cell>
          <cell r="W269">
            <v>1</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A270">
            <v>3406</v>
          </cell>
          <cell r="B270" t="str">
            <v>Ñ51-38C</v>
          </cell>
          <cell r="C270" t="str">
            <v>Ñôõ thaúng</v>
          </cell>
          <cell r="D270" t="str">
            <v>4T38 - 40C</v>
          </cell>
          <cell r="E270">
            <v>772.85</v>
          </cell>
          <cell r="F270" t="str">
            <v>1TC-2</v>
          </cell>
          <cell r="G270">
            <v>19.846246778360786</v>
          </cell>
          <cell r="H270">
            <v>20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1</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A271">
            <v>3407</v>
          </cell>
          <cell r="B271" t="str">
            <v>Ñ51-42C</v>
          </cell>
          <cell r="C271" t="str">
            <v>Ñôõ thaúng</v>
          </cell>
          <cell r="D271" t="str">
            <v>4T34 - 36D</v>
          </cell>
          <cell r="E271">
            <v>146.1</v>
          </cell>
          <cell r="F271" t="str">
            <v>1T-1</v>
          </cell>
          <cell r="G271">
            <v>4.6265386451895205</v>
          </cell>
          <cell r="H271">
            <v>15</v>
          </cell>
          <cell r="K271">
            <v>0</v>
          </cell>
          <cell r="L271">
            <v>1</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A272">
            <v>3408</v>
          </cell>
          <cell r="B272" t="str">
            <v>Ñ51-38C</v>
          </cell>
          <cell r="C272" t="str">
            <v>Ñôõ thaúng</v>
          </cell>
          <cell r="D272" t="str">
            <v>4T34 - 36C</v>
          </cell>
          <cell r="E272">
            <v>188.5</v>
          </cell>
          <cell r="F272" t="str">
            <v>1T-1</v>
          </cell>
          <cell r="G272">
            <v>5.8602822839067263</v>
          </cell>
          <cell r="H272">
            <v>15</v>
          </cell>
          <cell r="K272">
            <v>0</v>
          </cell>
          <cell r="L272">
            <v>1</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A273">
            <v>3409</v>
          </cell>
          <cell r="B273" t="str">
            <v>Ñ51-42C</v>
          </cell>
          <cell r="C273" t="str">
            <v>Ñôõ thaúng</v>
          </cell>
          <cell r="D273" t="str">
            <v>4T34 - 38D</v>
          </cell>
          <cell r="E273">
            <v>89.5</v>
          </cell>
          <cell r="F273" t="str">
            <v>1T-1</v>
          </cell>
          <cell r="G273">
            <v>2.7759231871137131</v>
          </cell>
          <cell r="H273">
            <v>10</v>
          </cell>
          <cell r="K273">
            <v>0</v>
          </cell>
          <cell r="L273">
            <v>1</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4">
          <cell r="A274">
            <v>3410</v>
          </cell>
          <cell r="B274" t="str">
            <v>Ñ51-38C</v>
          </cell>
          <cell r="C274" t="str">
            <v>Ñôõ thaúng</v>
          </cell>
          <cell r="D274" t="str">
            <v>4T34 - 38C</v>
          </cell>
          <cell r="E274">
            <v>188.5</v>
          </cell>
          <cell r="F274" t="str">
            <v>1TC-1</v>
          </cell>
          <cell r="G274">
            <v>5.5928721071433563</v>
          </cell>
          <cell r="H274">
            <v>15</v>
          </cell>
          <cell r="K274">
            <v>0</v>
          </cell>
          <cell r="L274">
            <v>0</v>
          </cell>
          <cell r="M274">
            <v>0</v>
          </cell>
          <cell r="N274">
            <v>0</v>
          </cell>
          <cell r="O274">
            <v>0</v>
          </cell>
          <cell r="P274">
            <v>0</v>
          </cell>
          <cell r="Q274">
            <v>0</v>
          </cell>
          <cell r="R274">
            <v>0</v>
          </cell>
          <cell r="S274">
            <v>0</v>
          </cell>
          <cell r="T274">
            <v>0</v>
          </cell>
          <cell r="U274">
            <v>0</v>
          </cell>
          <cell r="V274">
            <v>0</v>
          </cell>
          <cell r="W274">
            <v>1</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row>
        <row r="275">
          <cell r="A275">
            <v>3411</v>
          </cell>
          <cell r="B275" t="str">
            <v>Ñ51-42C</v>
          </cell>
          <cell r="C275" t="str">
            <v>Ñôõ thaúng</v>
          </cell>
          <cell r="D275" t="str">
            <v>4T34 - 36D</v>
          </cell>
          <cell r="E275">
            <v>292.14999999999998</v>
          </cell>
          <cell r="F275" t="str">
            <v>1TC-1</v>
          </cell>
          <cell r="G275">
            <v>8.6836698505646837</v>
          </cell>
          <cell r="H275">
            <v>15</v>
          </cell>
          <cell r="K275">
            <v>0</v>
          </cell>
          <cell r="L275">
            <v>0</v>
          </cell>
          <cell r="M275">
            <v>0</v>
          </cell>
          <cell r="N275">
            <v>0</v>
          </cell>
          <cell r="O275">
            <v>0</v>
          </cell>
          <cell r="P275">
            <v>0</v>
          </cell>
          <cell r="Q275">
            <v>0</v>
          </cell>
          <cell r="R275">
            <v>0</v>
          </cell>
          <cell r="S275">
            <v>0</v>
          </cell>
          <cell r="T275">
            <v>0</v>
          </cell>
          <cell r="U275">
            <v>0</v>
          </cell>
          <cell r="V275">
            <v>0</v>
          </cell>
          <cell r="W275">
            <v>1</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6">
          <cell r="A276">
            <v>3412</v>
          </cell>
          <cell r="B276" t="str">
            <v>Ñ51-38C</v>
          </cell>
          <cell r="C276" t="str">
            <v>Ñôõ thaúng</v>
          </cell>
          <cell r="D276" t="str">
            <v>4T34 - 36C</v>
          </cell>
          <cell r="E276">
            <v>593.75</v>
          </cell>
          <cell r="F276" t="str">
            <v>1T-2</v>
          </cell>
          <cell r="G276">
            <v>16.265947145918354</v>
          </cell>
          <cell r="H276">
            <v>20</v>
          </cell>
          <cell r="K276">
            <v>0</v>
          </cell>
          <cell r="L276">
            <v>0</v>
          </cell>
          <cell r="M276">
            <v>1</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row>
        <row r="277">
          <cell r="A277">
            <v>3413</v>
          </cell>
          <cell r="B277" t="str">
            <v>Ñ51-42C</v>
          </cell>
          <cell r="C277" t="str">
            <v>Ñôõ thaúng</v>
          </cell>
          <cell r="D277" t="str">
            <v>4T38 - 38D</v>
          </cell>
          <cell r="E277">
            <v>1771.9</v>
          </cell>
          <cell r="F277" t="str">
            <v>1T-4</v>
          </cell>
          <cell r="G277">
            <v>25.689422210187416</v>
          </cell>
          <cell r="H277">
            <v>30</v>
          </cell>
          <cell r="K277">
            <v>0</v>
          </cell>
          <cell r="L277">
            <v>0</v>
          </cell>
          <cell r="M277">
            <v>0</v>
          </cell>
          <cell r="N277">
            <v>0</v>
          </cell>
          <cell r="O277">
            <v>1</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row>
        <row r="278">
          <cell r="A278">
            <v>3414</v>
          </cell>
          <cell r="B278" t="str">
            <v>Ñ51-38C</v>
          </cell>
          <cell r="C278" t="str">
            <v>Ñôõ thaúng</v>
          </cell>
          <cell r="D278" t="str">
            <v>4T34 - 38C</v>
          </cell>
          <cell r="E278">
            <v>1112.1500000000001</v>
          </cell>
          <cell r="F278" t="str">
            <v>1T-3</v>
          </cell>
          <cell r="G278">
            <v>21.494127455776315</v>
          </cell>
          <cell r="H278">
            <v>30</v>
          </cell>
          <cell r="K278">
            <v>0</v>
          </cell>
          <cell r="L278">
            <v>0</v>
          </cell>
          <cell r="M278">
            <v>0</v>
          </cell>
          <cell r="N278">
            <v>1</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row>
        <row r="279">
          <cell r="A279">
            <v>3415</v>
          </cell>
          <cell r="B279" t="str">
            <v>Ñ51-42C</v>
          </cell>
          <cell r="C279" t="str">
            <v>Ñôõ thaúng</v>
          </cell>
          <cell r="D279" t="str">
            <v>4T38 - 36D</v>
          </cell>
          <cell r="E279">
            <v>1036.75</v>
          </cell>
          <cell r="F279" t="str">
            <v>1T-3</v>
          </cell>
          <cell r="G279">
            <v>20.048334129154586</v>
          </cell>
          <cell r="H279">
            <v>30</v>
          </cell>
          <cell r="K279">
            <v>0</v>
          </cell>
          <cell r="L279">
            <v>0</v>
          </cell>
          <cell r="M279">
            <v>0</v>
          </cell>
          <cell r="N279">
            <v>1</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row>
        <row r="280">
          <cell r="A280">
            <v>3416</v>
          </cell>
          <cell r="B280" t="str">
            <v>Ñ51-38C</v>
          </cell>
          <cell r="C280" t="str">
            <v>Ñôõ thaúng</v>
          </cell>
          <cell r="D280" t="str">
            <v>4T34 - 34C</v>
          </cell>
          <cell r="E280">
            <v>216.75</v>
          </cell>
          <cell r="F280" t="str">
            <v>1TC-1</v>
          </cell>
          <cell r="G280">
            <v>6.4759571766923072</v>
          </cell>
          <cell r="H280">
            <v>15</v>
          </cell>
          <cell r="K280">
            <v>0</v>
          </cell>
          <cell r="L280">
            <v>0</v>
          </cell>
          <cell r="M280">
            <v>0</v>
          </cell>
          <cell r="N280">
            <v>0</v>
          </cell>
          <cell r="O280">
            <v>0</v>
          </cell>
          <cell r="P280">
            <v>0</v>
          </cell>
          <cell r="Q280">
            <v>0</v>
          </cell>
          <cell r="R280">
            <v>0</v>
          </cell>
          <cell r="S280">
            <v>0</v>
          </cell>
          <cell r="T280">
            <v>0</v>
          </cell>
          <cell r="U280">
            <v>0</v>
          </cell>
          <cell r="V280">
            <v>0</v>
          </cell>
          <cell r="W280">
            <v>1</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row>
        <row r="281">
          <cell r="A281">
            <v>3417</v>
          </cell>
          <cell r="B281" t="str">
            <v>Ñ51-38C</v>
          </cell>
          <cell r="C281" t="str">
            <v>Ñôõ thaúng</v>
          </cell>
          <cell r="D281" t="str">
            <v>4T34 - 36C</v>
          </cell>
          <cell r="E281">
            <v>1149.8499999999999</v>
          </cell>
          <cell r="F281" t="str">
            <v>1T-3</v>
          </cell>
          <cell r="G281">
            <v>22.168831008199785</v>
          </cell>
          <cell r="H281">
            <v>30</v>
          </cell>
          <cell r="K281">
            <v>0</v>
          </cell>
          <cell r="L281">
            <v>0</v>
          </cell>
          <cell r="M281">
            <v>0</v>
          </cell>
          <cell r="N281">
            <v>1</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row>
        <row r="282">
          <cell r="A282">
            <v>3418</v>
          </cell>
          <cell r="B282" t="str">
            <v>Ñ51-38C</v>
          </cell>
          <cell r="C282" t="str">
            <v>Ñôõ thaúng</v>
          </cell>
          <cell r="D282" t="str">
            <v>4T38 - 36C</v>
          </cell>
          <cell r="E282">
            <v>1225.25</v>
          </cell>
          <cell r="F282" t="str">
            <v>1T-3</v>
          </cell>
          <cell r="G282">
            <v>23.711010556596293</v>
          </cell>
          <cell r="H282">
            <v>30</v>
          </cell>
          <cell r="K282">
            <v>0</v>
          </cell>
          <cell r="L282">
            <v>0</v>
          </cell>
          <cell r="M282">
            <v>0</v>
          </cell>
          <cell r="N282">
            <v>1</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row>
        <row r="283">
          <cell r="A283">
            <v>3501</v>
          </cell>
          <cell r="B283" t="str">
            <v>N513-34C</v>
          </cell>
          <cell r="C283" t="str">
            <v>Neùo goùc</v>
          </cell>
          <cell r="D283" t="str">
            <v>3x4T40 - 44C</v>
          </cell>
          <cell r="E283">
            <v>1931.52</v>
          </cell>
          <cell r="F283" t="str">
            <v>3T-4</v>
          </cell>
          <cell r="G283">
            <v>22.457291678392089</v>
          </cell>
          <cell r="H283">
            <v>30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1</v>
          </cell>
          <cell r="AH283">
            <v>0</v>
          </cell>
          <cell r="AI283">
            <v>0</v>
          </cell>
          <cell r="AJ283">
            <v>0</v>
          </cell>
          <cell r="AK283">
            <v>0</v>
          </cell>
          <cell r="AL283">
            <v>0</v>
          </cell>
          <cell r="AM283">
            <v>0</v>
          </cell>
          <cell r="AN283">
            <v>0</v>
          </cell>
        </row>
        <row r="284">
          <cell r="A284">
            <v>3502</v>
          </cell>
          <cell r="B284" t="str">
            <v>Ñ51-42C</v>
          </cell>
          <cell r="C284" t="str">
            <v>Ñôõ thaúng</v>
          </cell>
          <cell r="D284" t="str">
            <v>4T38 - 38D</v>
          </cell>
          <cell r="E284">
            <v>414.48</v>
          </cell>
          <cell r="F284" t="str">
            <v>1TC-1</v>
          </cell>
          <cell r="G284">
            <v>12.216010128760491</v>
          </cell>
          <cell r="H284">
            <v>15</v>
          </cell>
          <cell r="K284">
            <v>0</v>
          </cell>
          <cell r="L284">
            <v>0</v>
          </cell>
          <cell r="M284">
            <v>0</v>
          </cell>
          <cell r="N284">
            <v>0</v>
          </cell>
          <cell r="O284">
            <v>0</v>
          </cell>
          <cell r="P284">
            <v>0</v>
          </cell>
          <cell r="Q284">
            <v>0</v>
          </cell>
          <cell r="R284">
            <v>0</v>
          </cell>
          <cell r="S284">
            <v>0</v>
          </cell>
          <cell r="T284">
            <v>0</v>
          </cell>
          <cell r="U284">
            <v>0</v>
          </cell>
          <cell r="V284">
            <v>0</v>
          </cell>
          <cell r="W284">
            <v>1</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row>
        <row r="285">
          <cell r="A285">
            <v>3503</v>
          </cell>
          <cell r="B285" t="str">
            <v>Ñ51-38C</v>
          </cell>
          <cell r="C285" t="str">
            <v>Ñôõ thaúng</v>
          </cell>
          <cell r="D285" t="str">
            <v>4T38 - 36C</v>
          </cell>
          <cell r="F285" t="str">
            <v>1T-10</v>
          </cell>
          <cell r="I285" t="str">
            <v>Ngaäp nöôùc</v>
          </cell>
          <cell r="K285">
            <v>0</v>
          </cell>
          <cell r="L285">
            <v>0</v>
          </cell>
          <cell r="M285">
            <v>0</v>
          </cell>
          <cell r="N285">
            <v>0</v>
          </cell>
          <cell r="O285">
            <v>0</v>
          </cell>
          <cell r="P285">
            <v>0</v>
          </cell>
          <cell r="Q285">
            <v>0</v>
          </cell>
          <cell r="R285">
            <v>0</v>
          </cell>
          <cell r="S285">
            <v>0</v>
          </cell>
          <cell r="T285">
            <v>0</v>
          </cell>
          <cell r="U285">
            <v>1</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row>
        <row r="286">
          <cell r="A286">
            <v>3504</v>
          </cell>
          <cell r="B286" t="str">
            <v>Ñ51-42C</v>
          </cell>
          <cell r="C286" t="str">
            <v>Ñôõ thaúng</v>
          </cell>
          <cell r="D286" t="str">
            <v>4T38 - 38D</v>
          </cell>
          <cell r="E286">
            <v>828.96</v>
          </cell>
          <cell r="F286" t="str">
            <v>1T-3</v>
          </cell>
          <cell r="G286">
            <v>16.000112814613761</v>
          </cell>
          <cell r="H286">
            <v>20</v>
          </cell>
          <cell r="K286">
            <v>0</v>
          </cell>
          <cell r="L286">
            <v>0</v>
          </cell>
          <cell r="M286">
            <v>0</v>
          </cell>
          <cell r="N286">
            <v>1</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row>
        <row r="287">
          <cell r="A287">
            <v>3505</v>
          </cell>
          <cell r="B287" t="str">
            <v>Ñ51-42C</v>
          </cell>
          <cell r="C287" t="str">
            <v>Ñôõ thaúng</v>
          </cell>
          <cell r="D287" t="str">
            <v>4T38 - 38D</v>
          </cell>
          <cell r="E287">
            <v>12.244999999999999</v>
          </cell>
          <cell r="F287" t="str">
            <v>1T-1</v>
          </cell>
          <cell r="G287">
            <v>0.46265386451895196</v>
          </cell>
          <cell r="H287">
            <v>10</v>
          </cell>
          <cell r="K287">
            <v>0</v>
          </cell>
          <cell r="L287">
            <v>1</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row>
        <row r="288">
          <cell r="A288">
            <v>3506</v>
          </cell>
          <cell r="B288" t="str">
            <v>Ñ51-42C</v>
          </cell>
          <cell r="C288" t="str">
            <v>Ñôõ thaúng</v>
          </cell>
          <cell r="D288" t="str">
            <v>4T38 - 38D</v>
          </cell>
          <cell r="E288">
            <v>452.16</v>
          </cell>
          <cell r="F288" t="str">
            <v>1TC-1</v>
          </cell>
          <cell r="G288">
            <v>13.39345688815909</v>
          </cell>
          <cell r="H288">
            <v>15</v>
          </cell>
          <cell r="K288">
            <v>0</v>
          </cell>
          <cell r="L288">
            <v>0</v>
          </cell>
          <cell r="M288">
            <v>0</v>
          </cell>
          <cell r="N288">
            <v>0</v>
          </cell>
          <cell r="O288">
            <v>0</v>
          </cell>
          <cell r="P288">
            <v>0</v>
          </cell>
          <cell r="Q288">
            <v>0</v>
          </cell>
          <cell r="R288">
            <v>0</v>
          </cell>
          <cell r="S288">
            <v>0</v>
          </cell>
          <cell r="T288">
            <v>0</v>
          </cell>
          <cell r="U288">
            <v>0</v>
          </cell>
          <cell r="V288">
            <v>0</v>
          </cell>
          <cell r="W288">
            <v>1</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row>
        <row r="289">
          <cell r="A289">
            <v>3507</v>
          </cell>
          <cell r="B289" t="str">
            <v>Ñ51-42D</v>
          </cell>
          <cell r="C289" t="str">
            <v>Ñôõ thaúng</v>
          </cell>
          <cell r="D289" t="str">
            <v>4T38 - 38D</v>
          </cell>
          <cell r="E289">
            <v>301.44</v>
          </cell>
          <cell r="F289" t="str">
            <v>1T-1</v>
          </cell>
          <cell r="G289">
            <v>9.4072952452186929</v>
          </cell>
          <cell r="H289">
            <v>15</v>
          </cell>
          <cell r="K289">
            <v>0</v>
          </cell>
          <cell r="L289">
            <v>1</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row>
        <row r="290">
          <cell r="A290">
            <v>3508</v>
          </cell>
          <cell r="B290" t="str">
            <v>Ñ51-42D</v>
          </cell>
          <cell r="C290" t="str">
            <v>Ñôõ thaúng</v>
          </cell>
          <cell r="D290" t="str">
            <v>4T38 - 38D</v>
          </cell>
          <cell r="E290">
            <v>998.52</v>
          </cell>
          <cell r="F290" t="str">
            <v>1T-3</v>
          </cell>
          <cell r="G290">
            <v>19.277244354956338</v>
          </cell>
          <cell r="H290">
            <v>20</v>
          </cell>
          <cell r="K290">
            <v>0</v>
          </cell>
          <cell r="L290">
            <v>0</v>
          </cell>
          <cell r="M290">
            <v>0</v>
          </cell>
          <cell r="N290">
            <v>1</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row>
        <row r="291">
          <cell r="A291">
            <v>3509</v>
          </cell>
          <cell r="B291" t="str">
            <v>Ñ51-38D</v>
          </cell>
          <cell r="C291" t="str">
            <v>Ñôõ thaúng</v>
          </cell>
          <cell r="D291" t="str">
            <v>4T38 - 34C</v>
          </cell>
          <cell r="E291">
            <v>442.74</v>
          </cell>
          <cell r="F291" t="str">
            <v>1TC-1</v>
          </cell>
          <cell r="G291">
            <v>13.099095198309442</v>
          </cell>
          <cell r="H291">
            <v>15</v>
          </cell>
          <cell r="K291">
            <v>0</v>
          </cell>
          <cell r="L291">
            <v>0</v>
          </cell>
          <cell r="M291">
            <v>0</v>
          </cell>
          <cell r="N291">
            <v>0</v>
          </cell>
          <cell r="O291">
            <v>0</v>
          </cell>
          <cell r="P291">
            <v>0</v>
          </cell>
          <cell r="Q291">
            <v>0</v>
          </cell>
          <cell r="R291">
            <v>0</v>
          </cell>
          <cell r="S291">
            <v>0</v>
          </cell>
          <cell r="T291">
            <v>0</v>
          </cell>
          <cell r="U291">
            <v>0</v>
          </cell>
          <cell r="V291">
            <v>0</v>
          </cell>
          <cell r="W291">
            <v>1</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row>
        <row r="292">
          <cell r="A292">
            <v>3510</v>
          </cell>
          <cell r="B292" t="str">
            <v>Ñ51-42D</v>
          </cell>
          <cell r="C292" t="str">
            <v>Ñôõ thaúng</v>
          </cell>
          <cell r="D292" t="str">
            <v>4T38 - 38D</v>
          </cell>
          <cell r="E292">
            <v>442.74</v>
          </cell>
          <cell r="F292" t="str">
            <v>1TC-1</v>
          </cell>
          <cell r="G292">
            <v>13.099095198309442</v>
          </cell>
          <cell r="H292">
            <v>15</v>
          </cell>
          <cell r="K292">
            <v>0</v>
          </cell>
          <cell r="L292">
            <v>0</v>
          </cell>
          <cell r="M292">
            <v>0</v>
          </cell>
          <cell r="N292">
            <v>0</v>
          </cell>
          <cell r="O292">
            <v>0</v>
          </cell>
          <cell r="P292">
            <v>0</v>
          </cell>
          <cell r="Q292">
            <v>0</v>
          </cell>
          <cell r="R292">
            <v>0</v>
          </cell>
          <cell r="S292">
            <v>0</v>
          </cell>
          <cell r="T292">
            <v>0</v>
          </cell>
          <cell r="U292">
            <v>0</v>
          </cell>
          <cell r="V292">
            <v>0</v>
          </cell>
          <cell r="W292">
            <v>1</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row>
        <row r="293">
          <cell r="A293">
            <v>3511</v>
          </cell>
          <cell r="B293" t="str">
            <v>Ñ51-38C</v>
          </cell>
          <cell r="C293" t="str">
            <v>Ñôõ thaúng</v>
          </cell>
          <cell r="D293" t="str">
            <v>4T38 - 38C</v>
          </cell>
          <cell r="E293">
            <v>791.28</v>
          </cell>
          <cell r="F293" t="str">
            <v>1T-2</v>
          </cell>
          <cell r="G293">
            <v>21.733492405050573</v>
          </cell>
          <cell r="H293">
            <v>20</v>
          </cell>
          <cell r="K293">
            <v>1</v>
          </cell>
          <cell r="L293">
            <v>0</v>
          </cell>
          <cell r="M293">
            <v>1</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row>
        <row r="294">
          <cell r="A294">
            <v>3512</v>
          </cell>
          <cell r="B294" t="str">
            <v>Ñ51-42D</v>
          </cell>
          <cell r="C294" t="str">
            <v>Ñôõ thaúng</v>
          </cell>
          <cell r="D294" t="str">
            <v>4T38 - 38D</v>
          </cell>
          <cell r="E294">
            <v>452.16</v>
          </cell>
          <cell r="F294" t="str">
            <v>1TC-1</v>
          </cell>
          <cell r="G294">
            <v>13.39345688815909</v>
          </cell>
          <cell r="H294">
            <v>15</v>
          </cell>
          <cell r="K294">
            <v>0</v>
          </cell>
          <cell r="L294">
            <v>0</v>
          </cell>
          <cell r="M294">
            <v>0</v>
          </cell>
          <cell r="N294">
            <v>0</v>
          </cell>
          <cell r="O294">
            <v>0</v>
          </cell>
          <cell r="P294">
            <v>0</v>
          </cell>
          <cell r="Q294">
            <v>0</v>
          </cell>
          <cell r="R294">
            <v>0</v>
          </cell>
          <cell r="S294">
            <v>0</v>
          </cell>
          <cell r="T294">
            <v>0</v>
          </cell>
          <cell r="U294">
            <v>0</v>
          </cell>
          <cell r="V294">
            <v>0</v>
          </cell>
          <cell r="W294">
            <v>1</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row>
        <row r="295">
          <cell r="A295">
            <v>3513</v>
          </cell>
          <cell r="B295" t="str">
            <v>Ñ51-42D</v>
          </cell>
          <cell r="C295" t="str">
            <v>Ñôõ thaúng</v>
          </cell>
          <cell r="D295" t="str">
            <v>4T38 - 38D</v>
          </cell>
          <cell r="E295">
            <v>715.92</v>
          </cell>
          <cell r="F295" t="str">
            <v>1TC-2</v>
          </cell>
          <cell r="G295">
            <v>18.437803458606151</v>
          </cell>
          <cell r="H295">
            <v>20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1</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row>
        <row r="296">
          <cell r="A296">
            <v>3514</v>
          </cell>
          <cell r="B296" t="str">
            <v>Ñ51-42D</v>
          </cell>
          <cell r="C296" t="str">
            <v>Ñôõ thaúng</v>
          </cell>
          <cell r="D296" t="str">
            <v>4T38 - 38D</v>
          </cell>
          <cell r="E296">
            <v>1055.04</v>
          </cell>
          <cell r="F296" t="str">
            <v>1T-3</v>
          </cell>
          <cell r="G296">
            <v>20.433879016253712</v>
          </cell>
          <cell r="H296">
            <v>30</v>
          </cell>
          <cell r="K296">
            <v>0</v>
          </cell>
          <cell r="L296">
            <v>0</v>
          </cell>
          <cell r="M296">
            <v>0</v>
          </cell>
          <cell r="N296">
            <v>1</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row>
        <row r="297">
          <cell r="A297">
            <v>3515</v>
          </cell>
          <cell r="B297" t="str">
            <v>Ñ51-48D</v>
          </cell>
          <cell r="C297" t="str">
            <v>Ñôõ thaúng</v>
          </cell>
          <cell r="D297" t="str">
            <v>4T38 - 42E</v>
          </cell>
          <cell r="E297">
            <v>734.76</v>
          </cell>
          <cell r="F297" t="str">
            <v>1TC-2</v>
          </cell>
          <cell r="G297">
            <v>18.82192436399378</v>
          </cell>
          <cell r="H297">
            <v>20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1</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row>
        <row r="298">
          <cell r="A298">
            <v>3516</v>
          </cell>
          <cell r="B298" t="str">
            <v>Ñ51-42D</v>
          </cell>
          <cell r="C298" t="str">
            <v>Ñôõ thaúng</v>
          </cell>
          <cell r="D298" t="str">
            <v>4T38 - 38D</v>
          </cell>
          <cell r="E298">
            <v>1149.24</v>
          </cell>
          <cell r="F298" t="str">
            <v>1T-3</v>
          </cell>
          <cell r="G298">
            <v>22.168831008199785</v>
          </cell>
          <cell r="H298">
            <v>30</v>
          </cell>
          <cell r="K298">
            <v>0</v>
          </cell>
          <cell r="L298">
            <v>0</v>
          </cell>
          <cell r="M298">
            <v>0</v>
          </cell>
          <cell r="N298">
            <v>1</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v>
          </cell>
        </row>
        <row r="299">
          <cell r="A299">
            <v>3517</v>
          </cell>
          <cell r="B299" t="str">
            <v>N513-38C</v>
          </cell>
          <cell r="C299" t="str">
            <v>Neùo thaúng</v>
          </cell>
          <cell r="D299" t="str">
            <v>3x4T45 - 40D</v>
          </cell>
          <cell r="E299">
            <v>772.44</v>
          </cell>
          <cell r="F299" t="str">
            <v>3T-2</v>
          </cell>
          <cell r="G299">
            <v>14.056703243455285</v>
          </cell>
          <cell r="H299">
            <v>20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1</v>
          </cell>
          <cell r="AF299">
            <v>0</v>
          </cell>
          <cell r="AG299">
            <v>0</v>
          </cell>
          <cell r="AH299">
            <v>0</v>
          </cell>
          <cell r="AI299">
            <v>0</v>
          </cell>
          <cell r="AJ299">
            <v>0</v>
          </cell>
          <cell r="AK299">
            <v>0</v>
          </cell>
          <cell r="AL299">
            <v>0</v>
          </cell>
          <cell r="AM299">
            <v>0</v>
          </cell>
          <cell r="AN299">
            <v>0</v>
          </cell>
        </row>
        <row r="300">
          <cell r="A300">
            <v>3518</v>
          </cell>
          <cell r="B300" t="str">
            <v>Ñ51-38C</v>
          </cell>
          <cell r="C300" t="str">
            <v>Ñôõ thaúng</v>
          </cell>
          <cell r="D300" t="str">
            <v>4T38 - 38C</v>
          </cell>
          <cell r="E300">
            <v>1299.96</v>
          </cell>
          <cell r="F300" t="str">
            <v>1T-3</v>
          </cell>
          <cell r="G300">
            <v>25.060417661443235</v>
          </cell>
          <cell r="H300">
            <v>30</v>
          </cell>
          <cell r="K300">
            <v>0</v>
          </cell>
          <cell r="L300">
            <v>0</v>
          </cell>
          <cell r="M300">
            <v>0</v>
          </cell>
          <cell r="N300">
            <v>1</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row>
        <row r="301">
          <cell r="A301">
            <v>3601</v>
          </cell>
          <cell r="B301" t="str">
            <v>N513-30C</v>
          </cell>
          <cell r="C301" t="str">
            <v>Neùo goùc G36</v>
          </cell>
          <cell r="D301" t="str">
            <v>3x4T45 - 40B</v>
          </cell>
          <cell r="E301">
            <v>1920.52</v>
          </cell>
          <cell r="F301" t="str">
            <v>3T-4</v>
          </cell>
          <cell r="G301">
            <v>22.341233323465005</v>
          </cell>
          <cell r="H301">
            <v>30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1</v>
          </cell>
          <cell r="AH301">
            <v>0</v>
          </cell>
          <cell r="AI301">
            <v>0</v>
          </cell>
          <cell r="AJ301">
            <v>0</v>
          </cell>
          <cell r="AK301">
            <v>0</v>
          </cell>
          <cell r="AL301">
            <v>0</v>
          </cell>
          <cell r="AM301">
            <v>0</v>
          </cell>
          <cell r="AN301">
            <v>0</v>
          </cell>
        </row>
        <row r="302">
          <cell r="K302" t="str">
            <v>TOÅNG</v>
          </cell>
          <cell r="L302">
            <v>18</v>
          </cell>
          <cell r="M302">
            <v>5</v>
          </cell>
          <cell r="N302">
            <v>21</v>
          </cell>
          <cell r="O302">
            <v>17</v>
          </cell>
          <cell r="P302">
            <v>20</v>
          </cell>
          <cell r="Q302">
            <v>3</v>
          </cell>
          <cell r="R302">
            <v>12</v>
          </cell>
          <cell r="S302">
            <v>12</v>
          </cell>
          <cell r="T302">
            <v>8</v>
          </cell>
          <cell r="U302">
            <v>39</v>
          </cell>
          <cell r="V302">
            <v>1</v>
          </cell>
          <cell r="W302">
            <v>18</v>
          </cell>
          <cell r="X302">
            <v>12</v>
          </cell>
          <cell r="Y302">
            <v>2</v>
          </cell>
          <cell r="Z302">
            <v>0</v>
          </cell>
          <cell r="AA302">
            <v>2</v>
          </cell>
          <cell r="AB302">
            <v>2</v>
          </cell>
          <cell r="AC302">
            <v>1</v>
          </cell>
          <cell r="AD302">
            <v>6</v>
          </cell>
          <cell r="AE302">
            <v>8</v>
          </cell>
          <cell r="AF302">
            <v>2</v>
          </cell>
          <cell r="AG302">
            <v>7</v>
          </cell>
          <cell r="AH302">
            <v>4</v>
          </cell>
          <cell r="AI302">
            <v>4</v>
          </cell>
          <cell r="AJ302">
            <v>7</v>
          </cell>
          <cell r="AK302">
            <v>7</v>
          </cell>
          <cell r="AL302">
            <v>8</v>
          </cell>
          <cell r="AN302">
            <v>246</v>
          </cell>
        </row>
        <row r="303">
          <cell r="L303" t="str">
            <v>1T-1</v>
          </cell>
          <cell r="M303" t="str">
            <v>1T-2</v>
          </cell>
          <cell r="N303" t="str">
            <v>1T-3</v>
          </cell>
          <cell r="O303" t="str">
            <v>1T-4</v>
          </cell>
          <cell r="P303" t="str">
            <v>1T-5</v>
          </cell>
          <cell r="Q303" t="str">
            <v>1T-6</v>
          </cell>
          <cell r="R303" t="str">
            <v>1T-7</v>
          </cell>
          <cell r="S303" t="str">
            <v>1T-8</v>
          </cell>
          <cell r="T303" t="str">
            <v>1T-9</v>
          </cell>
          <cell r="U303" t="str">
            <v>1T-10</v>
          </cell>
          <cell r="V303" t="str">
            <v>1T-MB</v>
          </cell>
          <cell r="W303" t="str">
            <v>1TC-1</v>
          </cell>
          <cell r="X303" t="str">
            <v>1TC-2</v>
          </cell>
          <cell r="Y303" t="str">
            <v>1TC-3</v>
          </cell>
          <cell r="Z303" t="str">
            <v>1TC-4</v>
          </cell>
          <cell r="AA303" t="str">
            <v>3TC-1</v>
          </cell>
          <cell r="AB303" t="str">
            <v>3TC-2</v>
          </cell>
          <cell r="AC303" t="str">
            <v>3TC-3</v>
          </cell>
          <cell r="AD303" t="str">
            <v>3T-1</v>
          </cell>
          <cell r="AE303" t="str">
            <v>3T-2</v>
          </cell>
          <cell r="AF303" t="str">
            <v>3T-3</v>
          </cell>
          <cell r="AG303" t="str">
            <v>3T-4</v>
          </cell>
          <cell r="AH303" t="str">
            <v>3T-5</v>
          </cell>
          <cell r="AI303" t="str">
            <v>3T-6</v>
          </cell>
          <cell r="AJ303" t="str">
            <v>3T-7</v>
          </cell>
          <cell r="AK303" t="str">
            <v>3T-8</v>
          </cell>
          <cell r="AL303" t="str">
            <v>3T-9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TT-3p"/>
      <sheetName val="VCV-BE-TONG"/>
    </sheetNames>
    <sheetDataSet>
      <sheetData sheetId="0"/>
      <sheetData sheetId="1">
        <row r="11">
          <cell r="G11">
            <v>38916.016199999998</v>
          </cell>
        </row>
        <row r="17">
          <cell r="G17">
            <v>42500.636099999996</v>
          </cell>
        </row>
      </sheetData>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PTDG"/>
      <sheetName val="DTCT"/>
      <sheetName val="DS cau"/>
      <sheetName val="tong hop"/>
      <sheetName val="phan tich DG"/>
      <sheetName val="gia vat lieu"/>
      <sheetName val="gia xe may"/>
      <sheetName val="gia nhan cong"/>
      <sheetName val="XL4Test5"/>
      <sheetName val="DANH SACH"/>
      <sheetName val="Sheet1"/>
      <sheetName val="Sheet3"/>
      <sheetName val="00000000"/>
      <sheetName val="10000000"/>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Thuc thanh"/>
      <sheetName val="Tai khoan"/>
      <sheetName val="PHAN TICH`VAT TU"/>
      <sheetName val="THKP"/>
      <sheetName val="ctTBA"/>
      <sheetName val="Sheet5_x0000__x0008__x0006__x0008__x0003_ဠ_x0000_蜰Ư༢_x0000_螸Ư༢_x0000_蠼Ư༢_x0000_裀Ư༢_x0000_襄Ư"/>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GVT"/>
      <sheetName val="Tongke"/>
      <sheetName val="TTTram"/>
      <sheetName val="Dot31"/>
      <sheetName val="Dot32"/>
      <sheetName val="Dot33"/>
      <sheetName val="Dot34"/>
      <sheetName val="Dot35"/>
      <sheetName val="Dot26"/>
      <sheetName val="Dot27"/>
      <sheetName val="Dot28"/>
      <sheetName val="Dot29"/>
      <sheetName val="Dot30"/>
      <sheetName val="Sheet2"/>
      <sheetName val="MTO REV.2(ARMOR)"/>
      <sheetName val="DO AM DT"/>
      <sheetName val="BANG DU TGAN DRC"/>
      <sheetName val="VC B_x000f_"/>
      <sheetName val="PHAN DICH VAT TU"/>
      <sheetName val="DIEL GIAI KL"/>
      <sheetName val="KLDK THUC HIEN"/>
      <sheetName val="Shaet30"/>
      <sheetName val="Sheet#2"/>
      <sheetName val="Qheet36"/>
      <sheetName val="Tien An T11"/>
      <sheetName val="DNPD-QL"/>
      <sheetName val="Bang luong"/>
      <sheetName val="Bang CC"/>
      <sheetName val=" Luong nghien "/>
      <sheetName val="QT-LN"/>
      <sheetName val="Giantiep"/>
      <sheetName val="Phuc vu"/>
      <sheetName val="May Phat"/>
      <sheetName val="1813"/>
      <sheetName val="Sheet5"/>
      <sheetName val="VL,NC"/>
      <sheetName val="BO"/>
      <sheetName val="giathanh1"/>
      <sheetName val="QTDG"/>
      <sheetName val="DTCT-TB"/>
      <sheetName val="gia xe _x0000_ay"/>
      <sheetName val="Sheet5_x0000__x0008__x0006__x0008__x0003_ဠ 蜰Ư༢_x0000_螸Ư༢_x0000_蠼Ư༢_x0000_裀Ư༢_x0000_襄Ư"/>
      <sheetName val="Sheet5_x0000__x0008__x0006__x0008__x0003_ဠ_x0000_蜰Ư༢_x0000_螸Ư༢_x0000_蠼Ư༢_x0000_⋀_x000f_쀀꾈∁_x000f_"/>
      <sheetName val="?_x0000_?U?_x0000_?U?_x0000_?U?_x0000_?U?_x0000_?U?_x0000_?U?_x0000__x0000__x0000__x0000__x0000__x0000_"/>
      <sheetName val="Sheet5_x0000__x0008__x0006__x0008__x0003_?_x0000_?U?_x0000_?U?_x0000_?U?_x0000_?U?_x0000_?U"/>
      <sheetName val="Sheet5_x0000__x0008__x0006__x0008__x0003_?_x0000_?U?_x0000_?U?_x0000_?U?_x0000_?_x000f_???_x000f_"/>
      <sheetName val="TONG HOP K©N© 2ÈI"/>
      <sheetName val="TONG KE DZ 0.4 KV"/>
      <sheetName val="Bia TQT"/>
      <sheetName val="Luong T1- 03"/>
      <sheetName val="Luong T2- 03"/>
      <sheetName val="Luong T3- 03"/>
      <sheetName val="TT04"/>
      <sheetName val="dtct cau"/>
      <sheetName val="Chi tiet1"/>
      <sheetName val="CHIET TINH DGN GIA"/>
      <sheetName val="Sheet5?_x0008__x0006__x0008__x0003_ဠ?蜰Ư༢?螸Ư༢?蠼Ư༢?裀Ư༢?襄Ư"/>
      <sheetName val="TONGSBU"/>
      <sheetName val="TL rieng"/>
      <sheetName val="Sheet5?_x0008__x0006__x0008__x0003_ဠ?蜰Ư༢?螸Ư༢?蠼Ư༢?⋀_x000f_쀀꾈∁_x000f_"/>
      <sheetName val="???U???U???U???U???U???U???????"/>
      <sheetName val="Sheet5?_x0008__x0006__x0008__x0003_???U???U???U???U???U"/>
      <sheetName val="Sheet5?_x0008__x0006__x0008__x0003_???U???U???U???_x000f_???_x000f_"/>
      <sheetName val="???U???U???U???U???U???U??"/>
      <sheetName val="?"/>
      <sheetName val="Sheet5?_x0008__x0006__x0008__x0003_ဠ 蜰Ư༢?螸Ư༢?蠼Ư༢?裀Ư༢?襄Ư"/>
      <sheetName val="KLLK THUC @IEN"/>
      <sheetName val="?_x0000_?Ý?_x0000_?Ý?_x0000_?Ý?_x0000_?Ý?_x0000_?Ý?_x0000_?Ý?_x0000__x0000__x0000__x0000__x0000__x0000_"/>
      <sheetName val="Sheet5_x0000__x0008__x0006__x0008__x0003_?_x0000_?Ý?_x0000_?Ý?_x0000_?Ý?_x0000_?Ý?_x0000_?Ý"/>
      <sheetName val="? ?U?_x0000_?U?_x0000_?U?_x0000_?U?_x0000_?U?_x0000_?U?_x0000__x0000__x0000__x0000__x0000__x0000_"/>
      <sheetName val="Gia KS"/>
      <sheetName val="dg"/>
      <sheetName val="KH-Q1,Q2,01"/>
      <sheetName val="gia xe ?ay"/>
      <sheetName val="? ?U???U???U???U???U???U???????"/>
      <sheetName val="ay (28-10-2005)_x0000__x0000_#2_Du toan nga"/>
      <sheetName val="???Ý???Ý???Ý???Ý???Ý???Ý???????"/>
      <sheetName val="Sheet5?_x0008__x0006__x0008__x0003_???Ý???Ý???Ý???Ý???Ý"/>
      <sheetName val="Thuc thanh_x0000_ס_x0000__x0000__x0000__x0000__x0000__x0000__x0000__x0000__x0009__x0000_忀ס_x0000__x0004__x0000__x0000__x0000__x0000__x0000_"/>
      <sheetName val="_"/>
      <sheetName val="PHAN TICH VAT T_x0015_ NGANG"/>
      <sheetName val="PHAN TACH VAT TU THEO NHOM"/>
      <sheetName val="TONG HOP NHAN CNNG"/>
      <sheetName val="DIEF GIAI CPSX"/>
      <sheetName val="BANG GIA DU UOAN THUY LOI"/>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Sheet5_x0000__x0008__x0006__x0008__x0003_? ?U?_x0000_?U?_x0000_?U?_x0000_?U?_x0000_?U"/>
      <sheetName val="Sheet5?_x0008__x0006__x0008__x0003_? ?U???U???U???U???U"/>
      <sheetName val="? ?U???U???U???U???U???U??"/>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gia xe "/>
      <sheetName val="_ _U_"/>
      <sheetName val="Sheet5__x0008__x0006__x0008__x0003_ဠ 蜰Ư༢_螸Ư༢_蠼Ư༢_裀Ư༢_襄Ư"/>
      <sheetName val="gia xe _ay"/>
      <sheetName val="_ _U___U___U___U___U___U_______"/>
      <sheetName val="_ _U___U___U___U___U___U__"/>
      <sheetName val="Sheet5__x0008__x0006__x0008__x0003__ _U___U___U___U___U"/>
      <sheetName val="'ia nhan cong"/>
      <sheetName val="TONG KE"/>
      <sheetName val="Electrical Breakdown"/>
      <sheetName val="Tiepdia"/>
      <sheetName val="dtct cong"/>
      <sheetName val="PTVT (MAU)"/>
      <sheetName val="ay (28-10-2005)"/>
      <sheetName val=" lam_x0000__x000e_2_Goi 1 (TT04)_x0000_ 2_goi 1 d"/>
      <sheetName val="VL_NC"/>
      <sheetName val="BC11cau-QL15A-3"/>
      <sheetName val="DS_cau"/>
      <sheetName val="DANH_SACH"/>
      <sheetName val="tong_hop"/>
      <sheetName val="phan_tich_DG"/>
      <sheetName val="gia_vat_lieu"/>
      <sheetName val="gia_xe_may"/>
      <sheetName val="gia_nhan_cong"/>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Sheet5ဠ蜰Ư༢螸Ư༢蠼Ư༢裀Ư༢襄Ư༢览Ư༢"/>
      <sheetName val="DIEN_GIAI_KL"/>
      <sheetName val="KL_DUONG_GOM"/>
      <sheetName val="TGTHUC_HIEN"/>
      <sheetName val="KLLK_THUC_HIEN"/>
      <sheetName val="PTCT_MUONG"/>
      <sheetName val="DGTH_MUONG"/>
      <sheetName val="PHAN_TICH`VAT_TU"/>
      <sheetName val="Thuc_thanh"/>
      <sheetName val="Sheet5ဠ蜰Ư༢螸Ư༢蠼Ư༢裀Ư༢襄Ư"/>
      <sheetName val="Tien_An_T11"/>
      <sheetName val="Bang_luong"/>
      <sheetName val="Bang_CC"/>
      <sheetName val="_Luong_nghien_"/>
      <sheetName val="Phuc_vu"/>
      <sheetName val="May_Phat"/>
      <sheetName val="Thuc thanh_x0000_ס_x0000__x0000__x0000__x0000__x0000__x0000__x0000__x0000_ _x0000_忀ס_x0000__x0004__x0000__x0000__x0000__x0000__x0000_"/>
      <sheetName val="?_x0000_?U?_x0000_?U?_x0000_?U?_x0000_?U?_x0000_?U?_x0000_?U?_x0000_"/>
      <sheetName val="Dept"/>
      <sheetName val="TPSX"/>
      <sheetName val="DK-TT"/>
      <sheetName val="DO_AM_DT"/>
      <sheetName val="Tong_ke"/>
      <sheetName val=" lam"/>
      <sheetName val="_ia nhan cong"/>
      <sheetName val="01 Bid Price summary"/>
      <sheetName val="DZ 22KV"/>
      <sheetName val="chitiet"/>
      <sheetName val="Shee«"/>
      <sheetName val="She«3"/>
      <sheetName val="_x0000__x0000__x0000__x0000__x0000__x0000__x0000__x0000__x0000__x0000__x0000_![BC11cau-QL15A-3.xl"/>
      <sheetName val="Names"/>
      <sheetName val=""/>
      <sheetName val="Sheet5_x0000__x0008__x0006__x0008__x0003_ဠ_x0000_蜰Ư༢_x0000_螸Ư༢_x0000_蠼Ư༢_x0000_⋀_x000f_쀀궈∁_x000f_"/>
      <sheetName val="Sheet5?_x0008__x0006__x0008__x0003_ဠ?蜰Ư༢?螸Ư༢?蠼Ư༢?⋀_x000f_쀀궈∁_x000f_"/>
      <sheetName val="VC BG"/>
      <sheetName val="Sheet5_x0000__x0008__x0006__x0008__x0003_?_x0000_?Ý?_x0000_?Ý?_x0000_?Ý?_x0000_?_x000f_???_x000f_"/>
      <sheetName val="? ?Ý?_x0000_?Ý?_x0000_?Ý?_x0000_?Ý?_x0000_?Ý?_x0000_?Ý?_x0000__x0000__x0000__x0000__x0000__x0000_"/>
      <sheetName val="Sheet5?_x0008__x0006__x0008__x0003_???Ý???Ý???Ý???_x000f_???_x000f_"/>
      <sheetName val="? ?Ý???Ý???Ý???Ý???Ý???Ý???????"/>
      <sheetName val="Sheet5__x0008__x0006__x0008__x0003_?_?U?_?U?_?U?_?U?_?U"/>
      <sheetName val="Sheet5__x0008__x0006__x0008__x0003_?_?U?_?U?_?U?_?_x000f_???_x000f_"/>
      <sheetName val="Sheet5__x0008__x0006__x0008__x0003_? ?U?_?U?_?U?_?U?_?U"/>
      <sheetName val="LEGEND"/>
      <sheetName val="uniBase"/>
      <sheetName val="vniBase"/>
      <sheetName val="abcBase"/>
      <sheetName val="Sheet5??Ý??Ý??Ý??Ý??Ý??Ý?"/>
      <sheetName val="Sheet5??Ý??Ý??Ý??Ý??Ý"/>
      <sheetName val="ay (28-10-2005)??#2_Du toan nga"/>
      <sheetName val=" Luong nghiun "/>
      <sheetName val="PONG HOP KINH PHI"/>
      <sheetName val="PHAN TICH KHOI HUONG"/>
      <sheetName val="DON CIA TONG HOP"/>
      <sheetName val="tra-vat-lieu"/>
      <sheetName val="TH VAL TU"/>
      <sheetName val="BANG BU VAN CxUYEN"/>
      <sheetName val="CHI PHI CÁ!MAY"/>
      <sheetName val="_ _Ý_"/>
      <sheetName val="___Ý___Ý___Ý___Ý___Ý___Ý_______"/>
      <sheetName val="Sheet5__x0008__x0006__x0008__x0003____Ý___Ý___Ý___Ý___Ý"/>
      <sheetName val="Sheet5__x0008__x0006__x0008__x0003____Ý___Ý___Ý____x000f_____x000f_"/>
      <sheetName val="_ _Ý___Ý___Ý___Ý___Ý___Ý_______"/>
      <sheetName val="Thuc thanh?ס????????_x0009_?忀ס?_x0004_?????"/>
      <sheetName val="Khoi luong"/>
      <sheetName val="Sheet5_x0000__x0008__x0006__x0008__x0003_ဠ_x0000_蜰Ư༢_x0000_螸Ư༢_x0000_蠼Ư༢_x0000_裀Ưഢ_x0000_襄Ư"/>
      <sheetName val="ShEet5_x0000__x0008__x0006__x0008__x0003_ဠ 蜰Ư༢_x0000_螸Ư༢_x0000_蠼Ə༢_x0000_裀Ư༢_x0000_襄Ư"/>
      <sheetName val="giath`nh1"/>
      <sheetName val="Luong T3- 0_x0013_"/>
      <sheetName val="SheEt5_x0000__x0008__x0006__x0008__x0003_ဠ_x0000_蜰Ư༢_x0000_螸Ư༢_x0000_蠼Ư༢_x0000_⋀_x000f_쀀辈∁_x000f_"/>
      <sheetName val="Rheet5_x0000__x0008__x0006__x0008__x0003_?_x0000_?U?_x0000_?U?_x0000_?U?_x0000_?_x000f_???_x000f_"/>
      <sheetName val="TONG HOP K©N© 2ÈA"/>
      <sheetName val="gha xe _x0000_ay"/>
      <sheetName val="Rheet5"/>
      <sheetName val="gha xe "/>
      <sheetName val="Shɥet5_x0000__x0008__x0006__x0008__x0003_ဠ 蜰Ư༢_x0000_螸Ư༢_x0000_蠼Ư༢_x0000_裀Ư༢_x0000_襄Ư"/>
      <sheetName val="Sheet5??U??U??U??U??U??U?"/>
      <sheetName val="Sheet5??U??U??U??U??U"/>
      <sheetName val="DI-ESTI"/>
      <sheetName val="Sheet5__x0008__x0006__x0008__x0003_ဠ_蜰Ư༢_螸Ư༢_蠼Ư༢_⋀_x000f_쀀궈∁_x000f_"/>
      <sheetName val="Luong ¼1- 03"/>
      <sheetName val="Sales2002"/>
      <sheetName val="Thuc thanh_x0000_ס_x0000_ 忀ס_x0000__x0004__x0000_鵀ס_x0000_怈ס_x0000_d_x0000_![BC"/>
      <sheetName val="Sheet5?_x0008__x0006__x0008__x0003_ဠ?蜰Ư༢?螸Ư༢?蠼Ư༢?裀Ư༢?褄Ư"/>
      <sheetName val="Sheet5?_x0008__x0006__x0008__x0003_???U???U???U???U??7U"/>
      <sheetName val=" lam?_x000e_2_Goi 1 (TT04)? 2_goi 1 d"/>
      <sheetName val="[BC11cau-Q"/>
      <sheetName val="? ?U?"/>
      <sheetName val="Sheet5?_x0008__x0006__x0008__x0003_ဠ 蜰Ư༢?螸Ư༢?蠼Ư༢?裀Ưܢ?襄Ư"/>
      <sheetName val="MAKHO"/>
      <sheetName val="Thuc thanh_x0000_ס_x0000__x0009_忀ס_x0000__x0004__x0000_鵀ס_x0000_怈ס_x0000_d_x0000_![BC"/>
      <sheetName val="Thuc thanh_ס_________x0009__忀ס__x0004______"/>
      <sheetName val="Sheet5__x0008__x0006__x0008__x0003_ဠ 蜰Ư༢_螸Ư༢_蠼Ư༢_裀Ưܢ_襄Ư"/>
      <sheetName val="Sheet5_x0000__x0008__x0006__x0008__x0003_ဠ_x0000_茰Ư༢_x0000_螸Ư༢_x0000_蠼Ư༢_x0000_裀Ư༢_x0000_襄Ư"/>
      <sheetName val="BOQ-1"/>
      <sheetName val="ay (28-10-2005)_x0000_#2_Du toan ngay"/>
      <sheetName val="MTL$-INTER"/>
      <sheetName val="gia xe ay"/>
      <sheetName val="? ?U?_x0000_?U?_x0000_?U?_x0000_?U?_x0000_?U?_x0000_?U?_x0000_"/>
      <sheetName val="Sheet5_x0000__x0008__x0006__x0008__x0003_? ?Ý?_x0000_?Ý?_x0000_?Ý?_x0000_?Ý?_x0000_?Ý"/>
      <sheetName val="Sheet5?_x0008__x0006__x0008__x0003_? ?Ý???Ý???Ý???Ý???Ý"/>
      <sheetName val="TONG XOP NHAN CONG"/>
    </sheetNames>
    <sheetDataSet>
      <sheetData sheetId="0" refreshError="1"/>
      <sheetData sheetId="1" refreshError="1"/>
      <sheetData sheetId="2" refreshError="1"/>
      <sheetData sheetId="3" refreshError="1">
        <row r="10">
          <cell r="C10" t="str">
            <v>CÇu ®ång bôt km397+485.75</v>
          </cell>
          <cell r="D10">
            <v>0</v>
          </cell>
          <cell r="E10">
            <v>0</v>
          </cell>
          <cell r="F10">
            <v>0</v>
          </cell>
          <cell r="G10">
            <v>0</v>
          </cell>
          <cell r="H10">
            <v>0</v>
          </cell>
          <cell r="I10">
            <v>0</v>
          </cell>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v>16800000</v>
          </cell>
          <cell r="E15">
            <v>16800000</v>
          </cell>
          <cell r="F15">
            <v>16800000</v>
          </cell>
          <cell r="G15">
            <v>16800000</v>
          </cell>
          <cell r="H15">
            <v>16800000</v>
          </cell>
          <cell r="I15">
            <v>16800000</v>
          </cell>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v>68.79998779296875</v>
          </cell>
          <cell r="G19">
            <v>68.79998779296875</v>
          </cell>
          <cell r="H19">
            <v>68.79998779296875</v>
          </cell>
          <cell r="I19">
            <v>450000</v>
          </cell>
          <cell r="J19">
            <v>30960000</v>
          </cell>
        </row>
        <row r="20">
          <cell r="C20" t="str">
            <v>4. B¶n dÉn KT(300x220x20)cm</v>
          </cell>
          <cell r="D20" t="str">
            <v>b¶n</v>
          </cell>
          <cell r="E20">
            <v>8</v>
          </cell>
          <cell r="F20">
            <v>8</v>
          </cell>
          <cell r="G20">
            <v>8</v>
          </cell>
          <cell r="H20">
            <v>8</v>
          </cell>
          <cell r="I20">
            <v>2200000</v>
          </cell>
          <cell r="J20">
            <v>17600000</v>
          </cell>
        </row>
        <row r="21">
          <cell r="C21" t="str">
            <v>5. Khe co d·n cao su</v>
          </cell>
          <cell r="D21" t="str">
            <v>md</v>
          </cell>
          <cell r="E21">
            <v>16</v>
          </cell>
          <cell r="F21">
            <v>16</v>
          </cell>
          <cell r="G21">
            <v>16</v>
          </cell>
          <cell r="H21">
            <v>16</v>
          </cell>
          <cell r="I21">
            <v>2500000</v>
          </cell>
          <cell r="J21">
            <v>40000000</v>
          </cell>
        </row>
        <row r="22">
          <cell r="C22" t="str">
            <v>6. T­êng hé lan mÒm</v>
          </cell>
          <cell r="D22" t="str">
            <v>md</v>
          </cell>
          <cell r="E22">
            <v>40</v>
          </cell>
          <cell r="F22">
            <v>40</v>
          </cell>
          <cell r="G22">
            <v>40</v>
          </cell>
          <cell r="H22">
            <v>40</v>
          </cell>
          <cell r="I22">
            <v>450000</v>
          </cell>
          <cell r="J22">
            <v>18000000</v>
          </cell>
        </row>
        <row r="23">
          <cell r="C23" t="str">
            <v>7. Mè cÇu</v>
          </cell>
          <cell r="D23">
            <v>18000000</v>
          </cell>
          <cell r="E23">
            <v>18000000</v>
          </cell>
          <cell r="F23">
            <v>18000000</v>
          </cell>
          <cell r="G23">
            <v>18000000</v>
          </cell>
          <cell r="H23">
            <v>18000000</v>
          </cell>
          <cell r="I23">
            <v>18000000</v>
          </cell>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v>80640128</v>
          </cell>
          <cell r="F34">
            <v>80640128</v>
          </cell>
          <cell r="G34">
            <v>80640128</v>
          </cell>
          <cell r="H34">
            <v>80640128</v>
          </cell>
          <cell r="I34">
            <v>80640128</v>
          </cell>
          <cell r="J34">
            <v>86000000</v>
          </cell>
        </row>
        <row r="35">
          <cell r="C35" t="str">
            <v xml:space="preserve">8. Cäc BTCT (35x35)cm </v>
          </cell>
          <cell r="D35" t="str">
            <v>md</v>
          </cell>
          <cell r="E35">
            <v>86000000</v>
          </cell>
          <cell r="F35">
            <v>86000000</v>
          </cell>
          <cell r="G35">
            <v>86000000</v>
          </cell>
          <cell r="H35">
            <v>86000000</v>
          </cell>
          <cell r="I35">
            <v>400000</v>
          </cell>
          <cell r="J35">
            <v>0</v>
          </cell>
        </row>
        <row r="36">
          <cell r="C36" t="str">
            <v>9. Ph¸ dì cÇu cò</v>
          </cell>
          <cell r="D36">
            <v>0</v>
          </cell>
          <cell r="E36">
            <v>0</v>
          </cell>
          <cell r="F36">
            <v>0</v>
          </cell>
          <cell r="G36">
            <v>0</v>
          </cell>
          <cell r="H36">
            <v>0</v>
          </cell>
          <cell r="I36">
            <v>0</v>
          </cell>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v>9062584</v>
          </cell>
          <cell r="F40">
            <v>9062584</v>
          </cell>
          <cell r="G40">
            <v>9062584</v>
          </cell>
          <cell r="H40">
            <v>9062584</v>
          </cell>
          <cell r="I40">
            <v>9062584</v>
          </cell>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v>3440000</v>
          </cell>
          <cell r="E44">
            <v>3440000</v>
          </cell>
          <cell r="F44">
            <v>3440000</v>
          </cell>
          <cell r="G44">
            <v>3440000</v>
          </cell>
          <cell r="H44">
            <v>3440000</v>
          </cell>
          <cell r="I44">
            <v>3440000</v>
          </cell>
          <cell r="J44">
            <v>0</v>
          </cell>
        </row>
        <row r="45">
          <cell r="C45" t="str">
            <v>DÇm I500 lµm cÇu t¹m</v>
          </cell>
          <cell r="D45" t="str">
            <v>TÊn</v>
          </cell>
          <cell r="E45">
            <v>0</v>
          </cell>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v>0</v>
          </cell>
          <cell r="F47">
            <v>167311.23357142857</v>
          </cell>
          <cell r="G47">
            <v>63119.520000000004</v>
          </cell>
          <cell r="H47">
            <v>0</v>
          </cell>
          <cell r="I47">
            <v>498735.7040999615</v>
          </cell>
          <cell r="J47">
            <v>0</v>
          </cell>
        </row>
        <row r="48">
          <cell r="C48" t="str">
            <v xml:space="preserve">§¾p ®Êt nÒn ®­êng </v>
          </cell>
          <cell r="D48" t="str">
            <v>m3</v>
          </cell>
          <cell r="E48">
            <v>0</v>
          </cell>
          <cell r="F48">
            <v>5714.2857142857138</v>
          </cell>
          <cell r="G48">
            <v>6287.7246742857133</v>
          </cell>
          <cell r="H48">
            <v>16215.547368</v>
          </cell>
          <cell r="I48">
            <v>60797.097711059716</v>
          </cell>
          <cell r="J48">
            <v>0</v>
          </cell>
        </row>
        <row r="49">
          <cell r="C49" t="str">
            <v>Mãng cÊp phèi ®¸ d¨m lo¹i 1</v>
          </cell>
          <cell r="D49" t="str">
            <v>m3</v>
          </cell>
          <cell r="E49">
            <v>0</v>
          </cell>
          <cell r="F49">
            <v>211603.89028571427</v>
          </cell>
          <cell r="G49">
            <v>675.13600000000008</v>
          </cell>
          <cell r="H49">
            <v>7602.8820839999989</v>
          </cell>
          <cell r="I49">
            <v>256047.42392078004</v>
          </cell>
          <cell r="J49">
            <v>0</v>
          </cell>
        </row>
        <row r="50">
          <cell r="C50" t="str">
            <v>cÇu chÌ rÐn km399+647.55</v>
          </cell>
          <cell r="D50">
            <v>0</v>
          </cell>
          <cell r="E50">
            <v>0</v>
          </cell>
          <cell r="F50">
            <v>0</v>
          </cell>
          <cell r="G50">
            <v>0</v>
          </cell>
          <cell r="H50">
            <v>0</v>
          </cell>
          <cell r="I50">
            <v>0</v>
          </cell>
          <cell r="J50">
            <v>1429621416.0456164</v>
          </cell>
        </row>
        <row r="51">
          <cell r="C51" t="str">
            <v>1. DÇm BTCT th­êng L=12m</v>
          </cell>
          <cell r="D51">
            <v>1429620736</v>
          </cell>
          <cell r="E51">
            <v>1429620736</v>
          </cell>
          <cell r="F51">
            <v>1429620736</v>
          </cell>
          <cell r="G51">
            <v>1429620736</v>
          </cell>
          <cell r="H51">
            <v>1429620736</v>
          </cell>
          <cell r="I51">
            <v>1429620736</v>
          </cell>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v>21000000</v>
          </cell>
          <cell r="E55">
            <v>21000000</v>
          </cell>
          <cell r="F55">
            <v>21000000</v>
          </cell>
          <cell r="G55">
            <v>21000000</v>
          </cell>
          <cell r="H55">
            <v>21000000</v>
          </cell>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v>43.759979248046875</v>
          </cell>
          <cell r="G59">
            <v>43.759979248046875</v>
          </cell>
          <cell r="H59">
            <v>43.759979248046875</v>
          </cell>
          <cell r="I59">
            <v>450000</v>
          </cell>
          <cell r="J59">
            <v>19692000</v>
          </cell>
        </row>
        <row r="60">
          <cell r="C60" t="str">
            <v>4. B¶n dÉn KT(300x220x20)cm</v>
          </cell>
          <cell r="D60" t="str">
            <v>b¶n</v>
          </cell>
          <cell r="E60">
            <v>8</v>
          </cell>
          <cell r="F60">
            <v>8</v>
          </cell>
          <cell r="G60">
            <v>8</v>
          </cell>
          <cell r="H60">
            <v>8</v>
          </cell>
          <cell r="I60">
            <v>2200000</v>
          </cell>
          <cell r="J60">
            <v>17600000</v>
          </cell>
        </row>
        <row r="61">
          <cell r="C61" t="str">
            <v>5. Khe co d·n cao su</v>
          </cell>
          <cell r="D61" t="str">
            <v>md</v>
          </cell>
          <cell r="E61">
            <v>16</v>
          </cell>
          <cell r="F61">
            <v>16</v>
          </cell>
          <cell r="G61">
            <v>16</v>
          </cell>
          <cell r="H61">
            <v>16</v>
          </cell>
          <cell r="I61">
            <v>2500000</v>
          </cell>
          <cell r="J61">
            <v>40000000</v>
          </cell>
        </row>
        <row r="62">
          <cell r="C62" t="str">
            <v>6. T­êng hé lan mÒm</v>
          </cell>
          <cell r="D62" t="str">
            <v>md</v>
          </cell>
          <cell r="E62">
            <v>40</v>
          </cell>
          <cell r="F62">
            <v>4911215.3371428577</v>
          </cell>
          <cell r="G62">
            <v>0</v>
          </cell>
          <cell r="H62">
            <v>99583.053999999989</v>
          </cell>
          <cell r="I62">
            <v>450000</v>
          </cell>
          <cell r="J62">
            <v>18000000</v>
          </cell>
        </row>
        <row r="63">
          <cell r="C63" t="str">
            <v>7. Mè cÇu</v>
          </cell>
          <cell r="D63">
            <v>18000000</v>
          </cell>
          <cell r="E63">
            <v>18000000</v>
          </cell>
          <cell r="F63">
            <v>18000000</v>
          </cell>
          <cell r="G63">
            <v>18000000</v>
          </cell>
          <cell r="H63">
            <v>18000000</v>
          </cell>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v>122766464</v>
          </cell>
          <cell r="F74">
            <v>122766464</v>
          </cell>
          <cell r="G74">
            <v>122766464</v>
          </cell>
          <cell r="H74">
            <v>122766464</v>
          </cell>
          <cell r="I74">
            <v>122766464</v>
          </cell>
          <cell r="J74">
            <v>76000000</v>
          </cell>
        </row>
        <row r="75">
          <cell r="C75" t="str">
            <v>9. Ph¸ dì cÇu cò</v>
          </cell>
          <cell r="D75" t="str">
            <v>DÇm</v>
          </cell>
          <cell r="E75">
            <v>9</v>
          </cell>
          <cell r="F75" t="e">
            <v>#N/A</v>
          </cell>
          <cell r="G75" t="e">
            <v>#N/A</v>
          </cell>
          <cell r="H75" t="e">
            <v>#N/A</v>
          </cell>
          <cell r="I75">
            <v>12000000</v>
          </cell>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v>8448600</v>
          </cell>
          <cell r="F78">
            <v>215999.99999999997</v>
          </cell>
          <cell r="G78">
            <v>218652</v>
          </cell>
          <cell r="H78">
            <v>543277.45000000007</v>
          </cell>
          <cell r="I78">
            <v>1924115.5741105948</v>
          </cell>
          <cell r="J78">
            <v>0</v>
          </cell>
        </row>
        <row r="79">
          <cell r="C79" t="str">
            <v>10. H¹ng môc kh¸c</v>
          </cell>
          <cell r="D79" t="str">
            <v>TB</v>
          </cell>
          <cell r="E79">
            <v>0</v>
          </cell>
          <cell r="F79">
            <v>0</v>
          </cell>
          <cell r="G79">
            <v>0</v>
          </cell>
          <cell r="H79">
            <v>0</v>
          </cell>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v>3440000</v>
          </cell>
          <cell r="E83">
            <v>3440000</v>
          </cell>
          <cell r="F83">
            <v>3440000</v>
          </cell>
          <cell r="G83">
            <v>3440000</v>
          </cell>
          <cell r="H83">
            <v>3440000</v>
          </cell>
          <cell r="I83">
            <v>3440000</v>
          </cell>
          <cell r="J83">
            <v>1734440155.4768608</v>
          </cell>
        </row>
        <row r="84">
          <cell r="C84" t="str">
            <v>1. DÇm BTCT th­êng L=12m</v>
          </cell>
          <cell r="D84">
            <v>1734439936</v>
          </cell>
          <cell r="E84">
            <v>1734439936</v>
          </cell>
          <cell r="F84">
            <v>1734439936</v>
          </cell>
          <cell r="G84">
            <v>1734439936</v>
          </cell>
          <cell r="H84">
            <v>1734439936</v>
          </cell>
          <cell r="I84">
            <v>1734439936</v>
          </cell>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v>21000000</v>
          </cell>
          <cell r="E88">
            <v>21000000</v>
          </cell>
          <cell r="F88">
            <v>21000000</v>
          </cell>
          <cell r="G88">
            <v>21000000</v>
          </cell>
          <cell r="H88">
            <v>21000000</v>
          </cell>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v>43.3599853515625</v>
          </cell>
          <cell r="G92">
            <v>43.3599853515625</v>
          </cell>
          <cell r="H92">
            <v>43.3599853515625</v>
          </cell>
          <cell r="I92">
            <v>450000</v>
          </cell>
          <cell r="J92">
            <v>19512000</v>
          </cell>
        </row>
        <row r="93">
          <cell r="C93" t="str">
            <v>4. B¶n dÉn KT(300x220x20)cm</v>
          </cell>
          <cell r="D93" t="str">
            <v>b¶n</v>
          </cell>
          <cell r="E93">
            <v>8</v>
          </cell>
          <cell r="F93">
            <v>8</v>
          </cell>
          <cell r="G93">
            <v>8</v>
          </cell>
          <cell r="H93">
            <v>8</v>
          </cell>
          <cell r="I93">
            <v>2200000</v>
          </cell>
          <cell r="J93">
            <v>17600000</v>
          </cell>
        </row>
        <row r="94">
          <cell r="C94" t="str">
            <v>5. Khe co d·n cao su</v>
          </cell>
          <cell r="D94" t="str">
            <v>md</v>
          </cell>
          <cell r="E94">
            <v>16</v>
          </cell>
          <cell r="F94">
            <v>16</v>
          </cell>
          <cell r="G94">
            <v>16</v>
          </cell>
          <cell r="H94">
            <v>16</v>
          </cell>
          <cell r="I94">
            <v>2500000</v>
          </cell>
          <cell r="J94">
            <v>40000000</v>
          </cell>
        </row>
        <row r="95">
          <cell r="C95" t="str">
            <v>6. T­êng hé lan mÒm</v>
          </cell>
          <cell r="D95" t="str">
            <v>md</v>
          </cell>
          <cell r="E95">
            <v>40</v>
          </cell>
          <cell r="F95">
            <v>40</v>
          </cell>
          <cell r="G95">
            <v>40</v>
          </cell>
          <cell r="H95">
            <v>40</v>
          </cell>
          <cell r="I95">
            <v>450000</v>
          </cell>
          <cell r="J95">
            <v>18000000</v>
          </cell>
        </row>
        <row r="96">
          <cell r="C96" t="str">
            <v>7. Mè cÇu</v>
          </cell>
          <cell r="D96">
            <v>18000000</v>
          </cell>
          <cell r="E96">
            <v>18000000</v>
          </cell>
          <cell r="F96">
            <v>18000000</v>
          </cell>
          <cell r="G96">
            <v>18000000</v>
          </cell>
          <cell r="H96">
            <v>18000000</v>
          </cell>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v>170392832</v>
          </cell>
          <cell r="F107">
            <v>170392832</v>
          </cell>
          <cell r="G107">
            <v>170392832</v>
          </cell>
          <cell r="H107">
            <v>170392832</v>
          </cell>
          <cell r="I107">
            <v>170392832</v>
          </cell>
          <cell r="J107">
            <v>76000000</v>
          </cell>
        </row>
        <row r="108">
          <cell r="C108" t="str">
            <v>9. H¹ng môc kh¸c</v>
          </cell>
          <cell r="D108" t="str">
            <v>TB</v>
          </cell>
          <cell r="E108">
            <v>76000000</v>
          </cell>
          <cell r="F108">
            <v>76000000</v>
          </cell>
          <cell r="G108">
            <v>76000000</v>
          </cell>
          <cell r="H108">
            <v>76000000</v>
          </cell>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v>3440000</v>
          </cell>
          <cell r="E112">
            <v>3440000</v>
          </cell>
          <cell r="F112">
            <v>3440000</v>
          </cell>
          <cell r="G112">
            <v>3440000</v>
          </cell>
          <cell r="H112">
            <v>3440000</v>
          </cell>
          <cell r="I112">
            <v>3440000</v>
          </cell>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v>1468571</v>
          </cell>
          <cell r="E115">
            <v>1468571</v>
          </cell>
          <cell r="F115">
            <v>1468571</v>
          </cell>
          <cell r="G115">
            <v>1468571</v>
          </cell>
          <cell r="H115">
            <v>1468571</v>
          </cell>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v>50697376</v>
          </cell>
          <cell r="E121">
            <v>50697376</v>
          </cell>
          <cell r="F121">
            <v>50697376</v>
          </cell>
          <cell r="G121">
            <v>50697376</v>
          </cell>
          <cell r="H121">
            <v>50697376</v>
          </cell>
          <cell r="I121">
            <v>50697376</v>
          </cell>
          <cell r="J121">
            <v>1806954333.0773902</v>
          </cell>
        </row>
        <row r="122">
          <cell r="C122" t="str">
            <v>1. DÇm BTCT th­êng L=15m</v>
          </cell>
          <cell r="D122">
            <v>1806953472</v>
          </cell>
          <cell r="E122">
            <v>1806953472</v>
          </cell>
          <cell r="F122">
            <v>1806953472</v>
          </cell>
          <cell r="G122">
            <v>1806953472</v>
          </cell>
          <cell r="H122">
            <v>1806953472</v>
          </cell>
          <cell r="I122">
            <v>1806953472</v>
          </cell>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v>21000000</v>
          </cell>
          <cell r="E126">
            <v>21000000</v>
          </cell>
          <cell r="F126">
            <v>21000000</v>
          </cell>
          <cell r="G126">
            <v>21000000</v>
          </cell>
          <cell r="H126">
            <v>21000000</v>
          </cell>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v>56.3599853515625</v>
          </cell>
          <cell r="G130">
            <v>56.3599853515625</v>
          </cell>
          <cell r="H130">
            <v>56.3599853515625</v>
          </cell>
          <cell r="I130">
            <v>450000</v>
          </cell>
          <cell r="J130">
            <v>25362000</v>
          </cell>
        </row>
        <row r="131">
          <cell r="C131" t="str">
            <v>4. B¶n dÉn KT(300x220x20)cm</v>
          </cell>
          <cell r="D131" t="str">
            <v>b¶n</v>
          </cell>
          <cell r="E131">
            <v>8</v>
          </cell>
          <cell r="F131">
            <v>8</v>
          </cell>
          <cell r="G131">
            <v>8</v>
          </cell>
          <cell r="H131">
            <v>8</v>
          </cell>
          <cell r="I131">
            <v>2200000</v>
          </cell>
          <cell r="J131">
            <v>17600000</v>
          </cell>
        </row>
        <row r="132">
          <cell r="C132" t="str">
            <v>5. Khe co d·n cao su</v>
          </cell>
          <cell r="D132" t="str">
            <v>md</v>
          </cell>
          <cell r="E132">
            <v>16</v>
          </cell>
          <cell r="F132">
            <v>16</v>
          </cell>
          <cell r="G132">
            <v>16</v>
          </cell>
          <cell r="H132">
            <v>16</v>
          </cell>
          <cell r="I132">
            <v>2500000</v>
          </cell>
          <cell r="J132">
            <v>40000000</v>
          </cell>
        </row>
        <row r="133">
          <cell r="C133" t="str">
            <v>6. T­êng hé lan mÒm</v>
          </cell>
          <cell r="D133" t="str">
            <v>md</v>
          </cell>
          <cell r="E133">
            <v>40</v>
          </cell>
          <cell r="F133">
            <v>40</v>
          </cell>
          <cell r="G133">
            <v>40</v>
          </cell>
          <cell r="H133">
            <v>40</v>
          </cell>
          <cell r="I133">
            <v>450000</v>
          </cell>
          <cell r="J133">
            <v>18000000</v>
          </cell>
        </row>
        <row r="134">
          <cell r="C134" t="str">
            <v>7. Mè cÇu</v>
          </cell>
          <cell r="D134">
            <v>18000000</v>
          </cell>
          <cell r="E134">
            <v>18000000</v>
          </cell>
          <cell r="F134">
            <v>18000000</v>
          </cell>
          <cell r="G134">
            <v>18000000</v>
          </cell>
          <cell r="H134">
            <v>18000000</v>
          </cell>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v>115574400</v>
          </cell>
          <cell r="F145">
            <v>115574400</v>
          </cell>
          <cell r="G145">
            <v>115574400</v>
          </cell>
          <cell r="H145">
            <v>115574400</v>
          </cell>
          <cell r="I145">
            <v>115574400</v>
          </cell>
          <cell r="J145">
            <v>64000000</v>
          </cell>
        </row>
        <row r="146">
          <cell r="C146" t="str">
            <v xml:space="preserve">8. Cäc BTCT (35x35)cm </v>
          </cell>
          <cell r="D146" t="str">
            <v>md</v>
          </cell>
          <cell r="E146">
            <v>480</v>
          </cell>
          <cell r="F146">
            <v>480</v>
          </cell>
          <cell r="G146">
            <v>480</v>
          </cell>
          <cell r="H146">
            <v>480</v>
          </cell>
          <cell r="I146">
            <v>400000</v>
          </cell>
          <cell r="J146">
            <v>192000000</v>
          </cell>
        </row>
        <row r="147">
          <cell r="C147" t="str">
            <v>9. Ph¸ dì cÇu cò</v>
          </cell>
          <cell r="D147">
            <v>192000000</v>
          </cell>
          <cell r="E147">
            <v>192000000</v>
          </cell>
          <cell r="F147">
            <v>192000000</v>
          </cell>
          <cell r="G147">
            <v>192000000</v>
          </cell>
          <cell r="H147">
            <v>192000000</v>
          </cell>
          <cell r="I147">
            <v>192000000</v>
          </cell>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v>16313408</v>
          </cell>
          <cell r="F150">
            <v>16313408</v>
          </cell>
          <cell r="G150">
            <v>16313408</v>
          </cell>
          <cell r="H150">
            <v>16313408</v>
          </cell>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v>42247808</v>
          </cell>
          <cell r="E160">
            <v>42247808</v>
          </cell>
          <cell r="F160">
            <v>42247808</v>
          </cell>
          <cell r="G160">
            <v>42247808</v>
          </cell>
          <cell r="H160">
            <v>42247808</v>
          </cell>
          <cell r="I160">
            <v>42247808</v>
          </cell>
          <cell r="J160">
            <v>1511488655.496485</v>
          </cell>
        </row>
        <row r="161">
          <cell r="C161" t="str">
            <v>1. DÇm BTCT th­êng L=15m</v>
          </cell>
          <cell r="D161">
            <v>1511488512</v>
          </cell>
          <cell r="E161">
            <v>1511488512</v>
          </cell>
          <cell r="F161">
            <v>1511488512</v>
          </cell>
          <cell r="G161">
            <v>1511488512</v>
          </cell>
          <cell r="H161">
            <v>1511488512</v>
          </cell>
          <cell r="I161">
            <v>1511488512</v>
          </cell>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v>21000000</v>
          </cell>
          <cell r="E165">
            <v>21000000</v>
          </cell>
          <cell r="F165">
            <v>21000000</v>
          </cell>
          <cell r="G165">
            <v>21000000</v>
          </cell>
          <cell r="H165">
            <v>21000000</v>
          </cell>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v>44.03997802734375</v>
          </cell>
          <cell r="G169">
            <v>44.03997802734375</v>
          </cell>
          <cell r="H169">
            <v>44.03997802734375</v>
          </cell>
          <cell r="I169">
            <v>450000</v>
          </cell>
          <cell r="J169">
            <v>19818000</v>
          </cell>
        </row>
        <row r="170">
          <cell r="C170" t="str">
            <v>4. B¶n dÉn KT(300x220x20)cm</v>
          </cell>
          <cell r="D170" t="str">
            <v>b¶n</v>
          </cell>
          <cell r="E170">
            <v>8</v>
          </cell>
          <cell r="F170">
            <v>8</v>
          </cell>
          <cell r="G170">
            <v>8</v>
          </cell>
          <cell r="H170">
            <v>8</v>
          </cell>
          <cell r="I170">
            <v>2200000</v>
          </cell>
          <cell r="J170">
            <v>17600000</v>
          </cell>
        </row>
        <row r="171">
          <cell r="C171" t="str">
            <v>5. Khe co d·n cao su</v>
          </cell>
          <cell r="D171" t="str">
            <v>md</v>
          </cell>
          <cell r="E171">
            <v>16</v>
          </cell>
          <cell r="F171">
            <v>16</v>
          </cell>
          <cell r="G171">
            <v>16</v>
          </cell>
          <cell r="H171">
            <v>16</v>
          </cell>
          <cell r="I171">
            <v>2500000</v>
          </cell>
          <cell r="J171">
            <v>40000000</v>
          </cell>
        </row>
        <row r="172">
          <cell r="C172" t="str">
            <v>6. T­êng hé lan mÒm</v>
          </cell>
          <cell r="D172" t="str">
            <v>md</v>
          </cell>
          <cell r="E172">
            <v>40</v>
          </cell>
          <cell r="F172">
            <v>594310.03418620001</v>
          </cell>
          <cell r="G172">
            <v>9170.9856</v>
          </cell>
          <cell r="H172">
            <v>2246.2963200000004</v>
          </cell>
          <cell r="I172">
            <v>450000</v>
          </cell>
          <cell r="J172">
            <v>18000000</v>
          </cell>
        </row>
        <row r="173">
          <cell r="C173" t="str">
            <v>7. Mè cÇu</v>
          </cell>
          <cell r="D173">
            <v>18000000</v>
          </cell>
          <cell r="E173">
            <v>18000000</v>
          </cell>
          <cell r="F173">
            <v>18000000</v>
          </cell>
          <cell r="G173">
            <v>18000000</v>
          </cell>
          <cell r="H173">
            <v>18000000</v>
          </cell>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v>56064000</v>
          </cell>
          <cell r="F184">
            <v>56064000</v>
          </cell>
          <cell r="G184">
            <v>56064000</v>
          </cell>
          <cell r="H184">
            <v>56064000</v>
          </cell>
          <cell r="I184">
            <v>56064000</v>
          </cell>
          <cell r="J184">
            <v>35000000</v>
          </cell>
        </row>
        <row r="185">
          <cell r="C185" t="str">
            <v xml:space="preserve">8. Cäc BTCT (35x35)cm </v>
          </cell>
          <cell r="D185" t="str">
            <v>md</v>
          </cell>
          <cell r="E185">
            <v>360</v>
          </cell>
          <cell r="F185">
            <v>360</v>
          </cell>
          <cell r="G185">
            <v>360</v>
          </cell>
          <cell r="H185">
            <v>360</v>
          </cell>
          <cell r="I185">
            <v>400000</v>
          </cell>
          <cell r="J185">
            <v>144000000</v>
          </cell>
        </row>
        <row r="186">
          <cell r="C186" t="str">
            <v>9. H¹ng môc kh¸c</v>
          </cell>
          <cell r="D186" t="str">
            <v>TB</v>
          </cell>
          <cell r="E186">
            <v>144000000</v>
          </cell>
          <cell r="F186">
            <v>144000000</v>
          </cell>
          <cell r="G186">
            <v>144000000</v>
          </cell>
          <cell r="H186">
            <v>144000000</v>
          </cell>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v>3440000</v>
          </cell>
          <cell r="E190">
            <v>3440000</v>
          </cell>
          <cell r="F190">
            <v>3440000</v>
          </cell>
          <cell r="G190">
            <v>3440000</v>
          </cell>
          <cell r="H190">
            <v>3440000</v>
          </cell>
          <cell r="I190">
            <v>3440000</v>
          </cell>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v>9062584</v>
          </cell>
          <cell r="E194">
            <v>9062584</v>
          </cell>
          <cell r="F194">
            <v>9062584</v>
          </cell>
          <cell r="G194">
            <v>9062584</v>
          </cell>
          <cell r="H194">
            <v>9062584</v>
          </cell>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v>38023040</v>
          </cell>
          <cell r="E200">
            <v>38023040</v>
          </cell>
          <cell r="F200">
            <v>38023040</v>
          </cell>
          <cell r="G200">
            <v>38023040</v>
          </cell>
          <cell r="H200">
            <v>38023040</v>
          </cell>
          <cell r="I200">
            <v>38023040</v>
          </cell>
          <cell r="J200">
            <v>1659700711.0894449</v>
          </cell>
        </row>
        <row r="201">
          <cell r="C201" t="str">
            <v>1. DÇm b¶n BTCT D¦L L=9m</v>
          </cell>
          <cell r="D201">
            <v>1659700224</v>
          </cell>
          <cell r="E201">
            <v>1659700224</v>
          </cell>
          <cell r="F201">
            <v>1659700224</v>
          </cell>
          <cell r="G201">
            <v>1659700224</v>
          </cell>
          <cell r="H201">
            <v>1659700224</v>
          </cell>
          <cell r="I201">
            <v>1659700224</v>
          </cell>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v>108000000</v>
          </cell>
          <cell r="E204">
            <v>108000000</v>
          </cell>
          <cell r="F204">
            <v>108000000</v>
          </cell>
          <cell r="G204">
            <v>108000000</v>
          </cell>
          <cell r="H204">
            <v>108000000</v>
          </cell>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v>41.879974365234375</v>
          </cell>
          <cell r="G208">
            <v>41.879974365234375</v>
          </cell>
          <cell r="H208">
            <v>41.879974365234375</v>
          </cell>
          <cell r="I208">
            <v>450000</v>
          </cell>
          <cell r="J208">
            <v>18846000</v>
          </cell>
        </row>
        <row r="209">
          <cell r="C209" t="str">
            <v>4. B¶n dÉn KT(300x220x20)cm</v>
          </cell>
          <cell r="D209" t="str">
            <v>b¶n</v>
          </cell>
          <cell r="E209">
            <v>8</v>
          </cell>
          <cell r="F209">
            <v>8</v>
          </cell>
          <cell r="G209">
            <v>8</v>
          </cell>
          <cell r="H209">
            <v>8</v>
          </cell>
          <cell r="I209">
            <v>2200000</v>
          </cell>
          <cell r="J209">
            <v>17600000</v>
          </cell>
        </row>
        <row r="210">
          <cell r="C210" t="str">
            <v>5. MatÝt tÈm nhùa ®­êng</v>
          </cell>
          <cell r="D210" t="str">
            <v>m3</v>
          </cell>
          <cell r="E210">
            <v>0.18</v>
          </cell>
          <cell r="F210">
            <v>0.1799999475479126</v>
          </cell>
          <cell r="G210">
            <v>0.1799999475479126</v>
          </cell>
          <cell r="H210">
            <v>0.1799999475479126</v>
          </cell>
          <cell r="I210">
            <v>150000</v>
          </cell>
          <cell r="J210">
            <v>27000</v>
          </cell>
        </row>
        <row r="211">
          <cell r="C211" t="str">
            <v>6. T­êng hé lan mÒm</v>
          </cell>
          <cell r="D211" t="str">
            <v>md</v>
          </cell>
          <cell r="E211">
            <v>40</v>
          </cell>
          <cell r="F211">
            <v>40</v>
          </cell>
          <cell r="G211">
            <v>40</v>
          </cell>
          <cell r="H211">
            <v>40</v>
          </cell>
          <cell r="I211">
            <v>450000</v>
          </cell>
          <cell r="J211">
            <v>18000000</v>
          </cell>
        </row>
        <row r="212">
          <cell r="C212" t="str">
            <v>7. Mè cÇu</v>
          </cell>
          <cell r="D212">
            <v>18000000</v>
          </cell>
          <cell r="E212">
            <v>18000000</v>
          </cell>
          <cell r="F212">
            <v>18000000</v>
          </cell>
          <cell r="G212">
            <v>18000000</v>
          </cell>
          <cell r="H212">
            <v>18000000</v>
          </cell>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v>111011840</v>
          </cell>
          <cell r="F224">
            <v>111011840</v>
          </cell>
          <cell r="G224">
            <v>111011840</v>
          </cell>
          <cell r="H224">
            <v>111011840</v>
          </cell>
          <cell r="I224">
            <v>111011840</v>
          </cell>
          <cell r="J224">
            <v>64000000</v>
          </cell>
        </row>
        <row r="225">
          <cell r="C225" t="str">
            <v xml:space="preserve">8. Cäc BTCT (35x35)cm </v>
          </cell>
          <cell r="D225" t="str">
            <v>md</v>
          </cell>
          <cell r="E225">
            <v>288</v>
          </cell>
          <cell r="F225">
            <v>288</v>
          </cell>
          <cell r="G225">
            <v>288</v>
          </cell>
          <cell r="H225">
            <v>288</v>
          </cell>
          <cell r="I225">
            <v>400000</v>
          </cell>
          <cell r="J225">
            <v>115200000</v>
          </cell>
        </row>
        <row r="226">
          <cell r="C226" t="str">
            <v>9. H¹ng môc kh¸c</v>
          </cell>
          <cell r="D226" t="str">
            <v>TB</v>
          </cell>
          <cell r="E226">
            <v>115200000</v>
          </cell>
          <cell r="F226">
            <v>115200000</v>
          </cell>
          <cell r="G226">
            <v>115200000</v>
          </cell>
          <cell r="H226">
            <v>115200000</v>
          </cell>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v>3440000</v>
          </cell>
          <cell r="E230">
            <v>3440000</v>
          </cell>
          <cell r="F230">
            <v>3440000</v>
          </cell>
          <cell r="G230">
            <v>3440000</v>
          </cell>
          <cell r="H230">
            <v>3440000</v>
          </cell>
          <cell r="I230">
            <v>3440000</v>
          </cell>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v>13165312</v>
          </cell>
          <cell r="E233">
            <v>13165312</v>
          </cell>
          <cell r="F233">
            <v>13165312</v>
          </cell>
          <cell r="G233">
            <v>13165312</v>
          </cell>
          <cell r="H233">
            <v>13165312</v>
          </cell>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v>25809568</v>
          </cell>
          <cell r="E239">
            <v>25809568</v>
          </cell>
          <cell r="F239">
            <v>25809568</v>
          </cell>
          <cell r="G239">
            <v>25809568</v>
          </cell>
          <cell r="H239">
            <v>25809568</v>
          </cell>
          <cell r="I239">
            <v>25809568</v>
          </cell>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v>21000000</v>
          </cell>
          <cell r="E244">
            <v>21000000</v>
          </cell>
          <cell r="F244">
            <v>21000000</v>
          </cell>
          <cell r="G244">
            <v>21000000</v>
          </cell>
          <cell r="H244">
            <v>21000000</v>
          </cell>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v>60.3599853515625</v>
          </cell>
          <cell r="G248">
            <v>60.3599853515625</v>
          </cell>
          <cell r="H248">
            <v>60.3599853515625</v>
          </cell>
          <cell r="I248">
            <v>450000</v>
          </cell>
          <cell r="J248">
            <v>27162000</v>
          </cell>
        </row>
        <row r="249">
          <cell r="C249" t="str">
            <v>4. B¶n dÉn KT(300x220x20)cm</v>
          </cell>
          <cell r="D249" t="str">
            <v>b¶n</v>
          </cell>
          <cell r="E249">
            <v>8</v>
          </cell>
          <cell r="F249">
            <v>8</v>
          </cell>
          <cell r="G249">
            <v>8</v>
          </cell>
          <cell r="H249">
            <v>8</v>
          </cell>
          <cell r="I249">
            <v>2200000</v>
          </cell>
          <cell r="J249">
            <v>17600000</v>
          </cell>
        </row>
        <row r="250">
          <cell r="C250" t="str">
            <v>5. Khe co d·n cao su</v>
          </cell>
          <cell r="D250" t="str">
            <v>md</v>
          </cell>
          <cell r="E250">
            <v>16</v>
          </cell>
          <cell r="F250">
            <v>16</v>
          </cell>
          <cell r="G250">
            <v>16</v>
          </cell>
          <cell r="H250">
            <v>16</v>
          </cell>
          <cell r="I250">
            <v>2500000</v>
          </cell>
          <cell r="J250">
            <v>40000000</v>
          </cell>
        </row>
        <row r="251">
          <cell r="C251" t="str">
            <v>6. T­êng hé lan mÒm</v>
          </cell>
          <cell r="D251" t="str">
            <v>md</v>
          </cell>
          <cell r="E251">
            <v>40</v>
          </cell>
          <cell r="F251">
            <v>40</v>
          </cell>
          <cell r="G251">
            <v>40</v>
          </cell>
          <cell r="H251">
            <v>40</v>
          </cell>
          <cell r="I251">
            <v>450000</v>
          </cell>
          <cell r="J251">
            <v>18000000</v>
          </cell>
        </row>
        <row r="252">
          <cell r="C252" t="str">
            <v>7. Mè cÇu</v>
          </cell>
          <cell r="D252">
            <v>18000000</v>
          </cell>
          <cell r="E252">
            <v>18000000</v>
          </cell>
          <cell r="F252">
            <v>18000000</v>
          </cell>
          <cell r="G252">
            <v>18000000</v>
          </cell>
          <cell r="H252">
            <v>18000000</v>
          </cell>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v>53416864</v>
          </cell>
          <cell r="F263">
            <v>53416864</v>
          </cell>
          <cell r="G263">
            <v>53416864</v>
          </cell>
          <cell r="H263">
            <v>53416864</v>
          </cell>
          <cell r="I263">
            <v>53416864</v>
          </cell>
          <cell r="J263">
            <v>77000000</v>
          </cell>
        </row>
        <row r="264">
          <cell r="C264" t="str">
            <v xml:space="preserve">8. Cäc BTCT (35x35)cm </v>
          </cell>
          <cell r="D264" t="str">
            <v>md</v>
          </cell>
          <cell r="E264">
            <v>0</v>
          </cell>
          <cell r="F264">
            <v>0</v>
          </cell>
          <cell r="G264">
            <v>0</v>
          </cell>
          <cell r="H264">
            <v>0</v>
          </cell>
          <cell r="I264">
            <v>400000</v>
          </cell>
          <cell r="J264">
            <v>0</v>
          </cell>
        </row>
        <row r="265">
          <cell r="C265" t="str">
            <v>9. Ph¸ dì cÇu cò</v>
          </cell>
          <cell r="D265">
            <v>0</v>
          </cell>
          <cell r="E265">
            <v>0</v>
          </cell>
          <cell r="F265">
            <v>0</v>
          </cell>
          <cell r="G265">
            <v>0</v>
          </cell>
          <cell r="H265">
            <v>0</v>
          </cell>
          <cell r="I265">
            <v>0</v>
          </cell>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v>3440000</v>
          </cell>
          <cell r="E272">
            <v>3440000</v>
          </cell>
          <cell r="F272">
            <v>3440000</v>
          </cell>
          <cell r="G272">
            <v>3440000</v>
          </cell>
          <cell r="H272">
            <v>3440000</v>
          </cell>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v>42247808</v>
          </cell>
          <cell r="E278">
            <v>42247808</v>
          </cell>
          <cell r="F278">
            <v>42247808</v>
          </cell>
          <cell r="G278">
            <v>42247808</v>
          </cell>
          <cell r="H278">
            <v>42247808</v>
          </cell>
          <cell r="I278">
            <v>42247808</v>
          </cell>
          <cell r="J278">
            <v>1687268738.1014953</v>
          </cell>
        </row>
        <row r="279">
          <cell r="C279" t="str">
            <v>1. DÇm BTCT th­êng L=12m</v>
          </cell>
          <cell r="D279">
            <v>1687268352</v>
          </cell>
          <cell r="E279">
            <v>1687268352</v>
          </cell>
          <cell r="F279">
            <v>1687268352</v>
          </cell>
          <cell r="G279">
            <v>1687268352</v>
          </cell>
          <cell r="H279">
            <v>1687268352</v>
          </cell>
          <cell r="I279">
            <v>1687268352</v>
          </cell>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v>21000000</v>
          </cell>
          <cell r="E283">
            <v>21000000</v>
          </cell>
          <cell r="F283">
            <v>21000000</v>
          </cell>
          <cell r="G283">
            <v>21000000</v>
          </cell>
          <cell r="H283">
            <v>21000000</v>
          </cell>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v>39.5999755859375</v>
          </cell>
          <cell r="G287">
            <v>39.5999755859375</v>
          </cell>
          <cell r="H287">
            <v>39.5999755859375</v>
          </cell>
          <cell r="I287">
            <v>450000</v>
          </cell>
          <cell r="J287">
            <v>17820000</v>
          </cell>
        </row>
        <row r="288">
          <cell r="C288" t="str">
            <v>4. B¶n dÉn KT(300x220x20)cm</v>
          </cell>
          <cell r="D288" t="str">
            <v>b¶n</v>
          </cell>
          <cell r="E288">
            <v>8</v>
          </cell>
          <cell r="F288">
            <v>8</v>
          </cell>
          <cell r="G288">
            <v>8</v>
          </cell>
          <cell r="H288">
            <v>8</v>
          </cell>
          <cell r="I288">
            <v>2200000</v>
          </cell>
          <cell r="J288">
            <v>17600000</v>
          </cell>
        </row>
        <row r="289">
          <cell r="C289" t="str">
            <v>5. Khe co d·n cao su</v>
          </cell>
          <cell r="D289" t="str">
            <v>md</v>
          </cell>
          <cell r="E289">
            <v>16</v>
          </cell>
          <cell r="F289">
            <v>16</v>
          </cell>
          <cell r="G289">
            <v>16</v>
          </cell>
          <cell r="H289">
            <v>16</v>
          </cell>
          <cell r="I289">
            <v>2500000</v>
          </cell>
          <cell r="J289">
            <v>40000000</v>
          </cell>
        </row>
        <row r="290">
          <cell r="C290" t="str">
            <v>6. T­êng hé lan mÒm</v>
          </cell>
          <cell r="D290" t="str">
            <v>md</v>
          </cell>
          <cell r="E290">
            <v>40</v>
          </cell>
          <cell r="F290">
            <v>40</v>
          </cell>
          <cell r="G290">
            <v>40</v>
          </cell>
          <cell r="H290">
            <v>40</v>
          </cell>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v>85276160</v>
          </cell>
          <cell r="F302">
            <v>85276160</v>
          </cell>
          <cell r="G302">
            <v>85276160</v>
          </cell>
          <cell r="H302">
            <v>85276160</v>
          </cell>
          <cell r="I302">
            <v>85276160</v>
          </cell>
          <cell r="J302">
            <v>84000000</v>
          </cell>
        </row>
        <row r="303">
          <cell r="C303" t="str">
            <v xml:space="preserve">8. Cäc BTCT (35x35)cm </v>
          </cell>
          <cell r="D303" t="str">
            <v>md</v>
          </cell>
          <cell r="E303">
            <v>84000000</v>
          </cell>
          <cell r="F303">
            <v>84000000</v>
          </cell>
          <cell r="G303">
            <v>84000000</v>
          </cell>
          <cell r="H303">
            <v>84000000</v>
          </cell>
          <cell r="I303">
            <v>400000</v>
          </cell>
          <cell r="J303">
            <v>0</v>
          </cell>
        </row>
        <row r="304">
          <cell r="C304" t="str">
            <v>9. H¹ng môc kh¸c</v>
          </cell>
          <cell r="D304" t="str">
            <v>TB</v>
          </cell>
          <cell r="E304">
            <v>0</v>
          </cell>
          <cell r="F304">
            <v>0</v>
          </cell>
          <cell r="G304">
            <v>0</v>
          </cell>
          <cell r="H304">
            <v>0</v>
          </cell>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v>3440000</v>
          </cell>
          <cell r="E308">
            <v>3440000</v>
          </cell>
          <cell r="F308">
            <v>3440000</v>
          </cell>
          <cell r="G308">
            <v>3440000</v>
          </cell>
          <cell r="H308">
            <v>3440000</v>
          </cell>
          <cell r="I308">
            <v>3440000</v>
          </cell>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v>10875096</v>
          </cell>
          <cell r="E312">
            <v>10875096</v>
          </cell>
          <cell r="F312">
            <v>10875096</v>
          </cell>
          <cell r="G312">
            <v>10875096</v>
          </cell>
          <cell r="H312">
            <v>10875096</v>
          </cell>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v>50697376</v>
          </cell>
          <cell r="E318">
            <v>50697376</v>
          </cell>
          <cell r="F318">
            <v>50697376</v>
          </cell>
          <cell r="G318">
            <v>50697376</v>
          </cell>
          <cell r="H318">
            <v>50697376</v>
          </cell>
          <cell r="I318">
            <v>50697376</v>
          </cell>
          <cell r="J318">
            <v>2531392571.695261</v>
          </cell>
        </row>
        <row r="319">
          <cell r="C319" t="str">
            <v>1. DÇm BTCT D¦L L=24m</v>
          </cell>
          <cell r="D319">
            <v>2531391488</v>
          </cell>
          <cell r="E319">
            <v>2531391488</v>
          </cell>
          <cell r="F319">
            <v>2531391488</v>
          </cell>
          <cell r="G319">
            <v>2531391488</v>
          </cell>
          <cell r="H319">
            <v>2531391488</v>
          </cell>
          <cell r="I319">
            <v>2531391488</v>
          </cell>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v>16800000</v>
          </cell>
          <cell r="E323">
            <v>16800000</v>
          </cell>
          <cell r="F323">
            <v>16800000</v>
          </cell>
          <cell r="G323">
            <v>16800000</v>
          </cell>
          <cell r="H323">
            <v>16800000</v>
          </cell>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v>70.27996826171875</v>
          </cell>
          <cell r="G327">
            <v>70.27996826171875</v>
          </cell>
          <cell r="H327">
            <v>70.27996826171875</v>
          </cell>
          <cell r="I327">
            <v>450000</v>
          </cell>
          <cell r="J327">
            <v>31626000</v>
          </cell>
        </row>
        <row r="328">
          <cell r="C328" t="str">
            <v>4. B¶n dÉn KT(300x220x20)cm</v>
          </cell>
          <cell r="D328" t="str">
            <v>b¶n</v>
          </cell>
          <cell r="E328">
            <v>8</v>
          </cell>
          <cell r="F328">
            <v>8</v>
          </cell>
          <cell r="G328">
            <v>8</v>
          </cell>
          <cell r="H328">
            <v>8</v>
          </cell>
          <cell r="I328">
            <v>2200000</v>
          </cell>
          <cell r="J328">
            <v>17600000</v>
          </cell>
        </row>
        <row r="329">
          <cell r="C329" t="str">
            <v>5. Khe co d·n cao su</v>
          </cell>
          <cell r="D329" t="str">
            <v>md</v>
          </cell>
          <cell r="E329">
            <v>16</v>
          </cell>
          <cell r="F329">
            <v>16</v>
          </cell>
          <cell r="G329">
            <v>16</v>
          </cell>
          <cell r="H329">
            <v>16</v>
          </cell>
          <cell r="I329">
            <v>2500000</v>
          </cell>
          <cell r="J329">
            <v>40000000</v>
          </cell>
        </row>
        <row r="330">
          <cell r="C330" t="str">
            <v>6. T­êng hé lan mÒm</v>
          </cell>
          <cell r="D330" t="str">
            <v>md</v>
          </cell>
          <cell r="E330">
            <v>40</v>
          </cell>
          <cell r="F330">
            <v>40</v>
          </cell>
          <cell r="G330">
            <v>40</v>
          </cell>
          <cell r="H330">
            <v>40</v>
          </cell>
          <cell r="I330">
            <v>450000</v>
          </cell>
          <cell r="J330">
            <v>18000000</v>
          </cell>
        </row>
        <row r="331">
          <cell r="C331" t="str">
            <v>7. Mè cÇu</v>
          </cell>
          <cell r="D331">
            <v>18000000</v>
          </cell>
          <cell r="E331">
            <v>18000000</v>
          </cell>
          <cell r="F331">
            <v>18000000</v>
          </cell>
          <cell r="G331">
            <v>18000000</v>
          </cell>
          <cell r="H331">
            <v>18000000</v>
          </cell>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v>87681280</v>
          </cell>
          <cell r="F342">
            <v>87681280</v>
          </cell>
          <cell r="G342">
            <v>87681280</v>
          </cell>
          <cell r="H342">
            <v>87681280</v>
          </cell>
          <cell r="I342">
            <v>87681280</v>
          </cell>
          <cell r="J342">
            <v>79000000</v>
          </cell>
        </row>
        <row r="343">
          <cell r="C343" t="str">
            <v xml:space="preserve">8. Cäc BTCT (35x35)cm </v>
          </cell>
          <cell r="D343" t="str">
            <v>md</v>
          </cell>
          <cell r="E343">
            <v>704</v>
          </cell>
          <cell r="F343">
            <v>704</v>
          </cell>
          <cell r="G343">
            <v>704</v>
          </cell>
          <cell r="H343">
            <v>704</v>
          </cell>
          <cell r="I343">
            <v>400000</v>
          </cell>
          <cell r="J343">
            <v>281600000</v>
          </cell>
        </row>
        <row r="344">
          <cell r="C344" t="str">
            <v>9. H¹ng môc kh¸c</v>
          </cell>
          <cell r="D344" t="str">
            <v>TB</v>
          </cell>
          <cell r="E344">
            <v>281600000</v>
          </cell>
          <cell r="F344">
            <v>281600000</v>
          </cell>
          <cell r="G344">
            <v>281600000</v>
          </cell>
          <cell r="H344">
            <v>281600000</v>
          </cell>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v>3440000</v>
          </cell>
          <cell r="E348">
            <v>3440000</v>
          </cell>
          <cell r="F348">
            <v>3440000</v>
          </cell>
          <cell r="G348">
            <v>3440000</v>
          </cell>
          <cell r="H348">
            <v>3440000</v>
          </cell>
          <cell r="I348">
            <v>3440000</v>
          </cell>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v>9062584</v>
          </cell>
          <cell r="E352">
            <v>9062584</v>
          </cell>
          <cell r="F352">
            <v>9062584</v>
          </cell>
          <cell r="G352">
            <v>9062584</v>
          </cell>
          <cell r="H352">
            <v>9062584</v>
          </cell>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v>52809760</v>
          </cell>
          <cell r="E358">
            <v>52809760</v>
          </cell>
          <cell r="F358">
            <v>52809760</v>
          </cell>
          <cell r="G358">
            <v>52809760</v>
          </cell>
          <cell r="H358">
            <v>52809760</v>
          </cell>
          <cell r="I358">
            <v>52809760</v>
          </cell>
          <cell r="J358">
            <v>2211272101.7826304</v>
          </cell>
        </row>
        <row r="359">
          <cell r="C359" t="str">
            <v>1. DÇm BTCT D¦L L=24m</v>
          </cell>
          <cell r="D359">
            <v>2211270656</v>
          </cell>
          <cell r="E359">
            <v>2211270656</v>
          </cell>
          <cell r="F359">
            <v>2211270656</v>
          </cell>
          <cell r="G359">
            <v>2211270656</v>
          </cell>
          <cell r="H359">
            <v>2211270656</v>
          </cell>
          <cell r="I359">
            <v>2211270656</v>
          </cell>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v>16800000</v>
          </cell>
          <cell r="E363">
            <v>16800000</v>
          </cell>
          <cell r="F363">
            <v>16800000</v>
          </cell>
          <cell r="G363">
            <v>16800000</v>
          </cell>
          <cell r="H363">
            <v>16800000</v>
          </cell>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v>67.0799560546875</v>
          </cell>
          <cell r="G367">
            <v>67.0799560546875</v>
          </cell>
          <cell r="H367">
            <v>67.0799560546875</v>
          </cell>
          <cell r="I367">
            <v>450000</v>
          </cell>
          <cell r="J367">
            <v>30186000</v>
          </cell>
        </row>
        <row r="368">
          <cell r="C368" t="str">
            <v>4. B¶n dÉn KT(300x220x20)cm</v>
          </cell>
          <cell r="D368" t="str">
            <v>b¶n</v>
          </cell>
          <cell r="E368">
            <v>8</v>
          </cell>
          <cell r="F368">
            <v>8</v>
          </cell>
          <cell r="G368">
            <v>8</v>
          </cell>
          <cell r="H368">
            <v>8</v>
          </cell>
          <cell r="I368">
            <v>2200000</v>
          </cell>
          <cell r="J368">
            <v>17600000</v>
          </cell>
        </row>
        <row r="369">
          <cell r="C369" t="str">
            <v>5. Khe co d·n cao su</v>
          </cell>
          <cell r="D369" t="str">
            <v>md</v>
          </cell>
          <cell r="E369">
            <v>16</v>
          </cell>
          <cell r="F369">
            <v>16</v>
          </cell>
          <cell r="G369">
            <v>16</v>
          </cell>
          <cell r="H369">
            <v>16</v>
          </cell>
          <cell r="I369">
            <v>2500000</v>
          </cell>
          <cell r="J369">
            <v>40000000</v>
          </cell>
        </row>
        <row r="370">
          <cell r="C370" t="str">
            <v>6. T­êng hé lan mÒm</v>
          </cell>
          <cell r="D370" t="str">
            <v>md</v>
          </cell>
          <cell r="E370">
            <v>40</v>
          </cell>
          <cell r="F370">
            <v>40</v>
          </cell>
          <cell r="G370">
            <v>40</v>
          </cell>
          <cell r="H370">
            <v>40</v>
          </cell>
          <cell r="I370">
            <v>450000</v>
          </cell>
          <cell r="J370">
            <v>18000000</v>
          </cell>
        </row>
        <row r="371">
          <cell r="C371" t="str">
            <v>7. Mè cÇu</v>
          </cell>
          <cell r="D371">
            <v>18000000</v>
          </cell>
          <cell r="E371">
            <v>18000000</v>
          </cell>
          <cell r="F371">
            <v>18000000</v>
          </cell>
          <cell r="G371">
            <v>18000000</v>
          </cell>
          <cell r="H371">
            <v>18000000</v>
          </cell>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v>66833376</v>
          </cell>
          <cell r="F382">
            <v>66833376</v>
          </cell>
          <cell r="G382">
            <v>66833376</v>
          </cell>
          <cell r="H382">
            <v>66833376</v>
          </cell>
          <cell r="I382">
            <v>66833376</v>
          </cell>
          <cell r="J382">
            <v>59000000</v>
          </cell>
        </row>
        <row r="383">
          <cell r="C383" t="str">
            <v xml:space="preserve">8. Cäc BTCT (35x35)cm </v>
          </cell>
          <cell r="D383" t="str">
            <v>md</v>
          </cell>
          <cell r="E383">
            <v>704</v>
          </cell>
          <cell r="F383">
            <v>704</v>
          </cell>
          <cell r="G383">
            <v>704</v>
          </cell>
          <cell r="H383">
            <v>704</v>
          </cell>
          <cell r="I383">
            <v>400000</v>
          </cell>
          <cell r="J383">
            <v>281600000</v>
          </cell>
        </row>
        <row r="384">
          <cell r="C384" t="str">
            <v>9. H¹ng môc kh¸c</v>
          </cell>
          <cell r="D384" t="str">
            <v>TB</v>
          </cell>
          <cell r="E384">
            <v>281600000</v>
          </cell>
          <cell r="F384">
            <v>281600000</v>
          </cell>
          <cell r="G384">
            <v>281600000</v>
          </cell>
          <cell r="H384">
            <v>281600000</v>
          </cell>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v>3440000</v>
          </cell>
          <cell r="E388">
            <v>3440000</v>
          </cell>
          <cell r="F388">
            <v>3440000</v>
          </cell>
          <cell r="G388">
            <v>3440000</v>
          </cell>
          <cell r="H388">
            <v>3440000</v>
          </cell>
          <cell r="I388">
            <v>3440000</v>
          </cell>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v>10875096</v>
          </cell>
          <cell r="E392">
            <v>10875096</v>
          </cell>
          <cell r="F392">
            <v>10875096</v>
          </cell>
          <cell r="G392">
            <v>10875096</v>
          </cell>
          <cell r="H392">
            <v>10875096</v>
          </cell>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v>50697376</v>
          </cell>
          <cell r="E398">
            <v>50697376</v>
          </cell>
          <cell r="F398">
            <v>50697376</v>
          </cell>
          <cell r="G398">
            <v>50697376</v>
          </cell>
          <cell r="H398">
            <v>50697376</v>
          </cell>
          <cell r="I398">
            <v>50697376</v>
          </cell>
          <cell r="J398">
            <v>3161853982.2899737</v>
          </cell>
        </row>
        <row r="399">
          <cell r="C399" t="str">
            <v>1. DÇm BTCT D¦L L=33m</v>
          </cell>
          <cell r="D399">
            <v>3161853952</v>
          </cell>
          <cell r="E399">
            <v>3161853952</v>
          </cell>
          <cell r="F399">
            <v>3161853952</v>
          </cell>
          <cell r="G399">
            <v>3161853952</v>
          </cell>
          <cell r="H399">
            <v>3161853952</v>
          </cell>
          <cell r="I399">
            <v>3161853952</v>
          </cell>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v>16800000</v>
          </cell>
          <cell r="E403">
            <v>16800000</v>
          </cell>
          <cell r="F403">
            <v>16800000</v>
          </cell>
          <cell r="G403">
            <v>16800000</v>
          </cell>
          <cell r="H403">
            <v>16800000</v>
          </cell>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v>91.87994384765625</v>
          </cell>
          <cell r="G407">
            <v>91.87994384765625</v>
          </cell>
          <cell r="H407">
            <v>91.87994384765625</v>
          </cell>
          <cell r="I407">
            <v>450000</v>
          </cell>
          <cell r="J407">
            <v>41346000</v>
          </cell>
        </row>
        <row r="408">
          <cell r="C408" t="str">
            <v>4. B¶n dÉn KT(300x220x20)cm</v>
          </cell>
          <cell r="D408" t="str">
            <v>b¶n</v>
          </cell>
          <cell r="E408">
            <v>8</v>
          </cell>
          <cell r="F408">
            <v>8</v>
          </cell>
          <cell r="G408">
            <v>8</v>
          </cell>
          <cell r="H408">
            <v>8</v>
          </cell>
          <cell r="I408">
            <v>2200000</v>
          </cell>
          <cell r="J408">
            <v>17600000</v>
          </cell>
        </row>
        <row r="409">
          <cell r="C409" t="str">
            <v>5. Khe co d·n cao su</v>
          </cell>
          <cell r="D409" t="str">
            <v>md</v>
          </cell>
          <cell r="E409">
            <v>16</v>
          </cell>
          <cell r="F409">
            <v>16</v>
          </cell>
          <cell r="G409">
            <v>16</v>
          </cell>
          <cell r="H409">
            <v>16</v>
          </cell>
          <cell r="I409">
            <v>2500000</v>
          </cell>
          <cell r="J409">
            <v>40000000</v>
          </cell>
        </row>
        <row r="410">
          <cell r="C410" t="str">
            <v>6. T­êng hé lan mÒm</v>
          </cell>
          <cell r="D410" t="str">
            <v>md</v>
          </cell>
          <cell r="E410">
            <v>40</v>
          </cell>
          <cell r="F410">
            <v>40</v>
          </cell>
          <cell r="G410">
            <v>40</v>
          </cell>
          <cell r="H410">
            <v>40</v>
          </cell>
          <cell r="I410">
            <v>450000</v>
          </cell>
          <cell r="J410">
            <v>18000000</v>
          </cell>
        </row>
        <row r="411">
          <cell r="C411" t="str">
            <v>7. Mè cÇu</v>
          </cell>
          <cell r="D411">
            <v>18000000</v>
          </cell>
          <cell r="E411">
            <v>18000000</v>
          </cell>
          <cell r="F411">
            <v>18000000</v>
          </cell>
          <cell r="G411">
            <v>18000000</v>
          </cell>
          <cell r="H411">
            <v>18000000</v>
          </cell>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v>244215424</v>
          </cell>
          <cell r="F416">
            <v>244215424</v>
          </cell>
          <cell r="G416">
            <v>244215424</v>
          </cell>
          <cell r="H416">
            <v>244215424</v>
          </cell>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v>768</v>
          </cell>
          <cell r="G424">
            <v>768</v>
          </cell>
          <cell r="H424">
            <v>768</v>
          </cell>
          <cell r="I424">
            <v>400000</v>
          </cell>
          <cell r="J424">
            <v>307200000</v>
          </cell>
        </row>
        <row r="425">
          <cell r="C425" t="str">
            <v>9. H¹ng môc kh¸c</v>
          </cell>
          <cell r="D425" t="str">
            <v>TB</v>
          </cell>
          <cell r="E425">
            <v>307200000</v>
          </cell>
          <cell r="F425">
            <v>307200000</v>
          </cell>
          <cell r="G425">
            <v>307200000</v>
          </cell>
          <cell r="H425">
            <v>307200000</v>
          </cell>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v>3440000</v>
          </cell>
          <cell r="E429">
            <v>3440000</v>
          </cell>
          <cell r="F429">
            <v>3440000</v>
          </cell>
          <cell r="G429">
            <v>3440000</v>
          </cell>
          <cell r="H429">
            <v>3440000</v>
          </cell>
          <cell r="I429">
            <v>3440000</v>
          </cell>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v>9062584</v>
          </cell>
          <cell r="E433">
            <v>9062584</v>
          </cell>
          <cell r="F433">
            <v>9062584</v>
          </cell>
          <cell r="G433">
            <v>9062584</v>
          </cell>
          <cell r="H433">
            <v>9062584</v>
          </cell>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 sheetId="136" refreshError="1"/>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refreshError="1"/>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sheetData sheetId="174"/>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refreshError="1"/>
      <sheetData sheetId="356" refreshError="1"/>
      <sheetData sheetId="357" refreshError="1"/>
      <sheetData sheetId="35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c-cm"/>
      <sheetName val="tra-vat-lieu"/>
      <sheetName val="CVC-01"/>
      <sheetName val="ptdg-01"/>
      <sheetName val="dtct_Duong-01"/>
      <sheetName val="TH-01"/>
      <sheetName val="ptke-01"/>
      <sheetName val="dtctke-01"/>
      <sheetName val="th-ke-01"/>
      <sheetName val="TH_GTXL"/>
      <sheetName val="ptdg-01 (2)"/>
      <sheetName val="giagoc"/>
      <sheetName val="CVC"/>
      <sheetName val="ptdg"/>
      <sheetName val="dtct_Duong-tk"/>
      <sheetName val="TH-tk"/>
      <sheetName val="ptke"/>
      <sheetName val="dtctke-tk"/>
      <sheetName val="thke-tk"/>
      <sheetName val="dtct_Duong-tc"/>
      <sheetName val="THd-tc"/>
      <sheetName val="dtctke-tc"/>
      <sheetName val="thke-tc"/>
      <sheetName val="TH_GTXL-TC"/>
      <sheetName val="tra_vat_lieu"/>
      <sheetName val="NXT-Q1"/>
      <sheetName val="NXT-10T (2)"/>
      <sheetName val="NXT-6T"/>
      <sheetName val="NXT-10T (3)"/>
      <sheetName val="NXT-9T"/>
      <sheetName val="NXT-9T (2)"/>
      <sheetName val="NXT-10T"/>
      <sheetName val="NXT-10T (4)"/>
      <sheetName val="NXT-Q2"/>
      <sheetName val="NXT-Q3"/>
      <sheetName val="NXT-10"/>
      <sheetName val="Sheet1"/>
      <sheetName val="Sheet1 (2)"/>
      <sheetName val="Sheet2"/>
      <sheetName val="Sheet3"/>
      <sheetName val="31-08"/>
      <sheetName val="01-09"/>
      <sheetName val="02-09"/>
      <sheetName val="03-09"/>
      <sheetName val="04-09"/>
      <sheetName val="05-9"/>
      <sheetName val="06-09"/>
      <sheetName val="07-09"/>
      <sheetName val="08-09"/>
      <sheetName val="XL4Test5"/>
      <sheetName val="Tra_bang"/>
      <sheetName val="DTCT"/>
      <sheetName val="dtct cong"/>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00000000"/>
      <sheetName val="XXXXXXXX"/>
      <sheetName val="XXXXXXX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px2,tb-t,"/>
      <sheetName val="gVL"/>
      <sheetName val="NhucauKP"/>
      <sheetName val="Sheet3 (2)"/>
      <sheetName val="XL4Poppy"/>
      <sheetName val="dtct_Duong,tc"/>
      <sheetName val="Tien An T11"/>
      <sheetName val="DNPD-QL"/>
      <sheetName val="Bang luong"/>
      <sheetName val="Bang CC"/>
      <sheetName val=" Luong nghien "/>
      <sheetName val="QT-LN"/>
      <sheetName val="Giantiep"/>
      <sheetName val="Tong hop"/>
      <sheetName val="Phuc vu"/>
      <sheetName val="May Phat"/>
      <sheetName val="1813"/>
      <sheetName val="dtctODuong-01"/>
      <sheetName val="nc%cm"/>
      <sheetName val="Sheet! (2)"/>
      <sheetName val="dtct cau"/>
      <sheetName val="CORE PLATE"/>
      <sheetName val="ASSY"/>
      <sheetName val="NEEDLE"/>
      <sheetName val="TR "/>
      <sheetName val="TR  AJO"/>
      <sheetName val="TR  ALO"/>
      <sheetName val="DAT 5"/>
      <sheetName val="TR PLUG"/>
      <sheetName val="TR BARREL"/>
      <sheetName val="TR_GR"/>
      <sheetName val="TR  JUKI"/>
      <sheetName val="GUIDE"/>
      <sheetName val="MPY_04003M"/>
      <sheetName val="JUN.07  "/>
      <sheetName val="Kashime_Auto"/>
      <sheetName val="WEITHT1"/>
      <sheetName val="NC_CAM"/>
      <sheetName val="INV.0706JPY"/>
      <sheetName val="Schedule08.07"/>
      <sheetName val="CHENH LECH"/>
      <sheetName val="OKAYA KH ALO"/>
      <sheetName val="OKAYA  (2)"/>
      <sheetName val="OKAYA "/>
      <sheetName val="CtiedQII"/>
      <sheetName val="DHop08"/>
      <sheetName val="Ctiet 9"/>
      <sheetName val="Ctiet!1"/>
      <sheetName val="00 00000"/>
      <sheetName val="CVC-_x0010_1"/>
      <sheetName val="dt#tke-01"/>
      <sheetName val="ptdg-00 (2)"/>
      <sheetName val="02- 9"/>
      <sheetName val="Cheet3"/>
      <sheetName val="THop0_x0015_"/>
      <sheetName val="Bke0_x0015_"/>
      <sheetName val="_x0004_en 31,7"/>
      <sheetName val="THop0("/>
      <sheetName val="BC9Tfam"/>
      <sheetName val="nc_cm"/>
      <sheetName val="tra-vat-lieu (duyet)"/>
      <sheetName val="Bia"/>
      <sheetName val="THKP D"/>
      <sheetName val="THKP"/>
      <sheetName val="Bu gia1"/>
      <sheetName val="Bu gia in"/>
      <sheetName val="Bu gia"/>
      <sheetName val="CL CL"/>
      <sheetName val="CL"/>
      <sheetName val="DT"/>
      <sheetName val="GiaVL"/>
      <sheetName val="[ duong257-272."/>
      <sheetName val="tra bang"/>
      <sheetName val="Sheet4"/>
      <sheetName val="nhiemvu2006"/>
      <sheetName val="RutTM"/>
      <sheetName val="10000000"/>
      <sheetName val="20000000"/>
      <sheetName val="30000000"/>
      <sheetName val="d4ct_Duong-01"/>
      <sheetName val="TVL"/>
      <sheetName val="Tra KS"/>
      <sheetName val="ptdg-01_(2)"/>
      <sheetName val="NXT-10T_(2)"/>
      <sheetName val="NXT-10T_(3)"/>
      <sheetName val="NXT-9T_(2)"/>
      <sheetName val="NXT-10T_(4)"/>
      <sheetName val="Sheet1_(2)"/>
      <sheetName val="dtct_cong"/>
      <sheetName val="C_tietTH6T"/>
      <sheetName val="C_tiet_05"/>
      <sheetName val="Den_31,7"/>
      <sheetName val="Bke_10"/>
      <sheetName val="UOc_T10"/>
      <sheetName val="Bke_11"/>
      <sheetName val="Uoc_2005"/>
      <sheetName val="Bke_12"/>
      <sheetName val="Tien_An_T11"/>
      <sheetName val="Bang_luong"/>
      <sheetName val="Bang_CC"/>
      <sheetName val="_Luong_nghien_"/>
      <sheetName val="Tong_hop"/>
      <sheetName val="Phuc_vu"/>
      <sheetName val="May_Phat"/>
      <sheetName val="dtct_cau"/>
      <sheetName val="TH_GTXL࠭TC"/>
      <sheetName val="_ duong257-272."/>
      <sheetName val="THop51"/>
      <sheetName val="Ctie塅䕃⹌"/>
      <sheetName val="Ctiet02_x0000__x0018_[ duong257-272.xls]Bke"/>
      <sheetName val="BeTong"/>
      <sheetName val="Sheet13_x0000__x0000__x0000__x0000__x0000__x0000__x0000__x0000__x0000__x0000__x0000_㸰Ɂ_x0000__x0004__x0000__x0000__x0000__x0000__x0000__x0000_숌Ɂ_x0000_"/>
      <sheetName val="p4ke"/>
      <sheetName val="Ctiet02?_x0018_[ duong257-272.xls]Bke"/>
      <sheetName val="_x0000__x0000__x0000__x0000__x0000__x0000__x0000__x0000_"/>
      <sheetName val="dieuchinh"/>
      <sheetName val="VL,NC"/>
      <sheetName val="dtgt_Duong-tk"/>
      <sheetName val="NXT-10T  4)"/>
      <sheetName val="Sheet13???????????㸰Ɂ?_x0004_??????숌Ɂ?"/>
      <sheetName val="THop1"/>
      <sheetName val="THop1_x0000_"/>
      <sheetName val="Phuong an 1"/>
      <sheetName val="TH_GTXL?TC"/>
      <sheetName val="TH_GTXL_TC"/>
      <sheetName val="Thuc thanh"/>
      <sheetName val="THop1?"/>
      <sheetName val="DO AM DT"/>
      <sheetName val="PHop04"/>
      <sheetName val="_x0000__x0000_u_x0000__x0000__x0000__x0000__x0000__x0000__x0000__x0000__x0000__x0000__x0000__x0000__x0000__x0000__x0000__x001a_[ duong257-2"/>
      <sheetName val="DNP၄-QL"/>
      <sheetName val="Ctie???"/>
      <sheetName val="-272.xls]Bke01_x0000__x0000__x0000__x0018_[ duong257-27"/>
      <sheetName val="-272.xls]Bke01???_x0018_[ duong257-27"/>
      <sheetName val="Ctie___"/>
      <sheetName val="-272.xls_Bke01"/>
      <sheetName val="Sheet3_(2)"/>
      <sheetName val="CVC-1"/>
      <sheetName val="ptdg-00_(2)"/>
      <sheetName val="02-_9"/>
      <sheetName val="THop0"/>
      <sheetName val="Bke0"/>
      <sheetName val="en_31,7"/>
      <sheetName val="Ctiet_9"/>
      <sheetName val="00_00000"/>
      <sheetName val="Sheet!_(2)"/>
      <sheetName val="CORE_PLATE"/>
      <sheetName val="TR_"/>
      <sheetName val="TR__AJO"/>
      <sheetName val="TR__ALO"/>
      <sheetName val="DAT_5"/>
      <sheetName val="TR_PLUG"/>
      <sheetName val="TR_BARREL"/>
      <sheetName val="TR__JUKI"/>
      <sheetName val="JUN_07__"/>
      <sheetName val="INV_0706JPY"/>
      <sheetName val="Schedule08_07"/>
      <sheetName val="CHENH_LECH"/>
      <sheetName val="OKAYA_KH_ALO"/>
      <sheetName val="OKAYA__(2)"/>
      <sheetName val="OKAYA_"/>
      <sheetName val="Sheet13___________㸰Ɂ__x0004_______숌Ɂ_"/>
      <sheetName val="CHITIET VL-NC"/>
      <sheetName val="Ctiet02__x0018__ duong257-272.xls_Bke"/>
      <sheetName val="cdps"/>
      <sheetName val="KKKKKKKK"/>
      <sheetName val="ptdg-01_(2)1"/>
      <sheetName val="NXT-10T_(2)1"/>
      <sheetName val="NXT-10T_(3)1"/>
      <sheetName val="NXT-9T_(2)1"/>
      <sheetName val="NXT-10T_(4)1"/>
      <sheetName val="Sheet1_(2)1"/>
      <sheetName val="dtct_cong1"/>
      <sheetName val="C_tietTH6T1"/>
      <sheetName val="C_tiet_051"/>
      <sheetName val="Den_31,71"/>
      <sheetName val="Bke_101"/>
      <sheetName val="UOc_T101"/>
      <sheetName val="Bke_111"/>
      <sheetName val="Uoc_20051"/>
      <sheetName val="Bke_121"/>
      <sheetName val="dtct_cau1"/>
      <sheetName val="Tien_An_T111"/>
      <sheetName val="Bang_luong1"/>
      <sheetName val="Bang_CC1"/>
      <sheetName val="_Luong_nghien_1"/>
      <sheetName val="Tong_hop1"/>
      <sheetName val="Phuc_vu1"/>
      <sheetName val="May_Phat1"/>
      <sheetName val="Tra_KS"/>
      <sheetName val="[_duong257-272_"/>
      <sheetName val="tra-vat-lieu_(duyet)"/>
      <sheetName val="THKP_D"/>
      <sheetName val="Bu_gia1"/>
      <sheetName val="Bu_gia_in"/>
      <sheetName val="Bu_gia"/>
      <sheetName val="CL_CL"/>
      <sheetName val="XL$Poppy"/>
      <sheetName val="THTram"/>
      <sheetName val="Cp``pQII"/>
      <sheetName val="_x000d_¹½.,6³"/>
      <sheetName val="????????"/>
      <sheetName val="THop1_"/>
      <sheetName val="Don gia-cau"/>
      <sheetName val="Tai khoan"/>
      <sheetName val="Sheet13_x0000_㸰Ɂ_x0000__x0004__x0000_숌Ɂ_x0000_㹨Ɂ_x0000_u_x0000__x001a_[ duong25"/>
      <sheetName val="Bke 90"/>
      <sheetName val="CVC-_x005f_x0010_1"/>
      <sheetName val="THop0_x005f_x0015_"/>
      <sheetName val="Bke0_x005f_x0015_"/>
      <sheetName val="_x005f_x0004_en 31,7"/>
      <sheetName val="-272.xls_Bke01____x0018__ duong257-27"/>
      <sheetName val="??u???????????????_x001a_[ duong257-2"/>
      <sheetName val="Sheet13_x0000__x0000__x0000__x0000__x0000__x0000__x0000__x0000__x0000__x0000__x0000_??_x0000__x0004__x0000__x0000__x0000__x0000__x0000__x0000_??_x0000_"/>
      <sheetName val="Sheet13??????????????_x0004_?????????"/>
      <sheetName val="__u________________x001a__ duong257-2"/>
      <sheetName val="Sheet13_______________x0004__________"/>
      <sheetName val="Ctiet02_x005f_x0000__x005f_x0018__ duong257"/>
      <sheetName val="Ctiet02__x005f_x0018__ duong257-272.x"/>
      <sheetName val="Sheet13_x005f_x0000__x005f_x0000__x005f_x0000__x0"/>
      <sheetName val="THop1_x005f_x0000_"/>
      <sheetName val="-272.xls_Bke01_x005f_x0000__x005f_x0000__x0"/>
      <sheetName val="-272.xls_Bke01____x005f_x0018__ duong"/>
      <sheetName val="Ctiet02_x005f_x0000__x005f_x0018_[ duong257"/>
      <sheetName val="Ctiet02?_x005f_x0018_[ duong257-272.x"/>
      <sheetName val="-272.xls]Bke01_x005f_x0000__x005f_x0000__x0"/>
      <sheetName val="-272.xls]Bke01???_x005f_x0018_[ duong"/>
      <sheetName val="__duong257-272_"/>
      <sheetName val="Ctiet02[_duong257-272_xls]Bke"/>
      <sheetName val="Ctiet02?[_duong257-272_xls]Bke"/>
      <sheetName val="Sheet13㸰Ɂ숌Ɂ㹨Ɂu[_duong257-2"/>
      <sheetName val="Sheet13㸰Ɂ숌Ɂ"/>
      <sheetName val="bang-tra"/>
    </sheetNames>
    <sheetDataSet>
      <sheetData sheetId="0"/>
      <sheetData sheetId="1" refreshError="1">
        <row r="4">
          <cell r="G4" t="str">
            <v>c</v>
          </cell>
          <cell r="H4" t="str">
            <v>C¸t vµng</v>
          </cell>
          <cell r="I4" t="str">
            <v>m3</v>
          </cell>
          <cell r="J4">
            <v>119264.99999999999</v>
          </cell>
        </row>
        <row r="5">
          <cell r="G5" t="str">
            <v>x</v>
          </cell>
          <cell r="H5" t="str">
            <v>Xim¨ng PC-300</v>
          </cell>
          <cell r="I5" t="str">
            <v>kg</v>
          </cell>
          <cell r="J5">
            <v>812.94223809523805</v>
          </cell>
        </row>
        <row r="6">
          <cell r="G6" t="str">
            <v>nc</v>
          </cell>
          <cell r="H6" t="str">
            <v>N­íc</v>
          </cell>
          <cell r="I6" t="str">
            <v>LÝt</v>
          </cell>
          <cell r="J6">
            <v>4</v>
          </cell>
        </row>
        <row r="7">
          <cell r="G7" t="str">
            <v>nu</v>
          </cell>
          <cell r="H7" t="str">
            <v>N­íc</v>
          </cell>
          <cell r="I7" t="str">
            <v>LÝt</v>
          </cell>
          <cell r="J7">
            <v>4</v>
          </cell>
        </row>
        <row r="8">
          <cell r="G8" t="str">
            <v>btn</v>
          </cell>
          <cell r="H8" t="str">
            <v>Bªt«ng nhùa</v>
          </cell>
          <cell r="I8" t="str">
            <v>TÊn</v>
          </cell>
        </row>
        <row r="9">
          <cell r="G9" t="str">
            <v>#</v>
          </cell>
          <cell r="H9" t="str">
            <v>VËt liÖu kh¸c</v>
          </cell>
          <cell r="I9" t="str">
            <v>%</v>
          </cell>
        </row>
        <row r="10">
          <cell r="G10">
            <v>4</v>
          </cell>
          <cell r="H10" t="str">
            <v>§¸ d¨m 4x6</v>
          </cell>
          <cell r="I10" t="str">
            <v>m3</v>
          </cell>
          <cell r="J10">
            <v>119809.9</v>
          </cell>
        </row>
        <row r="11">
          <cell r="G11" t="str">
            <v>n</v>
          </cell>
          <cell r="H11" t="str">
            <v>Nhùa ®­êng</v>
          </cell>
          <cell r="I11" t="str">
            <v>kg</v>
          </cell>
          <cell r="J11">
            <v>3665.964476190476</v>
          </cell>
        </row>
        <row r="12">
          <cell r="G12">
            <v>1</v>
          </cell>
          <cell r="H12" t="str">
            <v>§¸ d¨m 1x2</v>
          </cell>
          <cell r="I12" t="str">
            <v>m3</v>
          </cell>
          <cell r="J12">
            <v>149266.13333333333</v>
          </cell>
        </row>
        <row r="13">
          <cell r="G13" t="str">
            <v>cpdd1</v>
          </cell>
          <cell r="H13" t="str">
            <v>CÊp phèi ®¸ d¨m</v>
          </cell>
          <cell r="I13" t="str">
            <v>m3</v>
          </cell>
          <cell r="J13">
            <v>149266.13333333333</v>
          </cell>
        </row>
        <row r="14">
          <cell r="G14" t="str">
            <v>cpdd2</v>
          </cell>
          <cell r="H14" t="str">
            <v>CÊp phèi ®¸ d¨m</v>
          </cell>
          <cell r="I14" t="str">
            <v>m3</v>
          </cell>
          <cell r="J14">
            <v>134980.41904761904</v>
          </cell>
        </row>
        <row r="15">
          <cell r="G15" t="str">
            <v>dmz</v>
          </cell>
          <cell r="H15" t="str">
            <v>DÇu Mazut</v>
          </cell>
          <cell r="I15" t="str">
            <v>kg</v>
          </cell>
          <cell r="J15">
            <v>4500</v>
          </cell>
        </row>
        <row r="16">
          <cell r="G16" t="str">
            <v>cpdd</v>
          </cell>
          <cell r="H16" t="str">
            <v>CÊp phèi ®¸ d¨m</v>
          </cell>
          <cell r="I16" t="str">
            <v>m3</v>
          </cell>
          <cell r="J16" t="e">
            <v>#REF!</v>
          </cell>
        </row>
        <row r="17">
          <cell r="G17" t="str">
            <v>cui</v>
          </cell>
          <cell r="H17" t="str">
            <v>Cñi</v>
          </cell>
          <cell r="I17" t="str">
            <v>kg</v>
          </cell>
          <cell r="J17">
            <v>500</v>
          </cell>
        </row>
        <row r="18">
          <cell r="G18" t="str">
            <v>d</v>
          </cell>
          <cell r="H18" t="str">
            <v xml:space="preserve">D©y thÐp </v>
          </cell>
          <cell r="I18" t="str">
            <v>kg</v>
          </cell>
          <cell r="J18">
            <v>6333.333333333333</v>
          </cell>
        </row>
        <row r="19">
          <cell r="G19" t="str">
            <v>dh</v>
          </cell>
          <cell r="H19" t="str">
            <v xml:space="preserve">§¸ héc </v>
          </cell>
          <cell r="I19" t="str">
            <v>m3</v>
          </cell>
          <cell r="J19">
            <v>95490.223809523799</v>
          </cell>
        </row>
        <row r="20">
          <cell r="G20">
            <v>2</v>
          </cell>
          <cell r="H20" t="str">
            <v>§¸ d¨m 2x4</v>
          </cell>
          <cell r="I20" t="str">
            <v>m3</v>
          </cell>
          <cell r="J20">
            <v>144504.22857142857</v>
          </cell>
        </row>
        <row r="21">
          <cell r="G21" t="str">
            <v>tbb</v>
          </cell>
          <cell r="H21" t="str">
            <v>Trô biÓn b¸o</v>
          </cell>
          <cell r="I21" t="str">
            <v>Trô</v>
          </cell>
          <cell r="J21">
            <v>235000</v>
          </cell>
        </row>
        <row r="22">
          <cell r="G22">
            <v>0.5</v>
          </cell>
          <cell r="H22" t="str">
            <v>§¸ d¨m 0,5x1</v>
          </cell>
          <cell r="I22" t="str">
            <v>m3</v>
          </cell>
          <cell r="J22">
            <v>149266.13333333333</v>
          </cell>
        </row>
        <row r="23">
          <cell r="G23" t="str">
            <v>di</v>
          </cell>
          <cell r="H23" t="str">
            <v>§inh</v>
          </cell>
          <cell r="I23" t="str">
            <v>kg</v>
          </cell>
          <cell r="J23">
            <v>6190.4761904761899</v>
          </cell>
        </row>
        <row r="24">
          <cell r="G24" t="str">
            <v>g</v>
          </cell>
          <cell r="H24" t="str">
            <v>Gç v¸n</v>
          </cell>
          <cell r="I24" t="str">
            <v>m3</v>
          </cell>
          <cell r="J24">
            <v>1279992.2066666668</v>
          </cell>
        </row>
        <row r="25">
          <cell r="G25" t="str">
            <v>dn</v>
          </cell>
          <cell r="H25" t="str">
            <v xml:space="preserve">Gç ®µ nÑp </v>
          </cell>
          <cell r="I25" t="str">
            <v>m3</v>
          </cell>
          <cell r="J25">
            <v>1279992.2066666668</v>
          </cell>
        </row>
        <row r="26">
          <cell r="G26" t="str">
            <v>s</v>
          </cell>
          <cell r="H26" t="str">
            <v>S¬n</v>
          </cell>
          <cell r="I26" t="str">
            <v>kg</v>
          </cell>
          <cell r="J26">
            <v>26666.666666666664</v>
          </cell>
        </row>
        <row r="27">
          <cell r="G27" t="str">
            <v>q</v>
          </cell>
          <cell r="H27" t="str">
            <v>Que hµn</v>
          </cell>
          <cell r="I27" t="str">
            <v>kg</v>
          </cell>
          <cell r="J27">
            <v>11428.571428571428</v>
          </cell>
        </row>
        <row r="28">
          <cell r="G28" t="str">
            <v>d12</v>
          </cell>
          <cell r="H28" t="str">
            <v>ThÐp trßn d=12mm</v>
          </cell>
          <cell r="I28" t="str">
            <v>kg</v>
          </cell>
          <cell r="J28">
            <v>4338.0350476190479</v>
          </cell>
        </row>
        <row r="29">
          <cell r="G29" t="str">
            <v>d6</v>
          </cell>
          <cell r="H29" t="str">
            <v>ThÐp trßn d=6mm</v>
          </cell>
          <cell r="I29" t="str">
            <v>kg</v>
          </cell>
          <cell r="J29">
            <v>4671.3686666666663</v>
          </cell>
        </row>
        <row r="30">
          <cell r="G30" t="str">
            <v>bdbtn</v>
          </cell>
          <cell r="H30" t="str">
            <v>Bét ®¸ (7%)</v>
          </cell>
          <cell r="I30" t="str">
            <v>kg</v>
          </cell>
          <cell r="J30">
            <v>500</v>
          </cell>
        </row>
        <row r="31">
          <cell r="G31" t="str">
            <v>d16</v>
          </cell>
          <cell r="H31" t="str">
            <v>ThÐp trßn d=16mm</v>
          </cell>
          <cell r="I31" t="str">
            <v>kg</v>
          </cell>
          <cell r="J31">
            <v>4347.5591428571424</v>
          </cell>
        </row>
        <row r="32">
          <cell r="G32" t="str">
            <v>dia</v>
          </cell>
          <cell r="H32" t="str">
            <v xml:space="preserve">§inh ®Üa </v>
          </cell>
          <cell r="I32" t="str">
            <v>C¸i</v>
          </cell>
          <cell r="J32">
            <v>2380.9523809523807</v>
          </cell>
        </row>
        <row r="33">
          <cell r="G33" t="str">
            <v>gc</v>
          </cell>
          <cell r="H33" t="str">
            <v>gç v¸n cÇu c«ng t¸c</v>
          </cell>
          <cell r="I33" t="str">
            <v>m3</v>
          </cell>
          <cell r="J33">
            <v>2143480.1533333333</v>
          </cell>
        </row>
        <row r="34">
          <cell r="G34" t="str">
            <v>gg</v>
          </cell>
          <cell r="H34" t="str">
            <v>Gç chèng</v>
          </cell>
          <cell r="I34" t="str">
            <v>m3</v>
          </cell>
          <cell r="J34">
            <v>1279992.2066666668</v>
          </cell>
        </row>
        <row r="35">
          <cell r="G35" t="str">
            <v>ddap</v>
          </cell>
          <cell r="H35" t="str">
            <v>§Êt ®¾p</v>
          </cell>
          <cell r="I35" t="str">
            <v>m3</v>
          </cell>
          <cell r="J35">
            <v>2500</v>
          </cell>
        </row>
        <row r="36">
          <cell r="G36" t="str">
            <v>bl</v>
          </cell>
          <cell r="H36" t="str">
            <v>Bul«ng</v>
          </cell>
          <cell r="I36" t="str">
            <v>C¸i</v>
          </cell>
          <cell r="J36">
            <v>5000</v>
          </cell>
        </row>
        <row r="37">
          <cell r="G37" t="str">
            <v>vc</v>
          </cell>
          <cell r="H37" t="str">
            <v>V«i côc</v>
          </cell>
          <cell r="I37" t="str">
            <v>kg</v>
          </cell>
          <cell r="J37">
            <v>1000</v>
          </cell>
        </row>
        <row r="38">
          <cell r="G38" t="str">
            <v>bd</v>
          </cell>
          <cell r="H38" t="str">
            <v>Bét ®¸</v>
          </cell>
          <cell r="I38" t="str">
            <v>kg</v>
          </cell>
          <cell r="J38">
            <v>476.19047619047615</v>
          </cell>
        </row>
        <row r="39">
          <cell r="G39" t="str">
            <v>dt</v>
          </cell>
          <cell r="H39" t="str">
            <v>D©y thÐp d=3mm</v>
          </cell>
          <cell r="I39" t="str">
            <v>kg</v>
          </cell>
          <cell r="J39">
            <v>6333.333333333333</v>
          </cell>
        </row>
        <row r="40">
          <cell r="G40" t="str">
            <v>td</v>
          </cell>
          <cell r="H40" t="str">
            <v>T¨ng ®¬</v>
          </cell>
          <cell r="I40" t="str">
            <v>C¸i</v>
          </cell>
          <cell r="J40">
            <v>10000</v>
          </cell>
        </row>
        <row r="41">
          <cell r="G41" t="str">
            <v>bt</v>
          </cell>
          <cell r="H41" t="str">
            <v>Bao t¶i.</v>
          </cell>
          <cell r="I41" t="str">
            <v>m2</v>
          </cell>
          <cell r="J41">
            <v>3800</v>
          </cell>
        </row>
        <row r="42">
          <cell r="G42" t="str">
            <v>ds</v>
          </cell>
          <cell r="H42" t="str">
            <v>§Êt sÐt dÎo</v>
          </cell>
          <cell r="I42" t="str">
            <v>m3</v>
          </cell>
          <cell r="J42">
            <v>30000</v>
          </cell>
        </row>
        <row r="43">
          <cell r="G43" t="str">
            <v>ph</v>
          </cell>
          <cell r="H43" t="str">
            <v>PhÌn chua</v>
          </cell>
          <cell r="I43" t="str">
            <v>Kg</v>
          </cell>
          <cell r="J43">
            <v>10000</v>
          </cell>
        </row>
        <row r="44">
          <cell r="G44" t="str">
            <v>m16</v>
          </cell>
          <cell r="H44" t="str">
            <v>Bul«ng M16</v>
          </cell>
          <cell r="I44" t="str">
            <v>C¸i</v>
          </cell>
          <cell r="J44">
            <v>2500</v>
          </cell>
        </row>
        <row r="45">
          <cell r="G45" t="str">
            <v>x400</v>
          </cell>
          <cell r="H45" t="str">
            <v>Xim¨ng PC-400</v>
          </cell>
          <cell r="I45" t="str">
            <v>kg</v>
          </cell>
          <cell r="J45">
            <v>851.03723809523808</v>
          </cell>
        </row>
        <row r="46">
          <cell r="G46" t="str">
            <v>d8</v>
          </cell>
          <cell r="H46" t="str">
            <v>ThÐp trßn d=8mm</v>
          </cell>
          <cell r="I46" t="str">
            <v>kg</v>
          </cell>
          <cell r="J46">
            <v>4671.3686666666663</v>
          </cell>
        </row>
        <row r="47">
          <cell r="G47" t="str">
            <v>d10</v>
          </cell>
          <cell r="H47" t="str">
            <v>ThÐp trßn d=10mm</v>
          </cell>
          <cell r="I47" t="str">
            <v>kg</v>
          </cell>
          <cell r="J47">
            <v>4433.2730476190472</v>
          </cell>
        </row>
        <row r="48">
          <cell r="G48" t="str">
            <v>d14</v>
          </cell>
          <cell r="H48" t="str">
            <v>ThÐp trßn d=14mm</v>
          </cell>
          <cell r="I48" t="str">
            <v>kg</v>
          </cell>
          <cell r="J48">
            <v>4347.5591428571424</v>
          </cell>
        </row>
        <row r="49">
          <cell r="G49" t="str">
            <v>gid</v>
          </cell>
          <cell r="H49" t="str">
            <v>GiÊy dÇu</v>
          </cell>
          <cell r="I49" t="str">
            <v>m2</v>
          </cell>
          <cell r="J49">
            <v>7000</v>
          </cell>
        </row>
        <row r="50">
          <cell r="G50" t="str">
            <v>®ay</v>
          </cell>
          <cell r="H50" t="str">
            <v>§ay</v>
          </cell>
          <cell r="I50" t="str">
            <v>kg</v>
          </cell>
          <cell r="J50">
            <v>7000</v>
          </cell>
        </row>
        <row r="51">
          <cell r="G51" t="str">
            <v>xg</v>
          </cell>
          <cell r="H51" t="str">
            <v>X¨ng</v>
          </cell>
          <cell r="I51" t="str">
            <v>kg</v>
          </cell>
          <cell r="J51">
            <v>6440</v>
          </cell>
        </row>
        <row r="52">
          <cell r="G52" t="str">
            <v>«</v>
          </cell>
          <cell r="H52" t="str">
            <v>«xy</v>
          </cell>
          <cell r="I52" t="str">
            <v>chai</v>
          </cell>
          <cell r="J52">
            <v>53000</v>
          </cell>
        </row>
        <row r="53">
          <cell r="G53" t="str">
            <v>th</v>
          </cell>
          <cell r="H53" t="str">
            <v>ThÐp h×nh</v>
          </cell>
          <cell r="I53" t="str">
            <v>kg</v>
          </cell>
          <cell r="J53">
            <v>4671.3686666666663</v>
          </cell>
        </row>
        <row r="54">
          <cell r="G54" t="str">
            <v>t</v>
          </cell>
          <cell r="H54" t="str">
            <v>ThÐp b¶n</v>
          </cell>
          <cell r="I54" t="str">
            <v>kg</v>
          </cell>
          <cell r="J54">
            <v>4671.3686666666663</v>
          </cell>
        </row>
        <row r="55">
          <cell r="G55" t="str">
            <v>d18</v>
          </cell>
          <cell r="H55" t="str">
            <v>ThÐp trßn d=18mm</v>
          </cell>
          <cell r="I55" t="str">
            <v>kg</v>
          </cell>
          <cell r="J55">
            <v>4347.5591428571424</v>
          </cell>
        </row>
        <row r="56">
          <cell r="G56" t="str">
            <v>tba</v>
          </cell>
          <cell r="H56" t="str">
            <v>ThÐp b¶n</v>
          </cell>
          <cell r="I56" t="str">
            <v>kg</v>
          </cell>
          <cell r="J56">
            <v>4671.3686666666663</v>
          </cell>
        </row>
        <row r="57">
          <cell r="G57" t="str">
            <v>xb</v>
          </cell>
          <cell r="H57" t="str">
            <v>§¸ x« bå</v>
          </cell>
          <cell r="I57" t="str">
            <v>m3</v>
          </cell>
          <cell r="J57">
            <v>33333.333333333328</v>
          </cell>
        </row>
        <row r="58">
          <cell r="G58" t="str">
            <v>d22</v>
          </cell>
          <cell r="H58" t="str">
            <v>ThÐp trßn d=22mm</v>
          </cell>
          <cell r="I58" t="str">
            <v>kg</v>
          </cell>
          <cell r="J58">
            <v>4347.5591428571424</v>
          </cell>
        </row>
        <row r="59">
          <cell r="G59" t="str">
            <v>®</v>
          </cell>
          <cell r="H59" t="str">
            <v>§Êt ®Ìn</v>
          </cell>
          <cell r="I59" t="str">
            <v>kg</v>
          </cell>
          <cell r="J59">
            <v>8600</v>
          </cell>
        </row>
        <row r="60">
          <cell r="G60" t="str">
            <v>a</v>
          </cell>
          <cell r="H60" t="str">
            <v>Axªtylen</v>
          </cell>
          <cell r="I60" t="str">
            <v>Chai</v>
          </cell>
          <cell r="J60">
            <v>140000</v>
          </cell>
        </row>
        <row r="61">
          <cell r="G61" t="str">
            <v>m28</v>
          </cell>
          <cell r="H61" t="str">
            <v>Bul«ng M28x105</v>
          </cell>
          <cell r="I61" t="str">
            <v>C¸i</v>
          </cell>
          <cell r="J61">
            <v>5600</v>
          </cell>
        </row>
        <row r="62">
          <cell r="G62" t="str">
            <v>dau</v>
          </cell>
          <cell r="H62" t="str">
            <v>DÇu b«i tr¬n</v>
          </cell>
          <cell r="I62" t="str">
            <v>kg</v>
          </cell>
          <cell r="J62">
            <v>2500</v>
          </cell>
        </row>
        <row r="63">
          <cell r="G63" t="str">
            <v>pc</v>
          </cell>
          <cell r="H63" t="str">
            <v>PhÌn chua</v>
          </cell>
          <cell r="I63" t="str">
            <v>kg</v>
          </cell>
          <cell r="J63">
            <v>9600</v>
          </cell>
        </row>
        <row r="64">
          <cell r="G64" t="str">
            <v>gmc</v>
          </cell>
          <cell r="H64" t="str">
            <v>Gç mÆt cÇu</v>
          </cell>
          <cell r="I64" t="str">
            <v>m3</v>
          </cell>
          <cell r="J64">
            <v>2143480.1533333333</v>
          </cell>
        </row>
        <row r="65">
          <cell r="G65" t="str">
            <v>cc</v>
          </cell>
          <cell r="H65" t="str">
            <v>C©y chèng</v>
          </cell>
          <cell r="I65" t="str">
            <v>C©y</v>
          </cell>
          <cell r="J65">
            <v>8000</v>
          </cell>
        </row>
        <row r="66">
          <cell r="G66" t="str">
            <v>db</v>
          </cell>
          <cell r="H66" t="str">
            <v>D©y buéc</v>
          </cell>
          <cell r="I66" t="str">
            <v>kg</v>
          </cell>
          <cell r="J66">
            <v>6045.454545454545</v>
          </cell>
        </row>
        <row r="67">
          <cell r="G67" t="str">
            <v>d20</v>
          </cell>
          <cell r="H67" t="str">
            <v>ThÐp trßn d=20mm</v>
          </cell>
          <cell r="I67" t="str">
            <v>kg</v>
          </cell>
          <cell r="J67">
            <v>4347.5591428571424</v>
          </cell>
        </row>
        <row r="68">
          <cell r="G68" t="str">
            <v>d25</v>
          </cell>
          <cell r="H68" t="str">
            <v>ThÐp trßn d=25mm</v>
          </cell>
          <cell r="I68" t="str">
            <v>kg</v>
          </cell>
          <cell r="J68">
            <v>4347.5591428571424</v>
          </cell>
        </row>
        <row r="69">
          <cell r="G69" t="str">
            <v>sp</v>
          </cell>
          <cell r="H69" t="str">
            <v>S¬n ph¶n quang</v>
          </cell>
          <cell r="I69" t="str">
            <v>kg</v>
          </cell>
          <cell r="J69">
            <v>80000</v>
          </cell>
        </row>
        <row r="70">
          <cell r="G70" t="str">
            <v>0.5btn</v>
          </cell>
          <cell r="H70" t="str">
            <v>§¸ 0,5x1 (20%)</v>
          </cell>
          <cell r="I70" t="str">
            <v>m3</v>
          </cell>
          <cell r="J70">
            <v>176948.49523809523</v>
          </cell>
        </row>
        <row r="71">
          <cell r="G71" t="str">
            <v>1btn</v>
          </cell>
          <cell r="H71" t="str">
            <v>§¸ 1x2 (30%)</v>
          </cell>
          <cell r="I71" t="str">
            <v>m3</v>
          </cell>
          <cell r="J71">
            <v>176948.49523809523</v>
          </cell>
        </row>
        <row r="72">
          <cell r="G72" t="str">
            <v>cbtn</v>
          </cell>
          <cell r="H72" t="str">
            <v>C¸t (43%)</v>
          </cell>
          <cell r="I72" t="str">
            <v>m3</v>
          </cell>
          <cell r="J72">
            <v>147541.19999999998</v>
          </cell>
        </row>
        <row r="73">
          <cell r="G73" t="str">
            <v>nbtn</v>
          </cell>
          <cell r="H73" t="str">
            <v>Nhùa (5,8%)</v>
          </cell>
          <cell r="I73" t="str">
            <v>kg</v>
          </cell>
          <cell r="J73">
            <v>3689.18</v>
          </cell>
        </row>
        <row r="74">
          <cell r="G74" t="str">
            <v>#p</v>
          </cell>
          <cell r="H74" t="str">
            <v>VËt liÖu phô</v>
          </cell>
          <cell r="I74" t="str">
            <v>%</v>
          </cell>
        </row>
        <row r="75">
          <cell r="G75" t="str">
            <v>&gt;18</v>
          </cell>
          <cell r="H75" t="str">
            <v>ThÐp trßn d&gt;18mm</v>
          </cell>
          <cell r="I75" t="str">
            <v>kg</v>
          </cell>
        </row>
        <row r="76">
          <cell r="G76" t="str">
            <v>dmn</v>
          </cell>
          <cell r="H76" t="str">
            <v>§¸ m¹t (18%)</v>
          </cell>
          <cell r="I76" t="str">
            <v>m3</v>
          </cell>
          <cell r="J76">
            <v>0</v>
          </cell>
        </row>
        <row r="77">
          <cell r="G77" t="str">
            <v>am</v>
          </cell>
          <cell r="H77" t="str">
            <v>§¸ d¨m</v>
          </cell>
          <cell r="I77" t="str">
            <v>m3</v>
          </cell>
        </row>
        <row r="78">
          <cell r="G78" t="str">
            <v>dm</v>
          </cell>
          <cell r="H78" t="str">
            <v>§¸ m¹t</v>
          </cell>
          <cell r="I78" t="str">
            <v>m3</v>
          </cell>
        </row>
        <row r="79">
          <cell r="G79" t="str">
            <v>ddtc</v>
          </cell>
          <cell r="H79" t="str">
            <v>§¸ d¨m tiªu chuÈn</v>
          </cell>
          <cell r="I79" t="str">
            <v>m3</v>
          </cell>
        </row>
        <row r="80">
          <cell r="G80" t="str">
            <v>dhc</v>
          </cell>
          <cell r="H80" t="str">
            <v>§Êt h÷u c¬</v>
          </cell>
          <cell r="I80" t="str">
            <v>m3</v>
          </cell>
        </row>
        <row r="81">
          <cell r="G81" t="str">
            <v>dg</v>
          </cell>
          <cell r="H81" t="str">
            <v>§inh ®­êng</v>
          </cell>
          <cell r="I81" t="str">
            <v>C¸i</v>
          </cell>
        </row>
        <row r="82">
          <cell r="G82" t="str">
            <v>cr</v>
          </cell>
          <cell r="H82" t="str">
            <v>§inh Cr¨mpong</v>
          </cell>
          <cell r="I82" t="str">
            <v>C¸i</v>
          </cell>
          <cell r="J82">
            <v>2500</v>
          </cell>
        </row>
        <row r="83">
          <cell r="G83" t="str">
            <v>m20</v>
          </cell>
          <cell r="H83" t="str">
            <v>Bul«ng M20</v>
          </cell>
          <cell r="I83" t="str">
            <v>C¸i</v>
          </cell>
          <cell r="J83">
            <v>5000</v>
          </cell>
        </row>
        <row r="84">
          <cell r="G84" t="str">
            <v>cgo</v>
          </cell>
          <cell r="H84" t="str">
            <v>Cäc gç d=8-10cm</v>
          </cell>
          <cell r="I84" t="str">
            <v>m</v>
          </cell>
        </row>
        <row r="85">
          <cell r="G85" t="str">
            <v>ctre</v>
          </cell>
          <cell r="H85" t="str">
            <v>Cäc tre</v>
          </cell>
          <cell r="I85" t="str">
            <v>m</v>
          </cell>
        </row>
        <row r="86">
          <cell r="G86" t="str">
            <v>ct</v>
          </cell>
          <cell r="H86" t="str">
            <v>Cèt thÐp</v>
          </cell>
          <cell r="I86" t="str">
            <v>kg</v>
          </cell>
        </row>
        <row r="87">
          <cell r="G87" t="str">
            <v>day</v>
          </cell>
          <cell r="H87" t="str">
            <v>D©y</v>
          </cell>
          <cell r="I87" t="str">
            <v>kg</v>
          </cell>
        </row>
        <row r="88">
          <cell r="G88" t="str">
            <v>o</v>
          </cell>
          <cell r="H88" t="str">
            <v>èng ®æ d=300</v>
          </cell>
          <cell r="I88" t="str">
            <v xml:space="preserve">m </v>
          </cell>
        </row>
        <row r="89">
          <cell r="G89" t="str">
            <v>o60</v>
          </cell>
          <cell r="H89" t="str">
            <v>èng d=60cm; L=4m</v>
          </cell>
          <cell r="I89" t="str">
            <v>èng</v>
          </cell>
        </row>
        <row r="90">
          <cell r="G90" t="str">
            <v>o100</v>
          </cell>
          <cell r="H90" t="str">
            <v>èng d=100cm; L=1m</v>
          </cell>
          <cell r="I90" t="str">
            <v>m</v>
          </cell>
        </row>
        <row r="91">
          <cell r="G91" t="str">
            <v>on</v>
          </cell>
          <cell r="H91" t="str">
            <v>èng nèi</v>
          </cell>
          <cell r="I91" t="str">
            <v>m</v>
          </cell>
        </row>
        <row r="92">
          <cell r="G92" t="str">
            <v>ot</v>
          </cell>
          <cell r="H92" t="str">
            <v>èng thÐp luån c¸p</v>
          </cell>
          <cell r="I92" t="str">
            <v>m</v>
          </cell>
        </row>
        <row r="93">
          <cell r="G93" t="str">
            <v>g25x25</v>
          </cell>
          <cell r="H93" t="str">
            <v>G¹ch 25x25</v>
          </cell>
          <cell r="I93" t="str">
            <v>Viªn</v>
          </cell>
        </row>
        <row r="94">
          <cell r="G94" t="str">
            <v>go</v>
          </cell>
          <cell r="H94" t="str">
            <v>G¹ch èng 10x10x20</v>
          </cell>
          <cell r="I94" t="str">
            <v>viªn</v>
          </cell>
        </row>
        <row r="95">
          <cell r="G95" t="str">
            <v>gt</v>
          </cell>
          <cell r="H95" t="str">
            <v xml:space="preserve">G¹ch thÎ </v>
          </cell>
          <cell r="I95" t="str">
            <v>viªn</v>
          </cell>
        </row>
        <row r="96">
          <cell r="G96" t="str">
            <v>gk</v>
          </cell>
          <cell r="H96" t="str">
            <v>Gç kª</v>
          </cell>
          <cell r="I96" t="str">
            <v>m3</v>
          </cell>
          <cell r="J96">
            <v>1279992.2066666668</v>
          </cell>
        </row>
        <row r="97">
          <cell r="G97" t="str">
            <v>gd</v>
          </cell>
          <cell r="H97" t="str">
            <v>Gç lµm khe co gian</v>
          </cell>
          <cell r="I97" t="str">
            <v>m3</v>
          </cell>
        </row>
        <row r="98">
          <cell r="G98" t="str">
            <v>ll</v>
          </cell>
          <cell r="H98" t="str">
            <v>LËp l¸ch</v>
          </cell>
          <cell r="I98" t="str">
            <v xml:space="preserve">bé </v>
          </cell>
          <cell r="J98">
            <v>200000</v>
          </cell>
        </row>
        <row r="99">
          <cell r="G99" t="str">
            <v>lc</v>
          </cell>
          <cell r="H99" t="str">
            <v>L­ìi c­a s¾t</v>
          </cell>
          <cell r="I99" t="str">
            <v>C¸i</v>
          </cell>
          <cell r="J99">
            <v>216</v>
          </cell>
        </row>
        <row r="100">
          <cell r="G100" t="str">
            <v>lt</v>
          </cell>
          <cell r="H100" t="str">
            <v>L­íi thÐp ®Þnh vÞ</v>
          </cell>
          <cell r="I100" t="str">
            <v>kg</v>
          </cell>
          <cell r="J100">
            <v>72</v>
          </cell>
        </row>
        <row r="101">
          <cell r="G101" t="str">
            <v>nt</v>
          </cell>
          <cell r="H101" t="str">
            <v>Nhò t­¬ng 60% nhùa</v>
          </cell>
          <cell r="I101" t="str">
            <v>Kg</v>
          </cell>
          <cell r="J101">
            <v>60</v>
          </cell>
        </row>
        <row r="102">
          <cell r="G102" t="str">
            <v>r</v>
          </cell>
          <cell r="H102" t="str">
            <v>Ray</v>
          </cell>
          <cell r="I102" t="str">
            <v>kg</v>
          </cell>
          <cell r="J102">
            <v>4500</v>
          </cell>
        </row>
        <row r="103">
          <cell r="G103" t="str">
            <v>tv</v>
          </cell>
          <cell r="H103" t="str">
            <v>Tµ vÑt gç (14x20x180)</v>
          </cell>
          <cell r="I103" t="str">
            <v>thanh</v>
          </cell>
          <cell r="J103">
            <v>108031.39972800002</v>
          </cell>
        </row>
        <row r="104">
          <cell r="G104" t="str">
            <v>gcn</v>
          </cell>
          <cell r="H104" t="str">
            <v>Gç chång nÒ (14x18x140)</v>
          </cell>
          <cell r="I104" t="str">
            <v>thanh</v>
          </cell>
          <cell r="J104">
            <v>75621.979809600001</v>
          </cell>
        </row>
        <row r="105">
          <cell r="G105" t="str">
            <v>tg</v>
          </cell>
          <cell r="H105" t="str">
            <v>ThÐp gãc</v>
          </cell>
          <cell r="I105" t="str">
            <v>kg</v>
          </cell>
          <cell r="J105">
            <v>0</v>
          </cell>
        </row>
        <row r="106">
          <cell r="G106" t="str">
            <v>i</v>
          </cell>
          <cell r="H106" t="str">
            <v>ThÐp I</v>
          </cell>
          <cell r="I106" t="str">
            <v>kg</v>
          </cell>
          <cell r="J106">
            <v>0</v>
          </cell>
        </row>
        <row r="107">
          <cell r="G107" t="str">
            <v>tr</v>
          </cell>
          <cell r="H107" t="str">
            <v>ThÐp trßn</v>
          </cell>
          <cell r="I107" t="str">
            <v>kg</v>
          </cell>
          <cell r="J107">
            <v>4671.3686666666663</v>
          </cell>
        </row>
        <row r="108">
          <cell r="G108">
            <v>10</v>
          </cell>
          <cell r="H108" t="str">
            <v>ThÐp trßn d&lt;=10mm</v>
          </cell>
          <cell r="I108" t="str">
            <v>kg</v>
          </cell>
        </row>
        <row r="109">
          <cell r="G109" t="str">
            <v>t4-6</v>
          </cell>
          <cell r="H109" t="str">
            <v>ThÐp trßn d=4-6mm</v>
          </cell>
          <cell r="I109" t="str">
            <v>kg</v>
          </cell>
        </row>
        <row r="110">
          <cell r="G110" t="str">
            <v>d4</v>
          </cell>
          <cell r="H110" t="str">
            <v>ThÐp trßn d=4mm</v>
          </cell>
          <cell r="I110" t="str">
            <v>kg</v>
          </cell>
        </row>
        <row r="111">
          <cell r="G111" t="str">
            <v>d32</v>
          </cell>
          <cell r="H111" t="str">
            <v>ThÐp trßn d=32mm</v>
          </cell>
          <cell r="I111" t="str">
            <v>kg</v>
          </cell>
          <cell r="J111">
            <v>4347.5591428571424</v>
          </cell>
        </row>
        <row r="112">
          <cell r="G112" t="str">
            <v>&gt;10</v>
          </cell>
          <cell r="H112" t="str">
            <v>ThÐp trßn d&gt;10mm</v>
          </cell>
          <cell r="I112" t="str">
            <v>kg</v>
          </cell>
        </row>
        <row r="113">
          <cell r="G113" t="str">
            <v>vl</v>
          </cell>
          <cell r="H113" t="str">
            <v>V÷a lãt</v>
          </cell>
          <cell r="I113" t="str">
            <v>m3</v>
          </cell>
        </row>
        <row r="114">
          <cell r="G114" t="str">
            <v>vu</v>
          </cell>
          <cell r="H114" t="str">
            <v>V÷a M</v>
          </cell>
          <cell r="I114" t="str">
            <v>m3</v>
          </cell>
        </row>
        <row r="115">
          <cell r="G115" t="str">
            <v>bbcn</v>
          </cell>
          <cell r="H115" t="str">
            <v>BiÓn b¸o tªn cÇu</v>
          </cell>
          <cell r="I115" t="str">
            <v>C¸i</v>
          </cell>
          <cell r="J115">
            <v>450000</v>
          </cell>
        </row>
        <row r="116">
          <cell r="G116" t="str">
            <v>vmm</v>
          </cell>
          <cell r="H116" t="str">
            <v xml:space="preserve">V÷a miÕt m¹ch </v>
          </cell>
          <cell r="I116" t="str">
            <v>m3</v>
          </cell>
        </row>
        <row r="117">
          <cell r="G117" t="str">
            <v>xmt</v>
          </cell>
          <cell r="H117" t="str">
            <v>Xim¨ng tr¾ng</v>
          </cell>
          <cell r="I117" t="str">
            <v>kg</v>
          </cell>
          <cell r="J117">
            <v>12517</v>
          </cell>
        </row>
        <row r="118">
          <cell r="G118" t="str">
            <v>Tra nh©n c«ng</v>
          </cell>
          <cell r="H118" t="str">
            <v>ThÐp b¶n</v>
          </cell>
          <cell r="I118" t="str">
            <v>kg</v>
          </cell>
          <cell r="J118" t="str">
            <v>§­êng</v>
          </cell>
        </row>
        <row r="119">
          <cell r="G119">
            <v>2.5</v>
          </cell>
          <cell r="H119" t="str">
            <v>Nh©n c«ng bËc 2,5/7</v>
          </cell>
          <cell r="I119" t="str">
            <v xml:space="preserve">C«ng </v>
          </cell>
          <cell r="J119">
            <v>12517</v>
          </cell>
        </row>
        <row r="120">
          <cell r="G120">
            <v>2.7</v>
          </cell>
          <cell r="H120" t="str">
            <v>Nh©n c«ng bËc 2,7/7</v>
          </cell>
          <cell r="I120" t="str">
            <v xml:space="preserve">C«ng </v>
          </cell>
          <cell r="J120">
            <v>12755</v>
          </cell>
        </row>
        <row r="121">
          <cell r="G121">
            <v>3</v>
          </cell>
          <cell r="H121" t="str">
            <v>Nh©n c«ng bËc 3,0/7</v>
          </cell>
          <cell r="I121" t="str">
            <v xml:space="preserve">C«ng </v>
          </cell>
          <cell r="J121">
            <v>13111</v>
          </cell>
        </row>
        <row r="122">
          <cell r="G122">
            <v>3.2</v>
          </cell>
          <cell r="H122" t="str">
            <v>Nh©n c«ng bËc 3,2/7</v>
          </cell>
          <cell r="I122" t="str">
            <v xml:space="preserve">C«ng </v>
          </cell>
          <cell r="J122">
            <v>13390</v>
          </cell>
        </row>
        <row r="123">
          <cell r="G123">
            <v>3.5</v>
          </cell>
          <cell r="H123" t="str">
            <v>Nh©n c«ng bËc 3,5/7</v>
          </cell>
          <cell r="I123" t="str">
            <v xml:space="preserve">C«ng </v>
          </cell>
          <cell r="J123">
            <v>13808</v>
          </cell>
        </row>
        <row r="124">
          <cell r="G124">
            <v>3.7</v>
          </cell>
          <cell r="H124" t="str">
            <v>Nh©n c«ng bËc 3,7/7</v>
          </cell>
          <cell r="I124" t="str">
            <v xml:space="preserve">C«ng </v>
          </cell>
          <cell r="J124">
            <v>14088</v>
          </cell>
        </row>
        <row r="125">
          <cell r="G125" t="str">
            <v>n4</v>
          </cell>
          <cell r="H125" t="str">
            <v>Nh©n c«ng bËc 4,0/7</v>
          </cell>
          <cell r="I125" t="str">
            <v xml:space="preserve">C«ng </v>
          </cell>
          <cell r="J125">
            <v>14506</v>
          </cell>
        </row>
        <row r="126">
          <cell r="G126">
            <v>4.5</v>
          </cell>
          <cell r="H126" t="str">
            <v>Nh©n c«ng bËc 4,5/7</v>
          </cell>
          <cell r="I126" t="str">
            <v xml:space="preserve">C«ng </v>
          </cell>
          <cell r="J126">
            <v>15937</v>
          </cell>
        </row>
        <row r="127">
          <cell r="J127" t="str">
            <v>cÇu</v>
          </cell>
        </row>
        <row r="128">
          <cell r="G128" t="str">
            <v>2,5c</v>
          </cell>
          <cell r="H128" t="str">
            <v>Nh©n c«ng bËc 2,5/7</v>
          </cell>
          <cell r="I128" t="str">
            <v xml:space="preserve">C«ng </v>
          </cell>
          <cell r="J128">
            <v>13215</v>
          </cell>
        </row>
        <row r="129">
          <cell r="G129" t="str">
            <v>2,7c</v>
          </cell>
          <cell r="H129" t="str">
            <v>Nh©n c«ng bËc 2,7/7</v>
          </cell>
          <cell r="I129" t="str">
            <v xml:space="preserve">C«ng </v>
          </cell>
          <cell r="J129">
            <v>13481</v>
          </cell>
        </row>
        <row r="130">
          <cell r="G130" t="str">
            <v>3c</v>
          </cell>
          <cell r="H130" t="str">
            <v>Nh©n c«ng bËc 3,0/7</v>
          </cell>
          <cell r="I130" t="str">
            <v xml:space="preserve">C«ng </v>
          </cell>
          <cell r="J130">
            <v>13878</v>
          </cell>
        </row>
        <row r="131">
          <cell r="G131" t="str">
            <v>3,2c</v>
          </cell>
          <cell r="H131" t="str">
            <v>Nh©n c«ng bËc 3,2/7</v>
          </cell>
          <cell r="I131" t="str">
            <v xml:space="preserve">C«ng </v>
          </cell>
          <cell r="J131">
            <v>14171</v>
          </cell>
        </row>
        <row r="132">
          <cell r="G132" t="str">
            <v>3,5c</v>
          </cell>
          <cell r="H132" t="str">
            <v>Nh©n c«ng bËc 3,5/7</v>
          </cell>
          <cell r="I132" t="str">
            <v xml:space="preserve">C«ng </v>
          </cell>
          <cell r="J132">
            <v>14611</v>
          </cell>
        </row>
        <row r="133">
          <cell r="G133" t="str">
            <v>3,7c</v>
          </cell>
          <cell r="H133" t="str">
            <v>Nh©n c«ng bËc 3,7/7</v>
          </cell>
          <cell r="I133" t="str">
            <v xml:space="preserve">C«ng </v>
          </cell>
          <cell r="J133">
            <v>14904</v>
          </cell>
        </row>
        <row r="134">
          <cell r="G134" t="str">
            <v>4c</v>
          </cell>
          <cell r="H134" t="str">
            <v>Nh©n c«ng bËc 4,0/7</v>
          </cell>
          <cell r="I134" t="str">
            <v xml:space="preserve">C«ng </v>
          </cell>
          <cell r="J134">
            <v>15344</v>
          </cell>
        </row>
        <row r="135">
          <cell r="G135" t="str">
            <v>4,5c</v>
          </cell>
          <cell r="H135" t="str">
            <v>Nh©n c«ng bËc 4,5/7</v>
          </cell>
          <cell r="I135" t="str">
            <v xml:space="preserve">C«ng </v>
          </cell>
          <cell r="J135">
            <v>16914</v>
          </cell>
        </row>
        <row r="137">
          <cell r="G137" t="str">
            <v>TRA MAÏY TC</v>
          </cell>
        </row>
        <row r="138">
          <cell r="G138" t="str">
            <v>bv</v>
          </cell>
          <cell r="H138" t="str">
            <v>B¬m v÷a XM</v>
          </cell>
          <cell r="I138" t="str">
            <v>Ca</v>
          </cell>
          <cell r="J138">
            <v>125828</v>
          </cell>
        </row>
        <row r="139">
          <cell r="G139" t="str">
            <v>mr50</v>
          </cell>
          <cell r="H139" t="str">
            <v>M¸y r¶i 50-60m3/h</v>
          </cell>
          <cell r="I139" t="str">
            <v>Ca</v>
          </cell>
          <cell r="J139">
            <v>1177680</v>
          </cell>
        </row>
        <row r="140">
          <cell r="G140" t="str">
            <v>c10t</v>
          </cell>
          <cell r="H140" t="str">
            <v>CÈu 10T</v>
          </cell>
          <cell r="I140" t="str">
            <v>Ca</v>
          </cell>
          <cell r="J140">
            <v>615511</v>
          </cell>
        </row>
        <row r="141">
          <cell r="G141" t="str">
            <v>c5t</v>
          </cell>
          <cell r="H141" t="str">
            <v>CÈu 5T</v>
          </cell>
          <cell r="I141" t="str">
            <v>Ca</v>
          </cell>
          <cell r="J141">
            <v>292034</v>
          </cell>
        </row>
        <row r="142">
          <cell r="G142" t="str">
            <v>c16t</v>
          </cell>
          <cell r="H142" t="str">
            <v>CÈu 16T</v>
          </cell>
          <cell r="I142" t="str">
            <v>Ca</v>
          </cell>
          <cell r="J142">
            <v>823425</v>
          </cell>
        </row>
        <row r="143">
          <cell r="G143" t="str">
            <v>c25T</v>
          </cell>
          <cell r="H143" t="str">
            <v>CÈu 25T</v>
          </cell>
          <cell r="I143" t="str">
            <v>Ca</v>
          </cell>
          <cell r="J143">
            <v>1148366</v>
          </cell>
        </row>
        <row r="144">
          <cell r="G144" t="str">
            <v>50t</v>
          </cell>
          <cell r="H144" t="str">
            <v>CÈu xÝch 50T</v>
          </cell>
          <cell r="I144" t="str">
            <v>Ca</v>
          </cell>
          <cell r="J144">
            <v>1639226</v>
          </cell>
        </row>
        <row r="145">
          <cell r="G145" t="str">
            <v>k250</v>
          </cell>
          <cell r="H145" t="str">
            <v>KÝch 250T</v>
          </cell>
          <cell r="I145" t="str">
            <v>Ca</v>
          </cell>
          <cell r="J145">
            <v>86813</v>
          </cell>
        </row>
        <row r="146">
          <cell r="G146" t="str">
            <v>k500</v>
          </cell>
          <cell r="H146" t="str">
            <v>KÝch 500T</v>
          </cell>
          <cell r="I146" t="str">
            <v>Ca</v>
          </cell>
          <cell r="J146">
            <v>102248</v>
          </cell>
        </row>
        <row r="147">
          <cell r="G147" t="str">
            <v>db1</v>
          </cell>
          <cell r="H147" t="str">
            <v>M¸y ®Çm bµn 1KW</v>
          </cell>
          <cell r="I147" t="str">
            <v>Ca</v>
          </cell>
          <cell r="J147">
            <v>32525</v>
          </cell>
        </row>
        <row r="148">
          <cell r="G148" t="str">
            <v>b75</v>
          </cell>
          <cell r="H148" t="str">
            <v>M¸y b¬m n­íc 75CV</v>
          </cell>
          <cell r="I148" t="str">
            <v>Ca</v>
          </cell>
          <cell r="J148">
            <v>466499</v>
          </cell>
        </row>
        <row r="149">
          <cell r="G149" t="str">
            <v>b20</v>
          </cell>
          <cell r="H149" t="str">
            <v>M¸y b¬m n­íc 20CV</v>
          </cell>
          <cell r="I149" t="str">
            <v>Ca</v>
          </cell>
          <cell r="J149">
            <v>140009</v>
          </cell>
        </row>
        <row r="150">
          <cell r="G150" t="str">
            <v>cg</v>
          </cell>
          <cell r="H150" t="str">
            <v>M¸y c¾t èng</v>
          </cell>
          <cell r="I150" t="str">
            <v>Ca</v>
          </cell>
          <cell r="J150">
            <v>46496</v>
          </cell>
        </row>
        <row r="151">
          <cell r="G151" t="str">
            <v>cth</v>
          </cell>
          <cell r="H151" t="str">
            <v>M¸y c¾t thÐp</v>
          </cell>
          <cell r="I151" t="str">
            <v>Ca</v>
          </cell>
          <cell r="J151">
            <v>164322</v>
          </cell>
        </row>
        <row r="152">
          <cell r="G152" t="str">
            <v>cong</v>
          </cell>
          <cell r="H152" t="str">
            <v>M¸y cuèn èng</v>
          </cell>
          <cell r="I152" t="str">
            <v>Ca</v>
          </cell>
          <cell r="J152">
            <v>43589</v>
          </cell>
        </row>
        <row r="153">
          <cell r="G153" t="str">
            <v>h23</v>
          </cell>
          <cell r="H153" t="str">
            <v>M¸y hµn 23KW</v>
          </cell>
          <cell r="I153" t="str">
            <v>Ca</v>
          </cell>
          <cell r="J153">
            <v>77338</v>
          </cell>
        </row>
        <row r="154">
          <cell r="G154" t="str">
            <v>m#</v>
          </cell>
          <cell r="H154" t="str">
            <v>M¸y kh¸c</v>
          </cell>
          <cell r="I154" t="str">
            <v>%</v>
          </cell>
        </row>
        <row r="155">
          <cell r="G155" t="str">
            <v>nk</v>
          </cell>
          <cell r="H155" t="str">
            <v>M¸y nÐn khÝ 10m3/h</v>
          </cell>
          <cell r="I155" t="str">
            <v>Ca</v>
          </cell>
          <cell r="J155">
            <v>28854</v>
          </cell>
        </row>
        <row r="156">
          <cell r="G156" t="str">
            <v>250l</v>
          </cell>
          <cell r="H156" t="str">
            <v>M¸y trén 250l</v>
          </cell>
          <cell r="I156" t="str">
            <v>Ca</v>
          </cell>
          <cell r="J156">
            <v>96272</v>
          </cell>
        </row>
        <row r="157">
          <cell r="G157" t="str">
            <v>80l</v>
          </cell>
          <cell r="H157" t="str">
            <v>M¸y trén v÷a 80l</v>
          </cell>
          <cell r="I157" t="str">
            <v>Ca</v>
          </cell>
          <cell r="J157">
            <v>45294</v>
          </cell>
        </row>
        <row r="158">
          <cell r="G158" t="str">
            <v>vt</v>
          </cell>
          <cell r="H158" t="str">
            <v>M¸y vËn th¨ng 0,8T</v>
          </cell>
          <cell r="I158" t="str">
            <v>Ca</v>
          </cell>
          <cell r="J158">
            <v>54495</v>
          </cell>
        </row>
        <row r="159">
          <cell r="G159" t="str">
            <v>pl3</v>
          </cell>
          <cell r="H159" t="str">
            <v>Pal¨ng xÝch 3T</v>
          </cell>
          <cell r="I159" t="str">
            <v>Ca</v>
          </cell>
          <cell r="J159">
            <v>90447</v>
          </cell>
        </row>
        <row r="160">
          <cell r="G160" t="str">
            <v>200t</v>
          </cell>
          <cell r="H160" t="str">
            <v>Sµ lan 200T</v>
          </cell>
          <cell r="I160" t="str">
            <v>Ca</v>
          </cell>
          <cell r="J160">
            <v>325023</v>
          </cell>
        </row>
        <row r="161">
          <cell r="G161" t="str">
            <v>400t</v>
          </cell>
          <cell r="H161" t="str">
            <v>Sµ lan 400T</v>
          </cell>
          <cell r="I161" t="str">
            <v>Ca</v>
          </cell>
          <cell r="J161">
            <v>670875</v>
          </cell>
        </row>
        <row r="162">
          <cell r="G162" t="str">
            <v>toi5</v>
          </cell>
          <cell r="H162" t="str">
            <v>Têi ®iÖn 5T</v>
          </cell>
          <cell r="I162" t="str">
            <v>Ca</v>
          </cell>
          <cell r="J162">
            <v>70440</v>
          </cell>
        </row>
        <row r="163">
          <cell r="G163" t="str">
            <v>150cv</v>
          </cell>
          <cell r="H163" t="str">
            <v>Tµu kÐo 150cv</v>
          </cell>
          <cell r="I163" t="str">
            <v>Ca</v>
          </cell>
          <cell r="J163">
            <v>775474</v>
          </cell>
        </row>
        <row r="164">
          <cell r="G164" t="str">
            <v>ld</v>
          </cell>
          <cell r="H164" t="str">
            <v>Xe lao dÇm</v>
          </cell>
          <cell r="I164" t="str">
            <v>Ca</v>
          </cell>
          <cell r="J164">
            <v>2382049</v>
          </cell>
        </row>
        <row r="165">
          <cell r="G165" t="str">
            <v>mu110</v>
          </cell>
          <cell r="H165" t="str">
            <v>M¸y ñi 110cv</v>
          </cell>
          <cell r="I165" t="str">
            <v>Ca</v>
          </cell>
          <cell r="J165">
            <v>669348</v>
          </cell>
        </row>
        <row r="166">
          <cell r="G166" t="str">
            <v>ms110</v>
          </cell>
          <cell r="H166" t="str">
            <v>M¸y san 110cv</v>
          </cell>
          <cell r="I166" t="str">
            <v>Ca</v>
          </cell>
          <cell r="J166">
            <v>584271</v>
          </cell>
        </row>
        <row r="167">
          <cell r="G167" t="str">
            <v>dbl25</v>
          </cell>
          <cell r="H167" t="str">
            <v>§Çm b¸nh lèp 25T</v>
          </cell>
          <cell r="I167" t="str">
            <v>Ca</v>
          </cell>
          <cell r="J167">
            <v>505651</v>
          </cell>
        </row>
        <row r="168">
          <cell r="G168" t="str">
            <v>ottn5</v>
          </cell>
          <cell r="H168" t="str">
            <v>¤t« t­íi n­íc 5m3</v>
          </cell>
          <cell r="I168" t="str">
            <v>Ca</v>
          </cell>
          <cell r="J168">
            <v>343052</v>
          </cell>
        </row>
        <row r="169">
          <cell r="G169" t="str">
            <v>md25</v>
          </cell>
          <cell r="H169" t="str">
            <v>M¸y ®Çm 25T</v>
          </cell>
          <cell r="I169" t="str">
            <v>Ca</v>
          </cell>
          <cell r="J169">
            <v>505651</v>
          </cell>
        </row>
        <row r="170">
          <cell r="G170" t="str">
            <v>md9</v>
          </cell>
          <cell r="H170" t="str">
            <v>M¸y ®Çm 9T</v>
          </cell>
          <cell r="I170" t="str">
            <v>Ca</v>
          </cell>
          <cell r="J170">
            <v>443844</v>
          </cell>
        </row>
        <row r="171">
          <cell r="G171" t="str">
            <v>mr</v>
          </cell>
          <cell r="H171" t="str">
            <v>M¸y r¶i 20T/h</v>
          </cell>
          <cell r="I171" t="str">
            <v>Ca</v>
          </cell>
          <cell r="J171">
            <v>643252</v>
          </cell>
        </row>
        <row r="172">
          <cell r="G172" t="str">
            <v>l10</v>
          </cell>
          <cell r="H172" t="str">
            <v>Lu 10T</v>
          </cell>
          <cell r="I172" t="str">
            <v>Ca</v>
          </cell>
          <cell r="J172">
            <v>288922</v>
          </cell>
        </row>
        <row r="173">
          <cell r="G173" t="str">
            <v>l8.5</v>
          </cell>
          <cell r="H173" t="str">
            <v>M¸y lu 8.5T</v>
          </cell>
          <cell r="I173" t="str">
            <v>Ca</v>
          </cell>
          <cell r="J173">
            <v>252823</v>
          </cell>
        </row>
        <row r="174">
          <cell r="G174" t="str">
            <v>lbl16</v>
          </cell>
          <cell r="H174" t="str">
            <v>Lu b¸nh lèp 16T</v>
          </cell>
          <cell r="I174" t="str">
            <v>Ca</v>
          </cell>
          <cell r="J174">
            <v>432053</v>
          </cell>
        </row>
        <row r="175">
          <cell r="G175" t="str">
            <v>tt20-25</v>
          </cell>
          <cell r="H175" t="str">
            <v>Tr¹m trén 20-25T/h</v>
          </cell>
          <cell r="I175" t="str">
            <v>Ca</v>
          </cell>
          <cell r="J175">
            <v>5156262</v>
          </cell>
        </row>
        <row r="176">
          <cell r="G176" t="str">
            <v>mx0.6</v>
          </cell>
          <cell r="H176" t="str">
            <v>M¸y xóc 0,6m3</v>
          </cell>
          <cell r="I176" t="str">
            <v>Ca</v>
          </cell>
          <cell r="J176">
            <v>469958</v>
          </cell>
        </row>
        <row r="177">
          <cell r="G177" t="str">
            <v>mx1,25</v>
          </cell>
          <cell r="H177" t="str">
            <v>M¸y xóc 1,25m3</v>
          </cell>
          <cell r="I177" t="str">
            <v>Ca</v>
          </cell>
          <cell r="J177">
            <v>713258</v>
          </cell>
        </row>
        <row r="178">
          <cell r="G178" t="str">
            <v>lr25</v>
          </cell>
          <cell r="H178" t="str">
            <v>Lu rung 25T</v>
          </cell>
          <cell r="I178" t="str">
            <v>Ca</v>
          </cell>
          <cell r="J178">
            <v>928648</v>
          </cell>
        </row>
        <row r="179">
          <cell r="G179" t="str">
            <v>ottn7t</v>
          </cell>
          <cell r="H179" t="str">
            <v>¤t« t­íi nhùa 7T</v>
          </cell>
          <cell r="I179" t="str">
            <v>Ca</v>
          </cell>
          <cell r="J179">
            <v>745096</v>
          </cell>
        </row>
        <row r="180">
          <cell r="G180" t="str">
            <v>ot7t</v>
          </cell>
          <cell r="H180" t="str">
            <v>¤t« tù ®æ 7T</v>
          </cell>
          <cell r="I180" t="str">
            <v>Ca</v>
          </cell>
          <cell r="J180">
            <v>444551</v>
          </cell>
        </row>
        <row r="181">
          <cell r="G181" t="str">
            <v>ot10t</v>
          </cell>
          <cell r="H181" t="str">
            <v>¤t« tù ®æ 10T</v>
          </cell>
          <cell r="I181" t="str">
            <v>Ca</v>
          </cell>
          <cell r="J181">
            <v>525740</v>
          </cell>
        </row>
        <row r="182">
          <cell r="G182" t="str">
            <v>dd</v>
          </cell>
          <cell r="H182" t="str">
            <v>M¸y ®Çm dïi 1,5KW</v>
          </cell>
          <cell r="I182" t="str">
            <v>Ca</v>
          </cell>
          <cell r="J182">
            <v>37456</v>
          </cell>
        </row>
        <row r="183">
          <cell r="G183" t="str">
            <v>cu</v>
          </cell>
          <cell r="H183" t="str">
            <v>M¸y c¾t uèn cèt thÐp</v>
          </cell>
          <cell r="I183" t="str">
            <v>Ca</v>
          </cell>
          <cell r="J183">
            <v>39789</v>
          </cell>
        </row>
        <row r="184">
          <cell r="G184" t="str">
            <v>md&lt;=1,25</v>
          </cell>
          <cell r="H184" t="str">
            <v>M¸y ®µo &lt;=1,25m3</v>
          </cell>
          <cell r="I184" t="str">
            <v>Ca</v>
          </cell>
          <cell r="J184">
            <v>1238930</v>
          </cell>
        </row>
        <row r="185">
          <cell r="G185" t="str">
            <v>md&lt;=0.8</v>
          </cell>
          <cell r="H185" t="str">
            <v>M¸y ®µo &lt;=0,8m3</v>
          </cell>
          <cell r="I185" t="str">
            <v>Ca</v>
          </cell>
          <cell r="J185">
            <v>705849</v>
          </cell>
        </row>
        <row r="186">
          <cell r="G186" t="str">
            <v>nk17</v>
          </cell>
          <cell r="H186" t="str">
            <v>M¸y nÐn khÝ 17m3/h</v>
          </cell>
          <cell r="I186" t="str">
            <v>Ca</v>
          </cell>
          <cell r="J186">
            <v>36644</v>
          </cell>
        </row>
        <row r="187">
          <cell r="G187" t="str">
            <v>mu140</v>
          </cell>
          <cell r="H187" t="str">
            <v>M¸y ñi 140cv</v>
          </cell>
          <cell r="I187" t="str">
            <v>Ca</v>
          </cell>
          <cell r="J187">
            <v>865868</v>
          </cell>
        </row>
        <row r="188">
          <cell r="G188" t="str">
            <v>tt50-60</v>
          </cell>
          <cell r="H188" t="str">
            <v>Tr¹m trén 50-60T/h</v>
          </cell>
          <cell r="I188" t="str">
            <v>Ca</v>
          </cell>
          <cell r="J188">
            <v>8261175</v>
          </cell>
        </row>
        <row r="189">
          <cell r="G189" t="str">
            <v>mkxd</v>
          </cell>
          <cell r="H189" t="str">
            <v>M¸y khoan xoay ®Ëp F 65mm</v>
          </cell>
          <cell r="I189" t="str">
            <v>Ca</v>
          </cell>
          <cell r="J189">
            <v>230707</v>
          </cell>
        </row>
        <row r="190">
          <cell r="G190" t="str">
            <v>mk</v>
          </cell>
          <cell r="H190" t="str">
            <v>M¸y khoan cÇm tay F =42mm</v>
          </cell>
          <cell r="I190" t="str">
            <v>Ca</v>
          </cell>
          <cell r="J190">
            <v>35357</v>
          </cell>
        </row>
        <row r="191">
          <cell r="G191" t="str">
            <v>kbt</v>
          </cell>
          <cell r="H191" t="str">
            <v>M¸y khoan bª t«ng cÇm tay</v>
          </cell>
          <cell r="I191" t="str">
            <v>Ca</v>
          </cell>
          <cell r="J191">
            <v>23621</v>
          </cell>
        </row>
        <row r="192">
          <cell r="G192" t="str">
            <v>xdk+m</v>
          </cell>
          <cell r="H192" t="str">
            <v>Xe ®Çu kÐo vµ moãc</v>
          </cell>
          <cell r="I192" t="str">
            <v>Ca</v>
          </cell>
          <cell r="J192">
            <v>582634</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refreshError="1"/>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sheetData sheetId="178"/>
      <sheetData sheetId="179"/>
      <sheetData sheetId="180"/>
      <sheetData sheetId="181"/>
      <sheetData sheetId="182"/>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 sheetId="355"/>
      <sheetData sheetId="35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TH cong"/>
      <sheetName val="dtct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dtct cong_x0000_ȁ"/>
      <sheetName val="tra-vat-lieu"/>
      <sheetName val=""/>
      <sheetName val="Tra_bang"/>
      <sheetName val="bravo41"/>
      <sheetName val="gvl"/>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DOAM0654CAS"/>
      <sheetName val="hold5"/>
      <sheetName val="hold6"/>
      <sheetName val="DTCT"/>
      <sheetName val="KSTK-tkkd"/>
      <sheetName val="BK N111"/>
      <sheetName val="BKN111(06)"/>
      <sheetName val="XL4Poppy"/>
      <sheetName val="THTram"/>
      <sheetName val="dtct cong_x0000_?"/>
      <sheetName val="TVL"/>
      <sheetName val="Tai khoan"/>
      <sheetName val="t"/>
      <sheetName val="Pÿÿÿÿcau"/>
      <sheetName val="NEW-PANEL"/>
      <sheetName val="SILICATE"/>
      <sheetName val="tra_vat_lieu"/>
      <sheetName val="dtct cong?ȁ"/>
      <sheetName val="dtct cong??"/>
      <sheetName val="dtct ccu"/>
      <sheetName val="dtct_x0000_cong"/>
      <sheetName val="4"/>
      <sheetName val="tungphal"/>
      <sheetName val="dtct cong_ȁ"/>
      <sheetName val="dtct cong__"/>
      <sheetName val="B_tra"/>
      <sheetName val="TH_cong"/>
      <sheetName val="dtct_cong"/>
      <sheetName val="ptdg_cong"/>
      <sheetName val="PTDG_cau"/>
      <sheetName val="dtct_cau"/>
      <sheetName val="Chi_tiet"/>
      <sheetName val="dtct_congȁ"/>
      <sheetName val="Tai_khoan"/>
      <sheetName val="_x0000_"/>
      <sheetName val="THCT"/>
      <sheetName val="THDZ0,4"/>
      <sheetName val="TH DZ35"/>
      <sheetName val="dtct?cong"/>
      <sheetName val="ptdg"/>
      <sheetName val="BKN111(06("/>
      <sheetName val="VC-Dу-DH"/>
      <sheetName val="dtct cong_?"/>
      <sheetName val="?"/>
      <sheetName val="dtct_cong?"/>
      <sheetName val="TH VL, NC, DDHT Thanhphuoc"/>
      <sheetName val="cong32-38"/>
      <sheetName val="_"/>
      <sheetName val="dtct_cong_"/>
      <sheetName val="Shedt18"/>
      <sheetName val="trabšng"/>
      <sheetName val="²_x0000__x0000_t13"/>
      <sheetName val="²"/>
      <sheetName val="VC-D?-DH"/>
      <sheetName val="VC-D_-DH"/>
      <sheetName val="Don gia-cau"/>
      <sheetName val="BK_N111"/>
      <sheetName val="dtct_cong?ȁ"/>
      <sheetName val="dtct_cong??"/>
      <sheetName val="dtct_ccu"/>
      <sheetName val="KKKKKKKK"/>
      <sheetName val="TH_cong1"/>
      <sheetName val="dtct_cong1"/>
      <sheetName val="ptdg_cong1"/>
      <sheetName val="PTDG_cau1"/>
      <sheetName val="dtct_cau1"/>
      <sheetName val="Chi_tiet1"/>
      <sheetName val="Tai_khoan1"/>
      <sheetName val="dtct_cong_ȁ"/>
      <sheetName val="dtct_cong__"/>
      <sheetName val="BANGTRA"/>
      <sheetName val="dtct cong_x005f_x0000_ȁ"/>
      <sheetName val="dtct cong_x005f_x0000__"/>
      <sheetName val="dtct_x005f_x0000_cong"/>
      <sheetName val="_x005f_x0000_"/>
      <sheetName val="dtct cong_x005f_x0000_?"/>
      <sheetName val="trabng"/>
      <sheetName val="²??t13"/>
      <sheetName val="dtct_cong_?"/>
      <sheetName val="TH_DZ35"/>
      <sheetName val="TH_VL,_NC,_DDHT_Thanhphuoc"/>
    </sheetNames>
    <sheetDataSet>
      <sheetData sheetId="0"/>
      <sheetData sheetId="1"/>
      <sheetData sheetId="2"/>
      <sheetData sheetId="3"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refreshError="1"/>
      <sheetData sheetId="52"/>
      <sheetData sheetId="53"/>
      <sheetData sheetId="54"/>
      <sheetData sheetId="55"/>
      <sheetData sheetId="56" refreshError="1"/>
      <sheetData sheetId="57" refreshError="1"/>
      <sheetData sheetId="58" refreshError="1"/>
      <sheetData sheetId="59"/>
      <sheetData sheetId="60"/>
      <sheetData sheetId="61"/>
      <sheetData sheetId="62" refreshError="1"/>
      <sheetData sheetId="63" refreshError="1"/>
      <sheetData sheetId="64" refreshError="1"/>
      <sheetData sheetId="65"/>
      <sheetData sheetId="66"/>
      <sheetData sheetId="67"/>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Chiet tinh dz22"/>
      <sheetName val="ESTI."/>
      <sheetName val="THDT Htu Lie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
      <sheetName val="DGchitiet"/>
      <sheetName val="Gia vat tu"/>
      <sheetName val="XL4Poppy"/>
      <sheetName val="00000000"/>
      <sheetName val="CH3-TBA"/>
      <sheetName val="CH3-DZ"/>
      <sheetName val="XKTHANG0104"/>
      <sheetName val="NKTHANG0104"/>
      <sheetName val="Sheet1"/>
      <sheetName val="SHIFT1102"/>
      <sheetName val="SHIFT1202"/>
      <sheetName val="Shift0103 (2)"/>
      <sheetName val="15-05-2003"/>
      <sheetName val="XXXXXXXX"/>
      <sheetName val="chiettinh"/>
      <sheetName val="DGchitiet "/>
      <sheetName val="Kphi"/>
      <sheetName val="H13"/>
      <sheetName val="H6-7"/>
      <sheetName val="H6-3"/>
      <sheetName val="Sheet4"/>
      <sheetName val="Sheet3"/>
      <sheetName val="CaMay"/>
      <sheetName val="DGiaT"/>
      <sheetName val="DGiaTN"/>
      <sheetName val="TT"/>
      <sheetName val="Gia thanh"/>
      <sheetName val="Chi tiet"/>
      <sheetName val="Dchinh(chinhthuc)"/>
      <sheetName val="Sum"/>
      <sheetName val="Gia VLNCMTC"/>
      <sheetName val="Sheet5"/>
      <sheetName val="Sheet2"/>
      <sheetName val="KL"/>
      <sheetName val="CTDG"/>
      <sheetName val="CPTT"/>
      <sheetName val="TDT"/>
      <sheetName val="TH"/>
      <sheetName val="parker"/>
      <sheetName val="KL CT Goc"/>
      <sheetName val="dutoannhalk"/>
      <sheetName val="klt"/>
      <sheetName val="ncc"/>
      <sheetName val="KLNC Con Lai"/>
      <sheetName val="2002"/>
      <sheetName val="2003"/>
      <sheetName val="2004"/>
      <sheetName val="NL 2002"/>
      <sheetName val="HC"/>
      <sheetName val="NL"/>
      <sheetName val="NL 2003"/>
      <sheetName val="khong dat"/>
      <sheetName val="TD PKN"/>
      <sheetName val="10000000"/>
      <sheetName val="20000000"/>
      <sheetName val="KPVC_BD "/>
      <sheetName val="KPVC-BD "/>
      <sheetName val="Ma KH"/>
      <sheetName val="chitiet"/>
      <sheetName val="tonghop"/>
      <sheetName val="XL4Test5"/>
      <sheetName val="DZ 22KV"/>
      <sheetName val="MTO REV.2(ARMOR)"/>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REF"/>
      <sheetName val="TDTKP"/>
      <sheetName val="DK-KH"/>
      <sheetName val="bdkdt"/>
      <sheetName val="LKVL-CK-HT-GD1"/>
      <sheetName val="TONGKE-HT"/>
      <sheetName val="Bang chiet tinh TBA"/>
      <sheetName val="DGd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s>
    <sheetDataSet>
      <sheetData sheetId="0"/>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 val="Muatb+ng¨n lé"/>
      <sheetName val="L¾p ®Æt TB+ng¨n lé"/>
      <sheetName val="TNghiªm TB +ng¨ lé"/>
      <sheetName val="TB-VL-TTin"/>
      <sheetName val="L¾p ®Æt TB-VL-TTin"/>
      <sheetName val="TNghiªm TT"/>
      <sheetName val="VËt liÖu"/>
      <sheetName val="Lap ®at ®iÖn"/>
      <sheetName val="TNghiÖm VL"/>
      <sheetName val="tt-xd"/>
      <sheetName val="tt-ng¨n lé"/>
      <sheetName val="th ng¨n lé"/>
      <sheetName val="mong ng¨n lé"/>
      <sheetName val="mong"/>
      <sheetName val="tt-35"/>
      <sheetName val="th-tt-35"/>
      <sheetName val="ttcap22"/>
      <sheetName val="cap22"/>
      <sheetName val="KSTK"/>
      <sheetName val="KS(TKKT)"/>
      <sheetName val="KS(BCKT)"/>
      <sheetName val="TH-TB"/>
      <sheetName val="TH-DK"/>
      <sheetName val="th-xd "/>
      <sheetName val="tien luong"/>
      <sheetName val="dt-xd"/>
      <sheetName val="PACS"/>
      <sheetName val="PACS (2)"/>
      <sheetName val="PACS (3)"/>
      <sheetName val="PACS (4)"/>
      <sheetName val="th-110"/>
      <sheetName val="Sheet1"/>
      <sheetName val="Sheet2"/>
      <sheetName val="TNH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ap"/>
      <sheetName val="dtoan"/>
      <sheetName val="gtxl"/>
      <sheetName val="th-gtxl"/>
      <sheetName val="th-kphi"/>
      <sheetName val="gpmb"/>
      <sheetName val="gtxl-coccat"/>
      <sheetName val="th-gtxl-coccat"/>
      <sheetName val="gtxl-cang"/>
      <sheetName val="gtxl-kda"/>
      <sheetName val="gtxl-dd"/>
      <sheetName val="gtxl-hlu"/>
      <sheetName val="gtxl-hdoi"/>
    </sheetNames>
    <sheetDataSet>
      <sheetData sheetId="0" refreshError="1"/>
      <sheetData sheetId="1" refreshError="1"/>
      <sheetData sheetId="2" refreshError="1"/>
      <sheetData sheetId="3" refreshError="1"/>
      <sheetData sheetId="4" refreshError="1"/>
      <sheetData sheetId="5" refreshError="1"/>
      <sheetData sheetId="6" refreshError="1">
        <row r="29">
          <cell r="Q29">
            <v>759.09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 (513)"/>
      <sheetName val="Bia"/>
      <sheetName val="DM bieu"/>
      <sheetName val="B1"/>
      <sheetName val="B2"/>
      <sheetName val="CMD-KH"/>
      <sheetName val="B3"/>
      <sheetName val="B4"/>
      <sheetName val="B5"/>
      <sheetName val="B6"/>
      <sheetName val="B7"/>
      <sheetName val="B8"/>
      <sheetName val="B9"/>
      <sheetName val="B10"/>
      <sheetName val="B10.1"/>
      <sheetName val="B10.2"/>
      <sheetName val="B10.3"/>
      <sheetName val="B11"/>
      <sheetName val="06(CH)"/>
      <sheetName val="06.1"/>
      <sheetName val="07(CH)"/>
      <sheetName val="08(CH)"/>
      <sheetName val="09(CH)"/>
      <sheetName val="B12-CC21-30"/>
      <sheetName val="B13"/>
      <sheetName val="PB01"/>
      <sheetName val="QH.Nganh30"/>
      <sheetName val="B13-CCKH"/>
      <sheetName val="CCTHD KH"/>
      <sheetName val="Cách khoanh KCN"/>
      <sheetName val="PB02"/>
      <sheetName val="PB03"/>
      <sheetName val="PB04"/>
      <sheetName val="PB05"/>
      <sheetName val="PB06"/>
      <sheetName val="Pb07"/>
      <sheetName val="Pb08"/>
      <sheetName val="biểu đồ"/>
    </sheetNames>
    <sheetDataSet>
      <sheetData sheetId="0" refreshError="1"/>
      <sheetData sheetId="1" refreshError="1"/>
      <sheetData sheetId="2" refreshError="1"/>
      <sheetData sheetId="3" refreshError="1"/>
      <sheetData sheetId="4" refreshError="1"/>
      <sheetData sheetId="5" refreshError="1"/>
      <sheetData sheetId="6" refreshError="1">
        <row r="7">
          <cell r="F7">
            <v>62808.079000000005</v>
          </cell>
        </row>
        <row r="13">
          <cell r="F13">
            <v>1948.5315600000001</v>
          </cell>
        </row>
        <row r="15">
          <cell r="F15">
            <v>1339.7941499999997</v>
          </cell>
        </row>
        <row r="16">
          <cell r="F16">
            <v>2504.5451800000001</v>
          </cell>
        </row>
        <row r="18">
          <cell r="F18">
            <v>0</v>
          </cell>
        </row>
        <row r="19">
          <cell r="F19">
            <v>0</v>
          </cell>
        </row>
        <row r="21">
          <cell r="F21">
            <v>0</v>
          </cell>
        </row>
        <row r="23">
          <cell r="F23">
            <v>0</v>
          </cell>
        </row>
        <row r="54">
          <cell r="F54">
            <v>0</v>
          </cell>
        </row>
        <row r="55">
          <cell r="F55">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7">
          <cell r="D7">
            <v>62575.963000000011</v>
          </cell>
        </row>
        <row r="9">
          <cell r="D9">
            <v>53216.743999999999</v>
          </cell>
        </row>
        <row r="11">
          <cell r="D11">
            <v>10755.21</v>
          </cell>
        </row>
        <row r="12">
          <cell r="D12">
            <v>8719.880000000001</v>
          </cell>
        </row>
        <row r="13">
          <cell r="D13" t="e">
            <v>#REF!</v>
          </cell>
        </row>
        <row r="14">
          <cell r="D14">
            <v>5531.4880000000003</v>
          </cell>
        </row>
        <row r="15">
          <cell r="D15" t="e">
            <v>#REF!</v>
          </cell>
        </row>
        <row r="16">
          <cell r="D16" t="e">
            <v>#REF!</v>
          </cell>
        </row>
        <row r="17">
          <cell r="D17">
            <v>33757.466000000008</v>
          </cell>
        </row>
        <row r="18">
          <cell r="D18">
            <v>0</v>
          </cell>
        </row>
        <row r="19">
          <cell r="D19">
            <v>0</v>
          </cell>
        </row>
        <row r="20">
          <cell r="D20">
            <v>2811.37</v>
          </cell>
        </row>
        <row r="22">
          <cell r="D22">
            <v>326.83000000000004</v>
          </cell>
        </row>
        <row r="23">
          <cell r="D23">
            <v>0</v>
          </cell>
        </row>
        <row r="24">
          <cell r="D24">
            <v>34.379999999999995</v>
          </cell>
        </row>
        <row r="25">
          <cell r="D25">
            <v>8829.4290000000001</v>
          </cell>
        </row>
        <row r="27">
          <cell r="D27">
            <v>110.01</v>
          </cell>
        </row>
        <row r="28">
          <cell r="D28">
            <v>2.97</v>
          </cell>
        </row>
        <row r="29">
          <cell r="D29">
            <v>0</v>
          </cell>
        </row>
        <row r="30">
          <cell r="D30" t="e">
            <v>#REF!</v>
          </cell>
        </row>
        <row r="31">
          <cell r="D31">
            <v>0</v>
          </cell>
        </row>
        <row r="32">
          <cell r="D32">
            <v>15.540000000000001</v>
          </cell>
        </row>
        <row r="33">
          <cell r="D33">
            <v>105.02999999999999</v>
          </cell>
        </row>
        <row r="34">
          <cell r="D34">
            <v>5.14</v>
          </cell>
        </row>
        <row r="35">
          <cell r="D35">
            <v>111.53000000000002</v>
          </cell>
        </row>
        <row r="36">
          <cell r="D36">
            <v>5925.6100000000006</v>
          </cell>
        </row>
        <row r="38">
          <cell r="D38">
            <v>2483.6799999999998</v>
          </cell>
        </row>
        <row r="39">
          <cell r="D39">
            <v>3062.2400000000007</v>
          </cell>
        </row>
        <row r="40">
          <cell r="D40">
            <v>3.7299999999999995</v>
          </cell>
        </row>
        <row r="41">
          <cell r="D41">
            <v>5.6400000000000006</v>
          </cell>
        </row>
        <row r="42">
          <cell r="D42">
            <v>97.659999999999982</v>
          </cell>
        </row>
        <row r="43">
          <cell r="D43">
            <v>48.34</v>
          </cell>
        </row>
        <row r="44">
          <cell r="D44">
            <v>1.2400000000000002</v>
          </cell>
        </row>
        <row r="45">
          <cell r="D45">
            <v>0.89000000000000012</v>
          </cell>
        </row>
        <row r="46">
          <cell r="D46">
            <v>3.25</v>
          </cell>
        </row>
        <row r="47">
          <cell r="D47">
            <v>4.0200000000000005</v>
          </cell>
        </row>
        <row r="48">
          <cell r="D48">
            <v>26.97</v>
          </cell>
        </row>
        <row r="49">
          <cell r="D49">
            <v>170.16</v>
          </cell>
        </row>
        <row r="50">
          <cell r="D50">
            <v>0</v>
          </cell>
        </row>
        <row r="51">
          <cell r="D51">
            <v>9.07</v>
          </cell>
        </row>
        <row r="52">
          <cell r="D52">
            <v>8.7200000000000006</v>
          </cell>
        </row>
        <row r="53">
          <cell r="D53" t="e">
            <v>#REF!</v>
          </cell>
        </row>
        <row r="54">
          <cell r="D54">
            <v>0</v>
          </cell>
        </row>
        <row r="55">
          <cell r="D55">
            <v>30.130000000000003</v>
          </cell>
        </row>
        <row r="56">
          <cell r="D56">
            <v>13.892999999999999</v>
          </cell>
        </row>
        <row r="57">
          <cell r="D57">
            <v>1652.7860000000001</v>
          </cell>
        </row>
        <row r="58">
          <cell r="D58">
            <v>107.33</v>
          </cell>
        </row>
        <row r="59">
          <cell r="D59">
            <v>15.319999999999999</v>
          </cell>
        </row>
        <row r="60">
          <cell r="D60">
            <v>2.6799999999999997</v>
          </cell>
        </row>
        <row r="61">
          <cell r="D61">
            <v>0</v>
          </cell>
        </row>
        <row r="62">
          <cell r="D62">
            <v>0</v>
          </cell>
        </row>
        <row r="63">
          <cell r="D63">
            <v>567.03</v>
          </cell>
        </row>
        <row r="64">
          <cell r="D64">
            <v>164.43</v>
          </cell>
        </row>
        <row r="65">
          <cell r="D65">
            <v>0</v>
          </cell>
        </row>
        <row r="66">
          <cell r="D66">
            <v>529.79000000000008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ÌA"/>
      <sheetName val="KK2014"/>
      <sheetName val="B 1"/>
      <sheetName val="B1.1"/>
      <sheetName val="B1.2"/>
      <sheetName val="b 2a.2"/>
      <sheetName val="b1.3"/>
      <sheetName val="b1.4"/>
      <sheetName val="B 3"/>
      <sheetName val="B 4"/>
      <sheetName val="B 5"/>
      <sheetName val="B 6"/>
      <sheetName val="B 7"/>
      <sheetName val="B 8"/>
      <sheetName val="B 9"/>
      <sheetName val="B10a"/>
      <sheetName val="B 10b"/>
      <sheetName val="B 11"/>
      <sheetName val="B 12"/>
      <sheetName val="b12"/>
      <sheetName val="B 13"/>
      <sheetName val="cc2015"/>
      <sheetName val="PL KH 1"/>
      <sheetName val="PL KH 3"/>
      <sheetName val="PL KH 2"/>
      <sheetName val="B 6.1"/>
      <sheetName val="B 6.2"/>
      <sheetName val="PL KH 4"/>
      <sheetName val="danh muc"/>
      <sheetName val="thu hồi lâm gửi sở"/>
      <sheetName val="đã thực hiện 2015"/>
      <sheetName val="Sheet2"/>
      <sheetName val="Sheet3"/>
      <sheetName val="VIET BAO CAO"/>
      <sheetName val="thu chi"/>
      <sheetName val="Sheet1"/>
      <sheetName val="dự toán chi"/>
      <sheetName val="dự toán thu"/>
      <sheetName val="Sheet5"/>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6">
          <cell r="J6">
            <v>990000000.00000012</v>
          </cell>
        </row>
        <row r="7">
          <cell r="J7">
            <v>330000000</v>
          </cell>
        </row>
        <row r="8">
          <cell r="J8">
            <v>3675000000</v>
          </cell>
        </row>
        <row r="9">
          <cell r="J9">
            <v>7350000000</v>
          </cell>
        </row>
        <row r="10">
          <cell r="J10">
            <v>73500000</v>
          </cell>
        </row>
        <row r="12">
          <cell r="J12">
            <v>2131500000</v>
          </cell>
        </row>
        <row r="13">
          <cell r="J13">
            <v>47187000000</v>
          </cell>
        </row>
        <row r="14">
          <cell r="J14">
            <v>52800000000.000008</v>
          </cell>
        </row>
      </sheetData>
      <sheetData sheetId="38" refreshError="1"/>
      <sheetData sheetId="3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 (513)"/>
      <sheetName val="Bia"/>
      <sheetName val="DM bieu"/>
      <sheetName val="B1"/>
      <sheetName val="B2"/>
      <sheetName val="CMD-KH"/>
      <sheetName val="B3"/>
      <sheetName val="03.1"/>
      <sheetName val="B4"/>
      <sheetName val="B5"/>
      <sheetName val="B6"/>
      <sheetName val="B7"/>
      <sheetName val="B8"/>
      <sheetName val="B9"/>
      <sheetName val="B10"/>
      <sheetName val="B10.1"/>
      <sheetName val="B10.2"/>
      <sheetName val="B10.3"/>
      <sheetName val="B11"/>
      <sheetName val="06(CH)"/>
      <sheetName val="06.1"/>
      <sheetName val="07(CH)"/>
      <sheetName val="08(CH)"/>
      <sheetName val="09(CH)"/>
      <sheetName val="B12-CC21-30"/>
      <sheetName val="B13"/>
      <sheetName val="PB01"/>
      <sheetName val="QH.Nganh30"/>
      <sheetName val="B13-CCKH"/>
      <sheetName val="CCTHD KH"/>
      <sheetName val="Cách khoanh KCN"/>
      <sheetName val="danh mục sửa"/>
      <sheetName val="Sheet2"/>
      <sheetName val="Sheet1"/>
      <sheetName val="Sheet3"/>
      <sheetName val="Sheet4"/>
      <sheetName val="Sheet5"/>
      <sheetName val="Sheet6"/>
    </sheetNames>
    <sheetDataSet>
      <sheetData sheetId="0"/>
      <sheetData sheetId="1"/>
      <sheetData sheetId="2"/>
      <sheetData sheetId="3">
        <row r="5">
          <cell r="E5" t="str">
            <v>TT Phước An</v>
          </cell>
          <cell r="F5" t="str">
            <v>Xã Hòa Đông</v>
          </cell>
          <cell r="G5" t="str">
            <v>Xã Ea Yiêng</v>
          </cell>
          <cell r="H5" t="str">
            <v>Xã Ea Kênh</v>
          </cell>
          <cell r="I5" t="str">
            <v>Xã Ea Yông</v>
          </cell>
          <cell r="J5" t="str">
            <v>Xã Ea Knuếc</v>
          </cell>
          <cell r="K5" t="str">
            <v>Xã Hòa An</v>
          </cell>
          <cell r="L5" t="str">
            <v>Xã Ea Phê</v>
          </cell>
          <cell r="M5" t="str">
            <v>Xã Krông Búk</v>
          </cell>
          <cell r="N5" t="str">
            <v>Xã Ea Kuăng</v>
          </cell>
          <cell r="O5" t="str">
            <v>Xã Ea Kly</v>
          </cell>
          <cell r="P5" t="str">
            <v>Xã Tân Tiến</v>
          </cell>
          <cell r="Q5" t="str">
            <v>Xã Hòa Tiến</v>
          </cell>
          <cell r="R5" t="str">
            <v>Xã Ea Hiu</v>
          </cell>
          <cell r="S5" t="str">
            <v>Xã Ea Uy</v>
          </cell>
          <cell r="T5" t="str">
            <v>Xã Vụ Bổn</v>
          </cell>
        </row>
      </sheetData>
      <sheetData sheetId="4"/>
      <sheetData sheetId="5"/>
      <sheetData sheetId="6">
        <row r="28">
          <cell r="W28">
            <v>0</v>
          </cell>
          <cell r="Y28">
            <v>0</v>
          </cell>
        </row>
        <row r="32">
          <cell r="W32">
            <v>0</v>
          </cell>
          <cell r="Y32">
            <v>0</v>
          </cell>
        </row>
        <row r="33">
          <cell r="W33">
            <v>0</v>
          </cell>
          <cell r="Y33">
            <v>0</v>
          </cell>
        </row>
        <row r="40">
          <cell r="W40">
            <v>0</v>
          </cell>
          <cell r="Y40">
            <v>0</v>
          </cell>
        </row>
        <row r="41">
          <cell r="W41">
            <v>0</v>
          </cell>
          <cell r="Y41">
            <v>0</v>
          </cell>
        </row>
        <row r="42">
          <cell r="W42">
            <v>0</v>
          </cell>
          <cell r="Y42">
            <v>0</v>
          </cell>
        </row>
        <row r="43">
          <cell r="W43">
            <v>0</v>
          </cell>
          <cell r="Y43">
            <v>0</v>
          </cell>
        </row>
        <row r="47">
          <cell r="W47">
            <v>0</v>
          </cell>
          <cell r="Y47">
            <v>0</v>
          </cell>
        </row>
        <row r="49">
          <cell r="W49">
            <v>0</v>
          </cell>
          <cell r="Y49">
            <v>0</v>
          </cell>
        </row>
        <row r="56">
          <cell r="W56">
            <v>0</v>
          </cell>
          <cell r="Y56">
            <v>0</v>
          </cell>
        </row>
        <row r="57">
          <cell r="W57">
            <v>0</v>
          </cell>
          <cell r="Y57">
            <v>0</v>
          </cell>
        </row>
        <row r="58">
          <cell r="W58">
            <v>0</v>
          </cell>
          <cell r="Y58">
            <v>0</v>
          </cell>
        </row>
        <row r="60">
          <cell r="W60">
            <v>0</v>
          </cell>
          <cell r="Y60">
            <v>0</v>
          </cell>
        </row>
        <row r="61">
          <cell r="W61">
            <v>0</v>
          </cell>
          <cell r="Y61">
            <v>0</v>
          </cell>
        </row>
        <row r="63">
          <cell r="W63">
            <v>0</v>
          </cell>
          <cell r="Y63">
            <v>0</v>
          </cell>
        </row>
        <row r="66">
          <cell r="W66">
            <v>0</v>
          </cell>
          <cell r="Y66">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85">
          <cell r="BT85">
            <v>1025.0000000000002</v>
          </cell>
        </row>
        <row r="86">
          <cell r="BT86">
            <v>391.08352000000002</v>
          </cell>
        </row>
        <row r="89">
          <cell r="BT89">
            <v>28.556520000000013</v>
          </cell>
        </row>
        <row r="90">
          <cell r="BT90">
            <v>28.556520000000013</v>
          </cell>
        </row>
        <row r="91">
          <cell r="BT91">
            <v>0</v>
          </cell>
        </row>
        <row r="93">
          <cell r="BT93">
            <v>0.79973000000000027</v>
          </cell>
        </row>
        <row r="94">
          <cell r="BT94">
            <v>0.1077300000000001</v>
          </cell>
        </row>
        <row r="95">
          <cell r="BT95">
            <v>0.69199999999999995</v>
          </cell>
        </row>
        <row r="96">
          <cell r="BT96">
            <v>361.05912000000006</v>
          </cell>
        </row>
        <row r="98">
          <cell r="BT98">
            <v>0</v>
          </cell>
        </row>
        <row r="99">
          <cell r="BT99">
            <v>0</v>
          </cell>
        </row>
        <row r="100">
          <cell r="BT100">
            <v>0</v>
          </cell>
        </row>
        <row r="102">
          <cell r="BT102">
            <v>0.65378000000000114</v>
          </cell>
        </row>
        <row r="103">
          <cell r="BT103">
            <v>0</v>
          </cell>
        </row>
        <row r="104">
          <cell r="BT104">
            <v>1.4369999999999994E-2</v>
          </cell>
        </row>
        <row r="105">
          <cell r="BT105">
            <v>633.6227100000001</v>
          </cell>
        </row>
        <row r="106">
          <cell r="BT106">
            <v>5.4600000000000009</v>
          </cell>
        </row>
        <row r="107">
          <cell r="BT107">
            <v>2.3200000000000003</v>
          </cell>
        </row>
        <row r="108">
          <cell r="BT108">
            <v>0</v>
          </cell>
        </row>
        <row r="109">
          <cell r="BT109">
            <v>0</v>
          </cell>
        </row>
        <row r="110">
          <cell r="BT110">
            <v>0</v>
          </cell>
        </row>
        <row r="111">
          <cell r="BT111">
            <v>9.283730000000002</v>
          </cell>
        </row>
        <row r="112">
          <cell r="BT112">
            <v>4.4986299999999995</v>
          </cell>
        </row>
        <row r="113">
          <cell r="BT113">
            <v>0</v>
          </cell>
        </row>
        <row r="114">
          <cell r="BT114">
            <v>0</v>
          </cell>
        </row>
        <row r="115">
          <cell r="BT115">
            <v>226.38671999999997</v>
          </cell>
        </row>
        <row r="116">
          <cell r="BT116">
            <v>169.65189999999998</v>
          </cell>
        </row>
        <row r="117">
          <cell r="BT117">
            <v>2.3681799999999997</v>
          </cell>
        </row>
        <row r="118">
          <cell r="BT118">
            <v>1.8930000000000002</v>
          </cell>
        </row>
        <row r="119">
          <cell r="BT119">
            <v>0.09</v>
          </cell>
        </row>
        <row r="120">
          <cell r="BT120">
            <v>4.5137299999999998</v>
          </cell>
        </row>
        <row r="121">
          <cell r="BT121">
            <v>2.7610000000000001</v>
          </cell>
        </row>
        <row r="122">
          <cell r="BT122">
            <v>22.326090000000001</v>
          </cell>
        </row>
        <row r="123">
          <cell r="BT123">
            <v>7.7024799999999995</v>
          </cell>
        </row>
        <row r="124">
          <cell r="BT124">
            <v>0</v>
          </cell>
        </row>
        <row r="125">
          <cell r="BT125">
            <v>5.0000000000000044E-2</v>
          </cell>
        </row>
        <row r="126">
          <cell r="BT126">
            <v>4.57</v>
          </cell>
        </row>
        <row r="127">
          <cell r="BT127">
            <v>7.3903400000000001</v>
          </cell>
        </row>
        <row r="128">
          <cell r="BT128">
            <v>0</v>
          </cell>
        </row>
        <row r="129">
          <cell r="BT129">
            <v>0</v>
          </cell>
        </row>
        <row r="130">
          <cell r="BT130">
            <v>3.0700000000000003</v>
          </cell>
        </row>
        <row r="131">
          <cell r="BT131">
            <v>0</v>
          </cell>
        </row>
        <row r="132">
          <cell r="BT132">
            <v>0.92742999999999998</v>
          </cell>
        </row>
        <row r="133">
          <cell r="BT133">
            <v>65.405740000000009</v>
          </cell>
        </row>
        <row r="134">
          <cell r="BT134">
            <v>0</v>
          </cell>
        </row>
        <row r="135">
          <cell r="BT135">
            <v>181.67411000000004</v>
          </cell>
        </row>
        <row r="136">
          <cell r="BT136">
            <v>16.07</v>
          </cell>
        </row>
        <row r="137">
          <cell r="BT137">
            <v>2.6999999999999997</v>
          </cell>
        </row>
        <row r="138">
          <cell r="BT138">
            <v>0</v>
          </cell>
        </row>
        <row r="139">
          <cell r="BT139">
            <v>0</v>
          </cell>
        </row>
        <row r="140">
          <cell r="BT140">
            <v>0</v>
          </cell>
        </row>
        <row r="141">
          <cell r="BT141">
            <v>30.297450000000005</v>
          </cell>
        </row>
        <row r="142">
          <cell r="BT142">
            <v>88.5989</v>
          </cell>
        </row>
        <row r="143">
          <cell r="BT143">
            <v>0</v>
          </cell>
        </row>
        <row r="144">
          <cell r="BT144">
            <v>0.29377000000000031</v>
          </cell>
        </row>
        <row r="145">
          <cell r="BT145">
            <v>0.29377000000000031</v>
          </cell>
        </row>
        <row r="146">
          <cell r="BT146">
            <v>0</v>
          </cell>
        </row>
        <row r="147">
          <cell r="BT147">
            <v>0</v>
          </cell>
        </row>
        <row r="163">
          <cell r="BT163">
            <v>4911.1605059999993</v>
          </cell>
        </row>
        <row r="164">
          <cell r="BT164">
            <v>3994.5606379999995</v>
          </cell>
        </row>
        <row r="167">
          <cell r="BT167">
            <v>85.065309999999982</v>
          </cell>
        </row>
        <row r="168">
          <cell r="BT168">
            <v>36.786559999999994</v>
          </cell>
        </row>
        <row r="169">
          <cell r="BT169">
            <v>48.278749999999995</v>
          </cell>
        </row>
        <row r="171">
          <cell r="BT171">
            <v>4.9400000000003885E-3</v>
          </cell>
        </row>
        <row r="172">
          <cell r="BT172">
            <v>-3.999999999937387E-5</v>
          </cell>
        </row>
        <row r="173">
          <cell r="BT173">
            <v>4.9799999999997624E-3</v>
          </cell>
        </row>
        <row r="174">
          <cell r="BT174">
            <v>3769.7922179999996</v>
          </cell>
        </row>
        <row r="176">
          <cell r="BT176">
            <v>0</v>
          </cell>
        </row>
        <row r="177">
          <cell r="BT177">
            <v>0</v>
          </cell>
        </row>
        <row r="178">
          <cell r="BT178">
            <v>0</v>
          </cell>
        </row>
        <row r="180">
          <cell r="BT180">
            <v>4.6980300000000002</v>
          </cell>
        </row>
        <row r="181">
          <cell r="BT181">
            <v>0</v>
          </cell>
        </row>
        <row r="182">
          <cell r="BT182">
            <v>135.00013999999999</v>
          </cell>
        </row>
        <row r="183">
          <cell r="BT183">
            <v>909.401568</v>
          </cell>
        </row>
        <row r="184">
          <cell r="BT184">
            <v>42.14</v>
          </cell>
        </row>
        <row r="185">
          <cell r="BT185">
            <v>0.2</v>
          </cell>
        </row>
        <row r="186">
          <cell r="BT186">
            <v>0</v>
          </cell>
        </row>
        <row r="187">
          <cell r="BT187">
            <v>0</v>
          </cell>
        </row>
        <row r="188">
          <cell r="BT188">
            <v>0</v>
          </cell>
        </row>
        <row r="189">
          <cell r="BT189">
            <v>66.634126999999978</v>
          </cell>
        </row>
        <row r="190">
          <cell r="BT190">
            <v>19.446778000000002</v>
          </cell>
        </row>
        <row r="191">
          <cell r="BT191">
            <v>0</v>
          </cell>
        </row>
        <row r="192">
          <cell r="BT192">
            <v>5</v>
          </cell>
        </row>
        <row r="193">
          <cell r="BT193">
            <v>540.716183</v>
          </cell>
        </row>
        <row r="194">
          <cell r="BT194">
            <v>403.13806999999997</v>
          </cell>
        </row>
        <row r="195">
          <cell r="BT195">
            <v>65.931613999999996</v>
          </cell>
        </row>
        <row r="196">
          <cell r="BT196">
            <v>16.54</v>
          </cell>
        </row>
        <row r="197">
          <cell r="BT197">
            <v>0.06</v>
          </cell>
        </row>
        <row r="198">
          <cell r="BT198">
            <v>2.3622589999999999</v>
          </cell>
        </row>
        <row r="199">
          <cell r="BT199">
            <v>0.51</v>
          </cell>
        </row>
        <row r="200">
          <cell r="BT200">
            <v>14.24</v>
          </cell>
        </row>
        <row r="201">
          <cell r="BT201">
            <v>14.649999999999999</v>
          </cell>
        </row>
        <row r="202">
          <cell r="BT202">
            <v>0</v>
          </cell>
        </row>
        <row r="203">
          <cell r="BT203">
            <v>4</v>
          </cell>
        </row>
        <row r="204">
          <cell r="BT204">
            <v>0</v>
          </cell>
        </row>
        <row r="205">
          <cell r="BT205">
            <v>18.694240000000001</v>
          </cell>
        </row>
        <row r="206">
          <cell r="BT206">
            <v>0</v>
          </cell>
        </row>
        <row r="207">
          <cell r="BT207">
            <v>0</v>
          </cell>
        </row>
        <row r="208">
          <cell r="BT208">
            <v>0.59</v>
          </cell>
        </row>
        <row r="209">
          <cell r="BT209">
            <v>0</v>
          </cell>
        </row>
        <row r="210">
          <cell r="BT210">
            <v>8.39</v>
          </cell>
        </row>
        <row r="211">
          <cell r="BT211">
            <v>3.58</v>
          </cell>
        </row>
        <row r="212">
          <cell r="BT212">
            <v>211.54464999999999</v>
          </cell>
        </row>
        <row r="213">
          <cell r="BT213">
            <v>0</v>
          </cell>
        </row>
        <row r="214">
          <cell r="BT214">
            <v>0.74</v>
          </cell>
        </row>
        <row r="215">
          <cell r="BT215">
            <v>0</v>
          </cell>
        </row>
        <row r="216">
          <cell r="BT216">
            <v>0</v>
          </cell>
        </row>
        <row r="217">
          <cell r="BT217">
            <v>0</v>
          </cell>
        </row>
        <row r="218">
          <cell r="BT218">
            <v>9.0098299999999991</v>
          </cell>
        </row>
        <row r="219">
          <cell r="BT219">
            <v>0</v>
          </cell>
        </row>
        <row r="220">
          <cell r="BT220">
            <v>2</v>
          </cell>
        </row>
        <row r="221">
          <cell r="BT221">
            <v>0</v>
          </cell>
        </row>
        <row r="222">
          <cell r="BT222">
            <v>7.1983000000000006</v>
          </cell>
        </row>
        <row r="223">
          <cell r="BT223">
            <v>6.0683000000000007</v>
          </cell>
        </row>
        <row r="224">
          <cell r="BT224">
            <v>1.1299999999999999</v>
          </cell>
        </row>
        <row r="225">
          <cell r="BT225">
            <v>0</v>
          </cell>
        </row>
        <row r="241">
          <cell r="BT241">
            <v>2446.038</v>
          </cell>
        </row>
        <row r="242">
          <cell r="BT242">
            <v>1983.8464100000001</v>
          </cell>
        </row>
        <row r="245">
          <cell r="BT245">
            <v>530.98328000000004</v>
          </cell>
        </row>
        <row r="246">
          <cell r="BT246">
            <v>402.97594000000004</v>
          </cell>
        </row>
        <row r="247">
          <cell r="BT247">
            <v>128.00734</v>
          </cell>
        </row>
        <row r="249">
          <cell r="BT249">
            <v>350.14636999999999</v>
          </cell>
        </row>
        <row r="250">
          <cell r="BT250">
            <v>0</v>
          </cell>
        </row>
        <row r="251">
          <cell r="BT251">
            <v>350.14636999999999</v>
          </cell>
        </row>
        <row r="252">
          <cell r="BT252">
            <v>873.48256000000003</v>
          </cell>
        </row>
        <row r="254">
          <cell r="BT254">
            <v>0</v>
          </cell>
        </row>
        <row r="255">
          <cell r="BT255">
            <v>0</v>
          </cell>
        </row>
        <row r="256">
          <cell r="BT256">
            <v>199.51999999999998</v>
          </cell>
        </row>
        <row r="258">
          <cell r="BT258">
            <v>9.7118399999999987</v>
          </cell>
        </row>
        <row r="259">
          <cell r="BT259">
            <v>0</v>
          </cell>
        </row>
        <row r="260">
          <cell r="BT260">
            <v>20.002359999999996</v>
          </cell>
        </row>
        <row r="261">
          <cell r="BT261">
            <v>429.34311000000002</v>
          </cell>
        </row>
        <row r="262">
          <cell r="BT262">
            <v>33.995220000000003</v>
          </cell>
        </row>
        <row r="263">
          <cell r="BT263">
            <v>0.2</v>
          </cell>
        </row>
        <row r="264">
          <cell r="BT264">
            <v>0</v>
          </cell>
        </row>
        <row r="265">
          <cell r="BT265">
            <v>0</v>
          </cell>
        </row>
        <row r="266">
          <cell r="BT266">
            <v>0</v>
          </cell>
        </row>
        <row r="267">
          <cell r="BT267">
            <v>0.3</v>
          </cell>
        </row>
        <row r="268">
          <cell r="BT268">
            <v>8.33</v>
          </cell>
        </row>
        <row r="269">
          <cell r="BT269">
            <v>0</v>
          </cell>
        </row>
        <row r="270">
          <cell r="BT270">
            <v>46.009720000000002</v>
          </cell>
        </row>
        <row r="271">
          <cell r="BT271">
            <v>219.98115000000001</v>
          </cell>
        </row>
        <row r="272">
          <cell r="BT272">
            <v>90.325029999999998</v>
          </cell>
        </row>
        <row r="273">
          <cell r="BT273">
            <v>112.05215</v>
          </cell>
        </row>
        <row r="274">
          <cell r="BT274">
            <v>3.58948</v>
          </cell>
        </row>
        <row r="275">
          <cell r="BT275">
            <v>0.04</v>
          </cell>
        </row>
        <row r="276">
          <cell r="BT276">
            <v>0.1</v>
          </cell>
        </row>
        <row r="277">
          <cell r="BT277">
            <v>0.22</v>
          </cell>
        </row>
        <row r="278">
          <cell r="BT278">
            <v>4.1982499999999998</v>
          </cell>
        </row>
        <row r="279">
          <cell r="BT279">
            <v>2.4255899999999997</v>
          </cell>
        </row>
        <row r="280">
          <cell r="BT280">
            <v>0</v>
          </cell>
        </row>
        <row r="281">
          <cell r="BT281">
            <v>2</v>
          </cell>
        </row>
        <row r="282">
          <cell r="BT282">
            <v>1.92</v>
          </cell>
        </row>
        <row r="283">
          <cell r="BT283">
            <v>2.5006500000000003</v>
          </cell>
        </row>
        <row r="284">
          <cell r="BT284">
            <v>0</v>
          </cell>
        </row>
        <row r="285">
          <cell r="BT285">
            <v>0</v>
          </cell>
        </row>
        <row r="286">
          <cell r="BT286">
            <v>0.61</v>
          </cell>
        </row>
        <row r="287">
          <cell r="BT287">
            <v>0</v>
          </cell>
        </row>
        <row r="288">
          <cell r="BT288">
            <v>0.41000000000000003</v>
          </cell>
        </row>
        <row r="289">
          <cell r="BT289">
            <v>1.29501</v>
          </cell>
        </row>
        <row r="290">
          <cell r="BT290">
            <v>69.142969999999991</v>
          </cell>
        </row>
        <row r="291">
          <cell r="BT291">
            <v>0</v>
          </cell>
        </row>
        <row r="292">
          <cell r="BT292">
            <v>1.53</v>
          </cell>
        </row>
        <row r="293">
          <cell r="BT293">
            <v>0</v>
          </cell>
        </row>
        <row r="294">
          <cell r="BT294">
            <v>0</v>
          </cell>
        </row>
        <row r="295">
          <cell r="BT295">
            <v>0</v>
          </cell>
        </row>
        <row r="296">
          <cell r="BT296">
            <v>47.449040000000004</v>
          </cell>
        </row>
        <row r="297">
          <cell r="BT297">
            <v>0</v>
          </cell>
        </row>
        <row r="298">
          <cell r="BT298">
            <v>0.7</v>
          </cell>
        </row>
        <row r="299">
          <cell r="BT299">
            <v>0</v>
          </cell>
        </row>
        <row r="300">
          <cell r="BT300">
            <v>32.848479999999995</v>
          </cell>
        </row>
        <row r="301">
          <cell r="BT301">
            <v>32.845759999999999</v>
          </cell>
        </row>
        <row r="302">
          <cell r="BT302">
            <v>2.719999999996503E-3</v>
          </cell>
        </row>
        <row r="303">
          <cell r="BT303">
            <v>0</v>
          </cell>
        </row>
        <row r="319">
          <cell r="BT319">
            <v>4593.97</v>
          </cell>
        </row>
        <row r="320">
          <cell r="BT320">
            <v>3886.2913699999999</v>
          </cell>
        </row>
        <row r="323">
          <cell r="BT323">
            <v>316.18398000000002</v>
          </cell>
        </row>
        <row r="324">
          <cell r="BT324">
            <v>309.77867000000003</v>
          </cell>
        </row>
        <row r="325">
          <cell r="BT325">
            <v>6.4053100000000001</v>
          </cell>
        </row>
        <row r="327">
          <cell r="BT327">
            <v>64.05735</v>
          </cell>
        </row>
        <row r="328">
          <cell r="BT328">
            <v>64.058430000000001</v>
          </cell>
        </row>
        <row r="329">
          <cell r="BT329">
            <v>-1.0799999999990817E-3</v>
          </cell>
        </row>
        <row r="330">
          <cell r="BT330">
            <v>3044.07431</v>
          </cell>
        </row>
        <row r="332">
          <cell r="BT332">
            <v>0</v>
          </cell>
        </row>
        <row r="333">
          <cell r="BT333">
            <v>0</v>
          </cell>
        </row>
        <row r="334">
          <cell r="BT334">
            <v>389.07</v>
          </cell>
        </row>
        <row r="336">
          <cell r="BT336">
            <v>2.9057299999999997</v>
          </cell>
        </row>
        <row r="337">
          <cell r="BT337">
            <v>0</v>
          </cell>
        </row>
        <row r="338">
          <cell r="BT338">
            <v>70</v>
          </cell>
        </row>
        <row r="339">
          <cell r="BT339">
            <v>693.06561999999997</v>
          </cell>
        </row>
        <row r="340">
          <cell r="BT340">
            <v>40.470000000000006</v>
          </cell>
        </row>
        <row r="341">
          <cell r="BT341">
            <v>0.2</v>
          </cell>
        </row>
        <row r="342">
          <cell r="BT342">
            <v>0</v>
          </cell>
        </row>
        <row r="343">
          <cell r="BT343">
            <v>0</v>
          </cell>
        </row>
        <row r="344">
          <cell r="BT344">
            <v>0</v>
          </cell>
        </row>
        <row r="345">
          <cell r="BT345">
            <v>15.373560000000001</v>
          </cell>
        </row>
        <row r="346">
          <cell r="BT346">
            <v>16.515940000000001</v>
          </cell>
        </row>
        <row r="347">
          <cell r="BT347">
            <v>0</v>
          </cell>
        </row>
        <row r="348">
          <cell r="BT348">
            <v>0</v>
          </cell>
        </row>
        <row r="349">
          <cell r="BT349">
            <v>434.91898999999995</v>
          </cell>
        </row>
        <row r="350">
          <cell r="BT350">
            <v>229.44612999999998</v>
          </cell>
        </row>
        <row r="351">
          <cell r="BT351">
            <v>174.75394</v>
          </cell>
        </row>
        <row r="352">
          <cell r="BT352">
            <v>4.7929199999999996</v>
          </cell>
        </row>
        <row r="353">
          <cell r="BT353">
            <v>0.02</v>
          </cell>
        </row>
        <row r="354">
          <cell r="BT354">
            <v>0.3</v>
          </cell>
        </row>
        <row r="355">
          <cell r="BT355">
            <v>0.15</v>
          </cell>
        </row>
        <row r="356">
          <cell r="BT356">
            <v>5.68</v>
          </cell>
        </row>
        <row r="357">
          <cell r="BT357">
            <v>2.7600000000000002</v>
          </cell>
        </row>
        <row r="358">
          <cell r="BT358">
            <v>0.04</v>
          </cell>
        </row>
        <row r="359">
          <cell r="BT359">
            <v>2</v>
          </cell>
        </row>
        <row r="360">
          <cell r="BT360">
            <v>0.05</v>
          </cell>
        </row>
        <row r="361">
          <cell r="BT361">
            <v>13.57</v>
          </cell>
        </row>
        <row r="362">
          <cell r="BT362">
            <v>0</v>
          </cell>
        </row>
        <row r="363">
          <cell r="BT363">
            <v>0</v>
          </cell>
        </row>
        <row r="364">
          <cell r="BT364">
            <v>1.3560000000000001</v>
          </cell>
        </row>
        <row r="365">
          <cell r="BT365">
            <v>0</v>
          </cell>
        </row>
        <row r="366">
          <cell r="BT366">
            <v>2.4140000000000001</v>
          </cell>
        </row>
        <row r="367">
          <cell r="BT367">
            <v>3.55911</v>
          </cell>
        </row>
        <row r="368">
          <cell r="BT368">
            <v>159.17979</v>
          </cell>
        </row>
        <row r="369">
          <cell r="BT369">
            <v>0</v>
          </cell>
        </row>
        <row r="370">
          <cell r="BT370">
            <v>1.6500000000000001</v>
          </cell>
        </row>
        <row r="371">
          <cell r="BT371">
            <v>0</v>
          </cell>
        </row>
        <row r="372">
          <cell r="BT372">
            <v>0</v>
          </cell>
        </row>
        <row r="373">
          <cell r="BT373">
            <v>0</v>
          </cell>
        </row>
        <row r="374">
          <cell r="BT374">
            <v>9.2267100000000006</v>
          </cell>
        </row>
        <row r="375">
          <cell r="BT375">
            <v>9.5575200000000002</v>
          </cell>
        </row>
        <row r="376">
          <cell r="BT376">
            <v>0</v>
          </cell>
        </row>
        <row r="377">
          <cell r="BT377">
            <v>0</v>
          </cell>
        </row>
        <row r="378">
          <cell r="BT378">
            <v>14.613009999999999</v>
          </cell>
        </row>
        <row r="379">
          <cell r="BT379">
            <v>13.76953</v>
          </cell>
        </row>
        <row r="380">
          <cell r="BT380">
            <v>0.84347999999999956</v>
          </cell>
        </row>
        <row r="381">
          <cell r="BT381">
            <v>0</v>
          </cell>
        </row>
        <row r="397">
          <cell r="BT397">
            <v>5741.4620000000004</v>
          </cell>
        </row>
        <row r="398">
          <cell r="BT398">
            <v>4628.0889299999999</v>
          </cell>
        </row>
        <row r="401">
          <cell r="BT401">
            <v>474.09111999999999</v>
          </cell>
        </row>
        <row r="402">
          <cell r="BT402">
            <v>282.43817999999999</v>
          </cell>
        </row>
        <row r="403">
          <cell r="BT403">
            <v>191.65294</v>
          </cell>
        </row>
        <row r="405">
          <cell r="BT405">
            <v>5.7856500000000022</v>
          </cell>
        </row>
        <row r="406">
          <cell r="BT406">
            <v>5.7859999999999996</v>
          </cell>
        </row>
        <row r="407">
          <cell r="BT407">
            <v>-3.4999999999740794E-4</v>
          </cell>
        </row>
        <row r="408">
          <cell r="BT408">
            <v>3533.3140100000001</v>
          </cell>
        </row>
        <row r="410">
          <cell r="BT410">
            <v>0</v>
          </cell>
        </row>
        <row r="411">
          <cell r="BT411">
            <v>0</v>
          </cell>
        </row>
        <row r="412">
          <cell r="BT412">
            <v>560.0748900000001</v>
          </cell>
        </row>
        <row r="414">
          <cell r="BT414">
            <v>24.823</v>
          </cell>
        </row>
        <row r="415">
          <cell r="BT415">
            <v>0</v>
          </cell>
        </row>
        <row r="416">
          <cell r="BT416">
            <v>30.000259999999997</v>
          </cell>
        </row>
        <row r="417">
          <cell r="BT417">
            <v>1057.5217000000002</v>
          </cell>
        </row>
        <row r="418">
          <cell r="BT418">
            <v>38.44</v>
          </cell>
        </row>
        <row r="419">
          <cell r="BT419">
            <v>5.46</v>
          </cell>
        </row>
        <row r="420">
          <cell r="BT420">
            <v>0</v>
          </cell>
        </row>
        <row r="421">
          <cell r="BT421">
            <v>0</v>
          </cell>
        </row>
        <row r="422">
          <cell r="BT422">
            <v>0</v>
          </cell>
        </row>
        <row r="423">
          <cell r="BT423">
            <v>9.860319999999998</v>
          </cell>
        </row>
        <row r="424">
          <cell r="BT424">
            <v>5.3319999999999999</v>
          </cell>
        </row>
        <row r="425">
          <cell r="BT425">
            <v>0</v>
          </cell>
        </row>
        <row r="426">
          <cell r="BT426">
            <v>17.495999999999999</v>
          </cell>
        </row>
        <row r="427">
          <cell r="BT427">
            <v>705.79056000000014</v>
          </cell>
        </row>
        <row r="428">
          <cell r="BT428">
            <v>305.08030000000002</v>
          </cell>
        </row>
        <row r="429">
          <cell r="BT429">
            <v>301.52851000000004</v>
          </cell>
        </row>
        <row r="430">
          <cell r="BT430">
            <v>3.7159999999999997</v>
          </cell>
        </row>
        <row r="431">
          <cell r="BT431">
            <v>0.03</v>
          </cell>
        </row>
        <row r="432">
          <cell r="BT432">
            <v>0.43</v>
          </cell>
        </row>
        <row r="433">
          <cell r="BT433">
            <v>0.04</v>
          </cell>
        </row>
        <row r="434">
          <cell r="BT434">
            <v>12.86</v>
          </cell>
        </row>
        <row r="435">
          <cell r="BT435">
            <v>4.0199999999999996</v>
          </cell>
        </row>
        <row r="436">
          <cell r="BT436">
            <v>4.87</v>
          </cell>
        </row>
        <row r="437">
          <cell r="BT437">
            <v>3.2</v>
          </cell>
        </row>
        <row r="438">
          <cell r="BT438">
            <v>9.82</v>
          </cell>
        </row>
        <row r="439">
          <cell r="BT439">
            <v>59.735750000000003</v>
          </cell>
        </row>
        <row r="440">
          <cell r="BT440">
            <v>0</v>
          </cell>
        </row>
        <row r="441">
          <cell r="BT441">
            <v>0</v>
          </cell>
        </row>
        <row r="442">
          <cell r="BT442">
            <v>0.45999999999999996</v>
          </cell>
        </row>
        <row r="443">
          <cell r="BT443">
            <v>0</v>
          </cell>
        </row>
        <row r="444">
          <cell r="BT444">
            <v>1.91</v>
          </cell>
        </row>
        <row r="445">
          <cell r="BT445">
            <v>1.4188800000000001</v>
          </cell>
        </row>
        <row r="446">
          <cell r="BT446">
            <v>231.16980000000001</v>
          </cell>
        </row>
        <row r="447">
          <cell r="BT447">
            <v>0</v>
          </cell>
        </row>
        <row r="448">
          <cell r="BT448">
            <v>1.903</v>
          </cell>
        </row>
        <row r="449">
          <cell r="BT449">
            <v>0</v>
          </cell>
        </row>
        <row r="450">
          <cell r="BT450">
            <v>0</v>
          </cell>
        </row>
        <row r="451">
          <cell r="BT451">
            <v>0</v>
          </cell>
        </row>
        <row r="452">
          <cell r="BT452">
            <v>22.535390000000003</v>
          </cell>
        </row>
        <row r="453">
          <cell r="BT453">
            <v>12.95575</v>
          </cell>
        </row>
        <row r="454">
          <cell r="BT454">
            <v>3.25</v>
          </cell>
        </row>
        <row r="455">
          <cell r="BT455">
            <v>0</v>
          </cell>
        </row>
        <row r="456">
          <cell r="BT456">
            <v>55.851369999999996</v>
          </cell>
        </row>
        <row r="457">
          <cell r="BT457">
            <v>7.6000000000009393E-4</v>
          </cell>
        </row>
        <row r="458">
          <cell r="BT458">
            <v>55.850609999999996</v>
          </cell>
        </row>
        <row r="459">
          <cell r="BT459">
            <v>0</v>
          </cell>
        </row>
        <row r="475">
          <cell r="BT475">
            <v>2733.8230000000003</v>
          </cell>
        </row>
        <row r="476">
          <cell r="BT476">
            <v>2258.1278400000001</v>
          </cell>
        </row>
        <row r="479">
          <cell r="BT479">
            <v>254.59421</v>
          </cell>
        </row>
        <row r="480">
          <cell r="BT480">
            <v>252.83790999999999</v>
          </cell>
        </row>
        <row r="481">
          <cell r="BT481">
            <v>1.7563000000000002</v>
          </cell>
        </row>
        <row r="483">
          <cell r="BT483">
            <v>9.9148499999999977</v>
          </cell>
        </row>
        <row r="484">
          <cell r="BT484">
            <v>8.6448499999999981</v>
          </cell>
        </row>
        <row r="485">
          <cell r="BT485">
            <v>1.2699999999999998</v>
          </cell>
        </row>
        <row r="486">
          <cell r="BT486">
            <v>1949.1128200000001</v>
          </cell>
        </row>
        <row r="488">
          <cell r="BT488">
            <v>0</v>
          </cell>
        </row>
        <row r="489">
          <cell r="BT489">
            <v>0</v>
          </cell>
        </row>
        <row r="490">
          <cell r="BT490">
            <v>0</v>
          </cell>
        </row>
        <row r="492">
          <cell r="BT492">
            <v>4.5059300000000002</v>
          </cell>
        </row>
        <row r="493">
          <cell r="BT493">
            <v>0</v>
          </cell>
        </row>
        <row r="494">
          <cell r="BT494">
            <v>40.000030000000002</v>
          </cell>
        </row>
        <row r="495">
          <cell r="BT495">
            <v>468.62716000000006</v>
          </cell>
        </row>
        <row r="496">
          <cell r="BT496">
            <v>1.04</v>
          </cell>
        </row>
        <row r="497">
          <cell r="BT497">
            <v>0.2</v>
          </cell>
        </row>
        <row r="498">
          <cell r="BT498">
            <v>0</v>
          </cell>
        </row>
        <row r="499">
          <cell r="BT499">
            <v>0</v>
          </cell>
        </row>
        <row r="500">
          <cell r="BT500">
            <v>0</v>
          </cell>
        </row>
        <row r="501">
          <cell r="BT501">
            <v>6.8937799999999996</v>
          </cell>
        </row>
        <row r="502">
          <cell r="BT502">
            <v>19.745999999999999</v>
          </cell>
        </row>
        <row r="503">
          <cell r="BT503">
            <v>0</v>
          </cell>
        </row>
        <row r="504">
          <cell r="BT504">
            <v>0</v>
          </cell>
        </row>
        <row r="505">
          <cell r="BT505">
            <v>237.30105</v>
          </cell>
        </row>
        <row r="506">
          <cell r="BT506">
            <v>174.78162000000003</v>
          </cell>
        </row>
        <row r="507">
          <cell r="BT507">
            <v>31.45543</v>
          </cell>
        </row>
        <row r="508">
          <cell r="BT508">
            <v>2.524</v>
          </cell>
        </row>
        <row r="509">
          <cell r="BT509">
            <v>0.13</v>
          </cell>
        </row>
        <row r="510">
          <cell r="BT510">
            <v>7.0000000000000007E-2</v>
          </cell>
        </row>
        <row r="511">
          <cell r="BT511">
            <v>0.25</v>
          </cell>
        </row>
        <row r="512">
          <cell r="BT512">
            <v>6.629999999999999</v>
          </cell>
        </row>
        <row r="513">
          <cell r="BT513">
            <v>4.0600000000000005</v>
          </cell>
        </row>
        <row r="514">
          <cell r="BT514">
            <v>0</v>
          </cell>
        </row>
        <row r="515">
          <cell r="BT515">
            <v>0.57000000000000006</v>
          </cell>
        </row>
        <row r="516">
          <cell r="BT516">
            <v>0.75</v>
          </cell>
        </row>
        <row r="517">
          <cell r="BT517">
            <v>12.2</v>
          </cell>
        </row>
        <row r="518">
          <cell r="BT518">
            <v>0</v>
          </cell>
        </row>
        <row r="519">
          <cell r="BT519">
            <v>0</v>
          </cell>
        </row>
        <row r="520">
          <cell r="BT520">
            <v>3.88</v>
          </cell>
        </row>
        <row r="521">
          <cell r="BT521">
            <v>0</v>
          </cell>
        </row>
        <row r="522">
          <cell r="BT522">
            <v>1.85</v>
          </cell>
        </row>
        <row r="523">
          <cell r="BT523">
            <v>1.3900000000000001</v>
          </cell>
        </row>
        <row r="524">
          <cell r="BT524">
            <v>164.22959</v>
          </cell>
        </row>
        <row r="525">
          <cell r="BT525">
            <v>0</v>
          </cell>
        </row>
        <row r="526">
          <cell r="BT526">
            <v>0.86299999999999999</v>
          </cell>
        </row>
        <row r="527">
          <cell r="BT527">
            <v>0</v>
          </cell>
        </row>
        <row r="528">
          <cell r="BT528">
            <v>0</v>
          </cell>
        </row>
        <row r="529">
          <cell r="BT529">
            <v>0</v>
          </cell>
        </row>
        <row r="530">
          <cell r="BT530">
            <v>12.713510000000001</v>
          </cell>
        </row>
        <row r="531">
          <cell r="BT531">
            <v>16.044799999999999</v>
          </cell>
        </row>
        <row r="532">
          <cell r="BT532">
            <v>6.3554300000000001</v>
          </cell>
        </row>
        <row r="533">
          <cell r="BT533">
            <v>0</v>
          </cell>
        </row>
        <row r="534">
          <cell r="BT534">
            <v>7.0679999999999996</v>
          </cell>
        </row>
        <row r="535">
          <cell r="BT535">
            <v>7.0679999999999996</v>
          </cell>
        </row>
        <row r="536">
          <cell r="BT536">
            <v>0</v>
          </cell>
        </row>
        <row r="537">
          <cell r="BT537">
            <v>0</v>
          </cell>
        </row>
        <row r="553">
          <cell r="BT553">
            <v>2366.6379999999999</v>
          </cell>
        </row>
        <row r="554">
          <cell r="BT554">
            <v>1929.2129199999997</v>
          </cell>
        </row>
        <row r="557">
          <cell r="BT557">
            <v>445.20913999999993</v>
          </cell>
        </row>
        <row r="558">
          <cell r="BT558">
            <v>352.43964999999997</v>
          </cell>
        </row>
        <row r="559">
          <cell r="BT559">
            <v>92.76948999999999</v>
          </cell>
        </row>
        <row r="561">
          <cell r="BT561">
            <v>48.216160000000002</v>
          </cell>
        </row>
        <row r="562">
          <cell r="BT562">
            <v>9.9862199999999994</v>
          </cell>
        </row>
        <row r="563">
          <cell r="BT563">
            <v>38.229939999999999</v>
          </cell>
        </row>
        <row r="564">
          <cell r="BT564">
            <v>1344.5514899999998</v>
          </cell>
        </row>
        <row r="566">
          <cell r="BT566">
            <v>0</v>
          </cell>
        </row>
        <row r="567">
          <cell r="BT567">
            <v>0</v>
          </cell>
        </row>
        <row r="568">
          <cell r="BT568">
            <v>0</v>
          </cell>
        </row>
        <row r="570">
          <cell r="BT570">
            <v>21.233269999999997</v>
          </cell>
        </row>
        <row r="571">
          <cell r="BT571">
            <v>0</v>
          </cell>
        </row>
        <row r="572">
          <cell r="BT572">
            <v>70.002859999999998</v>
          </cell>
        </row>
        <row r="573">
          <cell r="BT573">
            <v>437.42507999999998</v>
          </cell>
        </row>
        <row r="574">
          <cell r="BT574">
            <v>0</v>
          </cell>
        </row>
        <row r="575">
          <cell r="BT575">
            <v>0.13</v>
          </cell>
        </row>
        <row r="576">
          <cell r="BT576">
            <v>0</v>
          </cell>
        </row>
        <row r="577">
          <cell r="BT577">
            <v>0</v>
          </cell>
        </row>
        <row r="578">
          <cell r="BT578">
            <v>0</v>
          </cell>
        </row>
        <row r="579">
          <cell r="BT579">
            <v>1.48699</v>
          </cell>
        </row>
        <row r="580">
          <cell r="BT580">
            <v>0.1</v>
          </cell>
        </row>
        <row r="581">
          <cell r="BT581">
            <v>0</v>
          </cell>
        </row>
        <row r="582">
          <cell r="BT582">
            <v>0</v>
          </cell>
        </row>
        <row r="583">
          <cell r="BT583">
            <v>237.01425999999998</v>
          </cell>
        </row>
        <row r="584">
          <cell r="BT584">
            <v>157.80670999999998</v>
          </cell>
        </row>
        <row r="585">
          <cell r="BT585">
            <v>45.013890000000004</v>
          </cell>
        </row>
        <row r="586">
          <cell r="BT586">
            <v>4.33</v>
          </cell>
        </row>
        <row r="587">
          <cell r="BT587">
            <v>0.04</v>
          </cell>
        </row>
        <row r="588">
          <cell r="BT588">
            <v>0.1</v>
          </cell>
        </row>
        <row r="589">
          <cell r="BT589">
            <v>0.31415000000000004</v>
          </cell>
        </row>
        <row r="590">
          <cell r="BT590">
            <v>6.5661499999999995</v>
          </cell>
        </row>
        <row r="591">
          <cell r="BT591">
            <v>5.5633599999999994</v>
          </cell>
        </row>
        <row r="592">
          <cell r="BT592">
            <v>0</v>
          </cell>
        </row>
        <row r="593">
          <cell r="BT593">
            <v>0.34</v>
          </cell>
        </row>
        <row r="594">
          <cell r="BT594">
            <v>1.62</v>
          </cell>
        </row>
        <row r="595">
          <cell r="BT595">
            <v>14.92</v>
          </cell>
        </row>
        <row r="596">
          <cell r="BT596">
            <v>0</v>
          </cell>
        </row>
        <row r="597">
          <cell r="BT597">
            <v>0</v>
          </cell>
        </row>
        <row r="598">
          <cell r="BT598">
            <v>0.4</v>
          </cell>
        </row>
        <row r="599">
          <cell r="BT599">
            <v>0</v>
          </cell>
        </row>
        <row r="600">
          <cell r="BT600">
            <v>1.01</v>
          </cell>
        </row>
        <row r="601">
          <cell r="BT601">
            <v>2.80436</v>
          </cell>
        </row>
        <row r="602">
          <cell r="BT602">
            <v>168.83337</v>
          </cell>
        </row>
        <row r="603">
          <cell r="BT603">
            <v>0</v>
          </cell>
        </row>
        <row r="604">
          <cell r="BT604">
            <v>0.55999999999999994</v>
          </cell>
        </row>
        <row r="605">
          <cell r="BT605">
            <v>0</v>
          </cell>
        </row>
        <row r="606">
          <cell r="BT606">
            <v>0</v>
          </cell>
        </row>
        <row r="607">
          <cell r="BT607">
            <v>0</v>
          </cell>
        </row>
        <row r="608">
          <cell r="BT608">
            <v>16.392299999999999</v>
          </cell>
        </row>
        <row r="609">
          <cell r="BT609">
            <v>9.0937999999999999</v>
          </cell>
        </row>
        <row r="610">
          <cell r="BT610">
            <v>0</v>
          </cell>
        </row>
        <row r="611">
          <cell r="BT611">
            <v>0</v>
          </cell>
        </row>
        <row r="612">
          <cell r="BT612">
            <v>0</v>
          </cell>
        </row>
        <row r="613">
          <cell r="BT613">
            <v>0</v>
          </cell>
        </row>
        <row r="614">
          <cell r="BT614">
            <v>0</v>
          </cell>
        </row>
        <row r="615">
          <cell r="BT615">
            <v>0</v>
          </cell>
        </row>
        <row r="631">
          <cell r="BT631">
            <v>4476.1829999999991</v>
          </cell>
        </row>
        <row r="632">
          <cell r="BT632">
            <v>3356.1717199999998</v>
          </cell>
        </row>
        <row r="635">
          <cell r="BT635">
            <v>907.95569999999998</v>
          </cell>
        </row>
        <row r="636">
          <cell r="BT636">
            <v>698.25711000000001</v>
          </cell>
        </row>
        <row r="637">
          <cell r="BT637">
            <v>209.69859</v>
          </cell>
        </row>
        <row r="639">
          <cell r="BT639">
            <v>234.89481999999998</v>
          </cell>
        </row>
        <row r="640">
          <cell r="BT640">
            <v>0</v>
          </cell>
        </row>
        <row r="641">
          <cell r="BT641">
            <v>234.89481999999998</v>
          </cell>
        </row>
        <row r="642">
          <cell r="BT642">
            <v>2114.4378000000002</v>
          </cell>
        </row>
        <row r="644">
          <cell r="BT644">
            <v>0</v>
          </cell>
        </row>
        <row r="645">
          <cell r="BT645">
            <v>0</v>
          </cell>
        </row>
        <row r="646">
          <cell r="BT646">
            <v>0</v>
          </cell>
        </row>
        <row r="648">
          <cell r="BT648">
            <v>18.88307</v>
          </cell>
        </row>
        <row r="649">
          <cell r="BT649">
            <v>0</v>
          </cell>
        </row>
        <row r="650">
          <cell r="BT650">
            <v>80.000330000000005</v>
          </cell>
        </row>
        <row r="651">
          <cell r="BT651">
            <v>1113.5542199999998</v>
          </cell>
        </row>
        <row r="652">
          <cell r="BT652">
            <v>0.2</v>
          </cell>
        </row>
        <row r="653">
          <cell r="BT653">
            <v>0.19</v>
          </cell>
        </row>
        <row r="654">
          <cell r="BT654">
            <v>0</v>
          </cell>
        </row>
        <row r="655">
          <cell r="BT655">
            <v>0</v>
          </cell>
        </row>
        <row r="656">
          <cell r="BT656">
            <v>0</v>
          </cell>
        </row>
        <row r="657">
          <cell r="BT657">
            <v>1.89</v>
          </cell>
        </row>
        <row r="658">
          <cell r="BT658">
            <v>0.96</v>
          </cell>
        </row>
        <row r="659">
          <cell r="BT659">
            <v>0</v>
          </cell>
        </row>
        <row r="660">
          <cell r="BT660">
            <v>17.475999999999999</v>
          </cell>
        </row>
        <row r="661">
          <cell r="BT661">
            <v>809.8313099999998</v>
          </cell>
        </row>
        <row r="662">
          <cell r="BT662">
            <v>254.46313000000001</v>
          </cell>
        </row>
        <row r="663">
          <cell r="BT663">
            <v>504.00135</v>
          </cell>
        </row>
        <row r="664">
          <cell r="BT664">
            <v>1.29</v>
          </cell>
        </row>
        <row r="665">
          <cell r="BT665">
            <v>0.08</v>
          </cell>
        </row>
        <row r="666">
          <cell r="BT666">
            <v>0</v>
          </cell>
        </row>
        <row r="667">
          <cell r="BT667">
            <v>0.3</v>
          </cell>
        </row>
        <row r="668">
          <cell r="BT668">
            <v>14.07535</v>
          </cell>
        </row>
        <row r="669">
          <cell r="BT669">
            <v>3.5767899999999999</v>
          </cell>
        </row>
        <row r="670">
          <cell r="BT670">
            <v>0</v>
          </cell>
        </row>
        <row r="671">
          <cell r="BT671">
            <v>1.37</v>
          </cell>
        </row>
        <row r="672">
          <cell r="BT672">
            <v>0.66</v>
          </cell>
        </row>
        <row r="673">
          <cell r="BT673">
            <v>29.144689999999997</v>
          </cell>
        </row>
        <row r="674">
          <cell r="BT674">
            <v>0</v>
          </cell>
        </row>
        <row r="675">
          <cell r="BT675">
            <v>0</v>
          </cell>
        </row>
        <row r="676">
          <cell r="BT676">
            <v>0.87</v>
          </cell>
        </row>
        <row r="677">
          <cell r="BT677">
            <v>0</v>
          </cell>
        </row>
        <row r="678">
          <cell r="BT678">
            <v>4.2112099999999995</v>
          </cell>
        </row>
        <row r="679">
          <cell r="BT679">
            <v>1.7729999999999999</v>
          </cell>
        </row>
        <row r="680">
          <cell r="BT680">
            <v>0</v>
          </cell>
        </row>
        <row r="681">
          <cell r="BT681">
            <v>237.51580999999999</v>
          </cell>
        </row>
        <row r="682">
          <cell r="BT682">
            <v>0.51</v>
          </cell>
        </row>
        <row r="683">
          <cell r="BT683">
            <v>0.1</v>
          </cell>
        </row>
        <row r="684">
          <cell r="BT684">
            <v>0</v>
          </cell>
        </row>
        <row r="685">
          <cell r="BT685">
            <v>0</v>
          </cell>
        </row>
        <row r="686">
          <cell r="BT686">
            <v>34.812730000000002</v>
          </cell>
        </row>
        <row r="687">
          <cell r="BT687">
            <v>1.08416</v>
          </cell>
        </row>
        <row r="688">
          <cell r="BT688">
            <v>3</v>
          </cell>
        </row>
        <row r="689">
          <cell r="BT689">
            <v>0</v>
          </cell>
        </row>
        <row r="690">
          <cell r="BT690">
            <v>6.4570600000000002</v>
          </cell>
        </row>
        <row r="691">
          <cell r="BT691">
            <v>6.4570600000000002</v>
          </cell>
        </row>
        <row r="692">
          <cell r="BT692">
            <v>0</v>
          </cell>
        </row>
        <row r="693">
          <cell r="BT693">
            <v>0</v>
          </cell>
        </row>
        <row r="709">
          <cell r="BT709">
            <v>5541.0029999999997</v>
          </cell>
        </row>
        <row r="710">
          <cell r="BT710">
            <v>3378.8337499999998</v>
          </cell>
        </row>
        <row r="713">
          <cell r="BT713">
            <v>614.49034000000006</v>
          </cell>
        </row>
        <row r="714">
          <cell r="BT714">
            <v>99.153090000000006</v>
          </cell>
        </row>
        <row r="715">
          <cell r="BT715">
            <v>515.33725000000004</v>
          </cell>
        </row>
        <row r="717">
          <cell r="BT717">
            <v>963.09473999999989</v>
          </cell>
        </row>
        <row r="718">
          <cell r="BT718">
            <v>929.11018999999987</v>
          </cell>
        </row>
        <row r="719">
          <cell r="BT719">
            <v>33.984549999999999</v>
          </cell>
        </row>
        <row r="720">
          <cell r="BT720">
            <v>1594.3857600000001</v>
          </cell>
        </row>
        <row r="722">
          <cell r="BT722">
            <v>0</v>
          </cell>
        </row>
        <row r="723">
          <cell r="BT723">
            <v>0</v>
          </cell>
        </row>
        <row r="724">
          <cell r="BT724">
            <v>0</v>
          </cell>
        </row>
        <row r="726">
          <cell r="BT726">
            <v>38.265499999999996</v>
          </cell>
        </row>
        <row r="727">
          <cell r="BT727">
            <v>0</v>
          </cell>
        </row>
        <row r="728">
          <cell r="BT728">
            <v>168.59741</v>
          </cell>
        </row>
        <row r="729">
          <cell r="BT729">
            <v>2162.1692499999999</v>
          </cell>
        </row>
        <row r="730">
          <cell r="BT730">
            <v>27.62</v>
          </cell>
        </row>
        <row r="731">
          <cell r="BT731">
            <v>0.1</v>
          </cell>
        </row>
        <row r="732">
          <cell r="BT732">
            <v>0</v>
          </cell>
        </row>
        <row r="733">
          <cell r="BT733">
            <v>0</v>
          </cell>
        </row>
        <row r="734">
          <cell r="BT734">
            <v>0</v>
          </cell>
        </row>
        <row r="735">
          <cell r="BT735">
            <v>572.51</v>
          </cell>
        </row>
        <row r="736">
          <cell r="BT736">
            <v>23.515889999999999</v>
          </cell>
        </row>
        <row r="737">
          <cell r="BT737">
            <v>0</v>
          </cell>
        </row>
        <row r="738">
          <cell r="BT738">
            <v>56.089199999999998</v>
          </cell>
        </row>
        <row r="739">
          <cell r="BT739">
            <v>1298.8076899999999</v>
          </cell>
        </row>
        <row r="740">
          <cell r="BT740">
            <v>181.51173</v>
          </cell>
        </row>
        <row r="741">
          <cell r="BT741">
            <v>1063.25793</v>
          </cell>
        </row>
        <row r="742">
          <cell r="BT742">
            <v>28.064069999999997</v>
          </cell>
        </row>
        <row r="743">
          <cell r="BT743">
            <v>7.0000000000000007E-2</v>
          </cell>
        </row>
        <row r="744">
          <cell r="BT744">
            <v>0.25</v>
          </cell>
        </row>
        <row r="745">
          <cell r="BT745">
            <v>0.47</v>
          </cell>
        </row>
        <row r="746">
          <cell r="BT746">
            <v>4.95</v>
          </cell>
        </row>
        <row r="747">
          <cell r="BT747">
            <v>2.58</v>
          </cell>
        </row>
        <row r="748">
          <cell r="BT748">
            <v>0</v>
          </cell>
        </row>
        <row r="749">
          <cell r="BT749">
            <v>0.54</v>
          </cell>
        </row>
        <row r="750">
          <cell r="BT750">
            <v>0.16</v>
          </cell>
        </row>
        <row r="751">
          <cell r="BT751">
            <v>16.013960000000001</v>
          </cell>
        </row>
        <row r="752">
          <cell r="BT752">
            <v>0</v>
          </cell>
        </row>
        <row r="753">
          <cell r="BT753">
            <v>0</v>
          </cell>
        </row>
        <row r="754">
          <cell r="BT754">
            <v>0.94</v>
          </cell>
        </row>
        <row r="755">
          <cell r="BT755">
            <v>0</v>
          </cell>
        </row>
        <row r="756">
          <cell r="BT756">
            <v>2.21</v>
          </cell>
        </row>
        <row r="757">
          <cell r="BT757">
            <v>1.3</v>
          </cell>
        </row>
        <row r="758">
          <cell r="BT758">
            <v>147.05260000000001</v>
          </cell>
        </row>
        <row r="759">
          <cell r="BT759">
            <v>0</v>
          </cell>
        </row>
        <row r="760">
          <cell r="BT760">
            <v>0.27</v>
          </cell>
        </row>
        <row r="761">
          <cell r="BT761">
            <v>0.03</v>
          </cell>
        </row>
        <row r="762">
          <cell r="BT762">
            <v>0</v>
          </cell>
        </row>
        <row r="763">
          <cell r="BT763">
            <v>0</v>
          </cell>
        </row>
        <row r="764">
          <cell r="BT764">
            <v>32.663869999999996</v>
          </cell>
        </row>
        <row r="765">
          <cell r="BT765">
            <v>0</v>
          </cell>
        </row>
        <row r="766">
          <cell r="BT766">
            <v>0</v>
          </cell>
        </row>
        <row r="767">
          <cell r="BT767">
            <v>0</v>
          </cell>
        </row>
        <row r="768">
          <cell r="BT768">
            <v>0</v>
          </cell>
        </row>
        <row r="769">
          <cell r="BT769">
            <v>0</v>
          </cell>
        </row>
        <row r="770">
          <cell r="BT770">
            <v>0</v>
          </cell>
        </row>
        <row r="771">
          <cell r="BT771">
            <v>0</v>
          </cell>
        </row>
        <row r="787">
          <cell r="BT787">
            <v>2801.616</v>
          </cell>
        </row>
        <row r="788">
          <cell r="BT788">
            <v>2388.3434999999999</v>
          </cell>
        </row>
        <row r="791">
          <cell r="BT791">
            <v>858.2722500000001</v>
          </cell>
        </row>
        <row r="792">
          <cell r="BT792">
            <v>851.67430000000002</v>
          </cell>
        </row>
        <row r="793">
          <cell r="BT793">
            <v>4.4699500000000008</v>
          </cell>
        </row>
        <row r="795">
          <cell r="BT795">
            <v>162.82192999999998</v>
          </cell>
        </row>
        <row r="796">
          <cell r="BT796">
            <v>105.69493</v>
          </cell>
        </row>
        <row r="797">
          <cell r="BT797">
            <v>57.126999999999988</v>
          </cell>
        </row>
        <row r="798">
          <cell r="BT798">
            <v>1294.9032299999999</v>
          </cell>
        </row>
        <row r="800">
          <cell r="BT800">
            <v>0</v>
          </cell>
        </row>
        <row r="801">
          <cell r="BT801">
            <v>0</v>
          </cell>
        </row>
        <row r="802">
          <cell r="BT802">
            <v>0</v>
          </cell>
        </row>
        <row r="804">
          <cell r="BT804">
            <v>17.349619999999998</v>
          </cell>
        </row>
        <row r="805">
          <cell r="BT805">
            <v>0</v>
          </cell>
        </row>
        <row r="806">
          <cell r="BT806">
            <v>54.996470000000002</v>
          </cell>
        </row>
        <row r="807">
          <cell r="BT807">
            <v>409.67120000000006</v>
          </cell>
        </row>
        <row r="808">
          <cell r="BT808">
            <v>0</v>
          </cell>
        </row>
        <row r="809">
          <cell r="BT809">
            <v>0.15</v>
          </cell>
        </row>
        <row r="810">
          <cell r="BT810">
            <v>0</v>
          </cell>
        </row>
        <row r="811">
          <cell r="BT811">
            <v>0</v>
          </cell>
        </row>
        <row r="812">
          <cell r="BT812">
            <v>0</v>
          </cell>
        </row>
        <row r="813">
          <cell r="BT813">
            <v>1.81948</v>
          </cell>
        </row>
        <row r="814">
          <cell r="BT814">
            <v>7</v>
          </cell>
        </row>
        <row r="815">
          <cell r="BT815">
            <v>0</v>
          </cell>
        </row>
        <row r="816">
          <cell r="BT816">
            <v>0</v>
          </cell>
        </row>
        <row r="817">
          <cell r="BT817">
            <v>205.93693000000005</v>
          </cell>
        </row>
        <row r="818">
          <cell r="BT818">
            <v>130.89878000000002</v>
          </cell>
        </row>
        <row r="819">
          <cell r="BT819">
            <v>50.171379999999999</v>
          </cell>
        </row>
        <row r="820">
          <cell r="BT820">
            <v>1.6</v>
          </cell>
        </row>
        <row r="821">
          <cell r="BT821">
            <v>0.08</v>
          </cell>
        </row>
        <row r="822">
          <cell r="BT822">
            <v>0.71</v>
          </cell>
        </row>
        <row r="823">
          <cell r="BT823">
            <v>0.2</v>
          </cell>
        </row>
        <row r="824">
          <cell r="BT824">
            <v>4.87</v>
          </cell>
        </row>
        <row r="825">
          <cell r="BT825">
            <v>3.33</v>
          </cell>
        </row>
        <row r="826">
          <cell r="BT826">
            <v>0</v>
          </cell>
        </row>
        <row r="827">
          <cell r="BT827">
            <v>0.99676999999999993</v>
          </cell>
        </row>
        <row r="828">
          <cell r="BT828">
            <v>0.59</v>
          </cell>
        </row>
        <row r="829">
          <cell r="BT829">
            <v>11.91</v>
          </cell>
        </row>
        <row r="830">
          <cell r="BT830">
            <v>0</v>
          </cell>
        </row>
        <row r="831">
          <cell r="BT831">
            <v>0</v>
          </cell>
        </row>
        <row r="832">
          <cell r="BT832">
            <v>0.57999999999999996</v>
          </cell>
        </row>
        <row r="833">
          <cell r="BT833">
            <v>0</v>
          </cell>
        </row>
        <row r="834">
          <cell r="BT834">
            <v>0.89</v>
          </cell>
        </row>
        <row r="835">
          <cell r="BT835">
            <v>1</v>
          </cell>
        </row>
        <row r="836">
          <cell r="BT836">
            <v>148.82089000000002</v>
          </cell>
        </row>
        <row r="837">
          <cell r="BT837">
            <v>0</v>
          </cell>
        </row>
        <row r="838">
          <cell r="BT838">
            <v>0.52</v>
          </cell>
        </row>
        <row r="839">
          <cell r="BT839">
            <v>0</v>
          </cell>
        </row>
        <row r="840">
          <cell r="BT840">
            <v>0</v>
          </cell>
        </row>
        <row r="841">
          <cell r="BT841">
            <v>0</v>
          </cell>
        </row>
        <row r="842">
          <cell r="BT842">
            <v>33.613900000000001</v>
          </cell>
        </row>
        <row r="843">
          <cell r="BT843">
            <v>7.92</v>
          </cell>
        </row>
        <row r="844">
          <cell r="BT844">
            <v>2</v>
          </cell>
        </row>
        <row r="845">
          <cell r="BT845">
            <v>0</v>
          </cell>
        </row>
        <row r="846">
          <cell r="BT846">
            <v>3.6013000000000006</v>
          </cell>
        </row>
        <row r="847">
          <cell r="BT847">
            <v>3.4113000000000007</v>
          </cell>
        </row>
        <row r="848">
          <cell r="BT848">
            <v>0.19</v>
          </cell>
        </row>
        <row r="849">
          <cell r="BT849">
            <v>0</v>
          </cell>
        </row>
        <row r="865">
          <cell r="BT865">
            <v>5221.567</v>
          </cell>
        </row>
        <row r="866">
          <cell r="BT866">
            <v>4221.3865100000003</v>
          </cell>
        </row>
        <row r="869">
          <cell r="BT869">
            <v>1721.7661799999998</v>
          </cell>
        </row>
        <row r="870">
          <cell r="BT870">
            <v>1717.1950899999999</v>
          </cell>
        </row>
        <row r="871">
          <cell r="BT871">
            <v>4.5710900000000008</v>
          </cell>
        </row>
        <row r="873">
          <cell r="BT873">
            <v>195.62147999999999</v>
          </cell>
        </row>
        <row r="874">
          <cell r="BT874">
            <v>0.56913999999999998</v>
          </cell>
        </row>
        <row r="875">
          <cell r="BT875">
            <v>195.05233999999999</v>
          </cell>
        </row>
        <row r="876">
          <cell r="BT876">
            <v>2222.2930000000001</v>
          </cell>
        </row>
        <row r="878">
          <cell r="BT878">
            <v>0</v>
          </cell>
        </row>
        <row r="879">
          <cell r="BT879">
            <v>0</v>
          </cell>
        </row>
        <row r="880">
          <cell r="BT880">
            <v>0</v>
          </cell>
        </row>
        <row r="882">
          <cell r="BT882">
            <v>26.705380000000002</v>
          </cell>
        </row>
        <row r="883">
          <cell r="BT883">
            <v>0</v>
          </cell>
        </row>
        <row r="884">
          <cell r="BT884">
            <v>55.000469999999993</v>
          </cell>
        </row>
        <row r="885">
          <cell r="BT885">
            <v>995.34358999999984</v>
          </cell>
        </row>
        <row r="886">
          <cell r="BT886">
            <v>0</v>
          </cell>
        </row>
        <row r="887">
          <cell r="BT887">
            <v>0.22000000000000003</v>
          </cell>
        </row>
        <row r="888">
          <cell r="BT888">
            <v>0</v>
          </cell>
        </row>
        <row r="889">
          <cell r="BT889">
            <v>0</v>
          </cell>
        </row>
        <row r="890">
          <cell r="BT890">
            <v>0</v>
          </cell>
        </row>
        <row r="891">
          <cell r="BT891">
            <v>20.94</v>
          </cell>
        </row>
        <row r="892">
          <cell r="BT892">
            <v>7.3781099999999995</v>
          </cell>
        </row>
        <row r="893">
          <cell r="BT893">
            <v>0</v>
          </cell>
        </row>
        <row r="894">
          <cell r="BT894">
            <v>0</v>
          </cell>
        </row>
        <row r="895">
          <cell r="BT895">
            <v>693.94346999999993</v>
          </cell>
        </row>
        <row r="896">
          <cell r="BT896">
            <v>354.66212000000002</v>
          </cell>
        </row>
        <row r="897">
          <cell r="BT897">
            <v>299.59199999999998</v>
          </cell>
        </row>
        <row r="898">
          <cell r="BT898">
            <v>1.80125</v>
          </cell>
        </row>
        <row r="899">
          <cell r="BT899">
            <v>0.02</v>
          </cell>
        </row>
        <row r="900">
          <cell r="BT900">
            <v>0.41</v>
          </cell>
        </row>
        <row r="901">
          <cell r="BT901">
            <v>1.35561</v>
          </cell>
        </row>
        <row r="902">
          <cell r="BT902">
            <v>10.821149999999999</v>
          </cell>
        </row>
        <row r="903">
          <cell r="BT903">
            <v>7.7020800000000005</v>
          </cell>
        </row>
        <row r="904">
          <cell r="BT904">
            <v>0</v>
          </cell>
        </row>
        <row r="905">
          <cell r="BT905">
            <v>2.20438</v>
          </cell>
        </row>
        <row r="906">
          <cell r="BT906">
            <v>0.91</v>
          </cell>
        </row>
        <row r="907">
          <cell r="BT907">
            <v>13.444879999999999</v>
          </cell>
        </row>
        <row r="908">
          <cell r="BT908">
            <v>0</v>
          </cell>
        </row>
        <row r="909">
          <cell r="BT909">
            <v>0</v>
          </cell>
        </row>
        <row r="910">
          <cell r="BT910">
            <v>1.02</v>
          </cell>
        </row>
        <row r="911">
          <cell r="BT911">
            <v>0</v>
          </cell>
        </row>
        <row r="912">
          <cell r="BT912">
            <v>4.0579999999999998</v>
          </cell>
        </row>
        <row r="913">
          <cell r="BT913">
            <v>5.52989</v>
          </cell>
        </row>
        <row r="914">
          <cell r="BT914">
            <v>235.67040999999998</v>
          </cell>
        </row>
        <row r="915">
          <cell r="BT915">
            <v>0</v>
          </cell>
        </row>
        <row r="916">
          <cell r="BT916">
            <v>0.16999999999999998</v>
          </cell>
        </row>
        <row r="917">
          <cell r="BT917">
            <v>0</v>
          </cell>
        </row>
        <row r="918">
          <cell r="BT918">
            <v>0</v>
          </cell>
        </row>
        <row r="919">
          <cell r="BT919">
            <v>0</v>
          </cell>
        </row>
        <row r="920">
          <cell r="BT920">
            <v>23.12933</v>
          </cell>
        </row>
        <row r="921">
          <cell r="BT921">
            <v>0</v>
          </cell>
        </row>
        <row r="922">
          <cell r="BT922">
            <v>4.3043800000000001</v>
          </cell>
        </row>
        <row r="923">
          <cell r="BT923">
            <v>0</v>
          </cell>
        </row>
        <row r="924">
          <cell r="BT924">
            <v>4.8369</v>
          </cell>
        </row>
        <row r="925">
          <cell r="BT925">
            <v>4.8369</v>
          </cell>
        </row>
        <row r="926">
          <cell r="BT926">
            <v>0</v>
          </cell>
        </row>
        <row r="927">
          <cell r="BT927">
            <v>0</v>
          </cell>
        </row>
        <row r="943">
          <cell r="BT943">
            <v>3283.94</v>
          </cell>
        </row>
        <row r="944">
          <cell r="BT944">
            <v>2645.4791300000002</v>
          </cell>
        </row>
        <row r="947">
          <cell r="BT947">
            <v>579.64566000000002</v>
          </cell>
        </row>
        <row r="948">
          <cell r="BT948">
            <v>526.51214000000004</v>
          </cell>
        </row>
        <row r="949">
          <cell r="BT949">
            <v>53.133520000000004</v>
          </cell>
        </row>
        <row r="951">
          <cell r="BT951">
            <v>110.59356000000001</v>
          </cell>
        </row>
        <row r="952">
          <cell r="BT952">
            <v>2.6970499999999999</v>
          </cell>
        </row>
        <row r="953">
          <cell r="BT953">
            <v>107.89651000000001</v>
          </cell>
        </row>
        <row r="954">
          <cell r="BT954">
            <v>1746.0849000000001</v>
          </cell>
        </row>
        <row r="956">
          <cell r="BT956">
            <v>0</v>
          </cell>
        </row>
        <row r="957">
          <cell r="BT957">
            <v>0</v>
          </cell>
        </row>
        <row r="958">
          <cell r="BT958">
            <v>118.42709000000002</v>
          </cell>
        </row>
        <row r="960">
          <cell r="BT960">
            <v>35.723039999999997</v>
          </cell>
        </row>
        <row r="961">
          <cell r="BT961">
            <v>0</v>
          </cell>
        </row>
        <row r="962">
          <cell r="BT962">
            <v>55.00488</v>
          </cell>
        </row>
        <row r="963">
          <cell r="BT963">
            <v>638.46087</v>
          </cell>
        </row>
        <row r="964">
          <cell r="BT964">
            <v>0</v>
          </cell>
        </row>
        <row r="965">
          <cell r="BT965">
            <v>0.19775999999999999</v>
          </cell>
        </row>
        <row r="966">
          <cell r="BT966">
            <v>0</v>
          </cell>
        </row>
        <row r="967">
          <cell r="BT967">
            <v>0</v>
          </cell>
        </row>
        <row r="968">
          <cell r="BT968">
            <v>71.826050000000009</v>
          </cell>
        </row>
        <row r="969">
          <cell r="BT969">
            <v>63.121119999999998</v>
          </cell>
        </row>
        <row r="970">
          <cell r="BT970">
            <v>26.559699999999999</v>
          </cell>
        </row>
        <row r="971">
          <cell r="BT971">
            <v>0</v>
          </cell>
        </row>
        <row r="972">
          <cell r="BT972">
            <v>0</v>
          </cell>
        </row>
        <row r="973">
          <cell r="BT973">
            <v>283.71729999999997</v>
          </cell>
        </row>
        <row r="974">
          <cell r="BT974">
            <v>154.21307999999999</v>
          </cell>
        </row>
        <row r="975">
          <cell r="BT975">
            <v>73.481529999999992</v>
          </cell>
        </row>
        <row r="976">
          <cell r="BT976">
            <v>8.5299999999999994</v>
          </cell>
        </row>
        <row r="977">
          <cell r="BT977">
            <v>0.01</v>
          </cell>
        </row>
        <row r="978">
          <cell r="BT978">
            <v>0.03</v>
          </cell>
        </row>
        <row r="979">
          <cell r="BT979">
            <v>5.2143300000000004</v>
          </cell>
        </row>
        <row r="980">
          <cell r="BT980">
            <v>13.3933</v>
          </cell>
        </row>
        <row r="981">
          <cell r="BT981">
            <v>7.9072899999999988</v>
          </cell>
        </row>
        <row r="982">
          <cell r="BT982">
            <v>0</v>
          </cell>
        </row>
        <row r="983">
          <cell r="BT983">
            <v>0</v>
          </cell>
        </row>
        <row r="984">
          <cell r="BT984">
            <v>0.81054000000000048</v>
          </cell>
        </row>
        <row r="985">
          <cell r="BT985">
            <v>10.404229999999998</v>
          </cell>
        </row>
        <row r="986">
          <cell r="BT986">
            <v>0</v>
          </cell>
        </row>
        <row r="987">
          <cell r="BT987">
            <v>9.07</v>
          </cell>
        </row>
        <row r="988">
          <cell r="BT988">
            <v>0.65300000000000002</v>
          </cell>
        </row>
        <row r="989">
          <cell r="BT989">
            <v>0</v>
          </cell>
        </row>
        <row r="990">
          <cell r="BT990">
            <v>1.8933</v>
          </cell>
        </row>
        <row r="991">
          <cell r="BT991">
            <v>5.86313</v>
          </cell>
        </row>
        <row r="992">
          <cell r="BT992">
            <v>143.16666000000001</v>
          </cell>
        </row>
        <row r="993">
          <cell r="BT993">
            <v>0</v>
          </cell>
        </row>
        <row r="994">
          <cell r="BT994">
            <v>0.57999999999999996</v>
          </cell>
        </row>
        <row r="995">
          <cell r="BT995">
            <v>0</v>
          </cell>
        </row>
        <row r="996">
          <cell r="BT996">
            <v>0</v>
          </cell>
        </row>
        <row r="997">
          <cell r="BT997">
            <v>0.1</v>
          </cell>
        </row>
        <row r="998">
          <cell r="BT998">
            <v>15.76646</v>
          </cell>
        </row>
        <row r="999">
          <cell r="BT999">
            <v>25.66939</v>
          </cell>
        </row>
        <row r="1000">
          <cell r="BT1000">
            <v>0</v>
          </cell>
        </row>
        <row r="1001">
          <cell r="BT1001">
            <v>0</v>
          </cell>
        </row>
        <row r="1002">
          <cell r="BT1002">
            <v>0</v>
          </cell>
        </row>
        <row r="1003">
          <cell r="BT1003">
            <v>0</v>
          </cell>
        </row>
        <row r="1004">
          <cell r="BT1004">
            <v>0</v>
          </cell>
        </row>
        <row r="1005">
          <cell r="BT1005">
            <v>0</v>
          </cell>
        </row>
        <row r="1021">
          <cell r="BT1021">
            <v>2119.1058399999997</v>
          </cell>
        </row>
        <row r="1022">
          <cell r="BT1022">
            <v>1596.13204</v>
          </cell>
        </row>
        <row r="1025">
          <cell r="BT1025">
            <v>172.18236000000002</v>
          </cell>
        </row>
        <row r="1026">
          <cell r="BT1026">
            <v>170.30879000000002</v>
          </cell>
        </row>
        <row r="1027">
          <cell r="BT1027">
            <v>1.87357</v>
          </cell>
        </row>
        <row r="1029">
          <cell r="BT1029">
            <v>34.311860000000024</v>
          </cell>
        </row>
        <row r="1030">
          <cell r="BT1030">
            <v>0</v>
          </cell>
        </row>
        <row r="1031">
          <cell r="BT1031">
            <v>34.311860000000024</v>
          </cell>
        </row>
        <row r="1032">
          <cell r="BT1032">
            <v>832.34609999999998</v>
          </cell>
        </row>
        <row r="1034">
          <cell r="BT1034">
            <v>0</v>
          </cell>
        </row>
        <row r="1035">
          <cell r="BT1035">
            <v>0</v>
          </cell>
        </row>
        <row r="1036">
          <cell r="BT1036">
            <v>523.2011399999999</v>
          </cell>
        </row>
        <row r="1038">
          <cell r="BT1038">
            <v>4.0905800000000001</v>
          </cell>
        </row>
        <row r="1039">
          <cell r="BT1039">
            <v>0</v>
          </cell>
        </row>
        <row r="1040">
          <cell r="BT1040">
            <v>30</v>
          </cell>
        </row>
        <row r="1041">
          <cell r="BT1041">
            <v>508.45353999999998</v>
          </cell>
        </row>
        <row r="1042">
          <cell r="BT1042">
            <v>196.13211000000001</v>
          </cell>
        </row>
        <row r="1043">
          <cell r="BT1043">
            <v>0.11</v>
          </cell>
        </row>
        <row r="1044">
          <cell r="BT1044">
            <v>0</v>
          </cell>
        </row>
        <row r="1045">
          <cell r="BT1045">
            <v>0</v>
          </cell>
        </row>
        <row r="1046">
          <cell r="BT1046">
            <v>0</v>
          </cell>
        </row>
        <row r="1047">
          <cell r="BT1047">
            <v>53.05641</v>
          </cell>
        </row>
        <row r="1048">
          <cell r="BT1048">
            <v>0.5</v>
          </cell>
        </row>
        <row r="1049">
          <cell r="BT1049">
            <v>5.14</v>
          </cell>
        </row>
        <row r="1050">
          <cell r="BT1050">
            <v>27.622630000000001</v>
          </cell>
        </row>
        <row r="1051">
          <cell r="BT1051">
            <v>129.25868</v>
          </cell>
        </row>
        <row r="1052">
          <cell r="BT1052">
            <v>95.090109999999996</v>
          </cell>
        </row>
        <row r="1053">
          <cell r="BT1053">
            <v>13.35313</v>
          </cell>
        </row>
        <row r="1054">
          <cell r="BT1054">
            <v>3.23</v>
          </cell>
        </row>
        <row r="1055">
          <cell r="BT1055">
            <v>0.02</v>
          </cell>
        </row>
        <row r="1056">
          <cell r="BT1056">
            <v>0</v>
          </cell>
        </row>
        <row r="1057">
          <cell r="BT1057">
            <v>0.13</v>
          </cell>
        </row>
        <row r="1058">
          <cell r="BT1058">
            <v>1.948</v>
          </cell>
        </row>
        <row r="1059">
          <cell r="BT1059">
            <v>2.02</v>
          </cell>
        </row>
        <row r="1060">
          <cell r="BT1060">
            <v>0.04</v>
          </cell>
        </row>
        <row r="1061">
          <cell r="BT1061">
            <v>2</v>
          </cell>
        </row>
        <row r="1062">
          <cell r="BT1062">
            <v>1.9357</v>
          </cell>
        </row>
        <row r="1063">
          <cell r="BT1063">
            <v>8.7217400000000005</v>
          </cell>
        </row>
        <row r="1064">
          <cell r="BT1064">
            <v>0</v>
          </cell>
        </row>
        <row r="1065">
          <cell r="BT1065">
            <v>0</v>
          </cell>
        </row>
        <row r="1066">
          <cell r="BT1066">
            <v>0.77</v>
          </cell>
        </row>
        <row r="1067">
          <cell r="BT1067">
            <v>0</v>
          </cell>
        </row>
        <row r="1068">
          <cell r="BT1068">
            <v>1.32</v>
          </cell>
        </row>
        <row r="1069">
          <cell r="BT1069">
            <v>0</v>
          </cell>
        </row>
        <row r="1070">
          <cell r="BT1070">
            <v>86.722009999999997</v>
          </cell>
        </row>
        <row r="1071">
          <cell r="BT1071">
            <v>0</v>
          </cell>
        </row>
        <row r="1072">
          <cell r="BT1072">
            <v>0.3</v>
          </cell>
        </row>
        <row r="1073">
          <cell r="BT1073">
            <v>0</v>
          </cell>
        </row>
        <row r="1074">
          <cell r="BT1074">
            <v>0</v>
          </cell>
        </row>
        <row r="1075">
          <cell r="BT1075">
            <v>0</v>
          </cell>
        </row>
        <row r="1076">
          <cell r="BT1076">
            <v>7.9916999999999998</v>
          </cell>
        </row>
        <row r="1077">
          <cell r="BT1077">
            <v>0.3</v>
          </cell>
        </row>
        <row r="1078">
          <cell r="BT1078">
            <v>0</v>
          </cell>
        </row>
        <row r="1079">
          <cell r="BT1079">
            <v>0</v>
          </cell>
        </row>
        <row r="1080">
          <cell r="BT1080">
            <v>14.520259999999992</v>
          </cell>
        </row>
        <row r="1081">
          <cell r="BT1081">
            <v>0.78</v>
          </cell>
        </row>
        <row r="1082">
          <cell r="BT1082">
            <v>13.740259999999992</v>
          </cell>
        </row>
        <row r="1083">
          <cell r="BT1083">
            <v>0</v>
          </cell>
        </row>
        <row r="1099">
          <cell r="BT1099">
            <v>1188.085</v>
          </cell>
        </row>
        <row r="1100">
          <cell r="BT1100">
            <v>998.43095999999991</v>
          </cell>
        </row>
        <row r="1103">
          <cell r="BT1103">
            <v>331.91493000000003</v>
          </cell>
        </row>
        <row r="1104">
          <cell r="BT1104">
            <v>64.009159999999994</v>
          </cell>
        </row>
        <row r="1105">
          <cell r="BT1105">
            <v>267.90577000000002</v>
          </cell>
        </row>
        <row r="1107">
          <cell r="BT1107">
            <v>13.01516</v>
          </cell>
        </row>
        <row r="1108">
          <cell r="BT1108">
            <v>2.6355499999999998</v>
          </cell>
        </row>
        <row r="1109">
          <cell r="BT1109">
            <v>10.37961</v>
          </cell>
        </row>
        <row r="1110">
          <cell r="BT1110">
            <v>584.32137999999998</v>
          </cell>
        </row>
        <row r="1112">
          <cell r="BT1112">
            <v>0</v>
          </cell>
        </row>
        <row r="1113">
          <cell r="BT1113">
            <v>0</v>
          </cell>
        </row>
        <row r="1114">
          <cell r="BT1114">
            <v>3.6300000000011323E-3</v>
          </cell>
        </row>
        <row r="1116">
          <cell r="BT1116">
            <v>24.175930000000001</v>
          </cell>
        </row>
        <row r="1117">
          <cell r="BT1117">
            <v>0</v>
          </cell>
        </row>
        <row r="1118">
          <cell r="BT1118">
            <v>44.999929999999999</v>
          </cell>
        </row>
        <row r="1119">
          <cell r="BT1119">
            <v>189.65404000000001</v>
          </cell>
        </row>
        <row r="1120">
          <cell r="BT1120">
            <v>0</v>
          </cell>
        </row>
        <row r="1121">
          <cell r="BT1121">
            <v>0.1</v>
          </cell>
        </row>
        <row r="1122">
          <cell r="BT1122">
            <v>0</v>
          </cell>
        </row>
        <row r="1123">
          <cell r="BT1123">
            <v>0</v>
          </cell>
        </row>
        <row r="1124">
          <cell r="BT1124">
            <v>0</v>
          </cell>
        </row>
        <row r="1125">
          <cell r="BT1125">
            <v>0</v>
          </cell>
        </row>
        <row r="1126">
          <cell r="BT1126">
            <v>0</v>
          </cell>
        </row>
        <row r="1127">
          <cell r="BT1127">
            <v>0</v>
          </cell>
        </row>
        <row r="1128">
          <cell r="BT1128">
            <v>0</v>
          </cell>
        </row>
        <row r="1129">
          <cell r="BT1129">
            <v>105.90985999999999</v>
          </cell>
        </row>
        <row r="1130">
          <cell r="BT1130">
            <v>65.735299999999995</v>
          </cell>
        </row>
        <row r="1131">
          <cell r="BT1131">
            <v>14.613</v>
          </cell>
        </row>
        <row r="1132">
          <cell r="BT1132">
            <v>3.34</v>
          </cell>
        </row>
        <row r="1133">
          <cell r="BT1133">
            <v>0.03</v>
          </cell>
        </row>
        <row r="1134">
          <cell r="BT1134">
            <v>0.38</v>
          </cell>
        </row>
        <row r="1135">
          <cell r="BT1135">
            <v>0.12</v>
          </cell>
        </row>
        <row r="1136">
          <cell r="BT1136">
            <v>2.04535</v>
          </cell>
        </row>
        <row r="1137">
          <cell r="BT1137">
            <v>4.7246500000000005</v>
          </cell>
        </row>
        <row r="1138">
          <cell r="BT1138">
            <v>0</v>
          </cell>
        </row>
        <row r="1139">
          <cell r="BT1139">
            <v>5.8011900000000001</v>
          </cell>
        </row>
        <row r="1140">
          <cell r="BT1140">
            <v>0.74</v>
          </cell>
        </row>
        <row r="1141">
          <cell r="BT1141">
            <v>6.88</v>
          </cell>
        </row>
        <row r="1142">
          <cell r="BT1142">
            <v>0</v>
          </cell>
        </row>
        <row r="1143">
          <cell r="BT1143">
            <v>0</v>
          </cell>
        </row>
        <row r="1144">
          <cell r="BT1144">
            <v>1.50037</v>
          </cell>
        </row>
        <row r="1145">
          <cell r="BT1145">
            <v>0</v>
          </cell>
        </row>
        <row r="1146">
          <cell r="BT1146">
            <v>0.33699999999999997</v>
          </cell>
        </row>
        <row r="1147">
          <cell r="BT1147">
            <v>0.75</v>
          </cell>
        </row>
        <row r="1148">
          <cell r="BT1148">
            <v>79.095300000000009</v>
          </cell>
        </row>
        <row r="1149">
          <cell r="BT1149">
            <v>0</v>
          </cell>
        </row>
        <row r="1150">
          <cell r="BT1150">
            <v>0.19</v>
          </cell>
        </row>
        <row r="1151">
          <cell r="BT1151">
            <v>0</v>
          </cell>
        </row>
        <row r="1152">
          <cell r="BT1152">
            <v>0</v>
          </cell>
        </row>
        <row r="1153">
          <cell r="BT1153">
            <v>0</v>
          </cell>
        </row>
        <row r="1154">
          <cell r="BT1154">
            <v>0.92187999999999992</v>
          </cell>
        </row>
        <row r="1155">
          <cell r="BT1155">
            <v>0</v>
          </cell>
        </row>
        <row r="1156">
          <cell r="BT1156">
            <v>2.35</v>
          </cell>
        </row>
        <row r="1157">
          <cell r="BT1157">
            <v>0</v>
          </cell>
        </row>
        <row r="1158">
          <cell r="BT1158">
            <v>0</v>
          </cell>
        </row>
        <row r="1159">
          <cell r="BT1159">
            <v>0</v>
          </cell>
        </row>
        <row r="1160">
          <cell r="BT1160">
            <v>0</v>
          </cell>
        </row>
        <row r="1161">
          <cell r="BT1161">
            <v>0</v>
          </cell>
        </row>
        <row r="1177">
          <cell r="BT1177">
            <v>3213.366</v>
          </cell>
        </row>
        <row r="1178">
          <cell r="BT1178">
            <v>2495.45091</v>
          </cell>
        </row>
        <row r="1181">
          <cell r="BT1181">
            <v>973.88508000000002</v>
          </cell>
        </row>
        <row r="1182">
          <cell r="BT1182">
            <v>828.18151</v>
          </cell>
        </row>
        <row r="1183">
          <cell r="BT1183">
            <v>145.70356999999998</v>
          </cell>
        </row>
        <row r="1185">
          <cell r="BT1185">
            <v>329.69383999999997</v>
          </cell>
        </row>
        <row r="1186">
          <cell r="BT1186">
            <v>0.02</v>
          </cell>
        </row>
        <row r="1187">
          <cell r="BT1187">
            <v>329.67383999999998</v>
          </cell>
        </row>
        <row r="1188">
          <cell r="BT1188">
            <v>1135.1343999999999</v>
          </cell>
        </row>
        <row r="1190">
          <cell r="BT1190">
            <v>0</v>
          </cell>
        </row>
        <row r="1191">
          <cell r="BT1191">
            <v>0</v>
          </cell>
        </row>
        <row r="1192">
          <cell r="BT1192">
            <v>-2.5999999999726242E-4</v>
          </cell>
        </row>
        <row r="1194">
          <cell r="BT1194">
            <v>16.737829999999999</v>
          </cell>
        </row>
        <row r="1195">
          <cell r="BT1195">
            <v>0</v>
          </cell>
        </row>
        <row r="1196">
          <cell r="BT1196">
            <v>40.000020000000006</v>
          </cell>
        </row>
        <row r="1197">
          <cell r="BT1197">
            <v>706.32488999999998</v>
          </cell>
        </row>
        <row r="1198">
          <cell r="BT1198">
            <v>14.004259999999999</v>
          </cell>
        </row>
        <row r="1199">
          <cell r="BT1199">
            <v>0.11</v>
          </cell>
        </row>
        <row r="1200">
          <cell r="BT1200">
            <v>0</v>
          </cell>
        </row>
        <row r="1201">
          <cell r="BT1201">
            <v>0</v>
          </cell>
        </row>
        <row r="1202">
          <cell r="BT1202">
            <v>3.1773699999999998</v>
          </cell>
        </row>
        <row r="1203">
          <cell r="BT1203">
            <v>4.6852299999999998</v>
          </cell>
        </row>
        <row r="1204">
          <cell r="BT1204">
            <v>54.176450000000003</v>
          </cell>
        </row>
        <row r="1205">
          <cell r="BT1205">
            <v>0</v>
          </cell>
        </row>
        <row r="1206">
          <cell r="BT1206">
            <v>138.6</v>
          </cell>
        </row>
        <row r="1207">
          <cell r="BT1207">
            <v>258.42300999999998</v>
          </cell>
        </row>
        <row r="1208">
          <cell r="BT1208">
            <v>156.22613000000001</v>
          </cell>
        </row>
        <row r="1209">
          <cell r="BT1209">
            <v>66.081880000000012</v>
          </cell>
        </row>
        <row r="1210">
          <cell r="BT1210">
            <v>9.22593</v>
          </cell>
        </row>
        <row r="1211">
          <cell r="BT1211">
            <v>0.09</v>
          </cell>
        </row>
        <row r="1212">
          <cell r="BT1212">
            <v>0</v>
          </cell>
        </row>
        <row r="1213">
          <cell r="BT1213">
            <v>0.22</v>
          </cell>
        </row>
        <row r="1214">
          <cell r="BT1214">
            <v>3.6374399999999998</v>
          </cell>
        </row>
        <row r="1215">
          <cell r="BT1215">
            <v>12.231629999999999</v>
          </cell>
        </row>
        <row r="1216">
          <cell r="BT1216">
            <v>0</v>
          </cell>
        </row>
        <row r="1217">
          <cell r="BT1217">
            <v>0.74</v>
          </cell>
        </row>
        <row r="1218">
          <cell r="BT1218">
            <v>0.64</v>
          </cell>
        </row>
        <row r="1219">
          <cell r="BT1219">
            <v>8.620000000000001</v>
          </cell>
        </row>
        <row r="1220">
          <cell r="BT1220">
            <v>0</v>
          </cell>
        </row>
        <row r="1221">
          <cell r="BT1221">
            <v>0</v>
          </cell>
        </row>
        <row r="1222">
          <cell r="BT1222">
            <v>0.71</v>
          </cell>
        </row>
        <row r="1223">
          <cell r="BT1223">
            <v>0</v>
          </cell>
        </row>
        <row r="1224">
          <cell r="BT1224">
            <v>0.84000000000000008</v>
          </cell>
        </row>
        <row r="1225">
          <cell r="BT1225">
            <v>5.6342099999999995</v>
          </cell>
        </row>
        <row r="1226">
          <cell r="BT1226">
            <v>145.12360000000001</v>
          </cell>
        </row>
        <row r="1227">
          <cell r="BT1227">
            <v>0</v>
          </cell>
        </row>
        <row r="1228">
          <cell r="BT1228">
            <v>0.54399999999999993</v>
          </cell>
        </row>
        <row r="1229">
          <cell r="BT1229">
            <v>0.1</v>
          </cell>
        </row>
        <row r="1230">
          <cell r="BT1230">
            <v>0</v>
          </cell>
        </row>
        <row r="1231">
          <cell r="BT1231">
            <v>0</v>
          </cell>
        </row>
        <row r="1232">
          <cell r="BT1232">
            <v>69.773049999999998</v>
          </cell>
        </row>
        <row r="1233">
          <cell r="BT1233">
            <v>9.0337099999999992</v>
          </cell>
        </row>
        <row r="1234">
          <cell r="BT1234">
            <v>2.1</v>
          </cell>
        </row>
        <row r="1235">
          <cell r="BT1235">
            <v>0</v>
          </cell>
        </row>
        <row r="1236">
          <cell r="BT1236">
            <v>11.590199999999998</v>
          </cell>
        </row>
        <row r="1237">
          <cell r="BT1237">
            <v>12.704079999999999</v>
          </cell>
        </row>
        <row r="1238">
          <cell r="BT1238">
            <v>-1.1138800000000018</v>
          </cell>
        </row>
        <row r="1239">
          <cell r="BT1239">
            <v>0</v>
          </cell>
        </row>
        <row r="1255">
          <cell r="BT1255">
            <v>10912.999</v>
          </cell>
        </row>
        <row r="1256">
          <cell r="BT1256">
            <v>9266.0673100000004</v>
          </cell>
        </row>
        <row r="1259">
          <cell r="BT1259">
            <v>2228.3384799999999</v>
          </cell>
        </row>
        <row r="1260">
          <cell r="BT1260">
            <v>1977.9868200000001</v>
          </cell>
        </row>
        <row r="1261">
          <cell r="BT1261">
            <v>250.35165999999998</v>
          </cell>
        </row>
        <row r="1263">
          <cell r="BT1263">
            <v>1151.1879000000004</v>
          </cell>
        </row>
        <row r="1264">
          <cell r="BT1264">
            <v>9.8479399999999941</v>
          </cell>
        </row>
        <row r="1265">
          <cell r="BT1265">
            <v>1141.3399600000002</v>
          </cell>
        </row>
        <row r="1266">
          <cell r="BT1266">
            <v>3475.1212500000001</v>
          </cell>
        </row>
        <row r="1268">
          <cell r="BT1268">
            <v>0</v>
          </cell>
        </row>
        <row r="1269">
          <cell r="BT1269">
            <v>0</v>
          </cell>
        </row>
        <row r="1270">
          <cell r="BT1270">
            <v>1591.1186900000002</v>
          </cell>
        </row>
        <row r="1272">
          <cell r="BT1272">
            <v>50.081400000000002</v>
          </cell>
        </row>
        <row r="1273">
          <cell r="BT1273">
            <v>0</v>
          </cell>
        </row>
        <row r="1274">
          <cell r="BT1274">
            <v>770.21959000000004</v>
          </cell>
        </row>
        <row r="1275">
          <cell r="BT1275">
            <v>1620.4826</v>
          </cell>
        </row>
        <row r="1276">
          <cell r="BT1276">
            <v>22.50029</v>
          </cell>
        </row>
        <row r="1277">
          <cell r="BT1277">
            <v>0.2</v>
          </cell>
        </row>
        <row r="1278">
          <cell r="BT1278">
            <v>0</v>
          </cell>
        </row>
        <row r="1279">
          <cell r="BT1279">
            <v>0</v>
          </cell>
        </row>
        <row r="1280">
          <cell r="BT1280">
            <v>0</v>
          </cell>
        </row>
        <row r="1281">
          <cell r="BT1281">
            <v>1.3160000000000001</v>
          </cell>
        </row>
        <row r="1282">
          <cell r="BT1282">
            <v>55.350349999999999</v>
          </cell>
        </row>
        <row r="1283">
          <cell r="BT1283">
            <v>0</v>
          </cell>
        </row>
        <row r="1284">
          <cell r="BT1284">
            <v>187.14921000000001</v>
          </cell>
        </row>
        <row r="1285">
          <cell r="BT1285">
            <v>884.28592000000015</v>
          </cell>
        </row>
        <row r="1286">
          <cell r="BT1286">
            <v>458.00379000000004</v>
          </cell>
        </row>
        <row r="1287">
          <cell r="BT1287">
            <v>347.38590999999997</v>
          </cell>
        </row>
        <row r="1288">
          <cell r="BT1288">
            <v>28.25</v>
          </cell>
        </row>
        <row r="1289">
          <cell r="BT1289">
            <v>0.22</v>
          </cell>
        </row>
        <row r="1290">
          <cell r="BT1290">
            <v>0.2</v>
          </cell>
        </row>
        <row r="1291">
          <cell r="BT1291">
            <v>0.23</v>
          </cell>
        </row>
        <row r="1292">
          <cell r="BT1292">
            <v>15.99253</v>
          </cell>
        </row>
        <row r="1293">
          <cell r="BT1293">
            <v>11.14974</v>
          </cell>
        </row>
        <row r="1294">
          <cell r="BT1294">
            <v>0</v>
          </cell>
        </row>
        <row r="1295">
          <cell r="BT1295">
            <v>2.3919999999999999</v>
          </cell>
        </row>
        <row r="1296">
          <cell r="BT1296">
            <v>1.22</v>
          </cell>
        </row>
        <row r="1297">
          <cell r="BT1297">
            <v>18.801950000000001</v>
          </cell>
        </row>
        <row r="1298">
          <cell r="BT1298">
            <v>0</v>
          </cell>
        </row>
        <row r="1299">
          <cell r="BT1299">
            <v>0</v>
          </cell>
        </row>
        <row r="1300">
          <cell r="BT1300">
            <v>0.44</v>
          </cell>
        </row>
        <row r="1301">
          <cell r="BT1301">
            <v>0</v>
          </cell>
        </row>
        <row r="1302">
          <cell r="BT1302">
            <v>4.6839400000000007</v>
          </cell>
        </row>
        <row r="1303">
          <cell r="BT1303">
            <v>2.48</v>
          </cell>
        </row>
        <row r="1304">
          <cell r="BT1304">
            <v>210.94297999999998</v>
          </cell>
        </row>
        <row r="1305">
          <cell r="BT1305">
            <v>0</v>
          </cell>
        </row>
        <row r="1306">
          <cell r="BT1306">
            <v>0.374</v>
          </cell>
        </row>
        <row r="1307">
          <cell r="BT1307">
            <v>0</v>
          </cell>
        </row>
        <row r="1308">
          <cell r="BT1308">
            <v>0</v>
          </cell>
        </row>
        <row r="1309">
          <cell r="BT1309">
            <v>0</v>
          </cell>
        </row>
        <row r="1310">
          <cell r="BT1310">
            <v>202.17595</v>
          </cell>
        </row>
        <row r="1311">
          <cell r="BT1311">
            <v>49.023960000000002</v>
          </cell>
        </row>
        <row r="1312">
          <cell r="BT1312">
            <v>0</v>
          </cell>
        </row>
        <row r="1313">
          <cell r="BT1313">
            <v>0</v>
          </cell>
        </row>
        <row r="1314">
          <cell r="BT1314">
            <v>26.449089999999995</v>
          </cell>
        </row>
        <row r="1315">
          <cell r="BT1315">
            <v>13.403089999999995</v>
          </cell>
        </row>
        <row r="1316">
          <cell r="BT1316">
            <v>13.045999999999999</v>
          </cell>
        </row>
        <row r="1317">
          <cell r="BT1317">
            <v>0</v>
          </cell>
        </row>
        <row r="1333">
          <cell r="BT1333">
            <v>0</v>
          </cell>
        </row>
        <row r="1334">
          <cell r="BT1334">
            <v>0</v>
          </cell>
        </row>
        <row r="1337">
          <cell r="BT1337">
            <v>0</v>
          </cell>
        </row>
        <row r="1338">
          <cell r="BT1338">
            <v>0</v>
          </cell>
        </row>
        <row r="1339">
          <cell r="BT1339">
            <v>0</v>
          </cell>
        </row>
        <row r="1341">
          <cell r="BT1341">
            <v>0</v>
          </cell>
        </row>
        <row r="1342">
          <cell r="BT1342">
            <v>0</v>
          </cell>
        </row>
        <row r="1343">
          <cell r="BT1343">
            <v>0</v>
          </cell>
        </row>
        <row r="1344">
          <cell r="BT1344">
            <v>0</v>
          </cell>
        </row>
        <row r="1346">
          <cell r="BT1346">
            <v>0</v>
          </cell>
        </row>
        <row r="1347">
          <cell r="BT1347">
            <v>0</v>
          </cell>
        </row>
        <row r="1348">
          <cell r="BT1348">
            <v>0</v>
          </cell>
        </row>
        <row r="1350">
          <cell r="BT1350">
            <v>0</v>
          </cell>
        </row>
        <row r="1351">
          <cell r="BT1351">
            <v>0</v>
          </cell>
        </row>
        <row r="1352">
          <cell r="BT1352">
            <v>0</v>
          </cell>
        </row>
        <row r="1353">
          <cell r="BT1353">
            <v>0</v>
          </cell>
        </row>
        <row r="1354">
          <cell r="BT1354">
            <v>0</v>
          </cell>
        </row>
        <row r="1355">
          <cell r="BT1355">
            <v>0</v>
          </cell>
        </row>
        <row r="1356">
          <cell r="BT1356">
            <v>0</v>
          </cell>
        </row>
        <row r="1357">
          <cell r="BT1357">
            <v>0</v>
          </cell>
        </row>
        <row r="1358">
          <cell r="BT1358">
            <v>0</v>
          </cell>
        </row>
        <row r="1359">
          <cell r="BT1359">
            <v>0</v>
          </cell>
        </row>
        <row r="1360">
          <cell r="BT1360">
            <v>0</v>
          </cell>
        </row>
        <row r="1361">
          <cell r="BT1361">
            <v>0</v>
          </cell>
        </row>
        <row r="1362">
          <cell r="BT1362">
            <v>0</v>
          </cell>
        </row>
        <row r="1363">
          <cell r="BT1363">
            <v>0</v>
          </cell>
        </row>
        <row r="1364">
          <cell r="BT1364">
            <v>0</v>
          </cell>
        </row>
        <row r="1365">
          <cell r="BT1365">
            <v>0</v>
          </cell>
        </row>
        <row r="1366">
          <cell r="BT1366">
            <v>0</v>
          </cell>
        </row>
        <row r="1367">
          <cell r="BT1367">
            <v>0</v>
          </cell>
        </row>
        <row r="1368">
          <cell r="BT1368">
            <v>0</v>
          </cell>
        </row>
        <row r="1369">
          <cell r="BT1369">
            <v>0</v>
          </cell>
        </row>
        <row r="1370">
          <cell r="BT1370">
            <v>0</v>
          </cell>
        </row>
        <row r="1371">
          <cell r="BT1371">
            <v>0</v>
          </cell>
        </row>
        <row r="1372">
          <cell r="BT1372">
            <v>0</v>
          </cell>
        </row>
        <row r="1373">
          <cell r="BT1373">
            <v>0</v>
          </cell>
        </row>
        <row r="1374">
          <cell r="BT1374">
            <v>0</v>
          </cell>
        </row>
        <row r="1375">
          <cell r="BT1375">
            <v>0</v>
          </cell>
        </row>
        <row r="1376">
          <cell r="BT1376">
            <v>0</v>
          </cell>
        </row>
        <row r="1377">
          <cell r="BT1377">
            <v>0</v>
          </cell>
        </row>
        <row r="1378">
          <cell r="BT1378">
            <v>0</v>
          </cell>
        </row>
        <row r="1379">
          <cell r="BT1379">
            <v>0</v>
          </cell>
        </row>
        <row r="1380">
          <cell r="BT1380">
            <v>0</v>
          </cell>
        </row>
        <row r="1381">
          <cell r="BT1381">
            <v>0</v>
          </cell>
        </row>
        <row r="1382">
          <cell r="BT1382">
            <v>0</v>
          </cell>
        </row>
        <row r="1383">
          <cell r="BT1383">
            <v>0</v>
          </cell>
        </row>
        <row r="1384">
          <cell r="BT1384">
            <v>0</v>
          </cell>
        </row>
        <row r="1385">
          <cell r="BT1385">
            <v>0</v>
          </cell>
        </row>
        <row r="1386">
          <cell r="BT1386">
            <v>0</v>
          </cell>
        </row>
        <row r="1387">
          <cell r="BT1387">
            <v>0</v>
          </cell>
        </row>
        <row r="1388">
          <cell r="BT1388">
            <v>0</v>
          </cell>
        </row>
        <row r="1389">
          <cell r="BT1389">
            <v>0</v>
          </cell>
        </row>
        <row r="1390">
          <cell r="BT1390">
            <v>0</v>
          </cell>
        </row>
        <row r="1391">
          <cell r="BT1391">
            <v>0</v>
          </cell>
        </row>
        <row r="1392">
          <cell r="BT1392">
            <v>0</v>
          </cell>
        </row>
        <row r="1393">
          <cell r="BT1393">
            <v>0</v>
          </cell>
        </row>
        <row r="1394">
          <cell r="BT1394">
            <v>0</v>
          </cell>
        </row>
        <row r="1395">
          <cell r="BT1395">
            <v>0</v>
          </cell>
        </row>
        <row r="1411">
          <cell r="BT1411">
            <v>0</v>
          </cell>
        </row>
        <row r="1412">
          <cell r="BT1412">
            <v>0</v>
          </cell>
        </row>
        <row r="1415">
          <cell r="BT1415">
            <v>0</v>
          </cell>
        </row>
        <row r="1416">
          <cell r="BT1416">
            <v>0</v>
          </cell>
        </row>
        <row r="1417">
          <cell r="BT1417">
            <v>0</v>
          </cell>
        </row>
        <row r="1419">
          <cell r="BT1419">
            <v>0</v>
          </cell>
        </row>
        <row r="1420">
          <cell r="BT1420">
            <v>0</v>
          </cell>
        </row>
        <row r="1421">
          <cell r="BT1421">
            <v>0</v>
          </cell>
        </row>
        <row r="1422">
          <cell r="BT1422">
            <v>0</v>
          </cell>
        </row>
        <row r="1424">
          <cell r="BT1424">
            <v>0</v>
          </cell>
        </row>
        <row r="1425">
          <cell r="BT1425">
            <v>0</v>
          </cell>
        </row>
        <row r="1426">
          <cell r="BT1426">
            <v>0</v>
          </cell>
        </row>
        <row r="1428">
          <cell r="BT1428">
            <v>0</v>
          </cell>
        </row>
        <row r="1429">
          <cell r="BT1429">
            <v>0</v>
          </cell>
        </row>
        <row r="1430">
          <cell r="BT1430">
            <v>0</v>
          </cell>
        </row>
        <row r="1431">
          <cell r="BT1431">
            <v>0</v>
          </cell>
        </row>
        <row r="1432">
          <cell r="BT1432">
            <v>0</v>
          </cell>
        </row>
        <row r="1433">
          <cell r="BT1433">
            <v>0</v>
          </cell>
        </row>
        <row r="1434">
          <cell r="BT1434">
            <v>0</v>
          </cell>
        </row>
        <row r="1435">
          <cell r="BT1435">
            <v>0</v>
          </cell>
        </row>
        <row r="1436">
          <cell r="BT1436">
            <v>0</v>
          </cell>
        </row>
        <row r="1437">
          <cell r="BT1437">
            <v>0</v>
          </cell>
        </row>
        <row r="1438">
          <cell r="BT1438">
            <v>0</v>
          </cell>
        </row>
        <row r="1439">
          <cell r="BT1439">
            <v>0</v>
          </cell>
        </row>
        <row r="1440">
          <cell r="BT1440">
            <v>0</v>
          </cell>
        </row>
        <row r="1441">
          <cell r="BT1441">
            <v>0</v>
          </cell>
        </row>
        <row r="1442">
          <cell r="BT1442">
            <v>0</v>
          </cell>
        </row>
        <row r="1443">
          <cell r="BT1443">
            <v>0</v>
          </cell>
        </row>
        <row r="1444">
          <cell r="BT1444">
            <v>0</v>
          </cell>
        </row>
        <row r="1445">
          <cell r="BT1445">
            <v>0</v>
          </cell>
        </row>
        <row r="1446">
          <cell r="BT1446">
            <v>0</v>
          </cell>
        </row>
        <row r="1447">
          <cell r="BT1447">
            <v>0</v>
          </cell>
        </row>
        <row r="1448">
          <cell r="BT1448">
            <v>0</v>
          </cell>
        </row>
        <row r="1449">
          <cell r="BT1449">
            <v>0</v>
          </cell>
        </row>
        <row r="1450">
          <cell r="BT1450">
            <v>0</v>
          </cell>
        </row>
        <row r="1451">
          <cell r="BT1451">
            <v>0</v>
          </cell>
        </row>
        <row r="1452">
          <cell r="BT1452">
            <v>0</v>
          </cell>
        </row>
        <row r="1453">
          <cell r="BT1453">
            <v>0</v>
          </cell>
        </row>
        <row r="1454">
          <cell r="BT1454">
            <v>0</v>
          </cell>
        </row>
        <row r="1455">
          <cell r="BT1455">
            <v>0</v>
          </cell>
        </row>
        <row r="1456">
          <cell r="BT1456">
            <v>0</v>
          </cell>
        </row>
        <row r="1457">
          <cell r="BT1457">
            <v>0</v>
          </cell>
        </row>
        <row r="1458">
          <cell r="BT1458">
            <v>0</v>
          </cell>
        </row>
        <row r="1459">
          <cell r="BT1459">
            <v>0</v>
          </cell>
        </row>
        <row r="1460">
          <cell r="BT1460">
            <v>0</v>
          </cell>
        </row>
        <row r="1461">
          <cell r="BT1461">
            <v>0</v>
          </cell>
        </row>
        <row r="1462">
          <cell r="BT1462">
            <v>0</v>
          </cell>
        </row>
        <row r="1463">
          <cell r="BT1463">
            <v>0</v>
          </cell>
        </row>
        <row r="1464">
          <cell r="BT1464">
            <v>0</v>
          </cell>
        </row>
        <row r="1465">
          <cell r="BT1465">
            <v>0</v>
          </cell>
        </row>
        <row r="1466">
          <cell r="BT1466">
            <v>0</v>
          </cell>
        </row>
        <row r="1467">
          <cell r="BT1467">
            <v>0</v>
          </cell>
        </row>
        <row r="1468">
          <cell r="BT1468">
            <v>0</v>
          </cell>
        </row>
        <row r="1469">
          <cell r="BT1469">
            <v>0</v>
          </cell>
        </row>
        <row r="1470">
          <cell r="BT1470">
            <v>0</v>
          </cell>
        </row>
        <row r="1471">
          <cell r="BT1471">
            <v>0</v>
          </cell>
        </row>
        <row r="1472">
          <cell r="BT1472">
            <v>0</v>
          </cell>
        </row>
        <row r="1473">
          <cell r="BT1473">
            <v>0</v>
          </cell>
        </row>
        <row r="1489">
          <cell r="BT1489">
            <v>0</v>
          </cell>
        </row>
        <row r="1490">
          <cell r="BT1490">
            <v>0</v>
          </cell>
        </row>
        <row r="1493">
          <cell r="BT1493">
            <v>0</v>
          </cell>
        </row>
        <row r="1494">
          <cell r="BT1494">
            <v>0</v>
          </cell>
        </row>
        <row r="1495">
          <cell r="BT1495">
            <v>0</v>
          </cell>
        </row>
        <row r="1497">
          <cell r="BT1497">
            <v>0</v>
          </cell>
        </row>
        <row r="1498">
          <cell r="BT1498">
            <v>0</v>
          </cell>
        </row>
        <row r="1499">
          <cell r="BT1499">
            <v>0</v>
          </cell>
        </row>
        <row r="1500">
          <cell r="BT1500">
            <v>0</v>
          </cell>
        </row>
        <row r="1502">
          <cell r="BT1502">
            <v>0</v>
          </cell>
        </row>
        <row r="1503">
          <cell r="BT1503">
            <v>0</v>
          </cell>
        </row>
        <row r="1504">
          <cell r="BT1504">
            <v>0</v>
          </cell>
        </row>
        <row r="1506">
          <cell r="BT1506">
            <v>0</v>
          </cell>
        </row>
        <row r="1507">
          <cell r="BT1507">
            <v>0</v>
          </cell>
        </row>
        <row r="1508">
          <cell r="BT1508">
            <v>0</v>
          </cell>
        </row>
        <row r="1509">
          <cell r="BT1509">
            <v>0</v>
          </cell>
        </row>
        <row r="1510">
          <cell r="BT1510">
            <v>0</v>
          </cell>
        </row>
        <row r="1511">
          <cell r="BT1511">
            <v>0</v>
          </cell>
        </row>
        <row r="1512">
          <cell r="BT1512">
            <v>0</v>
          </cell>
        </row>
        <row r="1513">
          <cell r="BT1513">
            <v>0</v>
          </cell>
        </row>
        <row r="1514">
          <cell r="BT1514">
            <v>0</v>
          </cell>
        </row>
        <row r="1515">
          <cell r="BT1515">
            <v>0</v>
          </cell>
        </row>
        <row r="1516">
          <cell r="BT1516">
            <v>0</v>
          </cell>
        </row>
        <row r="1517">
          <cell r="BT1517">
            <v>0</v>
          </cell>
        </row>
        <row r="1518">
          <cell r="BT1518">
            <v>0</v>
          </cell>
        </row>
        <row r="1519">
          <cell r="BT1519">
            <v>0</v>
          </cell>
        </row>
        <row r="1520">
          <cell r="BT1520">
            <v>0</v>
          </cell>
        </row>
        <row r="1521">
          <cell r="BT1521">
            <v>0</v>
          </cell>
        </row>
        <row r="1522">
          <cell r="BT1522">
            <v>0</v>
          </cell>
        </row>
        <row r="1523">
          <cell r="BT1523">
            <v>0</v>
          </cell>
        </row>
        <row r="1524">
          <cell r="BT1524">
            <v>0</v>
          </cell>
        </row>
        <row r="1525">
          <cell r="BT1525">
            <v>0</v>
          </cell>
        </row>
        <row r="1526">
          <cell r="BT1526">
            <v>0</v>
          </cell>
        </row>
        <row r="1527">
          <cell r="BT1527">
            <v>0</v>
          </cell>
        </row>
        <row r="1528">
          <cell r="BT1528">
            <v>0</v>
          </cell>
        </row>
        <row r="1529">
          <cell r="BT1529">
            <v>0</v>
          </cell>
        </row>
        <row r="1530">
          <cell r="BT1530">
            <v>0</v>
          </cell>
        </row>
        <row r="1531">
          <cell r="BT1531">
            <v>0</v>
          </cell>
        </row>
        <row r="1532">
          <cell r="BT1532">
            <v>0</v>
          </cell>
        </row>
        <row r="1533">
          <cell r="BT1533">
            <v>0</v>
          </cell>
        </row>
        <row r="1534">
          <cell r="BT1534">
            <v>0</v>
          </cell>
        </row>
        <row r="1535">
          <cell r="BT1535">
            <v>0</v>
          </cell>
        </row>
        <row r="1536">
          <cell r="BT1536">
            <v>0</v>
          </cell>
        </row>
        <row r="1537">
          <cell r="BT1537">
            <v>0</v>
          </cell>
        </row>
        <row r="1538">
          <cell r="BT1538">
            <v>0</v>
          </cell>
        </row>
        <row r="1539">
          <cell r="BT1539">
            <v>0</v>
          </cell>
        </row>
        <row r="1540">
          <cell r="BT1540">
            <v>0</v>
          </cell>
        </row>
        <row r="1541">
          <cell r="BT1541">
            <v>0</v>
          </cell>
        </row>
        <row r="1542">
          <cell r="BT1542">
            <v>0</v>
          </cell>
        </row>
        <row r="1543">
          <cell r="BT1543">
            <v>0</v>
          </cell>
        </row>
        <row r="1544">
          <cell r="BT1544">
            <v>0</v>
          </cell>
        </row>
        <row r="1545">
          <cell r="BT1545">
            <v>0</v>
          </cell>
        </row>
        <row r="1546">
          <cell r="BT1546">
            <v>0</v>
          </cell>
        </row>
        <row r="1547">
          <cell r="BT1547">
            <v>0</v>
          </cell>
        </row>
        <row r="1548">
          <cell r="BT1548">
            <v>0</v>
          </cell>
        </row>
        <row r="1549">
          <cell r="BT1549">
            <v>0</v>
          </cell>
        </row>
        <row r="1550">
          <cell r="BT1550">
            <v>0</v>
          </cell>
        </row>
        <row r="1551">
          <cell r="BT1551">
            <v>0</v>
          </cell>
        </row>
        <row r="1567">
          <cell r="BT1567">
            <v>0</v>
          </cell>
        </row>
        <row r="1568">
          <cell r="BT1568">
            <v>0</v>
          </cell>
        </row>
        <row r="1571">
          <cell r="BT1571">
            <v>0</v>
          </cell>
        </row>
        <row r="1572">
          <cell r="BT1572">
            <v>0</v>
          </cell>
        </row>
        <row r="1573">
          <cell r="BT1573">
            <v>0</v>
          </cell>
        </row>
        <row r="1575">
          <cell r="BT1575">
            <v>0</v>
          </cell>
        </row>
        <row r="1576">
          <cell r="BT1576">
            <v>0</v>
          </cell>
        </row>
        <row r="1577">
          <cell r="BT1577">
            <v>0</v>
          </cell>
        </row>
        <row r="1578">
          <cell r="BT1578">
            <v>0</v>
          </cell>
        </row>
        <row r="1580">
          <cell r="BT1580">
            <v>0</v>
          </cell>
        </row>
        <row r="1581">
          <cell r="BT1581">
            <v>0</v>
          </cell>
        </row>
        <row r="1582">
          <cell r="BT1582">
            <v>0</v>
          </cell>
        </row>
        <row r="1584">
          <cell r="BT1584">
            <v>0</v>
          </cell>
        </row>
        <row r="1585">
          <cell r="BT1585">
            <v>0</v>
          </cell>
        </row>
        <row r="1586">
          <cell r="BT1586">
            <v>0</v>
          </cell>
        </row>
        <row r="1587">
          <cell r="BT1587">
            <v>0</v>
          </cell>
        </row>
        <row r="1588">
          <cell r="BT1588">
            <v>0</v>
          </cell>
        </row>
        <row r="1589">
          <cell r="BT1589">
            <v>0</v>
          </cell>
        </row>
        <row r="1590">
          <cell r="BT1590">
            <v>0</v>
          </cell>
        </row>
        <row r="1591">
          <cell r="BT1591">
            <v>0</v>
          </cell>
        </row>
        <row r="1592">
          <cell r="BT1592">
            <v>0</v>
          </cell>
        </row>
        <row r="1593">
          <cell r="BT1593">
            <v>0</v>
          </cell>
        </row>
        <row r="1594">
          <cell r="BT1594">
            <v>0</v>
          </cell>
        </row>
        <row r="1595">
          <cell r="BT1595">
            <v>0</v>
          </cell>
        </row>
        <row r="1596">
          <cell r="BT1596">
            <v>0</v>
          </cell>
        </row>
        <row r="1597">
          <cell r="BT1597">
            <v>0</v>
          </cell>
        </row>
        <row r="1598">
          <cell r="BT1598">
            <v>0</v>
          </cell>
        </row>
        <row r="1599">
          <cell r="BT1599">
            <v>0</v>
          </cell>
        </row>
        <row r="1600">
          <cell r="BT1600">
            <v>0</v>
          </cell>
        </row>
        <row r="1601">
          <cell r="BT1601">
            <v>0</v>
          </cell>
        </row>
        <row r="1602">
          <cell r="BT1602">
            <v>0</v>
          </cell>
        </row>
        <row r="1603">
          <cell r="BT1603">
            <v>0</v>
          </cell>
        </row>
        <row r="1604">
          <cell r="BT1604">
            <v>0</v>
          </cell>
        </row>
        <row r="1605">
          <cell r="BT1605">
            <v>0</v>
          </cell>
        </row>
        <row r="1606">
          <cell r="BT1606">
            <v>0</v>
          </cell>
        </row>
        <row r="1607">
          <cell r="BT1607">
            <v>0</v>
          </cell>
        </row>
        <row r="1608">
          <cell r="BT1608">
            <v>0</v>
          </cell>
        </row>
        <row r="1609">
          <cell r="BT1609">
            <v>0</v>
          </cell>
        </row>
        <row r="1610">
          <cell r="BT1610">
            <v>0</v>
          </cell>
        </row>
        <row r="1611">
          <cell r="BT1611">
            <v>0</v>
          </cell>
        </row>
        <row r="1612">
          <cell r="BT1612">
            <v>0</v>
          </cell>
        </row>
        <row r="1613">
          <cell r="BT1613">
            <v>0</v>
          </cell>
        </row>
        <row r="1614">
          <cell r="BT1614">
            <v>0</v>
          </cell>
        </row>
        <row r="1615">
          <cell r="BT1615">
            <v>0</v>
          </cell>
        </row>
        <row r="1616">
          <cell r="BT1616">
            <v>0</v>
          </cell>
        </row>
        <row r="1617">
          <cell r="BT1617">
            <v>0</v>
          </cell>
        </row>
        <row r="1618">
          <cell r="BT1618">
            <v>0</v>
          </cell>
        </row>
        <row r="1619">
          <cell r="BT1619">
            <v>0</v>
          </cell>
        </row>
        <row r="1620">
          <cell r="BT1620">
            <v>0</v>
          </cell>
        </row>
        <row r="1621">
          <cell r="BT1621">
            <v>0</v>
          </cell>
        </row>
        <row r="1622">
          <cell r="BT1622">
            <v>0</v>
          </cell>
        </row>
        <row r="1623">
          <cell r="BT1623">
            <v>0</v>
          </cell>
        </row>
        <row r="1624">
          <cell r="BT1624">
            <v>0</v>
          </cell>
        </row>
        <row r="1625">
          <cell r="BT1625">
            <v>0</v>
          </cell>
        </row>
        <row r="1626">
          <cell r="BT1626">
            <v>0</v>
          </cell>
        </row>
        <row r="1627">
          <cell r="BT1627">
            <v>0</v>
          </cell>
        </row>
        <row r="1628">
          <cell r="BT1628">
            <v>0</v>
          </cell>
        </row>
        <row r="1629">
          <cell r="BT1629">
            <v>0</v>
          </cell>
        </row>
        <row r="1644">
          <cell r="BT1644">
            <v>0</v>
          </cell>
        </row>
        <row r="1645">
          <cell r="BT1645">
            <v>0</v>
          </cell>
        </row>
        <row r="1648">
          <cell r="BT1648">
            <v>0</v>
          </cell>
        </row>
        <row r="1649">
          <cell r="BT1649">
            <v>0</v>
          </cell>
        </row>
        <row r="1650">
          <cell r="BT1650">
            <v>0</v>
          </cell>
        </row>
        <row r="1652">
          <cell r="BT1652">
            <v>0</v>
          </cell>
        </row>
        <row r="1653">
          <cell r="BT1653">
            <v>0</v>
          </cell>
        </row>
        <row r="1654">
          <cell r="BT1654">
            <v>0</v>
          </cell>
        </row>
        <row r="1655">
          <cell r="BT1655">
            <v>0</v>
          </cell>
        </row>
        <row r="1657">
          <cell r="BT1657">
            <v>0</v>
          </cell>
        </row>
        <row r="1658">
          <cell r="BT1658">
            <v>0</v>
          </cell>
        </row>
        <row r="1659">
          <cell r="BT1659">
            <v>0</v>
          </cell>
        </row>
        <row r="1661">
          <cell r="BT1661">
            <v>0</v>
          </cell>
        </row>
        <row r="1662">
          <cell r="BT1662">
            <v>0</v>
          </cell>
        </row>
        <row r="1663">
          <cell r="BT1663">
            <v>0</v>
          </cell>
        </row>
        <row r="1664">
          <cell r="BT1664">
            <v>0</v>
          </cell>
        </row>
        <row r="1665">
          <cell r="BT1665">
            <v>0</v>
          </cell>
        </row>
        <row r="1666">
          <cell r="BT1666">
            <v>0</v>
          </cell>
        </row>
        <row r="1667">
          <cell r="BT1667">
            <v>0</v>
          </cell>
        </row>
        <row r="1668">
          <cell r="BT1668">
            <v>0</v>
          </cell>
        </row>
        <row r="1669">
          <cell r="BT1669">
            <v>0</v>
          </cell>
        </row>
        <row r="1670">
          <cell r="BT1670">
            <v>0</v>
          </cell>
        </row>
        <row r="1671">
          <cell r="BT1671">
            <v>0</v>
          </cell>
        </row>
        <row r="1672">
          <cell r="BT1672">
            <v>0</v>
          </cell>
        </row>
        <row r="1673">
          <cell r="BT1673">
            <v>0</v>
          </cell>
        </row>
        <row r="1674">
          <cell r="BT1674">
            <v>0</v>
          </cell>
        </row>
        <row r="1675">
          <cell r="BT1675">
            <v>0</v>
          </cell>
        </row>
        <row r="1676">
          <cell r="BT1676">
            <v>0</v>
          </cell>
        </row>
        <row r="1677">
          <cell r="BT1677">
            <v>0</v>
          </cell>
        </row>
        <row r="1678">
          <cell r="BT1678">
            <v>0</v>
          </cell>
        </row>
        <row r="1679">
          <cell r="BT1679">
            <v>0</v>
          </cell>
        </row>
        <row r="1680">
          <cell r="BT1680">
            <v>0</v>
          </cell>
        </row>
        <row r="1681">
          <cell r="BT1681">
            <v>0</v>
          </cell>
        </row>
        <row r="1682">
          <cell r="BT1682">
            <v>0</v>
          </cell>
        </row>
        <row r="1683">
          <cell r="BT1683">
            <v>0</v>
          </cell>
        </row>
        <row r="1684">
          <cell r="BT1684">
            <v>0</v>
          </cell>
        </row>
        <row r="1685">
          <cell r="BT1685">
            <v>0</v>
          </cell>
        </row>
        <row r="1686">
          <cell r="BT1686">
            <v>0</v>
          </cell>
        </row>
        <row r="1687">
          <cell r="BT1687">
            <v>0</v>
          </cell>
        </row>
        <row r="1688">
          <cell r="BT1688">
            <v>0</v>
          </cell>
        </row>
        <row r="1689">
          <cell r="BT1689">
            <v>0</v>
          </cell>
        </row>
        <row r="1690">
          <cell r="BT1690">
            <v>0</v>
          </cell>
        </row>
        <row r="1691">
          <cell r="BT1691">
            <v>0</v>
          </cell>
        </row>
        <row r="1692">
          <cell r="BT1692">
            <v>0</v>
          </cell>
        </row>
        <row r="1693">
          <cell r="BT1693">
            <v>0</v>
          </cell>
        </row>
        <row r="1694">
          <cell r="BT1694">
            <v>0</v>
          </cell>
        </row>
        <row r="1695">
          <cell r="BT1695">
            <v>0</v>
          </cell>
        </row>
        <row r="1696">
          <cell r="BT1696">
            <v>0</v>
          </cell>
        </row>
        <row r="1697">
          <cell r="BT1697">
            <v>0</v>
          </cell>
        </row>
        <row r="1698">
          <cell r="BT1698">
            <v>0</v>
          </cell>
        </row>
        <row r="1699">
          <cell r="BT1699">
            <v>0</v>
          </cell>
        </row>
        <row r="1700">
          <cell r="BT1700">
            <v>0</v>
          </cell>
        </row>
        <row r="1701">
          <cell r="BT1701">
            <v>0</v>
          </cell>
        </row>
        <row r="1702">
          <cell r="BT1702">
            <v>0</v>
          </cell>
        </row>
        <row r="1703">
          <cell r="BT1703">
            <v>0</v>
          </cell>
        </row>
        <row r="1704">
          <cell r="BT1704">
            <v>0</v>
          </cell>
        </row>
        <row r="1705">
          <cell r="BT1705">
            <v>0</v>
          </cell>
        </row>
        <row r="1706">
          <cell r="BT1706">
            <v>0</v>
          </cell>
        </row>
        <row r="1723">
          <cell r="BT1723">
            <v>0</v>
          </cell>
        </row>
        <row r="1724">
          <cell r="BT1724">
            <v>0</v>
          </cell>
        </row>
        <row r="1727">
          <cell r="BT1727">
            <v>0</v>
          </cell>
        </row>
        <row r="1728">
          <cell r="BT1728">
            <v>0</v>
          </cell>
        </row>
        <row r="1729">
          <cell r="BT1729">
            <v>0</v>
          </cell>
        </row>
        <row r="1731">
          <cell r="BT1731">
            <v>0</v>
          </cell>
        </row>
        <row r="1732">
          <cell r="BT1732">
            <v>0</v>
          </cell>
        </row>
        <row r="1733">
          <cell r="BT1733">
            <v>0</v>
          </cell>
        </row>
        <row r="1734">
          <cell r="BT1734">
            <v>0</v>
          </cell>
        </row>
        <row r="1736">
          <cell r="BT1736">
            <v>0</v>
          </cell>
        </row>
        <row r="1737">
          <cell r="BT1737">
            <v>0</v>
          </cell>
        </row>
        <row r="1738">
          <cell r="BT1738">
            <v>0</v>
          </cell>
        </row>
        <row r="1740">
          <cell r="BT1740">
            <v>0</v>
          </cell>
        </row>
        <row r="1741">
          <cell r="BT1741">
            <v>0</v>
          </cell>
        </row>
        <row r="1742">
          <cell r="BT1742">
            <v>0</v>
          </cell>
        </row>
        <row r="1743">
          <cell r="BT1743">
            <v>0</v>
          </cell>
        </row>
        <row r="1744">
          <cell r="BT1744">
            <v>0</v>
          </cell>
        </row>
        <row r="1745">
          <cell r="BT1745">
            <v>0</v>
          </cell>
        </row>
        <row r="1746">
          <cell r="BT1746">
            <v>0</v>
          </cell>
        </row>
        <row r="1747">
          <cell r="BT1747">
            <v>0</v>
          </cell>
        </row>
        <row r="1748">
          <cell r="BT1748">
            <v>0</v>
          </cell>
        </row>
        <row r="1749">
          <cell r="BT1749">
            <v>0</v>
          </cell>
        </row>
        <row r="1750">
          <cell r="BT1750">
            <v>0</v>
          </cell>
        </row>
        <row r="1751">
          <cell r="BT1751">
            <v>0</v>
          </cell>
        </row>
        <row r="1752">
          <cell r="BT1752">
            <v>0</v>
          </cell>
        </row>
        <row r="1753">
          <cell r="BT1753">
            <v>0</v>
          </cell>
        </row>
        <row r="1754">
          <cell r="BT1754">
            <v>0</v>
          </cell>
        </row>
        <row r="1755">
          <cell r="BT1755">
            <v>0</v>
          </cell>
        </row>
        <row r="1756">
          <cell r="BT1756">
            <v>0</v>
          </cell>
        </row>
        <row r="1757">
          <cell r="BT1757">
            <v>0</v>
          </cell>
        </row>
        <row r="1758">
          <cell r="BT1758">
            <v>0</v>
          </cell>
        </row>
        <row r="1759">
          <cell r="BT1759">
            <v>0</v>
          </cell>
        </row>
        <row r="1760">
          <cell r="BT1760">
            <v>0</v>
          </cell>
        </row>
        <row r="1761">
          <cell r="BT1761">
            <v>0</v>
          </cell>
        </row>
        <row r="1762">
          <cell r="BT1762">
            <v>0</v>
          </cell>
        </row>
        <row r="1763">
          <cell r="BT1763">
            <v>0</v>
          </cell>
        </row>
        <row r="1764">
          <cell r="BT1764">
            <v>0</v>
          </cell>
        </row>
        <row r="1765">
          <cell r="BT1765">
            <v>0</v>
          </cell>
        </row>
        <row r="1766">
          <cell r="BT1766">
            <v>0</v>
          </cell>
        </row>
        <row r="1767">
          <cell r="BT1767">
            <v>0</v>
          </cell>
        </row>
        <row r="1768">
          <cell r="BT1768">
            <v>0</v>
          </cell>
        </row>
        <row r="1769">
          <cell r="BT1769">
            <v>0</v>
          </cell>
        </row>
        <row r="1770">
          <cell r="BT1770">
            <v>0</v>
          </cell>
        </row>
        <row r="1771">
          <cell r="BT1771">
            <v>0</v>
          </cell>
        </row>
        <row r="1772">
          <cell r="BT1772">
            <v>0</v>
          </cell>
        </row>
        <row r="1773">
          <cell r="BT1773">
            <v>0</v>
          </cell>
        </row>
        <row r="1774">
          <cell r="BT1774">
            <v>0</v>
          </cell>
        </row>
        <row r="1775">
          <cell r="BT1775">
            <v>0</v>
          </cell>
        </row>
        <row r="1776">
          <cell r="BT1776">
            <v>0</v>
          </cell>
        </row>
        <row r="1777">
          <cell r="BT1777">
            <v>0</v>
          </cell>
        </row>
        <row r="1778">
          <cell r="BT1778">
            <v>0</v>
          </cell>
        </row>
        <row r="1779">
          <cell r="BT1779">
            <v>0</v>
          </cell>
        </row>
        <row r="1780">
          <cell r="BT1780">
            <v>0</v>
          </cell>
        </row>
        <row r="1781">
          <cell r="BT1781">
            <v>0</v>
          </cell>
        </row>
        <row r="1782">
          <cell r="BT1782">
            <v>0</v>
          </cell>
        </row>
        <row r="1783">
          <cell r="BT1783">
            <v>0</v>
          </cell>
        </row>
        <row r="1784">
          <cell r="BT1784">
            <v>0</v>
          </cell>
        </row>
        <row r="1785">
          <cell r="BT1785">
            <v>0</v>
          </cell>
        </row>
        <row r="1802">
          <cell r="BT1802">
            <v>0</v>
          </cell>
        </row>
        <row r="1803">
          <cell r="BT1803">
            <v>0</v>
          </cell>
        </row>
        <row r="1806">
          <cell r="BT1806">
            <v>0</v>
          </cell>
        </row>
        <row r="1807">
          <cell r="BT1807">
            <v>0</v>
          </cell>
        </row>
        <row r="1808">
          <cell r="BT1808">
            <v>0</v>
          </cell>
        </row>
        <row r="1810">
          <cell r="BT1810">
            <v>0</v>
          </cell>
        </row>
        <row r="1811">
          <cell r="BT1811">
            <v>0</v>
          </cell>
        </row>
        <row r="1812">
          <cell r="BT1812">
            <v>0</v>
          </cell>
        </row>
        <row r="1813">
          <cell r="BT1813">
            <v>0</v>
          </cell>
        </row>
        <row r="1815">
          <cell r="BT1815">
            <v>0</v>
          </cell>
        </row>
        <row r="1816">
          <cell r="BT1816">
            <v>0</v>
          </cell>
        </row>
        <row r="1817">
          <cell r="BT1817">
            <v>0</v>
          </cell>
        </row>
        <row r="1819">
          <cell r="BT1819">
            <v>0</v>
          </cell>
        </row>
        <row r="1820">
          <cell r="BT1820">
            <v>0</v>
          </cell>
        </row>
        <row r="1821">
          <cell r="BT1821">
            <v>0</v>
          </cell>
        </row>
        <row r="1822">
          <cell r="BT1822">
            <v>0</v>
          </cell>
        </row>
        <row r="1823">
          <cell r="BT1823">
            <v>0</v>
          </cell>
        </row>
        <row r="1824">
          <cell r="BT1824">
            <v>0</v>
          </cell>
        </row>
        <row r="1825">
          <cell r="BT1825">
            <v>0</v>
          </cell>
        </row>
        <row r="1826">
          <cell r="BT1826">
            <v>0</v>
          </cell>
        </row>
        <row r="1827">
          <cell r="BT1827">
            <v>0</v>
          </cell>
        </row>
        <row r="1828">
          <cell r="BT1828">
            <v>0</v>
          </cell>
        </row>
        <row r="1829">
          <cell r="BT1829">
            <v>0</v>
          </cell>
        </row>
        <row r="1830">
          <cell r="BT1830">
            <v>0</v>
          </cell>
        </row>
        <row r="1831">
          <cell r="BT1831">
            <v>0</v>
          </cell>
        </row>
        <row r="1832">
          <cell r="BT1832">
            <v>0</v>
          </cell>
        </row>
        <row r="1833">
          <cell r="BT1833">
            <v>0</v>
          </cell>
        </row>
        <row r="1834">
          <cell r="BT1834">
            <v>0</v>
          </cell>
        </row>
        <row r="1835">
          <cell r="BT1835">
            <v>0</v>
          </cell>
        </row>
        <row r="1836">
          <cell r="BT1836">
            <v>0</v>
          </cell>
        </row>
        <row r="1837">
          <cell r="BT1837">
            <v>0</v>
          </cell>
        </row>
        <row r="1838">
          <cell r="BT1838">
            <v>0</v>
          </cell>
        </row>
        <row r="1839">
          <cell r="BT1839">
            <v>0</v>
          </cell>
        </row>
        <row r="1840">
          <cell r="BT1840">
            <v>0</v>
          </cell>
        </row>
        <row r="1841">
          <cell r="BT1841">
            <v>0</v>
          </cell>
        </row>
        <row r="1842">
          <cell r="BT1842">
            <v>0</v>
          </cell>
        </row>
        <row r="1843">
          <cell r="BT1843">
            <v>0</v>
          </cell>
        </row>
        <row r="1844">
          <cell r="BT1844">
            <v>0</v>
          </cell>
        </row>
        <row r="1845">
          <cell r="BT1845">
            <v>0</v>
          </cell>
        </row>
        <row r="1846">
          <cell r="BT1846">
            <v>0</v>
          </cell>
        </row>
        <row r="1847">
          <cell r="BT1847">
            <v>0</v>
          </cell>
        </row>
        <row r="1848">
          <cell r="BT1848">
            <v>0</v>
          </cell>
        </row>
        <row r="1849">
          <cell r="BT1849">
            <v>0</v>
          </cell>
        </row>
        <row r="1850">
          <cell r="BT1850">
            <v>0</v>
          </cell>
        </row>
        <row r="1851">
          <cell r="BT1851">
            <v>0</v>
          </cell>
        </row>
        <row r="1852">
          <cell r="BT1852">
            <v>0</v>
          </cell>
        </row>
        <row r="1853">
          <cell r="BT1853">
            <v>0</v>
          </cell>
        </row>
        <row r="1854">
          <cell r="BT1854">
            <v>0</v>
          </cell>
        </row>
        <row r="1855">
          <cell r="BT1855">
            <v>0</v>
          </cell>
        </row>
        <row r="1856">
          <cell r="BT1856">
            <v>0</v>
          </cell>
        </row>
        <row r="1857">
          <cell r="BT1857">
            <v>0</v>
          </cell>
        </row>
        <row r="1858">
          <cell r="BT1858">
            <v>0</v>
          </cell>
        </row>
        <row r="1859">
          <cell r="BT1859">
            <v>0</v>
          </cell>
        </row>
        <row r="1860">
          <cell r="BT1860">
            <v>0</v>
          </cell>
        </row>
        <row r="1861">
          <cell r="BT1861">
            <v>0</v>
          </cell>
        </row>
        <row r="1862">
          <cell r="BT1862">
            <v>0</v>
          </cell>
        </row>
        <row r="1863">
          <cell r="BT1863">
            <v>0</v>
          </cell>
        </row>
        <row r="1864">
          <cell r="BT1864">
            <v>0</v>
          </cell>
        </row>
        <row r="1880">
          <cell r="BT1880">
            <v>0</v>
          </cell>
        </row>
        <row r="1881">
          <cell r="BT1881">
            <v>0</v>
          </cell>
        </row>
        <row r="1884">
          <cell r="BT1884">
            <v>0</v>
          </cell>
        </row>
        <row r="1885">
          <cell r="BT1885">
            <v>0</v>
          </cell>
        </row>
        <row r="1886">
          <cell r="BT1886">
            <v>0</v>
          </cell>
        </row>
        <row r="1888">
          <cell r="BT1888">
            <v>0</v>
          </cell>
        </row>
        <row r="1889">
          <cell r="BT1889">
            <v>0</v>
          </cell>
        </row>
        <row r="1890">
          <cell r="BT1890">
            <v>0</v>
          </cell>
        </row>
        <row r="1891">
          <cell r="BT1891">
            <v>0</v>
          </cell>
        </row>
        <row r="1893">
          <cell r="BT1893">
            <v>0</v>
          </cell>
        </row>
        <row r="1894">
          <cell r="BT1894">
            <v>0</v>
          </cell>
        </row>
        <row r="1895">
          <cell r="BT1895">
            <v>0</v>
          </cell>
        </row>
        <row r="1897">
          <cell r="BT1897">
            <v>0</v>
          </cell>
        </row>
        <row r="1898">
          <cell r="BT1898">
            <v>0</v>
          </cell>
        </row>
        <row r="1899">
          <cell r="BT1899">
            <v>0</v>
          </cell>
        </row>
        <row r="1900">
          <cell r="BT1900">
            <v>0</v>
          </cell>
        </row>
        <row r="1901">
          <cell r="BT1901">
            <v>0</v>
          </cell>
        </row>
        <row r="1902">
          <cell r="BT1902">
            <v>0</v>
          </cell>
        </row>
        <row r="1903">
          <cell r="BT1903">
            <v>0</v>
          </cell>
        </row>
        <row r="1904">
          <cell r="BT1904">
            <v>0</v>
          </cell>
        </row>
        <row r="1905">
          <cell r="BT1905">
            <v>0</v>
          </cell>
        </row>
        <row r="1906">
          <cell r="BT1906">
            <v>0</v>
          </cell>
        </row>
        <row r="1907">
          <cell r="BT1907">
            <v>0</v>
          </cell>
        </row>
        <row r="1908">
          <cell r="BT1908">
            <v>0</v>
          </cell>
        </row>
        <row r="1909">
          <cell r="BT1909">
            <v>0</v>
          </cell>
        </row>
        <row r="1910">
          <cell r="BT1910">
            <v>0</v>
          </cell>
        </row>
        <row r="1911">
          <cell r="BT1911">
            <v>0</v>
          </cell>
        </row>
        <row r="1912">
          <cell r="BT1912">
            <v>0</v>
          </cell>
        </row>
        <row r="1913">
          <cell r="BT1913">
            <v>0</v>
          </cell>
        </row>
        <row r="1914">
          <cell r="BT1914">
            <v>0</v>
          </cell>
        </row>
        <row r="1915">
          <cell r="BT1915">
            <v>0</v>
          </cell>
        </row>
        <row r="1916">
          <cell r="BT1916">
            <v>0</v>
          </cell>
        </row>
        <row r="1917">
          <cell r="BT1917">
            <v>0</v>
          </cell>
        </row>
        <row r="1918">
          <cell r="BT1918">
            <v>0</v>
          </cell>
        </row>
        <row r="1919">
          <cell r="BT1919">
            <v>0</v>
          </cell>
        </row>
        <row r="1920">
          <cell r="BT1920">
            <v>0</v>
          </cell>
        </row>
        <row r="1921">
          <cell r="BT1921">
            <v>0</v>
          </cell>
        </row>
        <row r="1922">
          <cell r="BT1922">
            <v>0</v>
          </cell>
        </row>
        <row r="1923">
          <cell r="BT1923">
            <v>0</v>
          </cell>
        </row>
        <row r="1924">
          <cell r="BT1924">
            <v>0</v>
          </cell>
        </row>
        <row r="1925">
          <cell r="BT1925">
            <v>0</v>
          </cell>
        </row>
        <row r="1926">
          <cell r="BT1926">
            <v>0</v>
          </cell>
        </row>
        <row r="1927">
          <cell r="BT1927">
            <v>0</v>
          </cell>
        </row>
        <row r="1928">
          <cell r="BT1928">
            <v>0</v>
          </cell>
        </row>
        <row r="1929">
          <cell r="BT1929">
            <v>0</v>
          </cell>
        </row>
        <row r="1930">
          <cell r="BT1930">
            <v>0</v>
          </cell>
        </row>
        <row r="1931">
          <cell r="BT1931">
            <v>0</v>
          </cell>
        </row>
        <row r="1932">
          <cell r="BT1932">
            <v>0</v>
          </cell>
        </row>
        <row r="1933">
          <cell r="BT1933">
            <v>0</v>
          </cell>
        </row>
        <row r="1934">
          <cell r="BT1934">
            <v>0</v>
          </cell>
        </row>
        <row r="1935">
          <cell r="BT1935">
            <v>0</v>
          </cell>
        </row>
        <row r="1936">
          <cell r="BT1936">
            <v>0</v>
          </cell>
        </row>
        <row r="1937">
          <cell r="BT1937">
            <v>0</v>
          </cell>
        </row>
        <row r="1938">
          <cell r="BT1938">
            <v>0</v>
          </cell>
        </row>
        <row r="1939">
          <cell r="BT1939">
            <v>0</v>
          </cell>
        </row>
        <row r="1940">
          <cell r="BT1940">
            <v>0</v>
          </cell>
        </row>
        <row r="1941">
          <cell r="BT1941">
            <v>0</v>
          </cell>
        </row>
        <row r="1942">
          <cell r="BT1942">
            <v>0</v>
          </cell>
        </row>
        <row r="1958">
          <cell r="BT1958">
            <v>0</v>
          </cell>
        </row>
        <row r="1959">
          <cell r="BT1959">
            <v>0</v>
          </cell>
        </row>
        <row r="1962">
          <cell r="BT1962">
            <v>0</v>
          </cell>
        </row>
        <row r="1963">
          <cell r="BT1963">
            <v>0</v>
          </cell>
        </row>
        <row r="1964">
          <cell r="BT1964">
            <v>0</v>
          </cell>
        </row>
        <row r="1966">
          <cell r="BT1966">
            <v>0</v>
          </cell>
        </row>
        <row r="1967">
          <cell r="BT1967">
            <v>0</v>
          </cell>
        </row>
        <row r="1968">
          <cell r="BT1968">
            <v>0</v>
          </cell>
        </row>
        <row r="1969">
          <cell r="BT1969">
            <v>0</v>
          </cell>
        </row>
        <row r="1971">
          <cell r="BT1971">
            <v>0</v>
          </cell>
        </row>
        <row r="1972">
          <cell r="BT1972">
            <v>0</v>
          </cell>
        </row>
        <row r="1973">
          <cell r="BT1973">
            <v>0</v>
          </cell>
        </row>
        <row r="1975">
          <cell r="BT1975">
            <v>0</v>
          </cell>
        </row>
        <row r="1976">
          <cell r="BT1976">
            <v>0</v>
          </cell>
        </row>
        <row r="1977">
          <cell r="BT1977">
            <v>0</v>
          </cell>
        </row>
        <row r="1978">
          <cell r="BT1978">
            <v>0</v>
          </cell>
        </row>
        <row r="1979">
          <cell r="BT1979">
            <v>0</v>
          </cell>
        </row>
        <row r="1980">
          <cell r="BT1980">
            <v>0</v>
          </cell>
        </row>
        <row r="1981">
          <cell r="BT1981">
            <v>0</v>
          </cell>
        </row>
        <row r="1982">
          <cell r="BT1982">
            <v>0</v>
          </cell>
        </row>
        <row r="1983">
          <cell r="BT1983">
            <v>0</v>
          </cell>
        </row>
        <row r="1984">
          <cell r="BT1984">
            <v>0</v>
          </cell>
        </row>
        <row r="1985">
          <cell r="BT1985">
            <v>0</v>
          </cell>
        </row>
        <row r="1986">
          <cell r="BT1986">
            <v>0</v>
          </cell>
        </row>
        <row r="1987">
          <cell r="BT1987">
            <v>0</v>
          </cell>
        </row>
        <row r="1988">
          <cell r="BT1988">
            <v>0</v>
          </cell>
        </row>
        <row r="1989">
          <cell r="BT1989">
            <v>0</v>
          </cell>
        </row>
        <row r="1990">
          <cell r="BT1990">
            <v>0</v>
          </cell>
        </row>
        <row r="1991">
          <cell r="BT1991">
            <v>0</v>
          </cell>
        </row>
        <row r="1992">
          <cell r="BT1992">
            <v>0</v>
          </cell>
        </row>
        <row r="1993">
          <cell r="BT1993">
            <v>0</v>
          </cell>
        </row>
        <row r="1994">
          <cell r="BT1994">
            <v>0</v>
          </cell>
        </row>
        <row r="1995">
          <cell r="BT1995">
            <v>0</v>
          </cell>
        </row>
        <row r="1996">
          <cell r="BT1996">
            <v>0</v>
          </cell>
        </row>
        <row r="1997">
          <cell r="BT1997">
            <v>0</v>
          </cell>
        </row>
        <row r="1998">
          <cell r="BT1998">
            <v>0</v>
          </cell>
        </row>
        <row r="1999">
          <cell r="BT1999">
            <v>0</v>
          </cell>
        </row>
        <row r="2000">
          <cell r="BT2000">
            <v>0</v>
          </cell>
        </row>
        <row r="2001">
          <cell r="BT2001">
            <v>0</v>
          </cell>
        </row>
        <row r="2002">
          <cell r="BT2002">
            <v>0</v>
          </cell>
        </row>
        <row r="2003">
          <cell r="BT2003">
            <v>0</v>
          </cell>
        </row>
        <row r="2004">
          <cell r="BT2004">
            <v>0</v>
          </cell>
        </row>
        <row r="2005">
          <cell r="BT2005">
            <v>0</v>
          </cell>
        </row>
        <row r="2006">
          <cell r="BT2006">
            <v>0</v>
          </cell>
        </row>
        <row r="2007">
          <cell r="BT2007">
            <v>0</v>
          </cell>
        </row>
        <row r="2008">
          <cell r="BT2008">
            <v>0</v>
          </cell>
        </row>
        <row r="2009">
          <cell r="BT2009">
            <v>0</v>
          </cell>
        </row>
        <row r="2010">
          <cell r="BT2010">
            <v>0</v>
          </cell>
        </row>
        <row r="2011">
          <cell r="BT2011">
            <v>0</v>
          </cell>
        </row>
        <row r="2012">
          <cell r="BT2012">
            <v>0</v>
          </cell>
        </row>
        <row r="2013">
          <cell r="BT2013">
            <v>0</v>
          </cell>
        </row>
        <row r="2014">
          <cell r="BT2014">
            <v>0</v>
          </cell>
        </row>
        <row r="2015">
          <cell r="BT2015">
            <v>0</v>
          </cell>
        </row>
        <row r="2016">
          <cell r="BT2016">
            <v>0</v>
          </cell>
        </row>
        <row r="2017">
          <cell r="BT2017">
            <v>0</v>
          </cell>
        </row>
        <row r="2018">
          <cell r="BT2018">
            <v>0</v>
          </cell>
        </row>
        <row r="2019">
          <cell r="BT2019">
            <v>0</v>
          </cell>
        </row>
        <row r="2020">
          <cell r="BT2020">
            <v>0</v>
          </cell>
        </row>
        <row r="2036">
          <cell r="BT2036">
            <v>0</v>
          </cell>
        </row>
        <row r="2037">
          <cell r="BT2037">
            <v>0</v>
          </cell>
        </row>
        <row r="2040">
          <cell r="BT2040">
            <v>0</v>
          </cell>
        </row>
        <row r="2041">
          <cell r="BT2041">
            <v>0</v>
          </cell>
        </row>
        <row r="2042">
          <cell r="BT2042">
            <v>0</v>
          </cell>
        </row>
        <row r="2044">
          <cell r="BT2044">
            <v>0</v>
          </cell>
        </row>
        <row r="2045">
          <cell r="BT2045">
            <v>0</v>
          </cell>
        </row>
        <row r="2046">
          <cell r="BT2046">
            <v>0</v>
          </cell>
        </row>
        <row r="2047">
          <cell r="BT2047">
            <v>0</v>
          </cell>
        </row>
        <row r="2049">
          <cell r="BT2049">
            <v>0</v>
          </cell>
        </row>
        <row r="2050">
          <cell r="BT2050">
            <v>0</v>
          </cell>
        </row>
        <row r="2051">
          <cell r="BT2051">
            <v>0</v>
          </cell>
        </row>
        <row r="2053">
          <cell r="BT2053">
            <v>0</v>
          </cell>
        </row>
        <row r="2054">
          <cell r="BT2054">
            <v>0</v>
          </cell>
        </row>
        <row r="2055">
          <cell r="BT2055">
            <v>0</v>
          </cell>
        </row>
        <row r="2056">
          <cell r="BT2056">
            <v>0</v>
          </cell>
        </row>
        <row r="2057">
          <cell r="BT2057">
            <v>0</v>
          </cell>
        </row>
        <row r="2058">
          <cell r="BT2058">
            <v>0</v>
          </cell>
        </row>
        <row r="2059">
          <cell r="BT2059">
            <v>0</v>
          </cell>
        </row>
        <row r="2060">
          <cell r="BT2060">
            <v>0</v>
          </cell>
        </row>
        <row r="2061">
          <cell r="BT2061">
            <v>0</v>
          </cell>
        </row>
        <row r="2062">
          <cell r="BT2062">
            <v>0</v>
          </cell>
        </row>
        <row r="2063">
          <cell r="BT2063">
            <v>0</v>
          </cell>
        </row>
        <row r="2064">
          <cell r="BT2064">
            <v>0</v>
          </cell>
        </row>
        <row r="2065">
          <cell r="BT2065">
            <v>0</v>
          </cell>
        </row>
        <row r="2066">
          <cell r="BT2066">
            <v>0</v>
          </cell>
        </row>
        <row r="2067">
          <cell r="BT2067">
            <v>0</v>
          </cell>
        </row>
        <row r="2068">
          <cell r="BT2068">
            <v>0</v>
          </cell>
        </row>
        <row r="2069">
          <cell r="BT2069">
            <v>0</v>
          </cell>
        </row>
        <row r="2070">
          <cell r="BT2070">
            <v>0</v>
          </cell>
        </row>
        <row r="2071">
          <cell r="BT2071">
            <v>0</v>
          </cell>
        </row>
        <row r="2072">
          <cell r="BT2072">
            <v>0</v>
          </cell>
        </row>
        <row r="2073">
          <cell r="BT2073">
            <v>0</v>
          </cell>
        </row>
        <row r="2074">
          <cell r="BT2074">
            <v>0</v>
          </cell>
        </row>
        <row r="2075">
          <cell r="BT2075">
            <v>0</v>
          </cell>
        </row>
        <row r="2076">
          <cell r="BT2076">
            <v>0</v>
          </cell>
        </row>
        <row r="2077">
          <cell r="BT2077">
            <v>0</v>
          </cell>
        </row>
        <row r="2078">
          <cell r="BT2078">
            <v>0</v>
          </cell>
        </row>
        <row r="2079">
          <cell r="BT2079">
            <v>0</v>
          </cell>
        </row>
        <row r="2080">
          <cell r="BT2080">
            <v>0</v>
          </cell>
        </row>
        <row r="2081">
          <cell r="BT2081">
            <v>0</v>
          </cell>
        </row>
        <row r="2082">
          <cell r="BT2082">
            <v>0</v>
          </cell>
        </row>
        <row r="2083">
          <cell r="BT2083">
            <v>0</v>
          </cell>
        </row>
        <row r="2084">
          <cell r="BT2084">
            <v>0</v>
          </cell>
        </row>
        <row r="2085">
          <cell r="BT2085">
            <v>0</v>
          </cell>
        </row>
        <row r="2086">
          <cell r="BT2086">
            <v>0</v>
          </cell>
        </row>
        <row r="2087">
          <cell r="BT2087">
            <v>0</v>
          </cell>
        </row>
        <row r="2088">
          <cell r="BT2088">
            <v>0</v>
          </cell>
        </row>
        <row r="2089">
          <cell r="BT2089">
            <v>0</v>
          </cell>
        </row>
        <row r="2090">
          <cell r="BT2090">
            <v>0</v>
          </cell>
        </row>
        <row r="2091">
          <cell r="BT2091">
            <v>0</v>
          </cell>
        </row>
        <row r="2092">
          <cell r="BT2092">
            <v>0</v>
          </cell>
        </row>
        <row r="2093">
          <cell r="BT2093">
            <v>0</v>
          </cell>
        </row>
        <row r="2094">
          <cell r="BT2094">
            <v>0</v>
          </cell>
        </row>
        <row r="2095">
          <cell r="BT2095">
            <v>0</v>
          </cell>
        </row>
        <row r="2096">
          <cell r="BT2096">
            <v>0</v>
          </cell>
        </row>
        <row r="2097">
          <cell r="BT2097">
            <v>0</v>
          </cell>
        </row>
        <row r="2098">
          <cell r="BT2098">
            <v>0</v>
          </cell>
        </row>
        <row r="2115">
          <cell r="BT2115">
            <v>0</v>
          </cell>
        </row>
        <row r="2116">
          <cell r="BT2116">
            <v>0</v>
          </cell>
        </row>
        <row r="2119">
          <cell r="BT2119">
            <v>0</v>
          </cell>
        </row>
        <row r="2120">
          <cell r="BT2120">
            <v>0</v>
          </cell>
        </row>
        <row r="2121">
          <cell r="BT2121">
            <v>0</v>
          </cell>
        </row>
        <row r="2123">
          <cell r="BT2123">
            <v>0</v>
          </cell>
        </row>
        <row r="2124">
          <cell r="BT2124">
            <v>0</v>
          </cell>
        </row>
        <row r="2125">
          <cell r="BT2125">
            <v>0</v>
          </cell>
        </row>
        <row r="2126">
          <cell r="BT2126">
            <v>0</v>
          </cell>
        </row>
        <row r="2128">
          <cell r="BT2128">
            <v>0</v>
          </cell>
        </row>
        <row r="2129">
          <cell r="BT2129">
            <v>0</v>
          </cell>
        </row>
        <row r="2130">
          <cell r="BT2130">
            <v>0</v>
          </cell>
        </row>
        <row r="2132">
          <cell r="BT2132">
            <v>0</v>
          </cell>
        </row>
        <row r="2133">
          <cell r="BT2133">
            <v>0</v>
          </cell>
        </row>
        <row r="2134">
          <cell r="BT2134">
            <v>0</v>
          </cell>
        </row>
        <row r="2135">
          <cell r="BT2135">
            <v>0</v>
          </cell>
        </row>
        <row r="2136">
          <cell r="BT2136">
            <v>0</v>
          </cell>
        </row>
        <row r="2137">
          <cell r="BT2137">
            <v>0</v>
          </cell>
        </row>
        <row r="2138">
          <cell r="BT2138">
            <v>0</v>
          </cell>
        </row>
        <row r="2139">
          <cell r="BT2139">
            <v>0</v>
          </cell>
        </row>
        <row r="2140">
          <cell r="BT2140">
            <v>0</v>
          </cell>
        </row>
        <row r="2141">
          <cell r="BT2141">
            <v>0</v>
          </cell>
        </row>
        <row r="2142">
          <cell r="BT2142">
            <v>0</v>
          </cell>
        </row>
        <row r="2143">
          <cell r="BT2143">
            <v>0</v>
          </cell>
        </row>
        <row r="2144">
          <cell r="BT2144">
            <v>0</v>
          </cell>
        </row>
        <row r="2145">
          <cell r="BT2145">
            <v>0</v>
          </cell>
        </row>
        <row r="2146">
          <cell r="BT2146">
            <v>0</v>
          </cell>
        </row>
        <row r="2147">
          <cell r="BT2147">
            <v>0</v>
          </cell>
        </row>
        <row r="2148">
          <cell r="BT2148">
            <v>0</v>
          </cell>
        </row>
        <row r="2149">
          <cell r="BT2149">
            <v>0</v>
          </cell>
        </row>
        <row r="2150">
          <cell r="BT2150">
            <v>0</v>
          </cell>
        </row>
        <row r="2151">
          <cell r="BT2151">
            <v>0</v>
          </cell>
        </row>
        <row r="2152">
          <cell r="BT2152">
            <v>0</v>
          </cell>
        </row>
        <row r="2153">
          <cell r="BT2153">
            <v>0</v>
          </cell>
        </row>
        <row r="2154">
          <cell r="BT2154">
            <v>0</v>
          </cell>
        </row>
        <row r="2155">
          <cell r="BT2155">
            <v>0</v>
          </cell>
        </row>
        <row r="2156">
          <cell r="BT2156">
            <v>0</v>
          </cell>
        </row>
        <row r="2157">
          <cell r="BT2157">
            <v>0</v>
          </cell>
        </row>
        <row r="2158">
          <cell r="BT2158">
            <v>0</v>
          </cell>
        </row>
        <row r="2159">
          <cell r="BT2159">
            <v>0</v>
          </cell>
        </row>
        <row r="2160">
          <cell r="BT2160">
            <v>0</v>
          </cell>
        </row>
        <row r="2161">
          <cell r="BT2161">
            <v>0</v>
          </cell>
        </row>
        <row r="2162">
          <cell r="BT2162">
            <v>0</v>
          </cell>
        </row>
        <row r="2163">
          <cell r="BT2163">
            <v>0</v>
          </cell>
        </row>
        <row r="2164">
          <cell r="BT2164">
            <v>0</v>
          </cell>
        </row>
        <row r="2165">
          <cell r="BT2165">
            <v>0</v>
          </cell>
        </row>
        <row r="2166">
          <cell r="BT2166">
            <v>0</v>
          </cell>
        </row>
        <row r="2167">
          <cell r="BT2167">
            <v>0</v>
          </cell>
        </row>
        <row r="2168">
          <cell r="BT2168">
            <v>0</v>
          </cell>
        </row>
        <row r="2169">
          <cell r="BT2169">
            <v>0</v>
          </cell>
        </row>
        <row r="2170">
          <cell r="BT2170">
            <v>0</v>
          </cell>
        </row>
        <row r="2171">
          <cell r="BT2171">
            <v>0</v>
          </cell>
        </row>
        <row r="2172">
          <cell r="BT2172">
            <v>0</v>
          </cell>
        </row>
        <row r="2173">
          <cell r="BT2173">
            <v>0</v>
          </cell>
        </row>
        <row r="2174">
          <cell r="BT2174">
            <v>0</v>
          </cell>
        </row>
        <row r="2175">
          <cell r="BT2175">
            <v>0</v>
          </cell>
        </row>
        <row r="2176">
          <cell r="BT2176">
            <v>0</v>
          </cell>
        </row>
        <row r="2177">
          <cell r="BT2177">
            <v>0</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QH2030"/>
      <sheetName val="Huyện"/>
      <sheetName val="Phước An"/>
      <sheetName val="Ea Phê"/>
      <sheetName val="Hoà Đông"/>
      <sheetName val="Ea Yieng"/>
      <sheetName val="Ea kenh"/>
      <sheetName val="Ea Yong"/>
      <sheetName val="Ea knueck"/>
      <sheetName val="Hoà An"/>
      <sheetName val="Kr Buk"/>
      <sheetName val="Ea Kuang"/>
      <sheetName val="Ea kly"/>
      <sheetName val="Tân Tiến"/>
      <sheetName val="Hoà Tiến"/>
      <sheetName val="Ea Hiu"/>
      <sheetName val="Ea uy"/>
      <sheetName val="Vụ bổn"/>
    </sheetNames>
    <sheetDataSet>
      <sheetData sheetId="0" refreshError="1"/>
      <sheetData sheetId="1" refreshError="1"/>
      <sheetData sheetId="2">
        <row r="7">
          <cell r="H7">
            <v>5501.183</v>
          </cell>
        </row>
      </sheetData>
      <sheetData sheetId="3">
        <row r="7">
          <cell r="J7">
            <v>314.62699500000008</v>
          </cell>
          <cell r="T7">
            <v>131.41300999999999</v>
          </cell>
          <cell r="X7">
            <v>5.9</v>
          </cell>
          <cell r="Z7">
            <v>0</v>
          </cell>
          <cell r="AB7">
            <v>0</v>
          </cell>
        </row>
      </sheetData>
      <sheetData sheetId="4">
        <row r="7">
          <cell r="J7">
            <v>2586.8189578499996</v>
          </cell>
          <cell r="X7">
            <v>0</v>
          </cell>
          <cell r="Z7">
            <v>0</v>
          </cell>
          <cell r="AB7">
            <v>0</v>
          </cell>
        </row>
      </sheetData>
      <sheetData sheetId="5">
        <row r="7">
          <cell r="J7">
            <v>3657.7647819709996</v>
          </cell>
          <cell r="X7">
            <v>30.05</v>
          </cell>
          <cell r="Z7">
            <v>453.39429024999998</v>
          </cell>
          <cell r="AB7">
            <v>221.27579918749996</v>
          </cell>
        </row>
      </sheetData>
      <sheetData sheetId="6">
        <row r="7">
          <cell r="J7">
            <v>1259.21637362</v>
          </cell>
          <cell r="L7">
            <v>199.51999999999998</v>
          </cell>
          <cell r="X7">
            <v>0</v>
          </cell>
          <cell r="Z7">
            <v>125.69706224999999</v>
          </cell>
          <cell r="AB7">
            <v>51.729034287499985</v>
          </cell>
        </row>
      </sheetData>
      <sheetData sheetId="7">
        <row r="7">
          <cell r="J7">
            <v>3244.5080105949996</v>
          </cell>
          <cell r="L7">
            <v>389.07</v>
          </cell>
          <cell r="X7">
            <v>2.3199999999999998</v>
          </cell>
          <cell r="Z7">
            <v>283.69273074999995</v>
          </cell>
          <cell r="AB7">
            <v>125.05489026249998</v>
          </cell>
        </row>
      </sheetData>
      <sheetData sheetId="8">
        <row r="7">
          <cell r="J7">
            <v>3685.3626906949999</v>
          </cell>
          <cell r="L7">
            <v>560.0748900000001</v>
          </cell>
          <cell r="R7">
            <v>0</v>
          </cell>
          <cell r="X7">
            <v>0</v>
          </cell>
          <cell r="Z7">
            <v>394.747165</v>
          </cell>
          <cell r="AB7">
            <v>144.46263774999997</v>
          </cell>
        </row>
      </sheetData>
      <sheetData sheetId="9">
        <row r="7">
          <cell r="J7">
            <v>2134.3893667399998</v>
          </cell>
          <cell r="X7">
            <v>0</v>
          </cell>
          <cell r="Z7">
            <v>276.03304022499998</v>
          </cell>
          <cell r="AB7">
            <v>119.05197107875</v>
          </cell>
        </row>
      </sheetData>
      <sheetData sheetId="10">
        <row r="7">
          <cell r="J7">
            <v>1658.3965889049998</v>
          </cell>
          <cell r="X7">
            <v>0</v>
          </cell>
          <cell r="Z7">
            <v>257.93297717500002</v>
          </cell>
          <cell r="AB7">
            <v>95.081068011249982</v>
          </cell>
        </row>
      </sheetData>
      <sheetData sheetId="11">
        <row r="7">
          <cell r="J7">
            <v>1639.3773011700002</v>
          </cell>
          <cell r="N7">
            <v>0</v>
          </cell>
          <cell r="X7">
            <v>20</v>
          </cell>
          <cell r="Z7">
            <v>270.52491649999996</v>
          </cell>
          <cell r="AB7">
            <v>118.19765977499999</v>
          </cell>
        </row>
      </sheetData>
      <sheetData sheetId="12">
        <row r="7">
          <cell r="J7">
            <v>2132.459292685</v>
          </cell>
          <cell r="X7">
            <v>0</v>
          </cell>
          <cell r="Z7">
            <v>229.33702597500002</v>
          </cell>
          <cell r="AB7">
            <v>87.751251591250011</v>
          </cell>
        </row>
      </sheetData>
      <sheetData sheetId="13">
        <row r="7">
          <cell r="J7">
            <v>3926.7590025500003</v>
          </cell>
          <cell r="X7">
            <v>0</v>
          </cell>
          <cell r="Z7">
            <v>389.17645977499996</v>
          </cell>
          <cell r="AB7">
            <v>160.69258492124999</v>
          </cell>
        </row>
      </sheetData>
      <sheetData sheetId="14">
        <row r="7">
          <cell r="J7">
            <v>2225.5736478500003</v>
          </cell>
          <cell r="L7">
            <v>118.42709000000002</v>
          </cell>
          <cell r="X7">
            <v>200</v>
          </cell>
          <cell r="Z7">
            <v>341.04554415000007</v>
          </cell>
          <cell r="AB7">
            <v>185.5384264525</v>
          </cell>
        </row>
      </sheetData>
      <sheetData sheetId="15">
        <row r="7">
          <cell r="J7">
            <v>976.6087685</v>
          </cell>
          <cell r="L7">
            <v>523.2011399999999</v>
          </cell>
          <cell r="X7">
            <v>53</v>
          </cell>
          <cell r="Z7">
            <v>186.83967877499998</v>
          </cell>
          <cell r="AB7">
            <v>100.44985907125</v>
          </cell>
        </row>
      </sheetData>
      <sheetData sheetId="16">
        <row r="7">
          <cell r="J7">
            <v>631.38648590999992</v>
          </cell>
          <cell r="L7">
            <v>3.6300000000011323E-3</v>
          </cell>
          <cell r="X7">
            <v>0</v>
          </cell>
          <cell r="Z7">
            <v>129.01233575000001</v>
          </cell>
          <cell r="AB7">
            <v>45.558641512500003</v>
          </cell>
        </row>
      </sheetData>
      <sheetData sheetId="17">
        <row r="7">
          <cell r="J7">
            <v>1954.61113475</v>
          </cell>
          <cell r="L7">
            <v>-2.5999999999726242E-4</v>
          </cell>
          <cell r="X7">
            <v>0</v>
          </cell>
          <cell r="Z7">
            <v>293.49264900000003</v>
          </cell>
          <cell r="AB7">
            <v>148.17565214999999</v>
          </cell>
        </row>
      </sheetData>
      <sheetData sheetId="18">
        <row r="7">
          <cell r="J7">
            <v>5401.3750662749999</v>
          </cell>
          <cell r="L7">
            <v>1591.1186900000002</v>
          </cell>
          <cell r="X7">
            <v>0</v>
          </cell>
          <cell r="Z7">
            <v>415.07251494999997</v>
          </cell>
          <cell r="AB7">
            <v>190.08963473249997</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8"/>
  <sheetViews>
    <sheetView view="pageBreakPreview" topLeftCell="A19" zoomScale="60" workbookViewId="0">
      <selection activeCell="P75" sqref="P75"/>
    </sheetView>
  </sheetViews>
  <sheetFormatPr defaultColWidth="9.109375" defaultRowHeight="12.3"/>
  <cols>
    <col min="1" max="9" width="11.44140625" style="11" customWidth="1"/>
    <col min="10" max="16384" width="9.109375" style="11"/>
  </cols>
  <sheetData>
    <row r="1" spans="1:9" ht="12.6">
      <c r="A1" s="12"/>
      <c r="B1" s="13"/>
      <c r="C1" s="14"/>
      <c r="D1" s="14"/>
      <c r="E1" s="14"/>
      <c r="F1" s="14"/>
      <c r="G1" s="14"/>
      <c r="H1" s="14"/>
      <c r="I1" s="15"/>
    </row>
    <row r="2" spans="1:9" ht="17.399999999999999">
      <c r="A2" s="1567" t="s">
        <v>384</v>
      </c>
      <c r="B2" s="1568"/>
      <c r="C2" s="1568"/>
      <c r="D2" s="1568"/>
      <c r="E2" s="1568"/>
      <c r="F2" s="1568"/>
      <c r="G2" s="1568"/>
      <c r="H2" s="1568"/>
      <c r="I2" s="1569"/>
    </row>
    <row r="3" spans="1:9" ht="19.8">
      <c r="A3" s="1570" t="s">
        <v>316</v>
      </c>
      <c r="B3" s="1571"/>
      <c r="C3" s="1571"/>
      <c r="D3" s="1571"/>
      <c r="E3" s="1571"/>
      <c r="F3" s="1571"/>
      <c r="G3" s="1571"/>
      <c r="H3" s="1571"/>
      <c r="I3" s="1572"/>
    </row>
    <row r="4" spans="1:9" ht="12.6">
      <c r="A4" s="16"/>
      <c r="B4" s="17"/>
      <c r="C4" s="18"/>
      <c r="D4" s="18"/>
      <c r="E4" s="18"/>
      <c r="F4" s="18"/>
      <c r="G4" s="18"/>
      <c r="H4" s="18"/>
      <c r="I4" s="19"/>
    </row>
    <row r="5" spans="1:9" ht="12.6">
      <c r="A5" s="16"/>
      <c r="B5" s="17"/>
      <c r="C5" s="18"/>
      <c r="D5" s="18"/>
      <c r="E5" s="18"/>
      <c r="F5" s="18"/>
      <c r="G5" s="18"/>
      <c r="H5" s="18"/>
      <c r="I5" s="19"/>
    </row>
    <row r="6" spans="1:9" ht="12.6">
      <c r="A6" s="16"/>
      <c r="B6" s="17"/>
      <c r="C6" s="18"/>
      <c r="D6" s="18"/>
      <c r="E6" s="18"/>
      <c r="F6" s="18"/>
      <c r="G6" s="18"/>
      <c r="H6" s="18"/>
      <c r="I6" s="19"/>
    </row>
    <row r="7" spans="1:9" ht="12.6">
      <c r="A7" s="16"/>
      <c r="B7" s="17"/>
      <c r="C7" s="18"/>
      <c r="D7" s="18"/>
      <c r="E7" s="18"/>
      <c r="F7" s="18"/>
      <c r="G7" s="18"/>
      <c r="H7" s="18"/>
      <c r="I7" s="19"/>
    </row>
    <row r="8" spans="1:9" ht="12.6">
      <c r="A8" s="16"/>
      <c r="B8" s="17"/>
      <c r="C8" s="18"/>
      <c r="D8" s="18"/>
      <c r="E8" s="18"/>
      <c r="F8" s="18"/>
      <c r="G8" s="18"/>
      <c r="H8" s="18"/>
      <c r="I8" s="19"/>
    </row>
    <row r="9" spans="1:9" ht="12.6">
      <c r="A9" s="16"/>
      <c r="B9" s="17"/>
      <c r="C9" s="18"/>
      <c r="D9" s="18"/>
      <c r="E9" s="18"/>
      <c r="F9" s="18"/>
      <c r="G9" s="18"/>
      <c r="H9" s="18"/>
      <c r="I9" s="19"/>
    </row>
    <row r="10" spans="1:9" ht="12.6">
      <c r="A10" s="16"/>
      <c r="B10" s="17"/>
      <c r="C10" s="18"/>
      <c r="D10" s="18"/>
      <c r="E10" s="18"/>
      <c r="F10" s="18"/>
      <c r="G10" s="18"/>
      <c r="H10" s="18"/>
      <c r="I10" s="19"/>
    </row>
    <row r="11" spans="1:9" ht="12.6">
      <c r="A11" s="16"/>
      <c r="B11" s="17"/>
      <c r="C11" s="18"/>
      <c r="D11" s="18"/>
      <c r="E11" s="18"/>
      <c r="F11" s="18"/>
      <c r="G11" s="18"/>
      <c r="H11" s="18"/>
      <c r="I11" s="19"/>
    </row>
    <row r="12" spans="1:9" ht="12.6">
      <c r="A12" s="16"/>
      <c r="B12" s="17"/>
      <c r="C12" s="18"/>
      <c r="D12" s="18"/>
      <c r="E12" s="18"/>
      <c r="F12" s="18"/>
      <c r="G12" s="18"/>
      <c r="H12" s="18"/>
      <c r="I12" s="19"/>
    </row>
    <row r="13" spans="1:9" ht="12.6">
      <c r="A13" s="16"/>
      <c r="B13" s="17"/>
      <c r="C13" s="18"/>
      <c r="D13" s="18"/>
      <c r="E13" s="18"/>
      <c r="F13" s="18"/>
      <c r="G13" s="18"/>
      <c r="H13" s="18"/>
      <c r="I13" s="19"/>
    </row>
    <row r="14" spans="1:9" ht="12.6">
      <c r="A14" s="16"/>
      <c r="B14" s="17"/>
      <c r="C14" s="18"/>
      <c r="D14" s="18"/>
      <c r="E14" s="18"/>
      <c r="F14" s="18"/>
      <c r="G14" s="18"/>
      <c r="H14" s="18"/>
      <c r="I14" s="19"/>
    </row>
    <row r="15" spans="1:9" ht="12.6">
      <c r="A15" s="16"/>
      <c r="B15" s="17"/>
      <c r="C15" s="18"/>
      <c r="D15" s="18"/>
      <c r="E15" s="18"/>
      <c r="F15" s="18"/>
      <c r="G15" s="18"/>
      <c r="H15" s="18"/>
      <c r="I15" s="19"/>
    </row>
    <row r="16" spans="1:9" ht="12.6">
      <c r="A16" s="16"/>
      <c r="B16" s="17"/>
      <c r="C16" s="18"/>
      <c r="D16" s="18"/>
      <c r="E16" s="18"/>
      <c r="F16" s="18"/>
      <c r="G16" s="18"/>
      <c r="H16" s="18"/>
      <c r="I16" s="19"/>
    </row>
    <row r="17" spans="1:9" ht="12.6">
      <c r="A17" s="16"/>
      <c r="B17" s="17"/>
      <c r="C17" s="18"/>
      <c r="D17" s="18"/>
      <c r="E17" s="18"/>
      <c r="F17" s="18"/>
      <c r="G17" s="18"/>
      <c r="H17" s="18"/>
      <c r="I17" s="19"/>
    </row>
    <row r="18" spans="1:9" ht="12.6">
      <c r="A18" s="16"/>
      <c r="B18" s="17"/>
      <c r="C18" s="18"/>
      <c r="D18" s="18"/>
      <c r="E18" s="18"/>
      <c r="F18" s="18"/>
      <c r="G18" s="18"/>
      <c r="H18" s="18"/>
      <c r="I18" s="19"/>
    </row>
    <row r="19" spans="1:9" ht="12.6">
      <c r="A19" s="16"/>
      <c r="B19" s="17"/>
      <c r="C19" s="18"/>
      <c r="D19" s="18"/>
      <c r="E19" s="18"/>
      <c r="F19" s="18"/>
      <c r="G19" s="18"/>
      <c r="H19" s="18"/>
      <c r="I19" s="19"/>
    </row>
    <row r="20" spans="1:9" ht="12.6">
      <c r="A20" s="16"/>
      <c r="B20" s="17"/>
      <c r="C20" s="18"/>
      <c r="D20" s="18"/>
      <c r="E20" s="18"/>
      <c r="F20" s="18"/>
      <c r="G20" s="18"/>
      <c r="H20" s="18"/>
      <c r="I20" s="19"/>
    </row>
    <row r="21" spans="1:9" ht="34.799999999999997">
      <c r="A21" s="1573" t="s">
        <v>317</v>
      </c>
      <c r="B21" s="1574"/>
      <c r="C21" s="1574"/>
      <c r="D21" s="1574"/>
      <c r="E21" s="1574"/>
      <c r="F21" s="1574"/>
      <c r="G21" s="1574"/>
      <c r="H21" s="1574"/>
      <c r="I21" s="1575"/>
    </row>
    <row r="22" spans="1:9" ht="27.6">
      <c r="A22" s="1564" t="s">
        <v>335</v>
      </c>
      <c r="B22" s="1565"/>
      <c r="C22" s="1565"/>
      <c r="D22" s="1565"/>
      <c r="E22" s="1565"/>
      <c r="F22" s="1565"/>
      <c r="G22" s="1565"/>
      <c r="H22" s="1565"/>
      <c r="I22" s="1566"/>
    </row>
    <row r="23" spans="1:9" ht="27.6">
      <c r="A23" s="1564" t="s">
        <v>336</v>
      </c>
      <c r="B23" s="1565"/>
      <c r="C23" s="1565"/>
      <c r="D23" s="1565"/>
      <c r="E23" s="1565"/>
      <c r="F23" s="1565"/>
      <c r="G23" s="1565"/>
      <c r="H23" s="1565"/>
      <c r="I23" s="1566"/>
    </row>
    <row r="24" spans="1:9" ht="27.6">
      <c r="A24" s="1564" t="s">
        <v>430</v>
      </c>
      <c r="B24" s="1565"/>
      <c r="C24" s="1565"/>
      <c r="D24" s="1565"/>
      <c r="E24" s="1565"/>
      <c r="F24" s="1565"/>
      <c r="G24" s="1565"/>
      <c r="H24" s="1565"/>
      <c r="I24" s="1566"/>
    </row>
    <row r="25" spans="1:9" s="55" customFormat="1" ht="25.5">
      <c r="A25" s="52"/>
      <c r="B25" s="53"/>
      <c r="C25" s="53"/>
      <c r="D25" s="53"/>
      <c r="E25" s="53"/>
      <c r="F25" s="53"/>
      <c r="G25" s="53"/>
      <c r="H25" s="53"/>
      <c r="I25" s="54"/>
    </row>
    <row r="26" spans="1:9" s="55" customFormat="1" ht="25.5">
      <c r="A26" s="52"/>
      <c r="B26" s="53"/>
      <c r="C26" s="53"/>
      <c r="D26" s="53"/>
      <c r="E26" s="53"/>
      <c r="F26" s="53"/>
      <c r="G26" s="53"/>
      <c r="H26" s="53"/>
      <c r="I26" s="54"/>
    </row>
    <row r="27" spans="1:9" s="55" customFormat="1" ht="25.5">
      <c r="A27" s="52"/>
      <c r="B27" s="53"/>
      <c r="C27" s="53"/>
      <c r="D27" s="53"/>
      <c r="E27" s="53"/>
      <c r="F27" s="53"/>
      <c r="G27" s="53"/>
      <c r="H27" s="53"/>
      <c r="I27" s="54"/>
    </row>
    <row r="28" spans="1:9" s="55" customFormat="1" ht="25.5">
      <c r="A28" s="52"/>
      <c r="B28" s="53"/>
      <c r="C28" s="53"/>
      <c r="D28" s="53"/>
      <c r="E28" s="53"/>
      <c r="F28" s="53"/>
      <c r="G28" s="53"/>
      <c r="H28" s="53"/>
      <c r="I28" s="54"/>
    </row>
    <row r="29" spans="1:9" s="55" customFormat="1" ht="25.5">
      <c r="A29" s="52"/>
      <c r="B29" s="53"/>
      <c r="C29" s="53"/>
      <c r="D29" s="53"/>
      <c r="E29" s="53"/>
      <c r="F29" s="53"/>
      <c r="G29" s="53"/>
      <c r="H29" s="53"/>
      <c r="I29" s="54"/>
    </row>
    <row r="30" spans="1:9" s="55" customFormat="1" ht="25.5">
      <c r="A30" s="52"/>
      <c r="B30" s="53"/>
      <c r="C30" s="53"/>
      <c r="D30" s="53"/>
      <c r="E30" s="53"/>
      <c r="F30" s="53"/>
      <c r="G30" s="53"/>
      <c r="H30" s="53"/>
      <c r="I30" s="54"/>
    </row>
    <row r="31" spans="1:9" ht="12.6">
      <c r="A31" s="16"/>
      <c r="B31" s="17"/>
      <c r="C31" s="18"/>
      <c r="D31" s="18"/>
      <c r="E31" s="18"/>
      <c r="F31" s="18"/>
      <c r="G31" s="18"/>
      <c r="H31" s="18"/>
      <c r="I31" s="19"/>
    </row>
    <row r="32" spans="1:9" ht="12.6">
      <c r="A32" s="16"/>
      <c r="B32" s="17"/>
      <c r="C32" s="18"/>
      <c r="D32" s="18"/>
      <c r="E32" s="18"/>
      <c r="F32" s="18"/>
      <c r="G32" s="18"/>
      <c r="H32" s="18"/>
      <c r="I32" s="19"/>
    </row>
    <row r="33" spans="1:9" ht="12.6">
      <c r="A33" s="16"/>
      <c r="B33" s="17"/>
      <c r="C33" s="18"/>
      <c r="D33" s="18"/>
      <c r="E33" s="18"/>
      <c r="F33" s="18"/>
      <c r="G33" s="18"/>
      <c r="H33" s="18"/>
      <c r="I33" s="19"/>
    </row>
    <row r="34" spans="1:9" ht="12.6">
      <c r="A34" s="16"/>
      <c r="B34" s="17"/>
      <c r="C34" s="18"/>
      <c r="D34" s="18"/>
      <c r="E34" s="18"/>
      <c r="F34" s="18"/>
      <c r="G34" s="18"/>
      <c r="H34" s="18"/>
      <c r="I34" s="19"/>
    </row>
    <row r="35" spans="1:9" ht="12.6">
      <c r="A35" s="16"/>
      <c r="B35" s="17"/>
      <c r="C35" s="18"/>
      <c r="D35" s="18"/>
      <c r="E35" s="18"/>
      <c r="F35" s="18"/>
      <c r="G35" s="18"/>
      <c r="H35" s="18"/>
      <c r="I35" s="19"/>
    </row>
    <row r="36" spans="1:9" ht="12.6">
      <c r="A36" s="16"/>
      <c r="B36" s="17"/>
      <c r="C36" s="18"/>
      <c r="D36" s="18"/>
      <c r="E36" s="18"/>
      <c r="F36" s="18"/>
      <c r="G36" s="18"/>
      <c r="H36" s="18"/>
      <c r="I36" s="19"/>
    </row>
    <row r="37" spans="1:9" ht="12.6">
      <c r="A37" s="16"/>
      <c r="B37" s="17"/>
      <c r="C37" s="18"/>
      <c r="D37" s="18"/>
      <c r="E37" s="18"/>
      <c r="F37" s="18"/>
      <c r="G37" s="18"/>
      <c r="H37" s="18"/>
      <c r="I37" s="19"/>
    </row>
    <row r="38" spans="1:9" ht="12.6">
      <c r="A38" s="16"/>
      <c r="B38" s="17"/>
      <c r="C38" s="18"/>
      <c r="D38" s="18"/>
      <c r="E38" s="18"/>
      <c r="F38" s="18"/>
      <c r="G38" s="18"/>
      <c r="H38" s="18"/>
      <c r="I38" s="19"/>
    </row>
    <row r="39" spans="1:9" ht="12.6">
      <c r="A39" s="16"/>
      <c r="B39" s="17"/>
      <c r="C39" s="18"/>
      <c r="D39" s="18"/>
      <c r="E39" s="18"/>
      <c r="F39" s="18"/>
      <c r="G39" s="18"/>
      <c r="H39" s="18"/>
      <c r="I39" s="19"/>
    </row>
    <row r="40" spans="1:9" ht="12.6">
      <c r="A40" s="16"/>
      <c r="B40" s="17"/>
      <c r="C40" s="18"/>
      <c r="D40" s="18"/>
      <c r="E40" s="18"/>
      <c r="F40" s="18"/>
      <c r="G40" s="18"/>
      <c r="H40" s="18"/>
      <c r="I40" s="19"/>
    </row>
    <row r="41" spans="1:9" ht="12.6">
      <c r="A41" s="16"/>
      <c r="B41" s="17"/>
      <c r="C41" s="18"/>
      <c r="D41" s="18"/>
      <c r="E41" s="18"/>
      <c r="F41" s="18"/>
      <c r="G41" s="18"/>
      <c r="H41" s="18"/>
      <c r="I41" s="19"/>
    </row>
    <row r="42" spans="1:9" ht="12.6">
      <c r="A42" s="16"/>
      <c r="B42" s="17"/>
      <c r="C42" s="18"/>
      <c r="D42" s="18"/>
      <c r="E42" s="18"/>
      <c r="F42" s="18"/>
      <c r="G42" s="18"/>
      <c r="H42" s="18"/>
      <c r="I42" s="19"/>
    </row>
    <row r="43" spans="1:9" ht="12.6">
      <c r="A43" s="16"/>
      <c r="B43" s="17"/>
      <c r="C43" s="18"/>
      <c r="D43" s="18"/>
      <c r="E43" s="18"/>
      <c r="F43" s="18"/>
      <c r="G43" s="18"/>
      <c r="H43" s="18"/>
      <c r="I43" s="19"/>
    </row>
    <row r="44" spans="1:9" ht="12.6">
      <c r="A44" s="16"/>
      <c r="B44" s="17"/>
      <c r="C44" s="18"/>
      <c r="D44" s="18"/>
      <c r="E44" s="18"/>
      <c r="F44" s="18"/>
      <c r="G44" s="18"/>
      <c r="H44" s="18"/>
      <c r="I44" s="19"/>
    </row>
    <row r="45" spans="1:9" ht="12.6">
      <c r="A45" s="16"/>
      <c r="B45" s="17"/>
      <c r="C45" s="18"/>
      <c r="D45" s="18"/>
      <c r="E45" s="18"/>
      <c r="F45" s="18"/>
      <c r="G45" s="18"/>
      <c r="H45" s="18"/>
      <c r="I45" s="19"/>
    </row>
    <row r="46" spans="1:9" ht="12.6">
      <c r="A46" s="16"/>
      <c r="B46" s="17"/>
      <c r="C46" s="18"/>
      <c r="D46" s="18"/>
      <c r="E46" s="18"/>
      <c r="F46" s="18"/>
      <c r="G46" s="18"/>
      <c r="H46" s="18"/>
      <c r="I46" s="19"/>
    </row>
    <row r="47" spans="1:9" ht="12.6">
      <c r="A47" s="16"/>
      <c r="B47" s="17"/>
      <c r="C47" s="18"/>
      <c r="D47" s="18"/>
      <c r="E47" s="18"/>
      <c r="F47" s="18"/>
      <c r="G47" s="18"/>
      <c r="H47" s="18"/>
      <c r="I47" s="19"/>
    </row>
    <row r="48" spans="1:9" ht="12.6">
      <c r="A48" s="16"/>
      <c r="B48" s="17"/>
      <c r="C48" s="18"/>
      <c r="D48" s="18"/>
      <c r="E48" s="18"/>
      <c r="F48" s="18"/>
      <c r="G48" s="18"/>
      <c r="H48" s="18"/>
      <c r="I48" s="19"/>
    </row>
    <row r="49" spans="1:9" ht="12.6">
      <c r="A49" s="16"/>
      <c r="B49" s="17"/>
      <c r="C49" s="18"/>
      <c r="D49" s="18"/>
      <c r="E49" s="18"/>
      <c r="F49" s="18"/>
      <c r="G49" s="18"/>
      <c r="H49" s="18"/>
      <c r="I49" s="19"/>
    </row>
    <row r="50" spans="1:9" ht="12.6">
      <c r="A50" s="16"/>
      <c r="B50" s="17"/>
      <c r="C50" s="18"/>
      <c r="D50" s="18"/>
      <c r="E50" s="18"/>
      <c r="F50" s="18"/>
      <c r="G50" s="18"/>
      <c r="H50" s="18"/>
      <c r="I50" s="19"/>
    </row>
    <row r="51" spans="1:9" ht="12.6">
      <c r="A51" s="16"/>
      <c r="B51" s="17"/>
      <c r="C51" s="18"/>
      <c r="D51" s="18"/>
      <c r="E51" s="18"/>
      <c r="F51" s="18"/>
      <c r="G51" s="18"/>
      <c r="H51" s="18"/>
      <c r="I51" s="19"/>
    </row>
    <row r="52" spans="1:9" ht="12.6">
      <c r="A52" s="16"/>
      <c r="B52" s="17"/>
      <c r="C52" s="18"/>
      <c r="D52" s="18"/>
      <c r="E52" s="18"/>
      <c r="F52" s="18"/>
      <c r="G52" s="18"/>
      <c r="H52" s="18"/>
      <c r="I52" s="19"/>
    </row>
    <row r="53" spans="1:9" ht="12.6">
      <c r="A53" s="16"/>
      <c r="B53" s="17"/>
      <c r="C53" s="18"/>
      <c r="D53" s="18"/>
      <c r="E53" s="18"/>
      <c r="F53" s="18"/>
      <c r="G53" s="18"/>
      <c r="H53" s="18"/>
      <c r="I53" s="19"/>
    </row>
    <row r="54" spans="1:9" ht="12.6">
      <c r="A54" s="16"/>
      <c r="B54" s="17"/>
      <c r="C54" s="18"/>
      <c r="D54" s="18"/>
      <c r="E54" s="18"/>
      <c r="F54" s="18"/>
      <c r="G54" s="18"/>
      <c r="H54" s="18"/>
      <c r="I54" s="19"/>
    </row>
    <row r="55" spans="1:9" ht="12.6">
      <c r="A55" s="16"/>
      <c r="B55" s="17"/>
      <c r="C55" s="18"/>
      <c r="D55" s="18"/>
      <c r="E55" s="18"/>
      <c r="F55" s="18"/>
      <c r="G55" s="18"/>
      <c r="H55" s="18"/>
      <c r="I55" s="19"/>
    </row>
    <row r="56" spans="1:9" ht="12.6">
      <c r="A56" s="16"/>
      <c r="B56" s="17"/>
      <c r="C56" s="18"/>
      <c r="D56" s="18"/>
      <c r="E56" s="18"/>
      <c r="F56" s="18"/>
      <c r="G56" s="18"/>
      <c r="H56" s="18"/>
      <c r="I56" s="19"/>
    </row>
    <row r="57" spans="1:9" ht="17.399999999999999">
      <c r="A57" s="1561" t="s">
        <v>351</v>
      </c>
      <c r="B57" s="1562"/>
      <c r="C57" s="1562"/>
      <c r="D57" s="1562"/>
      <c r="E57" s="1562"/>
      <c r="F57" s="1562"/>
      <c r="G57" s="1562"/>
      <c r="H57" s="1562"/>
      <c r="I57" s="1563"/>
    </row>
    <row r="58" spans="1:9" ht="12.9" thickBot="1">
      <c r="A58" s="20"/>
      <c r="B58" s="21"/>
      <c r="C58" s="22"/>
      <c r="D58" s="22"/>
      <c r="E58" s="22"/>
      <c r="F58" s="22"/>
      <c r="G58" s="22"/>
      <c r="H58" s="22"/>
      <c r="I58" s="23"/>
    </row>
  </sheetData>
  <mergeCells count="7">
    <mergeCell ref="A57:I57"/>
    <mergeCell ref="A23:I23"/>
    <mergeCell ref="A2:I2"/>
    <mergeCell ref="A3:I3"/>
    <mergeCell ref="A21:I21"/>
    <mergeCell ref="A22:I22"/>
    <mergeCell ref="A24:I24"/>
  </mergeCells>
  <pageMargins left="1.1417322834645669" right="0.43307086614173229" top="0.9055118110236221" bottom="0.74803149606299213" header="0.31496062992125984" footer="0.31496062992125984"/>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7"/>
  <sheetViews>
    <sheetView view="pageBreakPreview" zoomScaleNormal="100" zoomScaleSheetLayoutView="100" workbookViewId="0">
      <pane xSplit="2" ySplit="5" topLeftCell="C6" activePane="bottomRight" state="frozen"/>
      <selection activeCell="P75" sqref="P75"/>
      <selection pane="topRight" activeCell="P75" sqref="P75"/>
      <selection pane="bottomLeft" activeCell="P75" sqref="P75"/>
      <selection pane="bottomRight" activeCell="P75" sqref="P75"/>
    </sheetView>
  </sheetViews>
  <sheetFormatPr defaultRowHeight="12.3"/>
  <cols>
    <col min="1" max="1" width="8.21875" style="77" customWidth="1"/>
    <col min="2" max="2" width="17.44140625" customWidth="1"/>
    <col min="3" max="3" width="87.44140625" customWidth="1"/>
  </cols>
  <sheetData>
    <row r="1" spans="1:3" ht="27" customHeight="1">
      <c r="A1" s="1576" t="s">
        <v>334</v>
      </c>
      <c r="B1" s="1576"/>
      <c r="C1" s="1576"/>
    </row>
    <row r="2" spans="1:3" ht="27" customHeight="1">
      <c r="A2" s="1576" t="s">
        <v>431</v>
      </c>
      <c r="B2" s="1576"/>
      <c r="C2" s="1576"/>
    </row>
    <row r="3" spans="1:3" ht="16.2">
      <c r="A3" s="1577"/>
      <c r="B3" s="1577"/>
      <c r="C3" s="1577"/>
    </row>
    <row r="4" spans="1:3" s="74" customFormat="1" ht="15.9">
      <c r="A4" s="72" t="s">
        <v>2</v>
      </c>
      <c r="B4" s="73" t="s">
        <v>319</v>
      </c>
      <c r="C4" s="73" t="s">
        <v>314</v>
      </c>
    </row>
    <row r="5" spans="1:3" ht="16.2">
      <c r="A5" s="49">
        <v>1</v>
      </c>
      <c r="B5" s="25" t="s">
        <v>343</v>
      </c>
      <c r="C5" s="26" t="s">
        <v>432</v>
      </c>
    </row>
    <row r="6" spans="1:3" ht="32.4">
      <c r="A6" s="50">
        <v>2</v>
      </c>
      <c r="B6" s="27" t="s">
        <v>444</v>
      </c>
      <c r="C6" s="28" t="s">
        <v>433</v>
      </c>
    </row>
    <row r="7" spans="1:3" ht="16.2">
      <c r="A7" s="50">
        <v>3</v>
      </c>
      <c r="B7" s="27" t="s">
        <v>321</v>
      </c>
      <c r="C7" s="28" t="s">
        <v>434</v>
      </c>
    </row>
    <row r="8" spans="1:3" ht="32.4">
      <c r="A8" s="50">
        <v>4</v>
      </c>
      <c r="B8" s="27" t="s">
        <v>322</v>
      </c>
      <c r="C8" s="28" t="s">
        <v>435</v>
      </c>
    </row>
    <row r="9" spans="1:3" ht="32.4">
      <c r="A9" s="50">
        <v>5</v>
      </c>
      <c r="B9" s="27" t="s">
        <v>323</v>
      </c>
      <c r="C9" s="28" t="s">
        <v>436</v>
      </c>
    </row>
    <row r="10" spans="1:3" ht="16.2">
      <c r="A10" s="50">
        <v>6</v>
      </c>
      <c r="B10" s="27" t="s">
        <v>344</v>
      </c>
      <c r="C10" s="99" t="s">
        <v>437</v>
      </c>
    </row>
    <row r="11" spans="1:3" ht="16.2">
      <c r="A11" s="50">
        <v>7</v>
      </c>
      <c r="B11" s="27" t="s">
        <v>345</v>
      </c>
      <c r="C11" s="99" t="s">
        <v>438</v>
      </c>
    </row>
    <row r="12" spans="1:3" ht="16.2">
      <c r="A12" s="50">
        <v>8</v>
      </c>
      <c r="B12" s="27" t="s">
        <v>346</v>
      </c>
      <c r="C12" s="99" t="s">
        <v>439</v>
      </c>
    </row>
    <row r="13" spans="1:3" ht="16.2">
      <c r="A13" s="50">
        <v>9</v>
      </c>
      <c r="B13" s="27" t="s">
        <v>347</v>
      </c>
      <c r="C13" s="99" t="s">
        <v>440</v>
      </c>
    </row>
    <row r="14" spans="1:3" ht="16.2">
      <c r="A14" s="50">
        <v>10</v>
      </c>
      <c r="B14" s="27" t="s">
        <v>348</v>
      </c>
      <c r="C14" s="99" t="s">
        <v>441</v>
      </c>
    </row>
    <row r="15" spans="1:3" ht="16.2">
      <c r="A15" s="50">
        <v>11</v>
      </c>
      <c r="B15" s="27" t="s">
        <v>271</v>
      </c>
      <c r="C15" s="99" t="s">
        <v>442</v>
      </c>
    </row>
    <row r="16" spans="1:3" s="51" customFormat="1" ht="32.4">
      <c r="A16" s="50">
        <v>12</v>
      </c>
      <c r="B16" s="76" t="s">
        <v>320</v>
      </c>
      <c r="C16" s="75" t="s">
        <v>445</v>
      </c>
    </row>
    <row r="17" spans="1:3" s="51" customFormat="1" ht="25.5" customHeight="1">
      <c r="A17" s="98">
        <v>13</v>
      </c>
      <c r="B17" s="76" t="s">
        <v>349</v>
      </c>
      <c r="C17" s="75" t="s">
        <v>443</v>
      </c>
    </row>
  </sheetData>
  <mergeCells count="3">
    <mergeCell ref="A1:C1"/>
    <mergeCell ref="A2:C2"/>
    <mergeCell ref="A3:C3"/>
  </mergeCells>
  <pageMargins left="1.1023622047244095" right="0.51181102362204722" top="0.82677165354330717" bottom="0.41" header="0.31496062992125984" footer="0.31496062992125984"/>
  <pageSetup paperSize="9"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67"/>
  <sheetViews>
    <sheetView zoomScale="145" zoomScaleNormal="145" workbookViewId="0">
      <pane xSplit="5" ySplit="7" topLeftCell="F42" activePane="bottomRight" state="frozen"/>
      <selection pane="topRight" activeCell="F1" sqref="F1"/>
      <selection pane="bottomLeft" activeCell="A8" sqref="A8"/>
      <selection pane="bottomRight" activeCell="I18" sqref="I18"/>
    </sheetView>
  </sheetViews>
  <sheetFormatPr defaultRowHeight="12.3"/>
  <cols>
    <col min="1" max="1" width="7" customWidth="1"/>
    <col min="2" max="2" width="41.33203125" customWidth="1"/>
    <col min="4" max="5" width="12.77734375" style="51" hidden="1" customWidth="1"/>
    <col min="6" max="9" width="12.77734375" customWidth="1"/>
    <col min="10" max="11" width="12.77734375" style="51" hidden="1" customWidth="1"/>
    <col min="12" max="12" width="12.77734375" customWidth="1"/>
    <col min="15" max="16" width="0" hidden="1" customWidth="1"/>
  </cols>
  <sheetData>
    <row r="1" spans="1:16" ht="21.75" customHeight="1">
      <c r="A1" s="189" t="s">
        <v>1678</v>
      </c>
      <c r="B1" s="190"/>
      <c r="C1" s="191"/>
      <c r="D1" s="192"/>
      <c r="E1" s="192"/>
      <c r="F1" s="1580"/>
      <c r="G1" s="1580"/>
      <c r="H1" s="190"/>
      <c r="I1" s="190"/>
    </row>
    <row r="2" spans="1:16" ht="23.25" customHeight="1">
      <c r="A2" s="1580" t="s">
        <v>485</v>
      </c>
      <c r="B2" s="1580"/>
      <c r="C2" s="1580"/>
      <c r="D2" s="1580"/>
      <c r="E2" s="1580"/>
      <c r="F2" s="1580"/>
      <c r="G2" s="1580"/>
      <c r="H2" s="1580"/>
      <c r="I2" s="1580"/>
      <c r="J2" s="1580"/>
      <c r="K2" s="1580"/>
      <c r="L2" s="1580"/>
      <c r="M2" s="1580"/>
    </row>
    <row r="3" spans="1:16" hidden="1"/>
    <row r="4" spans="1:16" ht="15.3">
      <c r="A4" s="1581" t="s">
        <v>2</v>
      </c>
      <c r="B4" s="1583" t="s">
        <v>274</v>
      </c>
      <c r="C4" s="1585" t="s">
        <v>21</v>
      </c>
      <c r="D4" s="1578" t="s">
        <v>464</v>
      </c>
      <c r="E4" s="1578"/>
      <c r="F4" s="1579" t="s">
        <v>465</v>
      </c>
      <c r="G4" s="1579"/>
      <c r="H4" s="1579" t="s">
        <v>466</v>
      </c>
      <c r="I4" s="1579"/>
      <c r="J4" s="1578" t="s">
        <v>467</v>
      </c>
      <c r="K4" s="1578"/>
      <c r="L4" s="1579" t="s">
        <v>468</v>
      </c>
      <c r="M4" s="1579"/>
      <c r="N4" s="116"/>
      <c r="O4" s="116"/>
      <c r="P4" s="116"/>
    </row>
    <row r="5" spans="1:16" ht="30.6">
      <c r="A5" s="1582"/>
      <c r="B5" s="1584"/>
      <c r="C5" s="1586"/>
      <c r="D5" s="176" t="s">
        <v>447</v>
      </c>
      <c r="E5" s="176" t="s">
        <v>469</v>
      </c>
      <c r="F5" s="117" t="s">
        <v>447</v>
      </c>
      <c r="G5" s="117" t="s">
        <v>469</v>
      </c>
      <c r="H5" s="117" t="s">
        <v>447</v>
      </c>
      <c r="I5" s="117" t="s">
        <v>469</v>
      </c>
      <c r="J5" s="176" t="s">
        <v>447</v>
      </c>
      <c r="K5" s="176" t="s">
        <v>469</v>
      </c>
      <c r="L5" s="117" t="s">
        <v>447</v>
      </c>
      <c r="M5" s="117" t="s">
        <v>469</v>
      </c>
      <c r="N5" s="116"/>
      <c r="O5" s="118" t="s">
        <v>470</v>
      </c>
      <c r="P5" s="118" t="s">
        <v>470</v>
      </c>
    </row>
    <row r="6" spans="1:16" ht="15.3">
      <c r="A6" s="119" t="s">
        <v>83</v>
      </c>
      <c r="B6" s="119" t="s">
        <v>84</v>
      </c>
      <c r="C6" s="119" t="s">
        <v>85</v>
      </c>
      <c r="D6" s="177" t="s">
        <v>471</v>
      </c>
      <c r="E6" s="177" t="s">
        <v>86</v>
      </c>
      <c r="F6" s="120" t="s">
        <v>87</v>
      </c>
      <c r="G6" s="120" t="s">
        <v>88</v>
      </c>
      <c r="H6" s="120" t="s">
        <v>89</v>
      </c>
      <c r="I6" s="120" t="s">
        <v>90</v>
      </c>
      <c r="J6" s="177" t="s">
        <v>472</v>
      </c>
      <c r="K6" s="177" t="s">
        <v>473</v>
      </c>
      <c r="L6" s="120" t="s">
        <v>474</v>
      </c>
      <c r="M6" s="120" t="s">
        <v>475</v>
      </c>
      <c r="N6" s="121"/>
      <c r="O6" s="121"/>
      <c r="P6" s="121"/>
    </row>
    <row r="7" spans="1:16" ht="15">
      <c r="A7" s="122"/>
      <c r="B7" s="123" t="s">
        <v>267</v>
      </c>
      <c r="C7" s="122"/>
      <c r="D7" s="178">
        <v>62581</v>
      </c>
      <c r="E7" s="178">
        <v>100</v>
      </c>
      <c r="F7" s="124">
        <v>62577.00419</v>
      </c>
      <c r="G7" s="124">
        <v>100</v>
      </c>
      <c r="H7" s="125">
        <v>62575.963000000011</v>
      </c>
      <c r="I7" s="125">
        <v>100</v>
      </c>
      <c r="J7" s="179">
        <f>H7-D7</f>
        <v>-5.036999999989348</v>
      </c>
      <c r="K7" s="179">
        <f>I7-E7</f>
        <v>0</v>
      </c>
      <c r="L7" s="126">
        <f>H7-F7</f>
        <v>-1.0411899999890011</v>
      </c>
      <c r="M7" s="126">
        <f>I7-G7</f>
        <v>0</v>
      </c>
      <c r="N7" s="127"/>
      <c r="O7" s="128">
        <f>H7/D7*100</f>
        <v>99.991951231204382</v>
      </c>
      <c r="P7" s="128">
        <f>H7/F7*100</f>
        <v>99.998336145979721</v>
      </c>
    </row>
    <row r="8" spans="1:16" s="51" customFormat="1" ht="15.3">
      <c r="A8" s="1423">
        <v>1</v>
      </c>
      <c r="B8" s="1424" t="s">
        <v>4</v>
      </c>
      <c r="C8" s="1425" t="s">
        <v>26</v>
      </c>
      <c r="D8" s="179">
        <v>47326.22</v>
      </c>
      <c r="E8" s="179">
        <v>75.62394336939326</v>
      </c>
      <c r="F8" s="179">
        <v>53502.640019999999</v>
      </c>
      <c r="G8" s="179">
        <v>85.498883675466658</v>
      </c>
      <c r="H8" s="1426">
        <v>53216.743999999999</v>
      </c>
      <c r="I8" s="1426">
        <f>+H8/$H$7*100</f>
        <v>85.043427937337526</v>
      </c>
      <c r="J8" s="186">
        <f t="shared" ref="J8:K67" si="0">H8-D8</f>
        <v>5890.5239999999976</v>
      </c>
      <c r="K8" s="186">
        <f t="shared" si="0"/>
        <v>9.4194845679442665</v>
      </c>
      <c r="L8" s="186">
        <f t="shared" ref="L8:M67" si="1">H8-F8</f>
        <v>-285.89602000000014</v>
      </c>
      <c r="M8" s="186">
        <f t="shared" si="1"/>
        <v>-0.45545573812913176</v>
      </c>
      <c r="N8" s="1427"/>
      <c r="O8" s="175">
        <f t="shared" ref="O8:O66" si="2">H8/D8*100</f>
        <v>112.44663951610757</v>
      </c>
      <c r="P8" s="175">
        <f t="shared" ref="P8:P66" si="3">H8/F8*100</f>
        <v>99.465641284442924</v>
      </c>
    </row>
    <row r="9" spans="1:16" ht="15.3">
      <c r="A9" s="131"/>
      <c r="B9" s="132" t="s">
        <v>9</v>
      </c>
      <c r="C9" s="133"/>
      <c r="D9" s="180"/>
      <c r="E9" s="180"/>
      <c r="F9" s="134"/>
      <c r="G9" s="134"/>
      <c r="H9" s="135"/>
      <c r="I9" s="135"/>
      <c r="J9" s="173">
        <f t="shared" si="0"/>
        <v>0</v>
      </c>
      <c r="K9" s="173">
        <f t="shared" si="0"/>
        <v>0</v>
      </c>
      <c r="L9" s="136"/>
      <c r="M9" s="136"/>
      <c r="N9" s="129"/>
      <c r="O9" s="130"/>
      <c r="P9" s="130"/>
    </row>
    <row r="10" spans="1:16" ht="15.3">
      <c r="A10" s="137" t="s">
        <v>126</v>
      </c>
      <c r="B10" s="138" t="s">
        <v>129</v>
      </c>
      <c r="C10" s="139" t="s">
        <v>29</v>
      </c>
      <c r="D10" s="171">
        <v>7979.86</v>
      </c>
      <c r="E10" s="171">
        <v>12.751250379508155</v>
      </c>
      <c r="F10" s="140">
        <v>10259.451359999999</v>
      </c>
      <c r="G10" s="140">
        <v>16.394922532324568</v>
      </c>
      <c r="H10" s="141">
        <v>10755.21</v>
      </c>
      <c r="I10" s="141">
        <f t="shared" ref="I10:I66" si="4">+H10/$H$7*100</f>
        <v>17.187446240339916</v>
      </c>
      <c r="J10" s="173">
        <f t="shared" si="0"/>
        <v>2775.3499999999995</v>
      </c>
      <c r="K10" s="173">
        <f t="shared" si="0"/>
        <v>4.4361958608317611</v>
      </c>
      <c r="L10" s="136">
        <f t="shared" si="1"/>
        <v>495.75864000000001</v>
      </c>
      <c r="M10" s="136">
        <f t="shared" si="1"/>
        <v>0.79252370801534866</v>
      </c>
      <c r="N10" s="116"/>
      <c r="O10" s="130">
        <f t="shared" si="2"/>
        <v>134.7794322206154</v>
      </c>
      <c r="P10" s="130">
        <f t="shared" si="3"/>
        <v>104.83221395183845</v>
      </c>
    </row>
    <row r="11" spans="1:16" ht="15.3">
      <c r="A11" s="137"/>
      <c r="B11" s="142" t="s">
        <v>281</v>
      </c>
      <c r="C11" s="143" t="s">
        <v>130</v>
      </c>
      <c r="D11" s="181">
        <v>4271.3500000000004</v>
      </c>
      <c r="E11" s="181">
        <v>6.8253143925472592</v>
      </c>
      <c r="F11" s="144">
        <v>6437.51152</v>
      </c>
      <c r="G11" s="144">
        <v>10.287343734855135</v>
      </c>
      <c r="H11" s="141">
        <v>8719.880000000001</v>
      </c>
      <c r="I11" s="141">
        <f t="shared" si="4"/>
        <v>13.934871445765845</v>
      </c>
      <c r="J11" s="173">
        <f t="shared" si="0"/>
        <v>4448.5300000000007</v>
      </c>
      <c r="K11" s="173">
        <f t="shared" si="0"/>
        <v>7.1095570532185857</v>
      </c>
      <c r="L11" s="136">
        <f t="shared" si="1"/>
        <v>2282.368480000001</v>
      </c>
      <c r="M11" s="136">
        <f t="shared" si="1"/>
        <v>3.64752771091071</v>
      </c>
      <c r="N11" s="116"/>
      <c r="O11" s="130">
        <f t="shared" si="2"/>
        <v>204.14810305875193</v>
      </c>
      <c r="P11" s="130">
        <f t="shared" si="3"/>
        <v>135.4542042046707</v>
      </c>
    </row>
    <row r="12" spans="1:16" s="51" customFormat="1" ht="15.3" hidden="1">
      <c r="A12" s="193" t="s">
        <v>181</v>
      </c>
      <c r="B12" s="194" t="s">
        <v>280</v>
      </c>
      <c r="C12" s="195" t="s">
        <v>131</v>
      </c>
      <c r="D12" s="181"/>
      <c r="E12" s="181"/>
      <c r="F12" s="181">
        <v>3821.9398399999991</v>
      </c>
      <c r="G12" s="181"/>
      <c r="H12" s="172">
        <v>2035.33</v>
      </c>
      <c r="I12" s="172">
        <f t="shared" si="4"/>
        <v>3.2525747945740759</v>
      </c>
      <c r="J12" s="173">
        <f t="shared" si="0"/>
        <v>2035.33</v>
      </c>
      <c r="K12" s="173">
        <f t="shared" si="0"/>
        <v>3.2525747945740759</v>
      </c>
      <c r="L12" s="173">
        <f t="shared" si="1"/>
        <v>-1786.6098399999992</v>
      </c>
      <c r="M12" s="173">
        <f t="shared" si="1"/>
        <v>3.2525747945740759</v>
      </c>
      <c r="N12" s="174"/>
      <c r="O12" s="175"/>
      <c r="P12" s="175"/>
    </row>
    <row r="13" spans="1:16" s="51" customFormat="1" ht="15.3" hidden="1">
      <c r="A13" s="193" t="s">
        <v>181</v>
      </c>
      <c r="B13" s="194" t="s">
        <v>183</v>
      </c>
      <c r="C13" s="195" t="s">
        <v>132</v>
      </c>
      <c r="D13" s="181"/>
      <c r="E13" s="181"/>
      <c r="F13" s="181"/>
      <c r="G13" s="181"/>
      <c r="H13" s="172">
        <v>2.13</v>
      </c>
      <c r="I13" s="172">
        <f t="shared" si="4"/>
        <v>3.4038629177788274E-3</v>
      </c>
      <c r="J13" s="173">
        <f t="shared" si="0"/>
        <v>2.13</v>
      </c>
      <c r="K13" s="173">
        <f t="shared" si="0"/>
        <v>3.4038629177788274E-3</v>
      </c>
      <c r="L13" s="173">
        <f t="shared" si="1"/>
        <v>2.13</v>
      </c>
      <c r="M13" s="173">
        <f t="shared" si="1"/>
        <v>3.4038629177788274E-3</v>
      </c>
      <c r="N13" s="174"/>
      <c r="O13" s="175"/>
      <c r="P13" s="175"/>
    </row>
    <row r="14" spans="1:16" ht="15.3">
      <c r="A14" s="137" t="s">
        <v>32</v>
      </c>
      <c r="B14" s="138" t="s">
        <v>54</v>
      </c>
      <c r="C14" s="139" t="s">
        <v>55</v>
      </c>
      <c r="D14" s="171">
        <v>12617.82</v>
      </c>
      <c r="E14" s="171">
        <v>20.162381553506656</v>
      </c>
      <c r="F14" s="140">
        <v>10624.34828</v>
      </c>
      <c r="G14" s="140">
        <v>16.978039165540309</v>
      </c>
      <c r="H14" s="141">
        <v>5531.4879999999994</v>
      </c>
      <c r="I14" s="141">
        <f t="shared" si="4"/>
        <v>8.839637034431254</v>
      </c>
      <c r="J14" s="173">
        <f t="shared" si="0"/>
        <v>-7086.3320000000003</v>
      </c>
      <c r="K14" s="173">
        <f t="shared" si="0"/>
        <v>-11.322744519075401</v>
      </c>
      <c r="L14" s="173">
        <f t="shared" si="1"/>
        <v>-5092.8602800000008</v>
      </c>
      <c r="M14" s="136">
        <f t="shared" si="1"/>
        <v>-8.1384021311090553</v>
      </c>
      <c r="N14" s="116"/>
      <c r="O14" s="130">
        <f t="shared" si="2"/>
        <v>43.838697968428775</v>
      </c>
      <c r="P14" s="130">
        <f t="shared" si="3"/>
        <v>52.064257065187249</v>
      </c>
    </row>
    <row r="15" spans="1:16" ht="15.3">
      <c r="A15" s="137" t="s">
        <v>143</v>
      </c>
      <c r="B15" s="138" t="s">
        <v>31</v>
      </c>
      <c r="C15" s="139" t="s">
        <v>133</v>
      </c>
      <c r="D15" s="171">
        <v>22191.62</v>
      </c>
      <c r="E15" s="171">
        <v>35.460635017017943</v>
      </c>
      <c r="F15" s="140">
        <v>29524.584070000004</v>
      </c>
      <c r="G15" s="140">
        <v>47.181204105514091</v>
      </c>
      <c r="H15" s="141">
        <v>33757.466000000008</v>
      </c>
      <c r="I15" s="141">
        <f t="shared" si="4"/>
        <v>53.946378739708734</v>
      </c>
      <c r="J15" s="173">
        <f t="shared" si="0"/>
        <v>11565.846000000009</v>
      </c>
      <c r="K15" s="173">
        <f t="shared" si="0"/>
        <v>18.485743722690792</v>
      </c>
      <c r="L15" s="173">
        <f t="shared" si="1"/>
        <v>4232.8819300000032</v>
      </c>
      <c r="M15" s="136">
        <f t="shared" si="1"/>
        <v>6.7651746341946435</v>
      </c>
      <c r="N15" s="116"/>
      <c r="O15" s="130">
        <f t="shared" si="2"/>
        <v>152.11807880632421</v>
      </c>
      <c r="P15" s="130">
        <f t="shared" si="3"/>
        <v>114.33680460989473</v>
      </c>
    </row>
    <row r="16" spans="1:16" ht="15.3" hidden="1">
      <c r="A16" s="137" t="s">
        <v>35</v>
      </c>
      <c r="B16" s="138" t="s">
        <v>170</v>
      </c>
      <c r="C16" s="139" t="s">
        <v>136</v>
      </c>
      <c r="D16" s="171">
        <v>0</v>
      </c>
      <c r="E16" s="171">
        <v>0</v>
      </c>
      <c r="F16" s="140">
        <v>0</v>
      </c>
      <c r="G16" s="140">
        <v>0</v>
      </c>
      <c r="H16" s="141">
        <v>0</v>
      </c>
      <c r="I16" s="141">
        <f t="shared" si="4"/>
        <v>0</v>
      </c>
      <c r="J16" s="173">
        <f t="shared" si="0"/>
        <v>0</v>
      </c>
      <c r="K16" s="173">
        <f t="shared" si="0"/>
        <v>0</v>
      </c>
      <c r="L16" s="136">
        <f t="shared" si="1"/>
        <v>0</v>
      </c>
      <c r="M16" s="136">
        <f t="shared" si="1"/>
        <v>0</v>
      </c>
      <c r="N16" s="116"/>
      <c r="O16" s="130"/>
      <c r="P16" s="130"/>
    </row>
    <row r="17" spans="1:16" ht="15.3" hidden="1">
      <c r="A17" s="137" t="s">
        <v>36</v>
      </c>
      <c r="B17" s="138" t="s">
        <v>172</v>
      </c>
      <c r="C17" s="139" t="s">
        <v>137</v>
      </c>
      <c r="D17" s="171">
        <v>0</v>
      </c>
      <c r="E17" s="171">
        <v>0</v>
      </c>
      <c r="F17" s="140">
        <v>0</v>
      </c>
      <c r="G17" s="140">
        <v>0</v>
      </c>
      <c r="H17" s="141">
        <v>0</v>
      </c>
      <c r="I17" s="141">
        <f t="shared" si="4"/>
        <v>0</v>
      </c>
      <c r="J17" s="173">
        <f t="shared" si="0"/>
        <v>0</v>
      </c>
      <c r="K17" s="173">
        <f t="shared" si="0"/>
        <v>0</v>
      </c>
      <c r="L17" s="136">
        <f t="shared" si="1"/>
        <v>0</v>
      </c>
      <c r="M17" s="136">
        <f t="shared" si="1"/>
        <v>0</v>
      </c>
      <c r="N17" s="116"/>
      <c r="O17" s="130"/>
      <c r="P17" s="130"/>
    </row>
    <row r="18" spans="1:16" ht="15.3">
      <c r="A18" s="137" t="s">
        <v>35</v>
      </c>
      <c r="B18" s="138" t="s">
        <v>168</v>
      </c>
      <c r="C18" s="139" t="s">
        <v>135</v>
      </c>
      <c r="D18" s="171">
        <v>4247.7</v>
      </c>
      <c r="E18" s="171">
        <v>6.7875233697128516</v>
      </c>
      <c r="F18" s="140">
        <v>2523.30267</v>
      </c>
      <c r="G18" s="140">
        <v>4.0323161881297471</v>
      </c>
      <c r="H18" s="141">
        <v>2811.37</v>
      </c>
      <c r="I18" s="141">
        <f t="shared" si="4"/>
        <v>4.4927314981952406</v>
      </c>
      <c r="J18" s="173">
        <f t="shared" si="0"/>
        <v>-1436.33</v>
      </c>
      <c r="K18" s="173">
        <f t="shared" si="0"/>
        <v>-2.294791871517611</v>
      </c>
      <c r="L18" s="136">
        <f t="shared" si="1"/>
        <v>288.06732999999986</v>
      </c>
      <c r="M18" s="136">
        <f t="shared" si="1"/>
        <v>0.46041531006549352</v>
      </c>
      <c r="N18" s="116"/>
      <c r="O18" s="130">
        <f t="shared" si="2"/>
        <v>66.185700496739415</v>
      </c>
      <c r="P18" s="130">
        <f t="shared" si="3"/>
        <v>111.41628126601238</v>
      </c>
    </row>
    <row r="19" spans="1:16" ht="15.3" hidden="1">
      <c r="A19" s="145"/>
      <c r="B19" s="142" t="s">
        <v>476</v>
      </c>
      <c r="C19" s="143" t="s">
        <v>357</v>
      </c>
      <c r="D19" s="181"/>
      <c r="E19" s="181"/>
      <c r="F19" s="144"/>
      <c r="G19" s="144"/>
      <c r="H19" s="146">
        <v>0</v>
      </c>
      <c r="I19" s="146">
        <f t="shared" si="4"/>
        <v>0</v>
      </c>
      <c r="J19" s="173">
        <f t="shared" si="0"/>
        <v>0</v>
      </c>
      <c r="K19" s="173">
        <f t="shared" si="0"/>
        <v>0</v>
      </c>
      <c r="L19" s="136">
        <f t="shared" si="1"/>
        <v>0</v>
      </c>
      <c r="M19" s="136">
        <f t="shared" si="1"/>
        <v>0</v>
      </c>
      <c r="N19" s="147"/>
      <c r="O19" s="130"/>
      <c r="P19" s="130"/>
    </row>
    <row r="20" spans="1:16" ht="15.3">
      <c r="A20" s="137" t="s">
        <v>36</v>
      </c>
      <c r="B20" s="138" t="s">
        <v>59</v>
      </c>
      <c r="C20" s="139" t="s">
        <v>138</v>
      </c>
      <c r="D20" s="171">
        <v>198.83000000000004</v>
      </c>
      <c r="E20" s="171">
        <v>0.31771623975327984</v>
      </c>
      <c r="F20" s="140">
        <v>560.32364000000007</v>
      </c>
      <c r="G20" s="140">
        <v>0.89541461316798143</v>
      </c>
      <c r="H20" s="141">
        <v>326.83000000000004</v>
      </c>
      <c r="I20" s="141">
        <f t="shared" si="4"/>
        <v>0.5222932006655655</v>
      </c>
      <c r="J20" s="173">
        <f t="shared" si="0"/>
        <v>128</v>
      </c>
      <c r="K20" s="173">
        <f t="shared" si="0"/>
        <v>0.20457696091228567</v>
      </c>
      <c r="L20" s="173">
        <f t="shared" si="1"/>
        <v>-233.49364000000003</v>
      </c>
      <c r="M20" s="136">
        <f t="shared" si="1"/>
        <v>-0.37312141250241593</v>
      </c>
      <c r="N20" s="129"/>
      <c r="O20" s="130">
        <f t="shared" si="2"/>
        <v>164.37660312830053</v>
      </c>
      <c r="P20" s="130">
        <f t="shared" si="3"/>
        <v>58.328790125649519</v>
      </c>
    </row>
    <row r="21" spans="1:16" ht="15.3" hidden="1">
      <c r="A21" s="137" t="s">
        <v>235</v>
      </c>
      <c r="B21" s="138" t="s">
        <v>185</v>
      </c>
      <c r="C21" s="139" t="s">
        <v>139</v>
      </c>
      <c r="D21" s="171"/>
      <c r="E21" s="171">
        <v>0</v>
      </c>
      <c r="F21" s="140">
        <v>0</v>
      </c>
      <c r="G21" s="140">
        <v>0</v>
      </c>
      <c r="H21" s="141">
        <v>0</v>
      </c>
      <c r="I21" s="141">
        <f t="shared" si="4"/>
        <v>0</v>
      </c>
      <c r="J21" s="173">
        <f t="shared" si="0"/>
        <v>0</v>
      </c>
      <c r="K21" s="173">
        <f t="shared" si="0"/>
        <v>0</v>
      </c>
      <c r="L21" s="136">
        <f t="shared" si="1"/>
        <v>0</v>
      </c>
      <c r="M21" s="136">
        <f t="shared" si="1"/>
        <v>0</v>
      </c>
      <c r="N21" s="129"/>
      <c r="O21" s="130"/>
      <c r="P21" s="130"/>
    </row>
    <row r="22" spans="1:16" ht="15.3">
      <c r="A22" s="137" t="s">
        <v>58</v>
      </c>
      <c r="B22" s="138" t="s">
        <v>186</v>
      </c>
      <c r="C22" s="139" t="s">
        <v>140</v>
      </c>
      <c r="D22" s="182">
        <v>0.39</v>
      </c>
      <c r="E22" s="182">
        <v>6.2319234272382995E-4</v>
      </c>
      <c r="F22" s="148">
        <v>10.63</v>
      </c>
      <c r="G22" s="148">
        <v>1.6987070789973528E-2</v>
      </c>
      <c r="H22" s="149">
        <v>34.379999999999995</v>
      </c>
      <c r="I22" s="149">
        <f t="shared" si="4"/>
        <v>5.4941223996824447E-2</v>
      </c>
      <c r="J22" s="173">
        <f t="shared" si="0"/>
        <v>33.989999999999995</v>
      </c>
      <c r="K22" s="173">
        <f t="shared" si="0"/>
        <v>5.4318031654100617E-2</v>
      </c>
      <c r="L22" s="136">
        <f t="shared" si="1"/>
        <v>23.749999999999993</v>
      </c>
      <c r="M22" s="136">
        <f t="shared" si="1"/>
        <v>3.7954153206850916E-2</v>
      </c>
      <c r="N22" s="129"/>
      <c r="O22" s="130">
        <f t="shared" si="2"/>
        <v>8815.3846153846152</v>
      </c>
      <c r="P22" s="130">
        <f t="shared" si="3"/>
        <v>323.42427093132636</v>
      </c>
    </row>
    <row r="23" spans="1:16" s="51" customFormat="1" ht="15.3">
      <c r="A23" s="1428">
        <v>2</v>
      </c>
      <c r="B23" s="1429" t="s">
        <v>5</v>
      </c>
      <c r="C23" s="1430" t="s">
        <v>173</v>
      </c>
      <c r="D23" s="183">
        <v>9821.92</v>
      </c>
      <c r="E23" s="183">
        <v>15.694731627810357</v>
      </c>
      <c r="F23" s="183">
        <v>7879.6541699999998</v>
      </c>
      <c r="G23" s="183">
        <v>12.591932566914402</v>
      </c>
      <c r="H23" s="1431">
        <v>8829.4290000000001</v>
      </c>
      <c r="I23" s="1431">
        <f t="shared" si="4"/>
        <v>14.109937069606101</v>
      </c>
      <c r="J23" s="186">
        <f t="shared" si="0"/>
        <v>-992.49099999999999</v>
      </c>
      <c r="K23" s="186">
        <f t="shared" si="0"/>
        <v>-1.5847945582042566</v>
      </c>
      <c r="L23" s="186">
        <f t="shared" si="1"/>
        <v>949.77483000000029</v>
      </c>
      <c r="M23" s="186">
        <f t="shared" si="1"/>
        <v>1.5180045026916993</v>
      </c>
      <c r="N23" s="1427"/>
      <c r="O23" s="175">
        <f t="shared" si="2"/>
        <v>89.895142701223392</v>
      </c>
      <c r="P23" s="175">
        <f t="shared" si="3"/>
        <v>112.05350906916769</v>
      </c>
    </row>
    <row r="24" spans="1:16" ht="15.3">
      <c r="A24" s="150"/>
      <c r="B24" s="132" t="s">
        <v>9</v>
      </c>
      <c r="C24" s="151"/>
      <c r="D24" s="183"/>
      <c r="E24" s="183"/>
      <c r="F24" s="152"/>
      <c r="G24" s="152"/>
      <c r="H24" s="153"/>
      <c r="I24" s="153"/>
      <c r="J24" s="173"/>
      <c r="K24" s="173"/>
      <c r="L24" s="136"/>
      <c r="M24" s="136"/>
      <c r="N24" s="129"/>
      <c r="O24" s="130"/>
      <c r="P24" s="130"/>
    </row>
    <row r="25" spans="1:16" ht="15.3">
      <c r="A25" s="137" t="s">
        <v>38</v>
      </c>
      <c r="B25" s="138" t="s">
        <v>176</v>
      </c>
      <c r="C25" s="139" t="s">
        <v>97</v>
      </c>
      <c r="D25" s="171">
        <v>199.4</v>
      </c>
      <c r="E25" s="171">
        <v>0.31862705933110691</v>
      </c>
      <c r="F25" s="140">
        <v>154.1</v>
      </c>
      <c r="G25" s="140">
        <v>0.2462565953654676</v>
      </c>
      <c r="H25" s="141">
        <v>110.01</v>
      </c>
      <c r="I25" s="141">
        <f t="shared" si="4"/>
        <v>0.17580232844359103</v>
      </c>
      <c r="J25" s="173">
        <f t="shared" si="0"/>
        <v>-89.39</v>
      </c>
      <c r="K25" s="173">
        <f t="shared" si="0"/>
        <v>-0.14282473088751588</v>
      </c>
      <c r="L25" s="173">
        <f t="shared" si="1"/>
        <v>-44.089999999999989</v>
      </c>
      <c r="M25" s="136">
        <f t="shared" si="1"/>
        <v>-7.0454266921876563E-2</v>
      </c>
      <c r="N25" s="116"/>
      <c r="O25" s="130">
        <f t="shared" si="2"/>
        <v>55.170511534603818</v>
      </c>
      <c r="P25" s="130">
        <f t="shared" si="3"/>
        <v>71.388708630759254</v>
      </c>
    </row>
    <row r="26" spans="1:16" ht="15.3">
      <c r="A26" s="137" t="s">
        <v>39</v>
      </c>
      <c r="B26" s="138" t="s">
        <v>177</v>
      </c>
      <c r="C26" s="139" t="s">
        <v>98</v>
      </c>
      <c r="D26" s="171">
        <v>1.2</v>
      </c>
      <c r="E26" s="171">
        <v>1.9175149006887076E-3</v>
      </c>
      <c r="F26" s="140">
        <v>1.1000000000000001</v>
      </c>
      <c r="G26" s="140">
        <v>1.7578342303829616E-3</v>
      </c>
      <c r="H26" s="141">
        <v>2.97</v>
      </c>
      <c r="I26" s="141">
        <f t="shared" si="4"/>
        <v>4.7462313923958312E-3</v>
      </c>
      <c r="J26" s="173">
        <f t="shared" si="0"/>
        <v>1.7700000000000002</v>
      </c>
      <c r="K26" s="173">
        <f t="shared" si="0"/>
        <v>2.8287164917071236E-3</v>
      </c>
      <c r="L26" s="136">
        <f t="shared" si="1"/>
        <v>1.87</v>
      </c>
      <c r="M26" s="136">
        <f t="shared" si="1"/>
        <v>2.9883971620128695E-3</v>
      </c>
      <c r="N26" s="116"/>
      <c r="O26" s="130">
        <f t="shared" si="2"/>
        <v>247.5</v>
      </c>
      <c r="P26" s="130">
        <f t="shared" si="3"/>
        <v>270</v>
      </c>
    </row>
    <row r="27" spans="1:16" ht="15.3" hidden="1">
      <c r="A27" s="137" t="s">
        <v>40</v>
      </c>
      <c r="B27" s="138" t="s">
        <v>178</v>
      </c>
      <c r="C27" s="139" t="s">
        <v>99</v>
      </c>
      <c r="D27" s="171"/>
      <c r="E27" s="171">
        <v>0</v>
      </c>
      <c r="F27" s="140">
        <v>0</v>
      </c>
      <c r="G27" s="140">
        <v>0</v>
      </c>
      <c r="H27" s="141">
        <v>0</v>
      </c>
      <c r="I27" s="141">
        <f t="shared" si="4"/>
        <v>0</v>
      </c>
      <c r="J27" s="173">
        <f t="shared" si="0"/>
        <v>0</v>
      </c>
      <c r="K27" s="173">
        <f t="shared" si="0"/>
        <v>0</v>
      </c>
      <c r="L27" s="136">
        <f t="shared" si="1"/>
        <v>0</v>
      </c>
      <c r="M27" s="136">
        <f t="shared" si="1"/>
        <v>0</v>
      </c>
      <c r="N27" s="116"/>
      <c r="O27" s="130"/>
      <c r="P27" s="130"/>
    </row>
    <row r="28" spans="1:16" s="51" customFormat="1" ht="15.3" hidden="1">
      <c r="A28" s="168" t="s">
        <v>41</v>
      </c>
      <c r="B28" s="169" t="s">
        <v>190</v>
      </c>
      <c r="C28" s="170" t="s">
        <v>205</v>
      </c>
      <c r="D28" s="171"/>
      <c r="E28" s="171">
        <v>0</v>
      </c>
      <c r="F28" s="171">
        <v>0</v>
      </c>
      <c r="G28" s="171">
        <v>0</v>
      </c>
      <c r="H28" s="172">
        <v>0</v>
      </c>
      <c r="I28" s="172">
        <f t="shared" si="4"/>
        <v>0</v>
      </c>
      <c r="J28" s="173">
        <f t="shared" si="0"/>
        <v>0</v>
      </c>
      <c r="K28" s="173">
        <f t="shared" si="0"/>
        <v>0</v>
      </c>
      <c r="L28" s="173">
        <f t="shared" si="1"/>
        <v>0</v>
      </c>
      <c r="M28" s="173">
        <f t="shared" si="1"/>
        <v>0</v>
      </c>
      <c r="N28" s="174"/>
      <c r="O28" s="175"/>
      <c r="P28" s="175"/>
    </row>
    <row r="29" spans="1:16" ht="15.3" hidden="1">
      <c r="A29" s="137" t="s">
        <v>65</v>
      </c>
      <c r="B29" s="138" t="s">
        <v>191</v>
      </c>
      <c r="C29" s="139" t="s">
        <v>206</v>
      </c>
      <c r="D29" s="171">
        <v>0</v>
      </c>
      <c r="E29" s="171">
        <v>0</v>
      </c>
      <c r="F29" s="140">
        <v>0</v>
      </c>
      <c r="G29" s="140">
        <v>0</v>
      </c>
      <c r="H29" s="141">
        <v>0</v>
      </c>
      <c r="I29" s="141">
        <f t="shared" si="4"/>
        <v>0</v>
      </c>
      <c r="J29" s="173">
        <f t="shared" si="0"/>
        <v>0</v>
      </c>
      <c r="K29" s="173">
        <f t="shared" si="0"/>
        <v>0</v>
      </c>
      <c r="L29" s="136">
        <f t="shared" si="1"/>
        <v>0</v>
      </c>
      <c r="M29" s="136">
        <f t="shared" si="1"/>
        <v>0</v>
      </c>
      <c r="N29" s="116"/>
      <c r="O29" s="130"/>
      <c r="P29" s="130"/>
    </row>
    <row r="30" spans="1:16" ht="15.3">
      <c r="A30" s="137" t="s">
        <v>40</v>
      </c>
      <c r="B30" s="138" t="s">
        <v>192</v>
      </c>
      <c r="C30" s="139" t="s">
        <v>207</v>
      </c>
      <c r="D30" s="171"/>
      <c r="E30" s="171">
        <v>0</v>
      </c>
      <c r="F30" s="140">
        <v>34.19</v>
      </c>
      <c r="G30" s="140">
        <v>5.4636683942539489E-2</v>
      </c>
      <c r="H30" s="141">
        <v>15.540000000000001</v>
      </c>
      <c r="I30" s="141">
        <f t="shared" si="4"/>
        <v>2.4833816780414551E-2</v>
      </c>
      <c r="J30" s="173">
        <f t="shared" si="0"/>
        <v>15.540000000000001</v>
      </c>
      <c r="K30" s="173">
        <f t="shared" si="0"/>
        <v>2.4833816780414551E-2</v>
      </c>
      <c r="L30" s="173">
        <f t="shared" si="1"/>
        <v>-18.649999999999999</v>
      </c>
      <c r="M30" s="136">
        <f t="shared" si="1"/>
        <v>-2.9802867162124939E-2</v>
      </c>
      <c r="N30" s="116"/>
      <c r="O30" s="130"/>
      <c r="P30" s="130">
        <f t="shared" si="3"/>
        <v>45.451886516525306</v>
      </c>
    </row>
    <row r="31" spans="1:16" ht="15.3">
      <c r="A31" s="137" t="s">
        <v>41</v>
      </c>
      <c r="B31" s="138" t="s">
        <v>269</v>
      </c>
      <c r="C31" s="139" t="s">
        <v>100</v>
      </c>
      <c r="D31" s="171">
        <v>94.26</v>
      </c>
      <c r="E31" s="171">
        <v>0.15062079544909798</v>
      </c>
      <c r="F31" s="140">
        <v>75.910000000000011</v>
      </c>
      <c r="G31" s="140">
        <v>0.12130654220760964</v>
      </c>
      <c r="H31" s="141">
        <v>105.02999999999999</v>
      </c>
      <c r="I31" s="141">
        <f t="shared" si="4"/>
        <v>0.16784400105836161</v>
      </c>
      <c r="J31" s="173">
        <f t="shared" si="0"/>
        <v>10.769999999999982</v>
      </c>
      <c r="K31" s="173">
        <f t="shared" si="0"/>
        <v>1.7223205609263631E-2</v>
      </c>
      <c r="L31" s="173">
        <f t="shared" si="1"/>
        <v>29.119999999999976</v>
      </c>
      <c r="M31" s="136">
        <f t="shared" si="1"/>
        <v>4.6537458850751973E-2</v>
      </c>
      <c r="N31" s="116"/>
      <c r="O31" s="130">
        <f t="shared" si="2"/>
        <v>111.42584341183957</v>
      </c>
      <c r="P31" s="130">
        <f t="shared" si="3"/>
        <v>138.36121723093135</v>
      </c>
    </row>
    <row r="32" spans="1:16" ht="15.3">
      <c r="A32" s="137" t="s">
        <v>65</v>
      </c>
      <c r="B32" s="138" t="s">
        <v>270</v>
      </c>
      <c r="C32" s="139" t="s">
        <v>101</v>
      </c>
      <c r="D32" s="171">
        <v>0</v>
      </c>
      <c r="E32" s="171">
        <v>0</v>
      </c>
      <c r="F32" s="140">
        <v>0</v>
      </c>
      <c r="G32" s="140">
        <v>0</v>
      </c>
      <c r="H32" s="141">
        <v>5.14</v>
      </c>
      <c r="I32" s="141">
        <f t="shared" si="4"/>
        <v>8.2140166184897535E-3</v>
      </c>
      <c r="J32" s="173">
        <f t="shared" si="0"/>
        <v>5.14</v>
      </c>
      <c r="K32" s="173">
        <f t="shared" si="0"/>
        <v>8.2140166184897535E-3</v>
      </c>
      <c r="L32" s="136">
        <f t="shared" si="1"/>
        <v>5.14</v>
      </c>
      <c r="M32" s="136">
        <f t="shared" si="1"/>
        <v>8.2140166184897535E-3</v>
      </c>
      <c r="N32" s="116"/>
      <c r="O32" s="130"/>
      <c r="P32" s="130"/>
    </row>
    <row r="33" spans="1:16" ht="15.3">
      <c r="A33" s="137" t="s">
        <v>159</v>
      </c>
      <c r="B33" s="138" t="s">
        <v>199</v>
      </c>
      <c r="C33" s="139" t="s">
        <v>102</v>
      </c>
      <c r="D33" s="171">
        <v>116.67</v>
      </c>
      <c r="E33" s="171">
        <v>0.18643038621945957</v>
      </c>
      <c r="F33" s="140">
        <v>88.050000000000011</v>
      </c>
      <c r="G33" s="140">
        <v>0.14070663998656344</v>
      </c>
      <c r="H33" s="141">
        <v>111.53000000000002</v>
      </c>
      <c r="I33" s="141">
        <f t="shared" si="4"/>
        <v>0.17823137615956466</v>
      </c>
      <c r="J33" s="173">
        <f t="shared" si="0"/>
        <v>-5.1399999999999864</v>
      </c>
      <c r="K33" s="173">
        <f t="shared" si="0"/>
        <v>-8.1990100598949012E-3</v>
      </c>
      <c r="L33" s="136">
        <f t="shared" si="1"/>
        <v>23.480000000000004</v>
      </c>
      <c r="M33" s="136">
        <f t="shared" si="1"/>
        <v>3.7524736173001227E-2</v>
      </c>
      <c r="N33" s="116"/>
      <c r="O33" s="130">
        <f t="shared" si="2"/>
        <v>95.594411588240348</v>
      </c>
      <c r="P33" s="130">
        <f t="shared" si="3"/>
        <v>126.66666666666666</v>
      </c>
    </row>
    <row r="34" spans="1:16" ht="30.6">
      <c r="A34" s="137" t="s">
        <v>160</v>
      </c>
      <c r="B34" s="154" t="s">
        <v>477</v>
      </c>
      <c r="C34" s="139" t="s">
        <v>69</v>
      </c>
      <c r="D34" s="171">
        <f>SUM(D36:D51)</f>
        <v>6834.4099999999989</v>
      </c>
      <c r="E34" s="171">
        <f>D34/D7*100</f>
        <v>10.92090251034659</v>
      </c>
      <c r="F34" s="140">
        <f>SUM(F36:F51)</f>
        <v>5206.3032700000003</v>
      </c>
      <c r="G34" s="140">
        <f>F34/F7*100</f>
        <v>8.3198346379643144</v>
      </c>
      <c r="H34" s="141">
        <v>5925.6100000000006</v>
      </c>
      <c r="I34" s="141">
        <f t="shared" si="4"/>
        <v>9.4694667343753043</v>
      </c>
      <c r="J34" s="173">
        <f t="shared" si="0"/>
        <v>-908.79999999999836</v>
      </c>
      <c r="K34" s="173">
        <f t="shared" si="0"/>
        <v>-1.4514357759712855</v>
      </c>
      <c r="L34" s="136">
        <f t="shared" si="1"/>
        <v>719.30673000000024</v>
      </c>
      <c r="M34" s="136">
        <f t="shared" si="1"/>
        <v>1.1496320964109898</v>
      </c>
      <c r="N34" s="121"/>
      <c r="O34" s="130">
        <f t="shared" si="2"/>
        <v>86.702582958880157</v>
      </c>
      <c r="P34" s="130">
        <f t="shared" si="3"/>
        <v>113.81607433713712</v>
      </c>
    </row>
    <row r="35" spans="1:16" ht="15.3">
      <c r="A35" s="137"/>
      <c r="B35" s="132" t="s">
        <v>9</v>
      </c>
      <c r="C35" s="139"/>
      <c r="D35" s="171"/>
      <c r="E35" s="171"/>
      <c r="F35" s="140"/>
      <c r="G35" s="140"/>
      <c r="H35" s="141"/>
      <c r="I35" s="141"/>
      <c r="J35" s="173"/>
      <c r="K35" s="173"/>
      <c r="L35" s="136"/>
      <c r="M35" s="136"/>
      <c r="N35" s="121"/>
      <c r="O35" s="130"/>
      <c r="P35" s="130"/>
    </row>
    <row r="36" spans="1:16" ht="15.3">
      <c r="A36" s="155" t="s">
        <v>17</v>
      </c>
      <c r="B36" s="156" t="s">
        <v>92</v>
      </c>
      <c r="C36" s="157" t="s">
        <v>103</v>
      </c>
      <c r="D36" s="184">
        <v>3225.4799999999996</v>
      </c>
      <c r="E36" s="184">
        <v>5.1540883015611758</v>
      </c>
      <c r="F36" s="158">
        <v>2023.9499999999996</v>
      </c>
      <c r="G36" s="158">
        <v>3.2343350823487214</v>
      </c>
      <c r="H36" s="146">
        <v>2483.6799999999998</v>
      </c>
      <c r="I36" s="146">
        <f t="shared" si="4"/>
        <v>3.969063967900901</v>
      </c>
      <c r="J36" s="173">
        <f t="shared" si="0"/>
        <v>-741.79999999999973</v>
      </c>
      <c r="K36" s="173">
        <f t="shared" si="0"/>
        <v>-1.1850243336602748</v>
      </c>
      <c r="L36" s="173">
        <f t="shared" si="1"/>
        <v>459.73000000000025</v>
      </c>
      <c r="M36" s="136">
        <f t="shared" si="1"/>
        <v>0.73472888555217963</v>
      </c>
      <c r="N36" s="159"/>
      <c r="O36" s="130">
        <f t="shared" si="2"/>
        <v>77.001872589506064</v>
      </c>
      <c r="P36" s="130">
        <f t="shared" si="3"/>
        <v>122.71449393512688</v>
      </c>
    </row>
    <row r="37" spans="1:16" ht="15.3">
      <c r="A37" s="155" t="s">
        <v>17</v>
      </c>
      <c r="B37" s="160" t="s">
        <v>93</v>
      </c>
      <c r="C37" s="157" t="s">
        <v>104</v>
      </c>
      <c r="D37" s="184">
        <v>3231.66</v>
      </c>
      <c r="E37" s="184">
        <v>5.1639635032997235</v>
      </c>
      <c r="F37" s="158">
        <v>2831.8675000000003</v>
      </c>
      <c r="G37" s="158">
        <v>4.5254123885536561</v>
      </c>
      <c r="H37" s="146">
        <v>3062.2400000000007</v>
      </c>
      <c r="I37" s="146">
        <f t="shared" si="4"/>
        <v>4.8936362353704412</v>
      </c>
      <c r="J37" s="173">
        <f t="shared" si="0"/>
        <v>-169.41999999999916</v>
      </c>
      <c r="K37" s="173">
        <f t="shared" si="0"/>
        <v>-0.2703272679292823</v>
      </c>
      <c r="L37" s="173">
        <f t="shared" si="1"/>
        <v>230.3725000000004</v>
      </c>
      <c r="M37" s="136">
        <f t="shared" si="1"/>
        <v>0.36822384681678511</v>
      </c>
      <c r="N37" s="159"/>
      <c r="O37" s="130">
        <f t="shared" si="2"/>
        <v>94.757493053105861</v>
      </c>
      <c r="P37" s="130">
        <f t="shared" si="3"/>
        <v>108.1350027852645</v>
      </c>
    </row>
    <row r="38" spans="1:16" ht="15.3">
      <c r="A38" s="155" t="s">
        <v>17</v>
      </c>
      <c r="B38" s="160" t="s">
        <v>478</v>
      </c>
      <c r="C38" s="157" t="s">
        <v>107</v>
      </c>
      <c r="D38" s="184">
        <v>26.419999999999995</v>
      </c>
      <c r="E38" s="184">
        <v>4.2217286396829701E-2</v>
      </c>
      <c r="F38" s="158">
        <v>7.260320000000001</v>
      </c>
      <c r="G38" s="158">
        <v>1.1602217290485476E-2</v>
      </c>
      <c r="H38" s="146">
        <v>3.7299999999999995</v>
      </c>
      <c r="I38" s="146">
        <f t="shared" si="4"/>
        <v>5.9607552503826407E-3</v>
      </c>
      <c r="J38" s="173">
        <f t="shared" si="0"/>
        <v>-22.689999999999994</v>
      </c>
      <c r="K38" s="173">
        <f t="shared" si="0"/>
        <v>-3.6256531146447057E-2</v>
      </c>
      <c r="L38" s="136">
        <f t="shared" si="1"/>
        <v>-3.5303200000000015</v>
      </c>
      <c r="M38" s="136">
        <f t="shared" si="1"/>
        <v>-5.641462040102835E-3</v>
      </c>
      <c r="N38" s="159"/>
      <c r="O38" s="130">
        <f t="shared" si="2"/>
        <v>14.118092354277065</v>
      </c>
      <c r="P38" s="130">
        <f t="shared" si="3"/>
        <v>51.375145999074412</v>
      </c>
    </row>
    <row r="39" spans="1:16" ht="15.3">
      <c r="A39" s="155" t="s">
        <v>17</v>
      </c>
      <c r="B39" s="160" t="s">
        <v>479</v>
      </c>
      <c r="C39" s="157" t="s">
        <v>108</v>
      </c>
      <c r="D39" s="184">
        <v>11.19</v>
      </c>
      <c r="E39" s="184">
        <v>1.7880826448922197E-2</v>
      </c>
      <c r="F39" s="158">
        <v>6.7060300000000002</v>
      </c>
      <c r="G39" s="158">
        <v>1.0716444621795501E-2</v>
      </c>
      <c r="H39" s="146">
        <v>5.6400000000000006</v>
      </c>
      <c r="I39" s="146">
        <f t="shared" si="4"/>
        <v>9.0130454724284461E-3</v>
      </c>
      <c r="J39" s="173">
        <f t="shared" si="0"/>
        <v>-5.5499999999999989</v>
      </c>
      <c r="K39" s="173">
        <f t="shared" si="0"/>
        <v>-8.8677809764937509E-3</v>
      </c>
      <c r="L39" s="136">
        <f t="shared" si="1"/>
        <v>-1.0660299999999996</v>
      </c>
      <c r="M39" s="136">
        <f t="shared" si="1"/>
        <v>-1.7033991493670547E-3</v>
      </c>
      <c r="N39" s="159"/>
      <c r="O39" s="130">
        <f t="shared" si="2"/>
        <v>50.402144772117971</v>
      </c>
      <c r="P39" s="130">
        <f t="shared" si="3"/>
        <v>84.103411407345334</v>
      </c>
    </row>
    <row r="40" spans="1:16" ht="15.3">
      <c r="A40" s="155" t="s">
        <v>17</v>
      </c>
      <c r="B40" s="160" t="s">
        <v>480</v>
      </c>
      <c r="C40" s="157" t="s">
        <v>109</v>
      </c>
      <c r="D40" s="184">
        <v>89.1</v>
      </c>
      <c r="E40" s="184">
        <v>0.14237548137613651</v>
      </c>
      <c r="F40" s="158">
        <v>95.221250000000012</v>
      </c>
      <c r="G40" s="158">
        <v>0.15216652064532146</v>
      </c>
      <c r="H40" s="146">
        <v>97.659999999999982</v>
      </c>
      <c r="I40" s="146">
        <f t="shared" si="4"/>
        <v>0.15606631575130528</v>
      </c>
      <c r="J40" s="173">
        <f t="shared" si="0"/>
        <v>8.5599999999999881</v>
      </c>
      <c r="K40" s="173">
        <f t="shared" si="0"/>
        <v>1.369083437516877E-2</v>
      </c>
      <c r="L40" s="136">
        <f t="shared" si="1"/>
        <v>2.4387499999999704</v>
      </c>
      <c r="M40" s="136">
        <f t="shared" si="1"/>
        <v>3.8997951059838165E-3</v>
      </c>
      <c r="N40" s="159"/>
      <c r="O40" s="130">
        <f t="shared" si="2"/>
        <v>109.60718294051625</v>
      </c>
      <c r="P40" s="130">
        <f t="shared" si="3"/>
        <v>102.56114050172623</v>
      </c>
    </row>
    <row r="41" spans="1:16" ht="15.3">
      <c r="A41" s="155" t="s">
        <v>17</v>
      </c>
      <c r="B41" s="160" t="s">
        <v>481</v>
      </c>
      <c r="C41" s="157" t="s">
        <v>110</v>
      </c>
      <c r="D41" s="184">
        <v>51.580000000000005</v>
      </c>
      <c r="E41" s="184">
        <v>8.2421182147936284E-2</v>
      </c>
      <c r="F41" s="158">
        <v>50.637360000000001</v>
      </c>
      <c r="G41" s="158">
        <v>8.0920077040204499E-2</v>
      </c>
      <c r="H41" s="146">
        <v>48.34</v>
      </c>
      <c r="I41" s="146">
        <f t="shared" si="4"/>
        <v>7.7250109598792749E-2</v>
      </c>
      <c r="J41" s="173">
        <f t="shared" si="0"/>
        <v>-3.240000000000002</v>
      </c>
      <c r="K41" s="173">
        <f t="shared" si="0"/>
        <v>-5.171072549143535E-3</v>
      </c>
      <c r="L41" s="136">
        <f t="shared" si="1"/>
        <v>-2.2973599999999976</v>
      </c>
      <c r="M41" s="136">
        <f t="shared" si="1"/>
        <v>-3.6699674414117506E-3</v>
      </c>
      <c r="N41" s="159"/>
      <c r="O41" s="130">
        <f t="shared" si="2"/>
        <v>93.718495540907327</v>
      </c>
      <c r="P41" s="130">
        <f t="shared" si="3"/>
        <v>95.463112610926004</v>
      </c>
    </row>
    <row r="42" spans="1:16" ht="15.3">
      <c r="A42" s="155" t="s">
        <v>17</v>
      </c>
      <c r="B42" s="160" t="s">
        <v>94</v>
      </c>
      <c r="C42" s="157" t="s">
        <v>105</v>
      </c>
      <c r="D42" s="184">
        <v>5.9500000000000011</v>
      </c>
      <c r="E42" s="184">
        <v>9.5076780492481753E-3</v>
      </c>
      <c r="F42" s="158">
        <v>0.78</v>
      </c>
      <c r="G42" s="158">
        <v>1.2464642724533727E-3</v>
      </c>
      <c r="H42" s="146">
        <v>1.2400000000000002</v>
      </c>
      <c r="I42" s="146">
        <f t="shared" si="4"/>
        <v>1.9815915577679564E-3</v>
      </c>
      <c r="J42" s="173">
        <f t="shared" si="0"/>
        <v>-4.7100000000000009</v>
      </c>
      <c r="K42" s="173">
        <f t="shared" si="0"/>
        <v>-7.5260864914802189E-3</v>
      </c>
      <c r="L42" s="136">
        <f t="shared" si="1"/>
        <v>0.46000000000000019</v>
      </c>
      <c r="M42" s="136">
        <f t="shared" si="1"/>
        <v>7.3512728531458372E-4</v>
      </c>
      <c r="N42" s="159"/>
      <c r="O42" s="130">
        <f t="shared" si="2"/>
        <v>20.840336134453782</v>
      </c>
      <c r="P42" s="130">
        <f t="shared" si="3"/>
        <v>158.97435897435898</v>
      </c>
    </row>
    <row r="43" spans="1:16" ht="15.3">
      <c r="A43" s="155" t="s">
        <v>17</v>
      </c>
      <c r="B43" s="160" t="s">
        <v>277</v>
      </c>
      <c r="C43" s="157" t="s">
        <v>106</v>
      </c>
      <c r="D43" s="184">
        <v>0.88000000000000023</v>
      </c>
      <c r="E43" s="184">
        <v>1.4061775938383858E-3</v>
      </c>
      <c r="F43" s="158">
        <v>0.91193000000000013</v>
      </c>
      <c r="G43" s="158">
        <v>1.4572925179210309E-3</v>
      </c>
      <c r="H43" s="146">
        <v>0.89000000000000012</v>
      </c>
      <c r="I43" s="146">
        <f t="shared" si="4"/>
        <v>1.4222713600108719E-3</v>
      </c>
      <c r="J43" s="173">
        <f t="shared" si="0"/>
        <v>9.9999999999998979E-3</v>
      </c>
      <c r="K43" s="173">
        <f t="shared" si="0"/>
        <v>1.6093766172486142E-5</v>
      </c>
      <c r="L43" s="136">
        <f t="shared" si="1"/>
        <v>-2.1930000000000005E-2</v>
      </c>
      <c r="M43" s="136">
        <f t="shared" si="1"/>
        <v>-3.5021157910159004E-5</v>
      </c>
      <c r="N43" s="159"/>
      <c r="O43" s="130">
        <f t="shared" si="2"/>
        <v>101.13636363636363</v>
      </c>
      <c r="P43" s="130">
        <f t="shared" si="3"/>
        <v>97.595210158674462</v>
      </c>
    </row>
    <row r="44" spans="1:16" ht="15.3" hidden="1">
      <c r="A44" s="155" t="s">
        <v>17</v>
      </c>
      <c r="B44" s="160" t="s">
        <v>482</v>
      </c>
      <c r="C44" s="157" t="s">
        <v>462</v>
      </c>
      <c r="D44" s="184"/>
      <c r="E44" s="184"/>
      <c r="F44" s="158"/>
      <c r="G44" s="158"/>
      <c r="H44" s="146"/>
      <c r="I44" s="146">
        <f t="shared" si="4"/>
        <v>0</v>
      </c>
      <c r="J44" s="173">
        <f t="shared" si="0"/>
        <v>0</v>
      </c>
      <c r="K44" s="173">
        <f t="shared" si="0"/>
        <v>0</v>
      </c>
      <c r="L44" s="136">
        <f t="shared" si="1"/>
        <v>0</v>
      </c>
      <c r="M44" s="136">
        <f t="shared" si="1"/>
        <v>0</v>
      </c>
      <c r="N44" s="159"/>
      <c r="O44" s="130"/>
      <c r="P44" s="130"/>
    </row>
    <row r="45" spans="1:16" ht="15.3">
      <c r="A45" s="155" t="s">
        <v>17</v>
      </c>
      <c r="B45" s="160" t="s">
        <v>193</v>
      </c>
      <c r="C45" s="157" t="s">
        <v>164</v>
      </c>
      <c r="D45" s="184">
        <v>4.82</v>
      </c>
      <c r="E45" s="184">
        <v>7.7020181844329755E-3</v>
      </c>
      <c r="F45" s="158">
        <v>4.6800000000000006</v>
      </c>
      <c r="G45" s="158">
        <v>7.4787856347202364E-3</v>
      </c>
      <c r="H45" s="146">
        <v>3.25</v>
      </c>
      <c r="I45" s="146">
        <f t="shared" si="4"/>
        <v>5.1936875506014973E-3</v>
      </c>
      <c r="J45" s="173">
        <f t="shared" si="0"/>
        <v>-1.5700000000000003</v>
      </c>
      <c r="K45" s="173">
        <f t="shared" si="0"/>
        <v>-2.5083306338314782E-3</v>
      </c>
      <c r="L45" s="136">
        <f t="shared" si="1"/>
        <v>-1.4300000000000006</v>
      </c>
      <c r="M45" s="136">
        <f t="shared" si="1"/>
        <v>-2.285098084118739E-3</v>
      </c>
      <c r="N45" s="147"/>
      <c r="O45" s="130">
        <f t="shared" si="2"/>
        <v>67.427385892116178</v>
      </c>
      <c r="P45" s="130">
        <f t="shared" si="3"/>
        <v>69.444444444444429</v>
      </c>
    </row>
    <row r="46" spans="1:16" ht="15.3">
      <c r="A46" s="155" t="s">
        <v>17</v>
      </c>
      <c r="B46" s="160" t="s">
        <v>166</v>
      </c>
      <c r="C46" s="157" t="s">
        <v>61</v>
      </c>
      <c r="D46" s="184">
        <v>5.4</v>
      </c>
      <c r="E46" s="184">
        <v>8.6288170530991852E-3</v>
      </c>
      <c r="F46" s="158">
        <v>3.5500000000000003</v>
      </c>
      <c r="G46" s="158">
        <v>5.6730104707813757E-3</v>
      </c>
      <c r="H46" s="146">
        <v>4.0200000000000005</v>
      </c>
      <c r="I46" s="161">
        <f t="shared" si="4"/>
        <v>6.4241919856670836E-3</v>
      </c>
      <c r="J46" s="173">
        <f t="shared" si="0"/>
        <v>-1.38</v>
      </c>
      <c r="K46" s="173">
        <f t="shared" si="0"/>
        <v>-2.2046250674321016E-3</v>
      </c>
      <c r="L46" s="136">
        <f t="shared" si="1"/>
        <v>0.4700000000000002</v>
      </c>
      <c r="M46" s="136">
        <f t="shared" si="1"/>
        <v>7.5118151488570793E-4</v>
      </c>
      <c r="N46" s="147"/>
      <c r="O46" s="130">
        <f t="shared" si="2"/>
        <v>74.444444444444443</v>
      </c>
      <c r="P46" s="130">
        <f t="shared" si="3"/>
        <v>113.23943661971832</v>
      </c>
    </row>
    <row r="47" spans="1:16" ht="15.3">
      <c r="A47" s="155" t="s">
        <v>17</v>
      </c>
      <c r="B47" s="160" t="s">
        <v>198</v>
      </c>
      <c r="C47" s="157" t="s">
        <v>154</v>
      </c>
      <c r="D47" s="184">
        <v>24.850000000000005</v>
      </c>
      <c r="E47" s="184">
        <v>3.9708537735095327E-2</v>
      </c>
      <c r="F47" s="158">
        <v>25.756170000000001</v>
      </c>
      <c r="G47" s="158">
        <v>4.115916115414793E-2</v>
      </c>
      <c r="H47" s="146">
        <v>26.97</v>
      </c>
      <c r="I47" s="161">
        <f t="shared" si="4"/>
        <v>4.3099616381453043E-2</v>
      </c>
      <c r="J47" s="173">
        <f t="shared" si="0"/>
        <v>2.1199999999999939</v>
      </c>
      <c r="K47" s="173">
        <f t="shared" si="0"/>
        <v>3.3910786463577161E-3</v>
      </c>
      <c r="L47" s="136">
        <f t="shared" si="1"/>
        <v>1.213829999999998</v>
      </c>
      <c r="M47" s="136">
        <f t="shared" si="1"/>
        <v>1.9404552273051129E-3</v>
      </c>
      <c r="N47" s="147"/>
      <c r="O47" s="130">
        <f t="shared" si="2"/>
        <v>108.5311871227364</v>
      </c>
      <c r="P47" s="130">
        <f t="shared" si="3"/>
        <v>104.7127736771422</v>
      </c>
    </row>
    <row r="48" spans="1:16" ht="30.6">
      <c r="A48" s="155" t="s">
        <v>17</v>
      </c>
      <c r="B48" s="162" t="s">
        <v>483</v>
      </c>
      <c r="C48" s="157" t="s">
        <v>115</v>
      </c>
      <c r="D48" s="184">
        <v>143.91</v>
      </c>
      <c r="E48" s="184">
        <v>0.22995797446509325</v>
      </c>
      <c r="F48" s="158">
        <v>145.42605</v>
      </c>
      <c r="G48" s="158">
        <v>0.23239535334489461</v>
      </c>
      <c r="H48" s="146">
        <v>170.16</v>
      </c>
      <c r="I48" s="146">
        <f t="shared" si="4"/>
        <v>0.27192549957241563</v>
      </c>
      <c r="J48" s="173">
        <f t="shared" si="0"/>
        <v>26.25</v>
      </c>
      <c r="K48" s="173">
        <f t="shared" si="0"/>
        <v>4.1967525107322379E-2</v>
      </c>
      <c r="L48" s="136">
        <f t="shared" si="1"/>
        <v>24.733949999999993</v>
      </c>
      <c r="M48" s="136">
        <f t="shared" si="1"/>
        <v>3.9530146227521018E-2</v>
      </c>
      <c r="N48" s="147"/>
      <c r="O48" s="130">
        <f t="shared" si="2"/>
        <v>118.24056702105483</v>
      </c>
      <c r="P48" s="130">
        <f t="shared" si="3"/>
        <v>117.0079225833336</v>
      </c>
    </row>
    <row r="49" spans="1:16" ht="15.3" hidden="1">
      <c r="A49" s="155" t="s">
        <v>17</v>
      </c>
      <c r="B49" s="160" t="s">
        <v>278</v>
      </c>
      <c r="C49" s="157" t="s">
        <v>112</v>
      </c>
      <c r="D49" s="184"/>
      <c r="E49" s="184"/>
      <c r="F49" s="158"/>
      <c r="G49" s="158"/>
      <c r="H49" s="146">
        <v>0</v>
      </c>
      <c r="I49" s="146">
        <f t="shared" si="4"/>
        <v>0</v>
      </c>
      <c r="J49" s="173">
        <f t="shared" si="0"/>
        <v>0</v>
      </c>
      <c r="K49" s="173">
        <f t="shared" si="0"/>
        <v>0</v>
      </c>
      <c r="L49" s="136">
        <f t="shared" si="1"/>
        <v>0</v>
      </c>
      <c r="M49" s="136">
        <f t="shared" si="1"/>
        <v>0</v>
      </c>
      <c r="N49" s="159"/>
      <c r="O49" s="130"/>
      <c r="P49" s="130"/>
    </row>
    <row r="50" spans="1:16" ht="15.3">
      <c r="A50" s="155" t="s">
        <v>17</v>
      </c>
      <c r="B50" s="160" t="s">
        <v>279</v>
      </c>
      <c r="C50" s="157" t="s">
        <v>113</v>
      </c>
      <c r="D50" s="184"/>
      <c r="E50" s="184"/>
      <c r="F50" s="158"/>
      <c r="G50" s="158"/>
      <c r="H50" s="146">
        <v>9.07</v>
      </c>
      <c r="I50" s="146">
        <f t="shared" si="4"/>
        <v>1.4494383410447873E-2</v>
      </c>
      <c r="J50" s="173">
        <f t="shared" si="0"/>
        <v>9.07</v>
      </c>
      <c r="K50" s="173">
        <f t="shared" si="0"/>
        <v>1.4494383410447873E-2</v>
      </c>
      <c r="L50" s="136">
        <f t="shared" si="1"/>
        <v>9.07</v>
      </c>
      <c r="M50" s="136">
        <f t="shared" si="1"/>
        <v>1.4494383410447873E-2</v>
      </c>
      <c r="N50" s="159"/>
      <c r="O50" s="130"/>
      <c r="P50" s="130"/>
    </row>
    <row r="51" spans="1:16" ht="15.3">
      <c r="A51" s="155" t="s">
        <v>17</v>
      </c>
      <c r="B51" s="160" t="s">
        <v>14</v>
      </c>
      <c r="C51" s="157" t="s">
        <v>114</v>
      </c>
      <c r="D51" s="184">
        <v>13.17</v>
      </c>
      <c r="E51" s="184">
        <v>2.1044726035058563E-2</v>
      </c>
      <c r="F51" s="158">
        <v>9.5566600000000008</v>
      </c>
      <c r="G51" s="158">
        <v>1.5271840069210575E-2</v>
      </c>
      <c r="H51" s="146">
        <v>8.7200000000000006</v>
      </c>
      <c r="I51" s="146">
        <f t="shared" si="4"/>
        <v>1.393506321269079E-2</v>
      </c>
      <c r="J51" s="173">
        <f t="shared" si="0"/>
        <v>-4.4499999999999993</v>
      </c>
      <c r="K51" s="173">
        <f t="shared" si="0"/>
        <v>-7.1096628223677738E-3</v>
      </c>
      <c r="L51" s="136">
        <f t="shared" si="1"/>
        <v>-0.83666000000000018</v>
      </c>
      <c r="M51" s="136">
        <f t="shared" si="1"/>
        <v>-1.3367768565197852E-3</v>
      </c>
      <c r="N51" s="159"/>
      <c r="O51" s="130">
        <f t="shared" si="2"/>
        <v>66.211085801063035</v>
      </c>
      <c r="P51" s="130">
        <f t="shared" si="3"/>
        <v>91.245267698128842</v>
      </c>
    </row>
    <row r="52" spans="1:16" ht="15.3" hidden="1">
      <c r="A52" s="163" t="s">
        <v>72</v>
      </c>
      <c r="B52" s="164" t="s">
        <v>194</v>
      </c>
      <c r="C52" s="165" t="s">
        <v>163</v>
      </c>
      <c r="D52" s="173"/>
      <c r="E52" s="173"/>
      <c r="F52" s="136"/>
      <c r="G52" s="136"/>
      <c r="H52" s="141">
        <v>0</v>
      </c>
      <c r="I52" s="141">
        <f t="shared" si="4"/>
        <v>0</v>
      </c>
      <c r="J52" s="173">
        <f t="shared" si="0"/>
        <v>0</v>
      </c>
      <c r="K52" s="173">
        <f t="shared" si="0"/>
        <v>0</v>
      </c>
      <c r="L52" s="136">
        <f t="shared" si="1"/>
        <v>0</v>
      </c>
      <c r="M52" s="136">
        <f t="shared" si="1"/>
        <v>0</v>
      </c>
      <c r="N52" s="116"/>
      <c r="O52" s="130"/>
      <c r="P52" s="130"/>
    </row>
    <row r="53" spans="1:16" ht="15.3">
      <c r="A53" s="163" t="s">
        <v>161</v>
      </c>
      <c r="B53" s="164" t="s">
        <v>200</v>
      </c>
      <c r="C53" s="165" t="s">
        <v>210</v>
      </c>
      <c r="D53" s="173"/>
      <c r="E53" s="173">
        <v>0</v>
      </c>
      <c r="F53" s="136">
        <v>22.804110000000001</v>
      </c>
      <c r="G53" s="136">
        <v>3.644167741038036E-2</v>
      </c>
      <c r="H53" s="141">
        <v>30.130000000000003</v>
      </c>
      <c r="I53" s="141">
        <f t="shared" si="4"/>
        <v>4.8149478738345582E-2</v>
      </c>
      <c r="J53" s="173">
        <f t="shared" si="0"/>
        <v>30.130000000000003</v>
      </c>
      <c r="K53" s="173">
        <f t="shared" si="0"/>
        <v>4.8149478738345582E-2</v>
      </c>
      <c r="L53" s="136">
        <f t="shared" si="1"/>
        <v>7.3258900000000011</v>
      </c>
      <c r="M53" s="136">
        <f t="shared" si="1"/>
        <v>1.1707801327965221E-2</v>
      </c>
      <c r="N53" s="116"/>
      <c r="O53" s="130"/>
      <c r="P53" s="130">
        <f t="shared" si="3"/>
        <v>132.12530548221352</v>
      </c>
    </row>
    <row r="54" spans="1:16" ht="15.3">
      <c r="A54" s="163" t="s">
        <v>70</v>
      </c>
      <c r="B54" s="164" t="s">
        <v>201</v>
      </c>
      <c r="C54" s="165" t="s">
        <v>211</v>
      </c>
      <c r="D54" s="173"/>
      <c r="E54" s="173">
        <v>0</v>
      </c>
      <c r="F54" s="136">
        <v>9.34</v>
      </c>
      <c r="G54" s="136">
        <v>1.4925610647069872E-2</v>
      </c>
      <c r="H54" s="141">
        <v>13.892999999999999</v>
      </c>
      <c r="I54" s="141">
        <f t="shared" si="4"/>
        <v>2.2201815735540493E-2</v>
      </c>
      <c r="J54" s="173">
        <f t="shared" si="0"/>
        <v>13.892999999999999</v>
      </c>
      <c r="K54" s="173">
        <f t="shared" si="0"/>
        <v>2.2201815735540493E-2</v>
      </c>
      <c r="L54" s="136">
        <f t="shared" si="1"/>
        <v>4.552999999999999</v>
      </c>
      <c r="M54" s="136">
        <f t="shared" si="1"/>
        <v>7.2762050884706206E-3</v>
      </c>
      <c r="N54" s="116"/>
      <c r="O54" s="130"/>
      <c r="P54" s="130">
        <f t="shared" si="3"/>
        <v>148.7473233404711</v>
      </c>
    </row>
    <row r="55" spans="1:16" ht="15.3">
      <c r="A55" s="163" t="s">
        <v>71</v>
      </c>
      <c r="B55" s="164" t="s">
        <v>187</v>
      </c>
      <c r="C55" s="165" t="s">
        <v>141</v>
      </c>
      <c r="D55" s="173">
        <v>1469.6300000000003</v>
      </c>
      <c r="E55" s="173">
        <v>2.3483645195826215</v>
      </c>
      <c r="F55" s="136">
        <v>1520.4349300000001</v>
      </c>
      <c r="G55" s="136">
        <v>2.4297023318399291</v>
      </c>
      <c r="H55" s="141">
        <v>1652.7860000000001</v>
      </c>
      <c r="I55" s="141">
        <f t="shared" si="4"/>
        <v>2.6412474067718299</v>
      </c>
      <c r="J55" s="173">
        <f t="shared" si="0"/>
        <v>183.15599999999972</v>
      </c>
      <c r="K55" s="173">
        <f t="shared" si="0"/>
        <v>0.29288288718920841</v>
      </c>
      <c r="L55" s="172">
        <f t="shared" si="1"/>
        <v>132.35106999999994</v>
      </c>
      <c r="M55" s="136">
        <f t="shared" si="1"/>
        <v>0.21154507493190078</v>
      </c>
      <c r="N55" s="116"/>
      <c r="O55" s="130">
        <f t="shared" si="2"/>
        <v>112.46272871403005</v>
      </c>
      <c r="P55" s="130">
        <f t="shared" si="3"/>
        <v>108.70481645669636</v>
      </c>
    </row>
    <row r="56" spans="1:16" ht="15.3">
      <c r="A56" s="163" t="s">
        <v>72</v>
      </c>
      <c r="B56" s="164" t="s">
        <v>188</v>
      </c>
      <c r="C56" s="165" t="s">
        <v>96</v>
      </c>
      <c r="D56" s="173">
        <v>90.83</v>
      </c>
      <c r="E56" s="173">
        <v>0.14513989869129609</v>
      </c>
      <c r="F56" s="136">
        <v>92.71</v>
      </c>
      <c r="G56" s="136">
        <v>0.14815346499891302</v>
      </c>
      <c r="H56" s="141">
        <v>107.33</v>
      </c>
      <c r="I56" s="141">
        <f t="shared" si="4"/>
        <v>0.17151953378647961</v>
      </c>
      <c r="J56" s="173">
        <f t="shared" si="0"/>
        <v>16.5</v>
      </c>
      <c r="K56" s="173">
        <f t="shared" si="0"/>
        <v>2.6379635095183512E-2</v>
      </c>
      <c r="L56" s="136">
        <f t="shared" si="1"/>
        <v>14.620000000000005</v>
      </c>
      <c r="M56" s="136">
        <f t="shared" si="1"/>
        <v>2.3366068787566585E-2</v>
      </c>
      <c r="N56" s="116"/>
      <c r="O56" s="130">
        <f t="shared" si="2"/>
        <v>118.16580424969723</v>
      </c>
      <c r="P56" s="130">
        <f t="shared" si="3"/>
        <v>115.76960414194801</v>
      </c>
    </row>
    <row r="57" spans="1:16" ht="15.3">
      <c r="A57" s="163" t="s">
        <v>73</v>
      </c>
      <c r="B57" s="164" t="s">
        <v>195</v>
      </c>
      <c r="C57" s="165" t="s">
        <v>153</v>
      </c>
      <c r="D57" s="173">
        <v>29.65</v>
      </c>
      <c r="E57" s="173">
        <v>4.7378597337850145E-2</v>
      </c>
      <c r="F57" s="136">
        <v>10.727080000000003</v>
      </c>
      <c r="G57" s="136">
        <v>1.7142207650960421E-2</v>
      </c>
      <c r="H57" s="141">
        <v>15.319999999999999</v>
      </c>
      <c r="I57" s="141">
        <f t="shared" si="4"/>
        <v>2.4482244084681516E-2</v>
      </c>
      <c r="J57" s="173">
        <f t="shared" si="0"/>
        <v>-14.33</v>
      </c>
      <c r="K57" s="173">
        <f t="shared" si="0"/>
        <v>-2.289635325316863E-2</v>
      </c>
      <c r="L57" s="136">
        <f t="shared" si="1"/>
        <v>4.5929199999999959</v>
      </c>
      <c r="M57" s="136">
        <f t="shared" si="1"/>
        <v>7.3400364337210949E-3</v>
      </c>
      <c r="N57" s="116"/>
      <c r="O57" s="130">
        <f t="shared" si="2"/>
        <v>51.669477234401349</v>
      </c>
      <c r="P57" s="130">
        <f t="shared" si="3"/>
        <v>142.81612517106234</v>
      </c>
    </row>
    <row r="58" spans="1:16" ht="15.3">
      <c r="A58" s="163" t="s">
        <v>74</v>
      </c>
      <c r="B58" s="164" t="s">
        <v>196</v>
      </c>
      <c r="C58" s="165" t="s">
        <v>208</v>
      </c>
      <c r="D58" s="173"/>
      <c r="E58" s="173">
        <v>0</v>
      </c>
      <c r="F58" s="136">
        <v>4.6199999999999992</v>
      </c>
      <c r="G58" s="136">
        <v>7.3829037676084366E-3</v>
      </c>
      <c r="H58" s="141">
        <v>2.6799999999999997</v>
      </c>
      <c r="I58" s="141">
        <f t="shared" si="4"/>
        <v>4.2827946571113882E-3</v>
      </c>
      <c r="J58" s="173">
        <f t="shared" si="0"/>
        <v>2.6799999999999997</v>
      </c>
      <c r="K58" s="173">
        <f t="shared" si="0"/>
        <v>4.2827946571113882E-3</v>
      </c>
      <c r="L58" s="136">
        <f t="shared" si="1"/>
        <v>-1.9399999999999995</v>
      </c>
      <c r="M58" s="136">
        <f t="shared" si="1"/>
        <v>-3.1001091104970483E-3</v>
      </c>
      <c r="N58" s="116"/>
      <c r="O58" s="130"/>
      <c r="P58" s="130">
        <f t="shared" si="3"/>
        <v>58.00865800865801</v>
      </c>
    </row>
    <row r="59" spans="1:16" ht="15.3" hidden="1">
      <c r="A59" s="163" t="s">
        <v>223</v>
      </c>
      <c r="B59" s="164" t="s">
        <v>197</v>
      </c>
      <c r="C59" s="165" t="s">
        <v>209</v>
      </c>
      <c r="D59" s="173"/>
      <c r="E59" s="173"/>
      <c r="F59" s="136"/>
      <c r="G59" s="136"/>
      <c r="H59" s="141">
        <v>0</v>
      </c>
      <c r="I59" s="141">
        <f t="shared" si="4"/>
        <v>0</v>
      </c>
      <c r="J59" s="173">
        <f t="shared" si="0"/>
        <v>0</v>
      </c>
      <c r="K59" s="173">
        <f t="shared" si="0"/>
        <v>0</v>
      </c>
      <c r="L59" s="136">
        <f t="shared" si="1"/>
        <v>0</v>
      </c>
      <c r="M59" s="136">
        <f t="shared" si="1"/>
        <v>0</v>
      </c>
      <c r="N59" s="116"/>
      <c r="O59" s="130"/>
      <c r="P59" s="130"/>
    </row>
    <row r="60" spans="1:16" ht="15.3" hidden="1">
      <c r="A60" s="163" t="s">
        <v>224</v>
      </c>
      <c r="B60" s="164" t="s">
        <v>484</v>
      </c>
      <c r="C60" s="165" t="s">
        <v>155</v>
      </c>
      <c r="D60" s="173"/>
      <c r="E60" s="173"/>
      <c r="F60" s="136"/>
      <c r="G60" s="136"/>
      <c r="H60" s="141">
        <v>0</v>
      </c>
      <c r="I60" s="166">
        <f t="shared" si="4"/>
        <v>0</v>
      </c>
      <c r="J60" s="173">
        <f t="shared" si="0"/>
        <v>0</v>
      </c>
      <c r="K60" s="173">
        <f t="shared" si="0"/>
        <v>0</v>
      </c>
      <c r="L60" s="136">
        <f t="shared" si="1"/>
        <v>0</v>
      </c>
      <c r="M60" s="136">
        <f t="shared" si="1"/>
        <v>0</v>
      </c>
      <c r="N60" s="116"/>
      <c r="O60" s="130"/>
      <c r="P60" s="130"/>
    </row>
    <row r="61" spans="1:16" ht="15.3">
      <c r="A61" s="163" t="s">
        <v>75</v>
      </c>
      <c r="B61" s="164" t="s">
        <v>203</v>
      </c>
      <c r="C61" s="165" t="s">
        <v>116</v>
      </c>
      <c r="D61" s="173">
        <v>933.19</v>
      </c>
      <c r="E61" s="173">
        <v>1.4911714418114124</v>
      </c>
      <c r="F61" s="136">
        <v>645.11477999999988</v>
      </c>
      <c r="G61" s="136">
        <v>1.0309134934636122</v>
      </c>
      <c r="H61" s="141">
        <v>567.03</v>
      </c>
      <c r="I61" s="141">
        <f t="shared" si="4"/>
        <v>0.906146662097713</v>
      </c>
      <c r="J61" s="173">
        <f t="shared" si="0"/>
        <v>-366.16000000000008</v>
      </c>
      <c r="K61" s="173">
        <f t="shared" si="0"/>
        <v>-0.58502477971369937</v>
      </c>
      <c r="L61" s="173">
        <f t="shared" si="1"/>
        <v>-78.08477999999991</v>
      </c>
      <c r="M61" s="136">
        <f t="shared" si="1"/>
        <v>-0.12476683136589917</v>
      </c>
      <c r="N61" s="116"/>
      <c r="O61" s="130">
        <f t="shared" si="2"/>
        <v>60.762545676657474</v>
      </c>
      <c r="P61" s="130">
        <f t="shared" si="3"/>
        <v>87.895986509563471</v>
      </c>
    </row>
    <row r="62" spans="1:16" ht="15.3">
      <c r="A62" s="163" t="s">
        <v>76</v>
      </c>
      <c r="B62" s="164" t="s">
        <v>15</v>
      </c>
      <c r="C62" s="165" t="s">
        <v>117</v>
      </c>
      <c r="D62" s="173">
        <v>52.68</v>
      </c>
      <c r="E62" s="173">
        <v>8.4178904140234254E-2</v>
      </c>
      <c r="F62" s="136">
        <v>14.25</v>
      </c>
      <c r="G62" s="136">
        <v>2.2771943439051999E-2</v>
      </c>
      <c r="H62" s="141">
        <v>164.43</v>
      </c>
      <c r="I62" s="141">
        <f t="shared" si="4"/>
        <v>0.26276862890627828</v>
      </c>
      <c r="J62" s="173">
        <f t="shared" si="0"/>
        <v>111.75</v>
      </c>
      <c r="K62" s="173">
        <f t="shared" si="0"/>
        <v>0.17858972476604401</v>
      </c>
      <c r="L62" s="173">
        <f t="shared" si="1"/>
        <v>150.18</v>
      </c>
      <c r="M62" s="136">
        <f t="shared" si="1"/>
        <v>0.23999668546722627</v>
      </c>
      <c r="N62" s="116"/>
      <c r="O62" s="130">
        <f t="shared" si="2"/>
        <v>312.12984054669704</v>
      </c>
      <c r="P62" s="130">
        <f t="shared" si="3"/>
        <v>1153.8947368421054</v>
      </c>
    </row>
    <row r="63" spans="1:16" ht="15.3">
      <c r="A63" s="163" t="s">
        <v>43</v>
      </c>
      <c r="B63" s="164" t="s">
        <v>16</v>
      </c>
      <c r="C63" s="165" t="s">
        <v>118</v>
      </c>
      <c r="D63" s="185"/>
      <c r="E63" s="185"/>
      <c r="F63" s="167"/>
      <c r="G63" s="167"/>
      <c r="H63" s="149">
        <v>0</v>
      </c>
      <c r="I63" s="149">
        <f t="shared" si="4"/>
        <v>0</v>
      </c>
      <c r="J63" s="173">
        <f t="shared" si="0"/>
        <v>0</v>
      </c>
      <c r="K63" s="173">
        <f t="shared" si="0"/>
        <v>0</v>
      </c>
      <c r="L63" s="136">
        <f t="shared" si="1"/>
        <v>0</v>
      </c>
      <c r="M63" s="136">
        <f t="shared" si="1"/>
        <v>0</v>
      </c>
      <c r="N63" s="116"/>
      <c r="O63" s="130"/>
      <c r="P63" s="130"/>
    </row>
    <row r="64" spans="1:16" s="51" customFormat="1" ht="15.3">
      <c r="A64" s="1432">
        <v>3</v>
      </c>
      <c r="B64" s="1433" t="s">
        <v>6</v>
      </c>
      <c r="C64" s="1434" t="s">
        <v>119</v>
      </c>
      <c r="D64" s="532">
        <v>5522.8600000000006</v>
      </c>
      <c r="E64" s="532">
        <v>8.8251386203480298</v>
      </c>
      <c r="F64" s="532">
        <v>1194.7099999999998</v>
      </c>
      <c r="G64" s="532">
        <v>1.9091837576189339</v>
      </c>
      <c r="H64" s="1435">
        <v>529.79000000000008</v>
      </c>
      <c r="I64" s="1435">
        <f t="shared" si="4"/>
        <v>0.84663499305635925</v>
      </c>
      <c r="J64" s="532">
        <f t="shared" si="0"/>
        <v>-4993.0700000000006</v>
      </c>
      <c r="K64" s="532">
        <f t="shared" si="0"/>
        <v>-7.978503627291671</v>
      </c>
      <c r="L64" s="532">
        <f t="shared" si="1"/>
        <v>-664.91999999999973</v>
      </c>
      <c r="M64" s="532">
        <f t="shared" si="1"/>
        <v>-1.0625487645625746</v>
      </c>
      <c r="N64" s="1427"/>
      <c r="O64" s="175">
        <f t="shared" si="2"/>
        <v>9.5926748097905801</v>
      </c>
      <c r="P64" s="175">
        <f t="shared" si="3"/>
        <v>44.344652677218754</v>
      </c>
    </row>
    <row r="65" spans="1:16" s="51" customFormat="1" ht="15.3" hidden="1">
      <c r="A65" s="527" t="s">
        <v>67</v>
      </c>
      <c r="B65" s="528" t="s">
        <v>68</v>
      </c>
      <c r="C65" s="529" t="s">
        <v>120</v>
      </c>
      <c r="D65" s="530">
        <v>2016.21</v>
      </c>
      <c r="E65" s="530">
        <v>3.2217605982646487</v>
      </c>
      <c r="F65" s="530">
        <v>22.99</v>
      </c>
      <c r="G65" s="530">
        <v>3.6738735415003887E-2</v>
      </c>
      <c r="H65" s="531">
        <v>141.14000000000001</v>
      </c>
      <c r="I65" s="531">
        <f t="shared" si="4"/>
        <v>0.22554986488981399</v>
      </c>
      <c r="J65" s="530">
        <f t="shared" si="0"/>
        <v>-1875.07</v>
      </c>
      <c r="K65" s="530">
        <f t="shared" si="0"/>
        <v>-2.9962107333748347</v>
      </c>
      <c r="L65" s="530">
        <f t="shared" si="1"/>
        <v>118.15000000000002</v>
      </c>
      <c r="M65" s="530">
        <f t="shared" si="1"/>
        <v>0.1888111294748101</v>
      </c>
      <c r="N65" s="174"/>
      <c r="O65" s="175">
        <f t="shared" si="2"/>
        <v>7.0002628694431639</v>
      </c>
      <c r="P65" s="175">
        <f t="shared" si="3"/>
        <v>613.91909525880828</v>
      </c>
    </row>
    <row r="66" spans="1:16" s="51" customFormat="1" ht="15.3" hidden="1">
      <c r="A66" s="196" t="s">
        <v>145</v>
      </c>
      <c r="B66" s="197" t="s">
        <v>146</v>
      </c>
      <c r="C66" s="198" t="s">
        <v>121</v>
      </c>
      <c r="D66" s="173">
        <v>3506.65</v>
      </c>
      <c r="E66" s="173">
        <v>5.6033780220833798</v>
      </c>
      <c r="F66" s="173">
        <v>1171.7199999999998</v>
      </c>
      <c r="G66" s="173">
        <v>1.8724450222039299</v>
      </c>
      <c r="H66" s="172">
        <v>388.65000000000003</v>
      </c>
      <c r="I66" s="172">
        <f t="shared" si="4"/>
        <v>0.62108512816654526</v>
      </c>
      <c r="J66" s="173">
        <f t="shared" si="0"/>
        <v>-3118</v>
      </c>
      <c r="K66" s="173">
        <f t="shared" si="0"/>
        <v>-4.9822928939168349</v>
      </c>
      <c r="L66" s="173">
        <f t="shared" si="1"/>
        <v>-783.06999999999971</v>
      </c>
      <c r="M66" s="173">
        <f t="shared" si="1"/>
        <v>-1.2513598940373847</v>
      </c>
      <c r="N66" s="174"/>
      <c r="O66" s="175">
        <f t="shared" si="2"/>
        <v>11.083227581880143</v>
      </c>
      <c r="P66" s="175">
        <f t="shared" si="3"/>
        <v>33.169187177824064</v>
      </c>
    </row>
    <row r="67" spans="1:16" s="51" customFormat="1" ht="15.3" hidden="1">
      <c r="A67" s="199" t="s">
        <v>147</v>
      </c>
      <c r="B67" s="200" t="s">
        <v>148</v>
      </c>
      <c r="C67" s="201" t="s">
        <v>122</v>
      </c>
      <c r="D67" s="187"/>
      <c r="E67" s="187"/>
      <c r="F67" s="187"/>
      <c r="G67" s="187"/>
      <c r="H67" s="202">
        <v>0</v>
      </c>
      <c r="I67" s="202"/>
      <c r="J67" s="188">
        <f t="shared" si="0"/>
        <v>0</v>
      </c>
      <c r="K67" s="187">
        <f t="shared" si="0"/>
        <v>0</v>
      </c>
      <c r="L67" s="187">
        <f t="shared" si="1"/>
        <v>0</v>
      </c>
      <c r="M67" s="187">
        <f t="shared" si="1"/>
        <v>0</v>
      </c>
      <c r="N67" s="174"/>
      <c r="O67" s="174"/>
      <c r="P67" s="174"/>
    </row>
  </sheetData>
  <mergeCells count="10">
    <mergeCell ref="J4:K4"/>
    <mergeCell ref="L4:M4"/>
    <mergeCell ref="F1:G1"/>
    <mergeCell ref="A4:A5"/>
    <mergeCell ref="B4:B5"/>
    <mergeCell ref="C4:C5"/>
    <mergeCell ref="D4:E4"/>
    <mergeCell ref="F4:G4"/>
    <mergeCell ref="H4:I4"/>
    <mergeCell ref="A2:M2"/>
  </mergeCells>
  <pageMargins left="0.75" right="0.25" top="0.82" bottom="0.39" header="0.3" footer="0.3"/>
  <pageSetup paperSize="9" scale="70" orientation="portrait"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AE88"/>
  <sheetViews>
    <sheetView showZeros="0" zoomScale="115" zoomScaleNormal="115" workbookViewId="0">
      <pane xSplit="5" ySplit="8" topLeftCell="F53" activePane="bottomRight" state="frozen"/>
      <selection activeCell="P75" sqref="P75"/>
      <selection pane="topRight" activeCell="P75" sqref="P75"/>
      <selection pane="bottomLeft" activeCell="P75" sqref="P75"/>
      <selection pane="bottomRight" activeCell="H49" sqref="H49"/>
    </sheetView>
  </sheetViews>
  <sheetFormatPr defaultColWidth="9.1640625" defaultRowHeight="15.3"/>
  <cols>
    <col min="1" max="1" width="7.71875" style="1855" bestFit="1" customWidth="1"/>
    <col min="2" max="2" width="44" style="1814" customWidth="1"/>
    <col min="3" max="3" width="6" style="1850" bestFit="1" customWidth="1"/>
    <col min="4" max="4" width="12.1640625" style="1814" customWidth="1"/>
    <col min="5" max="5" width="12" style="1814" bestFit="1" customWidth="1"/>
    <col min="6" max="20" width="11.83203125" style="1814" customWidth="1"/>
    <col min="21" max="23" width="8" style="1814" hidden="1" customWidth="1"/>
    <col min="24" max="31" width="8.44140625" style="1814" hidden="1" customWidth="1"/>
    <col min="32" max="16384" width="9.1640625" style="1814"/>
  </cols>
  <sheetData>
    <row r="1" spans="1:31" ht="21" customHeight="1">
      <c r="A1" s="1810" t="s">
        <v>343</v>
      </c>
      <c r="B1" s="1810"/>
      <c r="C1" s="1811"/>
      <c r="D1" s="1812"/>
      <c r="E1" s="1813"/>
      <c r="F1" s="1813"/>
      <c r="G1" s="1813"/>
      <c r="H1" s="1813"/>
      <c r="I1" s="1813"/>
      <c r="J1" s="1813"/>
      <c r="K1" s="1813"/>
      <c r="L1" s="1813"/>
      <c r="M1" s="1813"/>
      <c r="N1" s="1813"/>
      <c r="O1" s="1813"/>
      <c r="P1" s="1813"/>
      <c r="Q1" s="1813"/>
      <c r="R1" s="1813"/>
      <c r="S1" s="1813"/>
      <c r="T1" s="1813"/>
      <c r="U1" s="1813"/>
      <c r="V1" s="1813"/>
      <c r="W1" s="1813"/>
      <c r="X1" s="1812"/>
      <c r="Y1" s="1812"/>
      <c r="Z1" s="1812"/>
      <c r="AA1" s="1812"/>
      <c r="AB1" s="1812"/>
      <c r="AC1" s="1812"/>
      <c r="AD1" s="1812"/>
      <c r="AE1" s="1812"/>
    </row>
    <row r="2" spans="1:31" ht="23.25" customHeight="1">
      <c r="A2" s="1815" t="s">
        <v>449</v>
      </c>
      <c r="B2" s="1815"/>
      <c r="C2" s="1815"/>
      <c r="D2" s="1815"/>
      <c r="E2" s="1815"/>
      <c r="F2" s="1815"/>
      <c r="G2" s="1815"/>
      <c r="H2" s="1815"/>
      <c r="I2" s="1815"/>
      <c r="J2" s="1815"/>
      <c r="K2" s="1815"/>
      <c r="L2" s="1815"/>
      <c r="M2" s="1815"/>
      <c r="N2" s="1815"/>
      <c r="O2" s="1815"/>
      <c r="P2" s="1815"/>
      <c r="Q2" s="1815"/>
      <c r="R2" s="1815"/>
      <c r="S2" s="1815"/>
      <c r="T2" s="1815"/>
      <c r="U2" s="1815"/>
      <c r="V2" s="1815"/>
      <c r="W2" s="1815"/>
      <c r="X2" s="1815"/>
      <c r="Y2" s="1815"/>
      <c r="Z2" s="1815"/>
      <c r="AA2" s="1815"/>
      <c r="AB2" s="1815"/>
      <c r="AC2" s="1815"/>
      <c r="AD2" s="1815"/>
      <c r="AE2" s="1815"/>
    </row>
    <row r="3" spans="1:31" ht="15.6" thickBot="1">
      <c r="A3" s="1816"/>
      <c r="B3" s="1816"/>
      <c r="C3" s="1816"/>
      <c r="D3" s="1816"/>
      <c r="E3" s="1817" t="s">
        <v>18</v>
      </c>
      <c r="F3" s="1817"/>
      <c r="G3" s="1817"/>
      <c r="H3" s="1817"/>
      <c r="I3" s="1817"/>
      <c r="J3" s="1817"/>
      <c r="K3" s="1817"/>
      <c r="L3" s="1817"/>
      <c r="M3" s="1817"/>
      <c r="N3" s="1817"/>
      <c r="O3" s="1817"/>
      <c r="P3" s="1817"/>
      <c r="Q3" s="1817"/>
      <c r="R3" s="1817"/>
      <c r="S3" s="1817"/>
      <c r="T3" s="1817"/>
      <c r="U3" s="1817"/>
      <c r="V3" s="1817"/>
      <c r="W3" s="1817"/>
      <c r="X3" s="1816"/>
      <c r="Y3" s="1816"/>
      <c r="Z3" s="1816"/>
      <c r="AA3" s="1816"/>
      <c r="AB3" s="1816"/>
      <c r="AC3" s="1816"/>
      <c r="AD3" s="1816"/>
      <c r="AE3" s="1816"/>
    </row>
    <row r="4" spans="1:31">
      <c r="A4" s="1818" t="s">
        <v>2</v>
      </c>
      <c r="B4" s="1818" t="s">
        <v>274</v>
      </c>
      <c r="C4" s="1818" t="s">
        <v>21</v>
      </c>
      <c r="D4" s="1819" t="s">
        <v>165</v>
      </c>
      <c r="E4" s="1820" t="s">
        <v>266</v>
      </c>
      <c r="F4" s="1821"/>
      <c r="G4" s="1821"/>
      <c r="H4" s="1821"/>
      <c r="I4" s="1821"/>
      <c r="J4" s="1821"/>
      <c r="K4" s="1821"/>
      <c r="L4" s="1821"/>
      <c r="M4" s="1821"/>
      <c r="N4" s="1821"/>
      <c r="O4" s="1821"/>
      <c r="P4" s="1821"/>
      <c r="Q4" s="1821"/>
      <c r="R4" s="1821"/>
      <c r="S4" s="1821"/>
      <c r="T4" s="1821"/>
      <c r="U4" s="1821"/>
      <c r="V4" s="1821"/>
      <c r="W4" s="1822"/>
      <c r="X4" s="1859"/>
      <c r="Y4" s="1859"/>
      <c r="Z4" s="1859"/>
      <c r="AA4" s="1859"/>
      <c r="AB4" s="1859"/>
      <c r="AC4" s="1859"/>
      <c r="AD4" s="1859"/>
      <c r="AE4" s="1860"/>
    </row>
    <row r="5" spans="1:31" ht="30">
      <c r="A5" s="1823"/>
      <c r="B5" s="1823"/>
      <c r="C5" s="1823"/>
      <c r="D5" s="1824"/>
      <c r="E5" s="737" t="s">
        <v>385</v>
      </c>
      <c r="F5" s="737" t="s">
        <v>386</v>
      </c>
      <c r="G5" s="737" t="s">
        <v>387</v>
      </c>
      <c r="H5" s="737" t="s">
        <v>388</v>
      </c>
      <c r="I5" s="737" t="s">
        <v>389</v>
      </c>
      <c r="J5" s="737" t="s">
        <v>390</v>
      </c>
      <c r="K5" s="737" t="s">
        <v>391</v>
      </c>
      <c r="L5" s="737" t="s">
        <v>392</v>
      </c>
      <c r="M5" s="737" t="s">
        <v>393</v>
      </c>
      <c r="N5" s="737" t="s">
        <v>394</v>
      </c>
      <c r="O5" s="737" t="s">
        <v>395</v>
      </c>
      <c r="P5" s="737" t="s">
        <v>396</v>
      </c>
      <c r="Q5" s="737" t="s">
        <v>397</v>
      </c>
      <c r="R5" s="737" t="s">
        <v>398</v>
      </c>
      <c r="S5" s="737" t="s">
        <v>399</v>
      </c>
      <c r="T5" s="737" t="s">
        <v>400</v>
      </c>
      <c r="U5" s="1861"/>
      <c r="V5" s="1861"/>
      <c r="W5" s="1861"/>
      <c r="X5" s="1862"/>
      <c r="Y5" s="1862"/>
      <c r="Z5" s="1862"/>
      <c r="AA5" s="1862"/>
      <c r="AB5" s="1862"/>
      <c r="AC5" s="1862"/>
      <c r="AD5" s="1862"/>
      <c r="AE5" s="1862"/>
    </row>
    <row r="6" spans="1:31" s="1826" customFormat="1" ht="12.6">
      <c r="A6" s="1825" t="s">
        <v>83</v>
      </c>
      <c r="B6" s="1825" t="s">
        <v>84</v>
      </c>
      <c r="C6" s="1825" t="s">
        <v>85</v>
      </c>
      <c r="D6" s="1825" t="s">
        <v>355</v>
      </c>
      <c r="E6" s="1825" t="s">
        <v>86</v>
      </c>
      <c r="F6" s="1825" t="s">
        <v>87</v>
      </c>
      <c r="G6" s="1825" t="s">
        <v>88</v>
      </c>
      <c r="H6" s="1825" t="s">
        <v>89</v>
      </c>
      <c r="I6" s="1825" t="s">
        <v>90</v>
      </c>
      <c r="J6" s="1825">
        <v>-10</v>
      </c>
      <c r="K6" s="1825">
        <v>-11</v>
      </c>
      <c r="L6" s="1825">
        <v>-12</v>
      </c>
      <c r="M6" s="1825">
        <v>-13</v>
      </c>
      <c r="N6" s="1825">
        <v>-14</v>
      </c>
      <c r="O6" s="1825">
        <v>-15</v>
      </c>
      <c r="P6" s="1825">
        <v>-16</v>
      </c>
      <c r="Q6" s="1825">
        <v>-17</v>
      </c>
      <c r="R6" s="1825">
        <v>-18</v>
      </c>
      <c r="S6" s="1825">
        <v>-19</v>
      </c>
      <c r="T6" s="1825">
        <v>-20</v>
      </c>
      <c r="U6" s="1825">
        <v>-21</v>
      </c>
      <c r="V6" s="1825">
        <v>-22</v>
      </c>
      <c r="W6" s="1825">
        <v>-23</v>
      </c>
      <c r="X6" s="1825">
        <v>-24</v>
      </c>
      <c r="Y6" s="1825">
        <v>-25</v>
      </c>
      <c r="Z6" s="1825">
        <v>-26</v>
      </c>
      <c r="AA6" s="1825">
        <v>-27</v>
      </c>
      <c r="AB6" s="1825">
        <v>-28</v>
      </c>
      <c r="AC6" s="1825">
        <v>-29</v>
      </c>
      <c r="AD6" s="1825">
        <v>-30</v>
      </c>
      <c r="AE6" s="1825">
        <v>-31</v>
      </c>
    </row>
    <row r="7" spans="1:31" s="1832" customFormat="1">
      <c r="A7" s="1827"/>
      <c r="B7" s="1828" t="s">
        <v>267</v>
      </c>
      <c r="C7" s="1829"/>
      <c r="D7" s="1830">
        <v>62575.956346000006</v>
      </c>
      <c r="E7" s="1831">
        <v>1025</v>
      </c>
      <c r="F7" s="1831">
        <v>4911.1605059999993</v>
      </c>
      <c r="G7" s="1831">
        <v>2446.038</v>
      </c>
      <c r="H7" s="1831">
        <v>4593.97</v>
      </c>
      <c r="I7" s="1831">
        <v>5741.4620000000004</v>
      </c>
      <c r="J7" s="1831">
        <v>2733.8230000000003</v>
      </c>
      <c r="K7" s="1831">
        <v>2366.6379999999995</v>
      </c>
      <c r="L7" s="1831">
        <v>4476.183</v>
      </c>
      <c r="M7" s="1831">
        <v>5541.0029999999997</v>
      </c>
      <c r="N7" s="1831">
        <v>2801.6160000000004</v>
      </c>
      <c r="O7" s="1831">
        <v>5221.5669999999991</v>
      </c>
      <c r="P7" s="1831">
        <v>3283.94</v>
      </c>
      <c r="Q7" s="1831">
        <v>2119.1058400000002</v>
      </c>
      <c r="R7" s="1831">
        <v>1188.085</v>
      </c>
      <c r="S7" s="1831">
        <v>3213.366</v>
      </c>
      <c r="T7" s="1831">
        <v>10912.999</v>
      </c>
      <c r="U7" s="1831"/>
      <c r="V7" s="1831"/>
      <c r="W7" s="1831"/>
      <c r="X7" s="1830"/>
      <c r="Y7" s="1830"/>
      <c r="Z7" s="1830"/>
      <c r="AA7" s="1830"/>
      <c r="AB7" s="1830"/>
      <c r="AC7" s="1830"/>
      <c r="AD7" s="1830"/>
      <c r="AE7" s="1830"/>
    </row>
    <row r="8" spans="1:31" s="1837" customFormat="1" ht="15">
      <c r="A8" s="1833">
        <v>1</v>
      </c>
      <c r="B8" s="1834" t="s">
        <v>4</v>
      </c>
      <c r="C8" s="1835" t="s">
        <v>26</v>
      </c>
      <c r="D8" s="1836">
        <v>53217.272357999995</v>
      </c>
      <c r="E8" s="1836">
        <v>735.29699999999991</v>
      </c>
      <c r="F8" s="1836">
        <v>4243.4712179999997</v>
      </c>
      <c r="G8" s="1836">
        <v>2053.31</v>
      </c>
      <c r="H8" s="1836">
        <v>4022.6559999999999</v>
      </c>
      <c r="I8" s="1836">
        <v>4881.5749999999998</v>
      </c>
      <c r="J8" s="1836">
        <v>2423.5060000000003</v>
      </c>
      <c r="K8" s="1836">
        <v>2068.7139999999995</v>
      </c>
      <c r="L8" s="1836">
        <v>3527.2460000000001</v>
      </c>
      <c r="M8" s="1836">
        <v>3992.69</v>
      </c>
      <c r="N8" s="1836">
        <v>2488.6840000000002</v>
      </c>
      <c r="O8" s="1836">
        <v>4370.4139999999998</v>
      </c>
      <c r="P8" s="1836">
        <v>2976.433</v>
      </c>
      <c r="Q8" s="1836">
        <v>1798.44614</v>
      </c>
      <c r="R8" s="1836">
        <v>1076.943</v>
      </c>
      <c r="S8" s="1836">
        <v>2787.7539999999999</v>
      </c>
      <c r="T8" s="1836">
        <v>9770.1329999999998</v>
      </c>
      <c r="U8" s="1830"/>
      <c r="V8" s="1830"/>
      <c r="W8" s="1830"/>
      <c r="X8" s="1830"/>
      <c r="Y8" s="1830"/>
      <c r="Z8" s="1830"/>
      <c r="AA8" s="1830"/>
      <c r="AB8" s="1830"/>
      <c r="AC8" s="1830"/>
      <c r="AD8" s="1830"/>
      <c r="AE8" s="1830"/>
    </row>
    <row r="9" spans="1:31">
      <c r="A9" s="1838"/>
      <c r="B9" s="1839" t="s">
        <v>9</v>
      </c>
      <c r="C9" s="1840"/>
      <c r="D9" s="1479"/>
      <c r="E9" s="1479"/>
      <c r="F9" s="1479"/>
      <c r="G9" s="1479"/>
      <c r="H9" s="1479"/>
      <c r="I9" s="1479"/>
      <c r="J9" s="1479"/>
      <c r="K9" s="1479"/>
      <c r="L9" s="1479"/>
      <c r="M9" s="1479"/>
      <c r="N9" s="1479"/>
      <c r="O9" s="1479"/>
      <c r="P9" s="1479"/>
      <c r="Q9" s="1479"/>
      <c r="R9" s="1479"/>
      <c r="S9" s="1479"/>
      <c r="T9" s="1479"/>
      <c r="U9" s="1863"/>
      <c r="V9" s="1863"/>
      <c r="W9" s="1863"/>
      <c r="X9" s="1863"/>
      <c r="Y9" s="1863"/>
      <c r="Z9" s="1863"/>
      <c r="AA9" s="1863"/>
      <c r="AB9" s="1863"/>
      <c r="AC9" s="1863"/>
      <c r="AD9" s="1863"/>
      <c r="AE9" s="1863"/>
    </row>
    <row r="10" spans="1:31">
      <c r="A10" s="1841" t="s">
        <v>126</v>
      </c>
      <c r="B10" s="1842" t="s">
        <v>129</v>
      </c>
      <c r="C10" s="1843" t="s">
        <v>29</v>
      </c>
      <c r="D10" s="738">
        <v>10755.207</v>
      </c>
      <c r="E10" s="738">
        <v>64.040000000000006</v>
      </c>
      <c r="F10" s="738">
        <v>119.42999999999999</v>
      </c>
      <c r="G10" s="738">
        <v>504.72</v>
      </c>
      <c r="H10" s="738">
        <v>322.69</v>
      </c>
      <c r="I10" s="738">
        <v>488.99299999999994</v>
      </c>
      <c r="J10" s="738">
        <v>260.92199999999997</v>
      </c>
      <c r="K10" s="738">
        <v>469.34</v>
      </c>
      <c r="L10" s="738">
        <v>938.97299999999996</v>
      </c>
      <c r="M10" s="738">
        <v>649.44000000000005</v>
      </c>
      <c r="N10" s="738">
        <v>867.255</v>
      </c>
      <c r="O10" s="738">
        <v>1741.068</v>
      </c>
      <c r="P10" s="738">
        <v>589.86699999999996</v>
      </c>
      <c r="Q10" s="738">
        <v>177.44300000000001</v>
      </c>
      <c r="R10" s="738">
        <v>337.733</v>
      </c>
      <c r="S10" s="738">
        <v>994.06299999999999</v>
      </c>
      <c r="T10" s="738">
        <v>2229.23</v>
      </c>
      <c r="U10" s="1851"/>
      <c r="V10" s="1851"/>
      <c r="W10" s="1851"/>
      <c r="X10" s="1852"/>
      <c r="Y10" s="1852"/>
      <c r="Z10" s="1852"/>
      <c r="AA10" s="1852"/>
      <c r="AB10" s="1852"/>
      <c r="AC10" s="1852"/>
      <c r="AD10" s="1852"/>
      <c r="AE10" s="1852"/>
    </row>
    <row r="11" spans="1:31">
      <c r="A11" s="1841"/>
      <c r="B11" s="1839" t="s">
        <v>281</v>
      </c>
      <c r="C11" s="1840" t="s">
        <v>130</v>
      </c>
      <c r="D11" s="738">
        <v>8719.8780000000006</v>
      </c>
      <c r="E11" s="738">
        <v>64.040000000000006</v>
      </c>
      <c r="F11" s="738">
        <v>71.02</v>
      </c>
      <c r="G11" s="738">
        <v>362.55</v>
      </c>
      <c r="H11" s="738">
        <v>316.18</v>
      </c>
      <c r="I11" s="738">
        <v>287.58999999999997</v>
      </c>
      <c r="J11" s="738">
        <v>257.77</v>
      </c>
      <c r="K11" s="738">
        <v>362.71</v>
      </c>
      <c r="L11" s="738">
        <v>714.98599999999999</v>
      </c>
      <c r="M11" s="738">
        <v>99.68</v>
      </c>
      <c r="N11" s="738">
        <v>859.15</v>
      </c>
      <c r="O11" s="738">
        <v>1736.45</v>
      </c>
      <c r="P11" s="738">
        <v>532.13</v>
      </c>
      <c r="Q11" s="738">
        <v>174.63300000000001</v>
      </c>
      <c r="R11" s="738">
        <v>64.116</v>
      </c>
      <c r="S11" s="738">
        <v>842.68299999999999</v>
      </c>
      <c r="T11" s="738">
        <v>1974.19</v>
      </c>
      <c r="U11" s="1851"/>
      <c r="V11" s="1851"/>
      <c r="W11" s="1851"/>
      <c r="X11" s="1852"/>
      <c r="Y11" s="1852"/>
      <c r="Z11" s="1852"/>
      <c r="AA11" s="1852"/>
      <c r="AB11" s="1852"/>
      <c r="AC11" s="1852"/>
      <c r="AD11" s="1852"/>
      <c r="AE11" s="1852"/>
    </row>
    <row r="12" spans="1:31" hidden="1">
      <c r="A12" s="1841" t="s">
        <v>181</v>
      </c>
      <c r="B12" s="1839" t="s">
        <v>280</v>
      </c>
      <c r="C12" s="1840" t="s">
        <v>131</v>
      </c>
      <c r="D12" s="738">
        <v>2033.201</v>
      </c>
      <c r="E12" s="738">
        <v>0</v>
      </c>
      <c r="F12" s="738">
        <v>48.41</v>
      </c>
      <c r="G12" s="738">
        <v>142.16999999999999</v>
      </c>
      <c r="H12" s="738">
        <v>6.51</v>
      </c>
      <c r="I12" s="738">
        <v>201.40299999999999</v>
      </c>
      <c r="J12" s="738">
        <v>3.1520000000000001</v>
      </c>
      <c r="K12" s="738">
        <v>106.63</v>
      </c>
      <c r="L12" s="738">
        <v>223.98699999999999</v>
      </c>
      <c r="M12" s="738">
        <v>549.76</v>
      </c>
      <c r="N12" s="738">
        <v>5.9770000000000003</v>
      </c>
      <c r="O12" s="738">
        <v>4.6180000000000003</v>
      </c>
      <c r="P12" s="738">
        <v>57.737000000000002</v>
      </c>
      <c r="Q12" s="738">
        <v>2.81</v>
      </c>
      <c r="R12" s="738">
        <v>273.61700000000002</v>
      </c>
      <c r="S12" s="738">
        <v>151.38</v>
      </c>
      <c r="T12" s="738">
        <v>255.04</v>
      </c>
      <c r="U12" s="1851"/>
      <c r="V12" s="1851"/>
      <c r="W12" s="1851"/>
      <c r="X12" s="1852"/>
      <c r="Y12" s="1852"/>
      <c r="Z12" s="1852"/>
      <c r="AA12" s="1852"/>
      <c r="AB12" s="1852"/>
      <c r="AC12" s="1852"/>
      <c r="AD12" s="1852"/>
      <c r="AE12" s="1852"/>
    </row>
    <row r="13" spans="1:31" hidden="1">
      <c r="A13" s="1841" t="s">
        <v>181</v>
      </c>
      <c r="B13" s="1839" t="s">
        <v>183</v>
      </c>
      <c r="C13" s="1840" t="s">
        <v>132</v>
      </c>
      <c r="D13" s="738">
        <v>2.1280000000000001</v>
      </c>
      <c r="E13" s="738">
        <v>0</v>
      </c>
      <c r="F13" s="738">
        <v>0</v>
      </c>
      <c r="G13" s="738">
        <v>0</v>
      </c>
      <c r="H13" s="738">
        <v>0</v>
      </c>
      <c r="I13" s="738">
        <v>0</v>
      </c>
      <c r="J13" s="738">
        <v>0</v>
      </c>
      <c r="K13" s="738">
        <v>0</v>
      </c>
      <c r="L13" s="738">
        <v>0</v>
      </c>
      <c r="M13" s="738">
        <v>0</v>
      </c>
      <c r="N13" s="738">
        <v>2.1280000000000001</v>
      </c>
      <c r="O13" s="738">
        <v>0</v>
      </c>
      <c r="P13" s="738">
        <v>0</v>
      </c>
      <c r="Q13" s="738">
        <v>0</v>
      </c>
      <c r="R13" s="738">
        <v>0</v>
      </c>
      <c r="S13" s="738">
        <v>0</v>
      </c>
      <c r="T13" s="738">
        <v>0</v>
      </c>
      <c r="U13" s="1851"/>
      <c r="V13" s="1851"/>
      <c r="W13" s="1851"/>
      <c r="X13" s="1852"/>
      <c r="Y13" s="1852"/>
      <c r="Z13" s="1852"/>
      <c r="AA13" s="1852"/>
      <c r="AB13" s="1852"/>
      <c r="AC13" s="1852"/>
      <c r="AD13" s="1852"/>
      <c r="AE13" s="1852"/>
    </row>
    <row r="14" spans="1:31">
      <c r="A14" s="1841" t="s">
        <v>32</v>
      </c>
      <c r="B14" s="1842" t="s">
        <v>54</v>
      </c>
      <c r="C14" s="1843" t="s">
        <v>55</v>
      </c>
      <c r="D14" s="738">
        <v>5531.6151399999999</v>
      </c>
      <c r="E14" s="738">
        <v>3.3220000000000001</v>
      </c>
      <c r="F14" s="738">
        <v>6.74</v>
      </c>
      <c r="G14" s="738">
        <v>529.49</v>
      </c>
      <c r="H14" s="738">
        <v>75.09</v>
      </c>
      <c r="I14" s="738">
        <v>90.768999999999991</v>
      </c>
      <c r="J14" s="738">
        <v>25.459999999999997</v>
      </c>
      <c r="K14" s="738">
        <v>56.311999999999998</v>
      </c>
      <c r="L14" s="738">
        <v>289.49299999999999</v>
      </c>
      <c r="M14" s="738">
        <v>1225.81</v>
      </c>
      <c r="N14" s="738">
        <v>216.559</v>
      </c>
      <c r="O14" s="738">
        <v>243.11999999999998</v>
      </c>
      <c r="P14" s="738">
        <v>158.66</v>
      </c>
      <c r="Q14" s="738">
        <v>149.10014000000001</v>
      </c>
      <c r="R14" s="738">
        <v>20.12</v>
      </c>
      <c r="S14" s="738">
        <v>360.34999999999997</v>
      </c>
      <c r="T14" s="738">
        <v>2081.2200000000003</v>
      </c>
      <c r="U14" s="1851"/>
      <c r="V14" s="1851"/>
      <c r="W14" s="1851"/>
      <c r="X14" s="1852"/>
      <c r="Y14" s="1852"/>
      <c r="Z14" s="1852"/>
      <c r="AA14" s="1852"/>
      <c r="AB14" s="1852"/>
      <c r="AC14" s="1852"/>
      <c r="AD14" s="1852"/>
      <c r="AE14" s="1852"/>
    </row>
    <row r="15" spans="1:31" s="1845" customFormat="1" hidden="1">
      <c r="A15" s="1838" t="s">
        <v>181</v>
      </c>
      <c r="B15" s="1839" t="s">
        <v>174</v>
      </c>
      <c r="C15" s="1840" t="s">
        <v>189</v>
      </c>
      <c r="D15" s="1479">
        <v>1426.0720000000001</v>
      </c>
      <c r="E15" s="1479">
        <v>2.63</v>
      </c>
      <c r="F15" s="1479">
        <v>2.74</v>
      </c>
      <c r="G15" s="1479">
        <v>0</v>
      </c>
      <c r="H15" s="1479">
        <v>67.650000000000006</v>
      </c>
      <c r="I15" s="1479">
        <v>7.9660000000000002</v>
      </c>
      <c r="J15" s="1479">
        <v>24.08</v>
      </c>
      <c r="K15" s="1479">
        <v>16.103999999999999</v>
      </c>
      <c r="L15" s="1479">
        <v>0</v>
      </c>
      <c r="M15" s="1479">
        <v>1173.8399999999999</v>
      </c>
      <c r="N15" s="1479">
        <v>115.932</v>
      </c>
      <c r="O15" s="1479">
        <v>1.45</v>
      </c>
      <c r="P15" s="1479">
        <v>6.92</v>
      </c>
      <c r="Q15" s="1479">
        <v>0</v>
      </c>
      <c r="R15" s="1479">
        <v>3.53</v>
      </c>
      <c r="S15" s="1479">
        <v>0.02</v>
      </c>
      <c r="T15" s="1479">
        <v>3.21</v>
      </c>
      <c r="U15" s="1864"/>
      <c r="V15" s="1864"/>
      <c r="W15" s="1864"/>
      <c r="X15" s="1865"/>
      <c r="Y15" s="1865"/>
      <c r="Z15" s="1865"/>
      <c r="AA15" s="1865"/>
      <c r="AB15" s="1865"/>
      <c r="AC15" s="1865"/>
      <c r="AD15" s="1865"/>
      <c r="AE15" s="1865"/>
    </row>
    <row r="16" spans="1:31" s="1845" customFormat="1" hidden="1">
      <c r="A16" s="1838" t="s">
        <v>181</v>
      </c>
      <c r="B16" s="1839" t="s">
        <v>175</v>
      </c>
      <c r="C16" s="1840" t="s">
        <v>184</v>
      </c>
      <c r="D16" s="1479">
        <v>4105.5431399999998</v>
      </c>
      <c r="E16" s="1479">
        <v>0.69199999999999995</v>
      </c>
      <c r="F16" s="1479">
        <v>4</v>
      </c>
      <c r="G16" s="1479">
        <v>529.49</v>
      </c>
      <c r="H16" s="1479">
        <v>7.44</v>
      </c>
      <c r="I16" s="1479">
        <v>82.802999999999997</v>
      </c>
      <c r="J16" s="1479">
        <v>1.38</v>
      </c>
      <c r="K16" s="1479">
        <v>40.207999999999998</v>
      </c>
      <c r="L16" s="1479">
        <v>289.49299999999999</v>
      </c>
      <c r="M16" s="1479">
        <v>51.97</v>
      </c>
      <c r="N16" s="1479">
        <v>100.627</v>
      </c>
      <c r="O16" s="1479">
        <v>241.67</v>
      </c>
      <c r="P16" s="1479">
        <v>151.74</v>
      </c>
      <c r="Q16" s="1479">
        <v>149.10014000000001</v>
      </c>
      <c r="R16" s="1479">
        <v>16.59</v>
      </c>
      <c r="S16" s="1479">
        <v>360.33</v>
      </c>
      <c r="T16" s="1479">
        <v>2078.0100000000002</v>
      </c>
      <c r="U16" s="1864"/>
      <c r="V16" s="1864"/>
      <c r="W16" s="1864"/>
      <c r="X16" s="1865"/>
      <c r="Y16" s="1865"/>
      <c r="Z16" s="1865"/>
      <c r="AA16" s="1865"/>
      <c r="AB16" s="1865"/>
      <c r="AC16" s="1865"/>
      <c r="AD16" s="1865"/>
      <c r="AE16" s="1865"/>
    </row>
    <row r="17" spans="1:31">
      <c r="A17" s="1841" t="s">
        <v>143</v>
      </c>
      <c r="B17" s="1842" t="s">
        <v>31</v>
      </c>
      <c r="C17" s="1843" t="s">
        <v>133</v>
      </c>
      <c r="D17" s="738">
        <v>33757.867217999999</v>
      </c>
      <c r="E17" s="738">
        <v>662.34500000000003</v>
      </c>
      <c r="F17" s="738">
        <v>4112.2612179999996</v>
      </c>
      <c r="G17" s="738">
        <v>997.78</v>
      </c>
      <c r="H17" s="738">
        <v>3600.866</v>
      </c>
      <c r="I17" s="738">
        <v>3938.2020000000002</v>
      </c>
      <c r="J17" s="738">
        <v>2132.1680000000001</v>
      </c>
      <c r="K17" s="738">
        <v>1521.3219999999999</v>
      </c>
      <c r="L17" s="738">
        <v>2279</v>
      </c>
      <c r="M17" s="738">
        <v>2058.7600000000002</v>
      </c>
      <c r="N17" s="738">
        <v>1386.58</v>
      </c>
      <c r="O17" s="738">
        <v>2358.4059999999999</v>
      </c>
      <c r="P17" s="738">
        <v>2011.65</v>
      </c>
      <c r="Q17" s="738">
        <v>1145.0630000000001</v>
      </c>
      <c r="R17" s="738">
        <v>670.85</v>
      </c>
      <c r="S17" s="738">
        <v>1336.1310000000001</v>
      </c>
      <c r="T17" s="738">
        <v>3546.4830000000002</v>
      </c>
      <c r="U17" s="1851"/>
      <c r="V17" s="1851"/>
      <c r="W17" s="1851"/>
      <c r="X17" s="1852"/>
      <c r="Y17" s="1852"/>
      <c r="Z17" s="1852"/>
      <c r="AA17" s="1852"/>
      <c r="AB17" s="1852"/>
      <c r="AC17" s="1852"/>
      <c r="AD17" s="1852"/>
      <c r="AE17" s="1852"/>
    </row>
    <row r="18" spans="1:31" hidden="1">
      <c r="A18" s="1841" t="s">
        <v>35</v>
      </c>
      <c r="B18" s="1842" t="s">
        <v>170</v>
      </c>
      <c r="C18" s="1843" t="s">
        <v>136</v>
      </c>
      <c r="D18" s="738">
        <v>0</v>
      </c>
      <c r="E18" s="738"/>
      <c r="F18" s="738"/>
      <c r="G18" s="738"/>
      <c r="H18" s="738"/>
      <c r="I18" s="738"/>
      <c r="J18" s="738"/>
      <c r="K18" s="738"/>
      <c r="L18" s="738"/>
      <c r="M18" s="738"/>
      <c r="N18" s="738"/>
      <c r="O18" s="738"/>
      <c r="P18" s="738"/>
      <c r="Q18" s="738"/>
      <c r="R18" s="738"/>
      <c r="S18" s="738"/>
      <c r="T18" s="738"/>
      <c r="U18" s="1851"/>
      <c r="V18" s="1851"/>
      <c r="W18" s="1851"/>
      <c r="X18" s="1852"/>
      <c r="Y18" s="1852"/>
      <c r="Z18" s="1852"/>
      <c r="AA18" s="1852"/>
      <c r="AB18" s="1852"/>
      <c r="AC18" s="1852"/>
      <c r="AD18" s="1852"/>
      <c r="AE18" s="1852"/>
    </row>
    <row r="19" spans="1:31" hidden="1">
      <c r="A19" s="1841" t="s">
        <v>35</v>
      </c>
      <c r="B19" s="1842" t="s">
        <v>172</v>
      </c>
      <c r="C19" s="1843" t="s">
        <v>137</v>
      </c>
      <c r="D19" s="738">
        <v>0</v>
      </c>
      <c r="E19" s="738"/>
      <c r="F19" s="738"/>
      <c r="G19" s="738"/>
      <c r="H19" s="738"/>
      <c r="I19" s="738"/>
      <c r="J19" s="738"/>
      <c r="K19" s="738"/>
      <c r="L19" s="738"/>
      <c r="M19" s="738"/>
      <c r="N19" s="738"/>
      <c r="O19" s="738"/>
      <c r="P19" s="738"/>
      <c r="Q19" s="738"/>
      <c r="R19" s="738"/>
      <c r="S19" s="738"/>
      <c r="T19" s="738"/>
      <c r="U19" s="1851"/>
      <c r="V19" s="1851"/>
      <c r="W19" s="1851"/>
      <c r="X19" s="1852"/>
      <c r="Y19" s="1852"/>
      <c r="Z19" s="1852"/>
      <c r="AA19" s="1852"/>
      <c r="AB19" s="1852"/>
      <c r="AC19" s="1852"/>
      <c r="AD19" s="1852"/>
      <c r="AE19" s="1852"/>
    </row>
    <row r="20" spans="1:31">
      <c r="A20" s="1841" t="s">
        <v>35</v>
      </c>
      <c r="B20" s="1842" t="s">
        <v>168</v>
      </c>
      <c r="C20" s="1843" t="s">
        <v>135</v>
      </c>
      <c r="D20" s="738">
        <v>2811.3710000000001</v>
      </c>
      <c r="E20" s="738">
        <v>0</v>
      </c>
      <c r="F20" s="738">
        <v>0</v>
      </c>
      <c r="G20" s="738">
        <v>11.28</v>
      </c>
      <c r="H20" s="738">
        <v>20.98</v>
      </c>
      <c r="I20" s="738">
        <v>338.58800000000002</v>
      </c>
      <c r="J20" s="738">
        <v>0</v>
      </c>
      <c r="K20" s="738">
        <v>0</v>
      </c>
      <c r="L20" s="738">
        <v>0</v>
      </c>
      <c r="M20" s="738">
        <v>0</v>
      </c>
      <c r="N20" s="738">
        <v>0</v>
      </c>
      <c r="O20" s="738">
        <v>0</v>
      </c>
      <c r="P20" s="738">
        <v>179.86600000000001</v>
      </c>
      <c r="Q20" s="738">
        <v>322.54000000000002</v>
      </c>
      <c r="R20" s="738">
        <v>23.94</v>
      </c>
      <c r="S20" s="738">
        <v>75.42</v>
      </c>
      <c r="T20" s="738">
        <v>1838.7570000000001</v>
      </c>
      <c r="U20" s="1851"/>
      <c r="V20" s="1851"/>
      <c r="W20" s="1851"/>
      <c r="X20" s="1852"/>
      <c r="Y20" s="1852"/>
      <c r="Z20" s="1852"/>
      <c r="AA20" s="1852"/>
      <c r="AB20" s="1852"/>
      <c r="AC20" s="1852"/>
      <c r="AD20" s="1852"/>
      <c r="AE20" s="1852"/>
    </row>
    <row r="21" spans="1:31" s="1845" customFormat="1" ht="30.6" hidden="1">
      <c r="A21" s="1838"/>
      <c r="B21" s="1844" t="s">
        <v>356</v>
      </c>
      <c r="C21" s="1840" t="s">
        <v>357</v>
      </c>
      <c r="D21" s="1479">
        <v>0</v>
      </c>
      <c r="E21" s="1479"/>
      <c r="F21" s="1479"/>
      <c r="G21" s="1479"/>
      <c r="H21" s="1479"/>
      <c r="I21" s="1479"/>
      <c r="J21" s="1479"/>
      <c r="K21" s="1479"/>
      <c r="L21" s="1479"/>
      <c r="M21" s="1479"/>
      <c r="N21" s="1479"/>
      <c r="O21" s="1479"/>
      <c r="P21" s="1479"/>
      <c r="Q21" s="1479"/>
      <c r="R21" s="1479"/>
      <c r="S21" s="1479"/>
      <c r="T21" s="1479"/>
      <c r="U21" s="1864"/>
      <c r="V21" s="1864"/>
      <c r="W21" s="1864"/>
      <c r="X21" s="1865"/>
      <c r="Y21" s="1865"/>
      <c r="Z21" s="1865"/>
      <c r="AA21" s="1865"/>
      <c r="AB21" s="1865"/>
      <c r="AC21" s="1865"/>
      <c r="AD21" s="1865"/>
      <c r="AE21" s="1865"/>
    </row>
    <row r="22" spans="1:31">
      <c r="A22" s="1841" t="s">
        <v>36</v>
      </c>
      <c r="B22" s="1842" t="s">
        <v>59</v>
      </c>
      <c r="C22" s="1843" t="s">
        <v>138</v>
      </c>
      <c r="D22" s="738">
        <v>326.83200000000005</v>
      </c>
      <c r="E22" s="738">
        <v>5.03</v>
      </c>
      <c r="F22" s="738">
        <v>5.04</v>
      </c>
      <c r="G22" s="738">
        <v>10.039999999999999</v>
      </c>
      <c r="H22" s="738">
        <v>3.03</v>
      </c>
      <c r="I22" s="738">
        <v>25.023</v>
      </c>
      <c r="J22" s="738">
        <v>4.9560000000000004</v>
      </c>
      <c r="K22" s="738">
        <v>21.74</v>
      </c>
      <c r="L22" s="738">
        <v>19.78</v>
      </c>
      <c r="M22" s="738">
        <v>45.08</v>
      </c>
      <c r="N22" s="738">
        <v>18.29</v>
      </c>
      <c r="O22" s="738">
        <v>27.82</v>
      </c>
      <c r="P22" s="738">
        <v>36.39</v>
      </c>
      <c r="Q22" s="738">
        <v>4.3</v>
      </c>
      <c r="R22" s="738">
        <v>24.3</v>
      </c>
      <c r="S22" s="738">
        <v>21.79</v>
      </c>
      <c r="T22" s="738">
        <v>54.222999999999999</v>
      </c>
      <c r="U22" s="1851"/>
      <c r="V22" s="1851"/>
      <c r="W22" s="1851"/>
      <c r="X22" s="1852"/>
      <c r="Y22" s="1852"/>
      <c r="Z22" s="1852"/>
      <c r="AA22" s="1852"/>
      <c r="AB22" s="1852"/>
      <c r="AC22" s="1852"/>
      <c r="AD22" s="1852"/>
      <c r="AE22" s="1852"/>
    </row>
    <row r="23" spans="1:31" hidden="1">
      <c r="A23" s="1841" t="s">
        <v>60</v>
      </c>
      <c r="B23" s="1842" t="s">
        <v>185</v>
      </c>
      <c r="C23" s="1843" t="s">
        <v>139</v>
      </c>
      <c r="D23" s="738">
        <v>0</v>
      </c>
      <c r="E23" s="738"/>
      <c r="F23" s="738"/>
      <c r="G23" s="738"/>
      <c r="H23" s="738"/>
      <c r="I23" s="738"/>
      <c r="J23" s="738"/>
      <c r="K23" s="738"/>
      <c r="L23" s="738"/>
      <c r="M23" s="738"/>
      <c r="N23" s="738"/>
      <c r="O23" s="738"/>
      <c r="P23" s="738"/>
      <c r="Q23" s="738"/>
      <c r="R23" s="738"/>
      <c r="S23" s="738"/>
      <c r="T23" s="738"/>
      <c r="U23" s="1851"/>
      <c r="V23" s="1851"/>
      <c r="W23" s="1851"/>
      <c r="X23" s="1852"/>
      <c r="Y23" s="1852"/>
      <c r="Z23" s="1852"/>
      <c r="AA23" s="1852"/>
      <c r="AB23" s="1852"/>
      <c r="AC23" s="1852"/>
      <c r="AD23" s="1852"/>
      <c r="AE23" s="1852"/>
    </row>
    <row r="24" spans="1:31">
      <c r="A24" s="1841" t="s">
        <v>58</v>
      </c>
      <c r="B24" s="1842" t="s">
        <v>186</v>
      </c>
      <c r="C24" s="1843" t="s">
        <v>140</v>
      </c>
      <c r="D24" s="738">
        <v>34.379999999999995</v>
      </c>
      <c r="E24" s="738">
        <v>0.56000000000000005</v>
      </c>
      <c r="F24" s="738">
        <v>0</v>
      </c>
      <c r="G24" s="738">
        <v>0</v>
      </c>
      <c r="H24" s="738">
        <v>0</v>
      </c>
      <c r="I24" s="738">
        <v>0</v>
      </c>
      <c r="J24" s="738">
        <v>0</v>
      </c>
      <c r="K24" s="738">
        <v>0</v>
      </c>
      <c r="L24" s="738">
        <v>0</v>
      </c>
      <c r="M24" s="738">
        <v>13.6</v>
      </c>
      <c r="N24" s="738">
        <v>0</v>
      </c>
      <c r="O24" s="738">
        <v>0</v>
      </c>
      <c r="P24" s="738">
        <v>0</v>
      </c>
      <c r="Q24" s="738">
        <v>0</v>
      </c>
      <c r="R24" s="738">
        <v>0</v>
      </c>
      <c r="S24" s="738">
        <v>0</v>
      </c>
      <c r="T24" s="738">
        <v>20.22</v>
      </c>
      <c r="U24" s="1851"/>
      <c r="V24" s="1851"/>
      <c r="W24" s="1851"/>
      <c r="X24" s="1852"/>
      <c r="Y24" s="1852"/>
      <c r="Z24" s="1852"/>
      <c r="AA24" s="1852"/>
      <c r="AB24" s="1852"/>
      <c r="AC24" s="1852"/>
      <c r="AD24" s="1852"/>
      <c r="AE24" s="1852"/>
    </row>
    <row r="25" spans="1:31" s="1837" customFormat="1" ht="15">
      <c r="A25" s="1846">
        <v>2</v>
      </c>
      <c r="B25" s="1847" t="s">
        <v>5</v>
      </c>
      <c r="C25" s="1848" t="s">
        <v>173</v>
      </c>
      <c r="D25" s="1849">
        <v>8828.898987999999</v>
      </c>
      <c r="E25" s="113">
        <v>279.57299999999998</v>
      </c>
      <c r="F25" s="113">
        <v>660.07928800000002</v>
      </c>
      <c r="G25" s="113">
        <v>260.428</v>
      </c>
      <c r="H25" s="113">
        <v>503.97399999999999</v>
      </c>
      <c r="I25" s="113">
        <v>782.70700000000011</v>
      </c>
      <c r="J25" s="113">
        <v>303.14699999999999</v>
      </c>
      <c r="K25" s="113">
        <v>297.92399999999998</v>
      </c>
      <c r="L25" s="113">
        <v>942.43700000000001</v>
      </c>
      <c r="M25" s="113">
        <v>1548.2730000000001</v>
      </c>
      <c r="N25" s="113">
        <v>308.512</v>
      </c>
      <c r="O25" s="113">
        <v>845.90299999999979</v>
      </c>
      <c r="P25" s="113">
        <v>307.50699999999995</v>
      </c>
      <c r="Q25" s="113">
        <v>209.60969999999995</v>
      </c>
      <c r="R25" s="113">
        <v>111.142</v>
      </c>
      <c r="S25" s="113">
        <v>374.77</v>
      </c>
      <c r="T25" s="113">
        <v>1092.9130000000002</v>
      </c>
      <c r="U25" s="1830"/>
      <c r="V25" s="1830"/>
      <c r="W25" s="1830"/>
      <c r="X25" s="1830"/>
      <c r="Y25" s="1830"/>
      <c r="Z25" s="1830"/>
      <c r="AA25" s="1830"/>
      <c r="AB25" s="1830"/>
      <c r="AC25" s="1830"/>
      <c r="AD25" s="1830"/>
      <c r="AE25" s="1830"/>
    </row>
    <row r="26" spans="1:31" s="1837" customFormat="1">
      <c r="A26" s="1846"/>
      <c r="B26" s="1839" t="s">
        <v>9</v>
      </c>
      <c r="C26" s="1848"/>
      <c r="D26" s="738">
        <v>0</v>
      </c>
      <c r="E26" s="1849"/>
      <c r="F26" s="1849"/>
      <c r="G26" s="1849"/>
      <c r="H26" s="1849"/>
      <c r="I26" s="1849"/>
      <c r="J26" s="1849"/>
      <c r="K26" s="1849"/>
      <c r="L26" s="1849"/>
      <c r="M26" s="1849"/>
      <c r="N26" s="1849"/>
      <c r="O26" s="1849"/>
      <c r="P26" s="1849"/>
      <c r="Q26" s="1849"/>
      <c r="R26" s="1849"/>
      <c r="S26" s="1849"/>
      <c r="T26" s="1849"/>
      <c r="U26" s="1866"/>
      <c r="V26" s="1866"/>
      <c r="W26" s="1866"/>
      <c r="X26" s="1866"/>
      <c r="Y26" s="1866"/>
      <c r="Z26" s="1866"/>
      <c r="AA26" s="1866"/>
      <c r="AB26" s="1866"/>
      <c r="AC26" s="1866"/>
      <c r="AD26" s="1866"/>
      <c r="AE26" s="1866"/>
    </row>
    <row r="27" spans="1:31">
      <c r="A27" s="1841" t="s">
        <v>38</v>
      </c>
      <c r="B27" s="1842" t="s">
        <v>176</v>
      </c>
      <c r="C27" s="1843" t="s">
        <v>97</v>
      </c>
      <c r="D27" s="738">
        <v>110.01</v>
      </c>
      <c r="E27" s="114">
        <v>1.1000000000000001</v>
      </c>
      <c r="F27" s="114">
        <v>33.94</v>
      </c>
      <c r="G27" s="114">
        <v>0</v>
      </c>
      <c r="H27" s="114">
        <v>0.21</v>
      </c>
      <c r="I27" s="114">
        <v>0</v>
      </c>
      <c r="J27" s="114">
        <v>1.04</v>
      </c>
      <c r="K27" s="114">
        <v>0</v>
      </c>
      <c r="L27" s="114">
        <v>0.1</v>
      </c>
      <c r="M27" s="114">
        <v>27.62</v>
      </c>
      <c r="N27" s="114">
        <v>0</v>
      </c>
      <c r="O27" s="114">
        <v>0</v>
      </c>
      <c r="P27" s="114">
        <v>0</v>
      </c>
      <c r="Q27" s="114">
        <v>46</v>
      </c>
      <c r="R27" s="114">
        <v>0</v>
      </c>
      <c r="S27" s="114">
        <v>0</v>
      </c>
      <c r="T27" s="114">
        <v>0</v>
      </c>
      <c r="U27" s="1851"/>
      <c r="V27" s="1851"/>
      <c r="W27" s="1851"/>
      <c r="X27" s="1852"/>
      <c r="Y27" s="1852"/>
      <c r="Z27" s="1852"/>
      <c r="AA27" s="1852"/>
      <c r="AB27" s="1852"/>
      <c r="AC27" s="1852"/>
      <c r="AD27" s="1852"/>
      <c r="AE27" s="1852"/>
    </row>
    <row r="28" spans="1:31">
      <c r="A28" s="1841" t="s">
        <v>39</v>
      </c>
      <c r="B28" s="1842" t="s">
        <v>177</v>
      </c>
      <c r="C28" s="1843" t="s">
        <v>98</v>
      </c>
      <c r="D28" s="738">
        <v>2.97</v>
      </c>
      <c r="E28" s="114">
        <v>1.1100000000000001</v>
      </c>
      <c r="F28" s="114">
        <v>0</v>
      </c>
      <c r="G28" s="114">
        <v>0</v>
      </c>
      <c r="H28" s="114">
        <v>0</v>
      </c>
      <c r="I28" s="114">
        <v>1.86</v>
      </c>
      <c r="J28" s="114">
        <v>0</v>
      </c>
      <c r="K28" s="114">
        <v>0</v>
      </c>
      <c r="L28" s="114">
        <v>0</v>
      </c>
      <c r="M28" s="114">
        <v>0</v>
      </c>
      <c r="N28" s="114">
        <v>0</v>
      </c>
      <c r="O28" s="114">
        <v>0</v>
      </c>
      <c r="P28" s="114">
        <v>0</v>
      </c>
      <c r="Q28" s="114">
        <v>0</v>
      </c>
      <c r="R28" s="114">
        <v>0</v>
      </c>
      <c r="S28" s="114">
        <v>0</v>
      </c>
      <c r="T28" s="114">
        <v>0</v>
      </c>
      <c r="U28" s="1851"/>
      <c r="V28" s="1851"/>
      <c r="W28" s="1851"/>
      <c r="X28" s="1852"/>
      <c r="Y28" s="1852"/>
      <c r="Z28" s="1852"/>
      <c r="AA28" s="1852"/>
      <c r="AB28" s="1852"/>
      <c r="AC28" s="1852"/>
      <c r="AD28" s="1852"/>
      <c r="AE28" s="1852"/>
    </row>
    <row r="29" spans="1:31" hidden="1">
      <c r="A29" s="1841" t="s">
        <v>40</v>
      </c>
      <c r="B29" s="1842" t="s">
        <v>178</v>
      </c>
      <c r="C29" s="1843" t="s">
        <v>99</v>
      </c>
      <c r="D29" s="738">
        <v>0</v>
      </c>
      <c r="E29" s="114">
        <v>0</v>
      </c>
      <c r="F29" s="114">
        <v>0</v>
      </c>
      <c r="G29" s="114">
        <v>0</v>
      </c>
      <c r="H29" s="114">
        <v>0</v>
      </c>
      <c r="I29" s="114">
        <v>0</v>
      </c>
      <c r="J29" s="114">
        <v>0</v>
      </c>
      <c r="K29" s="114">
        <v>0</v>
      </c>
      <c r="L29" s="114">
        <v>0</v>
      </c>
      <c r="M29" s="114">
        <v>0</v>
      </c>
      <c r="N29" s="114">
        <v>0</v>
      </c>
      <c r="O29" s="114">
        <v>0</v>
      </c>
      <c r="P29" s="114">
        <v>0</v>
      </c>
      <c r="Q29" s="114">
        <v>0</v>
      </c>
      <c r="R29" s="114">
        <v>0</v>
      </c>
      <c r="S29" s="114">
        <v>0</v>
      </c>
      <c r="T29" s="114">
        <v>0</v>
      </c>
      <c r="U29" s="1851"/>
      <c r="V29" s="1851"/>
      <c r="W29" s="1851"/>
      <c r="X29" s="1852"/>
      <c r="Y29" s="1852"/>
      <c r="Z29" s="1852"/>
      <c r="AA29" s="1852"/>
      <c r="AB29" s="1852"/>
      <c r="AC29" s="1852"/>
      <c r="AD29" s="1852"/>
      <c r="AE29" s="1852"/>
    </row>
    <row r="30" spans="1:31" hidden="1">
      <c r="A30" s="1841" t="s">
        <v>41</v>
      </c>
      <c r="B30" s="1842" t="s">
        <v>190</v>
      </c>
      <c r="C30" s="1843" t="s">
        <v>205</v>
      </c>
      <c r="D30" s="738">
        <v>0</v>
      </c>
      <c r="E30" s="114">
        <v>0</v>
      </c>
      <c r="F30" s="114">
        <v>0</v>
      </c>
      <c r="G30" s="114">
        <v>0</v>
      </c>
      <c r="H30" s="114">
        <v>0</v>
      </c>
      <c r="I30" s="114">
        <v>0</v>
      </c>
      <c r="J30" s="114">
        <v>0</v>
      </c>
      <c r="K30" s="114">
        <v>0</v>
      </c>
      <c r="L30" s="114">
        <v>0</v>
      </c>
      <c r="M30" s="114">
        <v>0</v>
      </c>
      <c r="N30" s="114">
        <v>0</v>
      </c>
      <c r="O30" s="114">
        <v>0</v>
      </c>
      <c r="P30" s="114">
        <v>0</v>
      </c>
      <c r="Q30" s="114">
        <v>0</v>
      </c>
      <c r="R30" s="114">
        <v>0</v>
      </c>
      <c r="S30" s="114">
        <v>0</v>
      </c>
      <c r="T30" s="114">
        <v>0</v>
      </c>
      <c r="U30" s="1851"/>
      <c r="V30" s="1851"/>
      <c r="W30" s="1851"/>
      <c r="X30" s="1852"/>
      <c r="Y30" s="1852"/>
      <c r="Z30" s="1852"/>
      <c r="AA30" s="1852"/>
      <c r="AB30" s="1852"/>
      <c r="AC30" s="1852"/>
      <c r="AD30" s="1852"/>
      <c r="AE30" s="1852"/>
    </row>
    <row r="31" spans="1:31" hidden="1">
      <c r="A31" s="1841" t="s">
        <v>41</v>
      </c>
      <c r="B31" s="1842" t="s">
        <v>191</v>
      </c>
      <c r="C31" s="1843" t="s">
        <v>206</v>
      </c>
      <c r="D31" s="738">
        <v>0</v>
      </c>
      <c r="E31" s="114">
        <v>0</v>
      </c>
      <c r="F31" s="114">
        <v>0</v>
      </c>
      <c r="G31" s="114">
        <v>0</v>
      </c>
      <c r="H31" s="114">
        <v>0</v>
      </c>
      <c r="I31" s="114">
        <v>0</v>
      </c>
      <c r="J31" s="114">
        <v>0</v>
      </c>
      <c r="K31" s="114">
        <v>0</v>
      </c>
      <c r="L31" s="114">
        <v>0</v>
      </c>
      <c r="M31" s="114">
        <v>0</v>
      </c>
      <c r="N31" s="114">
        <v>0</v>
      </c>
      <c r="O31" s="114">
        <v>0</v>
      </c>
      <c r="P31" s="114">
        <v>0</v>
      </c>
      <c r="Q31" s="114">
        <v>0</v>
      </c>
      <c r="R31" s="114">
        <v>0</v>
      </c>
      <c r="S31" s="114">
        <v>0</v>
      </c>
      <c r="T31" s="114">
        <v>0</v>
      </c>
      <c r="U31" s="1851"/>
      <c r="V31" s="1851"/>
      <c r="W31" s="1851"/>
      <c r="X31" s="1852"/>
      <c r="Y31" s="1852"/>
      <c r="Z31" s="1852"/>
      <c r="AA31" s="1852"/>
      <c r="AB31" s="1852"/>
      <c r="AC31" s="1852"/>
      <c r="AD31" s="1852"/>
      <c r="AE31" s="1852"/>
    </row>
    <row r="32" spans="1:31">
      <c r="A32" s="1841" t="s">
        <v>40</v>
      </c>
      <c r="B32" s="1842" t="s">
        <v>192</v>
      </c>
      <c r="C32" s="1843" t="s">
        <v>207</v>
      </c>
      <c r="D32" s="738">
        <v>14.626047</v>
      </c>
      <c r="E32" s="114">
        <v>1.873</v>
      </c>
      <c r="F32" s="114">
        <v>1.1350469999999999</v>
      </c>
      <c r="G32" s="114">
        <v>0</v>
      </c>
      <c r="H32" s="114">
        <v>0.53</v>
      </c>
      <c r="I32" s="114">
        <v>3.26</v>
      </c>
      <c r="J32" s="114">
        <v>1.8420000000000001</v>
      </c>
      <c r="K32" s="114">
        <v>0.1</v>
      </c>
      <c r="L32" s="114">
        <v>1.89</v>
      </c>
      <c r="M32" s="114">
        <v>2.5099999999999998</v>
      </c>
      <c r="N32" s="114">
        <v>0</v>
      </c>
      <c r="O32" s="114">
        <v>0.14000000000000001</v>
      </c>
      <c r="P32" s="114">
        <v>0.12</v>
      </c>
      <c r="Q32" s="114">
        <v>7.0000000000000007E-2</v>
      </c>
      <c r="R32" s="114">
        <v>0</v>
      </c>
      <c r="S32" s="114">
        <v>0.09</v>
      </c>
      <c r="T32" s="114">
        <v>1.0660000000000001</v>
      </c>
      <c r="U32" s="1851"/>
      <c r="V32" s="1851"/>
      <c r="W32" s="1851"/>
      <c r="X32" s="1852"/>
      <c r="Y32" s="1852"/>
      <c r="Z32" s="1852"/>
      <c r="AA32" s="1852"/>
      <c r="AB32" s="1852"/>
      <c r="AC32" s="1852"/>
      <c r="AD32" s="1852"/>
      <c r="AE32" s="1852"/>
    </row>
    <row r="33" spans="1:31">
      <c r="A33" s="1841" t="s">
        <v>41</v>
      </c>
      <c r="B33" s="1842" t="s">
        <v>269</v>
      </c>
      <c r="C33" s="1843" t="s">
        <v>100</v>
      </c>
      <c r="D33" s="738">
        <v>99.864488000000009</v>
      </c>
      <c r="E33" s="114">
        <v>3.67</v>
      </c>
      <c r="F33" s="114">
        <v>20.021488000000002</v>
      </c>
      <c r="G33" s="114">
        <v>0.02</v>
      </c>
      <c r="H33" s="114">
        <v>3.512</v>
      </c>
      <c r="I33" s="114">
        <v>7.032</v>
      </c>
      <c r="J33" s="114">
        <v>2.3460000000000001</v>
      </c>
      <c r="K33" s="114">
        <v>0</v>
      </c>
      <c r="L33" s="114">
        <v>0.96</v>
      </c>
      <c r="M33" s="114">
        <v>24.271999999999998</v>
      </c>
      <c r="N33" s="114">
        <v>0</v>
      </c>
      <c r="O33" s="114">
        <v>7.6769999999999996</v>
      </c>
      <c r="P33" s="114">
        <v>0.20599999999999999</v>
      </c>
      <c r="Q33" s="114">
        <v>0</v>
      </c>
      <c r="R33" s="114">
        <v>0</v>
      </c>
      <c r="S33" s="114">
        <v>0</v>
      </c>
      <c r="T33" s="114">
        <v>30.148</v>
      </c>
      <c r="U33" s="1851"/>
      <c r="V33" s="1851"/>
      <c r="W33" s="1851"/>
      <c r="X33" s="1852"/>
      <c r="Y33" s="1852"/>
      <c r="Z33" s="1852"/>
      <c r="AA33" s="1852"/>
      <c r="AB33" s="1852"/>
      <c r="AC33" s="1852"/>
      <c r="AD33" s="1852"/>
      <c r="AE33" s="1852"/>
    </row>
    <row r="34" spans="1:31">
      <c r="A34" s="1841" t="s">
        <v>65</v>
      </c>
      <c r="B34" s="1842" t="s">
        <v>270</v>
      </c>
      <c r="C34" s="1843" t="s">
        <v>101</v>
      </c>
      <c r="D34" s="738">
        <v>5.14</v>
      </c>
      <c r="E34" s="114">
        <v>0</v>
      </c>
      <c r="F34" s="114">
        <v>0</v>
      </c>
      <c r="G34" s="114">
        <v>0</v>
      </c>
      <c r="H34" s="114">
        <v>0</v>
      </c>
      <c r="I34" s="114">
        <v>0</v>
      </c>
      <c r="J34" s="114">
        <v>0</v>
      </c>
      <c r="K34" s="114">
        <v>0</v>
      </c>
      <c r="L34" s="114">
        <v>0</v>
      </c>
      <c r="M34" s="114">
        <v>0</v>
      </c>
      <c r="N34" s="114">
        <v>0</v>
      </c>
      <c r="O34" s="114">
        <v>0</v>
      </c>
      <c r="P34" s="114">
        <v>0</v>
      </c>
      <c r="Q34" s="114">
        <v>5.14</v>
      </c>
      <c r="R34" s="114">
        <v>0</v>
      </c>
      <c r="S34" s="114">
        <v>0</v>
      </c>
      <c r="T34" s="114">
        <v>0</v>
      </c>
      <c r="U34" s="1851"/>
      <c r="V34" s="1851"/>
      <c r="W34" s="1851"/>
      <c r="X34" s="1852"/>
      <c r="Y34" s="1852"/>
      <c r="Z34" s="1852"/>
      <c r="AA34" s="1852"/>
      <c r="AB34" s="1852"/>
      <c r="AC34" s="1852"/>
      <c r="AD34" s="1852"/>
      <c r="AE34" s="1852"/>
    </row>
    <row r="35" spans="1:31">
      <c r="A35" s="1841" t="s">
        <v>159</v>
      </c>
      <c r="B35" s="1842" t="s">
        <v>199</v>
      </c>
      <c r="C35" s="1843" t="s">
        <v>102</v>
      </c>
      <c r="D35" s="738">
        <v>111.53200000000001</v>
      </c>
      <c r="E35" s="114">
        <v>0</v>
      </c>
      <c r="F35" s="114">
        <v>0</v>
      </c>
      <c r="G35" s="114">
        <v>21.006</v>
      </c>
      <c r="H35" s="114">
        <v>0</v>
      </c>
      <c r="I35" s="114">
        <v>2.6859999999999999</v>
      </c>
      <c r="J35" s="114">
        <v>0</v>
      </c>
      <c r="K35" s="114">
        <v>0</v>
      </c>
      <c r="L35" s="114">
        <v>18.475999999999999</v>
      </c>
      <c r="M35" s="114">
        <v>9.9879999999999995</v>
      </c>
      <c r="N35" s="114">
        <v>0</v>
      </c>
      <c r="O35" s="114">
        <v>0</v>
      </c>
      <c r="P35" s="114">
        <v>0</v>
      </c>
      <c r="Q35" s="114">
        <v>7.6260000000000003</v>
      </c>
      <c r="R35" s="114">
        <v>0</v>
      </c>
      <c r="S35" s="114">
        <v>50.6</v>
      </c>
      <c r="T35" s="114">
        <v>1.1499999999999999</v>
      </c>
      <c r="U35" s="1851"/>
      <c r="V35" s="1851"/>
      <c r="W35" s="1851"/>
      <c r="X35" s="1852"/>
      <c r="Y35" s="1852"/>
      <c r="Z35" s="1852"/>
      <c r="AA35" s="1852"/>
      <c r="AB35" s="1852"/>
      <c r="AC35" s="1852"/>
      <c r="AD35" s="1852"/>
      <c r="AE35" s="1852"/>
    </row>
    <row r="36" spans="1:31" s="1850" customFormat="1" ht="30.6">
      <c r="A36" s="1841" t="s">
        <v>160</v>
      </c>
      <c r="B36" s="1363" t="s">
        <v>358</v>
      </c>
      <c r="C36" s="1843" t="s">
        <v>69</v>
      </c>
      <c r="D36" s="738">
        <v>5931.4235730000009</v>
      </c>
      <c r="E36" s="115">
        <v>118.947</v>
      </c>
      <c r="F36" s="115">
        <v>448.27587300000005</v>
      </c>
      <c r="G36" s="115">
        <v>155.19200000000001</v>
      </c>
      <c r="H36" s="115">
        <v>367.678</v>
      </c>
      <c r="I36" s="115">
        <v>547.9140000000001</v>
      </c>
      <c r="J36" s="115">
        <v>154.26599999999999</v>
      </c>
      <c r="K36" s="115">
        <v>153.99999999999997</v>
      </c>
      <c r="L36" s="115">
        <v>693.39800000000002</v>
      </c>
      <c r="M36" s="115">
        <v>1341.193</v>
      </c>
      <c r="N36" s="115">
        <v>164.87199999999999</v>
      </c>
      <c r="O36" s="115">
        <v>627.01599999999974</v>
      </c>
      <c r="P36" s="115">
        <v>180.30099999999996</v>
      </c>
      <c r="Q36" s="115">
        <v>81.043699999999973</v>
      </c>
      <c r="R36" s="115">
        <v>69.212999999999994</v>
      </c>
      <c r="S36" s="115">
        <v>180.024</v>
      </c>
      <c r="T36" s="115">
        <v>648.09000000000015</v>
      </c>
      <c r="U36" s="1851"/>
      <c r="V36" s="1851"/>
      <c r="W36" s="1851"/>
      <c r="X36" s="1852"/>
      <c r="Y36" s="1852"/>
      <c r="Z36" s="1852"/>
      <c r="AA36" s="1852"/>
      <c r="AB36" s="1852"/>
      <c r="AC36" s="1852"/>
      <c r="AD36" s="1852"/>
      <c r="AE36" s="1852"/>
    </row>
    <row r="37" spans="1:31" s="1850" customFormat="1">
      <c r="A37" s="1841"/>
      <c r="B37" s="1363" t="s">
        <v>9</v>
      </c>
      <c r="C37" s="1843"/>
      <c r="D37" s="738">
        <v>0</v>
      </c>
      <c r="E37" s="115"/>
      <c r="F37" s="115"/>
      <c r="G37" s="115"/>
      <c r="H37" s="115"/>
      <c r="I37" s="115"/>
      <c r="J37" s="115"/>
      <c r="K37" s="115"/>
      <c r="L37" s="115"/>
      <c r="M37" s="115"/>
      <c r="N37" s="115"/>
      <c r="O37" s="115"/>
      <c r="P37" s="115"/>
      <c r="Q37" s="115"/>
      <c r="R37" s="115"/>
      <c r="S37" s="115"/>
      <c r="T37" s="115"/>
      <c r="U37" s="1851"/>
      <c r="V37" s="1851"/>
      <c r="W37" s="1851"/>
      <c r="X37" s="1852"/>
      <c r="Y37" s="1852"/>
      <c r="Z37" s="1852"/>
      <c r="AA37" s="1852"/>
      <c r="AB37" s="1852"/>
      <c r="AC37" s="1852"/>
      <c r="AD37" s="1852"/>
      <c r="AE37" s="1852"/>
    </row>
    <row r="38" spans="1:31" s="1962" customFormat="1">
      <c r="A38" s="1838" t="s">
        <v>17</v>
      </c>
      <c r="B38" s="1839" t="s">
        <v>92</v>
      </c>
      <c r="C38" s="1840" t="s">
        <v>103</v>
      </c>
      <c r="D38" s="1479">
        <v>2483.0939999999996</v>
      </c>
      <c r="E38" s="96">
        <v>91.19</v>
      </c>
      <c r="F38" s="96">
        <v>329.572</v>
      </c>
      <c r="G38" s="96">
        <v>70.441999999999993</v>
      </c>
      <c r="H38" s="96">
        <v>164.642</v>
      </c>
      <c r="I38" s="96">
        <v>220.02799999999999</v>
      </c>
      <c r="J38" s="96">
        <v>106.416</v>
      </c>
      <c r="K38" s="96">
        <v>102.61799999999999</v>
      </c>
      <c r="L38" s="96">
        <v>167.88800000000001</v>
      </c>
      <c r="M38" s="96">
        <v>163.238</v>
      </c>
      <c r="N38" s="96">
        <v>102.212</v>
      </c>
      <c r="O38" s="96">
        <v>317.94</v>
      </c>
      <c r="P38" s="96">
        <v>105.74</v>
      </c>
      <c r="Q38" s="96">
        <v>56.61</v>
      </c>
      <c r="R38" s="96">
        <v>45.67</v>
      </c>
      <c r="S38" s="96">
        <v>103.19199999999999</v>
      </c>
      <c r="T38" s="96">
        <v>335.69600000000003</v>
      </c>
      <c r="U38" s="1864"/>
      <c r="V38" s="1864"/>
      <c r="W38" s="1864"/>
      <c r="X38" s="1865"/>
      <c r="Y38" s="1865"/>
      <c r="Z38" s="1865"/>
      <c r="AA38" s="1865"/>
      <c r="AB38" s="1865"/>
      <c r="AC38" s="1865"/>
      <c r="AD38" s="1865"/>
      <c r="AE38" s="1865"/>
    </row>
    <row r="39" spans="1:31" s="1962" customFormat="1">
      <c r="A39" s="1838" t="s">
        <v>17</v>
      </c>
      <c r="B39" s="1839" t="s">
        <v>93</v>
      </c>
      <c r="C39" s="1840" t="s">
        <v>104</v>
      </c>
      <c r="D39" s="1479">
        <v>3067.9036140000003</v>
      </c>
      <c r="E39" s="96">
        <v>2.73</v>
      </c>
      <c r="F39" s="96">
        <v>80.151613999999995</v>
      </c>
      <c r="G39" s="96">
        <v>78.88</v>
      </c>
      <c r="H39" s="96">
        <v>182.76</v>
      </c>
      <c r="I39" s="96">
        <v>289.42</v>
      </c>
      <c r="J39" s="96">
        <v>28.306000000000001</v>
      </c>
      <c r="K39" s="96">
        <v>29.48</v>
      </c>
      <c r="L39" s="96">
        <v>485.98</v>
      </c>
      <c r="M39" s="96">
        <v>1162.655</v>
      </c>
      <c r="N39" s="96">
        <v>45.55</v>
      </c>
      <c r="O39" s="96">
        <v>277.8</v>
      </c>
      <c r="P39" s="96">
        <v>39.646000000000001</v>
      </c>
      <c r="Q39" s="96">
        <v>12.35</v>
      </c>
      <c r="R39" s="96">
        <v>14.113</v>
      </c>
      <c r="S39" s="96">
        <v>64.632000000000005</v>
      </c>
      <c r="T39" s="96">
        <v>273.45</v>
      </c>
      <c r="U39" s="1864"/>
      <c r="V39" s="1864"/>
      <c r="W39" s="1864"/>
      <c r="X39" s="1865"/>
      <c r="Y39" s="1865"/>
      <c r="Z39" s="1865"/>
      <c r="AA39" s="1865"/>
      <c r="AB39" s="1865"/>
      <c r="AC39" s="1865"/>
      <c r="AD39" s="1865"/>
      <c r="AE39" s="1865"/>
    </row>
    <row r="40" spans="1:31" s="1962" customFormat="1">
      <c r="A40" s="1838" t="s">
        <v>17</v>
      </c>
      <c r="B40" s="1839" t="s">
        <v>382</v>
      </c>
      <c r="C40" s="1840" t="s">
        <v>107</v>
      </c>
      <c r="D40" s="1479">
        <v>4.6422590000000001</v>
      </c>
      <c r="E40" s="96">
        <v>1.93</v>
      </c>
      <c r="F40" s="96">
        <v>0.91225900000000004</v>
      </c>
      <c r="G40" s="96">
        <v>0</v>
      </c>
      <c r="H40" s="96">
        <v>0</v>
      </c>
      <c r="I40" s="96">
        <v>0.43</v>
      </c>
      <c r="J40" s="96">
        <v>7.0000000000000007E-2</v>
      </c>
      <c r="K40" s="96">
        <v>0.1</v>
      </c>
      <c r="L40" s="96">
        <v>0</v>
      </c>
      <c r="M40" s="96">
        <v>0</v>
      </c>
      <c r="N40" s="96">
        <v>0.71</v>
      </c>
      <c r="O40" s="96">
        <v>0.41</v>
      </c>
      <c r="P40" s="96">
        <v>0.03</v>
      </c>
      <c r="Q40" s="96">
        <v>0</v>
      </c>
      <c r="R40" s="96">
        <v>0.05</v>
      </c>
      <c r="S40" s="96">
        <v>0</v>
      </c>
      <c r="T40" s="96">
        <v>0</v>
      </c>
      <c r="U40" s="1864"/>
      <c r="V40" s="1864"/>
      <c r="W40" s="1864"/>
      <c r="X40" s="1865"/>
      <c r="Y40" s="1865"/>
      <c r="Z40" s="1865"/>
      <c r="AA40" s="1865"/>
      <c r="AB40" s="1865"/>
      <c r="AC40" s="1865"/>
      <c r="AD40" s="1865"/>
      <c r="AE40" s="1865"/>
    </row>
    <row r="41" spans="1:31" s="1962" customFormat="1">
      <c r="A41" s="1838" t="s">
        <v>17</v>
      </c>
      <c r="B41" s="1839" t="s">
        <v>282</v>
      </c>
      <c r="C41" s="1840" t="s">
        <v>108</v>
      </c>
      <c r="D41" s="1479">
        <v>5.6269999999999998</v>
      </c>
      <c r="E41" s="96">
        <v>2.161</v>
      </c>
      <c r="F41" s="96">
        <v>0.36</v>
      </c>
      <c r="G41" s="96">
        <v>0.12</v>
      </c>
      <c r="H41" s="96">
        <v>0.15</v>
      </c>
      <c r="I41" s="96">
        <v>0.04</v>
      </c>
      <c r="J41" s="96">
        <v>0.25</v>
      </c>
      <c r="K41" s="96">
        <v>0.19</v>
      </c>
      <c r="L41" s="96">
        <v>0.3</v>
      </c>
      <c r="M41" s="96">
        <v>0.17</v>
      </c>
      <c r="N41" s="96">
        <v>0.2</v>
      </c>
      <c r="O41" s="96">
        <v>0.77600000000000002</v>
      </c>
      <c r="P41" s="96">
        <v>0.21</v>
      </c>
      <c r="Q41" s="96">
        <v>0.13</v>
      </c>
      <c r="R41" s="96">
        <v>0.12</v>
      </c>
      <c r="S41" s="96">
        <v>0.22</v>
      </c>
      <c r="T41" s="96">
        <v>0.23</v>
      </c>
      <c r="U41" s="1864"/>
      <c r="V41" s="1864"/>
      <c r="W41" s="1864"/>
      <c r="X41" s="1865"/>
      <c r="Y41" s="1865"/>
      <c r="Z41" s="1865"/>
      <c r="AA41" s="1865"/>
      <c r="AB41" s="1865"/>
      <c r="AC41" s="1865"/>
      <c r="AD41" s="1865"/>
      <c r="AE41" s="1865"/>
    </row>
    <row r="42" spans="1:31" s="1962" customFormat="1">
      <c r="A42" s="1838" t="s">
        <v>17</v>
      </c>
      <c r="B42" s="1839" t="s">
        <v>380</v>
      </c>
      <c r="C42" s="1840" t="s">
        <v>109</v>
      </c>
      <c r="D42" s="1479">
        <v>97.634999999999991</v>
      </c>
      <c r="E42" s="96">
        <v>7.3630000000000004</v>
      </c>
      <c r="F42" s="96">
        <v>9.74</v>
      </c>
      <c r="G42" s="96">
        <v>1.71</v>
      </c>
      <c r="H42" s="96">
        <v>5.13</v>
      </c>
      <c r="I42" s="96">
        <v>8.23</v>
      </c>
      <c r="J42" s="96">
        <v>5.0999999999999996</v>
      </c>
      <c r="K42" s="96">
        <v>4.3819999999999997</v>
      </c>
      <c r="L42" s="96">
        <v>9.98</v>
      </c>
      <c r="M42" s="96">
        <v>4.55</v>
      </c>
      <c r="N42" s="96">
        <v>4.8</v>
      </c>
      <c r="O42" s="96">
        <v>10.42</v>
      </c>
      <c r="P42" s="96">
        <v>6.98</v>
      </c>
      <c r="Q42" s="96">
        <v>1.948</v>
      </c>
      <c r="R42" s="96">
        <v>1.71</v>
      </c>
      <c r="S42" s="96">
        <v>2.2599999999999998</v>
      </c>
      <c r="T42" s="96">
        <v>13.332000000000001</v>
      </c>
      <c r="U42" s="1864"/>
      <c r="V42" s="1864"/>
      <c r="W42" s="1864"/>
      <c r="X42" s="1865"/>
      <c r="Y42" s="1865"/>
      <c r="Z42" s="1865"/>
      <c r="AA42" s="1865"/>
      <c r="AB42" s="1865"/>
      <c r="AC42" s="1865"/>
      <c r="AD42" s="1865"/>
      <c r="AE42" s="1865"/>
    </row>
    <row r="43" spans="1:31" s="1962" customFormat="1">
      <c r="A43" s="1838" t="s">
        <v>17</v>
      </c>
      <c r="B43" s="1839" t="s">
        <v>381</v>
      </c>
      <c r="C43" s="1840" t="s">
        <v>110</v>
      </c>
      <c r="D43" s="1479">
        <v>48.34</v>
      </c>
      <c r="E43" s="96">
        <v>0</v>
      </c>
      <c r="F43" s="96">
        <v>9.36</v>
      </c>
      <c r="G43" s="96">
        <v>0.88</v>
      </c>
      <c r="H43" s="96">
        <v>0.66</v>
      </c>
      <c r="I43" s="96">
        <v>3.98</v>
      </c>
      <c r="J43" s="96">
        <v>3.18</v>
      </c>
      <c r="K43" s="96">
        <v>4.88</v>
      </c>
      <c r="L43" s="96">
        <v>1.44</v>
      </c>
      <c r="M43" s="96">
        <v>0.57999999999999996</v>
      </c>
      <c r="N43" s="96">
        <v>2.13</v>
      </c>
      <c r="O43" s="96">
        <v>5.55</v>
      </c>
      <c r="P43" s="96">
        <v>0.68</v>
      </c>
      <c r="Q43" s="96">
        <v>2.02</v>
      </c>
      <c r="R43" s="96">
        <v>2.4</v>
      </c>
      <c r="S43" s="96">
        <v>2.35</v>
      </c>
      <c r="T43" s="96">
        <v>8.25</v>
      </c>
      <c r="U43" s="1864"/>
      <c r="V43" s="1864"/>
      <c r="W43" s="1864"/>
      <c r="X43" s="1865"/>
      <c r="Y43" s="1865"/>
      <c r="Z43" s="1865"/>
      <c r="AA43" s="1865"/>
      <c r="AB43" s="1865"/>
      <c r="AC43" s="1865"/>
      <c r="AD43" s="1865"/>
      <c r="AE43" s="1865"/>
    </row>
    <row r="44" spans="1:31" s="1962" customFormat="1">
      <c r="A44" s="1838" t="s">
        <v>17</v>
      </c>
      <c r="B44" s="1839" t="s">
        <v>94</v>
      </c>
      <c r="C44" s="1840" t="s">
        <v>105</v>
      </c>
      <c r="D44" s="1479">
        <v>1.2430000000000003</v>
      </c>
      <c r="E44" s="96">
        <v>0.80300000000000005</v>
      </c>
      <c r="F44" s="96">
        <v>0.16</v>
      </c>
      <c r="G44" s="96">
        <v>0</v>
      </c>
      <c r="H44" s="96">
        <v>0.1</v>
      </c>
      <c r="I44" s="96">
        <v>8.5999999999999993E-2</v>
      </c>
      <c r="J44" s="96">
        <v>2.4E-2</v>
      </c>
      <c r="K44" s="96">
        <v>0.03</v>
      </c>
      <c r="L44" s="96">
        <v>0.04</v>
      </c>
      <c r="M44" s="96">
        <v>0</v>
      </c>
      <c r="N44" s="96">
        <v>0</v>
      </c>
      <c r="O44" s="96">
        <v>0</v>
      </c>
      <c r="P44" s="96">
        <v>0</v>
      </c>
      <c r="Q44" s="96">
        <v>0</v>
      </c>
      <c r="R44" s="96">
        <v>0</v>
      </c>
      <c r="S44" s="96">
        <v>0</v>
      </c>
      <c r="T44" s="96">
        <v>0</v>
      </c>
      <c r="U44" s="1864"/>
      <c r="V44" s="1864"/>
      <c r="W44" s="1864"/>
      <c r="X44" s="1865"/>
      <c r="Y44" s="1865"/>
      <c r="Z44" s="1865"/>
      <c r="AA44" s="1865"/>
      <c r="AB44" s="1865"/>
      <c r="AC44" s="1865"/>
      <c r="AD44" s="1865"/>
      <c r="AE44" s="1865"/>
    </row>
    <row r="45" spans="1:31" s="1962" customFormat="1">
      <c r="A45" s="1838" t="s">
        <v>17</v>
      </c>
      <c r="B45" s="1839" t="s">
        <v>277</v>
      </c>
      <c r="C45" s="1840" t="s">
        <v>106</v>
      </c>
      <c r="D45" s="1479">
        <v>0.89000000000000012</v>
      </c>
      <c r="E45" s="96">
        <v>0.09</v>
      </c>
      <c r="F45" s="96">
        <v>0.06</v>
      </c>
      <c r="G45" s="96">
        <v>0.04</v>
      </c>
      <c r="H45" s="96">
        <v>0.02</v>
      </c>
      <c r="I45" s="96">
        <v>0</v>
      </c>
      <c r="J45" s="96">
        <v>0.13</v>
      </c>
      <c r="K45" s="96">
        <v>0.04</v>
      </c>
      <c r="L45" s="96">
        <v>0.08</v>
      </c>
      <c r="M45" s="96">
        <v>0.03</v>
      </c>
      <c r="N45" s="96">
        <v>0.04</v>
      </c>
      <c r="O45" s="96">
        <v>0.02</v>
      </c>
      <c r="P45" s="96">
        <v>0.01</v>
      </c>
      <c r="Q45" s="96">
        <v>0.02</v>
      </c>
      <c r="R45" s="96">
        <v>0.03</v>
      </c>
      <c r="S45" s="96">
        <v>0.06</v>
      </c>
      <c r="T45" s="96">
        <v>0.22</v>
      </c>
      <c r="U45" s="1864"/>
      <c r="V45" s="1864"/>
      <c r="W45" s="1864"/>
      <c r="X45" s="1865"/>
      <c r="Y45" s="1865"/>
      <c r="Z45" s="1865"/>
      <c r="AA45" s="1865"/>
      <c r="AB45" s="1865"/>
      <c r="AC45" s="1865"/>
      <c r="AD45" s="1865"/>
      <c r="AE45" s="1865"/>
    </row>
    <row r="46" spans="1:31" s="1962" customFormat="1" hidden="1">
      <c r="A46" s="1838" t="s">
        <v>17</v>
      </c>
      <c r="B46" s="1839" t="s">
        <v>461</v>
      </c>
      <c r="C46" s="1840" t="s">
        <v>462</v>
      </c>
      <c r="D46" s="1479"/>
      <c r="E46" s="96">
        <v>0</v>
      </c>
      <c r="F46" s="96">
        <v>0</v>
      </c>
      <c r="G46" s="96">
        <v>0</v>
      </c>
      <c r="H46" s="96">
        <v>0</v>
      </c>
      <c r="I46" s="96">
        <v>0</v>
      </c>
      <c r="J46" s="96">
        <v>0</v>
      </c>
      <c r="K46" s="96">
        <v>0</v>
      </c>
      <c r="L46" s="96">
        <v>0</v>
      </c>
      <c r="M46" s="96">
        <v>0</v>
      </c>
      <c r="N46" s="96">
        <v>0</v>
      </c>
      <c r="O46" s="96">
        <v>0</v>
      </c>
      <c r="P46" s="96">
        <v>0</v>
      </c>
      <c r="Q46" s="96">
        <v>0</v>
      </c>
      <c r="R46" s="96">
        <v>0</v>
      </c>
      <c r="S46" s="96">
        <v>0</v>
      </c>
      <c r="T46" s="96">
        <v>0</v>
      </c>
      <c r="U46" s="1864"/>
      <c r="V46" s="1864"/>
      <c r="W46" s="1864"/>
      <c r="X46" s="1865"/>
      <c r="Y46" s="1865"/>
      <c r="Z46" s="1865"/>
      <c r="AA46" s="1865"/>
      <c r="AB46" s="1865"/>
      <c r="AC46" s="1865"/>
      <c r="AD46" s="1865"/>
      <c r="AE46" s="1865"/>
    </row>
    <row r="47" spans="1:31" s="1845" customFormat="1">
      <c r="A47" s="1838" t="s">
        <v>17</v>
      </c>
      <c r="B47" s="1839" t="s">
        <v>193</v>
      </c>
      <c r="C47" s="1840" t="s">
        <v>164</v>
      </c>
      <c r="D47" s="1479">
        <v>3.25</v>
      </c>
      <c r="E47" s="97">
        <v>0</v>
      </c>
      <c r="F47" s="97">
        <v>0</v>
      </c>
      <c r="G47" s="97">
        <v>0</v>
      </c>
      <c r="H47" s="97">
        <v>0.04</v>
      </c>
      <c r="I47" s="97">
        <v>3.17</v>
      </c>
      <c r="J47" s="97">
        <v>0</v>
      </c>
      <c r="K47" s="97">
        <v>0</v>
      </c>
      <c r="L47" s="97">
        <v>0</v>
      </c>
      <c r="M47" s="97">
        <v>0</v>
      </c>
      <c r="N47" s="97">
        <v>0</v>
      </c>
      <c r="O47" s="97">
        <v>0</v>
      </c>
      <c r="P47" s="97">
        <v>0</v>
      </c>
      <c r="Q47" s="97">
        <v>0.04</v>
      </c>
      <c r="R47" s="97">
        <v>0</v>
      </c>
      <c r="S47" s="97">
        <v>0</v>
      </c>
      <c r="T47" s="97">
        <v>0</v>
      </c>
      <c r="U47" s="1864"/>
      <c r="V47" s="1864"/>
      <c r="W47" s="1864"/>
      <c r="X47" s="1865"/>
      <c r="Y47" s="1865"/>
      <c r="Z47" s="1865"/>
      <c r="AA47" s="1865"/>
      <c r="AB47" s="1865"/>
      <c r="AC47" s="1865"/>
      <c r="AD47" s="1865"/>
      <c r="AE47" s="1865"/>
    </row>
    <row r="48" spans="1:31" s="1845" customFormat="1">
      <c r="A48" s="1838" t="s">
        <v>17</v>
      </c>
      <c r="B48" s="1839" t="s">
        <v>166</v>
      </c>
      <c r="C48" s="1840" t="s">
        <v>61</v>
      </c>
      <c r="D48" s="1479">
        <v>4.0120000000000005</v>
      </c>
      <c r="E48" s="97">
        <v>1.05</v>
      </c>
      <c r="F48" s="97">
        <v>0</v>
      </c>
      <c r="G48" s="97">
        <v>0</v>
      </c>
      <c r="H48" s="97">
        <v>0</v>
      </c>
      <c r="I48" s="97">
        <v>0</v>
      </c>
      <c r="J48" s="97">
        <v>0.32</v>
      </c>
      <c r="K48" s="97">
        <v>0.34</v>
      </c>
      <c r="L48" s="97">
        <v>0.67</v>
      </c>
      <c r="M48" s="97">
        <v>0</v>
      </c>
      <c r="N48" s="97">
        <v>0</v>
      </c>
      <c r="O48" s="97">
        <v>0</v>
      </c>
      <c r="P48" s="97">
        <v>0</v>
      </c>
      <c r="Q48" s="97">
        <v>0</v>
      </c>
      <c r="R48" s="97">
        <v>0</v>
      </c>
      <c r="S48" s="97">
        <v>0.74</v>
      </c>
      <c r="T48" s="97">
        <v>0.89200000000000002</v>
      </c>
      <c r="U48" s="1864"/>
      <c r="V48" s="1864"/>
      <c r="W48" s="1864"/>
      <c r="X48" s="1865"/>
      <c r="Y48" s="1865"/>
      <c r="Z48" s="1865"/>
      <c r="AA48" s="1865"/>
      <c r="AB48" s="1865"/>
      <c r="AC48" s="1865"/>
      <c r="AD48" s="1865"/>
      <c r="AE48" s="1865"/>
    </row>
    <row r="49" spans="1:31" s="1853" customFormat="1">
      <c r="A49" s="1838" t="s">
        <v>17</v>
      </c>
      <c r="B49" s="1839" t="s">
        <v>198</v>
      </c>
      <c r="C49" s="1840" t="s">
        <v>154</v>
      </c>
      <c r="D49" s="1479">
        <v>26.837700000000002</v>
      </c>
      <c r="E49" s="97">
        <v>3.07</v>
      </c>
      <c r="F49" s="97">
        <v>0</v>
      </c>
      <c r="G49" s="97">
        <v>0.39</v>
      </c>
      <c r="H49" s="97">
        <v>0.05</v>
      </c>
      <c r="I49" s="97">
        <v>10.07</v>
      </c>
      <c r="J49" s="97">
        <v>0.75</v>
      </c>
      <c r="K49" s="97">
        <v>1.62</v>
      </c>
      <c r="L49" s="97">
        <v>0.66</v>
      </c>
      <c r="M49" s="97">
        <v>0.16</v>
      </c>
      <c r="N49" s="97">
        <v>0.09</v>
      </c>
      <c r="O49" s="97">
        <v>0.91</v>
      </c>
      <c r="P49" s="97">
        <v>5.492</v>
      </c>
      <c r="Q49" s="97">
        <v>1.9357</v>
      </c>
      <c r="R49" s="97">
        <v>0.74</v>
      </c>
      <c r="S49" s="97">
        <v>0.64</v>
      </c>
      <c r="T49" s="97">
        <v>0.26</v>
      </c>
      <c r="U49" s="1864"/>
      <c r="V49" s="1864"/>
      <c r="W49" s="1864"/>
      <c r="X49" s="1865"/>
      <c r="Y49" s="1865"/>
      <c r="Z49" s="1865"/>
      <c r="AA49" s="1865"/>
      <c r="AB49" s="1865"/>
      <c r="AC49" s="1865"/>
      <c r="AD49" s="1865"/>
      <c r="AE49" s="1865"/>
    </row>
    <row r="50" spans="1:31" s="1853" customFormat="1">
      <c r="A50" s="1838" t="s">
        <v>17</v>
      </c>
      <c r="B50" s="1844" t="s">
        <v>379</v>
      </c>
      <c r="C50" s="1840" t="s">
        <v>115</v>
      </c>
      <c r="D50" s="1479">
        <v>170.16</v>
      </c>
      <c r="E50" s="97">
        <v>6.09</v>
      </c>
      <c r="F50" s="97">
        <v>17.87</v>
      </c>
      <c r="G50" s="97">
        <v>2.62</v>
      </c>
      <c r="H50" s="97">
        <v>13.57</v>
      </c>
      <c r="I50" s="97">
        <v>11.63</v>
      </c>
      <c r="J50" s="97">
        <v>9.34</v>
      </c>
      <c r="K50" s="97">
        <v>9.92</v>
      </c>
      <c r="L50" s="97">
        <v>25.49</v>
      </c>
      <c r="M50" s="97">
        <v>9.7200000000000006</v>
      </c>
      <c r="N50" s="97">
        <v>8.91</v>
      </c>
      <c r="O50" s="97">
        <v>12.17</v>
      </c>
      <c r="P50" s="97">
        <v>11.79</v>
      </c>
      <c r="Q50" s="97">
        <v>5.72</v>
      </c>
      <c r="R50" s="97">
        <v>4.38</v>
      </c>
      <c r="S50" s="97">
        <v>5.62</v>
      </c>
      <c r="T50" s="97">
        <v>15.32</v>
      </c>
      <c r="U50" s="1864"/>
      <c r="V50" s="1864"/>
      <c r="W50" s="1864"/>
      <c r="X50" s="1865"/>
      <c r="Y50" s="1865"/>
      <c r="Z50" s="1865"/>
      <c r="AA50" s="1865"/>
      <c r="AB50" s="1865"/>
      <c r="AC50" s="1865"/>
      <c r="AD50" s="1865"/>
      <c r="AE50" s="1865"/>
    </row>
    <row r="51" spans="1:31" s="1962" customFormat="1" hidden="1">
      <c r="A51" s="1838" t="s">
        <v>17</v>
      </c>
      <c r="B51" s="1839" t="s">
        <v>278</v>
      </c>
      <c r="C51" s="1840" t="s">
        <v>112</v>
      </c>
      <c r="D51" s="1479">
        <v>0</v>
      </c>
      <c r="E51" s="96">
        <v>0</v>
      </c>
      <c r="F51" s="96">
        <v>0</v>
      </c>
      <c r="G51" s="96">
        <v>0</v>
      </c>
      <c r="H51" s="96">
        <v>0</v>
      </c>
      <c r="I51" s="96">
        <v>0</v>
      </c>
      <c r="J51" s="96">
        <v>0</v>
      </c>
      <c r="K51" s="96">
        <v>0</v>
      </c>
      <c r="L51" s="96">
        <v>0</v>
      </c>
      <c r="M51" s="96">
        <v>0</v>
      </c>
      <c r="N51" s="96">
        <v>0</v>
      </c>
      <c r="O51" s="96">
        <v>0</v>
      </c>
      <c r="P51" s="96">
        <v>0</v>
      </c>
      <c r="Q51" s="96">
        <v>0</v>
      </c>
      <c r="R51" s="96">
        <v>0</v>
      </c>
      <c r="S51" s="96">
        <v>0</v>
      </c>
      <c r="T51" s="96">
        <v>0</v>
      </c>
      <c r="U51" s="1864"/>
      <c r="V51" s="1864"/>
      <c r="W51" s="1864"/>
      <c r="X51" s="1865"/>
      <c r="Y51" s="1865"/>
      <c r="Z51" s="1865"/>
      <c r="AA51" s="1865"/>
      <c r="AB51" s="1865"/>
      <c r="AC51" s="1865"/>
      <c r="AD51" s="1865"/>
      <c r="AE51" s="1865"/>
    </row>
    <row r="52" spans="1:31" s="1962" customFormat="1">
      <c r="A52" s="1838" t="s">
        <v>17</v>
      </c>
      <c r="B52" s="1839" t="s">
        <v>279</v>
      </c>
      <c r="C52" s="1840" t="s">
        <v>113</v>
      </c>
      <c r="D52" s="1479">
        <v>9.07</v>
      </c>
      <c r="E52" s="96">
        <v>0</v>
      </c>
      <c r="F52" s="96">
        <v>0</v>
      </c>
      <c r="G52" s="96">
        <v>0</v>
      </c>
      <c r="H52" s="96">
        <v>0</v>
      </c>
      <c r="I52" s="96">
        <v>0</v>
      </c>
      <c r="J52" s="96">
        <v>0</v>
      </c>
      <c r="K52" s="96">
        <v>0</v>
      </c>
      <c r="L52" s="96">
        <v>0</v>
      </c>
      <c r="M52" s="96">
        <v>0</v>
      </c>
      <c r="N52" s="96">
        <v>0</v>
      </c>
      <c r="O52" s="96">
        <v>0</v>
      </c>
      <c r="P52" s="96">
        <v>9.07</v>
      </c>
      <c r="Q52" s="96">
        <v>0</v>
      </c>
      <c r="R52" s="96">
        <v>0</v>
      </c>
      <c r="S52" s="96">
        <v>0</v>
      </c>
      <c r="T52" s="96">
        <v>0</v>
      </c>
      <c r="U52" s="1864"/>
      <c r="V52" s="1864"/>
      <c r="W52" s="1864"/>
      <c r="X52" s="1865"/>
      <c r="Y52" s="1865"/>
      <c r="Z52" s="1865"/>
      <c r="AA52" s="1865"/>
      <c r="AB52" s="1865"/>
      <c r="AC52" s="1865"/>
      <c r="AD52" s="1865"/>
      <c r="AE52" s="1865"/>
    </row>
    <row r="53" spans="1:31" s="1962" customFormat="1">
      <c r="A53" s="1838" t="s">
        <v>17</v>
      </c>
      <c r="B53" s="1839" t="s">
        <v>14</v>
      </c>
      <c r="C53" s="1840" t="s">
        <v>114</v>
      </c>
      <c r="D53" s="1479">
        <v>8.7190000000000012</v>
      </c>
      <c r="E53" s="96">
        <v>2.4700000000000002</v>
      </c>
      <c r="F53" s="96">
        <v>0.09</v>
      </c>
      <c r="G53" s="96">
        <v>0.11</v>
      </c>
      <c r="H53" s="96">
        <v>0.55600000000000005</v>
      </c>
      <c r="I53" s="96">
        <v>0.83</v>
      </c>
      <c r="J53" s="96">
        <v>0.38</v>
      </c>
      <c r="K53" s="96">
        <v>0.4</v>
      </c>
      <c r="L53" s="96">
        <v>0.87</v>
      </c>
      <c r="M53" s="96">
        <v>0.09</v>
      </c>
      <c r="N53" s="96">
        <v>0.23</v>
      </c>
      <c r="O53" s="96">
        <v>1.02</v>
      </c>
      <c r="P53" s="96">
        <v>0.65300000000000002</v>
      </c>
      <c r="Q53" s="96">
        <v>0.27</v>
      </c>
      <c r="R53" s="96">
        <v>0</v>
      </c>
      <c r="S53" s="96">
        <v>0.31</v>
      </c>
      <c r="T53" s="96">
        <v>0.44</v>
      </c>
      <c r="U53" s="1864"/>
      <c r="V53" s="1864"/>
      <c r="W53" s="1864"/>
      <c r="X53" s="1865"/>
      <c r="Y53" s="1865"/>
      <c r="Z53" s="1865"/>
      <c r="AA53" s="1865"/>
      <c r="AB53" s="1865"/>
      <c r="AC53" s="1865"/>
      <c r="AD53" s="1865"/>
      <c r="AE53" s="1865"/>
    </row>
    <row r="54" spans="1:31" s="1845" customFormat="1" hidden="1">
      <c r="A54" s="739" t="s">
        <v>17</v>
      </c>
      <c r="B54" s="740" t="s">
        <v>285</v>
      </c>
      <c r="C54" s="741" t="s">
        <v>268</v>
      </c>
      <c r="D54" s="738">
        <v>0</v>
      </c>
      <c r="E54" s="96"/>
      <c r="F54" s="96"/>
      <c r="G54" s="96"/>
      <c r="H54" s="96"/>
      <c r="I54" s="96"/>
      <c r="J54" s="96"/>
      <c r="K54" s="96"/>
      <c r="L54" s="96"/>
      <c r="M54" s="96"/>
      <c r="N54" s="96"/>
      <c r="O54" s="96"/>
      <c r="P54" s="96"/>
      <c r="Q54" s="96"/>
      <c r="R54" s="96"/>
      <c r="S54" s="96"/>
      <c r="T54" s="96"/>
      <c r="U54" s="1864"/>
      <c r="V54" s="1864"/>
      <c r="W54" s="1864"/>
      <c r="X54" s="1865"/>
      <c r="Y54" s="1865"/>
      <c r="Z54" s="1865"/>
      <c r="AA54" s="1865"/>
      <c r="AB54" s="1865"/>
      <c r="AC54" s="1865"/>
      <c r="AD54" s="1865"/>
      <c r="AE54" s="1865"/>
    </row>
    <row r="55" spans="1:31">
      <c r="A55" s="1841" t="s">
        <v>161</v>
      </c>
      <c r="B55" s="1842" t="s">
        <v>194</v>
      </c>
      <c r="C55" s="1843" t="s">
        <v>163</v>
      </c>
      <c r="D55" s="738">
        <v>0</v>
      </c>
      <c r="E55" s="114"/>
      <c r="F55" s="114"/>
      <c r="G55" s="114"/>
      <c r="H55" s="114"/>
      <c r="I55" s="114"/>
      <c r="J55" s="114"/>
      <c r="K55" s="114"/>
      <c r="L55" s="114"/>
      <c r="M55" s="114"/>
      <c r="N55" s="114"/>
      <c r="O55" s="114"/>
      <c r="P55" s="96"/>
      <c r="Q55" s="114"/>
      <c r="R55" s="114"/>
      <c r="S55" s="114"/>
      <c r="T55" s="114"/>
      <c r="U55" s="1851"/>
      <c r="V55" s="1851"/>
      <c r="W55" s="1851"/>
      <c r="X55" s="1852"/>
      <c r="Y55" s="1852"/>
      <c r="Z55" s="1852"/>
      <c r="AA55" s="1852"/>
      <c r="AB55" s="1852"/>
      <c r="AC55" s="1852"/>
      <c r="AD55" s="1852"/>
      <c r="AE55" s="1852"/>
    </row>
    <row r="56" spans="1:31">
      <c r="A56" s="1841" t="s">
        <v>70</v>
      </c>
      <c r="B56" s="1842" t="s">
        <v>200</v>
      </c>
      <c r="C56" s="1843" t="s">
        <v>210</v>
      </c>
      <c r="D56" s="738">
        <v>30.121000000000002</v>
      </c>
      <c r="E56" s="114">
        <v>0.38</v>
      </c>
      <c r="F56" s="114">
        <v>4.49</v>
      </c>
      <c r="G56" s="114">
        <v>0.21</v>
      </c>
      <c r="H56" s="114">
        <v>2.2440000000000002</v>
      </c>
      <c r="I56" s="114">
        <v>1.68</v>
      </c>
      <c r="J56" s="114">
        <v>1.62</v>
      </c>
      <c r="K56" s="114">
        <v>0.86</v>
      </c>
      <c r="L56" s="114">
        <v>3.88</v>
      </c>
      <c r="M56" s="114">
        <v>2.21</v>
      </c>
      <c r="N56" s="114">
        <v>0.84</v>
      </c>
      <c r="O56" s="114">
        <v>3.8279999999999998</v>
      </c>
      <c r="P56" s="114">
        <v>0.91</v>
      </c>
      <c r="Q56" s="114">
        <v>1.32</v>
      </c>
      <c r="R56" s="114">
        <v>0.187</v>
      </c>
      <c r="S56" s="114">
        <v>0.78</v>
      </c>
      <c r="T56" s="114">
        <v>4.6820000000000004</v>
      </c>
      <c r="U56" s="1851"/>
      <c r="V56" s="1851"/>
      <c r="W56" s="1851"/>
      <c r="X56" s="1852"/>
      <c r="Y56" s="1852"/>
      <c r="Z56" s="1852"/>
      <c r="AA56" s="1852"/>
      <c r="AB56" s="1852"/>
      <c r="AC56" s="1852"/>
      <c r="AD56" s="1852"/>
      <c r="AE56" s="1852"/>
    </row>
    <row r="57" spans="1:31">
      <c r="A57" s="1841" t="s">
        <v>71</v>
      </c>
      <c r="B57" s="1842" t="s">
        <v>201</v>
      </c>
      <c r="C57" s="1843" t="s">
        <v>211</v>
      </c>
      <c r="D57" s="738">
        <v>13.895999999999999</v>
      </c>
      <c r="E57" s="114">
        <v>2.9430000000000001</v>
      </c>
      <c r="F57" s="114">
        <v>3.58</v>
      </c>
      <c r="G57" s="114">
        <v>0</v>
      </c>
      <c r="H57" s="114">
        <v>0</v>
      </c>
      <c r="I57" s="114">
        <v>0.89800000000000002</v>
      </c>
      <c r="J57" s="114">
        <v>0.99</v>
      </c>
      <c r="K57" s="114">
        <v>0</v>
      </c>
      <c r="L57" s="114">
        <v>1.7729999999999999</v>
      </c>
      <c r="M57" s="114">
        <v>0</v>
      </c>
      <c r="N57" s="114">
        <v>0</v>
      </c>
      <c r="O57" s="114">
        <v>1.532</v>
      </c>
      <c r="P57" s="114">
        <v>0</v>
      </c>
      <c r="Q57" s="114">
        <v>0</v>
      </c>
      <c r="R57" s="114">
        <v>0</v>
      </c>
      <c r="S57" s="114">
        <v>0</v>
      </c>
      <c r="T57" s="114">
        <v>2.1800000000000002</v>
      </c>
      <c r="U57" s="1851"/>
      <c r="V57" s="1851"/>
      <c r="W57" s="1851"/>
      <c r="X57" s="1852"/>
      <c r="Y57" s="1852"/>
      <c r="Z57" s="1852"/>
      <c r="AA57" s="1852"/>
      <c r="AB57" s="1852"/>
      <c r="AC57" s="1852"/>
      <c r="AD57" s="1852"/>
      <c r="AE57" s="1852"/>
    </row>
    <row r="58" spans="1:31">
      <c r="A58" s="1841" t="s">
        <v>72</v>
      </c>
      <c r="B58" s="1842" t="s">
        <v>187</v>
      </c>
      <c r="C58" s="1843" t="s">
        <v>141</v>
      </c>
      <c r="D58" s="738">
        <v>1652.5218800000002</v>
      </c>
      <c r="E58" s="114">
        <v>0</v>
      </c>
      <c r="F58" s="114">
        <v>139.06688</v>
      </c>
      <c r="G58" s="114">
        <v>33.96</v>
      </c>
      <c r="H58" s="114">
        <v>110.96</v>
      </c>
      <c r="I58" s="114">
        <v>178.042</v>
      </c>
      <c r="J58" s="114">
        <v>110.84</v>
      </c>
      <c r="K58" s="114">
        <v>115.408</v>
      </c>
      <c r="L58" s="114">
        <v>184.45</v>
      </c>
      <c r="M58" s="114">
        <v>105.78</v>
      </c>
      <c r="N58" s="114">
        <v>100.4</v>
      </c>
      <c r="O58" s="114">
        <v>182.23</v>
      </c>
      <c r="P58" s="114">
        <v>85.41</v>
      </c>
      <c r="Q58" s="114">
        <v>59.62</v>
      </c>
      <c r="R58" s="114">
        <v>40.612000000000002</v>
      </c>
      <c r="S58" s="114">
        <v>61.92</v>
      </c>
      <c r="T58" s="114">
        <v>143.82300000000001</v>
      </c>
      <c r="U58" s="1851"/>
      <c r="V58" s="1851"/>
      <c r="W58" s="1851"/>
      <c r="X58" s="1852"/>
      <c r="Y58" s="1852"/>
      <c r="Z58" s="1852"/>
      <c r="AA58" s="1852"/>
      <c r="AB58" s="1852"/>
      <c r="AC58" s="1852"/>
      <c r="AD58" s="1852"/>
      <c r="AE58" s="1852"/>
    </row>
    <row r="59" spans="1:31">
      <c r="A59" s="1841" t="s">
        <v>73</v>
      </c>
      <c r="B59" s="1842" t="s">
        <v>188</v>
      </c>
      <c r="C59" s="1843" t="s">
        <v>96</v>
      </c>
      <c r="D59" s="738">
        <v>107.33</v>
      </c>
      <c r="E59" s="114">
        <v>107.33</v>
      </c>
      <c r="F59" s="114">
        <v>0</v>
      </c>
      <c r="G59" s="114">
        <v>0</v>
      </c>
      <c r="H59" s="114">
        <v>0</v>
      </c>
      <c r="I59" s="114">
        <v>0</v>
      </c>
      <c r="J59" s="114">
        <v>0</v>
      </c>
      <c r="K59" s="114">
        <v>0</v>
      </c>
      <c r="L59" s="114">
        <v>0</v>
      </c>
      <c r="M59" s="114">
        <v>0</v>
      </c>
      <c r="N59" s="114">
        <v>0</v>
      </c>
      <c r="O59" s="114">
        <v>0</v>
      </c>
      <c r="P59" s="114">
        <v>0</v>
      </c>
      <c r="Q59" s="114">
        <v>0</v>
      </c>
      <c r="R59" s="114">
        <v>0</v>
      </c>
      <c r="S59" s="114">
        <v>0</v>
      </c>
      <c r="T59" s="114">
        <v>0</v>
      </c>
      <c r="U59" s="1851"/>
      <c r="V59" s="1851"/>
      <c r="W59" s="1851"/>
      <c r="X59" s="1852"/>
      <c r="Y59" s="1852"/>
      <c r="Z59" s="1852"/>
      <c r="AA59" s="1852"/>
      <c r="AB59" s="1852"/>
      <c r="AC59" s="1852"/>
      <c r="AD59" s="1852"/>
      <c r="AE59" s="1852"/>
    </row>
    <row r="60" spans="1:31">
      <c r="A60" s="1841" t="s">
        <v>74</v>
      </c>
      <c r="B60" s="1842" t="s">
        <v>195</v>
      </c>
      <c r="C60" s="1843" t="s">
        <v>153</v>
      </c>
      <c r="D60" s="738">
        <v>15.323999999999998</v>
      </c>
      <c r="E60" s="114">
        <v>6.97</v>
      </c>
      <c r="F60" s="114">
        <v>0.54</v>
      </c>
      <c r="G60" s="114">
        <v>0.33</v>
      </c>
      <c r="H60" s="114">
        <v>1.78</v>
      </c>
      <c r="I60" s="114">
        <v>0.40300000000000002</v>
      </c>
      <c r="J60" s="114">
        <v>0.86299999999999999</v>
      </c>
      <c r="K60" s="114">
        <v>0.69</v>
      </c>
      <c r="L60" s="114">
        <v>0.34</v>
      </c>
      <c r="M60" s="114">
        <v>0.27</v>
      </c>
      <c r="N60" s="114">
        <v>0.67</v>
      </c>
      <c r="O60" s="114">
        <v>0.3</v>
      </c>
      <c r="P60" s="114">
        <v>0.62</v>
      </c>
      <c r="Q60" s="114">
        <v>0.41</v>
      </c>
      <c r="R60" s="114">
        <v>0.19</v>
      </c>
      <c r="S60" s="114">
        <v>0.57399999999999995</v>
      </c>
      <c r="T60" s="114">
        <v>0.374</v>
      </c>
      <c r="U60" s="1851"/>
      <c r="V60" s="1851"/>
      <c r="W60" s="1851"/>
      <c r="X60" s="1852"/>
      <c r="Y60" s="1852"/>
      <c r="Z60" s="1852"/>
      <c r="AA60" s="1852"/>
      <c r="AB60" s="1852"/>
      <c r="AC60" s="1852"/>
      <c r="AD60" s="1852"/>
      <c r="AE60" s="1852"/>
    </row>
    <row r="61" spans="1:31">
      <c r="A61" s="1841" t="s">
        <v>75</v>
      </c>
      <c r="B61" s="1842" t="s">
        <v>196</v>
      </c>
      <c r="C61" s="1843" t="s">
        <v>208</v>
      </c>
      <c r="D61" s="738">
        <v>2.6799999999999997</v>
      </c>
      <c r="E61" s="114">
        <v>2.5499999999999998</v>
      </c>
      <c r="F61" s="114">
        <v>0</v>
      </c>
      <c r="G61" s="114">
        <v>0</v>
      </c>
      <c r="H61" s="114">
        <v>0</v>
      </c>
      <c r="I61" s="114">
        <v>0</v>
      </c>
      <c r="J61" s="114">
        <v>0</v>
      </c>
      <c r="K61" s="114">
        <v>0</v>
      </c>
      <c r="L61" s="114">
        <v>0.1</v>
      </c>
      <c r="M61" s="114">
        <v>0.03</v>
      </c>
      <c r="N61" s="114">
        <v>0</v>
      </c>
      <c r="O61" s="114">
        <v>0</v>
      </c>
      <c r="P61" s="114">
        <v>0</v>
      </c>
      <c r="Q61" s="114">
        <v>0</v>
      </c>
      <c r="R61" s="114">
        <v>0</v>
      </c>
      <c r="S61" s="114">
        <v>0</v>
      </c>
      <c r="T61" s="114">
        <v>0</v>
      </c>
      <c r="U61" s="1851"/>
      <c r="V61" s="1851"/>
      <c r="W61" s="1851"/>
      <c r="X61" s="1852"/>
      <c r="Y61" s="1852"/>
      <c r="Z61" s="1852"/>
      <c r="AA61" s="1852"/>
      <c r="AB61" s="1852"/>
      <c r="AC61" s="1852"/>
      <c r="AD61" s="1852"/>
      <c r="AE61" s="1852"/>
    </row>
    <row r="62" spans="1:31" hidden="1">
      <c r="A62" s="1841" t="s">
        <v>44</v>
      </c>
      <c r="B62" s="1842" t="s">
        <v>197</v>
      </c>
      <c r="C62" s="1843" t="s">
        <v>209</v>
      </c>
      <c r="D62" s="738">
        <v>0</v>
      </c>
      <c r="E62" s="114">
        <v>0</v>
      </c>
      <c r="F62" s="114">
        <v>0</v>
      </c>
      <c r="G62" s="114">
        <v>0</v>
      </c>
      <c r="H62" s="114">
        <v>0</v>
      </c>
      <c r="I62" s="114">
        <v>0</v>
      </c>
      <c r="J62" s="114">
        <v>0</v>
      </c>
      <c r="K62" s="114">
        <v>0</v>
      </c>
      <c r="L62" s="114">
        <v>0</v>
      </c>
      <c r="M62" s="114">
        <v>0</v>
      </c>
      <c r="N62" s="114">
        <v>0</v>
      </c>
      <c r="O62" s="114">
        <v>0</v>
      </c>
      <c r="P62" s="114">
        <v>0</v>
      </c>
      <c r="Q62" s="114">
        <v>0</v>
      </c>
      <c r="R62" s="114">
        <v>0</v>
      </c>
      <c r="S62" s="114">
        <v>0</v>
      </c>
      <c r="T62" s="114">
        <v>0</v>
      </c>
      <c r="U62" s="1851"/>
      <c r="V62" s="1851"/>
      <c r="W62" s="1851"/>
      <c r="X62" s="1852"/>
      <c r="Y62" s="1852"/>
      <c r="Z62" s="1852"/>
      <c r="AA62" s="1852"/>
      <c r="AB62" s="1852"/>
      <c r="AC62" s="1852"/>
      <c r="AD62" s="1852"/>
      <c r="AE62" s="1852"/>
    </row>
    <row r="63" spans="1:31">
      <c r="A63" s="1841" t="s">
        <v>76</v>
      </c>
      <c r="B63" s="1842" t="s">
        <v>359</v>
      </c>
      <c r="C63" s="1843" t="s">
        <v>155</v>
      </c>
      <c r="D63" s="738">
        <v>0</v>
      </c>
      <c r="E63" s="114">
        <v>0</v>
      </c>
      <c r="F63" s="114">
        <v>0</v>
      </c>
      <c r="G63" s="114">
        <v>0</v>
      </c>
      <c r="H63" s="114">
        <v>0</v>
      </c>
      <c r="I63" s="114">
        <v>0</v>
      </c>
      <c r="J63" s="114">
        <v>0</v>
      </c>
      <c r="K63" s="114">
        <v>0</v>
      </c>
      <c r="L63" s="114">
        <v>0</v>
      </c>
      <c r="M63" s="114">
        <v>0</v>
      </c>
      <c r="N63" s="114">
        <v>0</v>
      </c>
      <c r="O63" s="114">
        <v>0</v>
      </c>
      <c r="P63" s="114">
        <v>0</v>
      </c>
      <c r="Q63" s="114">
        <v>0</v>
      </c>
      <c r="R63" s="114">
        <v>0</v>
      </c>
      <c r="S63" s="114">
        <v>0</v>
      </c>
      <c r="T63" s="114">
        <v>0</v>
      </c>
      <c r="U63" s="1851"/>
      <c r="V63" s="1851"/>
      <c r="W63" s="1851"/>
      <c r="X63" s="1852"/>
      <c r="Y63" s="1852"/>
      <c r="Z63" s="1852"/>
      <c r="AA63" s="1852"/>
      <c r="AB63" s="1852"/>
      <c r="AC63" s="1852"/>
      <c r="AD63" s="1852"/>
      <c r="AE63" s="1852"/>
    </row>
    <row r="64" spans="1:31">
      <c r="A64" s="1841" t="s">
        <v>43</v>
      </c>
      <c r="B64" s="1842" t="s">
        <v>203</v>
      </c>
      <c r="C64" s="1843" t="s">
        <v>116</v>
      </c>
      <c r="D64" s="738">
        <v>567.03399999999999</v>
      </c>
      <c r="E64" s="114">
        <v>0</v>
      </c>
      <c r="F64" s="114">
        <v>9.0299999999999994</v>
      </c>
      <c r="G64" s="114">
        <v>49.71</v>
      </c>
      <c r="H64" s="114">
        <v>9.81</v>
      </c>
      <c r="I64" s="114">
        <v>25.952000000000002</v>
      </c>
      <c r="J64" s="114">
        <v>13.14</v>
      </c>
      <c r="K64" s="114">
        <v>17.77</v>
      </c>
      <c r="L64" s="114">
        <v>35.97</v>
      </c>
      <c r="M64" s="114">
        <v>34.4</v>
      </c>
      <c r="N64" s="114">
        <v>33.81</v>
      </c>
      <c r="O64" s="114">
        <v>23.18</v>
      </c>
      <c r="P64" s="114">
        <v>18.64</v>
      </c>
      <c r="Q64" s="114">
        <v>8.08</v>
      </c>
      <c r="R64" s="114">
        <v>0.94</v>
      </c>
      <c r="S64" s="114">
        <v>74.701999999999998</v>
      </c>
      <c r="T64" s="114">
        <v>211.9</v>
      </c>
      <c r="U64" s="1851"/>
      <c r="V64" s="1851"/>
      <c r="W64" s="1851"/>
      <c r="X64" s="1852"/>
      <c r="Y64" s="1852"/>
      <c r="Z64" s="1852"/>
      <c r="AA64" s="1852"/>
      <c r="AB64" s="1852"/>
      <c r="AC64" s="1852"/>
      <c r="AD64" s="1852"/>
      <c r="AE64" s="1852"/>
    </row>
    <row r="65" spans="1:31">
      <c r="A65" s="1841" t="s">
        <v>44</v>
      </c>
      <c r="B65" s="1842" t="s">
        <v>15</v>
      </c>
      <c r="C65" s="1843" t="s">
        <v>117</v>
      </c>
      <c r="D65" s="738">
        <v>164.42599999999999</v>
      </c>
      <c r="E65" s="114">
        <v>32.700000000000003</v>
      </c>
      <c r="F65" s="114">
        <v>0</v>
      </c>
      <c r="G65" s="114">
        <v>0</v>
      </c>
      <c r="H65" s="114">
        <v>7.25</v>
      </c>
      <c r="I65" s="114">
        <v>12.98</v>
      </c>
      <c r="J65" s="114">
        <v>16.2</v>
      </c>
      <c r="K65" s="114">
        <v>9.0960000000000001</v>
      </c>
      <c r="L65" s="114">
        <v>1.1000000000000001</v>
      </c>
      <c r="M65" s="114">
        <v>0</v>
      </c>
      <c r="N65" s="114">
        <v>7.92</v>
      </c>
      <c r="O65" s="114">
        <v>0</v>
      </c>
      <c r="P65" s="114">
        <v>21.3</v>
      </c>
      <c r="Q65" s="114">
        <v>0.3</v>
      </c>
      <c r="R65" s="114">
        <v>0</v>
      </c>
      <c r="S65" s="114">
        <v>6.08</v>
      </c>
      <c r="T65" s="114">
        <v>49.5</v>
      </c>
      <c r="U65" s="1851"/>
      <c r="V65" s="1851"/>
      <c r="W65" s="1851"/>
      <c r="X65" s="1852"/>
      <c r="Y65" s="1852"/>
      <c r="Z65" s="1852"/>
      <c r="AA65" s="1852"/>
      <c r="AB65" s="1852"/>
      <c r="AC65" s="1852"/>
      <c r="AD65" s="1852"/>
      <c r="AE65" s="1852"/>
    </row>
    <row r="66" spans="1:31">
      <c r="A66" s="1841" t="s">
        <v>223</v>
      </c>
      <c r="B66" s="1842" t="s">
        <v>16</v>
      </c>
      <c r="C66" s="1843" t="s">
        <v>118</v>
      </c>
      <c r="D66" s="738">
        <v>0</v>
      </c>
      <c r="E66" s="114">
        <v>0</v>
      </c>
      <c r="F66" s="114">
        <v>0</v>
      </c>
      <c r="G66" s="114">
        <v>0</v>
      </c>
      <c r="H66" s="114">
        <v>0</v>
      </c>
      <c r="I66" s="114">
        <v>0</v>
      </c>
      <c r="J66" s="114">
        <v>0</v>
      </c>
      <c r="K66" s="114">
        <v>0</v>
      </c>
      <c r="L66" s="114">
        <v>0</v>
      </c>
      <c r="M66" s="114">
        <v>0</v>
      </c>
      <c r="N66" s="114">
        <v>0</v>
      </c>
      <c r="O66" s="114">
        <v>0</v>
      </c>
      <c r="P66" s="114">
        <v>0</v>
      </c>
      <c r="Q66" s="114">
        <v>0</v>
      </c>
      <c r="R66" s="114">
        <v>0</v>
      </c>
      <c r="S66" s="114">
        <v>0</v>
      </c>
      <c r="T66" s="114">
        <v>0</v>
      </c>
      <c r="U66" s="1851"/>
      <c r="V66" s="1851"/>
      <c r="W66" s="1851"/>
      <c r="X66" s="1852"/>
      <c r="Y66" s="1852"/>
      <c r="Z66" s="1852"/>
      <c r="AA66" s="1852"/>
      <c r="AB66" s="1852"/>
      <c r="AC66" s="1852"/>
      <c r="AD66" s="1852"/>
      <c r="AE66" s="1852"/>
    </row>
    <row r="67" spans="1:31" hidden="1">
      <c r="A67" s="1841"/>
      <c r="B67" s="1842"/>
      <c r="C67" s="1843"/>
      <c r="D67" s="738"/>
      <c r="E67" s="114"/>
      <c r="F67" s="114"/>
      <c r="G67" s="114"/>
      <c r="H67" s="114"/>
      <c r="I67" s="114"/>
      <c r="J67" s="114"/>
      <c r="K67" s="114"/>
      <c r="L67" s="114"/>
      <c r="M67" s="114"/>
      <c r="N67" s="114"/>
      <c r="O67" s="114"/>
      <c r="P67" s="114"/>
      <c r="Q67" s="114"/>
      <c r="R67" s="114"/>
      <c r="S67" s="114"/>
      <c r="T67" s="114"/>
      <c r="U67" s="1867"/>
      <c r="V67" s="1867"/>
      <c r="W67" s="1867"/>
      <c r="X67" s="1866"/>
      <c r="Y67" s="1866"/>
      <c r="Z67" s="1866"/>
      <c r="AA67" s="1866"/>
      <c r="AB67" s="1866"/>
      <c r="AC67" s="1866"/>
      <c r="AD67" s="1866"/>
      <c r="AE67" s="1866"/>
    </row>
    <row r="68" spans="1:31" s="1837" customFormat="1" ht="15">
      <c r="A68" s="1968">
        <v>3</v>
      </c>
      <c r="B68" s="1969" t="s">
        <v>6</v>
      </c>
      <c r="C68" s="1970" t="s">
        <v>119</v>
      </c>
      <c r="D68" s="1971">
        <v>529.78500000000008</v>
      </c>
      <c r="E68" s="1972">
        <v>10.130000000000001</v>
      </c>
      <c r="F68" s="1972">
        <v>7.61</v>
      </c>
      <c r="G68" s="1972">
        <v>132.30000000000001</v>
      </c>
      <c r="H68" s="1972">
        <v>67.34</v>
      </c>
      <c r="I68" s="1972">
        <v>77.179999999999993</v>
      </c>
      <c r="J68" s="1972">
        <v>7.17</v>
      </c>
      <c r="K68" s="1972">
        <v>0</v>
      </c>
      <c r="L68" s="1972">
        <v>6.5</v>
      </c>
      <c r="M68" s="1972">
        <v>0.04</v>
      </c>
      <c r="N68" s="1972">
        <v>4.4200000000000008</v>
      </c>
      <c r="O68" s="1972">
        <v>5.25</v>
      </c>
      <c r="P68" s="1972">
        <v>0</v>
      </c>
      <c r="Q68" s="1972">
        <v>111.05</v>
      </c>
      <c r="R68" s="1972">
        <v>0</v>
      </c>
      <c r="S68" s="1972">
        <v>50.841999999999999</v>
      </c>
      <c r="T68" s="1972">
        <v>49.952999999999996</v>
      </c>
      <c r="U68" s="1830"/>
      <c r="V68" s="1830"/>
      <c r="W68" s="1830"/>
      <c r="X68" s="1830"/>
      <c r="Y68" s="1830"/>
      <c r="Z68" s="1830"/>
      <c r="AA68" s="1830"/>
      <c r="AB68" s="1830"/>
      <c r="AC68" s="1830"/>
      <c r="AD68" s="1830"/>
      <c r="AE68" s="1830"/>
    </row>
    <row r="69" spans="1:31" hidden="1">
      <c r="A69" s="1963" t="s">
        <v>67</v>
      </c>
      <c r="B69" s="1964" t="s">
        <v>68</v>
      </c>
      <c r="C69" s="1965" t="s">
        <v>120</v>
      </c>
      <c r="D69" s="1966">
        <v>141.137</v>
      </c>
      <c r="E69" s="1967">
        <v>10.130000000000001</v>
      </c>
      <c r="F69" s="1967">
        <v>6.48</v>
      </c>
      <c r="G69" s="1967">
        <v>34.79</v>
      </c>
      <c r="H69" s="1967">
        <v>14.33</v>
      </c>
      <c r="I69" s="1967">
        <v>1.61</v>
      </c>
      <c r="J69" s="1967">
        <v>7.17</v>
      </c>
      <c r="K69" s="1967">
        <v>0</v>
      </c>
      <c r="L69" s="1967">
        <v>6.5</v>
      </c>
      <c r="M69" s="1967">
        <v>0.04</v>
      </c>
      <c r="N69" s="1967">
        <v>4.2300000000000004</v>
      </c>
      <c r="O69" s="1967">
        <v>5.25</v>
      </c>
      <c r="P69" s="1967">
        <v>0</v>
      </c>
      <c r="Q69" s="1967">
        <v>0.78</v>
      </c>
      <c r="R69" s="1967">
        <v>0</v>
      </c>
      <c r="S69" s="1967">
        <v>12.92</v>
      </c>
      <c r="T69" s="1967">
        <v>36.906999999999996</v>
      </c>
      <c r="U69" s="1851"/>
      <c r="V69" s="1851"/>
      <c r="W69" s="1851"/>
      <c r="X69" s="1852"/>
      <c r="Y69" s="1852"/>
      <c r="Z69" s="1852"/>
      <c r="AA69" s="1852"/>
      <c r="AB69" s="1852"/>
      <c r="AC69" s="1852"/>
      <c r="AD69" s="1852"/>
      <c r="AE69" s="1852"/>
    </row>
    <row r="70" spans="1:31" hidden="1">
      <c r="A70" s="1841" t="s">
        <v>145</v>
      </c>
      <c r="B70" s="1842" t="s">
        <v>146</v>
      </c>
      <c r="C70" s="1843" t="s">
        <v>121</v>
      </c>
      <c r="D70" s="738">
        <v>388.64799999999997</v>
      </c>
      <c r="E70" s="114">
        <v>0</v>
      </c>
      <c r="F70" s="114">
        <v>1.1299999999999999</v>
      </c>
      <c r="G70" s="114">
        <v>97.51</v>
      </c>
      <c r="H70" s="114">
        <v>53.01</v>
      </c>
      <c r="I70" s="114">
        <v>75.569999999999993</v>
      </c>
      <c r="J70" s="114">
        <v>0</v>
      </c>
      <c r="K70" s="114">
        <v>0</v>
      </c>
      <c r="L70" s="114">
        <v>0</v>
      </c>
      <c r="M70" s="114">
        <v>0</v>
      </c>
      <c r="N70" s="114">
        <v>0.19</v>
      </c>
      <c r="O70" s="114">
        <v>0</v>
      </c>
      <c r="P70" s="114">
        <v>0</v>
      </c>
      <c r="Q70" s="114">
        <v>110.27</v>
      </c>
      <c r="R70" s="114">
        <v>0</v>
      </c>
      <c r="S70" s="114">
        <v>37.921999999999997</v>
      </c>
      <c r="T70" s="114">
        <v>13.045999999999999</v>
      </c>
      <c r="U70" s="1851"/>
      <c r="V70" s="1851"/>
      <c r="W70" s="1851"/>
      <c r="X70" s="1852"/>
      <c r="Y70" s="1852"/>
      <c r="Z70" s="1852"/>
      <c r="AA70" s="1852"/>
      <c r="AB70" s="1852"/>
      <c r="AC70" s="1852"/>
      <c r="AD70" s="1852"/>
      <c r="AE70" s="1852"/>
    </row>
    <row r="71" spans="1:31" hidden="1">
      <c r="A71" s="1868" t="s">
        <v>147</v>
      </c>
      <c r="B71" s="1869" t="s">
        <v>148</v>
      </c>
      <c r="C71" s="1870" t="s">
        <v>122</v>
      </c>
      <c r="D71" s="1854">
        <f t="shared" ref="D71:D131" si="0">SUM(E71:T71)</f>
        <v>0</v>
      </c>
      <c r="E71" s="1854"/>
      <c r="F71" s="1854"/>
      <c r="G71" s="1854"/>
      <c r="H71" s="1854"/>
      <c r="I71" s="1854"/>
      <c r="J71" s="1854"/>
      <c r="K71" s="1854"/>
      <c r="L71" s="1854"/>
      <c r="M71" s="1854"/>
      <c r="N71" s="1854"/>
      <c r="O71" s="1854"/>
      <c r="P71" s="1854"/>
      <c r="Q71" s="1854"/>
      <c r="R71" s="1854"/>
      <c r="S71" s="1854"/>
      <c r="T71" s="1854"/>
      <c r="U71" s="1851"/>
      <c r="V71" s="1851"/>
      <c r="W71" s="1851"/>
      <c r="X71" s="1852"/>
      <c r="Y71" s="1852"/>
      <c r="Z71" s="1852"/>
      <c r="AA71" s="1852"/>
      <c r="AB71" s="1852"/>
      <c r="AC71" s="1852"/>
      <c r="AD71" s="1852"/>
      <c r="AE71" s="1852"/>
    </row>
    <row r="72" spans="1:31" hidden="1">
      <c r="A72" s="1871">
        <v>4</v>
      </c>
      <c r="B72" s="1872" t="s">
        <v>240</v>
      </c>
      <c r="C72" s="1560" t="s">
        <v>237</v>
      </c>
      <c r="D72" s="1830"/>
      <c r="E72" s="1830"/>
      <c r="F72" s="1830"/>
      <c r="G72" s="1830"/>
      <c r="H72" s="1830"/>
      <c r="I72" s="1830"/>
      <c r="J72" s="1830"/>
      <c r="K72" s="1830"/>
      <c r="L72" s="1830"/>
      <c r="M72" s="1830"/>
      <c r="N72" s="1830"/>
      <c r="O72" s="1830"/>
      <c r="P72" s="1830"/>
      <c r="Q72" s="1830"/>
      <c r="R72" s="1830"/>
      <c r="S72" s="1830"/>
      <c r="T72" s="1830"/>
      <c r="U72" s="1830"/>
      <c r="V72" s="1830"/>
      <c r="W72" s="1830"/>
      <c r="X72" s="1830"/>
      <c r="Y72" s="1830"/>
      <c r="Z72" s="1830"/>
      <c r="AA72" s="1830"/>
      <c r="AB72" s="1830"/>
      <c r="AC72" s="1830"/>
      <c r="AD72" s="1830"/>
      <c r="AE72" s="1830"/>
    </row>
    <row r="73" spans="1:31" hidden="1">
      <c r="A73" s="1871">
        <v>5</v>
      </c>
      <c r="B73" s="1872" t="s">
        <v>241</v>
      </c>
      <c r="C73" s="1560" t="s">
        <v>238</v>
      </c>
      <c r="D73" s="1830"/>
      <c r="E73" s="1830"/>
      <c r="F73" s="1830"/>
      <c r="G73" s="1830"/>
      <c r="H73" s="1830"/>
      <c r="I73" s="1830"/>
      <c r="J73" s="1830"/>
      <c r="K73" s="1830"/>
      <c r="L73" s="1830"/>
      <c r="M73" s="1830"/>
      <c r="N73" s="1830"/>
      <c r="O73" s="1830"/>
      <c r="P73" s="1830"/>
      <c r="Q73" s="1830"/>
      <c r="R73" s="1830"/>
      <c r="S73" s="1830"/>
      <c r="T73" s="1830"/>
      <c r="U73" s="1830"/>
      <c r="V73" s="1830"/>
      <c r="W73" s="1830"/>
      <c r="X73" s="1851"/>
      <c r="Y73" s="1851"/>
      <c r="Z73" s="1851"/>
      <c r="AA73" s="1851"/>
      <c r="AB73" s="1851"/>
      <c r="AC73" s="1851"/>
      <c r="AD73" s="1851"/>
      <c r="AE73" s="1851"/>
    </row>
    <row r="74" spans="1:31" hidden="1">
      <c r="A74" s="1873">
        <v>6</v>
      </c>
      <c r="B74" s="1874" t="s">
        <v>242</v>
      </c>
      <c r="C74" s="1875" t="s">
        <v>239</v>
      </c>
      <c r="D74" s="1876"/>
      <c r="E74" s="1876"/>
      <c r="F74" s="1876"/>
      <c r="G74" s="1876"/>
      <c r="H74" s="1876"/>
      <c r="I74" s="1876"/>
      <c r="J74" s="1876"/>
      <c r="K74" s="1876"/>
      <c r="L74" s="1876"/>
      <c r="M74" s="1876"/>
      <c r="N74" s="1876"/>
      <c r="O74" s="1876"/>
      <c r="P74" s="1876"/>
      <c r="Q74" s="1876"/>
      <c r="R74" s="1876"/>
      <c r="S74" s="1876"/>
      <c r="T74" s="1876"/>
      <c r="U74" s="1876"/>
      <c r="V74" s="1876"/>
      <c r="W74" s="1876"/>
      <c r="X74" s="1877"/>
      <c r="Y74" s="1877"/>
      <c r="Z74" s="1877"/>
      <c r="AA74" s="1877"/>
      <c r="AB74" s="1877"/>
      <c r="AC74" s="1877"/>
      <c r="AD74" s="1877"/>
      <c r="AE74" s="1877"/>
    </row>
    <row r="75" spans="1:31" hidden="1">
      <c r="B75" s="1856"/>
      <c r="C75" s="1856"/>
      <c r="D75" s="1856"/>
      <c r="E75" s="1856"/>
      <c r="F75" s="1856"/>
      <c r="G75" s="1856"/>
      <c r="H75" s="1856"/>
      <c r="I75" s="1856"/>
      <c r="J75" s="1856"/>
      <c r="K75" s="1856"/>
      <c r="L75" s="1856"/>
      <c r="M75" s="1856"/>
      <c r="N75" s="1856"/>
      <c r="O75" s="1856"/>
      <c r="P75" s="1856"/>
      <c r="Q75" s="1856"/>
      <c r="R75" s="1856"/>
      <c r="S75" s="1856"/>
      <c r="T75" s="1856"/>
      <c r="U75" s="1856"/>
      <c r="V75" s="1856"/>
      <c r="W75" s="1856"/>
    </row>
    <row r="76" spans="1:31" ht="17.7" hidden="1">
      <c r="D76" s="1857">
        <v>62794.392</v>
      </c>
      <c r="E76" s="483">
        <v>1019.126</v>
      </c>
      <c r="F76" s="483">
        <v>4866.09</v>
      </c>
      <c r="G76" s="483">
        <v>2439.386</v>
      </c>
      <c r="H76" s="483">
        <v>4571.05</v>
      </c>
      <c r="I76" s="483">
        <v>5988.02</v>
      </c>
      <c r="J76" s="483">
        <v>2746.82</v>
      </c>
      <c r="K76" s="483">
        <v>2481.88</v>
      </c>
      <c r="L76" s="483">
        <v>4514.88</v>
      </c>
      <c r="M76" s="483">
        <v>5621.23</v>
      </c>
      <c r="N76" s="483">
        <v>2802.36</v>
      </c>
      <c r="O76" s="483">
        <v>5120.8</v>
      </c>
      <c r="P76" s="483">
        <v>3312.46</v>
      </c>
      <c r="Q76" s="483">
        <v>2078.67</v>
      </c>
      <c r="R76" s="483">
        <v>1189.31</v>
      </c>
      <c r="S76" s="483">
        <v>3142.31</v>
      </c>
      <c r="T76" s="483">
        <v>10900</v>
      </c>
    </row>
    <row r="77" spans="1:31" hidden="1">
      <c r="D77" s="1857">
        <f>D76-D7</f>
        <v>218.43565399999352</v>
      </c>
      <c r="E77" s="1857">
        <f t="shared" ref="E77:T77" si="1">E76-E7</f>
        <v>-5.8740000000000236</v>
      </c>
      <c r="F77" s="1857">
        <f t="shared" si="1"/>
        <v>-45.070505999999114</v>
      </c>
      <c r="G77" s="1857">
        <f t="shared" si="1"/>
        <v>-6.6520000000000437</v>
      </c>
      <c r="H77" s="1857">
        <f t="shared" si="1"/>
        <v>-22.920000000000073</v>
      </c>
      <c r="I77" s="1857">
        <f t="shared" si="1"/>
        <v>246.55799999999999</v>
      </c>
      <c r="J77" s="1857">
        <f t="shared" si="1"/>
        <v>12.996999999999844</v>
      </c>
      <c r="K77" s="1857">
        <f t="shared" si="1"/>
        <v>115.24200000000064</v>
      </c>
      <c r="L77" s="1857">
        <f t="shared" si="1"/>
        <v>38.697000000000116</v>
      </c>
      <c r="M77" s="1857">
        <f t="shared" si="1"/>
        <v>80.226999999999862</v>
      </c>
      <c r="N77" s="1857">
        <f t="shared" si="1"/>
        <v>0.74399999999968713</v>
      </c>
      <c r="O77" s="1857">
        <f t="shared" si="1"/>
        <v>-100.76699999999892</v>
      </c>
      <c r="P77" s="1857">
        <f t="shared" si="1"/>
        <v>28.519999999999982</v>
      </c>
      <c r="Q77" s="1857">
        <f t="shared" si="1"/>
        <v>-40.435840000000098</v>
      </c>
      <c r="R77" s="1857">
        <f t="shared" si="1"/>
        <v>1.2249999999999091</v>
      </c>
      <c r="S77" s="1857">
        <f t="shared" si="1"/>
        <v>-71.05600000000004</v>
      </c>
      <c r="T77" s="1857">
        <f t="shared" si="1"/>
        <v>-12.998999999999796</v>
      </c>
      <c r="U77" s="1878"/>
      <c r="V77" s="1878"/>
      <c r="W77" s="1878"/>
    </row>
    <row r="78" spans="1:31" hidden="1">
      <c r="D78" s="1858"/>
      <c r="E78" s="738">
        <v>0</v>
      </c>
      <c r="F78" s="738">
        <v>0</v>
      </c>
      <c r="G78" s="738">
        <v>11.28</v>
      </c>
      <c r="H78" s="738">
        <v>20.98</v>
      </c>
      <c r="I78" s="738">
        <v>338.58</v>
      </c>
      <c r="J78" s="738">
        <v>0</v>
      </c>
      <c r="K78" s="738">
        <v>0</v>
      </c>
      <c r="L78" s="738">
        <v>0</v>
      </c>
      <c r="M78" s="738">
        <v>0</v>
      </c>
      <c r="N78" s="738">
        <v>0</v>
      </c>
      <c r="O78" s="738">
        <v>0</v>
      </c>
      <c r="P78" s="738">
        <v>179.87</v>
      </c>
      <c r="Q78" s="738">
        <v>322.54000000000002</v>
      </c>
      <c r="R78" s="738">
        <v>23.94</v>
      </c>
      <c r="S78" s="738">
        <v>75.42</v>
      </c>
      <c r="T78" s="738">
        <v>1838.76</v>
      </c>
    </row>
    <row r="79" spans="1:31" hidden="1"/>
    <row r="80" spans="1:31" hidden="1">
      <c r="E80" s="1857"/>
      <c r="F80" s="1857"/>
      <c r="G80" s="1857"/>
      <c r="H80" s="1857"/>
      <c r="I80" s="1857"/>
      <c r="J80" s="1857"/>
      <c r="K80" s="1857"/>
      <c r="L80" s="1857"/>
      <c r="M80" s="1857"/>
      <c r="N80" s="1857"/>
      <c r="O80" s="1857"/>
      <c r="P80" s="1857"/>
      <c r="Q80" s="1857"/>
      <c r="R80" s="1857"/>
      <c r="S80" s="1857"/>
      <c r="T80" s="1857"/>
    </row>
    <row r="81" spans="2:20" ht="15.3" hidden="1" customHeight="1">
      <c r="E81" s="1857">
        <v>-5.87</v>
      </c>
      <c r="F81" s="1857">
        <v>-45.07</v>
      </c>
      <c r="G81" s="1857">
        <v>-6.65</v>
      </c>
      <c r="H81" s="1857">
        <v>-22.92</v>
      </c>
      <c r="I81" s="1857">
        <v>246.56</v>
      </c>
      <c r="J81" s="1857">
        <v>12.99</v>
      </c>
      <c r="K81" s="1857">
        <v>115.24</v>
      </c>
      <c r="L81" s="1857">
        <v>38.700000000000003</v>
      </c>
      <c r="M81" s="1857">
        <v>80.23</v>
      </c>
      <c r="N81" s="1857">
        <v>0.74</v>
      </c>
      <c r="O81" s="1857">
        <v>-100.77</v>
      </c>
      <c r="P81" s="1857">
        <v>28.52</v>
      </c>
      <c r="Q81" s="1857">
        <v>-40.44</v>
      </c>
      <c r="R81" s="1857">
        <v>1.22</v>
      </c>
      <c r="S81" s="1857">
        <v>-71.06</v>
      </c>
      <c r="T81" s="1857">
        <v>-13</v>
      </c>
    </row>
    <row r="82" spans="2:20" ht="15.3" hidden="1" customHeight="1">
      <c r="E82" s="1857">
        <f>E17+E81</f>
        <v>656.47500000000002</v>
      </c>
      <c r="F82" s="1857">
        <f>F17+F81</f>
        <v>4067.1912179999995</v>
      </c>
      <c r="G82" s="1857">
        <f>G78+G81</f>
        <v>4.629999999999999</v>
      </c>
      <c r="H82" s="1857">
        <f>H17+H81</f>
        <v>3577.9459999999999</v>
      </c>
      <c r="I82" s="1857">
        <f>I78+146</f>
        <v>484.58</v>
      </c>
      <c r="J82" s="1857">
        <f t="shared" ref="J82:O82" si="2">J17+J81</f>
        <v>2145.1579999999999</v>
      </c>
      <c r="K82" s="1857">
        <f t="shared" si="2"/>
        <v>1636.5619999999999</v>
      </c>
      <c r="L82" s="1857">
        <f t="shared" si="2"/>
        <v>2317.6999999999998</v>
      </c>
      <c r="M82" s="1857">
        <f t="shared" si="2"/>
        <v>2138.9900000000002</v>
      </c>
      <c r="N82" s="1857">
        <f t="shared" si="2"/>
        <v>1387.32</v>
      </c>
      <c r="O82" s="1857">
        <f t="shared" si="2"/>
        <v>2257.636</v>
      </c>
      <c r="P82" s="1857">
        <f>P78+P77</f>
        <v>208.39</v>
      </c>
      <c r="Q82" s="1857">
        <f t="shared" ref="Q82:T82" si="3">Q78+Q77</f>
        <v>282.10415999999992</v>
      </c>
      <c r="R82" s="1857">
        <f t="shared" si="3"/>
        <v>25.16499999999991</v>
      </c>
      <c r="S82" s="1857">
        <f t="shared" si="3"/>
        <v>4.3639999999999617</v>
      </c>
      <c r="T82" s="1857">
        <f t="shared" si="3"/>
        <v>1825.7610000000002</v>
      </c>
    </row>
    <row r="83" spans="2:20" ht="15.3" hidden="1" customHeight="1">
      <c r="I83" s="1814" t="s">
        <v>498</v>
      </c>
    </row>
    <row r="84" spans="2:20" ht="15.3" hidden="1" customHeight="1">
      <c r="B84" s="1814" t="s">
        <v>872</v>
      </c>
      <c r="D84" s="1857">
        <f>SUM(E84:T84)</f>
        <v>62808.081999999995</v>
      </c>
      <c r="E84" s="1857">
        <v>1019.57</v>
      </c>
      <c r="F84" s="1857">
        <v>4866.22</v>
      </c>
      <c r="G84" s="1857">
        <v>2439.4699999999998</v>
      </c>
      <c r="H84" s="1857">
        <v>4571.585</v>
      </c>
      <c r="I84" s="1857">
        <v>5987.44</v>
      </c>
      <c r="J84" s="1857">
        <v>2746.817</v>
      </c>
      <c r="K84" s="1857">
        <v>2481.16</v>
      </c>
      <c r="L84" s="1857">
        <v>4516.87</v>
      </c>
      <c r="M84" s="1857">
        <v>5620.54</v>
      </c>
      <c r="N84" s="1857">
        <v>2802.3</v>
      </c>
      <c r="O84" s="1857">
        <v>5119.42</v>
      </c>
      <c r="P84" s="1857">
        <v>3312.5250000000001</v>
      </c>
      <c r="Q84" s="1857">
        <v>2079.06</v>
      </c>
      <c r="R84" s="1857">
        <v>1189.5899999999999</v>
      </c>
      <c r="S84" s="1857">
        <v>3142.58</v>
      </c>
      <c r="T84" s="1857">
        <v>10912.934999999999</v>
      </c>
    </row>
    <row r="85" spans="2:20" ht="15.3" hidden="1" customHeight="1">
      <c r="D85" s="1857">
        <f>D7-D84</f>
        <v>-232.12565399998857</v>
      </c>
      <c r="E85" s="1857">
        <f>E84-E7</f>
        <v>-5.42999999999995</v>
      </c>
      <c r="F85" s="1857">
        <f t="shared" ref="F85:T85" si="4">F84-F7</f>
        <v>-44.940505999999004</v>
      </c>
      <c r="G85" s="1857">
        <f t="shared" si="4"/>
        <v>-6.568000000000211</v>
      </c>
      <c r="H85" s="1857">
        <f t="shared" si="4"/>
        <v>-22.385000000000218</v>
      </c>
      <c r="I85" s="1857">
        <f t="shared" si="4"/>
        <v>245.97799999999916</v>
      </c>
      <c r="J85" s="1857">
        <f t="shared" si="4"/>
        <v>12.993999999999687</v>
      </c>
      <c r="K85" s="1857">
        <f t="shared" si="4"/>
        <v>114.52200000000039</v>
      </c>
      <c r="L85" s="1857">
        <f t="shared" si="4"/>
        <v>40.686999999999898</v>
      </c>
      <c r="M85" s="1857">
        <f t="shared" si="4"/>
        <v>79.537000000000262</v>
      </c>
      <c r="N85" s="1857">
        <f t="shared" si="4"/>
        <v>0.6839999999997417</v>
      </c>
      <c r="O85" s="1857">
        <f t="shared" si="4"/>
        <v>-102.14699999999903</v>
      </c>
      <c r="P85" s="1857">
        <f t="shared" si="4"/>
        <v>28.585000000000036</v>
      </c>
      <c r="Q85" s="1857">
        <f t="shared" si="4"/>
        <v>-40.045840000000226</v>
      </c>
      <c r="R85" s="1857">
        <f t="shared" si="4"/>
        <v>1.5049999999998818</v>
      </c>
      <c r="S85" s="1857">
        <f t="shared" si="4"/>
        <v>-70.786000000000058</v>
      </c>
      <c r="T85" s="1857">
        <f t="shared" si="4"/>
        <v>-6.400000000030559E-2</v>
      </c>
    </row>
    <row r="86" spans="2:20" ht="15.3" hidden="1" customHeight="1">
      <c r="E86" s="1857">
        <v>0.44500000000016371</v>
      </c>
      <c r="F86" s="1857">
        <v>0.12800000000061118</v>
      </c>
      <c r="G86" s="1857">
        <v>7.9999999999472493E-2</v>
      </c>
      <c r="H86" s="1857">
        <v>0.5319999999992433</v>
      </c>
      <c r="I86" s="1857">
        <v>-0.57600000000093132</v>
      </c>
      <c r="J86" s="1857">
        <v>0</v>
      </c>
      <c r="K86" s="1857">
        <v>-0.71999999999979991</v>
      </c>
      <c r="L86" s="1857">
        <v>1.9899999999997817</v>
      </c>
      <c r="M86" s="1857">
        <v>-0.69000000000050932</v>
      </c>
      <c r="N86" s="1857">
        <v>-5.9999999999490683E-2</v>
      </c>
      <c r="O86" s="1857">
        <v>-1.3789999999999054</v>
      </c>
      <c r="P86" s="1857">
        <v>6.500000000005457E-2</v>
      </c>
      <c r="Q86" s="1857">
        <v>0.38999999999987267</v>
      </c>
      <c r="R86" s="1857">
        <v>0.27999999999997272</v>
      </c>
      <c r="S86" s="1857">
        <v>0.26999999999998181</v>
      </c>
      <c r="T86" s="1857">
        <v>12.934999999999491</v>
      </c>
    </row>
    <row r="87" spans="2:20" ht="15.3" hidden="1" customHeight="1"/>
    <row r="88" spans="2:20" ht="15.3" hidden="1" customHeight="1">
      <c r="F88" s="1857"/>
    </row>
  </sheetData>
  <mergeCells count="8">
    <mergeCell ref="A2:AE2"/>
    <mergeCell ref="E4:W4"/>
    <mergeCell ref="A1:B1"/>
    <mergeCell ref="A4:A5"/>
    <mergeCell ref="B4:B5"/>
    <mergeCell ref="C4:C5"/>
    <mergeCell ref="D4:D5"/>
    <mergeCell ref="E3:W3"/>
  </mergeCells>
  <phoneticPr fontId="60" type="noConversion"/>
  <pageMargins left="0.35433070866141703" right="0.196850393700787" top="0.62" bottom="0.3" header="0.45" footer="0.196850393700787"/>
  <pageSetup paperSize="8" scale="80" fitToHeight="2"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8"/>
  <sheetViews>
    <sheetView showZeros="0" zoomScale="130" zoomScaleNormal="130" workbookViewId="0">
      <pane xSplit="4" ySplit="9" topLeftCell="E32" activePane="bottomRight" state="frozen"/>
      <selection pane="topRight" activeCell="E1" sqref="E1"/>
      <selection pane="bottomLeft" activeCell="A10" sqref="A10"/>
      <selection pane="bottomRight" activeCell="E22" sqref="E22"/>
    </sheetView>
  </sheetViews>
  <sheetFormatPr defaultColWidth="9.109375" defaultRowHeight="15.3"/>
  <cols>
    <col min="1" max="1" width="6.5546875" style="1" customWidth="1"/>
    <col min="2" max="2" width="56.77734375" style="1" customWidth="1"/>
    <col min="3" max="3" width="7.77734375" style="1" customWidth="1"/>
    <col min="4" max="5" width="11.6640625" style="1" customWidth="1"/>
    <col min="6" max="6" width="12.5546875" style="1" customWidth="1"/>
    <col min="7" max="7" width="13.21875" style="1" customWidth="1"/>
    <col min="8" max="8" width="11.44140625" style="1" bestFit="1" customWidth="1"/>
    <col min="9" max="9" width="9.44140625" style="1" bestFit="1" customWidth="1"/>
    <col min="10" max="16384" width="9.109375" style="1"/>
  </cols>
  <sheetData>
    <row r="1" spans="1:7" ht="15.9" customHeight="1">
      <c r="A1" s="1587" t="s">
        <v>444</v>
      </c>
      <c r="B1" s="1587"/>
      <c r="C1" s="100"/>
      <c r="D1" s="100"/>
      <c r="E1" s="100"/>
      <c r="F1" s="100"/>
      <c r="G1" s="100"/>
    </row>
    <row r="2" spans="1:7" ht="29.7" customHeight="1">
      <c r="A2" s="1588" t="s">
        <v>497</v>
      </c>
      <c r="B2" s="1588"/>
      <c r="C2" s="1588"/>
      <c r="D2" s="1588"/>
      <c r="E2" s="1588"/>
      <c r="F2" s="1588"/>
      <c r="G2" s="1588"/>
    </row>
    <row r="3" spans="1:7" hidden="1">
      <c r="A3" s="742"/>
      <c r="B3" s="742"/>
      <c r="C3" s="742"/>
      <c r="D3" s="743"/>
      <c r="E3" s="742"/>
      <c r="F3" s="742"/>
      <c r="G3" s="742"/>
    </row>
    <row r="4" spans="1:7" s="10" customFormat="1" ht="21" customHeight="1">
      <c r="A4" s="1589" t="s">
        <v>2</v>
      </c>
      <c r="B4" s="1589" t="s">
        <v>20</v>
      </c>
      <c r="C4" s="1592" t="s">
        <v>21</v>
      </c>
      <c r="D4" s="1710" t="s">
        <v>463</v>
      </c>
      <c r="E4" s="1596" t="s">
        <v>446</v>
      </c>
      <c r="F4" s="1596"/>
      <c r="G4" s="1597"/>
    </row>
    <row r="5" spans="1:7" s="10" customFormat="1" ht="16.5" customHeight="1">
      <c r="A5" s="1590"/>
      <c r="B5" s="1590"/>
      <c r="C5" s="1593"/>
      <c r="D5" s="1710"/>
      <c r="E5" s="1598" t="s">
        <v>447</v>
      </c>
      <c r="F5" s="1595" t="s">
        <v>233</v>
      </c>
      <c r="G5" s="1595"/>
    </row>
    <row r="6" spans="1:7" s="10" customFormat="1" ht="30.9" customHeight="1">
      <c r="A6" s="1591"/>
      <c r="B6" s="1591"/>
      <c r="C6" s="1594"/>
      <c r="D6" s="1710"/>
      <c r="E6" s="1599"/>
      <c r="F6" s="744" t="s">
        <v>337</v>
      </c>
      <c r="G6" s="744" t="s">
        <v>338</v>
      </c>
    </row>
    <row r="7" spans="1:7" ht="25.2">
      <c r="A7" s="745">
        <v>-1</v>
      </c>
      <c r="B7" s="745">
        <v>-2</v>
      </c>
      <c r="C7" s="745">
        <v>-3</v>
      </c>
      <c r="D7" s="745">
        <v>-4</v>
      </c>
      <c r="E7" s="745">
        <v>-5</v>
      </c>
      <c r="F7" s="746" t="s">
        <v>234</v>
      </c>
      <c r="G7" s="746" t="s">
        <v>448</v>
      </c>
    </row>
    <row r="8" spans="1:7" ht="27.75" customHeight="1">
      <c r="A8" s="747"/>
      <c r="B8" s="748" t="s">
        <v>326</v>
      </c>
      <c r="C8" s="747"/>
      <c r="D8" s="749">
        <v>62577.004190000007</v>
      </c>
      <c r="E8" s="749">
        <v>62575.963000000011</v>
      </c>
      <c r="F8" s="749">
        <f>E8-D8</f>
        <v>-1.041189999996277</v>
      </c>
      <c r="G8" s="750">
        <f>E8/D8*100</f>
        <v>99.998336145979707</v>
      </c>
    </row>
    <row r="9" spans="1:7">
      <c r="A9" s="1879">
        <v>1</v>
      </c>
      <c r="B9" s="1880" t="s">
        <v>4</v>
      </c>
      <c r="C9" s="1881" t="s">
        <v>26</v>
      </c>
      <c r="D9" s="751">
        <v>53715.000020000007</v>
      </c>
      <c r="E9" s="751">
        <v>53216.743999999999</v>
      </c>
      <c r="F9" s="751">
        <f>E9-D9</f>
        <v>-498.25602000000799</v>
      </c>
      <c r="G9" s="1882">
        <f>E9/D9*100</f>
        <v>99.072408042791608</v>
      </c>
    </row>
    <row r="10" spans="1:7" s="71" customFormat="1">
      <c r="A10" s="752"/>
      <c r="B10" s="740" t="s">
        <v>9</v>
      </c>
      <c r="C10" s="753"/>
      <c r="D10" s="754"/>
      <c r="E10" s="754"/>
      <c r="F10" s="754"/>
      <c r="G10" s="755"/>
    </row>
    <row r="11" spans="1:7">
      <c r="A11" s="756" t="s">
        <v>126</v>
      </c>
      <c r="B11" s="757" t="s">
        <v>10</v>
      </c>
      <c r="C11" s="758" t="s">
        <v>29</v>
      </c>
      <c r="D11" s="759">
        <v>10347.244999999999</v>
      </c>
      <c r="E11" s="760">
        <f>'B1'!D10</f>
        <v>10755.207</v>
      </c>
      <c r="F11" s="760">
        <f t="shared" ref="F11:F68" si="0">E11-D11</f>
        <v>407.96200000000135</v>
      </c>
      <c r="G11" s="761">
        <f t="shared" ref="G11:G68" si="1">E11/D11*100</f>
        <v>103.94271132074289</v>
      </c>
    </row>
    <row r="12" spans="1:7" s="71" customFormat="1">
      <c r="A12" s="752"/>
      <c r="B12" s="762" t="s">
        <v>128</v>
      </c>
      <c r="C12" s="753" t="s">
        <v>130</v>
      </c>
      <c r="D12" s="763">
        <v>6783.5651600000001</v>
      </c>
      <c r="E12" s="754">
        <f>'B1'!D11</f>
        <v>8719.8780000000006</v>
      </c>
      <c r="F12" s="760">
        <f t="shared" si="0"/>
        <v>1936.3128400000005</v>
      </c>
      <c r="G12" s="761">
        <f t="shared" si="1"/>
        <v>128.54417690888667</v>
      </c>
    </row>
    <row r="13" spans="1:7" s="1344" customFormat="1" hidden="1">
      <c r="A13" s="1883" t="s">
        <v>181</v>
      </c>
      <c r="B13" s="1884" t="s">
        <v>280</v>
      </c>
      <c r="C13" s="1885" t="s">
        <v>131</v>
      </c>
      <c r="D13" s="764"/>
      <c r="E13" s="765"/>
      <c r="F13" s="760">
        <f t="shared" si="0"/>
        <v>0</v>
      </c>
      <c r="G13" s="761" t="e">
        <f t="shared" si="1"/>
        <v>#DIV/0!</v>
      </c>
    </row>
    <row r="14" spans="1:7">
      <c r="A14" s="756" t="s">
        <v>32</v>
      </c>
      <c r="B14" s="766" t="s">
        <v>54</v>
      </c>
      <c r="C14" s="758" t="s">
        <v>55</v>
      </c>
      <c r="D14" s="759">
        <v>9946.7650199999989</v>
      </c>
      <c r="E14" s="760">
        <f>'B1'!D14</f>
        <v>5531.6151399999999</v>
      </c>
      <c r="F14" s="760">
        <f t="shared" si="0"/>
        <v>-4415.149879999999</v>
      </c>
      <c r="G14" s="761">
        <f t="shared" si="1"/>
        <v>55.612202850651038</v>
      </c>
    </row>
    <row r="15" spans="1:7" s="1336" customFormat="1" hidden="1">
      <c r="A15" s="1886" t="s">
        <v>181</v>
      </c>
      <c r="B15" s="1887" t="s">
        <v>174</v>
      </c>
      <c r="C15" s="1888" t="s">
        <v>189</v>
      </c>
      <c r="D15" s="767"/>
      <c r="E15" s="1889"/>
      <c r="F15" s="760">
        <f t="shared" si="0"/>
        <v>0</v>
      </c>
      <c r="G15" s="761" t="e">
        <f t="shared" si="1"/>
        <v>#DIV/0!</v>
      </c>
    </row>
    <row r="16" spans="1:7" s="1336" customFormat="1" hidden="1">
      <c r="A16" s="1886" t="s">
        <v>181</v>
      </c>
      <c r="B16" s="1887" t="s">
        <v>175</v>
      </c>
      <c r="C16" s="1888" t="s">
        <v>184</v>
      </c>
      <c r="D16" s="767"/>
      <c r="E16" s="1889"/>
      <c r="F16" s="760">
        <f t="shared" si="0"/>
        <v>0</v>
      </c>
      <c r="G16" s="761" t="e">
        <f t="shared" si="1"/>
        <v>#DIV/0!</v>
      </c>
    </row>
    <row r="17" spans="1:7">
      <c r="A17" s="756" t="s">
        <v>143</v>
      </c>
      <c r="B17" s="768" t="s">
        <v>31</v>
      </c>
      <c r="C17" s="758" t="s">
        <v>133</v>
      </c>
      <c r="D17" s="759">
        <v>28564.959999999999</v>
      </c>
      <c r="E17" s="760">
        <v>33757.466000000008</v>
      </c>
      <c r="F17" s="760">
        <f t="shared" si="0"/>
        <v>5192.5060000000085</v>
      </c>
      <c r="G17" s="761">
        <f t="shared" si="1"/>
        <v>118.17788647349762</v>
      </c>
    </row>
    <row r="18" spans="1:7" hidden="1">
      <c r="A18" s="756" t="s">
        <v>35</v>
      </c>
      <c r="B18" s="768" t="s">
        <v>170</v>
      </c>
      <c r="C18" s="758" t="s">
        <v>136</v>
      </c>
      <c r="D18" s="759">
        <v>0</v>
      </c>
      <c r="E18" s="760">
        <f>'B1'!D18</f>
        <v>0</v>
      </c>
      <c r="F18" s="760">
        <f t="shared" si="0"/>
        <v>0</v>
      </c>
      <c r="G18" s="761"/>
    </row>
    <row r="19" spans="1:7" hidden="1">
      <c r="A19" s="756" t="s">
        <v>36</v>
      </c>
      <c r="B19" s="768" t="s">
        <v>172</v>
      </c>
      <c r="C19" s="758" t="s">
        <v>137</v>
      </c>
      <c r="D19" s="759">
        <v>0</v>
      </c>
      <c r="E19" s="760">
        <f>'B1'!D19</f>
        <v>0</v>
      </c>
      <c r="F19" s="760">
        <f t="shared" si="0"/>
        <v>0</v>
      </c>
      <c r="G19" s="761"/>
    </row>
    <row r="20" spans="1:7">
      <c r="A20" s="756" t="s">
        <v>35</v>
      </c>
      <c r="B20" s="768" t="s">
        <v>168</v>
      </c>
      <c r="C20" s="758" t="s">
        <v>135</v>
      </c>
      <c r="D20" s="759">
        <v>3969.9973300000001</v>
      </c>
      <c r="E20" s="760">
        <v>2811.37</v>
      </c>
      <c r="F20" s="760">
        <f t="shared" si="0"/>
        <v>-1158.6273300000003</v>
      </c>
      <c r="G20" s="761">
        <f t="shared" si="1"/>
        <v>70.81541286578144</v>
      </c>
    </row>
    <row r="21" spans="1:7" s="71" customFormat="1" hidden="1">
      <c r="A21" s="752"/>
      <c r="B21" s="769" t="s">
        <v>356</v>
      </c>
      <c r="C21" s="753" t="s">
        <v>357</v>
      </c>
      <c r="D21" s="763"/>
      <c r="E21" s="760">
        <f>'B1'!D21</f>
        <v>0</v>
      </c>
      <c r="F21" s="760">
        <f t="shared" si="0"/>
        <v>0</v>
      </c>
      <c r="G21" s="761"/>
    </row>
    <row r="22" spans="1:7">
      <c r="A22" s="756" t="s">
        <v>36</v>
      </c>
      <c r="B22" s="768" t="s">
        <v>59</v>
      </c>
      <c r="C22" s="758" t="s">
        <v>138</v>
      </c>
      <c r="D22" s="759">
        <v>560.53</v>
      </c>
      <c r="E22" s="760">
        <f>'B1'!D22</f>
        <v>326.83200000000005</v>
      </c>
      <c r="F22" s="760">
        <f t="shared" si="0"/>
        <v>-233.69799999999992</v>
      </c>
      <c r="G22" s="761">
        <f t="shared" si="1"/>
        <v>58.307673095106423</v>
      </c>
    </row>
    <row r="23" spans="1:7" hidden="1">
      <c r="A23" s="756" t="s">
        <v>235</v>
      </c>
      <c r="B23" s="768" t="s">
        <v>185</v>
      </c>
      <c r="C23" s="758" t="s">
        <v>139</v>
      </c>
      <c r="D23" s="770">
        <v>0</v>
      </c>
      <c r="E23" s="760">
        <f>'B1'!D23</f>
        <v>0</v>
      </c>
      <c r="F23" s="760">
        <f t="shared" si="0"/>
        <v>0</v>
      </c>
      <c r="G23" s="761"/>
    </row>
    <row r="24" spans="1:7">
      <c r="A24" s="756" t="s">
        <v>58</v>
      </c>
      <c r="B24" s="768" t="s">
        <v>186</v>
      </c>
      <c r="C24" s="758" t="s">
        <v>140</v>
      </c>
      <c r="D24" s="760">
        <v>325.50267000000002</v>
      </c>
      <c r="E24" s="760">
        <f>'B1'!D24</f>
        <v>34.379999999999995</v>
      </c>
      <c r="F24" s="760">
        <f t="shared" si="0"/>
        <v>-291.12267000000003</v>
      </c>
      <c r="G24" s="761">
        <f t="shared" si="1"/>
        <v>10.562125342934973</v>
      </c>
    </row>
    <row r="25" spans="1:7">
      <c r="A25" s="1879">
        <v>2</v>
      </c>
      <c r="B25" s="1880" t="s">
        <v>5</v>
      </c>
      <c r="C25" s="1881" t="s">
        <v>173</v>
      </c>
      <c r="D25" s="751">
        <v>8657.034169999999</v>
      </c>
      <c r="E25" s="751">
        <f>'B1'!D25</f>
        <v>8828.898987999999</v>
      </c>
      <c r="F25" s="751">
        <f t="shared" si="0"/>
        <v>171.86481800000001</v>
      </c>
      <c r="G25" s="1882">
        <f t="shared" si="1"/>
        <v>101.9852620958293</v>
      </c>
    </row>
    <row r="26" spans="1:7" s="71" customFormat="1">
      <c r="A26" s="752"/>
      <c r="B26" s="740" t="s">
        <v>9</v>
      </c>
      <c r="C26" s="753"/>
      <c r="D26" s="754"/>
      <c r="E26" s="760">
        <f>'B1'!D26</f>
        <v>0</v>
      </c>
      <c r="F26" s="760">
        <f t="shared" si="0"/>
        <v>0</v>
      </c>
      <c r="G26" s="761"/>
    </row>
    <row r="27" spans="1:7">
      <c r="A27" s="756" t="s">
        <v>38</v>
      </c>
      <c r="B27" s="768" t="s">
        <v>176</v>
      </c>
      <c r="C27" s="758" t="s">
        <v>97</v>
      </c>
      <c r="D27" s="759">
        <v>268.01</v>
      </c>
      <c r="E27" s="760">
        <f>'B1'!D27</f>
        <v>110.01</v>
      </c>
      <c r="F27" s="760">
        <f t="shared" si="0"/>
        <v>-158</v>
      </c>
      <c r="G27" s="761">
        <f t="shared" si="1"/>
        <v>41.046975859109736</v>
      </c>
    </row>
    <row r="28" spans="1:7">
      <c r="A28" s="756" t="s">
        <v>39</v>
      </c>
      <c r="B28" s="768" t="s">
        <v>177</v>
      </c>
      <c r="C28" s="758" t="s">
        <v>98</v>
      </c>
      <c r="D28" s="759">
        <v>4.8600000000000003</v>
      </c>
      <c r="E28" s="760">
        <f>'B1'!D28</f>
        <v>2.97</v>
      </c>
      <c r="F28" s="760">
        <f t="shared" si="0"/>
        <v>-1.8900000000000001</v>
      </c>
      <c r="G28" s="761">
        <f t="shared" si="1"/>
        <v>61.111111111111114</v>
      </c>
    </row>
    <row r="29" spans="1:7" hidden="1">
      <c r="A29" s="756" t="s">
        <v>40</v>
      </c>
      <c r="B29" s="768" t="s">
        <v>178</v>
      </c>
      <c r="C29" s="758" t="s">
        <v>99</v>
      </c>
      <c r="D29" s="759"/>
      <c r="E29" s="760">
        <f>'B1'!D29</f>
        <v>0</v>
      </c>
      <c r="F29" s="760">
        <f t="shared" si="0"/>
        <v>0</v>
      </c>
      <c r="G29" s="761"/>
    </row>
    <row r="30" spans="1:7" s="1336" customFormat="1" hidden="1">
      <c r="A30" s="1890" t="s">
        <v>41</v>
      </c>
      <c r="B30" s="1891" t="s">
        <v>190</v>
      </c>
      <c r="C30" s="1892" t="s">
        <v>205</v>
      </c>
      <c r="D30" s="767"/>
      <c r="E30" s="760">
        <f>'B1'!D30</f>
        <v>0</v>
      </c>
      <c r="F30" s="760">
        <f t="shared" si="0"/>
        <v>0</v>
      </c>
      <c r="G30" s="761"/>
    </row>
    <row r="31" spans="1:7" hidden="1">
      <c r="A31" s="756" t="s">
        <v>41</v>
      </c>
      <c r="B31" s="768" t="s">
        <v>191</v>
      </c>
      <c r="C31" s="758" t="s">
        <v>206</v>
      </c>
      <c r="D31" s="759"/>
      <c r="E31" s="760">
        <f>'B1'!D31</f>
        <v>0</v>
      </c>
      <c r="F31" s="760">
        <f t="shared" si="0"/>
        <v>0</v>
      </c>
      <c r="G31" s="761"/>
    </row>
    <row r="32" spans="1:7">
      <c r="A32" s="756" t="s">
        <v>40</v>
      </c>
      <c r="B32" s="768" t="s">
        <v>192</v>
      </c>
      <c r="C32" s="758" t="s">
        <v>207</v>
      </c>
      <c r="D32" s="759">
        <v>63.600000000000009</v>
      </c>
      <c r="E32" s="760">
        <f>'B1'!D32</f>
        <v>14.626047</v>
      </c>
      <c r="F32" s="760">
        <f t="shared" si="0"/>
        <v>-48.973953000000009</v>
      </c>
      <c r="G32" s="761">
        <f t="shared" si="1"/>
        <v>22.996929245283017</v>
      </c>
    </row>
    <row r="33" spans="1:7">
      <c r="A33" s="756" t="s">
        <v>41</v>
      </c>
      <c r="B33" s="768" t="s">
        <v>269</v>
      </c>
      <c r="C33" s="758" t="s">
        <v>100</v>
      </c>
      <c r="D33" s="760">
        <v>78.06</v>
      </c>
      <c r="E33" s="760">
        <f>'B1'!D33</f>
        <v>99.864488000000009</v>
      </c>
      <c r="F33" s="760">
        <f t="shared" si="0"/>
        <v>21.804488000000006</v>
      </c>
      <c r="G33" s="761">
        <f t="shared" si="1"/>
        <v>127.93298488342302</v>
      </c>
    </row>
    <row r="34" spans="1:7">
      <c r="A34" s="756" t="s">
        <v>65</v>
      </c>
      <c r="B34" s="768" t="s">
        <v>270</v>
      </c>
      <c r="C34" s="758" t="s">
        <v>101</v>
      </c>
      <c r="D34" s="759"/>
      <c r="E34" s="760">
        <f>'B1'!D34</f>
        <v>5.14</v>
      </c>
      <c r="F34" s="760">
        <f t="shared" si="0"/>
        <v>5.14</v>
      </c>
      <c r="G34" s="761"/>
    </row>
    <row r="35" spans="1:7">
      <c r="A35" s="756" t="s">
        <v>159</v>
      </c>
      <c r="B35" s="768" t="s">
        <v>199</v>
      </c>
      <c r="C35" s="758" t="s">
        <v>102</v>
      </c>
      <c r="D35" s="759">
        <v>216.56</v>
      </c>
      <c r="E35" s="760">
        <f>'B1'!D35</f>
        <v>111.53200000000001</v>
      </c>
      <c r="F35" s="760">
        <f t="shared" si="0"/>
        <v>-105.02799999999999</v>
      </c>
      <c r="G35" s="761">
        <f t="shared" si="1"/>
        <v>51.501662356852606</v>
      </c>
    </row>
    <row r="36" spans="1:7" ht="30.6">
      <c r="A36" s="756" t="s">
        <v>160</v>
      </c>
      <c r="B36" s="771" t="s">
        <v>358</v>
      </c>
      <c r="C36" s="758" t="s">
        <v>69</v>
      </c>
      <c r="D36" s="759">
        <f>SUM(D38:D53)</f>
        <v>5557.3032700000003</v>
      </c>
      <c r="E36" s="760">
        <f>'B1'!D36</f>
        <v>5931.4235730000009</v>
      </c>
      <c r="F36" s="760">
        <f t="shared" si="0"/>
        <v>374.1203030000006</v>
      </c>
      <c r="G36" s="761">
        <f t="shared" si="1"/>
        <v>106.73204762856142</v>
      </c>
    </row>
    <row r="37" spans="1:7" s="71" customFormat="1">
      <c r="A37" s="752"/>
      <c r="B37" s="769" t="s">
        <v>9</v>
      </c>
      <c r="C37" s="753"/>
      <c r="D37" s="763"/>
      <c r="E37" s="760">
        <f>'B1'!D37</f>
        <v>0</v>
      </c>
      <c r="F37" s="760">
        <f t="shared" si="0"/>
        <v>0</v>
      </c>
      <c r="G37" s="761"/>
    </row>
    <row r="38" spans="1:7" s="71" customFormat="1">
      <c r="A38" s="752" t="s">
        <v>17</v>
      </c>
      <c r="B38" s="769" t="str">
        <f>'B1'!B38</f>
        <v>Đất giao thông</v>
      </c>
      <c r="C38" s="772" t="str">
        <f>'B1'!C38</f>
        <v>DGT</v>
      </c>
      <c r="D38" s="763">
        <v>2143.2999999999997</v>
      </c>
      <c r="E38" s="754">
        <f>'B1'!D38</f>
        <v>2483.0939999999996</v>
      </c>
      <c r="F38" s="754">
        <f t="shared" si="0"/>
        <v>339.79399999999987</v>
      </c>
      <c r="G38" s="755">
        <f t="shared" si="1"/>
        <v>115.85377688611021</v>
      </c>
    </row>
    <row r="39" spans="1:7" s="71" customFormat="1">
      <c r="A39" s="752" t="s">
        <v>17</v>
      </c>
      <c r="B39" s="769" t="str">
        <f>'B1'!B39</f>
        <v>Đất thuỷ lợi</v>
      </c>
      <c r="C39" s="772" t="str">
        <f>'B1'!C39</f>
        <v>DTL</v>
      </c>
      <c r="D39" s="763">
        <v>2897.0275000000001</v>
      </c>
      <c r="E39" s="754">
        <f>'B1'!D39</f>
        <v>3067.9036140000003</v>
      </c>
      <c r="F39" s="754">
        <f t="shared" si="0"/>
        <v>170.87611400000014</v>
      </c>
      <c r="G39" s="755">
        <f t="shared" si="1"/>
        <v>105.89832557681969</v>
      </c>
    </row>
    <row r="40" spans="1:7" s="71" customFormat="1">
      <c r="A40" s="752" t="s">
        <v>17</v>
      </c>
      <c r="B40" s="769" t="str">
        <f>'B1'!B40</f>
        <v>Đất xây dựng cơ sở văn hóa</v>
      </c>
      <c r="C40" s="772" t="str">
        <f>'B1'!C40</f>
        <v>DVH</v>
      </c>
      <c r="D40" s="763">
        <v>9.2603199999999983</v>
      </c>
      <c r="E40" s="754">
        <f>'B1'!D40</f>
        <v>4.6422590000000001</v>
      </c>
      <c r="F40" s="754">
        <f t="shared" si="0"/>
        <v>-4.6180609999999982</v>
      </c>
      <c r="G40" s="755">
        <f t="shared" si="1"/>
        <v>50.13065423225116</v>
      </c>
    </row>
    <row r="41" spans="1:7" s="71" customFormat="1">
      <c r="A41" s="752" t="s">
        <v>17</v>
      </c>
      <c r="B41" s="769" t="str">
        <f>'B1'!B41</f>
        <v>Đất xây dựng cơ sở y tế</v>
      </c>
      <c r="C41" s="772" t="str">
        <f>'B1'!C41</f>
        <v>DYT</v>
      </c>
      <c r="D41" s="763">
        <v>7.7360300000000004</v>
      </c>
      <c r="E41" s="754">
        <f>'B1'!D41</f>
        <v>5.6269999999999998</v>
      </c>
      <c r="F41" s="754">
        <f t="shared" si="0"/>
        <v>-2.1090300000000006</v>
      </c>
      <c r="G41" s="755">
        <f t="shared" si="1"/>
        <v>72.737566943251252</v>
      </c>
    </row>
    <row r="42" spans="1:7" s="71" customFormat="1">
      <c r="A42" s="752" t="s">
        <v>17</v>
      </c>
      <c r="B42" s="769" t="str">
        <f>'B1'!B42</f>
        <v>Đất xây dựng cơ sở giáo dục đào tạo</v>
      </c>
      <c r="C42" s="772" t="str">
        <f>'B1'!C42</f>
        <v>DGD</v>
      </c>
      <c r="D42" s="763">
        <v>128.75124999999997</v>
      </c>
      <c r="E42" s="754">
        <f>'B1'!D42</f>
        <v>97.634999999999991</v>
      </c>
      <c r="F42" s="754">
        <f t="shared" si="0"/>
        <v>-31.11624999999998</v>
      </c>
      <c r="G42" s="755">
        <f t="shared" si="1"/>
        <v>75.832273473073087</v>
      </c>
    </row>
    <row r="43" spans="1:7" s="71" customFormat="1">
      <c r="A43" s="752" t="s">
        <v>17</v>
      </c>
      <c r="B43" s="769" t="str">
        <f>'B1'!B43</f>
        <v xml:space="preserve">Đất xây dựng cơ sở thể dục thể thao </v>
      </c>
      <c r="C43" s="772" t="str">
        <f>'B1'!C43</f>
        <v>DTT</v>
      </c>
      <c r="D43" s="763">
        <v>93.817359999999994</v>
      </c>
      <c r="E43" s="754">
        <f>'B1'!D43</f>
        <v>48.34</v>
      </c>
      <c r="F43" s="754">
        <f t="shared" si="0"/>
        <v>-45.47735999999999</v>
      </c>
      <c r="G43" s="755">
        <f t="shared" si="1"/>
        <v>51.525645147124166</v>
      </c>
    </row>
    <row r="44" spans="1:7" s="71" customFormat="1">
      <c r="A44" s="752" t="s">
        <v>17</v>
      </c>
      <c r="B44" s="769" t="str">
        <f>'B1'!B44</f>
        <v>Đất công trình năng lượng</v>
      </c>
      <c r="C44" s="772" t="str">
        <f>'B1'!C44</f>
        <v>DNL</v>
      </c>
      <c r="D44" s="763">
        <v>4.51</v>
      </c>
      <c r="E44" s="754">
        <f>'B1'!D44</f>
        <v>1.2430000000000003</v>
      </c>
      <c r="F44" s="754">
        <f t="shared" si="0"/>
        <v>-3.2669999999999995</v>
      </c>
      <c r="G44" s="755">
        <f t="shared" si="1"/>
        <v>27.560975609756106</v>
      </c>
    </row>
    <row r="45" spans="1:7" s="71" customFormat="1">
      <c r="A45" s="752" t="s">
        <v>17</v>
      </c>
      <c r="B45" s="769" t="str">
        <f>'B1'!B45</f>
        <v xml:space="preserve">Đất công trình bưu chính, viễn thông </v>
      </c>
      <c r="C45" s="772" t="str">
        <f>'B1'!C45</f>
        <v>DBV</v>
      </c>
      <c r="D45" s="763">
        <v>0.94193000000000016</v>
      </c>
      <c r="E45" s="754">
        <f>'B1'!D45</f>
        <v>0.89000000000000012</v>
      </c>
      <c r="F45" s="754">
        <f t="shared" si="0"/>
        <v>-5.1930000000000032E-2</v>
      </c>
      <c r="G45" s="755">
        <f t="shared" si="1"/>
        <v>94.486851464546191</v>
      </c>
    </row>
    <row r="46" spans="1:7" s="71" customFormat="1" hidden="1">
      <c r="A46" s="752" t="s">
        <v>17</v>
      </c>
      <c r="B46" s="769" t="s">
        <v>461</v>
      </c>
      <c r="C46" s="772" t="s">
        <v>462</v>
      </c>
      <c r="D46" s="763"/>
      <c r="E46" s="754">
        <f>'B1'!D46</f>
        <v>0</v>
      </c>
      <c r="F46" s="754">
        <f t="shared" si="0"/>
        <v>0</v>
      </c>
      <c r="G46" s="755"/>
    </row>
    <row r="47" spans="1:7" s="71" customFormat="1">
      <c r="A47" s="752" t="s">
        <v>17</v>
      </c>
      <c r="B47" s="769" t="str">
        <f>'B1'!B47</f>
        <v>Đất có di tích lịch sử - văn hóa</v>
      </c>
      <c r="C47" s="753" t="s">
        <v>164</v>
      </c>
      <c r="D47" s="763">
        <v>4.6800000000000006</v>
      </c>
      <c r="E47" s="754">
        <f>'B1'!D47</f>
        <v>3.25</v>
      </c>
      <c r="F47" s="754">
        <f t="shared" si="0"/>
        <v>-1.4300000000000006</v>
      </c>
      <c r="G47" s="755">
        <f t="shared" si="1"/>
        <v>69.444444444444429</v>
      </c>
    </row>
    <row r="48" spans="1:7" s="71" customFormat="1">
      <c r="A48" s="752" t="s">
        <v>17</v>
      </c>
      <c r="B48" s="769" t="s">
        <v>166</v>
      </c>
      <c r="C48" s="753" t="s">
        <v>61</v>
      </c>
      <c r="D48" s="763">
        <v>36.250000000000007</v>
      </c>
      <c r="E48" s="754">
        <f>'B1'!D48</f>
        <v>4.0120000000000005</v>
      </c>
      <c r="F48" s="754">
        <f t="shared" si="0"/>
        <v>-32.238000000000007</v>
      </c>
      <c r="G48" s="755">
        <f t="shared" si="1"/>
        <v>11.067586206896552</v>
      </c>
    </row>
    <row r="49" spans="1:7" s="71" customFormat="1">
      <c r="A49" s="752" t="s">
        <v>17</v>
      </c>
      <c r="B49" s="769" t="s">
        <v>198</v>
      </c>
      <c r="C49" s="753" t="s">
        <v>154</v>
      </c>
      <c r="D49" s="754">
        <v>28.906169999999999</v>
      </c>
      <c r="E49" s="754">
        <f>'B1'!D49</f>
        <v>26.837700000000002</v>
      </c>
      <c r="F49" s="754">
        <f t="shared" si="0"/>
        <v>-2.0684699999999978</v>
      </c>
      <c r="G49" s="755">
        <f t="shared" si="1"/>
        <v>92.844192087709999</v>
      </c>
    </row>
    <row r="50" spans="1:7" s="71" customFormat="1">
      <c r="A50" s="752" t="s">
        <v>17</v>
      </c>
      <c r="B50" s="773" t="s">
        <v>332</v>
      </c>
      <c r="C50" s="753" t="s">
        <v>115</v>
      </c>
      <c r="D50" s="763">
        <v>189.24605</v>
      </c>
      <c r="E50" s="754">
        <f>'B1'!D50</f>
        <v>170.16</v>
      </c>
      <c r="F50" s="754">
        <f t="shared" si="0"/>
        <v>-19.08605</v>
      </c>
      <c r="G50" s="755">
        <f t="shared" si="1"/>
        <v>89.914690425506905</v>
      </c>
    </row>
    <row r="51" spans="1:7" s="71" customFormat="1" hidden="1">
      <c r="A51" s="752" t="s">
        <v>17</v>
      </c>
      <c r="B51" s="769" t="str">
        <f>'B1'!B51</f>
        <v>Đất cơ sở khoa học - công nghệ</v>
      </c>
      <c r="C51" s="772" t="str">
        <f>'B1'!C51</f>
        <v>DKH</v>
      </c>
      <c r="D51" s="763"/>
      <c r="E51" s="754">
        <f>'B1'!D51</f>
        <v>0</v>
      </c>
      <c r="F51" s="754">
        <f t="shared" si="0"/>
        <v>0</v>
      </c>
      <c r="G51" s="755"/>
    </row>
    <row r="52" spans="1:7" s="71" customFormat="1">
      <c r="A52" s="752" t="s">
        <v>17</v>
      </c>
      <c r="B52" s="769" t="str">
        <f>'B1'!B52</f>
        <v>Đất cơ sở dịch vụ xã hội</v>
      </c>
      <c r="C52" s="772" t="str">
        <f>'B1'!C52</f>
        <v>DXH</v>
      </c>
      <c r="D52" s="763"/>
      <c r="E52" s="754">
        <f>'B1'!D52</f>
        <v>9.07</v>
      </c>
      <c r="F52" s="754">
        <f t="shared" si="0"/>
        <v>9.07</v>
      </c>
      <c r="G52" s="755"/>
    </row>
    <row r="53" spans="1:7" s="71" customFormat="1">
      <c r="A53" s="752" t="s">
        <v>17</v>
      </c>
      <c r="B53" s="769" t="str">
        <f>'B1'!B53</f>
        <v>Đất chợ</v>
      </c>
      <c r="C53" s="772" t="str">
        <f>'B1'!C53</f>
        <v>DCH</v>
      </c>
      <c r="D53" s="763">
        <v>12.876659999999999</v>
      </c>
      <c r="E53" s="754">
        <f>'B1'!D53</f>
        <v>8.7190000000000012</v>
      </c>
      <c r="F53" s="754">
        <f t="shared" si="0"/>
        <v>-4.1576599999999981</v>
      </c>
      <c r="G53" s="755">
        <f t="shared" si="1"/>
        <v>67.711658147376738</v>
      </c>
    </row>
    <row r="54" spans="1:7" s="1344" customFormat="1" hidden="1">
      <c r="A54" s="1883" t="s">
        <v>17</v>
      </c>
      <c r="B54" s="1893" t="s">
        <v>285</v>
      </c>
      <c r="C54" s="1885" t="s">
        <v>268</v>
      </c>
      <c r="D54" s="764"/>
      <c r="E54" s="754">
        <f>'B1'!D54</f>
        <v>0</v>
      </c>
      <c r="F54" s="754">
        <f t="shared" si="0"/>
        <v>0</v>
      </c>
      <c r="G54" s="755"/>
    </row>
    <row r="55" spans="1:7" hidden="1">
      <c r="A55" s="756" t="s">
        <v>71</v>
      </c>
      <c r="B55" s="768" t="str">
        <f>'B1'!B55</f>
        <v>Đất danh lam thắng cảnh</v>
      </c>
      <c r="C55" s="758" t="s">
        <v>163</v>
      </c>
      <c r="D55" s="759"/>
      <c r="E55" s="760">
        <f>'B1'!D55</f>
        <v>0</v>
      </c>
      <c r="F55" s="760">
        <f t="shared" si="0"/>
        <v>0</v>
      </c>
      <c r="G55" s="761"/>
    </row>
    <row r="56" spans="1:7">
      <c r="A56" s="756" t="s">
        <v>161</v>
      </c>
      <c r="B56" s="768" t="s">
        <v>200</v>
      </c>
      <c r="C56" s="758" t="s">
        <v>210</v>
      </c>
      <c r="D56" s="759">
        <v>34.134</v>
      </c>
      <c r="E56" s="760">
        <f>'B1'!D56</f>
        <v>30.121000000000002</v>
      </c>
      <c r="F56" s="760">
        <f t="shared" si="0"/>
        <v>-4.0129999999999981</v>
      </c>
      <c r="G56" s="761">
        <f t="shared" si="1"/>
        <v>88.243393683717116</v>
      </c>
    </row>
    <row r="57" spans="1:7">
      <c r="A57" s="756" t="s">
        <v>70</v>
      </c>
      <c r="B57" s="768" t="s">
        <v>201</v>
      </c>
      <c r="C57" s="758" t="s">
        <v>211</v>
      </c>
      <c r="D57" s="759">
        <v>22.53</v>
      </c>
      <c r="E57" s="760">
        <f>'B1'!D57</f>
        <v>13.895999999999999</v>
      </c>
      <c r="F57" s="760">
        <f t="shared" si="0"/>
        <v>-8.6340000000000021</v>
      </c>
      <c r="G57" s="761">
        <f t="shared" si="1"/>
        <v>61.677762982689742</v>
      </c>
    </row>
    <row r="58" spans="1:7">
      <c r="A58" s="756" t="s">
        <v>71</v>
      </c>
      <c r="B58" s="768" t="s">
        <v>187</v>
      </c>
      <c r="C58" s="758" t="s">
        <v>141</v>
      </c>
      <c r="D58" s="774">
        <v>1606.96</v>
      </c>
      <c r="E58" s="760">
        <f>'B1'!D58</f>
        <v>1652.5218800000002</v>
      </c>
      <c r="F58" s="760">
        <f t="shared" si="0"/>
        <v>45.561880000000201</v>
      </c>
      <c r="G58" s="761">
        <f t="shared" si="1"/>
        <v>102.83528401453678</v>
      </c>
    </row>
    <row r="59" spans="1:7">
      <c r="A59" s="756" t="s">
        <v>72</v>
      </c>
      <c r="B59" s="768" t="s">
        <v>188</v>
      </c>
      <c r="C59" s="758" t="s">
        <v>96</v>
      </c>
      <c r="D59" s="759">
        <v>112.97999999999999</v>
      </c>
      <c r="E59" s="760">
        <f>'B1'!D59</f>
        <v>107.33</v>
      </c>
      <c r="F59" s="760">
        <f t="shared" si="0"/>
        <v>-5.6499999999999915</v>
      </c>
      <c r="G59" s="761">
        <f t="shared" si="1"/>
        <v>94.999114887590736</v>
      </c>
    </row>
    <row r="60" spans="1:7">
      <c r="A60" s="756" t="s">
        <v>73</v>
      </c>
      <c r="B60" s="768" t="s">
        <v>195</v>
      </c>
      <c r="C60" s="758" t="s">
        <v>153</v>
      </c>
      <c r="D60" s="760">
        <v>13.717080000000001</v>
      </c>
      <c r="E60" s="760">
        <f>'B1'!D60</f>
        <v>15.323999999999998</v>
      </c>
      <c r="F60" s="760">
        <f t="shared" si="0"/>
        <v>1.606919999999997</v>
      </c>
      <c r="G60" s="761">
        <f t="shared" si="1"/>
        <v>111.71473812210759</v>
      </c>
    </row>
    <row r="61" spans="1:7">
      <c r="A61" s="756" t="s">
        <v>74</v>
      </c>
      <c r="B61" s="768" t="s">
        <v>196</v>
      </c>
      <c r="C61" s="758" t="s">
        <v>208</v>
      </c>
      <c r="D61" s="759">
        <v>5.9499999999999993</v>
      </c>
      <c r="E61" s="760">
        <f>'B1'!D61</f>
        <v>2.6799999999999997</v>
      </c>
      <c r="F61" s="760">
        <f t="shared" si="0"/>
        <v>-3.2699999999999996</v>
      </c>
      <c r="G61" s="761">
        <f t="shared" si="1"/>
        <v>45.042016806722692</v>
      </c>
    </row>
    <row r="62" spans="1:7" hidden="1">
      <c r="A62" s="756" t="s">
        <v>72</v>
      </c>
      <c r="B62" s="768" t="s">
        <v>197</v>
      </c>
      <c r="C62" s="758" t="s">
        <v>209</v>
      </c>
      <c r="D62" s="759"/>
      <c r="E62" s="760">
        <f>'B1'!D62</f>
        <v>0</v>
      </c>
      <c r="F62" s="760">
        <f t="shared" si="0"/>
        <v>0</v>
      </c>
      <c r="G62" s="761"/>
    </row>
    <row r="63" spans="1:7" hidden="1">
      <c r="A63" s="756" t="s">
        <v>223</v>
      </c>
      <c r="B63" s="768" t="s">
        <v>359</v>
      </c>
      <c r="C63" s="758" t="s">
        <v>155</v>
      </c>
      <c r="D63" s="759"/>
      <c r="E63" s="760">
        <f>'B1'!D63</f>
        <v>0</v>
      </c>
      <c r="F63" s="760">
        <f t="shared" si="0"/>
        <v>0</v>
      </c>
      <c r="G63" s="761"/>
    </row>
    <row r="64" spans="1:7">
      <c r="A64" s="756" t="s">
        <v>75</v>
      </c>
      <c r="B64" s="768" t="s">
        <v>203</v>
      </c>
      <c r="C64" s="758" t="s">
        <v>116</v>
      </c>
      <c r="D64" s="759">
        <v>645.11400000000003</v>
      </c>
      <c r="E64" s="760">
        <f>'B1'!D64</f>
        <v>567.03399999999999</v>
      </c>
      <c r="F64" s="760">
        <f t="shared" si="0"/>
        <v>-78.080000000000041</v>
      </c>
      <c r="G64" s="761">
        <f t="shared" si="1"/>
        <v>87.896712829050358</v>
      </c>
    </row>
    <row r="65" spans="1:7">
      <c r="A65" s="756" t="s">
        <v>76</v>
      </c>
      <c r="B65" s="768" t="s">
        <v>15</v>
      </c>
      <c r="C65" s="758" t="s">
        <v>117</v>
      </c>
      <c r="D65" s="759">
        <v>14.25</v>
      </c>
      <c r="E65" s="760">
        <f>'B1'!D65</f>
        <v>164.42599999999999</v>
      </c>
      <c r="F65" s="760">
        <f t="shared" si="0"/>
        <v>150.17599999999999</v>
      </c>
      <c r="G65" s="761">
        <f t="shared" si="1"/>
        <v>1153.8666666666666</v>
      </c>
    </row>
    <row r="66" spans="1:7">
      <c r="A66" s="756" t="s">
        <v>43</v>
      </c>
      <c r="B66" s="768" t="s">
        <v>16</v>
      </c>
      <c r="C66" s="758" t="s">
        <v>118</v>
      </c>
      <c r="D66" s="759">
        <v>13</v>
      </c>
      <c r="E66" s="760">
        <f>'B1'!D66</f>
        <v>0</v>
      </c>
      <c r="F66" s="760">
        <f t="shared" si="0"/>
        <v>-13</v>
      </c>
      <c r="G66" s="761">
        <f t="shared" si="1"/>
        <v>0</v>
      </c>
    </row>
    <row r="67" spans="1:7" s="1336" customFormat="1" hidden="1">
      <c r="A67" s="1890"/>
      <c r="B67" s="1891"/>
      <c r="C67" s="1892"/>
      <c r="D67" s="767"/>
      <c r="E67" s="760">
        <f>'B1'!D67</f>
        <v>0</v>
      </c>
      <c r="F67" s="760">
        <f t="shared" si="0"/>
        <v>0</v>
      </c>
      <c r="G67" s="761"/>
    </row>
    <row r="68" spans="1:7">
      <c r="A68" s="775">
        <v>3</v>
      </c>
      <c r="B68" s="776" t="s">
        <v>6</v>
      </c>
      <c r="C68" s="777" t="s">
        <v>119</v>
      </c>
      <c r="D68" s="778">
        <v>204.97</v>
      </c>
      <c r="E68" s="778">
        <f>'B1'!D68</f>
        <v>529.78500000000008</v>
      </c>
      <c r="F68" s="778">
        <f t="shared" si="0"/>
        <v>324.81500000000005</v>
      </c>
      <c r="G68" s="779">
        <f t="shared" si="1"/>
        <v>258.46953212665272</v>
      </c>
    </row>
  </sheetData>
  <mergeCells count="9">
    <mergeCell ref="A1:B1"/>
    <mergeCell ref="A2:G2"/>
    <mergeCell ref="A4:A6"/>
    <mergeCell ref="B4:B6"/>
    <mergeCell ref="C4:C6"/>
    <mergeCell ref="D4:D6"/>
    <mergeCell ref="F5:G5"/>
    <mergeCell ref="E4:G4"/>
    <mergeCell ref="E5:E6"/>
  </mergeCells>
  <phoneticPr fontId="60" type="noConversion"/>
  <printOptions horizontalCentered="1"/>
  <pageMargins left="0.68" right="0.47" top="0.7" bottom="0.34" header="0.5" footer="0.23622047244094491"/>
  <pageSetup paperSize="9" scale="75"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1"/>
  <dimension ref="A1:AJ90"/>
  <sheetViews>
    <sheetView showZeros="0" zoomScale="85" zoomScaleNormal="85" workbookViewId="0">
      <pane xSplit="7" ySplit="7" topLeftCell="L54" activePane="bottomRight" state="frozen"/>
      <selection activeCell="P75" sqref="P75"/>
      <selection pane="topRight" activeCell="P75" sqref="P75"/>
      <selection pane="bottomLeft" activeCell="P75" sqref="P75"/>
      <selection pane="bottomRight" activeCell="F38" sqref="F38:F53"/>
    </sheetView>
  </sheetViews>
  <sheetFormatPr defaultColWidth="9.1640625" defaultRowHeight="15.3"/>
  <cols>
    <col min="1" max="1" width="9" style="811" bestFit="1" customWidth="1"/>
    <col min="2" max="2" width="39.1640625" style="503" customWidth="1"/>
    <col min="3" max="3" width="7.71875" style="503" customWidth="1"/>
    <col min="4" max="4" width="12.27734375" style="503" hidden="1" customWidth="1"/>
    <col min="5" max="5" width="15.5546875" style="503" hidden="1" customWidth="1"/>
    <col min="6" max="6" width="15.1640625" style="503" customWidth="1"/>
    <col min="7" max="7" width="11.44140625" style="503" bestFit="1" customWidth="1"/>
    <col min="8" max="9" width="10.83203125" style="503" bestFit="1" customWidth="1"/>
    <col min="10" max="10" width="11.44140625" style="503" bestFit="1" customWidth="1"/>
    <col min="11" max="11" width="10.44140625" style="784" bestFit="1" customWidth="1"/>
    <col min="12" max="12" width="12.27734375" style="503" bestFit="1" customWidth="1"/>
    <col min="13" max="13" width="11.71875" style="503" bestFit="1" customWidth="1"/>
    <col min="14" max="14" width="11.44140625" style="503" bestFit="1" customWidth="1"/>
    <col min="15" max="15" width="12.71875" style="503" customWidth="1"/>
    <col min="16" max="19" width="10.83203125" style="503" bestFit="1" customWidth="1"/>
    <col min="20" max="20" width="12.83203125" style="503" bestFit="1" customWidth="1"/>
    <col min="21" max="21" width="11.83203125" style="503" bestFit="1" customWidth="1"/>
    <col min="22" max="22" width="11.44140625" style="503" bestFit="1" customWidth="1"/>
    <col min="23" max="25" width="9.83203125" style="503" hidden="1" customWidth="1"/>
    <col min="26" max="33" width="10.27734375" style="503" hidden="1" customWidth="1"/>
    <col min="34" max="34" width="0" style="503" hidden="1" customWidth="1"/>
    <col min="35" max="36" width="0" style="780" hidden="1" customWidth="1"/>
    <col min="37" max="16384" width="9.1640625" style="503"/>
  </cols>
  <sheetData>
    <row r="1" spans="1:36" ht="25.5" customHeight="1">
      <c r="A1" s="1641" t="s">
        <v>321</v>
      </c>
      <c r="B1" s="1641"/>
      <c r="C1" s="101"/>
      <c r="D1" s="101"/>
      <c r="E1" s="101"/>
      <c r="F1" s="101"/>
      <c r="G1" s="101"/>
      <c r="H1" s="496"/>
      <c r="I1" s="496"/>
      <c r="J1" s="496"/>
      <c r="K1" s="496"/>
      <c r="L1" s="496"/>
      <c r="M1" s="496"/>
      <c r="N1" s="496"/>
      <c r="O1" s="496"/>
      <c r="P1" s="496"/>
      <c r="Q1" s="496"/>
      <c r="R1" s="496"/>
      <c r="S1" s="496"/>
      <c r="T1" s="496"/>
      <c r="U1" s="496"/>
      <c r="V1" s="496"/>
      <c r="W1" s="496"/>
      <c r="X1" s="496"/>
      <c r="Y1" s="496"/>
      <c r="Z1" s="101">
        <f>Z20-[110]B1!X20</f>
        <v>0</v>
      </c>
      <c r="AA1" s="101">
        <f>AA20-[110]B1!Y20</f>
        <v>0</v>
      </c>
      <c r="AB1" s="101">
        <f>AB20-[110]B1!Z20</f>
        <v>0</v>
      </c>
      <c r="AC1" s="101">
        <f>AC20-[110]B1!AA20</f>
        <v>0</v>
      </c>
      <c r="AD1" s="101">
        <f>AD20-[110]B1!AB20</f>
        <v>0</v>
      </c>
      <c r="AE1" s="101">
        <f>AE20-[110]B1!AC20</f>
        <v>0</v>
      </c>
      <c r="AF1" s="101">
        <f>AF20-[110]B1!AD20</f>
        <v>0</v>
      </c>
      <c r="AG1" s="101">
        <f>AG20-[110]B1!AE20</f>
        <v>0</v>
      </c>
    </row>
    <row r="2" spans="1:36" ht="24.75" customHeight="1">
      <c r="A2" s="1642" t="s">
        <v>453</v>
      </c>
      <c r="B2" s="1642"/>
      <c r="C2" s="1642"/>
      <c r="D2" s="1642"/>
      <c r="E2" s="1642"/>
      <c r="F2" s="1642"/>
      <c r="G2" s="1642"/>
      <c r="H2" s="1642"/>
      <c r="I2" s="1642"/>
      <c r="J2" s="1642"/>
      <c r="K2" s="1642"/>
      <c r="L2" s="1642"/>
      <c r="M2" s="1642"/>
      <c r="N2" s="1642"/>
      <c r="O2" s="1642"/>
      <c r="P2" s="1642"/>
      <c r="Q2" s="1642"/>
      <c r="R2" s="1642"/>
      <c r="S2" s="1642"/>
      <c r="T2" s="1642"/>
      <c r="U2" s="1642"/>
      <c r="V2" s="1642"/>
      <c r="W2" s="1642"/>
      <c r="X2" s="1642"/>
      <c r="Y2" s="1642"/>
      <c r="Z2" s="1641"/>
      <c r="AA2" s="1641"/>
      <c r="AB2" s="1641"/>
      <c r="AC2" s="1641"/>
      <c r="AD2" s="1641"/>
      <c r="AE2" s="1641"/>
      <c r="AF2" s="1641"/>
      <c r="AG2" s="1641"/>
    </row>
    <row r="3" spans="1:36">
      <c r="A3" s="781"/>
      <c r="B3" s="782"/>
      <c r="C3" s="782"/>
      <c r="D3" s="783"/>
      <c r="E3" s="782"/>
      <c r="F3" s="782"/>
      <c r="G3" s="1651" t="s">
        <v>18</v>
      </c>
      <c r="H3" s="1651"/>
      <c r="I3" s="1651"/>
      <c r="J3" s="1651"/>
      <c r="K3" s="1651"/>
      <c r="L3" s="1651"/>
      <c r="M3" s="1651"/>
      <c r="N3" s="1651"/>
      <c r="O3" s="1651"/>
      <c r="P3" s="1651"/>
      <c r="Q3" s="1651"/>
      <c r="R3" s="1651"/>
      <c r="S3" s="1651"/>
      <c r="T3" s="1651"/>
      <c r="U3" s="1651"/>
      <c r="V3" s="1651"/>
      <c r="W3" s="1651"/>
      <c r="X3" s="1651"/>
      <c r="Y3" s="1651"/>
      <c r="Z3" s="1651"/>
      <c r="AA3" s="1651"/>
      <c r="AB3" s="1651"/>
      <c r="AC3" s="1651"/>
      <c r="AD3" s="1651"/>
      <c r="AE3" s="1651"/>
      <c r="AF3" s="1651"/>
      <c r="AG3" s="1651"/>
    </row>
    <row r="4" spans="1:36" s="784" customFormat="1" ht="15.75" customHeight="1">
      <c r="A4" s="1646" t="s">
        <v>329</v>
      </c>
      <c r="B4" s="1650" t="s">
        <v>20</v>
      </c>
      <c r="C4" s="1650" t="s">
        <v>21</v>
      </c>
      <c r="D4" s="1648" t="s">
        <v>273</v>
      </c>
      <c r="E4" s="1648" t="s">
        <v>450</v>
      </c>
      <c r="F4" s="1648" t="s">
        <v>165</v>
      </c>
      <c r="G4" s="1643" t="s">
        <v>452</v>
      </c>
      <c r="H4" s="1644"/>
      <c r="I4" s="1644"/>
      <c r="J4" s="1644"/>
      <c r="K4" s="1644"/>
      <c r="L4" s="1644"/>
      <c r="M4" s="1644"/>
      <c r="N4" s="1644"/>
      <c r="O4" s="1644"/>
      <c r="P4" s="1644"/>
      <c r="Q4" s="1644"/>
      <c r="R4" s="1644"/>
      <c r="S4" s="1644"/>
      <c r="T4" s="1644"/>
      <c r="U4" s="1644"/>
      <c r="V4" s="1644"/>
      <c r="W4" s="1644"/>
      <c r="X4" s="1644"/>
      <c r="Y4" s="1644"/>
      <c r="Z4" s="1644"/>
      <c r="AA4" s="1644"/>
      <c r="AB4" s="1644"/>
      <c r="AC4" s="1644"/>
      <c r="AD4" s="1644"/>
      <c r="AE4" s="1644"/>
      <c r="AF4" s="1644"/>
      <c r="AG4" s="1645"/>
      <c r="AI4" s="780"/>
      <c r="AJ4" s="780"/>
    </row>
    <row r="5" spans="1:36" s="784" customFormat="1" ht="57" customHeight="1">
      <c r="A5" s="1647"/>
      <c r="B5" s="1650"/>
      <c r="C5" s="1650"/>
      <c r="D5" s="1649"/>
      <c r="E5" s="1649"/>
      <c r="F5" s="1649"/>
      <c r="G5" s="1894" t="str">
        <f>[110]B1!E5</f>
        <v>TT Phước An</v>
      </c>
      <c r="H5" s="1894" t="str">
        <f>[110]B1!F5</f>
        <v>Xã Hòa Đông</v>
      </c>
      <c r="I5" s="1894" t="str">
        <f>[110]B1!G5</f>
        <v>Xã Ea Yiêng</v>
      </c>
      <c r="J5" s="1894" t="str">
        <f>[110]B1!H5</f>
        <v>Xã Ea Kênh</v>
      </c>
      <c r="K5" s="1894" t="str">
        <f>[110]B1!I5</f>
        <v>Xã Ea Yông</v>
      </c>
      <c r="L5" s="1894" t="str">
        <f>[110]B1!J5</f>
        <v>Xã Ea Knuếc</v>
      </c>
      <c r="M5" s="1894" t="str">
        <f>[110]B1!K5</f>
        <v>Xã Hòa An</v>
      </c>
      <c r="N5" s="1894" t="str">
        <f>[110]B1!L5</f>
        <v>Xã Ea Phê</v>
      </c>
      <c r="O5" s="1894" t="str">
        <f>[110]B1!M5</f>
        <v>Xã Krông Búk</v>
      </c>
      <c r="P5" s="1894" t="str">
        <f>[110]B1!N5</f>
        <v>Xã Ea Kuăng</v>
      </c>
      <c r="Q5" s="1894" t="str">
        <f>[110]B1!O5</f>
        <v>Xã Ea Kly</v>
      </c>
      <c r="R5" s="1894" t="str">
        <f>[110]B1!P5</f>
        <v>Xã Tân Tiến</v>
      </c>
      <c r="S5" s="1894" t="str">
        <f>[110]B1!Q5</f>
        <v>Xã Hòa Tiến</v>
      </c>
      <c r="T5" s="1894" t="str">
        <f>[110]B1!R5</f>
        <v>Xã Ea Hiu</v>
      </c>
      <c r="U5" s="1894" t="str">
        <f>[110]B1!S5</f>
        <v>Xã Ea Uy</v>
      </c>
      <c r="V5" s="1894" t="str">
        <f>[110]B1!T5</f>
        <v>Xã Vụ Bổn</v>
      </c>
      <c r="W5" s="1894">
        <f>[110]B1!U5</f>
        <v>0</v>
      </c>
      <c r="X5" s="1894">
        <f>[110]B1!V5</f>
        <v>0</v>
      </c>
      <c r="Y5" s="1894">
        <f>[110]B1!W5</f>
        <v>0</v>
      </c>
      <c r="Z5" s="1894">
        <f>[110]B1!X5</f>
        <v>0</v>
      </c>
      <c r="AA5" s="1894">
        <f>[110]B1!Y5</f>
        <v>0</v>
      </c>
      <c r="AB5" s="1894">
        <f>[110]B1!Z5</f>
        <v>0</v>
      </c>
      <c r="AC5" s="1894">
        <f>[110]B1!AA5</f>
        <v>0</v>
      </c>
      <c r="AD5" s="1894">
        <f>[110]B1!AB5</f>
        <v>0</v>
      </c>
      <c r="AE5" s="1894">
        <f>[110]B1!AC5</f>
        <v>0</v>
      </c>
      <c r="AF5" s="1894">
        <f>[110]B1!AD5</f>
        <v>0</v>
      </c>
      <c r="AG5" s="1894">
        <f>[110]B1!AE5</f>
        <v>0</v>
      </c>
      <c r="AH5" s="785" t="s">
        <v>324</v>
      </c>
      <c r="AI5" s="780"/>
      <c r="AJ5" s="780"/>
    </row>
    <row r="6" spans="1:36" s="1895" customFormat="1" ht="12.6">
      <c r="A6" s="1208">
        <v>-1</v>
      </c>
      <c r="B6" s="1208">
        <v>-2</v>
      </c>
      <c r="C6" s="1208">
        <v>-3</v>
      </c>
      <c r="D6" s="1208">
        <v>-4</v>
      </c>
      <c r="E6" s="1208">
        <v>-5</v>
      </c>
      <c r="F6" s="1209" t="s">
        <v>451</v>
      </c>
      <c r="G6" s="1208">
        <v>-7</v>
      </c>
      <c r="H6" s="1208">
        <v>-8</v>
      </c>
      <c r="I6" s="1208">
        <v>-9</v>
      </c>
      <c r="J6" s="1208">
        <v>-10</v>
      </c>
      <c r="K6" s="1208">
        <v>-11</v>
      </c>
      <c r="L6" s="1208">
        <v>-12</v>
      </c>
      <c r="M6" s="1208">
        <v>-13</v>
      </c>
      <c r="N6" s="1208">
        <v>-14</v>
      </c>
      <c r="O6" s="1208">
        <v>-15</v>
      </c>
      <c r="P6" s="1208">
        <v>-16</v>
      </c>
      <c r="Q6" s="1208">
        <v>-17</v>
      </c>
      <c r="R6" s="1208">
        <v>-18</v>
      </c>
      <c r="S6" s="1208">
        <v>-19</v>
      </c>
      <c r="T6" s="1208">
        <v>-20</v>
      </c>
      <c r="U6" s="1208">
        <v>-21</v>
      </c>
      <c r="V6" s="1208">
        <v>-22</v>
      </c>
      <c r="W6" s="1208">
        <v>-23</v>
      </c>
      <c r="X6" s="1208">
        <v>-24</v>
      </c>
      <c r="Y6" s="1208">
        <v>-25</v>
      </c>
      <c r="Z6" s="1208">
        <v>-26</v>
      </c>
      <c r="AA6" s="1208">
        <v>-27</v>
      </c>
      <c r="AB6" s="1208">
        <v>-28</v>
      </c>
      <c r="AC6" s="1208">
        <v>-29</v>
      </c>
      <c r="AD6" s="1208">
        <v>-30</v>
      </c>
      <c r="AE6" s="1208">
        <v>-31</v>
      </c>
      <c r="AF6" s="1208">
        <v>-32</v>
      </c>
      <c r="AG6" s="1208">
        <v>-33</v>
      </c>
      <c r="AI6" s="1896"/>
      <c r="AJ6" s="1896"/>
    </row>
    <row r="7" spans="1:36">
      <c r="A7" s="1206"/>
      <c r="B7" s="1210" t="s">
        <v>326</v>
      </c>
      <c r="C7" s="1211"/>
      <c r="D7" s="102"/>
      <c r="E7" s="102">
        <f t="shared" ref="E7:E84" si="0">F7-D7</f>
        <v>62575.956345999992</v>
      </c>
      <c r="F7" s="1212">
        <f>SUM(G7:V7)</f>
        <v>62575.956345999992</v>
      </c>
      <c r="G7" s="1212">
        <f>'[110]B12-CC21-30'!BT85</f>
        <v>1025.0000000000002</v>
      </c>
      <c r="H7" s="1212">
        <f>'[110]B12-CC21-30'!BT163</f>
        <v>4911.1605059999993</v>
      </c>
      <c r="I7" s="1212">
        <f>'[110]B12-CC21-30'!BT241</f>
        <v>2446.038</v>
      </c>
      <c r="J7" s="1212">
        <f>'[110]B12-CC21-30'!BT319</f>
        <v>4593.97</v>
      </c>
      <c r="K7" s="1212">
        <f>'[110]B12-CC21-30'!BT397</f>
        <v>5741.4620000000004</v>
      </c>
      <c r="L7" s="1212">
        <f>'[110]B12-CC21-30'!BT475</f>
        <v>2733.8230000000003</v>
      </c>
      <c r="M7" s="1212">
        <f>'[110]B12-CC21-30'!BT553</f>
        <v>2366.6379999999999</v>
      </c>
      <c r="N7" s="1212">
        <f>'[110]B12-CC21-30'!BT631</f>
        <v>4476.1829999999991</v>
      </c>
      <c r="O7" s="1212">
        <f>'[110]B12-CC21-30'!BT709</f>
        <v>5541.0029999999997</v>
      </c>
      <c r="P7" s="1212">
        <f>'[110]B12-CC21-30'!BT787</f>
        <v>2801.616</v>
      </c>
      <c r="Q7" s="1212">
        <f>'[110]B12-CC21-30'!BT865</f>
        <v>5221.567</v>
      </c>
      <c r="R7" s="1212">
        <f>'[110]B12-CC21-30'!BT943</f>
        <v>3283.94</v>
      </c>
      <c r="S7" s="1212">
        <f>'[110]B12-CC21-30'!BT1021</f>
        <v>2119.1058399999997</v>
      </c>
      <c r="T7" s="1212">
        <f>'[110]B12-CC21-30'!BT1099</f>
        <v>1188.085</v>
      </c>
      <c r="U7" s="1212">
        <f>'[110]B12-CC21-30'!BT1177</f>
        <v>3213.366</v>
      </c>
      <c r="V7" s="1212">
        <f>'[110]B12-CC21-30'!BT1255</f>
        <v>10912.999</v>
      </c>
      <c r="W7" s="102">
        <f>'[110]B12-CC21-30'!BT1333</f>
        <v>0</v>
      </c>
      <c r="X7" s="102">
        <f>'[110]B12-CC21-30'!BT1411</f>
        <v>0</v>
      </c>
      <c r="Y7" s="102">
        <f>'[110]B12-CC21-30'!BT1489</f>
        <v>0</v>
      </c>
      <c r="Z7" s="1213">
        <f>'[110]B12-CC21-30'!BT1567</f>
        <v>0</v>
      </c>
      <c r="AA7" s="1213">
        <f>'[110]B12-CC21-30'!BT1644</f>
        <v>0</v>
      </c>
      <c r="AB7" s="1213">
        <f>'[110]B12-CC21-30'!BT1723</f>
        <v>0</v>
      </c>
      <c r="AC7" s="1213">
        <f>'[110]B12-CC21-30'!BT1802</f>
        <v>0</v>
      </c>
      <c r="AD7" s="1213">
        <f>'[110]B12-CC21-30'!BT1880</f>
        <v>0</v>
      </c>
      <c r="AE7" s="1213">
        <f>'[110]B12-CC21-30'!BT1958</f>
        <v>0</v>
      </c>
      <c r="AF7" s="1213">
        <f>'[110]B12-CC21-30'!BT2036</f>
        <v>0</v>
      </c>
      <c r="AG7" s="1213">
        <f>'[110]B12-CC21-30'!BT2115</f>
        <v>0</v>
      </c>
      <c r="AH7" s="102">
        <v>100</v>
      </c>
    </row>
    <row r="8" spans="1:36" ht="19.5" customHeight="1">
      <c r="A8" s="786" t="s">
        <v>315</v>
      </c>
      <c r="B8" s="787" t="s">
        <v>272</v>
      </c>
      <c r="C8" s="788"/>
      <c r="D8" s="789"/>
      <c r="E8" s="789"/>
      <c r="F8" s="1214"/>
      <c r="G8" s="1214"/>
      <c r="H8" s="1214"/>
      <c r="I8" s="1214"/>
      <c r="J8" s="1214"/>
      <c r="K8" s="1214"/>
      <c r="L8" s="1214"/>
      <c r="M8" s="1214"/>
      <c r="N8" s="1214"/>
      <c r="O8" s="1214"/>
      <c r="P8" s="1214"/>
      <c r="Q8" s="1214"/>
      <c r="R8" s="1214"/>
      <c r="S8" s="1214"/>
      <c r="T8" s="1214"/>
      <c r="U8" s="1214"/>
      <c r="V8" s="1214"/>
      <c r="W8" s="102"/>
      <c r="X8" s="102"/>
      <c r="Y8" s="102"/>
      <c r="Z8" s="103"/>
      <c r="AA8" s="103"/>
      <c r="AB8" s="103"/>
      <c r="AC8" s="103"/>
      <c r="AD8" s="103"/>
      <c r="AE8" s="103"/>
      <c r="AF8" s="103"/>
      <c r="AG8" s="103"/>
      <c r="AH8" s="102"/>
    </row>
    <row r="9" spans="1:36" s="1898" customFormat="1" ht="15">
      <c r="A9" s="790">
        <v>1</v>
      </c>
      <c r="B9" s="791" t="s">
        <v>4</v>
      </c>
      <c r="C9" s="792" t="s">
        <v>26</v>
      </c>
      <c r="D9" s="793"/>
      <c r="E9" s="794">
        <f t="shared" si="0"/>
        <v>49417.507457999985</v>
      </c>
      <c r="F9" s="1215">
        <f>SUM(G9:V9)</f>
        <v>49417.507457999985</v>
      </c>
      <c r="G9" s="1215">
        <f>'[110]B12-CC21-30'!BT86</f>
        <v>391.08352000000002</v>
      </c>
      <c r="H9" s="1215">
        <f>'[110]B12-CC21-30'!BT164</f>
        <v>3994.5606379999995</v>
      </c>
      <c r="I9" s="1215">
        <f>'[110]B12-CC21-30'!BT242</f>
        <v>1983.8464100000001</v>
      </c>
      <c r="J9" s="1215">
        <f>'[110]B12-CC21-30'!BT320</f>
        <v>3886.2913699999999</v>
      </c>
      <c r="K9" s="1215">
        <f>'[110]B12-CC21-30'!BT398</f>
        <v>4628.0889299999999</v>
      </c>
      <c r="L9" s="1215">
        <f>'[110]B12-CC21-30'!BT476</f>
        <v>2258.1278400000001</v>
      </c>
      <c r="M9" s="1215">
        <f>'[110]B12-CC21-30'!BT554</f>
        <v>1929.2129199999997</v>
      </c>
      <c r="N9" s="1215">
        <f>'[110]B12-CC21-30'!BT632</f>
        <v>3356.1717199999998</v>
      </c>
      <c r="O9" s="1215">
        <f>'[110]B12-CC21-30'!BT710</f>
        <v>3378.8337499999998</v>
      </c>
      <c r="P9" s="1215">
        <f>'[110]B12-CC21-30'!BT788</f>
        <v>2388.3434999999999</v>
      </c>
      <c r="Q9" s="1215">
        <f>'[110]B12-CC21-30'!BT866</f>
        <v>4221.3865100000003</v>
      </c>
      <c r="R9" s="1215">
        <f>'[110]B12-CC21-30'!BT944</f>
        <v>2645.4791300000002</v>
      </c>
      <c r="S9" s="1215">
        <f>'[110]B12-CC21-30'!BT1022</f>
        <v>1596.13204</v>
      </c>
      <c r="T9" s="1215">
        <f>'[110]B12-CC21-30'!BT1100</f>
        <v>998.43095999999991</v>
      </c>
      <c r="U9" s="1215">
        <f>'[110]B12-CC21-30'!BT1178</f>
        <v>2495.45091</v>
      </c>
      <c r="V9" s="1215">
        <f>'[110]B12-CC21-30'!BT1256</f>
        <v>9266.0673100000004</v>
      </c>
      <c r="W9" s="102">
        <f>'[110]B12-CC21-30'!BT1334</f>
        <v>0</v>
      </c>
      <c r="X9" s="102">
        <f>'[110]B12-CC21-30'!BT1412</f>
        <v>0</v>
      </c>
      <c r="Y9" s="102">
        <f>'[110]B12-CC21-30'!BT1490</f>
        <v>0</v>
      </c>
      <c r="Z9" s="104">
        <f>'[110]B12-CC21-30'!BT1568</f>
        <v>0</v>
      </c>
      <c r="AA9" s="104">
        <f>'[110]B12-CC21-30'!BT1645</f>
        <v>0</v>
      </c>
      <c r="AB9" s="104">
        <f>'[110]B12-CC21-30'!BT1724</f>
        <v>0</v>
      </c>
      <c r="AC9" s="104">
        <f>'[110]B12-CC21-30'!BT1803</f>
        <v>0</v>
      </c>
      <c r="AD9" s="104">
        <f>'[110]B12-CC21-30'!BT1881</f>
        <v>0</v>
      </c>
      <c r="AE9" s="104">
        <f>'[110]B12-CC21-30'!BT1959</f>
        <v>0</v>
      </c>
      <c r="AF9" s="104">
        <f>'[110]B12-CC21-30'!BT2037</f>
        <v>0</v>
      </c>
      <c r="AG9" s="104">
        <f>'[110]B12-CC21-30'!BT2116</f>
        <v>0</v>
      </c>
      <c r="AH9" s="102">
        <f>IFERROR(F9/$F$7*100,0)</f>
        <v>78.972037094817608</v>
      </c>
      <c r="AI9" s="1897"/>
      <c r="AJ9" s="1897">
        <v>1</v>
      </c>
    </row>
    <row r="10" spans="1:36" s="1900" customFormat="1">
      <c r="A10" s="507"/>
      <c r="B10" s="501" t="s">
        <v>9</v>
      </c>
      <c r="C10" s="502"/>
      <c r="D10" s="795"/>
      <c r="E10" s="110"/>
      <c r="F10" s="1216"/>
      <c r="G10" s="1216"/>
      <c r="H10" s="1216"/>
      <c r="I10" s="1216"/>
      <c r="J10" s="1216"/>
      <c r="K10" s="1216"/>
      <c r="L10" s="1216"/>
      <c r="M10" s="1216"/>
      <c r="N10" s="1216"/>
      <c r="O10" s="1216"/>
      <c r="P10" s="1216"/>
      <c r="Q10" s="1216"/>
      <c r="R10" s="1216"/>
      <c r="S10" s="1216"/>
      <c r="T10" s="1216"/>
      <c r="U10" s="1216"/>
      <c r="V10" s="1216"/>
      <c r="W10" s="497"/>
      <c r="X10" s="497"/>
      <c r="Y10" s="497"/>
      <c r="Z10" s="105"/>
      <c r="AA10" s="105"/>
      <c r="AB10" s="105"/>
      <c r="AC10" s="105"/>
      <c r="AD10" s="105"/>
      <c r="AE10" s="105"/>
      <c r="AF10" s="105"/>
      <c r="AG10" s="105"/>
      <c r="AH10" s="497"/>
      <c r="AI10" s="1899"/>
      <c r="AJ10" s="1899"/>
    </row>
    <row r="11" spans="1:36">
      <c r="A11" s="500" t="s">
        <v>126</v>
      </c>
      <c r="B11" s="504" t="s">
        <v>10</v>
      </c>
      <c r="C11" s="796" t="s">
        <v>29</v>
      </c>
      <c r="D11" s="797"/>
      <c r="E11" s="107"/>
      <c r="F11" s="1217">
        <f>SUM(G11:V11)</f>
        <v>10523.134540000001</v>
      </c>
      <c r="G11" s="1217">
        <f>'[110]B12-CC21-30'!BT89</f>
        <v>28.556520000000013</v>
      </c>
      <c r="H11" s="1217">
        <f>'[110]B12-CC21-30'!BT167</f>
        <v>85.065309999999982</v>
      </c>
      <c r="I11" s="1217">
        <f>'[110]B12-CC21-30'!BT245</f>
        <v>530.98328000000004</v>
      </c>
      <c r="J11" s="1217">
        <f>'[110]B12-CC21-30'!BT323</f>
        <v>316.18398000000002</v>
      </c>
      <c r="K11" s="1217">
        <f>'[110]B12-CC21-30'!BT401</f>
        <v>474.09111999999999</v>
      </c>
      <c r="L11" s="1217">
        <f>'[110]B12-CC21-30'!BT479</f>
        <v>254.59421</v>
      </c>
      <c r="M11" s="1217">
        <f>'[110]B12-CC21-30'!BT557</f>
        <v>445.20913999999993</v>
      </c>
      <c r="N11" s="1217">
        <f>'[110]B12-CC21-30'!BT635</f>
        <v>907.95569999999998</v>
      </c>
      <c r="O11" s="1217">
        <f>'[110]B12-CC21-30'!BT713</f>
        <v>614.49034000000006</v>
      </c>
      <c r="P11" s="1217">
        <f>'[110]B12-CC21-30'!BT791</f>
        <v>858.2722500000001</v>
      </c>
      <c r="Q11" s="1217">
        <f>'[110]B12-CC21-30'!BT869</f>
        <v>1721.7661799999998</v>
      </c>
      <c r="R11" s="1217">
        <f>'[110]B12-CC21-30'!BT947</f>
        <v>579.64566000000002</v>
      </c>
      <c r="S11" s="1217">
        <f>'[110]B12-CC21-30'!BT1025</f>
        <v>172.18236000000002</v>
      </c>
      <c r="T11" s="1217">
        <f>'[110]B12-CC21-30'!BT1103</f>
        <v>331.91493000000003</v>
      </c>
      <c r="U11" s="1217">
        <f>'[110]B12-CC21-30'!BT1181</f>
        <v>973.88508000000002</v>
      </c>
      <c r="V11" s="1217">
        <f>'[110]B12-CC21-30'!BT1259</f>
        <v>2228.3384799999999</v>
      </c>
      <c r="W11" s="498">
        <f>'[110]B12-CC21-30'!BT1337</f>
        <v>0</v>
      </c>
      <c r="X11" s="498">
        <f>'[110]B12-CC21-30'!BT1415</f>
        <v>0</v>
      </c>
      <c r="Y11" s="498">
        <f>'[110]B12-CC21-30'!BT1493</f>
        <v>0</v>
      </c>
      <c r="Z11" s="106">
        <f>'[110]B12-CC21-30'!BT1571</f>
        <v>0</v>
      </c>
      <c r="AA11" s="106">
        <f>'[110]B12-CC21-30'!BT1648</f>
        <v>0</v>
      </c>
      <c r="AB11" s="106">
        <f>'[110]B12-CC21-30'!BT1727</f>
        <v>0</v>
      </c>
      <c r="AC11" s="106">
        <f>'[110]B12-CC21-30'!BT1806</f>
        <v>0</v>
      </c>
      <c r="AD11" s="106">
        <f>'[110]B12-CC21-30'!BT1884</f>
        <v>0</v>
      </c>
      <c r="AE11" s="106">
        <f>'[110]B12-CC21-30'!BT1962</f>
        <v>0</v>
      </c>
      <c r="AF11" s="106">
        <f>'[110]B12-CC21-30'!BT2040</f>
        <v>0</v>
      </c>
      <c r="AG11" s="106">
        <f>'[110]B12-CC21-30'!BT2119</f>
        <v>0</v>
      </c>
      <c r="AH11" s="498">
        <f t="shared" ref="AH11:AH20" si="1">IFERROR(F11/$F$7*100,0)</f>
        <v>16.816578050864525</v>
      </c>
      <c r="AI11" s="780">
        <v>1</v>
      </c>
    </row>
    <row r="12" spans="1:36">
      <c r="A12" s="500"/>
      <c r="B12" s="501" t="s">
        <v>281</v>
      </c>
      <c r="C12" s="502" t="s">
        <v>130</v>
      </c>
      <c r="D12" s="798"/>
      <c r="E12" s="107"/>
      <c r="F12" s="1217">
        <f t="shared" ref="F12:F70" si="2">SUM(G12:V12)</f>
        <v>8599.0914400000001</v>
      </c>
      <c r="G12" s="1217">
        <f>'[110]B12-CC21-30'!BT90</f>
        <v>28.556520000000013</v>
      </c>
      <c r="H12" s="1217">
        <f>'[110]B12-CC21-30'!BT168</f>
        <v>36.786559999999994</v>
      </c>
      <c r="I12" s="1217">
        <f>'[110]B12-CC21-30'!BT246</f>
        <v>402.97594000000004</v>
      </c>
      <c r="J12" s="1217">
        <f>'[110]B12-CC21-30'!BT324</f>
        <v>309.77867000000003</v>
      </c>
      <c r="K12" s="1217">
        <f>'[110]B12-CC21-30'!BT402</f>
        <v>282.43817999999999</v>
      </c>
      <c r="L12" s="1217">
        <f>'[110]B12-CC21-30'!BT480</f>
        <v>252.83790999999999</v>
      </c>
      <c r="M12" s="1217">
        <f>'[110]B12-CC21-30'!BT558</f>
        <v>352.43964999999997</v>
      </c>
      <c r="N12" s="1217">
        <f>'[110]B12-CC21-30'!BT636</f>
        <v>698.25711000000001</v>
      </c>
      <c r="O12" s="1217">
        <f>'[110]B12-CC21-30'!BT714</f>
        <v>99.153090000000006</v>
      </c>
      <c r="P12" s="1217">
        <f>'[110]B12-CC21-30'!BT792</f>
        <v>851.67430000000002</v>
      </c>
      <c r="Q12" s="1217">
        <f>'[110]B12-CC21-30'!BT870</f>
        <v>1717.1950899999999</v>
      </c>
      <c r="R12" s="1217">
        <f>'[110]B12-CC21-30'!BT948</f>
        <v>526.51214000000004</v>
      </c>
      <c r="S12" s="1217">
        <f>'[110]B12-CC21-30'!BT1026</f>
        <v>170.30879000000002</v>
      </c>
      <c r="T12" s="1217">
        <f>'[110]B12-CC21-30'!BT1104</f>
        <v>64.009159999999994</v>
      </c>
      <c r="U12" s="1217">
        <f>'[110]B12-CC21-30'!BT1182</f>
        <v>828.18151</v>
      </c>
      <c r="V12" s="1217">
        <f>'[110]B12-CC21-30'!BT1260</f>
        <v>1977.9868200000001</v>
      </c>
      <c r="W12" s="499">
        <f>'[110]B12-CC21-30'!BT1338</f>
        <v>0</v>
      </c>
      <c r="X12" s="499">
        <f>'[110]B12-CC21-30'!BT1416</f>
        <v>0</v>
      </c>
      <c r="Y12" s="499">
        <f>'[110]B12-CC21-30'!BT1494</f>
        <v>0</v>
      </c>
      <c r="Z12" s="106">
        <f>'[110]B12-CC21-30'!BT1572</f>
        <v>0</v>
      </c>
      <c r="AA12" s="106">
        <f>'[110]B12-CC21-30'!BT1649</f>
        <v>0</v>
      </c>
      <c r="AB12" s="106">
        <f>'[110]B12-CC21-30'!BT1728</f>
        <v>0</v>
      </c>
      <c r="AC12" s="106">
        <f>'[110]B12-CC21-30'!BT1807</f>
        <v>0</v>
      </c>
      <c r="AD12" s="106">
        <f>'[110]B12-CC21-30'!BT1885</f>
        <v>0</v>
      </c>
      <c r="AE12" s="106">
        <f>'[110]B12-CC21-30'!BT1963</f>
        <v>0</v>
      </c>
      <c r="AF12" s="106">
        <f>'[110]B12-CC21-30'!BT2041</f>
        <v>0</v>
      </c>
      <c r="AG12" s="106">
        <f>'[110]B12-CC21-30'!BT2120</f>
        <v>0</v>
      </c>
      <c r="AH12" s="499">
        <f t="shared" si="1"/>
        <v>13.741845817670312</v>
      </c>
      <c r="AI12" s="780">
        <v>2</v>
      </c>
    </row>
    <row r="13" spans="1:36" hidden="1">
      <c r="A13" s="500"/>
      <c r="B13" s="501" t="s">
        <v>280</v>
      </c>
      <c r="C13" s="502" t="s">
        <v>131</v>
      </c>
      <c r="D13" s="107"/>
      <c r="E13" s="107"/>
      <c r="F13" s="1217">
        <f t="shared" si="2"/>
        <v>1921.9150999999999</v>
      </c>
      <c r="G13" s="1217">
        <f>'[110]B12-CC21-30'!BT91</f>
        <v>0</v>
      </c>
      <c r="H13" s="1217">
        <f>'[110]B12-CC21-30'!BT169</f>
        <v>48.278749999999995</v>
      </c>
      <c r="I13" s="1217">
        <f>'[110]B12-CC21-30'!BT247</f>
        <v>128.00734</v>
      </c>
      <c r="J13" s="1217">
        <f>'[110]B12-CC21-30'!BT325</f>
        <v>6.4053100000000001</v>
      </c>
      <c r="K13" s="1217">
        <f>'[110]B12-CC21-30'!BT403</f>
        <v>191.65294</v>
      </c>
      <c r="L13" s="1217">
        <f>'[110]B12-CC21-30'!BT481</f>
        <v>1.7563000000000002</v>
      </c>
      <c r="M13" s="1217">
        <f>'[110]B12-CC21-30'!BT559</f>
        <v>92.76948999999999</v>
      </c>
      <c r="N13" s="1217">
        <f>'[110]B12-CC21-30'!BT637</f>
        <v>209.69859</v>
      </c>
      <c r="O13" s="1217">
        <f>'[110]B12-CC21-30'!BT715</f>
        <v>515.33725000000004</v>
      </c>
      <c r="P13" s="1217">
        <f>'[110]B12-CC21-30'!BT793</f>
        <v>4.4699500000000008</v>
      </c>
      <c r="Q13" s="1217">
        <f>'[110]B12-CC21-30'!BT871</f>
        <v>4.5710900000000008</v>
      </c>
      <c r="R13" s="1217">
        <f>'[110]B12-CC21-30'!BT949</f>
        <v>53.133520000000004</v>
      </c>
      <c r="S13" s="1217">
        <f>'[110]B12-CC21-30'!BT1027</f>
        <v>1.87357</v>
      </c>
      <c r="T13" s="1217">
        <f>'[110]B12-CC21-30'!BT1105</f>
        <v>267.90577000000002</v>
      </c>
      <c r="U13" s="1217">
        <f>'[110]B12-CC21-30'!BT1183</f>
        <v>145.70356999999998</v>
      </c>
      <c r="V13" s="1217">
        <f>'[110]B12-CC21-30'!BT1261</f>
        <v>250.35165999999998</v>
      </c>
      <c r="W13" s="499">
        <f>'[110]B12-CC21-30'!BT1339</f>
        <v>0</v>
      </c>
      <c r="X13" s="499">
        <f>'[110]B12-CC21-30'!BT1417</f>
        <v>0</v>
      </c>
      <c r="Y13" s="499">
        <f>'[110]B12-CC21-30'!BT1495</f>
        <v>0</v>
      </c>
      <c r="Z13" s="106">
        <f>'[110]B12-CC21-30'!BT1573</f>
        <v>0</v>
      </c>
      <c r="AA13" s="106">
        <f>'[110]B12-CC21-30'!BT1650</f>
        <v>0</v>
      </c>
      <c r="AB13" s="106">
        <f>'[110]B12-CC21-30'!BT1729</f>
        <v>0</v>
      </c>
      <c r="AC13" s="106">
        <f>'[110]B12-CC21-30'!BT1808</f>
        <v>0</v>
      </c>
      <c r="AD13" s="106">
        <f>'[110]B12-CC21-30'!BT1886</f>
        <v>0</v>
      </c>
      <c r="AE13" s="106">
        <f>'[110]B12-CC21-30'!BT1964</f>
        <v>0</v>
      </c>
      <c r="AF13" s="106">
        <f>'[110]B12-CC21-30'!BT2042</f>
        <v>0</v>
      </c>
      <c r="AG13" s="106">
        <f>'[110]B12-CC21-30'!BT2121</f>
        <v>0</v>
      </c>
      <c r="AH13" s="499">
        <f t="shared" si="1"/>
        <v>3.0713315660302385</v>
      </c>
      <c r="AI13" s="503"/>
      <c r="AJ13" s="503"/>
    </row>
    <row r="14" spans="1:36">
      <c r="A14" s="500" t="s">
        <v>32</v>
      </c>
      <c r="B14" s="504" t="s">
        <v>54</v>
      </c>
      <c r="C14" s="796" t="s">
        <v>55</v>
      </c>
      <c r="D14" s="797"/>
      <c r="E14" s="107">
        <f t="shared" si="0"/>
        <v>3674.1603399999999</v>
      </c>
      <c r="F14" s="1217">
        <f t="shared" si="2"/>
        <v>3674.1603399999999</v>
      </c>
      <c r="G14" s="1217">
        <f>'[110]B12-CC21-30'!BT93</f>
        <v>0.79973000000000027</v>
      </c>
      <c r="H14" s="1217">
        <f>'[110]B12-CC21-30'!BT171</f>
        <v>4.9400000000003885E-3</v>
      </c>
      <c r="I14" s="1217">
        <f>'[110]B12-CC21-30'!BT249</f>
        <v>350.14636999999999</v>
      </c>
      <c r="J14" s="1217">
        <f>'[110]B12-CC21-30'!BT327</f>
        <v>64.05735</v>
      </c>
      <c r="K14" s="1217">
        <f>'[110]B12-CC21-30'!BT405</f>
        <v>5.7856500000000022</v>
      </c>
      <c r="L14" s="1217">
        <f>'[110]B12-CC21-30'!BT483</f>
        <v>9.9148499999999977</v>
      </c>
      <c r="M14" s="1217">
        <f>'[110]B12-CC21-30'!BT561</f>
        <v>48.216160000000002</v>
      </c>
      <c r="N14" s="1217">
        <f>'[110]B12-CC21-30'!BT639</f>
        <v>234.89481999999998</v>
      </c>
      <c r="O14" s="1217">
        <f>'[110]B12-CC21-30'!BT717</f>
        <v>963.09473999999989</v>
      </c>
      <c r="P14" s="1217">
        <f>'[110]B12-CC21-30'!BT795</f>
        <v>162.82192999999998</v>
      </c>
      <c r="Q14" s="1217">
        <f>'[110]B12-CC21-30'!BT873</f>
        <v>195.62147999999999</v>
      </c>
      <c r="R14" s="1217">
        <f>'[110]B12-CC21-30'!BT951</f>
        <v>110.59356000000001</v>
      </c>
      <c r="S14" s="1217">
        <f>'[110]B12-CC21-30'!BT1029</f>
        <v>34.311860000000024</v>
      </c>
      <c r="T14" s="1217">
        <f>'[110]B12-CC21-30'!BT1107</f>
        <v>13.01516</v>
      </c>
      <c r="U14" s="1217">
        <f>'[110]B12-CC21-30'!BT1185</f>
        <v>329.69383999999997</v>
      </c>
      <c r="V14" s="1217">
        <f>'[110]B12-CC21-30'!BT1263</f>
        <v>1151.1879000000004</v>
      </c>
      <c r="W14" s="499">
        <f>'[110]B12-CC21-30'!BT1341</f>
        <v>0</v>
      </c>
      <c r="X14" s="499">
        <f>'[110]B12-CC21-30'!BT1419</f>
        <v>0</v>
      </c>
      <c r="Y14" s="499">
        <f>'[110]B12-CC21-30'!BT1497</f>
        <v>0</v>
      </c>
      <c r="Z14" s="106">
        <f>'[110]B12-CC21-30'!BT1575</f>
        <v>0</v>
      </c>
      <c r="AA14" s="106">
        <f>'[110]B12-CC21-30'!BT1652</f>
        <v>0</v>
      </c>
      <c r="AB14" s="106">
        <f>'[110]B12-CC21-30'!BT1731</f>
        <v>0</v>
      </c>
      <c r="AC14" s="106">
        <f>'[110]B12-CC21-30'!BT1810</f>
        <v>0</v>
      </c>
      <c r="AD14" s="106">
        <f>'[110]B12-CC21-30'!BT1888</f>
        <v>0</v>
      </c>
      <c r="AE14" s="106">
        <f>'[110]B12-CC21-30'!BT1966</f>
        <v>0</v>
      </c>
      <c r="AF14" s="106">
        <f>'[110]B12-CC21-30'!BT2044</f>
        <v>0</v>
      </c>
      <c r="AG14" s="106">
        <f>'[110]B12-CC21-30'!BT2123</f>
        <v>0</v>
      </c>
      <c r="AH14" s="499">
        <f t="shared" si="1"/>
        <v>5.8715208756611537</v>
      </c>
      <c r="AJ14" s="780">
        <v>2</v>
      </c>
    </row>
    <row r="15" spans="1:36" hidden="1">
      <c r="A15" s="500"/>
      <c r="B15" s="501" t="s">
        <v>312</v>
      </c>
      <c r="C15" s="502" t="s">
        <v>189</v>
      </c>
      <c r="D15" s="107"/>
      <c r="E15" s="107">
        <f t="shared" si="0"/>
        <v>1139.1579899999997</v>
      </c>
      <c r="F15" s="1217">
        <f t="shared" si="2"/>
        <v>1139.1579899999997</v>
      </c>
      <c r="G15" s="1217">
        <f>'[110]B12-CC21-30'!BT94</f>
        <v>0.1077300000000001</v>
      </c>
      <c r="H15" s="1217">
        <f>'[110]B12-CC21-30'!BT172</f>
        <v>-3.999999999937387E-5</v>
      </c>
      <c r="I15" s="1217">
        <f>'[110]B12-CC21-30'!BT250</f>
        <v>0</v>
      </c>
      <c r="J15" s="1217">
        <f>'[110]B12-CC21-30'!BT328</f>
        <v>64.058430000000001</v>
      </c>
      <c r="K15" s="1217">
        <f>'[110]B12-CC21-30'!BT406</f>
        <v>5.7859999999999996</v>
      </c>
      <c r="L15" s="1217">
        <f>'[110]B12-CC21-30'!BT484</f>
        <v>8.6448499999999981</v>
      </c>
      <c r="M15" s="1217">
        <f>'[110]B12-CC21-30'!BT562</f>
        <v>9.9862199999999994</v>
      </c>
      <c r="N15" s="1217">
        <f>'[110]B12-CC21-30'!BT640</f>
        <v>0</v>
      </c>
      <c r="O15" s="1217">
        <f>'[110]B12-CC21-30'!BT718</f>
        <v>929.11018999999987</v>
      </c>
      <c r="P15" s="1217">
        <f>'[110]B12-CC21-30'!BT796</f>
        <v>105.69493</v>
      </c>
      <c r="Q15" s="1217">
        <f>'[110]B12-CC21-30'!BT874</f>
        <v>0.56913999999999998</v>
      </c>
      <c r="R15" s="1217">
        <f>'[110]B12-CC21-30'!BT952</f>
        <v>2.6970499999999999</v>
      </c>
      <c r="S15" s="1217">
        <f>'[110]B12-CC21-30'!BT1030</f>
        <v>0</v>
      </c>
      <c r="T15" s="1217">
        <f>'[110]B12-CC21-30'!BT1108</f>
        <v>2.6355499999999998</v>
      </c>
      <c r="U15" s="1217">
        <f>'[110]B12-CC21-30'!BT1186</f>
        <v>0.02</v>
      </c>
      <c r="V15" s="1217">
        <f>'[110]B12-CC21-30'!BT1264</f>
        <v>9.8479399999999941</v>
      </c>
      <c r="W15" s="499">
        <f>'[110]B12-CC21-30'!BT1342</f>
        <v>0</v>
      </c>
      <c r="X15" s="499">
        <f>'[110]B12-CC21-30'!BT1420</f>
        <v>0</v>
      </c>
      <c r="Y15" s="499">
        <f>'[110]B12-CC21-30'!BT1498</f>
        <v>0</v>
      </c>
      <c r="Z15" s="106">
        <f>'[110]B12-CC21-30'!BT1576</f>
        <v>0</v>
      </c>
      <c r="AA15" s="106">
        <f>'[110]B12-CC21-30'!BT1653</f>
        <v>0</v>
      </c>
      <c r="AB15" s="106">
        <f>'[110]B12-CC21-30'!BT1732</f>
        <v>0</v>
      </c>
      <c r="AC15" s="106">
        <f>'[110]B12-CC21-30'!BT1811</f>
        <v>0</v>
      </c>
      <c r="AD15" s="106">
        <f>'[110]B12-CC21-30'!BT1889</f>
        <v>0</v>
      </c>
      <c r="AE15" s="106">
        <f>'[110]B12-CC21-30'!BT1967</f>
        <v>0</v>
      </c>
      <c r="AF15" s="106">
        <f>'[110]B12-CC21-30'!BT2045</f>
        <v>0</v>
      </c>
      <c r="AG15" s="106">
        <f>'[110]B12-CC21-30'!BT2124</f>
        <v>0</v>
      </c>
      <c r="AH15" s="499">
        <f t="shared" si="1"/>
        <v>1.8204403999857006</v>
      </c>
      <c r="AI15" s="503"/>
      <c r="AJ15" s="503"/>
    </row>
    <row r="16" spans="1:36" hidden="1">
      <c r="A16" s="500"/>
      <c r="B16" s="501" t="s">
        <v>313</v>
      </c>
      <c r="C16" s="502" t="s">
        <v>184</v>
      </c>
      <c r="D16" s="107"/>
      <c r="E16" s="107">
        <f t="shared" si="0"/>
        <v>2535.0023500000002</v>
      </c>
      <c r="F16" s="1217">
        <f t="shared" si="2"/>
        <v>2535.0023500000002</v>
      </c>
      <c r="G16" s="1217">
        <f>'[110]B12-CC21-30'!BT95</f>
        <v>0.69199999999999995</v>
      </c>
      <c r="H16" s="1217">
        <f>'[110]B12-CC21-30'!BT173</f>
        <v>4.9799999999997624E-3</v>
      </c>
      <c r="I16" s="1217">
        <f>'[110]B12-CC21-30'!BT251</f>
        <v>350.14636999999999</v>
      </c>
      <c r="J16" s="1217">
        <f>'[110]B12-CC21-30'!BT329</f>
        <v>-1.0799999999990817E-3</v>
      </c>
      <c r="K16" s="1217">
        <f>'[110]B12-CC21-30'!BT407</f>
        <v>-3.4999999999740794E-4</v>
      </c>
      <c r="L16" s="1217">
        <f>'[110]B12-CC21-30'!BT485</f>
        <v>1.2699999999999998</v>
      </c>
      <c r="M16" s="1217">
        <f>'[110]B12-CC21-30'!BT563</f>
        <v>38.229939999999999</v>
      </c>
      <c r="N16" s="1217">
        <f>'[110]B12-CC21-30'!BT641</f>
        <v>234.89481999999998</v>
      </c>
      <c r="O16" s="1217">
        <f>'[110]B12-CC21-30'!BT719</f>
        <v>33.984549999999999</v>
      </c>
      <c r="P16" s="1217">
        <f>'[110]B12-CC21-30'!BT797</f>
        <v>57.126999999999988</v>
      </c>
      <c r="Q16" s="1217">
        <f>'[110]B12-CC21-30'!BT875</f>
        <v>195.05233999999999</v>
      </c>
      <c r="R16" s="1217">
        <f>'[110]B12-CC21-30'!BT953</f>
        <v>107.89651000000001</v>
      </c>
      <c r="S16" s="1217">
        <f>'[110]B12-CC21-30'!BT1031</f>
        <v>34.311860000000024</v>
      </c>
      <c r="T16" s="1217">
        <f>'[110]B12-CC21-30'!BT1109</f>
        <v>10.37961</v>
      </c>
      <c r="U16" s="1217">
        <f>'[110]B12-CC21-30'!BT1187</f>
        <v>329.67383999999998</v>
      </c>
      <c r="V16" s="1217">
        <f>'[110]B12-CC21-30'!BT1265</f>
        <v>1141.3399600000002</v>
      </c>
      <c r="W16" s="499">
        <f>'[110]B12-CC21-30'!BT1343</f>
        <v>0</v>
      </c>
      <c r="X16" s="499">
        <f>'[110]B12-CC21-30'!BT1421</f>
        <v>0</v>
      </c>
      <c r="Y16" s="499">
        <f>'[110]B12-CC21-30'!BT1499</f>
        <v>0</v>
      </c>
      <c r="Z16" s="106">
        <f>'[110]B12-CC21-30'!BT1577</f>
        <v>0</v>
      </c>
      <c r="AA16" s="106">
        <f>'[110]B12-CC21-30'!BT1654</f>
        <v>0</v>
      </c>
      <c r="AB16" s="106">
        <f>'[110]B12-CC21-30'!BT1733</f>
        <v>0</v>
      </c>
      <c r="AC16" s="106">
        <f>'[110]B12-CC21-30'!BT1812</f>
        <v>0</v>
      </c>
      <c r="AD16" s="106">
        <f>'[110]B12-CC21-30'!BT1890</f>
        <v>0</v>
      </c>
      <c r="AE16" s="106">
        <f>'[110]B12-CC21-30'!BT1968</f>
        <v>0</v>
      </c>
      <c r="AF16" s="106">
        <f>'[110]B12-CC21-30'!BT2046</f>
        <v>0</v>
      </c>
      <c r="AG16" s="106">
        <f>'[110]B12-CC21-30'!BT2125</f>
        <v>0</v>
      </c>
      <c r="AH16" s="499">
        <f t="shared" si="1"/>
        <v>4.0510804756754535</v>
      </c>
      <c r="AI16" s="503"/>
      <c r="AJ16" s="503"/>
    </row>
    <row r="17" spans="1:36">
      <c r="A17" s="500" t="s">
        <v>143</v>
      </c>
      <c r="B17" s="504" t="s">
        <v>31</v>
      </c>
      <c r="C17" s="796" t="s">
        <v>133</v>
      </c>
      <c r="D17" s="797"/>
      <c r="E17" s="107"/>
      <c r="F17" s="1217">
        <f t="shared" si="2"/>
        <v>29874.414348000002</v>
      </c>
      <c r="G17" s="1217">
        <f>'[110]B12-CC21-30'!BT96</f>
        <v>361.05912000000006</v>
      </c>
      <c r="H17" s="1217">
        <f>'[110]B12-CC21-30'!BT174</f>
        <v>3769.7922179999996</v>
      </c>
      <c r="I17" s="1217">
        <f>'[110]B12-CC21-30'!BT252</f>
        <v>873.48256000000003</v>
      </c>
      <c r="J17" s="1217">
        <f>'[110]B12-CC21-30'!BT330</f>
        <v>3044.07431</v>
      </c>
      <c r="K17" s="1217">
        <f>'[110]B12-CC21-30'!BT408</f>
        <v>3533.3140100000001</v>
      </c>
      <c r="L17" s="1217">
        <f>'[110]B12-CC21-30'!BT486</f>
        <v>1949.1128200000001</v>
      </c>
      <c r="M17" s="1217">
        <f>'[110]B12-CC21-30'!BT564</f>
        <v>1344.5514899999998</v>
      </c>
      <c r="N17" s="1217">
        <f>'[110]B12-CC21-30'!BT642</f>
        <v>2114.4378000000002</v>
      </c>
      <c r="O17" s="1217">
        <f>'[110]B12-CC21-30'!BT720</f>
        <v>1594.3857600000001</v>
      </c>
      <c r="P17" s="1217">
        <f>'[110]B12-CC21-30'!BT798</f>
        <v>1294.9032299999999</v>
      </c>
      <c r="Q17" s="1217">
        <f>'[110]B12-CC21-30'!BT876</f>
        <v>2222.2930000000001</v>
      </c>
      <c r="R17" s="1217">
        <f>'[110]B12-CC21-30'!BT954</f>
        <v>1746.0849000000001</v>
      </c>
      <c r="S17" s="1217">
        <f>'[110]B12-CC21-30'!BT1032</f>
        <v>832.34609999999998</v>
      </c>
      <c r="T17" s="1217">
        <f>'[110]B12-CC21-30'!BT1110</f>
        <v>584.32137999999998</v>
      </c>
      <c r="U17" s="1217">
        <f>'[110]B12-CC21-30'!BT1188</f>
        <v>1135.1343999999999</v>
      </c>
      <c r="V17" s="1217">
        <f>'[110]B12-CC21-30'!BT1266</f>
        <v>3475.1212500000001</v>
      </c>
      <c r="W17" s="499">
        <f>'[110]B12-CC21-30'!BT1344</f>
        <v>0</v>
      </c>
      <c r="X17" s="499">
        <f>'[110]B12-CC21-30'!BT1422</f>
        <v>0</v>
      </c>
      <c r="Y17" s="499">
        <f>'[110]B12-CC21-30'!BT1500</f>
        <v>0</v>
      </c>
      <c r="Z17" s="106">
        <f>'[110]B12-CC21-30'!BT1578</f>
        <v>0</v>
      </c>
      <c r="AA17" s="106">
        <f>'[110]B12-CC21-30'!BT1655</f>
        <v>0</v>
      </c>
      <c r="AB17" s="106">
        <f>'[110]B12-CC21-30'!BT1734</f>
        <v>0</v>
      </c>
      <c r="AC17" s="106">
        <f>'[110]B12-CC21-30'!BT1813</f>
        <v>0</v>
      </c>
      <c r="AD17" s="106">
        <f>'[110]B12-CC21-30'!BT1891</f>
        <v>0</v>
      </c>
      <c r="AE17" s="106">
        <f>'[110]B12-CC21-30'!BT1969</f>
        <v>0</v>
      </c>
      <c r="AF17" s="106">
        <f>'[110]B12-CC21-30'!BT2047</f>
        <v>0</v>
      </c>
      <c r="AG17" s="106">
        <f>'[110]B12-CC21-30'!BT2126</f>
        <v>0</v>
      </c>
      <c r="AH17" s="499">
        <f t="shared" si="1"/>
        <v>47.741043193676489</v>
      </c>
      <c r="AI17" s="780">
        <v>3</v>
      </c>
    </row>
    <row r="18" spans="1:36" hidden="1">
      <c r="A18" s="500" t="s">
        <v>35</v>
      </c>
      <c r="B18" s="504" t="s">
        <v>170</v>
      </c>
      <c r="C18" s="796" t="s">
        <v>136</v>
      </c>
      <c r="D18" s="797"/>
      <c r="E18" s="107">
        <f t="shared" si="0"/>
        <v>0</v>
      </c>
      <c r="F18" s="1217">
        <f t="shared" si="2"/>
        <v>0</v>
      </c>
      <c r="G18" s="1217">
        <f>'[110]B12-CC21-30'!BT98</f>
        <v>0</v>
      </c>
      <c r="H18" s="1217">
        <f>'[110]B12-CC21-30'!BT176</f>
        <v>0</v>
      </c>
      <c r="I18" s="1217">
        <f>'[110]B12-CC21-30'!BT254</f>
        <v>0</v>
      </c>
      <c r="J18" s="1217">
        <f>'[110]B12-CC21-30'!BT332</f>
        <v>0</v>
      </c>
      <c r="K18" s="1217">
        <f>'[110]B12-CC21-30'!BT410</f>
        <v>0</v>
      </c>
      <c r="L18" s="1217">
        <f>'[110]B12-CC21-30'!BT488</f>
        <v>0</v>
      </c>
      <c r="M18" s="1217">
        <f>'[110]B12-CC21-30'!BT566</f>
        <v>0</v>
      </c>
      <c r="N18" s="1217">
        <f>'[110]B12-CC21-30'!BT644</f>
        <v>0</v>
      </c>
      <c r="O18" s="1217">
        <f>'[110]B12-CC21-30'!BT722</f>
        <v>0</v>
      </c>
      <c r="P18" s="1217">
        <f>'[110]B12-CC21-30'!BT800</f>
        <v>0</v>
      </c>
      <c r="Q18" s="1217">
        <f>'[110]B12-CC21-30'!BT878</f>
        <v>0</v>
      </c>
      <c r="R18" s="1217">
        <f>'[110]B12-CC21-30'!BT956</f>
        <v>0</v>
      </c>
      <c r="S18" s="1217">
        <f>'[110]B12-CC21-30'!BT1034</f>
        <v>0</v>
      </c>
      <c r="T18" s="1217">
        <f>'[110]B12-CC21-30'!BT1112</f>
        <v>0</v>
      </c>
      <c r="U18" s="1217">
        <f>'[110]B12-CC21-30'!BT1190</f>
        <v>0</v>
      </c>
      <c r="V18" s="1217">
        <f>'[110]B12-CC21-30'!BT1268</f>
        <v>0</v>
      </c>
      <c r="W18" s="499">
        <f>'[110]B12-CC21-30'!BT1346</f>
        <v>0</v>
      </c>
      <c r="X18" s="499">
        <f>'[110]B12-CC21-30'!BT1424</f>
        <v>0</v>
      </c>
      <c r="Y18" s="499">
        <f>'[110]B12-CC21-30'!BT1502</f>
        <v>0</v>
      </c>
      <c r="Z18" s="106">
        <f>'[110]B12-CC21-30'!BT1580</f>
        <v>0</v>
      </c>
      <c r="AA18" s="106">
        <f>'[110]B12-CC21-30'!BT1657</f>
        <v>0</v>
      </c>
      <c r="AB18" s="106">
        <f>'[110]B12-CC21-30'!BT1736</f>
        <v>0</v>
      </c>
      <c r="AC18" s="106">
        <f>'[110]B12-CC21-30'!BT1815</f>
        <v>0</v>
      </c>
      <c r="AD18" s="106">
        <f>'[110]B12-CC21-30'!BT1893</f>
        <v>0</v>
      </c>
      <c r="AE18" s="106">
        <f>'[110]B12-CC21-30'!BT1971</f>
        <v>0</v>
      </c>
      <c r="AF18" s="106">
        <f>'[110]B12-CC21-30'!BT2049</f>
        <v>0</v>
      </c>
      <c r="AG18" s="106">
        <f>'[110]B12-CC21-30'!BT2128</f>
        <v>0</v>
      </c>
      <c r="AH18" s="499">
        <f t="shared" si="1"/>
        <v>0</v>
      </c>
      <c r="AI18" s="503"/>
      <c r="AJ18" s="503"/>
    </row>
    <row r="19" spans="1:36" hidden="1">
      <c r="A19" s="500" t="s">
        <v>36</v>
      </c>
      <c r="B19" s="504" t="s">
        <v>172</v>
      </c>
      <c r="C19" s="796" t="s">
        <v>137</v>
      </c>
      <c r="D19" s="798"/>
      <c r="E19" s="107"/>
      <c r="F19" s="1217">
        <f t="shared" si="2"/>
        <v>0</v>
      </c>
      <c r="G19" s="1217">
        <f>'[110]B12-CC21-30'!BT99</f>
        <v>0</v>
      </c>
      <c r="H19" s="1217">
        <f>'[110]B12-CC21-30'!BT177</f>
        <v>0</v>
      </c>
      <c r="I19" s="1217">
        <f>'[110]B12-CC21-30'!BT255</f>
        <v>0</v>
      </c>
      <c r="J19" s="1217">
        <f>'[110]B12-CC21-30'!BT333</f>
        <v>0</v>
      </c>
      <c r="K19" s="1217">
        <f>'[110]B12-CC21-30'!BT411</f>
        <v>0</v>
      </c>
      <c r="L19" s="1217">
        <f>'[110]B12-CC21-30'!BT489</f>
        <v>0</v>
      </c>
      <c r="M19" s="1217">
        <f>'[110]B12-CC21-30'!BT567</f>
        <v>0</v>
      </c>
      <c r="N19" s="1217">
        <f>'[110]B12-CC21-30'!BT645</f>
        <v>0</v>
      </c>
      <c r="O19" s="1217">
        <f>'[110]B12-CC21-30'!BT723</f>
        <v>0</v>
      </c>
      <c r="P19" s="1217">
        <f>'[110]B12-CC21-30'!BT801</f>
        <v>0</v>
      </c>
      <c r="Q19" s="1217">
        <f>'[110]B12-CC21-30'!BT879</f>
        <v>0</v>
      </c>
      <c r="R19" s="1217">
        <f>'[110]B12-CC21-30'!BT957</f>
        <v>0</v>
      </c>
      <c r="S19" s="1217">
        <f>'[110]B12-CC21-30'!BT1035</f>
        <v>0</v>
      </c>
      <c r="T19" s="1217">
        <f>'[110]B12-CC21-30'!BT1113</f>
        <v>0</v>
      </c>
      <c r="U19" s="1217">
        <f>'[110]B12-CC21-30'!BT1191</f>
        <v>0</v>
      </c>
      <c r="V19" s="1217">
        <f>'[110]B12-CC21-30'!BT1269</f>
        <v>0</v>
      </c>
      <c r="W19" s="499">
        <f>'[110]B12-CC21-30'!BT1347</f>
        <v>0</v>
      </c>
      <c r="X19" s="499">
        <f>'[110]B12-CC21-30'!BT1425</f>
        <v>0</v>
      </c>
      <c r="Y19" s="499">
        <f>'[110]B12-CC21-30'!BT1503</f>
        <v>0</v>
      </c>
      <c r="Z19" s="106">
        <f>'[110]B12-CC21-30'!BT1581</f>
        <v>0</v>
      </c>
      <c r="AA19" s="106">
        <f>'[110]B12-CC21-30'!BT1658</f>
        <v>0</v>
      </c>
      <c r="AB19" s="106">
        <f>'[110]B12-CC21-30'!BT1737</f>
        <v>0</v>
      </c>
      <c r="AC19" s="106">
        <f>'[110]B12-CC21-30'!BT1816</f>
        <v>0</v>
      </c>
      <c r="AD19" s="106">
        <f>'[110]B12-CC21-30'!BT1894</f>
        <v>0</v>
      </c>
      <c r="AE19" s="106">
        <f>'[110]B12-CC21-30'!BT1972</f>
        <v>0</v>
      </c>
      <c r="AF19" s="106">
        <f>'[110]B12-CC21-30'!BT2050</f>
        <v>0</v>
      </c>
      <c r="AG19" s="106">
        <f>'[110]B12-CC21-30'!BT2129</f>
        <v>0</v>
      </c>
      <c r="AH19" s="499">
        <f t="shared" si="1"/>
        <v>0</v>
      </c>
      <c r="AI19" s="780">
        <v>4</v>
      </c>
    </row>
    <row r="20" spans="1:36">
      <c r="A20" s="500" t="s">
        <v>35</v>
      </c>
      <c r="B20" s="504" t="s">
        <v>168</v>
      </c>
      <c r="C20" s="796" t="s">
        <v>135</v>
      </c>
      <c r="D20" s="797"/>
      <c r="E20" s="107">
        <f t="shared" si="0"/>
        <v>3381.41518</v>
      </c>
      <c r="F20" s="1217">
        <f t="shared" si="2"/>
        <v>3381.41518</v>
      </c>
      <c r="G20" s="1217">
        <f>'[110]B12-CC21-30'!BT100</f>
        <v>0</v>
      </c>
      <c r="H20" s="1217">
        <f>'[110]B12-CC21-30'!BT178</f>
        <v>0</v>
      </c>
      <c r="I20" s="1217">
        <f>'[110]B12-CC21-30'!BT256</f>
        <v>199.51999999999998</v>
      </c>
      <c r="J20" s="1217">
        <f>'[110]B12-CC21-30'!BT334</f>
        <v>389.07</v>
      </c>
      <c r="K20" s="1217">
        <f>'[110]B12-CC21-30'!BT412</f>
        <v>560.0748900000001</v>
      </c>
      <c r="L20" s="1217">
        <f>'[110]B12-CC21-30'!BT490</f>
        <v>0</v>
      </c>
      <c r="M20" s="1217">
        <f>'[110]B12-CC21-30'!BT568</f>
        <v>0</v>
      </c>
      <c r="N20" s="1217">
        <f>'[110]B12-CC21-30'!BT646</f>
        <v>0</v>
      </c>
      <c r="O20" s="1217">
        <f>'[110]B12-CC21-30'!BT724</f>
        <v>0</v>
      </c>
      <c r="P20" s="1217">
        <f>'[110]B12-CC21-30'!BT802</f>
        <v>0</v>
      </c>
      <c r="Q20" s="1217">
        <f>'[110]B12-CC21-30'!BT880</f>
        <v>0</v>
      </c>
      <c r="R20" s="1217">
        <f>'[110]B12-CC21-30'!BT958</f>
        <v>118.42709000000002</v>
      </c>
      <c r="S20" s="1217">
        <f>'[110]B12-CC21-30'!BT1036</f>
        <v>523.2011399999999</v>
      </c>
      <c r="T20" s="1217">
        <f>'[110]B12-CC21-30'!BT1114</f>
        <v>3.6300000000011323E-3</v>
      </c>
      <c r="U20" s="1217">
        <f>'[110]B12-CC21-30'!BT1192</f>
        <v>-2.5999999999726242E-4</v>
      </c>
      <c r="V20" s="1217">
        <f>'[110]B12-CC21-30'!BT1270</f>
        <v>1591.1186900000002</v>
      </c>
      <c r="W20" s="499">
        <f>'[110]B12-CC21-30'!BT1348</f>
        <v>0</v>
      </c>
      <c r="X20" s="499">
        <f>'[110]B12-CC21-30'!BT1426</f>
        <v>0</v>
      </c>
      <c r="Y20" s="499">
        <f>'[110]B12-CC21-30'!BT1504</f>
        <v>0</v>
      </c>
      <c r="Z20" s="106">
        <f>'[110]B12-CC21-30'!BT1582</f>
        <v>0</v>
      </c>
      <c r="AA20" s="106">
        <f>'[110]B12-CC21-30'!BT1659</f>
        <v>0</v>
      </c>
      <c r="AB20" s="106">
        <f>'[110]B12-CC21-30'!BT1738</f>
        <v>0</v>
      </c>
      <c r="AC20" s="106">
        <f>'[110]B12-CC21-30'!BT1817</f>
        <v>0</v>
      </c>
      <c r="AD20" s="106">
        <f>'[110]B12-CC21-30'!BT1895</f>
        <v>0</v>
      </c>
      <c r="AE20" s="106">
        <f>'[110]B12-CC21-30'!BT1973</f>
        <v>0</v>
      </c>
      <c r="AF20" s="106">
        <f>'[110]B12-CC21-30'!BT2051</f>
        <v>0</v>
      </c>
      <c r="AG20" s="106">
        <f>'[110]B12-CC21-30'!BT2130</f>
        <v>0</v>
      </c>
      <c r="AH20" s="499">
        <f t="shared" si="1"/>
        <v>5.4036971665334343</v>
      </c>
      <c r="AJ20" s="780">
        <v>3</v>
      </c>
    </row>
    <row r="21" spans="1:36" s="1900" customFormat="1" ht="30.6" hidden="1">
      <c r="A21" s="507" t="s">
        <v>181</v>
      </c>
      <c r="B21" s="501" t="s">
        <v>356</v>
      </c>
      <c r="C21" s="502" t="s">
        <v>357</v>
      </c>
      <c r="D21" s="795"/>
      <c r="E21" s="110"/>
      <c r="F21" s="1217">
        <f t="shared" si="2"/>
        <v>0</v>
      </c>
      <c r="G21" s="1216"/>
      <c r="H21" s="1216"/>
      <c r="I21" s="1216"/>
      <c r="J21" s="1216"/>
      <c r="K21" s="1216"/>
      <c r="L21" s="1216"/>
      <c r="M21" s="1216"/>
      <c r="N21" s="1216"/>
      <c r="O21" s="1216"/>
      <c r="P21" s="1216"/>
      <c r="Q21" s="1216"/>
      <c r="R21" s="1216"/>
      <c r="S21" s="1216"/>
      <c r="T21" s="1216"/>
      <c r="U21" s="1216"/>
      <c r="V21" s="1216"/>
      <c r="W21" s="109"/>
      <c r="X21" s="109"/>
      <c r="Y21" s="109"/>
      <c r="Z21" s="105"/>
      <c r="AA21" s="105"/>
      <c r="AB21" s="105"/>
      <c r="AC21" s="105"/>
      <c r="AD21" s="105"/>
      <c r="AE21" s="105"/>
      <c r="AF21" s="105"/>
      <c r="AG21" s="105"/>
      <c r="AH21" s="109"/>
      <c r="AI21" s="1899"/>
      <c r="AJ21" s="1899"/>
    </row>
    <row r="22" spans="1:36">
      <c r="A22" s="500" t="s">
        <v>36</v>
      </c>
      <c r="B22" s="504" t="s">
        <v>59</v>
      </c>
      <c r="C22" s="796" t="s">
        <v>138</v>
      </c>
      <c r="D22" s="797"/>
      <c r="E22" s="107"/>
      <c r="F22" s="1217">
        <f t="shared" si="2"/>
        <v>300.54392999999993</v>
      </c>
      <c r="G22" s="1217">
        <f>'[110]B12-CC21-30'!BT102</f>
        <v>0.65378000000000114</v>
      </c>
      <c r="H22" s="1217">
        <f>'[110]B12-CC21-30'!BT180</f>
        <v>4.6980300000000002</v>
      </c>
      <c r="I22" s="1217">
        <f>'[110]B12-CC21-30'!BT258</f>
        <v>9.7118399999999987</v>
      </c>
      <c r="J22" s="1217">
        <f>'[110]B12-CC21-30'!BT336</f>
        <v>2.9057299999999997</v>
      </c>
      <c r="K22" s="1217">
        <f>'[110]B12-CC21-30'!BT414</f>
        <v>24.823</v>
      </c>
      <c r="L22" s="1217">
        <f>'[110]B12-CC21-30'!BT492</f>
        <v>4.5059300000000002</v>
      </c>
      <c r="M22" s="1217">
        <f>'[110]B12-CC21-30'!BT570</f>
        <v>21.233269999999997</v>
      </c>
      <c r="N22" s="1217">
        <f>'[110]B12-CC21-30'!BT648</f>
        <v>18.88307</v>
      </c>
      <c r="O22" s="1217">
        <f>'[110]B12-CC21-30'!BT726</f>
        <v>38.265499999999996</v>
      </c>
      <c r="P22" s="1217">
        <f>'[110]B12-CC21-30'!BT804</f>
        <v>17.349619999999998</v>
      </c>
      <c r="Q22" s="1217">
        <f>'[110]B12-CC21-30'!BT882</f>
        <v>26.705380000000002</v>
      </c>
      <c r="R22" s="1217">
        <f>'[110]B12-CC21-30'!BT960</f>
        <v>35.723039999999997</v>
      </c>
      <c r="S22" s="1217">
        <f>'[110]B12-CC21-30'!BT1038</f>
        <v>4.0905800000000001</v>
      </c>
      <c r="T22" s="1217">
        <f>'[110]B12-CC21-30'!BT1116</f>
        <v>24.175930000000001</v>
      </c>
      <c r="U22" s="1217">
        <f>'[110]B12-CC21-30'!BT1194</f>
        <v>16.737829999999999</v>
      </c>
      <c r="V22" s="1217">
        <f>'[110]B12-CC21-30'!BT1272</f>
        <v>50.081400000000002</v>
      </c>
      <c r="W22" s="499">
        <f>'[110]B12-CC21-30'!BT1350</f>
        <v>0</v>
      </c>
      <c r="X22" s="499">
        <f>'[110]B12-CC21-30'!BT1428</f>
        <v>0</v>
      </c>
      <c r="Y22" s="499">
        <f>'[110]B12-CC21-30'!BT1506</f>
        <v>0</v>
      </c>
      <c r="Z22" s="106">
        <f>'[110]B12-CC21-30'!BT1584</f>
        <v>0</v>
      </c>
      <c r="AA22" s="106">
        <f>'[110]B12-CC21-30'!BT1661</f>
        <v>0</v>
      </c>
      <c r="AB22" s="106">
        <f>'[110]B12-CC21-30'!BT1740</f>
        <v>0</v>
      </c>
      <c r="AC22" s="106">
        <f>'[110]B12-CC21-30'!BT1819</f>
        <v>0</v>
      </c>
      <c r="AD22" s="106">
        <f>'[110]B12-CC21-30'!BT1897</f>
        <v>0</v>
      </c>
      <c r="AE22" s="106">
        <f>'[110]B12-CC21-30'!BT1975</f>
        <v>0</v>
      </c>
      <c r="AF22" s="106">
        <f>'[110]B12-CC21-30'!BT2053</f>
        <v>0</v>
      </c>
      <c r="AG22" s="106">
        <f>'[110]B12-CC21-30'!BT2132</f>
        <v>0</v>
      </c>
      <c r="AH22" s="499">
        <f>IFERROR(F22/$F$7*100,0)</f>
        <v>0.48028659496342069</v>
      </c>
      <c r="AI22" s="780">
        <v>5</v>
      </c>
    </row>
    <row r="23" spans="1:36" hidden="1">
      <c r="A23" s="500" t="s">
        <v>235</v>
      </c>
      <c r="B23" s="504" t="s">
        <v>185</v>
      </c>
      <c r="C23" s="796" t="s">
        <v>139</v>
      </c>
      <c r="D23" s="107"/>
      <c r="E23" s="107">
        <f t="shared" si="0"/>
        <v>0</v>
      </c>
      <c r="F23" s="1217">
        <f t="shared" si="2"/>
        <v>0</v>
      </c>
      <c r="G23" s="1217">
        <f>'[110]B12-CC21-30'!BT103</f>
        <v>0</v>
      </c>
      <c r="H23" s="1217">
        <f>'[110]B12-CC21-30'!BT181</f>
        <v>0</v>
      </c>
      <c r="I23" s="1217">
        <f>'[110]B12-CC21-30'!BT259</f>
        <v>0</v>
      </c>
      <c r="J23" s="1217">
        <f>'[110]B12-CC21-30'!BT337</f>
        <v>0</v>
      </c>
      <c r="K23" s="1217">
        <f>'[110]B12-CC21-30'!BT415</f>
        <v>0</v>
      </c>
      <c r="L23" s="1217">
        <f>'[110]B12-CC21-30'!BT493</f>
        <v>0</v>
      </c>
      <c r="M23" s="1217">
        <f>'[110]B12-CC21-30'!BT571</f>
        <v>0</v>
      </c>
      <c r="N23" s="1217">
        <f>'[110]B12-CC21-30'!BT649</f>
        <v>0</v>
      </c>
      <c r="O23" s="1217">
        <f>'[110]B12-CC21-30'!BT727</f>
        <v>0</v>
      </c>
      <c r="P23" s="1217">
        <f>'[110]B12-CC21-30'!BT805</f>
        <v>0</v>
      </c>
      <c r="Q23" s="1217">
        <f>'[110]B12-CC21-30'!BT883</f>
        <v>0</v>
      </c>
      <c r="R23" s="1217">
        <f>'[110]B12-CC21-30'!BT961</f>
        <v>0</v>
      </c>
      <c r="S23" s="1217">
        <f>'[110]B12-CC21-30'!BT1039</f>
        <v>0</v>
      </c>
      <c r="T23" s="1217">
        <f>'[110]B12-CC21-30'!BT1117</f>
        <v>0</v>
      </c>
      <c r="U23" s="1217">
        <f>'[110]B12-CC21-30'!BT1195</f>
        <v>0</v>
      </c>
      <c r="V23" s="1217">
        <f>'[110]B12-CC21-30'!BT1273</f>
        <v>0</v>
      </c>
      <c r="W23" s="499">
        <f>'[110]B12-CC21-30'!BT1351</f>
        <v>0</v>
      </c>
      <c r="X23" s="499">
        <f>'[110]B12-CC21-30'!BT1429</f>
        <v>0</v>
      </c>
      <c r="Y23" s="499">
        <f>'[110]B12-CC21-30'!BT1507</f>
        <v>0</v>
      </c>
      <c r="Z23" s="106">
        <f>'[110]B12-CC21-30'!BT1585</f>
        <v>0</v>
      </c>
      <c r="AA23" s="106">
        <f>'[110]B12-CC21-30'!BT1662</f>
        <v>0</v>
      </c>
      <c r="AB23" s="106">
        <f>'[110]B12-CC21-30'!BT1741</f>
        <v>0</v>
      </c>
      <c r="AC23" s="106">
        <f>'[110]B12-CC21-30'!BT1820</f>
        <v>0</v>
      </c>
      <c r="AD23" s="106">
        <f>'[110]B12-CC21-30'!BT1898</f>
        <v>0</v>
      </c>
      <c r="AE23" s="106">
        <f>'[110]B12-CC21-30'!BT1976</f>
        <v>0</v>
      </c>
      <c r="AF23" s="106">
        <f>'[110]B12-CC21-30'!BT2054</f>
        <v>0</v>
      </c>
      <c r="AG23" s="106">
        <f>'[110]B12-CC21-30'!BT2133</f>
        <v>0</v>
      </c>
      <c r="AH23" s="499">
        <f>IFERROR(F23/$F$7*100,0)</f>
        <v>0</v>
      </c>
      <c r="AI23" s="503"/>
      <c r="AJ23" s="503"/>
    </row>
    <row r="24" spans="1:36">
      <c r="A24" s="500" t="s">
        <v>58</v>
      </c>
      <c r="B24" s="504" t="s">
        <v>186</v>
      </c>
      <c r="C24" s="505" t="s">
        <v>140</v>
      </c>
      <c r="D24" s="107"/>
      <c r="E24" s="107">
        <f t="shared" si="0"/>
        <v>1663.8391200000001</v>
      </c>
      <c r="F24" s="1217">
        <f t="shared" si="2"/>
        <v>1663.8391200000001</v>
      </c>
      <c r="G24" s="1217">
        <f>'[110]B12-CC21-30'!BT104</f>
        <v>1.4369999999999994E-2</v>
      </c>
      <c r="H24" s="1217">
        <f>'[110]B12-CC21-30'!BT182</f>
        <v>135.00013999999999</v>
      </c>
      <c r="I24" s="1217">
        <f>'[110]B12-CC21-30'!BT260</f>
        <v>20.002359999999996</v>
      </c>
      <c r="J24" s="1217">
        <f>'[110]B12-CC21-30'!BT338</f>
        <v>70</v>
      </c>
      <c r="K24" s="1217">
        <f>'[110]B12-CC21-30'!BT416</f>
        <v>30.000259999999997</v>
      </c>
      <c r="L24" s="1217">
        <f>'[110]B12-CC21-30'!BT494</f>
        <v>40.000030000000002</v>
      </c>
      <c r="M24" s="1217">
        <f>'[110]B12-CC21-30'!BT572</f>
        <v>70.002859999999998</v>
      </c>
      <c r="N24" s="1217">
        <f>'[110]B12-CC21-30'!BT650</f>
        <v>80.000330000000005</v>
      </c>
      <c r="O24" s="1217">
        <f>'[110]B12-CC21-30'!BT728</f>
        <v>168.59741</v>
      </c>
      <c r="P24" s="1217">
        <f>'[110]B12-CC21-30'!BT806</f>
        <v>54.996470000000002</v>
      </c>
      <c r="Q24" s="1217">
        <f>'[110]B12-CC21-30'!BT884</f>
        <v>55.000469999999993</v>
      </c>
      <c r="R24" s="1217">
        <f>'[110]B12-CC21-30'!BT962</f>
        <v>55.00488</v>
      </c>
      <c r="S24" s="1217">
        <f>'[110]B12-CC21-30'!BT1040</f>
        <v>30</v>
      </c>
      <c r="T24" s="1217">
        <f>'[110]B12-CC21-30'!BT1118</f>
        <v>44.999929999999999</v>
      </c>
      <c r="U24" s="1217">
        <f>'[110]B12-CC21-30'!BT1196</f>
        <v>40.000020000000006</v>
      </c>
      <c r="V24" s="1217">
        <f>'[110]B12-CC21-30'!BT1274</f>
        <v>770.21959000000004</v>
      </c>
      <c r="W24" s="499">
        <f>'[110]B12-CC21-30'!BT1352</f>
        <v>0</v>
      </c>
      <c r="X24" s="499">
        <f>'[110]B12-CC21-30'!BT1430</f>
        <v>0</v>
      </c>
      <c r="Y24" s="499">
        <f>'[110]B12-CC21-30'!BT1508</f>
        <v>0</v>
      </c>
      <c r="Z24" s="106">
        <f>'[110]B12-CC21-30'!BT1586</f>
        <v>0</v>
      </c>
      <c r="AA24" s="106">
        <f>'[110]B12-CC21-30'!BT1663</f>
        <v>0</v>
      </c>
      <c r="AB24" s="106">
        <f>'[110]B12-CC21-30'!BT1742</f>
        <v>0</v>
      </c>
      <c r="AC24" s="106">
        <f>'[110]B12-CC21-30'!BT1821</f>
        <v>0</v>
      </c>
      <c r="AD24" s="106">
        <f>'[110]B12-CC21-30'!BT1899</f>
        <v>0</v>
      </c>
      <c r="AE24" s="106">
        <f>'[110]B12-CC21-30'!BT1977</f>
        <v>0</v>
      </c>
      <c r="AF24" s="106">
        <f>'[110]B12-CC21-30'!BT2055</f>
        <v>0</v>
      </c>
      <c r="AG24" s="106">
        <f>'[110]B12-CC21-30'!BT2134</f>
        <v>0</v>
      </c>
      <c r="AH24" s="499">
        <f>IFERROR(F24/$F$7*100,0)</f>
        <v>2.6589112131186097</v>
      </c>
    </row>
    <row r="25" spans="1:36" s="1898" customFormat="1" ht="15">
      <c r="A25" s="790">
        <v>2</v>
      </c>
      <c r="B25" s="791" t="s">
        <v>5</v>
      </c>
      <c r="C25" s="792" t="s">
        <v>173</v>
      </c>
      <c r="D25" s="793"/>
      <c r="E25" s="794">
        <f t="shared" si="0"/>
        <v>12973.121148</v>
      </c>
      <c r="F25" s="1215">
        <f t="shared" si="2"/>
        <v>12973.121148</v>
      </c>
      <c r="G25" s="1215">
        <f>'[110]B12-CC21-30'!BT105</f>
        <v>633.6227100000001</v>
      </c>
      <c r="H25" s="1215">
        <f>'[110]B12-CC21-30'!BT183</f>
        <v>909.401568</v>
      </c>
      <c r="I25" s="1215">
        <f>'[110]B12-CC21-30'!BT261</f>
        <v>429.34311000000002</v>
      </c>
      <c r="J25" s="1215">
        <f>'[110]B12-CC21-30'!BT339</f>
        <v>693.06561999999997</v>
      </c>
      <c r="K25" s="1215">
        <f>'[110]B12-CC21-30'!BT417</f>
        <v>1057.5217000000002</v>
      </c>
      <c r="L25" s="1215">
        <f>'[110]B12-CC21-30'!BT495</f>
        <v>468.62716000000006</v>
      </c>
      <c r="M25" s="1215">
        <f>'[110]B12-CC21-30'!BT573</f>
        <v>437.42507999999998</v>
      </c>
      <c r="N25" s="1215">
        <f>'[110]B12-CC21-30'!BT651</f>
        <v>1113.5542199999998</v>
      </c>
      <c r="O25" s="1215">
        <f>'[110]B12-CC21-30'!BT729</f>
        <v>2162.1692499999999</v>
      </c>
      <c r="P25" s="1215">
        <f>'[110]B12-CC21-30'!BT807</f>
        <v>409.67120000000006</v>
      </c>
      <c r="Q25" s="1215">
        <f>'[110]B12-CC21-30'!BT885</f>
        <v>995.34358999999984</v>
      </c>
      <c r="R25" s="1215">
        <f>'[110]B12-CC21-30'!BT963</f>
        <v>638.46087</v>
      </c>
      <c r="S25" s="1215">
        <f>'[110]B12-CC21-30'!BT1041</f>
        <v>508.45353999999998</v>
      </c>
      <c r="T25" s="1215">
        <f>'[110]B12-CC21-30'!BT1119</f>
        <v>189.65404000000001</v>
      </c>
      <c r="U25" s="1215">
        <f>'[110]B12-CC21-30'!BT1197</f>
        <v>706.32488999999998</v>
      </c>
      <c r="V25" s="1215">
        <f>'[110]B12-CC21-30'!BT1275</f>
        <v>1620.4826</v>
      </c>
      <c r="W25" s="102">
        <f>'[110]B12-CC21-30'!BT1353</f>
        <v>0</v>
      </c>
      <c r="X25" s="102">
        <f>'[110]B12-CC21-30'!BT1431</f>
        <v>0</v>
      </c>
      <c r="Y25" s="102">
        <f>'[110]B12-CC21-30'!BT1509</f>
        <v>0</v>
      </c>
      <c r="Z25" s="104">
        <f>'[110]B12-CC21-30'!BT1587</f>
        <v>0</v>
      </c>
      <c r="AA25" s="104">
        <f>'[110]B12-CC21-30'!BT1664</f>
        <v>0</v>
      </c>
      <c r="AB25" s="104">
        <f>'[110]B12-CC21-30'!BT1743</f>
        <v>0</v>
      </c>
      <c r="AC25" s="104">
        <f>'[110]B12-CC21-30'!BT1822</f>
        <v>0</v>
      </c>
      <c r="AD25" s="104">
        <f>'[110]B12-CC21-30'!BT1900</f>
        <v>0</v>
      </c>
      <c r="AE25" s="104">
        <f>'[110]B12-CC21-30'!BT1978</f>
        <v>0</v>
      </c>
      <c r="AF25" s="104">
        <f>'[110]B12-CC21-30'!BT2056</f>
        <v>0</v>
      </c>
      <c r="AG25" s="104">
        <f>'[110]B12-CC21-30'!BT2135</f>
        <v>0</v>
      </c>
      <c r="AH25" s="102">
        <f>IFERROR(F25/$F$7*100,0)</f>
        <v>20.731798450299312</v>
      </c>
      <c r="AI25" s="1897"/>
      <c r="AJ25" s="1897">
        <v>4</v>
      </c>
    </row>
    <row r="26" spans="1:36" s="1900" customFormat="1">
      <c r="A26" s="507"/>
      <c r="B26" s="501" t="s">
        <v>9</v>
      </c>
      <c r="C26" s="502"/>
      <c r="D26" s="799"/>
      <c r="E26" s="800"/>
      <c r="F26" s="1217">
        <f t="shared" si="2"/>
        <v>0</v>
      </c>
      <c r="G26" s="1218"/>
      <c r="H26" s="1218"/>
      <c r="I26" s="1218"/>
      <c r="J26" s="1218"/>
      <c r="K26" s="1216"/>
      <c r="L26" s="1216"/>
      <c r="M26" s="1216"/>
      <c r="N26" s="1216"/>
      <c r="O26" s="1216"/>
      <c r="P26" s="1216"/>
      <c r="Q26" s="1216"/>
      <c r="R26" s="1216"/>
      <c r="S26" s="1216"/>
      <c r="T26" s="1216"/>
      <c r="U26" s="1216"/>
      <c r="V26" s="1216"/>
      <c r="W26" s="109"/>
      <c r="X26" s="109"/>
      <c r="Y26" s="109"/>
      <c r="Z26" s="105"/>
      <c r="AA26" s="105"/>
      <c r="AB26" s="105"/>
      <c r="AC26" s="105"/>
      <c r="AD26" s="105"/>
      <c r="AE26" s="105"/>
      <c r="AF26" s="105"/>
      <c r="AG26" s="105"/>
      <c r="AH26" s="109"/>
      <c r="AI26" s="1899"/>
      <c r="AJ26" s="1899"/>
    </row>
    <row r="27" spans="1:36">
      <c r="A27" s="500" t="s">
        <v>38</v>
      </c>
      <c r="B27" s="504" t="s">
        <v>176</v>
      </c>
      <c r="C27" s="796" t="s">
        <v>97</v>
      </c>
      <c r="D27" s="801"/>
      <c r="E27" s="802"/>
      <c r="F27" s="1217">
        <f t="shared" si="2"/>
        <v>422.00188000000003</v>
      </c>
      <c r="G27" s="1219">
        <f>'[110]B12-CC21-30'!BT106</f>
        <v>5.4600000000000009</v>
      </c>
      <c r="H27" s="1219">
        <f>'[110]B12-CC21-30'!BT184</f>
        <v>42.14</v>
      </c>
      <c r="I27" s="1219">
        <f>'[110]B12-CC21-30'!BT262</f>
        <v>33.995220000000003</v>
      </c>
      <c r="J27" s="1219">
        <f>'[110]B12-CC21-30'!BT340</f>
        <v>40.470000000000006</v>
      </c>
      <c r="K27" s="1217">
        <f>'[110]B12-CC21-30'!BT418</f>
        <v>38.44</v>
      </c>
      <c r="L27" s="1217">
        <f>'[110]B12-CC21-30'!BT496</f>
        <v>1.04</v>
      </c>
      <c r="M27" s="1217">
        <f>'[110]B12-CC21-30'!BT574</f>
        <v>0</v>
      </c>
      <c r="N27" s="1217">
        <f>'[110]B12-CC21-30'!BT652</f>
        <v>0.2</v>
      </c>
      <c r="O27" s="1217">
        <f>'[110]B12-CC21-30'!BT730</f>
        <v>27.62</v>
      </c>
      <c r="P27" s="1217">
        <f>'[110]B12-CC21-30'!BT808</f>
        <v>0</v>
      </c>
      <c r="Q27" s="1217">
        <f>'[110]B12-CC21-30'!BT886</f>
        <v>0</v>
      </c>
      <c r="R27" s="1217">
        <f>'[110]B12-CC21-30'!BT964</f>
        <v>0</v>
      </c>
      <c r="S27" s="1217">
        <f>'[110]B12-CC21-30'!BT1042</f>
        <v>196.13211000000001</v>
      </c>
      <c r="T27" s="1217">
        <f>'[110]B12-CC21-30'!BT1120</f>
        <v>0</v>
      </c>
      <c r="U27" s="1217">
        <f>'[110]B12-CC21-30'!BT1198</f>
        <v>14.004259999999999</v>
      </c>
      <c r="V27" s="1217">
        <f>'[110]B12-CC21-30'!BT1276</f>
        <v>22.50029</v>
      </c>
      <c r="W27" s="499">
        <f>'[110]B12-CC21-30'!BT1354</f>
        <v>0</v>
      </c>
      <c r="X27" s="499">
        <f>'[110]B12-CC21-30'!BT1432</f>
        <v>0</v>
      </c>
      <c r="Y27" s="499">
        <f>'[110]B12-CC21-30'!BT1510</f>
        <v>0</v>
      </c>
      <c r="Z27" s="106">
        <f>'[110]B12-CC21-30'!BT1588</f>
        <v>0</v>
      </c>
      <c r="AA27" s="106">
        <f>'[110]B12-CC21-30'!BT1665</f>
        <v>0</v>
      </c>
      <c r="AB27" s="106">
        <f>'[110]B12-CC21-30'!BT1744</f>
        <v>0</v>
      </c>
      <c r="AC27" s="106">
        <f>'[110]B12-CC21-30'!BT1823</f>
        <v>0</v>
      </c>
      <c r="AD27" s="106">
        <f>'[110]B12-CC21-30'!BT1901</f>
        <v>0</v>
      </c>
      <c r="AE27" s="106">
        <f>'[110]B12-CC21-30'!BT1979</f>
        <v>0</v>
      </c>
      <c r="AF27" s="106">
        <f>'[110]B12-CC21-30'!BT2057</f>
        <v>0</v>
      </c>
      <c r="AG27" s="106">
        <f>'[110]B12-CC21-30'!BT2136</f>
        <v>0</v>
      </c>
      <c r="AH27" s="499">
        <f t="shared" ref="AH27:AH74" si="3">IFERROR(F27/$F$7*100,0)</f>
        <v>0.67438342878314705</v>
      </c>
      <c r="AI27" s="780">
        <v>6</v>
      </c>
    </row>
    <row r="28" spans="1:36">
      <c r="A28" s="500" t="s">
        <v>39</v>
      </c>
      <c r="B28" s="504" t="s">
        <v>177</v>
      </c>
      <c r="C28" s="796" t="s">
        <v>98</v>
      </c>
      <c r="D28" s="797"/>
      <c r="E28" s="107"/>
      <c r="F28" s="1217">
        <f t="shared" si="2"/>
        <v>10.087759999999999</v>
      </c>
      <c r="G28" s="1217">
        <f>'[110]B12-CC21-30'!BT107</f>
        <v>2.3200000000000003</v>
      </c>
      <c r="H28" s="1217">
        <f>'[110]B12-CC21-30'!BT185</f>
        <v>0.2</v>
      </c>
      <c r="I28" s="1217">
        <f>'[110]B12-CC21-30'!BT263</f>
        <v>0.2</v>
      </c>
      <c r="J28" s="1217">
        <f>'[110]B12-CC21-30'!BT341</f>
        <v>0.2</v>
      </c>
      <c r="K28" s="1217">
        <f>'[110]B12-CC21-30'!BT419</f>
        <v>5.46</v>
      </c>
      <c r="L28" s="1217">
        <f>'[110]B12-CC21-30'!BT497</f>
        <v>0.2</v>
      </c>
      <c r="M28" s="1217">
        <f>'[110]B12-CC21-30'!BT575</f>
        <v>0.13</v>
      </c>
      <c r="N28" s="1217">
        <f>'[110]B12-CC21-30'!BT653</f>
        <v>0.19</v>
      </c>
      <c r="O28" s="1217">
        <f>'[110]B12-CC21-30'!BT731</f>
        <v>0.1</v>
      </c>
      <c r="P28" s="1217">
        <f>'[110]B12-CC21-30'!BT809</f>
        <v>0.15</v>
      </c>
      <c r="Q28" s="1217">
        <f>'[110]B12-CC21-30'!BT887</f>
        <v>0.22000000000000003</v>
      </c>
      <c r="R28" s="1217">
        <f>'[110]B12-CC21-30'!BT965</f>
        <v>0.19775999999999999</v>
      </c>
      <c r="S28" s="1217">
        <f>'[110]B12-CC21-30'!BT1043</f>
        <v>0.11</v>
      </c>
      <c r="T28" s="1217">
        <f>'[110]B12-CC21-30'!BT1121</f>
        <v>0.1</v>
      </c>
      <c r="U28" s="1217">
        <f>'[110]B12-CC21-30'!BT1199</f>
        <v>0.11</v>
      </c>
      <c r="V28" s="1217">
        <f>'[110]B12-CC21-30'!BT1277</f>
        <v>0.2</v>
      </c>
      <c r="W28" s="499">
        <f>'[110]B12-CC21-30'!BT1355</f>
        <v>0</v>
      </c>
      <c r="X28" s="499">
        <f>'[110]B12-CC21-30'!BT1433</f>
        <v>0</v>
      </c>
      <c r="Y28" s="499">
        <f>'[110]B12-CC21-30'!BT1511</f>
        <v>0</v>
      </c>
      <c r="Z28" s="106">
        <f>'[110]B12-CC21-30'!BT1589</f>
        <v>0</v>
      </c>
      <c r="AA28" s="106">
        <f>'[110]B12-CC21-30'!BT1666</f>
        <v>0</v>
      </c>
      <c r="AB28" s="106">
        <f>'[110]B12-CC21-30'!BT1745</f>
        <v>0</v>
      </c>
      <c r="AC28" s="106">
        <f>'[110]B12-CC21-30'!BT1824</f>
        <v>0</v>
      </c>
      <c r="AD28" s="106">
        <f>'[110]B12-CC21-30'!BT1902</f>
        <v>0</v>
      </c>
      <c r="AE28" s="106">
        <f>'[110]B12-CC21-30'!BT1980</f>
        <v>0</v>
      </c>
      <c r="AF28" s="106">
        <f>'[110]B12-CC21-30'!BT2058</f>
        <v>0</v>
      </c>
      <c r="AG28" s="106">
        <f>'[110]B12-CC21-30'!BT2137</f>
        <v>0</v>
      </c>
      <c r="AH28" s="499">
        <f t="shared" si="3"/>
        <v>1.6120824337421145E-2</v>
      </c>
      <c r="AI28" s="780">
        <v>7</v>
      </c>
    </row>
    <row r="29" spans="1:36" hidden="1">
      <c r="A29" s="500" t="s">
        <v>40</v>
      </c>
      <c r="B29" s="504" t="s">
        <v>178</v>
      </c>
      <c r="C29" s="505" t="s">
        <v>99</v>
      </c>
      <c r="D29" s="506"/>
      <c r="E29" s="107">
        <f t="shared" si="0"/>
        <v>0</v>
      </c>
      <c r="F29" s="1217">
        <f t="shared" si="2"/>
        <v>0</v>
      </c>
      <c r="G29" s="1217">
        <f>'[110]B12-CC21-30'!BT108</f>
        <v>0</v>
      </c>
      <c r="H29" s="1217">
        <f>'[110]B12-CC21-30'!BT186</f>
        <v>0</v>
      </c>
      <c r="I29" s="1217">
        <f>'[110]B12-CC21-30'!BT264</f>
        <v>0</v>
      </c>
      <c r="J29" s="1217">
        <f>'[110]B12-CC21-30'!BT342</f>
        <v>0</v>
      </c>
      <c r="K29" s="1217">
        <f>'[110]B12-CC21-30'!BT420</f>
        <v>0</v>
      </c>
      <c r="L29" s="1217">
        <f>'[110]B12-CC21-30'!BT498</f>
        <v>0</v>
      </c>
      <c r="M29" s="1217">
        <f>'[110]B12-CC21-30'!BT576</f>
        <v>0</v>
      </c>
      <c r="N29" s="1217">
        <f>'[110]B12-CC21-30'!BT654</f>
        <v>0</v>
      </c>
      <c r="O29" s="1217">
        <f>'[110]B12-CC21-30'!BT732</f>
        <v>0</v>
      </c>
      <c r="P29" s="1217">
        <f>'[110]B12-CC21-30'!BT810</f>
        <v>0</v>
      </c>
      <c r="Q29" s="1217">
        <f>'[110]B12-CC21-30'!BT888</f>
        <v>0</v>
      </c>
      <c r="R29" s="1217">
        <f>'[110]B12-CC21-30'!BT966</f>
        <v>0</v>
      </c>
      <c r="S29" s="1217">
        <f>'[110]B12-CC21-30'!BT1044</f>
        <v>0</v>
      </c>
      <c r="T29" s="1217">
        <f>'[110]B12-CC21-30'!BT1122</f>
        <v>0</v>
      </c>
      <c r="U29" s="1217">
        <f>'[110]B12-CC21-30'!BT1200</f>
        <v>0</v>
      </c>
      <c r="V29" s="1217">
        <f>'[110]B12-CC21-30'!BT1278</f>
        <v>0</v>
      </c>
      <c r="W29" s="499">
        <f>'[110]B12-CC21-30'!BT1356</f>
        <v>0</v>
      </c>
      <c r="X29" s="499">
        <f>'[110]B12-CC21-30'!BT1434</f>
        <v>0</v>
      </c>
      <c r="Y29" s="499">
        <f>'[110]B12-CC21-30'!BT1512</f>
        <v>0</v>
      </c>
      <c r="Z29" s="106">
        <f>'[110]B12-CC21-30'!BT1590</f>
        <v>0</v>
      </c>
      <c r="AA29" s="106">
        <f>'[110]B12-CC21-30'!BT1667</f>
        <v>0</v>
      </c>
      <c r="AB29" s="106">
        <f>'[110]B12-CC21-30'!BT1746</f>
        <v>0</v>
      </c>
      <c r="AC29" s="106">
        <f>'[110]B12-CC21-30'!BT1825</f>
        <v>0</v>
      </c>
      <c r="AD29" s="106">
        <f>'[110]B12-CC21-30'!BT1903</f>
        <v>0</v>
      </c>
      <c r="AE29" s="106">
        <f>'[110]B12-CC21-30'!BT1981</f>
        <v>0</v>
      </c>
      <c r="AF29" s="106">
        <f>'[110]B12-CC21-30'!BT2059</f>
        <v>0</v>
      </c>
      <c r="AG29" s="106">
        <f>'[110]B12-CC21-30'!BT2138</f>
        <v>0</v>
      </c>
      <c r="AH29" s="499">
        <f t="shared" si="3"/>
        <v>0</v>
      </c>
      <c r="AI29" s="503"/>
      <c r="AJ29" s="503"/>
    </row>
    <row r="30" spans="1:36" hidden="1">
      <c r="A30" s="500" t="s">
        <v>41</v>
      </c>
      <c r="B30" s="504" t="s">
        <v>190</v>
      </c>
      <c r="C30" s="505" t="s">
        <v>205</v>
      </c>
      <c r="D30" s="506"/>
      <c r="E30" s="107">
        <f t="shared" si="0"/>
        <v>0</v>
      </c>
      <c r="F30" s="1217">
        <f t="shared" si="2"/>
        <v>0</v>
      </c>
      <c r="G30" s="1217">
        <f>'[110]B12-CC21-30'!BT109</f>
        <v>0</v>
      </c>
      <c r="H30" s="1217">
        <f>'[110]B12-CC21-30'!BT187</f>
        <v>0</v>
      </c>
      <c r="I30" s="1217">
        <f>'[110]B12-CC21-30'!BT265</f>
        <v>0</v>
      </c>
      <c r="J30" s="1217">
        <f>'[110]B12-CC21-30'!BT343</f>
        <v>0</v>
      </c>
      <c r="K30" s="1217">
        <f>'[110]B12-CC21-30'!BT421</f>
        <v>0</v>
      </c>
      <c r="L30" s="1217">
        <f>'[110]B12-CC21-30'!BT499</f>
        <v>0</v>
      </c>
      <c r="M30" s="1217">
        <f>'[110]B12-CC21-30'!BT577</f>
        <v>0</v>
      </c>
      <c r="N30" s="1217">
        <f>'[110]B12-CC21-30'!BT655</f>
        <v>0</v>
      </c>
      <c r="O30" s="1217">
        <f>'[110]B12-CC21-30'!BT733</f>
        <v>0</v>
      </c>
      <c r="P30" s="1217">
        <f>'[110]B12-CC21-30'!BT811</f>
        <v>0</v>
      </c>
      <c r="Q30" s="1217">
        <f>'[110]B12-CC21-30'!BT889</f>
        <v>0</v>
      </c>
      <c r="R30" s="1217">
        <f>'[110]B12-CC21-30'!BT967</f>
        <v>0</v>
      </c>
      <c r="S30" s="1217">
        <f>'[110]B12-CC21-30'!BT1045</f>
        <v>0</v>
      </c>
      <c r="T30" s="1217">
        <f>'[110]B12-CC21-30'!BT1123</f>
        <v>0</v>
      </c>
      <c r="U30" s="1217">
        <f>'[110]B12-CC21-30'!BT1201</f>
        <v>0</v>
      </c>
      <c r="V30" s="1217">
        <f>'[110]B12-CC21-30'!BT1279</f>
        <v>0</v>
      </c>
      <c r="W30" s="499">
        <f>'[110]B12-CC21-30'!BT1357</f>
        <v>0</v>
      </c>
      <c r="X30" s="499">
        <f>'[110]B12-CC21-30'!BT1435</f>
        <v>0</v>
      </c>
      <c r="Y30" s="499">
        <f>'[110]B12-CC21-30'!BT1513</f>
        <v>0</v>
      </c>
      <c r="Z30" s="106">
        <f>'[110]B12-CC21-30'!BT1591</f>
        <v>0</v>
      </c>
      <c r="AA30" s="106">
        <f>'[110]B12-CC21-30'!BT1668</f>
        <v>0</v>
      </c>
      <c r="AB30" s="106">
        <f>'[110]B12-CC21-30'!BT1747</f>
        <v>0</v>
      </c>
      <c r="AC30" s="106">
        <f>'[110]B12-CC21-30'!BT1826</f>
        <v>0</v>
      </c>
      <c r="AD30" s="106">
        <f>'[110]B12-CC21-30'!BT1904</f>
        <v>0</v>
      </c>
      <c r="AE30" s="106">
        <f>'[110]B12-CC21-30'!BT1982</f>
        <v>0</v>
      </c>
      <c r="AF30" s="106">
        <f>'[110]B12-CC21-30'!BT2060</f>
        <v>0</v>
      </c>
      <c r="AG30" s="106">
        <f>'[110]B12-CC21-30'!BT2139</f>
        <v>0</v>
      </c>
      <c r="AH30" s="499">
        <f t="shared" si="3"/>
        <v>0</v>
      </c>
      <c r="AI30" s="503"/>
      <c r="AJ30" s="503"/>
    </row>
    <row r="31" spans="1:36">
      <c r="A31" s="500" t="s">
        <v>40</v>
      </c>
      <c r="B31" s="504" t="s">
        <v>191</v>
      </c>
      <c r="C31" s="505" t="s">
        <v>206</v>
      </c>
      <c r="D31" s="797"/>
      <c r="E31" s="107">
        <f t="shared" si="0"/>
        <v>75.003420000000006</v>
      </c>
      <c r="F31" s="1217">
        <f t="shared" si="2"/>
        <v>75.003420000000006</v>
      </c>
      <c r="G31" s="1217">
        <f>'[110]B12-CC21-30'!BT110</f>
        <v>0</v>
      </c>
      <c r="H31" s="1217">
        <f>'[110]B12-CC21-30'!BT188</f>
        <v>0</v>
      </c>
      <c r="I31" s="1217">
        <f>'[110]B12-CC21-30'!BT266</f>
        <v>0</v>
      </c>
      <c r="J31" s="1217">
        <f>'[110]B12-CC21-30'!BT344</f>
        <v>0</v>
      </c>
      <c r="K31" s="1217">
        <f>'[110]B12-CC21-30'!BT422</f>
        <v>0</v>
      </c>
      <c r="L31" s="1217">
        <f>'[110]B12-CC21-30'!BT500</f>
        <v>0</v>
      </c>
      <c r="M31" s="1217">
        <f>'[110]B12-CC21-30'!BT578</f>
        <v>0</v>
      </c>
      <c r="N31" s="1217">
        <f>'[110]B12-CC21-30'!BT656</f>
        <v>0</v>
      </c>
      <c r="O31" s="1217">
        <f>'[110]B12-CC21-30'!BT734</f>
        <v>0</v>
      </c>
      <c r="P31" s="1217">
        <f>'[110]B12-CC21-30'!BT812</f>
        <v>0</v>
      </c>
      <c r="Q31" s="1217">
        <f>'[110]B12-CC21-30'!BT890</f>
        <v>0</v>
      </c>
      <c r="R31" s="1217">
        <f>'[110]B12-CC21-30'!BT968</f>
        <v>71.826050000000009</v>
      </c>
      <c r="S31" s="1217">
        <f>'[110]B12-CC21-30'!BT1046</f>
        <v>0</v>
      </c>
      <c r="T31" s="1217">
        <f>'[110]B12-CC21-30'!BT1124</f>
        <v>0</v>
      </c>
      <c r="U31" s="1217">
        <f>'[110]B12-CC21-30'!BT1202</f>
        <v>3.1773699999999998</v>
      </c>
      <c r="V31" s="1217">
        <f>'[110]B12-CC21-30'!BT1280</f>
        <v>0</v>
      </c>
      <c r="W31" s="499">
        <f>'[110]B12-CC21-30'!BT1358</f>
        <v>0</v>
      </c>
      <c r="X31" s="499">
        <f>'[110]B12-CC21-30'!BT1436</f>
        <v>0</v>
      </c>
      <c r="Y31" s="499">
        <f>'[110]B12-CC21-30'!BT1514</f>
        <v>0</v>
      </c>
      <c r="Z31" s="106">
        <f>'[110]B12-CC21-30'!BT1592</f>
        <v>0</v>
      </c>
      <c r="AA31" s="106">
        <f>'[110]B12-CC21-30'!BT1669</f>
        <v>0</v>
      </c>
      <c r="AB31" s="106">
        <f>'[110]B12-CC21-30'!BT1748</f>
        <v>0</v>
      </c>
      <c r="AC31" s="106">
        <f>'[110]B12-CC21-30'!BT1827</f>
        <v>0</v>
      </c>
      <c r="AD31" s="106">
        <f>'[110]B12-CC21-30'!BT1905</f>
        <v>0</v>
      </c>
      <c r="AE31" s="106">
        <f>'[110]B12-CC21-30'!BT1983</f>
        <v>0</v>
      </c>
      <c r="AF31" s="106">
        <f>'[110]B12-CC21-30'!BT2061</f>
        <v>0</v>
      </c>
      <c r="AG31" s="106">
        <f>'[110]B12-CC21-30'!BT2140</f>
        <v>0</v>
      </c>
      <c r="AH31" s="499">
        <f t="shared" si="3"/>
        <v>0.11985980619342849</v>
      </c>
      <c r="AI31" s="780">
        <v>8</v>
      </c>
    </row>
    <row r="32" spans="1:36">
      <c r="A32" s="500" t="s">
        <v>41</v>
      </c>
      <c r="B32" s="504" t="s">
        <v>192</v>
      </c>
      <c r="C32" s="505" t="s">
        <v>207</v>
      </c>
      <c r="D32" s="797"/>
      <c r="E32" s="107">
        <f t="shared" si="0"/>
        <v>829.17074700000012</v>
      </c>
      <c r="F32" s="1217">
        <f t="shared" si="2"/>
        <v>829.17074700000012</v>
      </c>
      <c r="G32" s="1217">
        <f>'[110]B12-CC21-30'!BT111</f>
        <v>9.283730000000002</v>
      </c>
      <c r="H32" s="1217">
        <f>'[110]B12-CC21-30'!BT189</f>
        <v>66.634126999999978</v>
      </c>
      <c r="I32" s="1217">
        <f>'[110]B12-CC21-30'!BT267</f>
        <v>0.3</v>
      </c>
      <c r="J32" s="1217">
        <f>'[110]B12-CC21-30'!BT345</f>
        <v>15.373560000000001</v>
      </c>
      <c r="K32" s="1217">
        <f>'[110]B12-CC21-30'!BT423</f>
        <v>9.860319999999998</v>
      </c>
      <c r="L32" s="1217">
        <f>'[110]B12-CC21-30'!BT501</f>
        <v>6.8937799999999996</v>
      </c>
      <c r="M32" s="1217">
        <f>'[110]B12-CC21-30'!BT579</f>
        <v>1.48699</v>
      </c>
      <c r="N32" s="1217">
        <f>'[110]B12-CC21-30'!BT657</f>
        <v>1.89</v>
      </c>
      <c r="O32" s="1217">
        <f>'[110]B12-CC21-30'!BT735</f>
        <v>572.51</v>
      </c>
      <c r="P32" s="1217">
        <f>'[110]B12-CC21-30'!BT813</f>
        <v>1.81948</v>
      </c>
      <c r="Q32" s="1217">
        <f>'[110]B12-CC21-30'!BT891</f>
        <v>20.94</v>
      </c>
      <c r="R32" s="1217">
        <f>'[110]B12-CC21-30'!BT969</f>
        <v>63.121119999999998</v>
      </c>
      <c r="S32" s="1217">
        <f>'[110]B12-CC21-30'!BT1047</f>
        <v>53.05641</v>
      </c>
      <c r="T32" s="1217">
        <f>'[110]B12-CC21-30'!BT1125</f>
        <v>0</v>
      </c>
      <c r="U32" s="1217">
        <f>'[110]B12-CC21-30'!BT1203</f>
        <v>4.6852299999999998</v>
      </c>
      <c r="V32" s="1217">
        <f>'[110]B12-CC21-30'!BT1281</f>
        <v>1.3160000000000001</v>
      </c>
      <c r="W32" s="499">
        <f>'[110]B12-CC21-30'!BT1359</f>
        <v>0</v>
      </c>
      <c r="X32" s="499">
        <f>'[110]B12-CC21-30'!BT1437</f>
        <v>0</v>
      </c>
      <c r="Y32" s="499">
        <f>'[110]B12-CC21-30'!BT1515</f>
        <v>0</v>
      </c>
      <c r="Z32" s="106">
        <f>'[110]B12-CC21-30'!BT1593</f>
        <v>0</v>
      </c>
      <c r="AA32" s="106">
        <f>'[110]B12-CC21-30'!BT1670</f>
        <v>0</v>
      </c>
      <c r="AB32" s="106">
        <f>'[110]B12-CC21-30'!BT1749</f>
        <v>0</v>
      </c>
      <c r="AC32" s="106">
        <f>'[110]B12-CC21-30'!BT1828</f>
        <v>0</v>
      </c>
      <c r="AD32" s="106">
        <f>'[110]B12-CC21-30'!BT1906</f>
        <v>0</v>
      </c>
      <c r="AE32" s="106">
        <f>'[110]B12-CC21-30'!BT1984</f>
        <v>0</v>
      </c>
      <c r="AF32" s="106">
        <f>'[110]B12-CC21-30'!BT2062</f>
        <v>0</v>
      </c>
      <c r="AG32" s="106">
        <f>'[110]B12-CC21-30'!BT2141</f>
        <v>0</v>
      </c>
      <c r="AH32" s="499">
        <f t="shared" si="3"/>
        <v>1.3250628442900381</v>
      </c>
      <c r="AJ32" s="780">
        <v>5</v>
      </c>
    </row>
    <row r="33" spans="1:36" ht="20.25" customHeight="1">
      <c r="A33" s="500" t="s">
        <v>65</v>
      </c>
      <c r="B33" s="504" t="s">
        <v>327</v>
      </c>
      <c r="C33" s="505" t="s">
        <v>100</v>
      </c>
      <c r="D33" s="803"/>
      <c r="E33" s="107">
        <f t="shared" si="0"/>
        <v>249.40984799999995</v>
      </c>
      <c r="F33" s="1217">
        <f t="shared" si="2"/>
        <v>249.40984799999995</v>
      </c>
      <c r="G33" s="1217">
        <f>'[110]B12-CC21-30'!BT112</f>
        <v>4.4986299999999995</v>
      </c>
      <c r="H33" s="1217">
        <f>'[110]B12-CC21-30'!BT190</f>
        <v>19.446778000000002</v>
      </c>
      <c r="I33" s="1217">
        <f>'[110]B12-CC21-30'!BT268</f>
        <v>8.33</v>
      </c>
      <c r="J33" s="1217">
        <f>'[110]B12-CC21-30'!BT346</f>
        <v>16.515940000000001</v>
      </c>
      <c r="K33" s="1217">
        <f>'[110]B12-CC21-30'!BT424</f>
        <v>5.3319999999999999</v>
      </c>
      <c r="L33" s="1217">
        <f>'[110]B12-CC21-30'!BT502</f>
        <v>19.745999999999999</v>
      </c>
      <c r="M33" s="1217">
        <f>'[110]B12-CC21-30'!BT580</f>
        <v>0.1</v>
      </c>
      <c r="N33" s="1217">
        <f>'[110]B12-CC21-30'!BT658</f>
        <v>0.96</v>
      </c>
      <c r="O33" s="1217">
        <f>'[110]B12-CC21-30'!BT736</f>
        <v>23.515889999999999</v>
      </c>
      <c r="P33" s="1217">
        <f>'[110]B12-CC21-30'!BT814</f>
        <v>7</v>
      </c>
      <c r="Q33" s="1217">
        <f>'[110]B12-CC21-30'!BT892</f>
        <v>7.3781099999999995</v>
      </c>
      <c r="R33" s="1217">
        <f>'[110]B12-CC21-30'!BT970</f>
        <v>26.559699999999999</v>
      </c>
      <c r="S33" s="1217">
        <f>'[110]B12-CC21-30'!BT1048</f>
        <v>0.5</v>
      </c>
      <c r="T33" s="1217">
        <f>'[110]B12-CC21-30'!BT1126</f>
        <v>0</v>
      </c>
      <c r="U33" s="1217">
        <f>'[110]B12-CC21-30'!BT1204</f>
        <v>54.176450000000003</v>
      </c>
      <c r="V33" s="1217">
        <f>'[110]B12-CC21-30'!BT1282</f>
        <v>55.350349999999999</v>
      </c>
      <c r="W33" s="499">
        <f>'[110]B12-CC21-30'!BT1360</f>
        <v>0</v>
      </c>
      <c r="X33" s="499">
        <f>'[110]B12-CC21-30'!BT1438</f>
        <v>0</v>
      </c>
      <c r="Y33" s="499">
        <f>'[110]B12-CC21-30'!BT1516</f>
        <v>0</v>
      </c>
      <c r="Z33" s="106">
        <f>'[110]B12-CC21-30'!BT1594</f>
        <v>0</v>
      </c>
      <c r="AA33" s="106">
        <f>'[110]B12-CC21-30'!BT1671</f>
        <v>0</v>
      </c>
      <c r="AB33" s="106">
        <f>'[110]B12-CC21-30'!BT1750</f>
        <v>0</v>
      </c>
      <c r="AC33" s="106">
        <f>'[110]B12-CC21-30'!BT1829</f>
        <v>0</v>
      </c>
      <c r="AD33" s="106">
        <f>'[110]B12-CC21-30'!BT1907</f>
        <v>0</v>
      </c>
      <c r="AE33" s="106">
        <f>'[110]B12-CC21-30'!BT1985</f>
        <v>0</v>
      </c>
      <c r="AF33" s="106">
        <f>'[110]B12-CC21-30'!BT2063</f>
        <v>0</v>
      </c>
      <c r="AG33" s="106">
        <f>'[110]B12-CC21-30'!BT2142</f>
        <v>0</v>
      </c>
      <c r="AH33" s="499">
        <f t="shared" si="3"/>
        <v>0.39857137239891793</v>
      </c>
      <c r="AJ33" s="780">
        <v>6</v>
      </c>
    </row>
    <row r="34" spans="1:36">
      <c r="A34" s="500" t="s">
        <v>159</v>
      </c>
      <c r="B34" s="504" t="s">
        <v>179</v>
      </c>
      <c r="C34" s="505" t="s">
        <v>101</v>
      </c>
      <c r="D34" s="797"/>
      <c r="E34" s="107">
        <f t="shared" si="0"/>
        <v>5.14</v>
      </c>
      <c r="F34" s="1217">
        <f t="shared" si="2"/>
        <v>5.14</v>
      </c>
      <c r="G34" s="1217">
        <f>'[110]B12-CC21-30'!BT113</f>
        <v>0</v>
      </c>
      <c r="H34" s="1217">
        <f>'[110]B12-CC21-30'!BT191</f>
        <v>0</v>
      </c>
      <c r="I34" s="1217">
        <f>'[110]B12-CC21-30'!BT269</f>
        <v>0</v>
      </c>
      <c r="J34" s="1217">
        <f>'[110]B12-CC21-30'!BT347</f>
        <v>0</v>
      </c>
      <c r="K34" s="1217">
        <f>'[110]B12-CC21-30'!BT425</f>
        <v>0</v>
      </c>
      <c r="L34" s="1217">
        <f>'[110]B12-CC21-30'!BT503</f>
        <v>0</v>
      </c>
      <c r="M34" s="1217">
        <f>'[110]B12-CC21-30'!BT581</f>
        <v>0</v>
      </c>
      <c r="N34" s="1217">
        <f>'[110]B12-CC21-30'!BT659</f>
        <v>0</v>
      </c>
      <c r="O34" s="1217">
        <f>'[110]B12-CC21-30'!BT737</f>
        <v>0</v>
      </c>
      <c r="P34" s="1217">
        <f>'[110]B12-CC21-30'!BT815</f>
        <v>0</v>
      </c>
      <c r="Q34" s="1217">
        <f>'[110]B12-CC21-30'!BT893</f>
        <v>0</v>
      </c>
      <c r="R34" s="1217">
        <f>'[110]B12-CC21-30'!BT971</f>
        <v>0</v>
      </c>
      <c r="S34" s="1217">
        <f>'[110]B12-CC21-30'!BT1049</f>
        <v>5.14</v>
      </c>
      <c r="T34" s="1217">
        <f>'[110]B12-CC21-30'!BT1127</f>
        <v>0</v>
      </c>
      <c r="U34" s="1217">
        <f>'[110]B12-CC21-30'!BT1205</f>
        <v>0</v>
      </c>
      <c r="V34" s="1217">
        <f>'[110]B12-CC21-30'!BT1283</f>
        <v>0</v>
      </c>
      <c r="W34" s="499">
        <f>'[110]B12-CC21-30'!BT1361</f>
        <v>0</v>
      </c>
      <c r="X34" s="499">
        <f>'[110]B12-CC21-30'!BT1439</f>
        <v>0</v>
      </c>
      <c r="Y34" s="499">
        <f>'[110]B12-CC21-30'!BT1517</f>
        <v>0</v>
      </c>
      <c r="Z34" s="106">
        <f>'[110]B12-CC21-30'!BT1595</f>
        <v>0</v>
      </c>
      <c r="AA34" s="106">
        <f>'[110]B12-CC21-30'!BT1672</f>
        <v>0</v>
      </c>
      <c r="AB34" s="106">
        <f>'[110]B12-CC21-30'!BT1751</f>
        <v>0</v>
      </c>
      <c r="AC34" s="106">
        <f>'[110]B12-CC21-30'!BT1830</f>
        <v>0</v>
      </c>
      <c r="AD34" s="106">
        <f>'[110]B12-CC21-30'!BT1908</f>
        <v>0</v>
      </c>
      <c r="AE34" s="106">
        <f>'[110]B12-CC21-30'!BT1986</f>
        <v>0</v>
      </c>
      <c r="AF34" s="106">
        <f>'[110]B12-CC21-30'!BT2064</f>
        <v>0</v>
      </c>
      <c r="AG34" s="106">
        <f>'[110]B12-CC21-30'!BT2143</f>
        <v>0</v>
      </c>
      <c r="AH34" s="499">
        <f t="shared" si="3"/>
        <v>8.2140174919253326E-3</v>
      </c>
      <c r="AJ34" s="780">
        <v>7</v>
      </c>
    </row>
    <row r="35" spans="1:36" ht="30.6">
      <c r="A35" s="500" t="s">
        <v>160</v>
      </c>
      <c r="B35" s="504" t="s">
        <v>199</v>
      </c>
      <c r="C35" s="505" t="s">
        <v>102</v>
      </c>
      <c r="D35" s="107"/>
      <c r="E35" s="107">
        <f>F35-D35</f>
        <v>495.44276000000002</v>
      </c>
      <c r="F35" s="1217">
        <f t="shared" si="2"/>
        <v>495.44276000000002</v>
      </c>
      <c r="G35" s="1217">
        <f>'[110]B12-CC21-30'!BT114</f>
        <v>0</v>
      </c>
      <c r="H35" s="1217">
        <f>'[110]B12-CC21-30'!BT192</f>
        <v>5</v>
      </c>
      <c r="I35" s="1217">
        <f>'[110]B12-CC21-30'!BT270</f>
        <v>46.009720000000002</v>
      </c>
      <c r="J35" s="1217">
        <f>'[110]B12-CC21-30'!BT348</f>
        <v>0</v>
      </c>
      <c r="K35" s="1217">
        <f>'[110]B12-CC21-30'!BT426</f>
        <v>17.495999999999999</v>
      </c>
      <c r="L35" s="1217">
        <f>'[110]B12-CC21-30'!BT504</f>
        <v>0</v>
      </c>
      <c r="M35" s="1217">
        <f>'[110]B12-CC21-30'!BT582</f>
        <v>0</v>
      </c>
      <c r="N35" s="1217">
        <f>'[110]B12-CC21-30'!BT660</f>
        <v>17.475999999999999</v>
      </c>
      <c r="O35" s="1217">
        <f>'[110]B12-CC21-30'!BT738</f>
        <v>56.089199999999998</v>
      </c>
      <c r="P35" s="1217">
        <f>'[110]B12-CC21-30'!BT816</f>
        <v>0</v>
      </c>
      <c r="Q35" s="1217">
        <f>'[110]B12-CC21-30'!BT894</f>
        <v>0</v>
      </c>
      <c r="R35" s="1217">
        <f>'[110]B12-CC21-30'!BT972</f>
        <v>0</v>
      </c>
      <c r="S35" s="1217">
        <f>'[110]B12-CC21-30'!BT1050</f>
        <v>27.622630000000001</v>
      </c>
      <c r="T35" s="1217">
        <f>'[110]B12-CC21-30'!BT1128</f>
        <v>0</v>
      </c>
      <c r="U35" s="1217">
        <f>'[110]B12-CC21-30'!BT1206</f>
        <v>138.6</v>
      </c>
      <c r="V35" s="1217">
        <f>'[110]B12-CC21-30'!BT1284</f>
        <v>187.14921000000001</v>
      </c>
      <c r="W35" s="499">
        <f>'[110]B12-CC21-30'!BT1362</f>
        <v>0</v>
      </c>
      <c r="X35" s="499">
        <f>'[110]B12-CC21-30'!BT1440</f>
        <v>0</v>
      </c>
      <c r="Y35" s="499">
        <f>'[110]B12-CC21-30'!BT1518</f>
        <v>0</v>
      </c>
      <c r="Z35" s="108">
        <f>'[110]B12-CC21-30'!BT1596</f>
        <v>0</v>
      </c>
      <c r="AA35" s="108">
        <f>'[110]B12-CC21-30'!BT1673</f>
        <v>0</v>
      </c>
      <c r="AB35" s="108">
        <f>'[110]B12-CC21-30'!BT1752</f>
        <v>0</v>
      </c>
      <c r="AC35" s="108">
        <f>'[110]B12-CC21-30'!BT1831</f>
        <v>0</v>
      </c>
      <c r="AD35" s="108">
        <f>'[110]B12-CC21-30'!BT1909</f>
        <v>0</v>
      </c>
      <c r="AE35" s="108">
        <f>'[110]B12-CC21-30'!BT1987</f>
        <v>0</v>
      </c>
      <c r="AF35" s="108">
        <f>'[110]B12-CC21-30'!BT2065</f>
        <v>0</v>
      </c>
      <c r="AG35" s="108">
        <f>'[110]B12-CC21-30'!BT2144</f>
        <v>0</v>
      </c>
      <c r="AH35" s="499">
        <f t="shared" si="3"/>
        <v>0.79174620562018783</v>
      </c>
    </row>
    <row r="36" spans="1:36" ht="30.6">
      <c r="A36" s="500" t="s">
        <v>161</v>
      </c>
      <c r="B36" s="504" t="s">
        <v>358</v>
      </c>
      <c r="C36" s="505" t="s">
        <v>69</v>
      </c>
      <c r="D36" s="797"/>
      <c r="E36" s="107">
        <f t="shared" si="0"/>
        <v>7272.223082999999</v>
      </c>
      <c r="F36" s="1217">
        <f t="shared" si="2"/>
        <v>7272.223082999999</v>
      </c>
      <c r="G36" s="1217">
        <f>'[110]B12-CC21-30'!BT115</f>
        <v>226.38671999999997</v>
      </c>
      <c r="H36" s="1217">
        <f>'[110]B12-CC21-30'!BT193</f>
        <v>540.716183</v>
      </c>
      <c r="I36" s="1217">
        <f>'[110]B12-CC21-30'!BT271</f>
        <v>219.98115000000001</v>
      </c>
      <c r="J36" s="1217">
        <f>'[110]B12-CC21-30'!BT349</f>
        <v>434.91898999999995</v>
      </c>
      <c r="K36" s="1217">
        <f>'[110]B12-CC21-30'!BT427</f>
        <v>705.79056000000014</v>
      </c>
      <c r="L36" s="1217">
        <f>'[110]B12-CC21-30'!BT505</f>
        <v>237.30105</v>
      </c>
      <c r="M36" s="1217">
        <f>'[110]B12-CC21-30'!BT583</f>
        <v>237.01425999999998</v>
      </c>
      <c r="N36" s="1217">
        <f>'[110]B12-CC21-30'!BT661</f>
        <v>809.8313099999998</v>
      </c>
      <c r="O36" s="1217">
        <f>'[110]B12-CC21-30'!BT739</f>
        <v>1298.8076899999999</v>
      </c>
      <c r="P36" s="1217">
        <f>'[110]B12-CC21-30'!BT817</f>
        <v>205.93693000000005</v>
      </c>
      <c r="Q36" s="1217">
        <f>'[110]B12-CC21-30'!BT895</f>
        <v>693.94346999999993</v>
      </c>
      <c r="R36" s="1217">
        <f>'[110]B12-CC21-30'!BT973</f>
        <v>283.71729999999997</v>
      </c>
      <c r="S36" s="1217">
        <f>'[110]B12-CC21-30'!BT1051</f>
        <v>129.25868</v>
      </c>
      <c r="T36" s="1217">
        <f>'[110]B12-CC21-30'!BT1129</f>
        <v>105.90985999999999</v>
      </c>
      <c r="U36" s="1217">
        <f>'[110]B12-CC21-30'!BT1207</f>
        <v>258.42300999999998</v>
      </c>
      <c r="V36" s="1217">
        <f>'[110]B12-CC21-30'!BT1285</f>
        <v>884.28592000000015</v>
      </c>
      <c r="W36" s="499">
        <f>'[110]B12-CC21-30'!BT1363</f>
        <v>0</v>
      </c>
      <c r="X36" s="499">
        <f>'[110]B12-CC21-30'!BT1441</f>
        <v>0</v>
      </c>
      <c r="Y36" s="499">
        <f>'[110]B12-CC21-30'!BT1519</f>
        <v>0</v>
      </c>
      <c r="Z36" s="106">
        <f>'[110]B12-CC21-30'!BT1597</f>
        <v>0</v>
      </c>
      <c r="AA36" s="106">
        <f>'[110]B12-CC21-30'!BT1674</f>
        <v>0</v>
      </c>
      <c r="AB36" s="106">
        <f>'[110]B12-CC21-30'!BT1753</f>
        <v>0</v>
      </c>
      <c r="AC36" s="106">
        <f>'[110]B12-CC21-30'!BT1832</f>
        <v>0</v>
      </c>
      <c r="AD36" s="106">
        <f>'[110]B12-CC21-30'!BT1910</f>
        <v>0</v>
      </c>
      <c r="AE36" s="106">
        <f>'[110]B12-CC21-30'!BT1988</f>
        <v>0</v>
      </c>
      <c r="AF36" s="106">
        <f>'[110]B12-CC21-30'!BT2066</f>
        <v>0</v>
      </c>
      <c r="AG36" s="106">
        <f>'[110]B12-CC21-30'!BT2145</f>
        <v>0</v>
      </c>
      <c r="AH36" s="499">
        <f t="shared" si="3"/>
        <v>11.621433386954312</v>
      </c>
      <c r="AJ36" s="780">
        <v>8</v>
      </c>
    </row>
    <row r="37" spans="1:36" s="1900" customFormat="1">
      <c r="A37" s="507"/>
      <c r="B37" s="501" t="s">
        <v>9</v>
      </c>
      <c r="C37" s="508"/>
      <c r="D37" s="795"/>
      <c r="E37" s="110"/>
      <c r="F37" s="1217">
        <f t="shared" si="2"/>
        <v>0</v>
      </c>
      <c r="G37" s="1216"/>
      <c r="H37" s="1216"/>
      <c r="I37" s="1216"/>
      <c r="J37" s="1216"/>
      <c r="K37" s="1216"/>
      <c r="L37" s="1216"/>
      <c r="M37" s="1216"/>
      <c r="N37" s="1216"/>
      <c r="O37" s="1216"/>
      <c r="P37" s="1216"/>
      <c r="Q37" s="1216"/>
      <c r="R37" s="1216"/>
      <c r="S37" s="1216"/>
      <c r="T37" s="1216"/>
      <c r="U37" s="1216"/>
      <c r="V37" s="1216"/>
      <c r="W37" s="109"/>
      <c r="X37" s="109"/>
      <c r="Y37" s="109"/>
      <c r="Z37" s="106"/>
      <c r="AA37" s="106"/>
      <c r="AB37" s="106"/>
      <c r="AC37" s="106"/>
      <c r="AD37" s="106"/>
      <c r="AE37" s="106"/>
      <c r="AF37" s="106"/>
      <c r="AG37" s="106"/>
      <c r="AH37" s="499">
        <f t="shared" si="3"/>
        <v>0</v>
      </c>
    </row>
    <row r="38" spans="1:36" s="1900" customFormat="1">
      <c r="A38" s="507" t="s">
        <v>17</v>
      </c>
      <c r="B38" s="804" t="s">
        <v>92</v>
      </c>
      <c r="C38" s="508" t="s">
        <v>103</v>
      </c>
      <c r="D38" s="805"/>
      <c r="E38" s="110">
        <f t="shared" si="0"/>
        <v>3381.0339300000001</v>
      </c>
      <c r="F38" s="1217">
        <f t="shared" si="2"/>
        <v>3381.0339300000001</v>
      </c>
      <c r="G38" s="1216">
        <f>'[110]B12-CC21-30'!BT116</f>
        <v>169.65189999999998</v>
      </c>
      <c r="H38" s="1216">
        <f>'[110]B12-CC21-30'!BT194</f>
        <v>403.13806999999997</v>
      </c>
      <c r="I38" s="1216">
        <f>'[110]B12-CC21-30'!BT272</f>
        <v>90.325029999999998</v>
      </c>
      <c r="J38" s="1216">
        <f>'[110]B12-CC21-30'!BT350</f>
        <v>229.44612999999998</v>
      </c>
      <c r="K38" s="1216">
        <f>'[110]B12-CC21-30'!BT428</f>
        <v>305.08030000000002</v>
      </c>
      <c r="L38" s="1216">
        <f>'[110]B12-CC21-30'!BT506</f>
        <v>174.78162000000003</v>
      </c>
      <c r="M38" s="1216">
        <f>'[110]B12-CC21-30'!BT584</f>
        <v>157.80670999999998</v>
      </c>
      <c r="N38" s="1216">
        <f>'[110]B12-CC21-30'!BT662</f>
        <v>254.46313000000001</v>
      </c>
      <c r="O38" s="1216">
        <f>'[110]B12-CC21-30'!BT740</f>
        <v>181.51173</v>
      </c>
      <c r="P38" s="1216">
        <f>'[110]B12-CC21-30'!BT818</f>
        <v>130.89878000000002</v>
      </c>
      <c r="Q38" s="1216">
        <f>'[110]B12-CC21-30'!BT896</f>
        <v>354.66212000000002</v>
      </c>
      <c r="R38" s="1216">
        <f>'[110]B12-CC21-30'!BT974</f>
        <v>154.21307999999999</v>
      </c>
      <c r="S38" s="1216">
        <f>'[110]B12-CC21-30'!BT1052</f>
        <v>95.090109999999996</v>
      </c>
      <c r="T38" s="1216">
        <f>'[110]B12-CC21-30'!BT1130</f>
        <v>65.735299999999995</v>
      </c>
      <c r="U38" s="1216">
        <f>'[110]B12-CC21-30'!BT1208</f>
        <v>156.22613000000001</v>
      </c>
      <c r="V38" s="1216">
        <f>'[110]B12-CC21-30'!BT1286</f>
        <v>458.00379000000004</v>
      </c>
      <c r="W38" s="109">
        <f>'[110]B12-CC21-30'!BT1364</f>
        <v>0</v>
      </c>
      <c r="X38" s="109">
        <f>'[110]B12-CC21-30'!BT1442</f>
        <v>0</v>
      </c>
      <c r="Y38" s="109">
        <f>'[110]B12-CC21-30'!BT1520</f>
        <v>0</v>
      </c>
      <c r="Z38" s="105">
        <f>'[110]B12-CC21-30'!BT1598</f>
        <v>0</v>
      </c>
      <c r="AA38" s="105">
        <f>'[110]B12-CC21-30'!BT1675</f>
        <v>0</v>
      </c>
      <c r="AB38" s="105">
        <f>'[110]B12-CC21-30'!BT1754</f>
        <v>0</v>
      </c>
      <c r="AC38" s="105">
        <f>'[110]B12-CC21-30'!BT1833</f>
        <v>0</v>
      </c>
      <c r="AD38" s="105">
        <f>'[110]B12-CC21-30'!BT1911</f>
        <v>0</v>
      </c>
      <c r="AE38" s="105">
        <f>'[110]B12-CC21-30'!BT1989</f>
        <v>0</v>
      </c>
      <c r="AF38" s="105">
        <f>'[110]B12-CC21-30'!BT2067</f>
        <v>0</v>
      </c>
      <c r="AG38" s="105">
        <f>'[110]B12-CC21-30'!BT2146</f>
        <v>0</v>
      </c>
      <c r="AH38" s="109">
        <f t="shared" si="3"/>
        <v>5.4030879069675199</v>
      </c>
      <c r="AI38" s="1899"/>
      <c r="AJ38" s="1899"/>
    </row>
    <row r="39" spans="1:36" s="1900" customFormat="1">
      <c r="A39" s="507" t="s">
        <v>17</v>
      </c>
      <c r="B39" s="804" t="s">
        <v>93</v>
      </c>
      <c r="C39" s="508" t="s">
        <v>104</v>
      </c>
      <c r="D39" s="805"/>
      <c r="E39" s="110">
        <f t="shared" si="0"/>
        <v>3165.0418239999999</v>
      </c>
      <c r="F39" s="1217">
        <f t="shared" si="2"/>
        <v>3165.0418239999999</v>
      </c>
      <c r="G39" s="1216">
        <f>'[110]B12-CC21-30'!BT117</f>
        <v>2.3681799999999997</v>
      </c>
      <c r="H39" s="1216">
        <f>'[110]B12-CC21-30'!BT195</f>
        <v>65.931613999999996</v>
      </c>
      <c r="I39" s="1216">
        <f>'[110]B12-CC21-30'!BT273</f>
        <v>112.05215</v>
      </c>
      <c r="J39" s="1216">
        <f>'[110]B12-CC21-30'!BT351</f>
        <v>174.75394</v>
      </c>
      <c r="K39" s="1216">
        <f>'[110]B12-CC21-30'!BT429</f>
        <v>301.52851000000004</v>
      </c>
      <c r="L39" s="1216">
        <f>'[110]B12-CC21-30'!BT507</f>
        <v>31.45543</v>
      </c>
      <c r="M39" s="1216">
        <f>'[110]B12-CC21-30'!BT585</f>
        <v>45.013890000000004</v>
      </c>
      <c r="N39" s="1216">
        <f>'[110]B12-CC21-30'!BT663</f>
        <v>504.00135</v>
      </c>
      <c r="O39" s="1216">
        <f>'[110]B12-CC21-30'!BT741</f>
        <v>1063.25793</v>
      </c>
      <c r="P39" s="1216">
        <f>'[110]B12-CC21-30'!BT819</f>
        <v>50.171379999999999</v>
      </c>
      <c r="Q39" s="1216">
        <f>'[110]B12-CC21-30'!BT897</f>
        <v>299.59199999999998</v>
      </c>
      <c r="R39" s="1216">
        <f>'[110]B12-CC21-30'!BT975</f>
        <v>73.481529999999992</v>
      </c>
      <c r="S39" s="1216">
        <f>'[110]B12-CC21-30'!BT1053</f>
        <v>13.35313</v>
      </c>
      <c r="T39" s="1216">
        <f>'[110]B12-CC21-30'!BT1131</f>
        <v>14.613</v>
      </c>
      <c r="U39" s="1216">
        <f>'[110]B12-CC21-30'!BT1209</f>
        <v>66.081880000000012</v>
      </c>
      <c r="V39" s="1216">
        <f>'[110]B12-CC21-30'!BT1287</f>
        <v>347.38590999999997</v>
      </c>
      <c r="W39" s="109">
        <f>'[110]B12-CC21-30'!BT1365</f>
        <v>0</v>
      </c>
      <c r="X39" s="109">
        <f>'[110]B12-CC21-30'!BT1443</f>
        <v>0</v>
      </c>
      <c r="Y39" s="109">
        <f>'[110]B12-CC21-30'!BT1521</f>
        <v>0</v>
      </c>
      <c r="Z39" s="105">
        <f>'[110]B12-CC21-30'!BT1599</f>
        <v>0</v>
      </c>
      <c r="AA39" s="105">
        <f>'[110]B12-CC21-30'!BT1676</f>
        <v>0</v>
      </c>
      <c r="AB39" s="105">
        <f>'[110]B12-CC21-30'!BT1755</f>
        <v>0</v>
      </c>
      <c r="AC39" s="105">
        <f>'[110]B12-CC21-30'!BT1834</f>
        <v>0</v>
      </c>
      <c r="AD39" s="105">
        <f>'[110]B12-CC21-30'!BT1912</f>
        <v>0</v>
      </c>
      <c r="AE39" s="105">
        <f>'[110]B12-CC21-30'!BT1990</f>
        <v>0</v>
      </c>
      <c r="AF39" s="105">
        <f>'[110]B12-CC21-30'!BT2068</f>
        <v>0</v>
      </c>
      <c r="AG39" s="105">
        <f>'[110]B12-CC21-30'!BT2147</f>
        <v>0</v>
      </c>
      <c r="AH39" s="109">
        <f t="shared" si="3"/>
        <v>5.0579200204302062</v>
      </c>
      <c r="AI39" s="1899"/>
      <c r="AJ39" s="1899"/>
    </row>
    <row r="40" spans="1:36" s="1900" customFormat="1">
      <c r="A40" s="507" t="s">
        <v>17</v>
      </c>
      <c r="B40" s="806" t="s">
        <v>382</v>
      </c>
      <c r="C40" s="508" t="s">
        <v>107</v>
      </c>
      <c r="D40" s="807"/>
      <c r="E40" s="110">
        <f t="shared" si="0"/>
        <v>9.8559889999999974</v>
      </c>
      <c r="F40" s="1217">
        <f t="shared" si="2"/>
        <v>9.8559889999999974</v>
      </c>
      <c r="G40" s="1216">
        <f>'[110]B12-CC21-30'!BT120</f>
        <v>4.5137299999999998</v>
      </c>
      <c r="H40" s="1216">
        <f>'[110]B12-CC21-30'!BT198</f>
        <v>2.3622589999999999</v>
      </c>
      <c r="I40" s="1216">
        <f>'[110]B12-CC21-30'!BT276</f>
        <v>0.1</v>
      </c>
      <c r="J40" s="1216">
        <f>'[110]B12-CC21-30'!BT354</f>
        <v>0.3</v>
      </c>
      <c r="K40" s="1216">
        <f>'[110]B12-CC21-30'!BT432</f>
        <v>0.43</v>
      </c>
      <c r="L40" s="1216">
        <f>'[110]B12-CC21-30'!BT510</f>
        <v>7.0000000000000007E-2</v>
      </c>
      <c r="M40" s="1216">
        <f>'[110]B12-CC21-30'!BT588</f>
        <v>0.1</v>
      </c>
      <c r="N40" s="1216">
        <f>'[110]B12-CC21-30'!BT666</f>
        <v>0</v>
      </c>
      <c r="O40" s="1216">
        <f>'[110]B12-CC21-30'!BT744</f>
        <v>0.25</v>
      </c>
      <c r="P40" s="1216">
        <f>'[110]B12-CC21-30'!BT822</f>
        <v>0.71</v>
      </c>
      <c r="Q40" s="1216">
        <f>'[110]B12-CC21-30'!BT900</f>
        <v>0.41</v>
      </c>
      <c r="R40" s="1216">
        <f>'[110]B12-CC21-30'!BT978</f>
        <v>0.03</v>
      </c>
      <c r="S40" s="1216">
        <f>'[110]B12-CC21-30'!BT1056</f>
        <v>0</v>
      </c>
      <c r="T40" s="1216">
        <f>'[110]B12-CC21-30'!BT1134</f>
        <v>0.38</v>
      </c>
      <c r="U40" s="1216">
        <f>'[110]B12-CC21-30'!BT1212</f>
        <v>0</v>
      </c>
      <c r="V40" s="1216">
        <f>'[110]B12-CC21-30'!BT1290</f>
        <v>0.2</v>
      </c>
      <c r="W40" s="109">
        <f>'[110]B12-CC21-30'!BT1368</f>
        <v>0</v>
      </c>
      <c r="X40" s="109">
        <f>'[110]B12-CC21-30'!BT1446</f>
        <v>0</v>
      </c>
      <c r="Y40" s="109">
        <f>'[110]B12-CC21-30'!BT1524</f>
        <v>0</v>
      </c>
      <c r="Z40" s="106">
        <f>'[110]B12-CC21-30'!BT1602</f>
        <v>0</v>
      </c>
      <c r="AA40" s="106">
        <f>'[110]B12-CC21-30'!BT1679</f>
        <v>0</v>
      </c>
      <c r="AB40" s="106">
        <f>'[110]B12-CC21-30'!BT1758</f>
        <v>0</v>
      </c>
      <c r="AC40" s="106">
        <f>'[110]B12-CC21-30'!BT1837</f>
        <v>0</v>
      </c>
      <c r="AD40" s="106">
        <f>'[110]B12-CC21-30'!BT1915</f>
        <v>0</v>
      </c>
      <c r="AE40" s="106">
        <f>'[110]B12-CC21-30'!BT1993</f>
        <v>0</v>
      </c>
      <c r="AF40" s="106">
        <f>'[110]B12-CC21-30'!BT2071</f>
        <v>0</v>
      </c>
      <c r="AG40" s="106">
        <f>'[110]B12-CC21-30'!BT2150</f>
        <v>0</v>
      </c>
      <c r="AH40" s="499">
        <f t="shared" si="3"/>
        <v>1.5750440865024057E-2</v>
      </c>
      <c r="AI40" s="1899"/>
      <c r="AJ40" s="1899">
        <v>9</v>
      </c>
    </row>
    <row r="41" spans="1:36" s="1900" customFormat="1">
      <c r="A41" s="507" t="s">
        <v>17</v>
      </c>
      <c r="B41" s="804" t="s">
        <v>282</v>
      </c>
      <c r="C41" s="508" t="s">
        <v>108</v>
      </c>
      <c r="D41" s="807"/>
      <c r="E41" s="110">
        <f t="shared" si="0"/>
        <v>12.485090000000001</v>
      </c>
      <c r="F41" s="1217">
        <f t="shared" si="2"/>
        <v>12.485090000000001</v>
      </c>
      <c r="G41" s="1216">
        <f>'[110]B12-CC21-30'!BT121</f>
        <v>2.7610000000000001</v>
      </c>
      <c r="H41" s="1216">
        <f>'[110]B12-CC21-30'!BT199</f>
        <v>0.51</v>
      </c>
      <c r="I41" s="1216">
        <f>'[110]B12-CC21-30'!BT277</f>
        <v>0.22</v>
      </c>
      <c r="J41" s="1216">
        <f>'[110]B12-CC21-30'!BT355</f>
        <v>0.15</v>
      </c>
      <c r="K41" s="1216">
        <f>'[110]B12-CC21-30'!BT433</f>
        <v>0.04</v>
      </c>
      <c r="L41" s="1216">
        <f>'[110]B12-CC21-30'!BT511</f>
        <v>0.25</v>
      </c>
      <c r="M41" s="1216">
        <f>'[110]B12-CC21-30'!BT589</f>
        <v>0.31415000000000004</v>
      </c>
      <c r="N41" s="1216">
        <f>'[110]B12-CC21-30'!BT667</f>
        <v>0.3</v>
      </c>
      <c r="O41" s="1216">
        <f>'[110]B12-CC21-30'!BT745</f>
        <v>0.47</v>
      </c>
      <c r="P41" s="1216">
        <f>'[110]B12-CC21-30'!BT823</f>
        <v>0.2</v>
      </c>
      <c r="Q41" s="1216">
        <f>'[110]B12-CC21-30'!BT901</f>
        <v>1.35561</v>
      </c>
      <c r="R41" s="1216">
        <f>'[110]B12-CC21-30'!BT979</f>
        <v>5.2143300000000004</v>
      </c>
      <c r="S41" s="1216">
        <f>'[110]B12-CC21-30'!BT1057</f>
        <v>0.13</v>
      </c>
      <c r="T41" s="1216">
        <f>'[110]B12-CC21-30'!BT1135</f>
        <v>0.12</v>
      </c>
      <c r="U41" s="1216">
        <f>'[110]B12-CC21-30'!BT1213</f>
        <v>0.22</v>
      </c>
      <c r="V41" s="1216">
        <f>'[110]B12-CC21-30'!BT1291</f>
        <v>0.23</v>
      </c>
      <c r="W41" s="109">
        <f>'[110]B12-CC21-30'!BT1369</f>
        <v>0</v>
      </c>
      <c r="X41" s="109">
        <f>'[110]B12-CC21-30'!BT1447</f>
        <v>0</v>
      </c>
      <c r="Y41" s="109">
        <f>'[110]B12-CC21-30'!BT1525</f>
        <v>0</v>
      </c>
      <c r="Z41" s="106">
        <f>'[110]B12-CC21-30'!BT1603</f>
        <v>0</v>
      </c>
      <c r="AA41" s="106">
        <f>'[110]B12-CC21-30'!BT1680</f>
        <v>0</v>
      </c>
      <c r="AB41" s="106">
        <f>'[110]B12-CC21-30'!BT1759</f>
        <v>0</v>
      </c>
      <c r="AC41" s="106">
        <f>'[110]B12-CC21-30'!BT1838</f>
        <v>0</v>
      </c>
      <c r="AD41" s="106">
        <f>'[110]B12-CC21-30'!BT1916</f>
        <v>0</v>
      </c>
      <c r="AE41" s="106">
        <f>'[110]B12-CC21-30'!BT1994</f>
        <v>0</v>
      </c>
      <c r="AF41" s="106">
        <f>'[110]B12-CC21-30'!BT2072</f>
        <v>0</v>
      </c>
      <c r="AG41" s="106">
        <f>'[110]B12-CC21-30'!BT2151</f>
        <v>0</v>
      </c>
      <c r="AH41" s="499">
        <f t="shared" si="3"/>
        <v>1.9951896429622969E-2</v>
      </c>
      <c r="AI41" s="1899"/>
      <c r="AJ41" s="1899">
        <v>10</v>
      </c>
    </row>
    <row r="42" spans="1:36" s="1900" customFormat="1">
      <c r="A42" s="507" t="s">
        <v>17</v>
      </c>
      <c r="B42" s="804" t="s">
        <v>283</v>
      </c>
      <c r="C42" s="508" t="s">
        <v>109</v>
      </c>
      <c r="D42" s="795"/>
      <c r="E42" s="110">
        <f t="shared" si="0"/>
        <v>144.23361</v>
      </c>
      <c r="F42" s="1217">
        <f t="shared" si="2"/>
        <v>144.23361</v>
      </c>
      <c r="G42" s="1216">
        <f>'[110]B12-CC21-30'!BT122</f>
        <v>22.326090000000001</v>
      </c>
      <c r="H42" s="1216">
        <f>'[110]B12-CC21-30'!BT200</f>
        <v>14.24</v>
      </c>
      <c r="I42" s="1216">
        <f>'[110]B12-CC21-30'!BT278</f>
        <v>4.1982499999999998</v>
      </c>
      <c r="J42" s="1216">
        <f>'[110]B12-CC21-30'!BT356</f>
        <v>5.68</v>
      </c>
      <c r="K42" s="1216">
        <f>'[110]B12-CC21-30'!BT434</f>
        <v>12.86</v>
      </c>
      <c r="L42" s="1216">
        <f>'[110]B12-CC21-30'!BT512</f>
        <v>6.629999999999999</v>
      </c>
      <c r="M42" s="1216">
        <f>'[110]B12-CC21-30'!BT590</f>
        <v>6.5661499999999995</v>
      </c>
      <c r="N42" s="1216">
        <f>'[110]B12-CC21-30'!BT668</f>
        <v>14.07535</v>
      </c>
      <c r="O42" s="1216">
        <f>'[110]B12-CC21-30'!BT746</f>
        <v>4.95</v>
      </c>
      <c r="P42" s="1216">
        <f>'[110]B12-CC21-30'!BT824</f>
        <v>4.87</v>
      </c>
      <c r="Q42" s="1216">
        <f>'[110]B12-CC21-30'!BT902</f>
        <v>10.821149999999999</v>
      </c>
      <c r="R42" s="1216">
        <f>'[110]B12-CC21-30'!BT980</f>
        <v>13.3933</v>
      </c>
      <c r="S42" s="1216">
        <f>'[110]B12-CC21-30'!BT1058</f>
        <v>1.948</v>
      </c>
      <c r="T42" s="1216">
        <f>'[110]B12-CC21-30'!BT1136</f>
        <v>2.04535</v>
      </c>
      <c r="U42" s="1216">
        <f>'[110]B12-CC21-30'!BT1214</f>
        <v>3.6374399999999998</v>
      </c>
      <c r="V42" s="1216">
        <f>'[110]B12-CC21-30'!BT1292</f>
        <v>15.99253</v>
      </c>
      <c r="W42" s="109">
        <f>'[110]B12-CC21-30'!BT1370</f>
        <v>0</v>
      </c>
      <c r="X42" s="109">
        <f>'[110]B12-CC21-30'!BT1448</f>
        <v>0</v>
      </c>
      <c r="Y42" s="109">
        <f>'[110]B12-CC21-30'!BT1526</f>
        <v>0</v>
      </c>
      <c r="Z42" s="106">
        <f>'[110]B12-CC21-30'!BT1604</f>
        <v>0</v>
      </c>
      <c r="AA42" s="106">
        <f>'[110]B12-CC21-30'!BT1681</f>
        <v>0</v>
      </c>
      <c r="AB42" s="106">
        <f>'[110]B12-CC21-30'!BT1760</f>
        <v>0</v>
      </c>
      <c r="AC42" s="106">
        <f>'[110]B12-CC21-30'!BT1839</f>
        <v>0</v>
      </c>
      <c r="AD42" s="106">
        <f>'[110]B12-CC21-30'!BT1917</f>
        <v>0</v>
      </c>
      <c r="AE42" s="106">
        <f>'[110]B12-CC21-30'!BT1995</f>
        <v>0</v>
      </c>
      <c r="AF42" s="106">
        <f>'[110]B12-CC21-30'!BT2073</f>
        <v>0</v>
      </c>
      <c r="AG42" s="106">
        <f>'[110]B12-CC21-30'!BT2152</f>
        <v>0</v>
      </c>
      <c r="AH42" s="499">
        <f t="shared" si="3"/>
        <v>0.23049365670496824</v>
      </c>
      <c r="AI42" s="1899"/>
      <c r="AJ42" s="1899">
        <v>11</v>
      </c>
    </row>
    <row r="43" spans="1:36" s="1900" customFormat="1" ht="16.149999999999999" customHeight="1">
      <c r="A43" s="507" t="s">
        <v>17</v>
      </c>
      <c r="B43" s="804" t="s">
        <v>284</v>
      </c>
      <c r="C43" s="508" t="s">
        <v>110</v>
      </c>
      <c r="D43" s="795"/>
      <c r="E43" s="110">
        <f t="shared" si="0"/>
        <v>96.403609999999986</v>
      </c>
      <c r="F43" s="1217">
        <f t="shared" si="2"/>
        <v>96.403609999999986</v>
      </c>
      <c r="G43" s="1216">
        <f>'[110]B12-CC21-30'!BT123</f>
        <v>7.7024799999999995</v>
      </c>
      <c r="H43" s="1216">
        <f>'[110]B12-CC21-30'!BT201</f>
        <v>14.649999999999999</v>
      </c>
      <c r="I43" s="1216">
        <f>'[110]B12-CC21-30'!BT279</f>
        <v>2.4255899999999997</v>
      </c>
      <c r="J43" s="1216">
        <f>'[110]B12-CC21-30'!BT357</f>
        <v>2.7600000000000002</v>
      </c>
      <c r="K43" s="1216">
        <f>'[110]B12-CC21-30'!BT435</f>
        <v>4.0199999999999996</v>
      </c>
      <c r="L43" s="1216">
        <f>'[110]B12-CC21-30'!BT513</f>
        <v>4.0600000000000005</v>
      </c>
      <c r="M43" s="1216">
        <f>'[110]B12-CC21-30'!BT591</f>
        <v>5.5633599999999994</v>
      </c>
      <c r="N43" s="1216">
        <f>'[110]B12-CC21-30'!BT669</f>
        <v>3.5767899999999999</v>
      </c>
      <c r="O43" s="1216">
        <f>'[110]B12-CC21-30'!BT747</f>
        <v>2.58</v>
      </c>
      <c r="P43" s="1216">
        <f>'[110]B12-CC21-30'!BT825</f>
        <v>3.33</v>
      </c>
      <c r="Q43" s="1216">
        <f>'[110]B12-CC21-30'!BT903</f>
        <v>7.7020800000000005</v>
      </c>
      <c r="R43" s="1216">
        <f>'[110]B12-CC21-30'!BT981</f>
        <v>7.9072899999999988</v>
      </c>
      <c r="S43" s="1216">
        <f>'[110]B12-CC21-30'!BT1059</f>
        <v>2.02</v>
      </c>
      <c r="T43" s="1216">
        <f>'[110]B12-CC21-30'!BT1137</f>
        <v>4.7246500000000005</v>
      </c>
      <c r="U43" s="1216">
        <f>'[110]B12-CC21-30'!BT1215</f>
        <v>12.231629999999999</v>
      </c>
      <c r="V43" s="1216">
        <f>'[110]B12-CC21-30'!BT1293</f>
        <v>11.14974</v>
      </c>
      <c r="W43" s="109">
        <f>'[110]B12-CC21-30'!BT1371</f>
        <v>0</v>
      </c>
      <c r="X43" s="109">
        <f>'[110]B12-CC21-30'!BT1449</f>
        <v>0</v>
      </c>
      <c r="Y43" s="109">
        <f>'[110]B12-CC21-30'!BT1527</f>
        <v>0</v>
      </c>
      <c r="Z43" s="106">
        <f>'[110]B12-CC21-30'!BT1605</f>
        <v>0</v>
      </c>
      <c r="AA43" s="106">
        <f>'[110]B12-CC21-30'!BT1682</f>
        <v>0</v>
      </c>
      <c r="AB43" s="106">
        <f>'[110]B12-CC21-30'!BT1761</f>
        <v>0</v>
      </c>
      <c r="AC43" s="106">
        <f>'[110]B12-CC21-30'!BT1840</f>
        <v>0</v>
      </c>
      <c r="AD43" s="106">
        <f>'[110]B12-CC21-30'!BT1918</f>
        <v>0</v>
      </c>
      <c r="AE43" s="106">
        <f>'[110]B12-CC21-30'!BT1996</f>
        <v>0</v>
      </c>
      <c r="AF43" s="106">
        <f>'[110]B12-CC21-30'!BT2074</f>
        <v>0</v>
      </c>
      <c r="AG43" s="106">
        <f>'[110]B12-CC21-30'!BT2153</f>
        <v>0</v>
      </c>
      <c r="AH43" s="499">
        <f t="shared" si="3"/>
        <v>0.15405854840948402</v>
      </c>
      <c r="AI43" s="1899"/>
      <c r="AJ43" s="1899">
        <v>12</v>
      </c>
    </row>
    <row r="44" spans="1:36" s="1900" customFormat="1">
      <c r="A44" s="507" t="s">
        <v>17</v>
      </c>
      <c r="B44" s="804" t="s">
        <v>94</v>
      </c>
      <c r="C44" s="508" t="s">
        <v>105</v>
      </c>
      <c r="D44" s="805"/>
      <c r="E44" s="800">
        <f>F44-D44</f>
        <v>122.71665</v>
      </c>
      <c r="F44" s="1217">
        <f t="shared" si="2"/>
        <v>122.71665</v>
      </c>
      <c r="G44" s="1218">
        <f>'[110]B12-CC21-30'!BT118</f>
        <v>1.8930000000000002</v>
      </c>
      <c r="H44" s="1218">
        <f>'[110]B12-CC21-30'!BT196</f>
        <v>16.54</v>
      </c>
      <c r="I44" s="1218">
        <f>'[110]B12-CC21-30'!BT274</f>
        <v>3.58948</v>
      </c>
      <c r="J44" s="1218">
        <f>'[110]B12-CC21-30'!BT352</f>
        <v>4.7929199999999996</v>
      </c>
      <c r="K44" s="1216">
        <f>'[110]B12-CC21-30'!BT430</f>
        <v>3.7159999999999997</v>
      </c>
      <c r="L44" s="1216">
        <f>'[110]B12-CC21-30'!BT508</f>
        <v>2.524</v>
      </c>
      <c r="M44" s="1216">
        <f>'[110]B12-CC21-30'!BT586</f>
        <v>4.33</v>
      </c>
      <c r="N44" s="1216">
        <f>'[110]B12-CC21-30'!BT664</f>
        <v>1.29</v>
      </c>
      <c r="O44" s="1216">
        <f>'[110]B12-CC21-30'!BT742</f>
        <v>28.064069999999997</v>
      </c>
      <c r="P44" s="1216">
        <f>'[110]B12-CC21-30'!BT820</f>
        <v>1.6</v>
      </c>
      <c r="Q44" s="1216">
        <f>'[110]B12-CC21-30'!BT898</f>
        <v>1.80125</v>
      </c>
      <c r="R44" s="1216">
        <f>'[110]B12-CC21-30'!BT976</f>
        <v>8.5299999999999994</v>
      </c>
      <c r="S44" s="1216">
        <f>'[110]B12-CC21-30'!BT1054</f>
        <v>3.23</v>
      </c>
      <c r="T44" s="1216">
        <f>'[110]B12-CC21-30'!BT1132</f>
        <v>3.34</v>
      </c>
      <c r="U44" s="1216">
        <f>'[110]B12-CC21-30'!BT1210</f>
        <v>9.22593</v>
      </c>
      <c r="V44" s="1216">
        <f>'[110]B12-CC21-30'!BT1288</f>
        <v>28.25</v>
      </c>
      <c r="W44" s="109">
        <f>'[110]B12-CC21-30'!BT1366</f>
        <v>0</v>
      </c>
      <c r="X44" s="109">
        <f>'[110]B12-CC21-30'!BT1444</f>
        <v>0</v>
      </c>
      <c r="Y44" s="109">
        <f>'[110]B12-CC21-30'!BT1522</f>
        <v>0</v>
      </c>
      <c r="Z44" s="105">
        <f>'[110]B12-CC21-30'!BT1600</f>
        <v>0</v>
      </c>
      <c r="AA44" s="105">
        <f>'[110]B12-CC21-30'!BT1677</f>
        <v>0</v>
      </c>
      <c r="AB44" s="105">
        <f>'[110]B12-CC21-30'!BT1756</f>
        <v>0</v>
      </c>
      <c r="AC44" s="105">
        <f>'[110]B12-CC21-30'!BT1835</f>
        <v>0</v>
      </c>
      <c r="AD44" s="105">
        <f>'[110]B12-CC21-30'!BT1913</f>
        <v>0</v>
      </c>
      <c r="AE44" s="105">
        <f>'[110]B12-CC21-30'!BT1991</f>
        <v>0</v>
      </c>
      <c r="AF44" s="105">
        <f>'[110]B12-CC21-30'!BT2069</f>
        <v>0</v>
      </c>
      <c r="AG44" s="105">
        <f>'[110]B12-CC21-30'!BT2148</f>
        <v>0</v>
      </c>
      <c r="AH44" s="109">
        <f t="shared" si="3"/>
        <v>0.19610830927052122</v>
      </c>
      <c r="AI44" s="1899"/>
      <c r="AJ44" s="1899"/>
    </row>
    <row r="45" spans="1:36" s="1900" customFormat="1">
      <c r="A45" s="507" t="s">
        <v>17</v>
      </c>
      <c r="B45" s="806" t="s">
        <v>383</v>
      </c>
      <c r="C45" s="508" t="s">
        <v>106</v>
      </c>
      <c r="D45" s="805"/>
      <c r="E45" s="800">
        <f>F45-D45</f>
        <v>1.03</v>
      </c>
      <c r="F45" s="1217">
        <f t="shared" si="2"/>
        <v>1.03</v>
      </c>
      <c r="G45" s="1218">
        <f>'[110]B12-CC21-30'!BT119</f>
        <v>0.09</v>
      </c>
      <c r="H45" s="1218">
        <f>'[110]B12-CC21-30'!BT197</f>
        <v>0.06</v>
      </c>
      <c r="I45" s="1218">
        <f>'[110]B12-CC21-30'!BT275</f>
        <v>0.04</v>
      </c>
      <c r="J45" s="1218">
        <f>'[110]B12-CC21-30'!BT353</f>
        <v>0.02</v>
      </c>
      <c r="K45" s="1216">
        <f>'[110]B12-CC21-30'!BT431</f>
        <v>0.03</v>
      </c>
      <c r="L45" s="1216">
        <f>'[110]B12-CC21-30'!BT509</f>
        <v>0.13</v>
      </c>
      <c r="M45" s="1216">
        <f>'[110]B12-CC21-30'!BT587</f>
        <v>0.04</v>
      </c>
      <c r="N45" s="1216">
        <f>'[110]B12-CC21-30'!BT665</f>
        <v>0.08</v>
      </c>
      <c r="O45" s="1216">
        <f>'[110]B12-CC21-30'!BT743</f>
        <v>7.0000000000000007E-2</v>
      </c>
      <c r="P45" s="1216">
        <f>'[110]B12-CC21-30'!BT821</f>
        <v>0.08</v>
      </c>
      <c r="Q45" s="1216">
        <f>'[110]B12-CC21-30'!BT899</f>
        <v>0.02</v>
      </c>
      <c r="R45" s="1216">
        <f>'[110]B12-CC21-30'!BT977</f>
        <v>0.01</v>
      </c>
      <c r="S45" s="1216">
        <f>'[110]B12-CC21-30'!BT1055</f>
        <v>0.02</v>
      </c>
      <c r="T45" s="1216">
        <f>'[110]B12-CC21-30'!BT1133</f>
        <v>0.03</v>
      </c>
      <c r="U45" s="1216">
        <f>'[110]B12-CC21-30'!BT1211</f>
        <v>0.09</v>
      </c>
      <c r="V45" s="1216">
        <f>'[110]B12-CC21-30'!BT1289</f>
        <v>0.22</v>
      </c>
      <c r="W45" s="109">
        <f>'[110]B12-CC21-30'!BT1367</f>
        <v>0</v>
      </c>
      <c r="X45" s="109">
        <f>'[110]B12-CC21-30'!BT1445</f>
        <v>0</v>
      </c>
      <c r="Y45" s="109">
        <f>'[110]B12-CC21-30'!BT1523</f>
        <v>0</v>
      </c>
      <c r="Z45" s="105">
        <f>'[110]B12-CC21-30'!BT1601</f>
        <v>0</v>
      </c>
      <c r="AA45" s="105">
        <f>'[110]B12-CC21-30'!BT1678</f>
        <v>0</v>
      </c>
      <c r="AB45" s="105">
        <f>'[110]B12-CC21-30'!BT1757</f>
        <v>0</v>
      </c>
      <c r="AC45" s="105">
        <f>'[110]B12-CC21-30'!BT1836</f>
        <v>0</v>
      </c>
      <c r="AD45" s="105">
        <f>'[110]B12-CC21-30'!BT1914</f>
        <v>0</v>
      </c>
      <c r="AE45" s="105">
        <f>'[110]B12-CC21-30'!BT1992</f>
        <v>0</v>
      </c>
      <c r="AF45" s="105">
        <f>'[110]B12-CC21-30'!BT2070</f>
        <v>0</v>
      </c>
      <c r="AG45" s="105">
        <f>'[110]B12-CC21-30'!BT2149</f>
        <v>0</v>
      </c>
      <c r="AH45" s="109">
        <f t="shared" si="3"/>
        <v>1.6459996141406797E-3</v>
      </c>
      <c r="AI45" s="1899"/>
      <c r="AJ45" s="1899"/>
    </row>
    <row r="46" spans="1:36" s="1900" customFormat="1" hidden="1">
      <c r="A46" s="507" t="s">
        <v>17</v>
      </c>
      <c r="B46" s="1839" t="s">
        <v>461</v>
      </c>
      <c r="C46" s="1840" t="s">
        <v>462</v>
      </c>
      <c r="D46" s="805"/>
      <c r="E46" s="800"/>
      <c r="F46" s="1217"/>
      <c r="G46" s="1218"/>
      <c r="H46" s="1218"/>
      <c r="I46" s="1218"/>
      <c r="J46" s="1218"/>
      <c r="K46" s="1216"/>
      <c r="L46" s="1216"/>
      <c r="M46" s="1216"/>
      <c r="N46" s="1216"/>
      <c r="O46" s="1216"/>
      <c r="P46" s="1216"/>
      <c r="Q46" s="1216"/>
      <c r="R46" s="1216"/>
      <c r="S46" s="1216"/>
      <c r="T46" s="1216"/>
      <c r="U46" s="1216"/>
      <c r="V46" s="1216"/>
      <c r="W46" s="109"/>
      <c r="X46" s="109"/>
      <c r="Y46" s="109"/>
      <c r="Z46" s="105"/>
      <c r="AA46" s="105"/>
      <c r="AB46" s="105"/>
      <c r="AC46" s="105"/>
      <c r="AD46" s="105"/>
      <c r="AE46" s="105"/>
      <c r="AF46" s="105"/>
      <c r="AG46" s="105"/>
      <c r="AH46" s="109"/>
      <c r="AI46" s="1899"/>
      <c r="AJ46" s="1899"/>
    </row>
    <row r="47" spans="1:36" s="1900" customFormat="1">
      <c r="A47" s="507" t="s">
        <v>17</v>
      </c>
      <c r="B47" s="804" t="s">
        <v>193</v>
      </c>
      <c r="C47" s="508" t="s">
        <v>164</v>
      </c>
      <c r="D47" s="795"/>
      <c r="E47" s="110">
        <f>F47-D47</f>
        <v>4.95</v>
      </c>
      <c r="F47" s="1217">
        <f t="shared" si="2"/>
        <v>4.95</v>
      </c>
      <c r="G47" s="1216">
        <f>'[110]B12-CC21-30'!BT124</f>
        <v>0</v>
      </c>
      <c r="H47" s="1216">
        <f>'[110]B12-CC21-30'!BT202</f>
        <v>0</v>
      </c>
      <c r="I47" s="1216">
        <f>'[110]B12-CC21-30'!BT280</f>
        <v>0</v>
      </c>
      <c r="J47" s="1216">
        <f>'[110]B12-CC21-30'!BT358</f>
        <v>0.04</v>
      </c>
      <c r="K47" s="1216">
        <f>'[110]B12-CC21-30'!BT436</f>
        <v>4.87</v>
      </c>
      <c r="L47" s="1216">
        <f>'[110]B12-CC21-30'!BT514</f>
        <v>0</v>
      </c>
      <c r="M47" s="1216">
        <f>'[110]B12-CC21-30'!BT592</f>
        <v>0</v>
      </c>
      <c r="N47" s="1216">
        <f>'[110]B12-CC21-30'!BT670</f>
        <v>0</v>
      </c>
      <c r="O47" s="1216">
        <f>'[110]B12-CC21-30'!BT748</f>
        <v>0</v>
      </c>
      <c r="P47" s="1216">
        <f>'[110]B12-CC21-30'!BT826</f>
        <v>0</v>
      </c>
      <c r="Q47" s="1216">
        <f>'[110]B12-CC21-30'!BT904</f>
        <v>0</v>
      </c>
      <c r="R47" s="1216">
        <f>'[110]B12-CC21-30'!BT982</f>
        <v>0</v>
      </c>
      <c r="S47" s="1216">
        <f>'[110]B12-CC21-30'!BT1060</f>
        <v>0.04</v>
      </c>
      <c r="T47" s="1216">
        <f>'[110]B12-CC21-30'!BT1138</f>
        <v>0</v>
      </c>
      <c r="U47" s="1216">
        <f>'[110]B12-CC21-30'!BT1216</f>
        <v>0</v>
      </c>
      <c r="V47" s="1216">
        <f>'[110]B12-CC21-30'!BT1294</f>
        <v>0</v>
      </c>
      <c r="W47" s="499">
        <f>'[110]B12-CC21-30'!BT1372</f>
        <v>0</v>
      </c>
      <c r="X47" s="499">
        <f>'[110]B12-CC21-30'!BT1450</f>
        <v>0</v>
      </c>
      <c r="Y47" s="499">
        <f>'[110]B12-CC21-30'!BT1528</f>
        <v>0</v>
      </c>
      <c r="Z47" s="106">
        <f>'[110]B12-CC21-30'!BT1606</f>
        <v>0</v>
      </c>
      <c r="AA47" s="106">
        <f>'[110]B12-CC21-30'!BT1683</f>
        <v>0</v>
      </c>
      <c r="AB47" s="106">
        <f>'[110]B12-CC21-30'!BT1762</f>
        <v>0</v>
      </c>
      <c r="AC47" s="106">
        <f>'[110]B12-CC21-30'!BT1841</f>
        <v>0</v>
      </c>
      <c r="AD47" s="106">
        <f>'[110]B12-CC21-30'!BT1919</f>
        <v>0</v>
      </c>
      <c r="AE47" s="106">
        <f>'[110]B12-CC21-30'!BT1997</f>
        <v>0</v>
      </c>
      <c r="AF47" s="106">
        <f>'[110]B12-CC21-30'!BT2075</f>
        <v>0</v>
      </c>
      <c r="AG47" s="106">
        <f>'[110]B12-CC21-30'!BT2154</f>
        <v>0</v>
      </c>
      <c r="AH47" s="109">
        <f t="shared" si="3"/>
        <v>7.9103864951421011E-3</v>
      </c>
      <c r="AI47" s="1899"/>
      <c r="AJ47" s="1899">
        <v>13</v>
      </c>
    </row>
    <row r="48" spans="1:36" s="1900" customFormat="1">
      <c r="A48" s="507" t="s">
        <v>17</v>
      </c>
      <c r="B48" s="804" t="s">
        <v>166</v>
      </c>
      <c r="C48" s="508" t="s">
        <v>61</v>
      </c>
      <c r="D48" s="795"/>
      <c r="E48" s="110"/>
      <c r="F48" s="1217">
        <f t="shared" si="2"/>
        <v>28.204339999999995</v>
      </c>
      <c r="G48" s="1216">
        <f>'[110]B12-CC21-30'!BT125</f>
        <v>5.0000000000000044E-2</v>
      </c>
      <c r="H48" s="1216">
        <f>'[110]B12-CC21-30'!BT203</f>
        <v>4</v>
      </c>
      <c r="I48" s="1216">
        <f>'[110]B12-CC21-30'!BT281</f>
        <v>2</v>
      </c>
      <c r="J48" s="1216">
        <f>'[110]B12-CC21-30'!BT359</f>
        <v>2</v>
      </c>
      <c r="K48" s="1216">
        <f>'[110]B12-CC21-30'!BT437</f>
        <v>3.2</v>
      </c>
      <c r="L48" s="1216">
        <f>'[110]B12-CC21-30'!BT515</f>
        <v>0.57000000000000006</v>
      </c>
      <c r="M48" s="1216">
        <f>'[110]B12-CC21-30'!BT593</f>
        <v>0.34</v>
      </c>
      <c r="N48" s="1216">
        <f>'[110]B12-CC21-30'!BT671</f>
        <v>1.37</v>
      </c>
      <c r="O48" s="1216">
        <f>'[110]B12-CC21-30'!BT749</f>
        <v>0.54</v>
      </c>
      <c r="P48" s="1216">
        <f>'[110]B12-CC21-30'!BT827</f>
        <v>0.99676999999999993</v>
      </c>
      <c r="Q48" s="1216">
        <f>'[110]B12-CC21-30'!BT905</f>
        <v>2.20438</v>
      </c>
      <c r="R48" s="1216">
        <f>'[110]B12-CC21-30'!BT983</f>
        <v>0</v>
      </c>
      <c r="S48" s="1216">
        <f>'[110]B12-CC21-30'!BT1061</f>
        <v>2</v>
      </c>
      <c r="T48" s="1216">
        <f>'[110]B12-CC21-30'!BT1139</f>
        <v>5.8011900000000001</v>
      </c>
      <c r="U48" s="1216">
        <f>'[110]B12-CC21-30'!BT1217</f>
        <v>0.74</v>
      </c>
      <c r="V48" s="1216">
        <f>'[110]B12-CC21-30'!BT1295</f>
        <v>2.3919999999999999</v>
      </c>
      <c r="W48" s="499">
        <f>'[110]B12-CC21-30'!BT1373</f>
        <v>0</v>
      </c>
      <c r="X48" s="499">
        <f>'[110]B12-CC21-30'!BT1451</f>
        <v>0</v>
      </c>
      <c r="Y48" s="499">
        <f>'[110]B12-CC21-30'!BT1529</f>
        <v>0</v>
      </c>
      <c r="Z48" s="106">
        <f>'[110]B12-CC21-30'!BT1607</f>
        <v>0</v>
      </c>
      <c r="AA48" s="106">
        <f>'[110]B12-CC21-30'!BT1684</f>
        <v>0</v>
      </c>
      <c r="AB48" s="106">
        <f>'[110]B12-CC21-30'!BT1763</f>
        <v>0</v>
      </c>
      <c r="AC48" s="106">
        <f>'[110]B12-CC21-30'!BT1842</f>
        <v>0</v>
      </c>
      <c r="AD48" s="106">
        <f>'[110]B12-CC21-30'!BT1920</f>
        <v>0</v>
      </c>
      <c r="AE48" s="106">
        <f>'[110]B12-CC21-30'!BT1998</f>
        <v>0</v>
      </c>
      <c r="AF48" s="106">
        <f>'[110]B12-CC21-30'!BT2076</f>
        <v>0</v>
      </c>
      <c r="AG48" s="106">
        <f>'[110]B12-CC21-30'!BT2155</f>
        <v>0</v>
      </c>
      <c r="AH48" s="109">
        <f t="shared" si="3"/>
        <v>4.5072167725332554E-2</v>
      </c>
      <c r="AI48" s="1899">
        <v>9</v>
      </c>
      <c r="AJ48" s="1899"/>
    </row>
    <row r="49" spans="1:36" s="1900" customFormat="1">
      <c r="A49" s="507" t="s">
        <v>17</v>
      </c>
      <c r="B49" s="501" t="s">
        <v>198</v>
      </c>
      <c r="C49" s="508" t="s">
        <v>154</v>
      </c>
      <c r="D49" s="807"/>
      <c r="E49" s="110">
        <f>F49-D49</f>
        <v>26.396239999999999</v>
      </c>
      <c r="F49" s="1217">
        <f t="shared" si="2"/>
        <v>26.396239999999999</v>
      </c>
      <c r="G49" s="1216">
        <f>'[110]B12-CC21-30'!BT126</f>
        <v>4.57</v>
      </c>
      <c r="H49" s="1216">
        <f>'[110]B12-CC21-30'!BT204</f>
        <v>0</v>
      </c>
      <c r="I49" s="1216">
        <f>'[110]B12-CC21-30'!BT282</f>
        <v>1.92</v>
      </c>
      <c r="J49" s="1216">
        <f>'[110]B12-CC21-30'!BT360</f>
        <v>0.05</v>
      </c>
      <c r="K49" s="1216">
        <f>'[110]B12-CC21-30'!BT438</f>
        <v>9.82</v>
      </c>
      <c r="L49" s="1216">
        <f>'[110]B12-CC21-30'!BT516</f>
        <v>0.75</v>
      </c>
      <c r="M49" s="1216">
        <f>'[110]B12-CC21-30'!BT594</f>
        <v>1.62</v>
      </c>
      <c r="N49" s="1216">
        <f>'[110]B12-CC21-30'!BT672</f>
        <v>0.66</v>
      </c>
      <c r="O49" s="1216">
        <f>'[110]B12-CC21-30'!BT750</f>
        <v>0.16</v>
      </c>
      <c r="P49" s="1216">
        <f>'[110]B12-CC21-30'!BT828</f>
        <v>0.59</v>
      </c>
      <c r="Q49" s="1216">
        <f>'[110]B12-CC21-30'!BT906</f>
        <v>0.91</v>
      </c>
      <c r="R49" s="1216">
        <f>'[110]B12-CC21-30'!BT984</f>
        <v>0.81054000000000048</v>
      </c>
      <c r="S49" s="1216">
        <f>'[110]B12-CC21-30'!BT1062</f>
        <v>1.9357</v>
      </c>
      <c r="T49" s="1216">
        <f>'[110]B12-CC21-30'!BT1140</f>
        <v>0.74</v>
      </c>
      <c r="U49" s="1216">
        <f>'[110]B12-CC21-30'!BT1218</f>
        <v>0.64</v>
      </c>
      <c r="V49" s="1216">
        <f>'[110]B12-CC21-30'!BT1296</f>
        <v>1.22</v>
      </c>
      <c r="W49" s="499">
        <f>'[110]B12-CC21-30'!BT1374</f>
        <v>0</v>
      </c>
      <c r="X49" s="499">
        <f>'[110]B12-CC21-30'!BT1452</f>
        <v>0</v>
      </c>
      <c r="Y49" s="499">
        <f>'[110]B12-CC21-30'!BT1530</f>
        <v>0</v>
      </c>
      <c r="Z49" s="108">
        <f>'[110]B12-CC21-30'!BT1608</f>
        <v>0</v>
      </c>
      <c r="AA49" s="108">
        <f>'[110]B12-CC21-30'!BT1685</f>
        <v>0</v>
      </c>
      <c r="AB49" s="108">
        <f>'[110]B12-CC21-30'!BT1764</f>
        <v>0</v>
      </c>
      <c r="AC49" s="108">
        <f>'[110]B12-CC21-30'!BT1843</f>
        <v>0</v>
      </c>
      <c r="AD49" s="108">
        <f>'[110]B12-CC21-30'!BT1921</f>
        <v>0</v>
      </c>
      <c r="AE49" s="108">
        <f>'[110]B12-CC21-30'!BT1999</f>
        <v>0</v>
      </c>
      <c r="AF49" s="108">
        <f>'[110]B12-CC21-30'!BT2077</f>
        <v>0</v>
      </c>
      <c r="AG49" s="108">
        <f>'[110]B12-CC21-30'!BT2156</f>
        <v>0</v>
      </c>
      <c r="AH49" s="109">
        <f t="shared" si="3"/>
        <v>4.2182719276470652E-2</v>
      </c>
      <c r="AI49" s="1899"/>
      <c r="AJ49" s="1899">
        <v>17</v>
      </c>
    </row>
    <row r="50" spans="1:36" s="1900" customFormat="1" ht="30.6">
      <c r="A50" s="507" t="s">
        <v>17</v>
      </c>
      <c r="B50" s="501" t="s">
        <v>379</v>
      </c>
      <c r="C50" s="508" t="s">
        <v>115</v>
      </c>
      <c r="D50" s="807"/>
      <c r="E50" s="110"/>
      <c r="F50" s="1217">
        <f t="shared" si="2"/>
        <v>252.95243000000002</v>
      </c>
      <c r="G50" s="1216">
        <f>'[110]B12-CC21-30'!BT127</f>
        <v>7.3903400000000001</v>
      </c>
      <c r="H50" s="1216">
        <f>'[110]B12-CC21-30'!BT205</f>
        <v>18.694240000000001</v>
      </c>
      <c r="I50" s="1216">
        <f>'[110]B12-CC21-30'!BT283</f>
        <v>2.5006500000000003</v>
      </c>
      <c r="J50" s="1216">
        <f>'[110]B12-CC21-30'!BT361</f>
        <v>13.57</v>
      </c>
      <c r="K50" s="1216">
        <f>'[110]B12-CC21-30'!BT439</f>
        <v>59.735750000000003</v>
      </c>
      <c r="L50" s="1216">
        <f>'[110]B12-CC21-30'!BT517</f>
        <v>12.2</v>
      </c>
      <c r="M50" s="1216">
        <f>'[110]B12-CC21-30'!BT595</f>
        <v>14.92</v>
      </c>
      <c r="N50" s="1216">
        <f>'[110]B12-CC21-30'!BT673</f>
        <v>29.144689999999997</v>
      </c>
      <c r="O50" s="1216">
        <f>'[110]B12-CC21-30'!BT751</f>
        <v>16.013960000000001</v>
      </c>
      <c r="P50" s="1216">
        <f>'[110]B12-CC21-30'!BT829</f>
        <v>11.91</v>
      </c>
      <c r="Q50" s="1216">
        <f>'[110]B12-CC21-30'!BT907</f>
        <v>13.444879999999999</v>
      </c>
      <c r="R50" s="1216">
        <f>'[110]B12-CC21-30'!BT985</f>
        <v>10.404229999999998</v>
      </c>
      <c r="S50" s="1216">
        <f>'[110]B12-CC21-30'!BT1063</f>
        <v>8.7217400000000005</v>
      </c>
      <c r="T50" s="1216">
        <f>'[110]B12-CC21-30'!BT1141</f>
        <v>6.88</v>
      </c>
      <c r="U50" s="1216">
        <f>'[110]B12-CC21-30'!BT1219</f>
        <v>8.620000000000001</v>
      </c>
      <c r="V50" s="1216">
        <f>'[110]B12-CC21-30'!BT1297</f>
        <v>18.801950000000001</v>
      </c>
      <c r="W50" s="499">
        <f>'[110]B12-CC21-30'!BT1375</f>
        <v>0</v>
      </c>
      <c r="X50" s="499">
        <f>'[110]B12-CC21-30'!BT1453</f>
        <v>0</v>
      </c>
      <c r="Y50" s="499">
        <f>'[110]B12-CC21-30'!BT1531</f>
        <v>0</v>
      </c>
      <c r="Z50" s="108">
        <f>'[110]B12-CC21-30'!BT1609</f>
        <v>0</v>
      </c>
      <c r="AA50" s="108">
        <f>'[110]B12-CC21-30'!BT1686</f>
        <v>0</v>
      </c>
      <c r="AB50" s="108">
        <f>'[110]B12-CC21-30'!BT1765</f>
        <v>0</v>
      </c>
      <c r="AC50" s="108">
        <f>'[110]B12-CC21-30'!BT1844</f>
        <v>0</v>
      </c>
      <c r="AD50" s="108">
        <f>'[110]B12-CC21-30'!BT1922</f>
        <v>0</v>
      </c>
      <c r="AE50" s="108">
        <f>'[110]B12-CC21-30'!BT2000</f>
        <v>0</v>
      </c>
      <c r="AF50" s="108">
        <f>'[110]B12-CC21-30'!BT2078</f>
        <v>0</v>
      </c>
      <c r="AG50" s="108">
        <f>'[110]B12-CC21-30'!BT2157</f>
        <v>0</v>
      </c>
      <c r="AH50" s="109">
        <f t="shared" si="3"/>
        <v>0.40423262347179351</v>
      </c>
      <c r="AI50" s="1899">
        <v>11</v>
      </c>
      <c r="AJ50" s="1899"/>
    </row>
    <row r="51" spans="1:36" s="1900" customFormat="1" hidden="1">
      <c r="A51" s="507" t="s">
        <v>17</v>
      </c>
      <c r="B51" s="804" t="s">
        <v>12</v>
      </c>
      <c r="C51" s="508" t="s">
        <v>112</v>
      </c>
      <c r="D51" s="805"/>
      <c r="E51" s="110">
        <f t="shared" si="0"/>
        <v>0</v>
      </c>
      <c r="F51" s="1217">
        <f t="shared" si="2"/>
        <v>0</v>
      </c>
      <c r="G51" s="1216">
        <f>'[110]B12-CC21-30'!BT128</f>
        <v>0</v>
      </c>
      <c r="H51" s="1216">
        <f>'[110]B12-CC21-30'!BT206</f>
        <v>0</v>
      </c>
      <c r="I51" s="1216">
        <f>'[110]B12-CC21-30'!BT284</f>
        <v>0</v>
      </c>
      <c r="J51" s="1216">
        <f>'[110]B12-CC21-30'!BT362</f>
        <v>0</v>
      </c>
      <c r="K51" s="1216">
        <f>'[110]B12-CC21-30'!BT440</f>
        <v>0</v>
      </c>
      <c r="L51" s="1216">
        <f>'[110]B12-CC21-30'!BT518</f>
        <v>0</v>
      </c>
      <c r="M51" s="1216">
        <f>'[110]B12-CC21-30'!BT596</f>
        <v>0</v>
      </c>
      <c r="N51" s="1216">
        <f>'[110]B12-CC21-30'!BT674</f>
        <v>0</v>
      </c>
      <c r="O51" s="1216">
        <f>'[110]B12-CC21-30'!BT752</f>
        <v>0</v>
      </c>
      <c r="P51" s="1216">
        <f>'[110]B12-CC21-30'!BT830</f>
        <v>0</v>
      </c>
      <c r="Q51" s="1216">
        <f>'[110]B12-CC21-30'!BT908</f>
        <v>0</v>
      </c>
      <c r="R51" s="1216">
        <f>'[110]B12-CC21-30'!BT986</f>
        <v>0</v>
      </c>
      <c r="S51" s="1216">
        <f>'[110]B12-CC21-30'!BT1064</f>
        <v>0</v>
      </c>
      <c r="T51" s="1216">
        <f>'[110]B12-CC21-30'!BT1142</f>
        <v>0</v>
      </c>
      <c r="U51" s="1216">
        <f>'[110]B12-CC21-30'!BT1220</f>
        <v>0</v>
      </c>
      <c r="V51" s="1216">
        <f>'[110]B12-CC21-30'!BT1298</f>
        <v>0</v>
      </c>
      <c r="W51" s="109">
        <f>'[110]B12-CC21-30'!BT1376</f>
        <v>0</v>
      </c>
      <c r="X51" s="109">
        <f>'[110]B12-CC21-30'!BT1454</f>
        <v>0</v>
      </c>
      <c r="Y51" s="109">
        <f>'[110]B12-CC21-30'!BT1532</f>
        <v>0</v>
      </c>
      <c r="Z51" s="105">
        <f>'[110]B12-CC21-30'!BT1610</f>
        <v>0</v>
      </c>
      <c r="AA51" s="105">
        <f>'[110]B12-CC21-30'!BT1687</f>
        <v>0</v>
      </c>
      <c r="AB51" s="105">
        <f>'[110]B12-CC21-30'!BT1766</f>
        <v>0</v>
      </c>
      <c r="AC51" s="105">
        <f>'[110]B12-CC21-30'!BT1845</f>
        <v>0</v>
      </c>
      <c r="AD51" s="105">
        <f>'[110]B12-CC21-30'!BT1923</f>
        <v>0</v>
      </c>
      <c r="AE51" s="105">
        <f>'[110]B12-CC21-30'!BT2001</f>
        <v>0</v>
      </c>
      <c r="AF51" s="105">
        <f>'[110]B12-CC21-30'!BT2079</f>
        <v>0</v>
      </c>
      <c r="AG51" s="105">
        <f>'[110]B12-CC21-30'!BT2158</f>
        <v>0</v>
      </c>
      <c r="AH51" s="109">
        <f t="shared" si="3"/>
        <v>0</v>
      </c>
    </row>
    <row r="52" spans="1:36" s="1900" customFormat="1">
      <c r="A52" s="507" t="s">
        <v>17</v>
      </c>
      <c r="B52" s="804" t="s">
        <v>13</v>
      </c>
      <c r="C52" s="508" t="s">
        <v>113</v>
      </c>
      <c r="D52" s="805"/>
      <c r="E52" s="110">
        <f t="shared" si="0"/>
        <v>9.07</v>
      </c>
      <c r="F52" s="1217">
        <f t="shared" si="2"/>
        <v>9.07</v>
      </c>
      <c r="G52" s="1216">
        <f>'[110]B12-CC21-30'!BT129</f>
        <v>0</v>
      </c>
      <c r="H52" s="1216">
        <f>'[110]B12-CC21-30'!BT207</f>
        <v>0</v>
      </c>
      <c r="I52" s="1216">
        <f>'[110]B12-CC21-30'!BT285</f>
        <v>0</v>
      </c>
      <c r="J52" s="1216">
        <f>'[110]B12-CC21-30'!BT363</f>
        <v>0</v>
      </c>
      <c r="K52" s="1216">
        <f>'[110]B12-CC21-30'!BT441</f>
        <v>0</v>
      </c>
      <c r="L52" s="1216">
        <f>'[110]B12-CC21-30'!BT519</f>
        <v>0</v>
      </c>
      <c r="M52" s="1216">
        <f>'[110]B12-CC21-30'!BT597</f>
        <v>0</v>
      </c>
      <c r="N52" s="1216">
        <f>'[110]B12-CC21-30'!BT675</f>
        <v>0</v>
      </c>
      <c r="O52" s="1216">
        <f>'[110]B12-CC21-30'!BT753</f>
        <v>0</v>
      </c>
      <c r="P52" s="1216">
        <f>'[110]B12-CC21-30'!BT831</f>
        <v>0</v>
      </c>
      <c r="Q52" s="1216">
        <f>'[110]B12-CC21-30'!BT909</f>
        <v>0</v>
      </c>
      <c r="R52" s="1216">
        <f>'[110]B12-CC21-30'!BT987</f>
        <v>9.07</v>
      </c>
      <c r="S52" s="1216">
        <f>'[110]B12-CC21-30'!BT1065</f>
        <v>0</v>
      </c>
      <c r="T52" s="1216">
        <f>'[110]B12-CC21-30'!BT1143</f>
        <v>0</v>
      </c>
      <c r="U52" s="1216">
        <f>'[110]B12-CC21-30'!BT1221</f>
        <v>0</v>
      </c>
      <c r="V52" s="1216">
        <f>'[110]B12-CC21-30'!BT1299</f>
        <v>0</v>
      </c>
      <c r="W52" s="109">
        <f>'[110]B12-CC21-30'!BT1377</f>
        <v>0</v>
      </c>
      <c r="X52" s="109">
        <f>'[110]B12-CC21-30'!BT1455</f>
        <v>0</v>
      </c>
      <c r="Y52" s="109">
        <f>'[110]B12-CC21-30'!BT1533</f>
        <v>0</v>
      </c>
      <c r="Z52" s="105">
        <f>'[110]B12-CC21-30'!BT1611</f>
        <v>0</v>
      </c>
      <c r="AA52" s="105">
        <f>'[110]B12-CC21-30'!BT1688</f>
        <v>0</v>
      </c>
      <c r="AB52" s="105">
        <f>'[110]B12-CC21-30'!BT1767</f>
        <v>0</v>
      </c>
      <c r="AC52" s="105">
        <f>'[110]B12-CC21-30'!BT1846</f>
        <v>0</v>
      </c>
      <c r="AD52" s="105">
        <f>'[110]B12-CC21-30'!BT1924</f>
        <v>0</v>
      </c>
      <c r="AE52" s="105">
        <f>'[110]B12-CC21-30'!BT2002</f>
        <v>0</v>
      </c>
      <c r="AF52" s="105">
        <f>'[110]B12-CC21-30'!BT2080</f>
        <v>0</v>
      </c>
      <c r="AG52" s="105">
        <f>'[110]B12-CC21-30'!BT2159</f>
        <v>0</v>
      </c>
      <c r="AH52" s="109">
        <f t="shared" si="3"/>
        <v>1.449438495170482E-2</v>
      </c>
      <c r="AI52" s="1899"/>
      <c r="AJ52" s="1899"/>
    </row>
    <row r="53" spans="1:36" s="1900" customFormat="1">
      <c r="A53" s="507" t="s">
        <v>17</v>
      </c>
      <c r="B53" s="804" t="s">
        <v>14</v>
      </c>
      <c r="C53" s="508" t="s">
        <v>114</v>
      </c>
      <c r="D53" s="805"/>
      <c r="E53" s="110">
        <f t="shared" si="0"/>
        <v>17.84937</v>
      </c>
      <c r="F53" s="1217">
        <f t="shared" si="2"/>
        <v>17.84937</v>
      </c>
      <c r="G53" s="1216">
        <f>'[110]B12-CC21-30'!BT130</f>
        <v>3.0700000000000003</v>
      </c>
      <c r="H53" s="1216">
        <f>'[110]B12-CC21-30'!BT208</f>
        <v>0.59</v>
      </c>
      <c r="I53" s="1216">
        <f>'[110]B12-CC21-30'!BT286</f>
        <v>0.61</v>
      </c>
      <c r="J53" s="1216">
        <f>'[110]B12-CC21-30'!BT364</f>
        <v>1.3560000000000001</v>
      </c>
      <c r="K53" s="1216">
        <f>'[110]B12-CC21-30'!BT442</f>
        <v>0.45999999999999996</v>
      </c>
      <c r="L53" s="1216">
        <f>'[110]B12-CC21-30'!BT520</f>
        <v>3.88</v>
      </c>
      <c r="M53" s="1216">
        <f>'[110]B12-CC21-30'!BT598</f>
        <v>0.4</v>
      </c>
      <c r="N53" s="1216">
        <f>'[110]B12-CC21-30'!BT676</f>
        <v>0.87</v>
      </c>
      <c r="O53" s="1216">
        <f>'[110]B12-CC21-30'!BT754</f>
        <v>0.94</v>
      </c>
      <c r="P53" s="1216">
        <f>'[110]B12-CC21-30'!BT832</f>
        <v>0.57999999999999996</v>
      </c>
      <c r="Q53" s="1216">
        <f>'[110]B12-CC21-30'!BT910</f>
        <v>1.02</v>
      </c>
      <c r="R53" s="1216">
        <f>'[110]B12-CC21-30'!BT988</f>
        <v>0.65300000000000002</v>
      </c>
      <c r="S53" s="1216">
        <f>'[110]B12-CC21-30'!BT1066</f>
        <v>0.77</v>
      </c>
      <c r="T53" s="1216">
        <f>'[110]B12-CC21-30'!BT1144</f>
        <v>1.50037</v>
      </c>
      <c r="U53" s="1216">
        <f>'[110]B12-CC21-30'!BT1222</f>
        <v>0.71</v>
      </c>
      <c r="V53" s="1216">
        <f>'[110]B12-CC21-30'!BT1300</f>
        <v>0.44</v>
      </c>
      <c r="W53" s="109">
        <f>'[110]B12-CC21-30'!BT1378</f>
        <v>0</v>
      </c>
      <c r="X53" s="109">
        <f>'[110]B12-CC21-30'!BT1456</f>
        <v>0</v>
      </c>
      <c r="Y53" s="109">
        <f>'[110]B12-CC21-30'!BT1534</f>
        <v>0</v>
      </c>
      <c r="Z53" s="105">
        <f>'[110]B12-CC21-30'!BT1612</f>
        <v>0</v>
      </c>
      <c r="AA53" s="105">
        <f>'[110]B12-CC21-30'!BT1689</f>
        <v>0</v>
      </c>
      <c r="AB53" s="105">
        <f>'[110]B12-CC21-30'!BT1768</f>
        <v>0</v>
      </c>
      <c r="AC53" s="105">
        <f>'[110]B12-CC21-30'!BT1847</f>
        <v>0</v>
      </c>
      <c r="AD53" s="105">
        <f>'[110]B12-CC21-30'!BT1925</f>
        <v>0</v>
      </c>
      <c r="AE53" s="105">
        <f>'[110]B12-CC21-30'!BT2003</f>
        <v>0</v>
      </c>
      <c r="AF53" s="105">
        <f>'[110]B12-CC21-30'!BT2081</f>
        <v>0</v>
      </c>
      <c r="AG53" s="105">
        <f>'[110]B12-CC21-30'!BT2160</f>
        <v>0</v>
      </c>
      <c r="AH53" s="109">
        <f t="shared" si="3"/>
        <v>2.8524326342382743E-2</v>
      </c>
      <c r="AI53" s="1899"/>
      <c r="AJ53" s="1899"/>
    </row>
    <row r="54" spans="1:36" s="1900" customFormat="1">
      <c r="A54" s="507" t="s">
        <v>17</v>
      </c>
      <c r="B54" s="501" t="s">
        <v>285</v>
      </c>
      <c r="C54" s="508" t="s">
        <v>268</v>
      </c>
      <c r="D54" s="110"/>
      <c r="E54" s="110">
        <f>F54-D54</f>
        <v>0</v>
      </c>
      <c r="F54" s="1217">
        <f t="shared" si="2"/>
        <v>0</v>
      </c>
      <c r="G54" s="1216">
        <f>'[110]B12-CC21-30'!BT143</f>
        <v>0</v>
      </c>
      <c r="H54" s="1216">
        <f>'[110]B12-CC21-30'!BT221</f>
        <v>0</v>
      </c>
      <c r="I54" s="1216">
        <f>'[110]B12-CC21-30'!BT299</f>
        <v>0</v>
      </c>
      <c r="J54" s="1216">
        <f>'[110]B12-CC21-30'!BT377</f>
        <v>0</v>
      </c>
      <c r="K54" s="1216">
        <f>'[110]B12-CC21-30'!BT455</f>
        <v>0</v>
      </c>
      <c r="L54" s="1216">
        <f>'[110]B12-CC21-30'!BT533</f>
        <v>0</v>
      </c>
      <c r="M54" s="1216">
        <f>'[110]B12-CC21-30'!BT611</f>
        <v>0</v>
      </c>
      <c r="N54" s="1216">
        <f>'[110]B12-CC21-30'!BT689</f>
        <v>0</v>
      </c>
      <c r="O54" s="1216">
        <f>'[110]B12-CC21-30'!BT767</f>
        <v>0</v>
      </c>
      <c r="P54" s="1216">
        <f>'[110]B12-CC21-30'!BT845</f>
        <v>0</v>
      </c>
      <c r="Q54" s="1216">
        <f>'[110]B12-CC21-30'!BT923</f>
        <v>0</v>
      </c>
      <c r="R54" s="1216">
        <f>'[110]B12-CC21-30'!BT1001</f>
        <v>0</v>
      </c>
      <c r="S54" s="1216">
        <f>'[110]B12-CC21-30'!BT1079</f>
        <v>0</v>
      </c>
      <c r="T54" s="1216">
        <f>'[110]B12-CC21-30'!BT1157</f>
        <v>0</v>
      </c>
      <c r="U54" s="1216">
        <f>'[110]B12-CC21-30'!BT1235</f>
        <v>0</v>
      </c>
      <c r="V54" s="1216">
        <f>'[110]B12-CC21-30'!BT1313</f>
        <v>0</v>
      </c>
      <c r="W54" s="109">
        <f>'[110]B12-CC21-30'!BT1391</f>
        <v>0</v>
      </c>
      <c r="X54" s="109">
        <f>'[110]B12-CC21-30'!BT1469</f>
        <v>0</v>
      </c>
      <c r="Y54" s="109">
        <f>'[110]B12-CC21-30'!BT1547</f>
        <v>0</v>
      </c>
      <c r="Z54" s="509">
        <f>'[110]B12-CC21-30'!BT1625</f>
        <v>0</v>
      </c>
      <c r="AA54" s="509">
        <f>'[110]B12-CC21-30'!BT1702</f>
        <v>0</v>
      </c>
      <c r="AB54" s="509">
        <f>'[110]B12-CC21-30'!BT1781</f>
        <v>0</v>
      </c>
      <c r="AC54" s="509">
        <f>'[110]B12-CC21-30'!BT1860</f>
        <v>0</v>
      </c>
      <c r="AD54" s="509">
        <f>'[110]B12-CC21-30'!BT1938</f>
        <v>0</v>
      </c>
      <c r="AE54" s="509">
        <f>'[110]B12-CC21-30'!BT2016</f>
        <v>0</v>
      </c>
      <c r="AF54" s="509">
        <f>'[110]B12-CC21-30'!BT2094</f>
        <v>0</v>
      </c>
      <c r="AG54" s="509">
        <f>'[110]B12-CC21-30'!BT2173</f>
        <v>0</v>
      </c>
      <c r="AH54" s="109">
        <f t="shared" si="3"/>
        <v>0</v>
      </c>
    </row>
    <row r="55" spans="1:36">
      <c r="A55" s="500" t="s">
        <v>70</v>
      </c>
      <c r="B55" s="808" t="s">
        <v>194</v>
      </c>
      <c r="C55" s="505" t="s">
        <v>163</v>
      </c>
      <c r="D55" s="797"/>
      <c r="E55" s="107">
        <f>F55-D55</f>
        <v>0</v>
      </c>
      <c r="F55" s="1217">
        <f t="shared" si="2"/>
        <v>0</v>
      </c>
      <c r="G55" s="1217">
        <f>'[110]B12-CC21-30'!BT131</f>
        <v>0</v>
      </c>
      <c r="H55" s="1217">
        <f>'[110]B12-CC21-30'!BT209</f>
        <v>0</v>
      </c>
      <c r="I55" s="1217">
        <f>'[110]B12-CC21-30'!BT287</f>
        <v>0</v>
      </c>
      <c r="J55" s="1217">
        <f>'[110]B12-CC21-30'!BT365</f>
        <v>0</v>
      </c>
      <c r="K55" s="1217">
        <f>'[110]B12-CC21-30'!BT443</f>
        <v>0</v>
      </c>
      <c r="L55" s="1217">
        <f>'[110]B12-CC21-30'!BT521</f>
        <v>0</v>
      </c>
      <c r="M55" s="1217">
        <f>'[110]B12-CC21-30'!BT599</f>
        <v>0</v>
      </c>
      <c r="N55" s="1217">
        <f>'[110]B12-CC21-30'!BT677</f>
        <v>0</v>
      </c>
      <c r="O55" s="1217">
        <f>'[110]B12-CC21-30'!BT755</f>
        <v>0</v>
      </c>
      <c r="P55" s="1217">
        <f>'[110]B12-CC21-30'!BT833</f>
        <v>0</v>
      </c>
      <c r="Q55" s="1217">
        <f>'[110]B12-CC21-30'!BT911</f>
        <v>0</v>
      </c>
      <c r="R55" s="1217">
        <f>'[110]B12-CC21-30'!BT989</f>
        <v>0</v>
      </c>
      <c r="S55" s="1217">
        <f>'[110]B12-CC21-30'!BT1067</f>
        <v>0</v>
      </c>
      <c r="T55" s="1217">
        <f>'[110]B12-CC21-30'!BT1145</f>
        <v>0</v>
      </c>
      <c r="U55" s="1217">
        <f>'[110]B12-CC21-30'!BT1223</f>
        <v>0</v>
      </c>
      <c r="V55" s="1217">
        <f>'[110]B12-CC21-30'!BT1301</f>
        <v>0</v>
      </c>
      <c r="W55" s="499">
        <f>'[110]B12-CC21-30'!BT1379</f>
        <v>0</v>
      </c>
      <c r="X55" s="499">
        <f>'[110]B12-CC21-30'!BT1457</f>
        <v>0</v>
      </c>
      <c r="Y55" s="499">
        <f>'[110]B12-CC21-30'!BT1535</f>
        <v>0</v>
      </c>
      <c r="Z55" s="106">
        <f>'[110]B12-CC21-30'!BT1613</f>
        <v>0</v>
      </c>
      <c r="AA55" s="106">
        <f>'[110]B12-CC21-30'!BT1690</f>
        <v>0</v>
      </c>
      <c r="AB55" s="106">
        <f>'[110]B12-CC21-30'!BT1769</f>
        <v>0</v>
      </c>
      <c r="AC55" s="106">
        <f>'[110]B12-CC21-30'!BT1848</f>
        <v>0</v>
      </c>
      <c r="AD55" s="106">
        <f>'[110]B12-CC21-30'!BT1926</f>
        <v>0</v>
      </c>
      <c r="AE55" s="106">
        <f>'[110]B12-CC21-30'!BT2004</f>
        <v>0</v>
      </c>
      <c r="AF55" s="106">
        <f>'[110]B12-CC21-30'!BT2082</f>
        <v>0</v>
      </c>
      <c r="AG55" s="106">
        <f>'[110]B12-CC21-30'!BT2161</f>
        <v>0</v>
      </c>
      <c r="AH55" s="499">
        <f t="shared" si="3"/>
        <v>0</v>
      </c>
      <c r="AI55" s="503"/>
      <c r="AJ55" s="503"/>
    </row>
    <row r="56" spans="1:36">
      <c r="A56" s="500" t="s">
        <v>71</v>
      </c>
      <c r="B56" s="504" t="s">
        <v>200</v>
      </c>
      <c r="C56" s="505" t="s">
        <v>210</v>
      </c>
      <c r="D56" s="107"/>
      <c r="E56" s="107">
        <f>F56-D56</f>
        <v>37.354880000000001</v>
      </c>
      <c r="F56" s="1217">
        <f t="shared" si="2"/>
        <v>37.354880000000001</v>
      </c>
      <c r="G56" s="1217">
        <f>'[110]B12-CC21-30'!BT132</f>
        <v>0.92742999999999998</v>
      </c>
      <c r="H56" s="1217">
        <f>'[110]B12-CC21-30'!BT210</f>
        <v>8.39</v>
      </c>
      <c r="I56" s="1217">
        <f>'[110]B12-CC21-30'!BT288</f>
        <v>0.41000000000000003</v>
      </c>
      <c r="J56" s="1217">
        <f>'[110]B12-CC21-30'!BT366</f>
        <v>2.4140000000000001</v>
      </c>
      <c r="K56" s="1217">
        <f>'[110]B12-CC21-30'!BT444</f>
        <v>1.91</v>
      </c>
      <c r="L56" s="1217">
        <f>'[110]B12-CC21-30'!BT522</f>
        <v>1.85</v>
      </c>
      <c r="M56" s="1217">
        <f>'[110]B12-CC21-30'!BT600</f>
        <v>1.01</v>
      </c>
      <c r="N56" s="1217">
        <f>'[110]B12-CC21-30'!BT678</f>
        <v>4.2112099999999995</v>
      </c>
      <c r="O56" s="1217">
        <f>'[110]B12-CC21-30'!BT756</f>
        <v>2.21</v>
      </c>
      <c r="P56" s="1217">
        <f>'[110]B12-CC21-30'!BT834</f>
        <v>0.89</v>
      </c>
      <c r="Q56" s="1217">
        <f>'[110]B12-CC21-30'!BT912</f>
        <v>4.0579999999999998</v>
      </c>
      <c r="R56" s="1217">
        <f>'[110]B12-CC21-30'!BT990</f>
        <v>1.8933</v>
      </c>
      <c r="S56" s="1217">
        <f>'[110]B12-CC21-30'!BT1068</f>
        <v>1.32</v>
      </c>
      <c r="T56" s="1217">
        <f>'[110]B12-CC21-30'!BT1146</f>
        <v>0.33699999999999997</v>
      </c>
      <c r="U56" s="1217">
        <f>'[110]B12-CC21-30'!BT1224</f>
        <v>0.84000000000000008</v>
      </c>
      <c r="V56" s="1217">
        <f>'[110]B12-CC21-30'!BT1302</f>
        <v>4.6839400000000007</v>
      </c>
      <c r="W56" s="499">
        <f>'[110]B12-CC21-30'!BT1380</f>
        <v>0</v>
      </c>
      <c r="X56" s="499">
        <f>'[110]B12-CC21-30'!BT1458</f>
        <v>0</v>
      </c>
      <c r="Y56" s="499">
        <f>'[110]B12-CC21-30'!BT1536</f>
        <v>0</v>
      </c>
      <c r="Z56" s="108">
        <f>'[110]B12-CC21-30'!BT1614</f>
        <v>0</v>
      </c>
      <c r="AA56" s="108">
        <f>'[110]B12-CC21-30'!BT1691</f>
        <v>0</v>
      </c>
      <c r="AB56" s="108">
        <f>'[110]B12-CC21-30'!BT1770</f>
        <v>0</v>
      </c>
      <c r="AC56" s="108">
        <f>'[110]B12-CC21-30'!BT1849</f>
        <v>0</v>
      </c>
      <c r="AD56" s="108">
        <f>'[110]B12-CC21-30'!BT1927</f>
        <v>0</v>
      </c>
      <c r="AE56" s="108">
        <f>'[110]B12-CC21-30'!BT2005</f>
        <v>0</v>
      </c>
      <c r="AF56" s="108">
        <f>'[110]B12-CC21-30'!BT2083</f>
        <v>0</v>
      </c>
      <c r="AG56" s="108">
        <f>'[110]B12-CC21-30'!BT2162</f>
        <v>0</v>
      </c>
      <c r="AH56" s="499">
        <f t="shared" si="3"/>
        <v>5.9695260258515917E-2</v>
      </c>
    </row>
    <row r="57" spans="1:36" ht="33.75" customHeight="1">
      <c r="A57" s="500" t="s">
        <v>72</v>
      </c>
      <c r="B57" s="504" t="s">
        <v>201</v>
      </c>
      <c r="C57" s="505" t="s">
        <v>211</v>
      </c>
      <c r="D57" s="107"/>
      <c r="E57" s="107">
        <f>F57-D57</f>
        <v>103.78333000000001</v>
      </c>
      <c r="F57" s="1217">
        <f t="shared" si="2"/>
        <v>103.78333000000001</v>
      </c>
      <c r="G57" s="1217">
        <f>'[110]B12-CC21-30'!BT133</f>
        <v>65.405740000000009</v>
      </c>
      <c r="H57" s="1217">
        <f>'[110]B12-CC21-30'!BT211</f>
        <v>3.58</v>
      </c>
      <c r="I57" s="1217">
        <f>'[110]B12-CC21-30'!BT289</f>
        <v>1.29501</v>
      </c>
      <c r="J57" s="1217">
        <f>'[110]B12-CC21-30'!BT367</f>
        <v>3.55911</v>
      </c>
      <c r="K57" s="1217">
        <f>'[110]B12-CC21-30'!BT445</f>
        <v>1.4188800000000001</v>
      </c>
      <c r="L57" s="1217">
        <f>'[110]B12-CC21-30'!BT523</f>
        <v>1.3900000000000001</v>
      </c>
      <c r="M57" s="1217">
        <f>'[110]B12-CC21-30'!BT601</f>
        <v>2.80436</v>
      </c>
      <c r="N57" s="1217">
        <f>'[110]B12-CC21-30'!BT679</f>
        <v>1.7729999999999999</v>
      </c>
      <c r="O57" s="1217">
        <f>'[110]B12-CC21-30'!BT757</f>
        <v>1.3</v>
      </c>
      <c r="P57" s="1217">
        <f>'[110]B12-CC21-30'!BT835</f>
        <v>1</v>
      </c>
      <c r="Q57" s="1217">
        <f>'[110]B12-CC21-30'!BT913</f>
        <v>5.52989</v>
      </c>
      <c r="R57" s="1217">
        <f>'[110]B12-CC21-30'!BT991</f>
        <v>5.86313</v>
      </c>
      <c r="S57" s="1217">
        <f>'[110]B12-CC21-30'!BT1069</f>
        <v>0</v>
      </c>
      <c r="T57" s="1217">
        <f>'[110]B12-CC21-30'!BT1147</f>
        <v>0.75</v>
      </c>
      <c r="U57" s="1217">
        <f>'[110]B12-CC21-30'!BT1225</f>
        <v>5.6342099999999995</v>
      </c>
      <c r="V57" s="1217">
        <f>'[110]B12-CC21-30'!BT1303</f>
        <v>2.48</v>
      </c>
      <c r="W57" s="499">
        <f>'[110]B12-CC21-30'!BT1381</f>
        <v>0</v>
      </c>
      <c r="X57" s="499">
        <f>'[110]B12-CC21-30'!BT1459</f>
        <v>0</v>
      </c>
      <c r="Y57" s="499">
        <f>'[110]B12-CC21-30'!BT1537</f>
        <v>0</v>
      </c>
      <c r="Z57" s="108">
        <f>'[110]B12-CC21-30'!BT1615</f>
        <v>0</v>
      </c>
      <c r="AA57" s="108">
        <f>'[110]B12-CC21-30'!BT1692</f>
        <v>0</v>
      </c>
      <c r="AB57" s="108">
        <f>'[110]B12-CC21-30'!BT1771</f>
        <v>0</v>
      </c>
      <c r="AC57" s="108">
        <f>'[110]B12-CC21-30'!BT1850</f>
        <v>0</v>
      </c>
      <c r="AD57" s="108">
        <f>'[110]B12-CC21-30'!BT1928</f>
        <v>0</v>
      </c>
      <c r="AE57" s="108">
        <f>'[110]B12-CC21-30'!BT2006</f>
        <v>0</v>
      </c>
      <c r="AF57" s="108">
        <f>'[110]B12-CC21-30'!BT2084</f>
        <v>0</v>
      </c>
      <c r="AG57" s="108">
        <f>'[110]B12-CC21-30'!BT2163</f>
        <v>0</v>
      </c>
      <c r="AH57" s="499">
        <f t="shared" si="3"/>
        <v>0.16585176809149013</v>
      </c>
    </row>
    <row r="58" spans="1:36">
      <c r="A58" s="500" t="s">
        <v>73</v>
      </c>
      <c r="B58" s="504" t="s">
        <v>187</v>
      </c>
      <c r="C58" s="505" t="s">
        <v>141</v>
      </c>
      <c r="D58" s="797"/>
      <c r="E58" s="107"/>
      <c r="F58" s="1217">
        <f t="shared" si="2"/>
        <v>2200.6946199999998</v>
      </c>
      <c r="G58" s="1217">
        <f>'[110]B12-CC21-30'!BT134</f>
        <v>0</v>
      </c>
      <c r="H58" s="1217">
        <f>'[110]B12-CC21-30'!BT212</f>
        <v>211.54464999999999</v>
      </c>
      <c r="I58" s="1217">
        <f>'[110]B12-CC21-30'!BT290</f>
        <v>69.142969999999991</v>
      </c>
      <c r="J58" s="1217">
        <f>'[110]B12-CC21-30'!BT368</f>
        <v>159.17979</v>
      </c>
      <c r="K58" s="1217">
        <f>'[110]B12-CC21-30'!BT446</f>
        <v>231.16980000000001</v>
      </c>
      <c r="L58" s="1217">
        <f>'[110]B12-CC21-30'!BT524</f>
        <v>164.22959</v>
      </c>
      <c r="M58" s="1217">
        <f>'[110]B12-CC21-30'!BT602</f>
        <v>168.83337</v>
      </c>
      <c r="N58" s="1217">
        <f>'[110]B12-CC21-30'!BT680</f>
        <v>0</v>
      </c>
      <c r="O58" s="1217">
        <f>'[110]B12-CC21-30'!BT758</f>
        <v>147.05260000000001</v>
      </c>
      <c r="P58" s="1217">
        <f>'[110]B12-CC21-30'!BT836</f>
        <v>148.82089000000002</v>
      </c>
      <c r="Q58" s="1217">
        <f>'[110]B12-CC21-30'!BT914</f>
        <v>235.67040999999998</v>
      </c>
      <c r="R58" s="1217">
        <f>'[110]B12-CC21-30'!BT992</f>
        <v>143.16666000000001</v>
      </c>
      <c r="S58" s="1217">
        <f>'[110]B12-CC21-30'!BT1070</f>
        <v>86.722009999999997</v>
      </c>
      <c r="T58" s="1217">
        <f>'[110]B12-CC21-30'!BT1148</f>
        <v>79.095300000000009</v>
      </c>
      <c r="U58" s="1217">
        <f>'[110]B12-CC21-30'!BT1226</f>
        <v>145.12360000000001</v>
      </c>
      <c r="V58" s="1217">
        <f>'[110]B12-CC21-30'!BT1304</f>
        <v>210.94297999999998</v>
      </c>
      <c r="W58" s="499">
        <f>'[110]B12-CC21-30'!BT1382</f>
        <v>0</v>
      </c>
      <c r="X58" s="499">
        <f>'[110]B12-CC21-30'!BT1460</f>
        <v>0</v>
      </c>
      <c r="Y58" s="499">
        <f>'[110]B12-CC21-30'!BT1538</f>
        <v>0</v>
      </c>
      <c r="Z58" s="106">
        <f>'[110]B12-CC21-30'!BT1616</f>
        <v>0</v>
      </c>
      <c r="AA58" s="106">
        <f>'[110]B12-CC21-30'!BT1693</f>
        <v>0</v>
      </c>
      <c r="AB58" s="106">
        <f>'[110]B12-CC21-30'!BT1772</f>
        <v>0</v>
      </c>
      <c r="AC58" s="106">
        <f>'[110]B12-CC21-30'!BT1851</f>
        <v>0</v>
      </c>
      <c r="AD58" s="106">
        <f>'[110]B12-CC21-30'!BT1929</f>
        <v>0</v>
      </c>
      <c r="AE58" s="106">
        <f>'[110]B12-CC21-30'!BT2007</f>
        <v>0</v>
      </c>
      <c r="AF58" s="106">
        <f>'[110]B12-CC21-30'!BT2085</f>
        <v>0</v>
      </c>
      <c r="AG58" s="106">
        <f>'[110]B12-CC21-30'!BT2164</f>
        <v>0</v>
      </c>
      <c r="AH58" s="499">
        <f t="shared" si="3"/>
        <v>3.5168373741373484</v>
      </c>
      <c r="AI58" s="780">
        <v>10</v>
      </c>
    </row>
    <row r="59" spans="1:36">
      <c r="A59" s="500" t="s">
        <v>74</v>
      </c>
      <c r="B59" s="504" t="s">
        <v>188</v>
      </c>
      <c r="C59" s="505" t="s">
        <v>96</v>
      </c>
      <c r="D59" s="797"/>
      <c r="E59" s="107">
        <f t="shared" si="0"/>
        <v>419.18992000000003</v>
      </c>
      <c r="F59" s="1217">
        <f t="shared" si="2"/>
        <v>419.18992000000003</v>
      </c>
      <c r="G59" s="1217">
        <f>'[110]B12-CC21-30'!BT135</f>
        <v>181.67411000000004</v>
      </c>
      <c r="H59" s="1217">
        <f>'[110]B12-CC21-30'!BT213</f>
        <v>0</v>
      </c>
      <c r="I59" s="1217">
        <f>'[110]B12-CC21-30'!BT291</f>
        <v>0</v>
      </c>
      <c r="J59" s="1217">
        <f>'[110]B12-CC21-30'!BT369</f>
        <v>0</v>
      </c>
      <c r="K59" s="1217">
        <f>'[110]B12-CC21-30'!BT447</f>
        <v>0</v>
      </c>
      <c r="L59" s="1217">
        <f>'[110]B12-CC21-30'!BT525</f>
        <v>0</v>
      </c>
      <c r="M59" s="1217">
        <f>'[110]B12-CC21-30'!BT603</f>
        <v>0</v>
      </c>
      <c r="N59" s="1217">
        <f>'[110]B12-CC21-30'!BT681</f>
        <v>237.51580999999999</v>
      </c>
      <c r="O59" s="1217">
        <f>'[110]B12-CC21-30'!BT759</f>
        <v>0</v>
      </c>
      <c r="P59" s="1217">
        <f>'[110]B12-CC21-30'!BT837</f>
        <v>0</v>
      </c>
      <c r="Q59" s="1217">
        <f>'[110]B12-CC21-30'!BT915</f>
        <v>0</v>
      </c>
      <c r="R59" s="1217">
        <f>'[110]B12-CC21-30'!BT993</f>
        <v>0</v>
      </c>
      <c r="S59" s="1217">
        <f>'[110]B12-CC21-30'!BT1071</f>
        <v>0</v>
      </c>
      <c r="T59" s="1217">
        <f>'[110]B12-CC21-30'!BT1149</f>
        <v>0</v>
      </c>
      <c r="U59" s="1217">
        <f>'[110]B12-CC21-30'!BT1227</f>
        <v>0</v>
      </c>
      <c r="V59" s="1217">
        <f>'[110]B12-CC21-30'!BT1305</f>
        <v>0</v>
      </c>
      <c r="W59" s="499">
        <f>'[110]B12-CC21-30'!BT1383</f>
        <v>0</v>
      </c>
      <c r="X59" s="499">
        <f>'[110]B12-CC21-30'!BT1461</f>
        <v>0</v>
      </c>
      <c r="Y59" s="499">
        <f>'[110]B12-CC21-30'!BT1539</f>
        <v>0</v>
      </c>
      <c r="Z59" s="106">
        <f>'[110]B12-CC21-30'!BT1617</f>
        <v>0</v>
      </c>
      <c r="AA59" s="106">
        <f>'[110]B12-CC21-30'!BT1694</f>
        <v>0</v>
      </c>
      <c r="AB59" s="106">
        <f>'[110]B12-CC21-30'!BT1773</f>
        <v>0</v>
      </c>
      <c r="AC59" s="106">
        <f>'[110]B12-CC21-30'!BT1852</f>
        <v>0</v>
      </c>
      <c r="AD59" s="106">
        <f>'[110]B12-CC21-30'!BT1930</f>
        <v>0</v>
      </c>
      <c r="AE59" s="106">
        <f>'[110]B12-CC21-30'!BT2008</f>
        <v>0</v>
      </c>
      <c r="AF59" s="106">
        <f>'[110]B12-CC21-30'!BT2086</f>
        <v>0</v>
      </c>
      <c r="AG59" s="106">
        <f>'[110]B12-CC21-30'!BT2165</f>
        <v>0</v>
      </c>
      <c r="AH59" s="499">
        <f t="shared" si="3"/>
        <v>0.66988975395307027</v>
      </c>
      <c r="AJ59" s="780">
        <v>14</v>
      </c>
    </row>
    <row r="60" spans="1:36">
      <c r="A60" s="500" t="s">
        <v>75</v>
      </c>
      <c r="B60" s="504" t="s">
        <v>195</v>
      </c>
      <c r="C60" s="505" t="s">
        <v>153</v>
      </c>
      <c r="D60" s="797"/>
      <c r="E60" s="107">
        <f t="shared" si="0"/>
        <v>26.773999999999997</v>
      </c>
      <c r="F60" s="1217">
        <f t="shared" si="2"/>
        <v>26.773999999999997</v>
      </c>
      <c r="G60" s="1217">
        <f>'[110]B12-CC21-30'!BT136</f>
        <v>16.07</v>
      </c>
      <c r="H60" s="1217">
        <f>'[110]B12-CC21-30'!BT214</f>
        <v>0.74</v>
      </c>
      <c r="I60" s="1217">
        <f>'[110]B12-CC21-30'!BT292</f>
        <v>1.53</v>
      </c>
      <c r="J60" s="1217">
        <f>'[110]B12-CC21-30'!BT370</f>
        <v>1.6500000000000001</v>
      </c>
      <c r="K60" s="1217">
        <f>'[110]B12-CC21-30'!BT448</f>
        <v>1.903</v>
      </c>
      <c r="L60" s="1217">
        <f>'[110]B12-CC21-30'!BT526</f>
        <v>0.86299999999999999</v>
      </c>
      <c r="M60" s="1217">
        <f>'[110]B12-CC21-30'!BT604</f>
        <v>0.55999999999999994</v>
      </c>
      <c r="N60" s="1217">
        <f>'[110]B12-CC21-30'!BT682</f>
        <v>0.51</v>
      </c>
      <c r="O60" s="1217">
        <f>'[110]B12-CC21-30'!BT760</f>
        <v>0.27</v>
      </c>
      <c r="P60" s="1217">
        <f>'[110]B12-CC21-30'!BT838</f>
        <v>0.52</v>
      </c>
      <c r="Q60" s="1217">
        <f>'[110]B12-CC21-30'!BT916</f>
        <v>0.16999999999999998</v>
      </c>
      <c r="R60" s="1217">
        <f>'[110]B12-CC21-30'!BT994</f>
        <v>0.57999999999999996</v>
      </c>
      <c r="S60" s="1217">
        <f>'[110]B12-CC21-30'!BT1072</f>
        <v>0.3</v>
      </c>
      <c r="T60" s="1217">
        <f>'[110]B12-CC21-30'!BT1150</f>
        <v>0.19</v>
      </c>
      <c r="U60" s="1217">
        <f>'[110]B12-CC21-30'!BT1228</f>
        <v>0.54399999999999993</v>
      </c>
      <c r="V60" s="1217">
        <f>'[110]B12-CC21-30'!BT1306</f>
        <v>0.374</v>
      </c>
      <c r="W60" s="499">
        <f>'[110]B12-CC21-30'!BT1384</f>
        <v>0</v>
      </c>
      <c r="X60" s="499">
        <f>'[110]B12-CC21-30'!BT1462</f>
        <v>0</v>
      </c>
      <c r="Y60" s="499">
        <f>'[110]B12-CC21-30'!BT1540</f>
        <v>0</v>
      </c>
      <c r="Z60" s="106">
        <f>'[110]B12-CC21-30'!BT1618</f>
        <v>0</v>
      </c>
      <c r="AA60" s="106">
        <f>'[110]B12-CC21-30'!BT1695</f>
        <v>0</v>
      </c>
      <c r="AB60" s="106">
        <f>'[110]B12-CC21-30'!BT1774</f>
        <v>0</v>
      </c>
      <c r="AC60" s="106">
        <f>'[110]B12-CC21-30'!BT1853</f>
        <v>0</v>
      </c>
      <c r="AD60" s="106">
        <f>'[110]B12-CC21-30'!BT1931</f>
        <v>0</v>
      </c>
      <c r="AE60" s="106">
        <f>'[110]B12-CC21-30'!BT2009</f>
        <v>0</v>
      </c>
      <c r="AF60" s="106">
        <f>'[110]B12-CC21-30'!BT2087</f>
        <v>0</v>
      </c>
      <c r="AG60" s="106">
        <f>'[110]B12-CC21-30'!BT2166</f>
        <v>0</v>
      </c>
      <c r="AH60" s="499">
        <f t="shared" si="3"/>
        <v>4.2786401620390831E-2</v>
      </c>
      <c r="AJ60" s="780">
        <v>15</v>
      </c>
    </row>
    <row r="61" spans="1:36" ht="35.25" customHeight="1">
      <c r="A61" s="500" t="s">
        <v>76</v>
      </c>
      <c r="B61" s="504" t="s">
        <v>328</v>
      </c>
      <c r="C61" s="505" t="s">
        <v>208</v>
      </c>
      <c r="D61" s="798"/>
      <c r="E61" s="107">
        <f t="shared" si="0"/>
        <v>2.9299999999999997</v>
      </c>
      <c r="F61" s="1217">
        <f t="shared" si="2"/>
        <v>2.9299999999999997</v>
      </c>
      <c r="G61" s="1217">
        <f>'[110]B12-CC21-30'!BT137</f>
        <v>2.6999999999999997</v>
      </c>
      <c r="H61" s="1217">
        <f>'[110]B12-CC21-30'!BT215</f>
        <v>0</v>
      </c>
      <c r="I61" s="1217">
        <f>'[110]B12-CC21-30'!BT293</f>
        <v>0</v>
      </c>
      <c r="J61" s="1217">
        <f>'[110]B12-CC21-30'!BT371</f>
        <v>0</v>
      </c>
      <c r="K61" s="1217">
        <f>'[110]B12-CC21-30'!BT449</f>
        <v>0</v>
      </c>
      <c r="L61" s="1217">
        <f>'[110]B12-CC21-30'!BT527</f>
        <v>0</v>
      </c>
      <c r="M61" s="1217">
        <f>'[110]B12-CC21-30'!BT605</f>
        <v>0</v>
      </c>
      <c r="N61" s="1217">
        <f>'[110]B12-CC21-30'!BT683</f>
        <v>0.1</v>
      </c>
      <c r="O61" s="1217">
        <f>'[110]B12-CC21-30'!BT761</f>
        <v>0.03</v>
      </c>
      <c r="P61" s="1217">
        <f>'[110]B12-CC21-30'!BT839</f>
        <v>0</v>
      </c>
      <c r="Q61" s="1217">
        <f>'[110]B12-CC21-30'!BT917</f>
        <v>0</v>
      </c>
      <c r="R61" s="1217">
        <f>'[110]B12-CC21-30'!BT995</f>
        <v>0</v>
      </c>
      <c r="S61" s="1217">
        <f>'[110]B12-CC21-30'!BT1073</f>
        <v>0</v>
      </c>
      <c r="T61" s="1217">
        <f>'[110]B12-CC21-30'!BT1151</f>
        <v>0</v>
      </c>
      <c r="U61" s="1217">
        <f>'[110]B12-CC21-30'!BT1229</f>
        <v>0.1</v>
      </c>
      <c r="V61" s="1217">
        <f>'[110]B12-CC21-30'!BT1307</f>
        <v>0</v>
      </c>
      <c r="W61" s="499">
        <f>'[110]B12-CC21-30'!BT1385</f>
        <v>0</v>
      </c>
      <c r="X61" s="499">
        <f>'[110]B12-CC21-30'!BT1463</f>
        <v>0</v>
      </c>
      <c r="Y61" s="499">
        <f>'[110]B12-CC21-30'!BT1541</f>
        <v>0</v>
      </c>
      <c r="Z61" s="108">
        <f>'[110]B12-CC21-30'!BT1619</f>
        <v>0</v>
      </c>
      <c r="AA61" s="108">
        <f>'[110]B12-CC21-30'!BT1696</f>
        <v>0</v>
      </c>
      <c r="AB61" s="108">
        <f>'[110]B12-CC21-30'!BT1775</f>
        <v>0</v>
      </c>
      <c r="AC61" s="108">
        <f>'[110]B12-CC21-30'!BT1854</f>
        <v>0</v>
      </c>
      <c r="AD61" s="108">
        <f>'[110]B12-CC21-30'!BT1932</f>
        <v>0</v>
      </c>
      <c r="AE61" s="108">
        <f>'[110]B12-CC21-30'!BT2010</f>
        <v>0</v>
      </c>
      <c r="AF61" s="108">
        <f>'[110]B12-CC21-30'!BT2088</f>
        <v>0</v>
      </c>
      <c r="AG61" s="108">
        <f>'[110]B12-CC21-30'!BT2167</f>
        <v>0</v>
      </c>
      <c r="AH61" s="499">
        <f t="shared" si="3"/>
        <v>4.682309581973001E-3</v>
      </c>
      <c r="AJ61" s="780">
        <v>16</v>
      </c>
    </row>
    <row r="62" spans="1:36" hidden="1">
      <c r="A62" s="500" t="s">
        <v>44</v>
      </c>
      <c r="B62" s="504" t="s">
        <v>197</v>
      </c>
      <c r="C62" s="505" t="s">
        <v>209</v>
      </c>
      <c r="D62" s="798"/>
      <c r="E62" s="107">
        <f t="shared" si="0"/>
        <v>0</v>
      </c>
      <c r="F62" s="1217">
        <f t="shared" si="2"/>
        <v>0</v>
      </c>
      <c r="G62" s="1217">
        <f>'[110]B12-CC21-30'!BT138</f>
        <v>0</v>
      </c>
      <c r="H62" s="1217">
        <f>'[110]B12-CC21-30'!BT216</f>
        <v>0</v>
      </c>
      <c r="I62" s="1217">
        <f>'[110]B12-CC21-30'!BT294</f>
        <v>0</v>
      </c>
      <c r="J62" s="1217">
        <f>'[110]B12-CC21-30'!BT372</f>
        <v>0</v>
      </c>
      <c r="K62" s="1217">
        <f>'[110]B12-CC21-30'!BT450</f>
        <v>0</v>
      </c>
      <c r="L62" s="1217">
        <f>'[110]B12-CC21-30'!BT528</f>
        <v>0</v>
      </c>
      <c r="M62" s="1217">
        <f>'[110]B12-CC21-30'!BT606</f>
        <v>0</v>
      </c>
      <c r="N62" s="1217">
        <f>'[110]B12-CC21-30'!BT684</f>
        <v>0</v>
      </c>
      <c r="O62" s="1217">
        <f>'[110]B12-CC21-30'!BT762</f>
        <v>0</v>
      </c>
      <c r="P62" s="1217">
        <f>'[110]B12-CC21-30'!BT840</f>
        <v>0</v>
      </c>
      <c r="Q62" s="1217">
        <f>'[110]B12-CC21-30'!BT918</f>
        <v>0</v>
      </c>
      <c r="R62" s="1217">
        <f>'[110]B12-CC21-30'!BT996</f>
        <v>0</v>
      </c>
      <c r="S62" s="1217">
        <f>'[110]B12-CC21-30'!BT1074</f>
        <v>0</v>
      </c>
      <c r="T62" s="1217">
        <f>'[110]B12-CC21-30'!BT1152</f>
        <v>0</v>
      </c>
      <c r="U62" s="1217">
        <f>'[110]B12-CC21-30'!BT1230</f>
        <v>0</v>
      </c>
      <c r="V62" s="1217">
        <f>'[110]B12-CC21-30'!BT1308</f>
        <v>0</v>
      </c>
      <c r="W62" s="499">
        <f>'[110]B12-CC21-30'!BT1386</f>
        <v>0</v>
      </c>
      <c r="X62" s="499">
        <f>'[110]B12-CC21-30'!BT1464</f>
        <v>0</v>
      </c>
      <c r="Y62" s="499">
        <f>'[110]B12-CC21-30'!BT1542</f>
        <v>0</v>
      </c>
      <c r="Z62" s="108">
        <f>'[110]B12-CC21-30'!BT1620</f>
        <v>0</v>
      </c>
      <c r="AA62" s="108">
        <f>'[110]B12-CC21-30'!BT1697</f>
        <v>0</v>
      </c>
      <c r="AB62" s="108">
        <f>'[110]B12-CC21-30'!BT1776</f>
        <v>0</v>
      </c>
      <c r="AC62" s="108">
        <f>'[110]B12-CC21-30'!BT1855</f>
        <v>0</v>
      </c>
      <c r="AD62" s="108">
        <f>'[110]B12-CC21-30'!BT1933</f>
        <v>0</v>
      </c>
      <c r="AE62" s="108">
        <f>'[110]B12-CC21-30'!BT2011</f>
        <v>0</v>
      </c>
      <c r="AF62" s="108">
        <f>'[110]B12-CC21-30'!BT2089</f>
        <v>0</v>
      </c>
      <c r="AG62" s="108">
        <f>'[110]B12-CC21-30'!BT2168</f>
        <v>0</v>
      </c>
      <c r="AH62" s="499">
        <f t="shared" si="3"/>
        <v>0</v>
      </c>
      <c r="AI62" s="503"/>
      <c r="AJ62" s="503"/>
    </row>
    <row r="63" spans="1:36">
      <c r="A63" s="500" t="s">
        <v>43</v>
      </c>
      <c r="B63" s="504" t="s">
        <v>359</v>
      </c>
      <c r="C63" s="505" t="s">
        <v>155</v>
      </c>
      <c r="D63" s="107"/>
      <c r="E63" s="107">
        <f t="shared" si="0"/>
        <v>0.1</v>
      </c>
      <c r="F63" s="1217">
        <f t="shared" si="2"/>
        <v>0.1</v>
      </c>
      <c r="G63" s="1217">
        <f>'[110]B12-CC21-30'!BT139</f>
        <v>0</v>
      </c>
      <c r="H63" s="1217">
        <f>'[110]B12-CC21-30'!BT217</f>
        <v>0</v>
      </c>
      <c r="I63" s="1217">
        <f>'[110]B12-CC21-30'!BT295</f>
        <v>0</v>
      </c>
      <c r="J63" s="1217">
        <f>'[110]B12-CC21-30'!BT373</f>
        <v>0</v>
      </c>
      <c r="K63" s="1217">
        <f>'[110]B12-CC21-30'!BT451</f>
        <v>0</v>
      </c>
      <c r="L63" s="1217">
        <f>'[110]B12-CC21-30'!BT529</f>
        <v>0</v>
      </c>
      <c r="M63" s="1217">
        <f>'[110]B12-CC21-30'!BT607</f>
        <v>0</v>
      </c>
      <c r="N63" s="1217">
        <f>'[110]B12-CC21-30'!BT685</f>
        <v>0</v>
      </c>
      <c r="O63" s="1217">
        <f>'[110]B12-CC21-30'!BT763</f>
        <v>0</v>
      </c>
      <c r="P63" s="1217">
        <f>'[110]B12-CC21-30'!BT841</f>
        <v>0</v>
      </c>
      <c r="Q63" s="1217">
        <f>'[110]B12-CC21-30'!BT919</f>
        <v>0</v>
      </c>
      <c r="R63" s="1217">
        <f>'[110]B12-CC21-30'!BT997</f>
        <v>0.1</v>
      </c>
      <c r="S63" s="1217">
        <f>'[110]B12-CC21-30'!BT1075</f>
        <v>0</v>
      </c>
      <c r="T63" s="1217">
        <f>'[110]B12-CC21-30'!BT1153</f>
        <v>0</v>
      </c>
      <c r="U63" s="1217">
        <f>'[110]B12-CC21-30'!BT1231</f>
        <v>0</v>
      </c>
      <c r="V63" s="1217">
        <f>'[110]B12-CC21-30'!BT1309</f>
        <v>0</v>
      </c>
      <c r="W63" s="499">
        <f>'[110]B12-CC21-30'!BT1387</f>
        <v>0</v>
      </c>
      <c r="X63" s="499">
        <f>'[110]B12-CC21-30'!BT1465</f>
        <v>0</v>
      </c>
      <c r="Y63" s="499">
        <f>'[110]B12-CC21-30'!BT1543</f>
        <v>0</v>
      </c>
      <c r="Z63" s="108">
        <f>'[110]B12-CC21-30'!BT1621</f>
        <v>0</v>
      </c>
      <c r="AA63" s="108">
        <f>'[110]B12-CC21-30'!BT1698</f>
        <v>0</v>
      </c>
      <c r="AB63" s="108">
        <f>'[110]B12-CC21-30'!BT1777</f>
        <v>0</v>
      </c>
      <c r="AC63" s="108">
        <f>'[110]B12-CC21-30'!BT1856</f>
        <v>0</v>
      </c>
      <c r="AD63" s="108">
        <f>'[110]B12-CC21-30'!BT1934</f>
        <v>0</v>
      </c>
      <c r="AE63" s="108">
        <f>'[110]B12-CC21-30'!BT2012</f>
        <v>0</v>
      </c>
      <c r="AF63" s="108">
        <f>'[110]B12-CC21-30'!BT2090</f>
        <v>0</v>
      </c>
      <c r="AG63" s="108">
        <f>'[110]B12-CC21-30'!BT2169</f>
        <v>0</v>
      </c>
      <c r="AH63" s="499">
        <f t="shared" si="3"/>
        <v>1.5980578778064853E-4</v>
      </c>
    </row>
    <row r="64" spans="1:36">
      <c r="A64" s="500" t="s">
        <v>44</v>
      </c>
      <c r="B64" s="504" t="s">
        <v>203</v>
      </c>
      <c r="C64" s="505" t="s">
        <v>116</v>
      </c>
      <c r="D64" s="107"/>
      <c r="E64" s="107">
        <f t="shared" si="0"/>
        <v>538.17565000000002</v>
      </c>
      <c r="F64" s="1217">
        <f t="shared" si="2"/>
        <v>538.17565000000002</v>
      </c>
      <c r="G64" s="1217">
        <f>'[110]B12-CC21-30'!BT140</f>
        <v>0</v>
      </c>
      <c r="H64" s="1217">
        <f>'[110]B12-CC21-30'!BT218</f>
        <v>9.0098299999999991</v>
      </c>
      <c r="I64" s="1217">
        <f>'[110]B12-CC21-30'!BT296</f>
        <v>47.449040000000004</v>
      </c>
      <c r="J64" s="1217">
        <f>'[110]B12-CC21-30'!BT374</f>
        <v>9.2267100000000006</v>
      </c>
      <c r="K64" s="1217">
        <f>'[110]B12-CC21-30'!BT452</f>
        <v>22.535390000000003</v>
      </c>
      <c r="L64" s="1217">
        <f>'[110]B12-CC21-30'!BT530</f>
        <v>12.713510000000001</v>
      </c>
      <c r="M64" s="1217">
        <f>'[110]B12-CC21-30'!BT608</f>
        <v>16.392299999999999</v>
      </c>
      <c r="N64" s="1217">
        <f>'[110]B12-CC21-30'!BT686</f>
        <v>34.812730000000002</v>
      </c>
      <c r="O64" s="1217">
        <f>'[110]B12-CC21-30'!BT764</f>
        <v>32.663869999999996</v>
      </c>
      <c r="P64" s="1217">
        <f>'[110]B12-CC21-30'!BT842</f>
        <v>33.613900000000001</v>
      </c>
      <c r="Q64" s="1217">
        <f>'[110]B12-CC21-30'!BT920</f>
        <v>23.12933</v>
      </c>
      <c r="R64" s="1217">
        <f>'[110]B12-CC21-30'!BT998</f>
        <v>15.76646</v>
      </c>
      <c r="S64" s="1217">
        <f>'[110]B12-CC21-30'!BT1076</f>
        <v>7.9916999999999998</v>
      </c>
      <c r="T64" s="1217">
        <f>'[110]B12-CC21-30'!BT1154</f>
        <v>0.92187999999999992</v>
      </c>
      <c r="U64" s="1217">
        <f>'[110]B12-CC21-30'!BT1232</f>
        <v>69.773049999999998</v>
      </c>
      <c r="V64" s="1217">
        <f>'[110]B12-CC21-30'!BT1310</f>
        <v>202.17595</v>
      </c>
      <c r="W64" s="499">
        <f>'[110]B12-CC21-30'!BT1388</f>
        <v>0</v>
      </c>
      <c r="X64" s="499">
        <f>'[110]B12-CC21-30'!BT1466</f>
        <v>0</v>
      </c>
      <c r="Y64" s="499">
        <f>'[110]B12-CC21-30'!BT1544</f>
        <v>0</v>
      </c>
      <c r="Z64" s="108">
        <f>'[110]B12-CC21-30'!BT1622</f>
        <v>0</v>
      </c>
      <c r="AA64" s="108">
        <f>'[110]B12-CC21-30'!BT1699</f>
        <v>0</v>
      </c>
      <c r="AB64" s="108">
        <f>'[110]B12-CC21-30'!BT1778</f>
        <v>0</v>
      </c>
      <c r="AC64" s="108">
        <f>'[110]B12-CC21-30'!BT1857</f>
        <v>0</v>
      </c>
      <c r="AD64" s="108">
        <f>'[110]B12-CC21-30'!BT1935</f>
        <v>0</v>
      </c>
      <c r="AE64" s="108">
        <f>'[110]B12-CC21-30'!BT2013</f>
        <v>0</v>
      </c>
      <c r="AF64" s="108">
        <f>'[110]B12-CC21-30'!BT2091</f>
        <v>0</v>
      </c>
      <c r="AG64" s="108">
        <f>'[110]B12-CC21-30'!BT2170</f>
        <v>0</v>
      </c>
      <c r="AH64" s="499">
        <f t="shared" si="3"/>
        <v>0.86003583712612564</v>
      </c>
    </row>
    <row r="65" spans="1:36">
      <c r="A65" s="500" t="s">
        <v>223</v>
      </c>
      <c r="B65" s="504" t="s">
        <v>15</v>
      </c>
      <c r="C65" s="505" t="s">
        <v>117</v>
      </c>
      <c r="D65" s="107"/>
      <c r="E65" s="107">
        <f t="shared" si="0"/>
        <v>170.98054000000002</v>
      </c>
      <c r="F65" s="1217">
        <f t="shared" si="2"/>
        <v>170.98054000000002</v>
      </c>
      <c r="G65" s="1217">
        <f>'[110]B12-CC21-30'!BT141</f>
        <v>30.297450000000005</v>
      </c>
      <c r="H65" s="1217">
        <f>'[110]B12-CC21-30'!BT219</f>
        <v>0</v>
      </c>
      <c r="I65" s="1217">
        <f>'[110]B12-CC21-30'!BT297</f>
        <v>0</v>
      </c>
      <c r="J65" s="1217">
        <f>'[110]B12-CC21-30'!BT375</f>
        <v>9.5575200000000002</v>
      </c>
      <c r="K65" s="1217">
        <f>'[110]B12-CC21-30'!BT453</f>
        <v>12.95575</v>
      </c>
      <c r="L65" s="1217">
        <f>'[110]B12-CC21-30'!BT531</f>
        <v>16.044799999999999</v>
      </c>
      <c r="M65" s="1217">
        <f>'[110]B12-CC21-30'!BT609</f>
        <v>9.0937999999999999</v>
      </c>
      <c r="N65" s="1217">
        <f>'[110]B12-CC21-30'!BT687</f>
        <v>1.08416</v>
      </c>
      <c r="O65" s="1217">
        <f>'[110]B12-CC21-30'!BT765</f>
        <v>0</v>
      </c>
      <c r="P65" s="1217">
        <f>'[110]B12-CC21-30'!BT843</f>
        <v>7.92</v>
      </c>
      <c r="Q65" s="1217">
        <f>'[110]B12-CC21-30'!BT921</f>
        <v>0</v>
      </c>
      <c r="R65" s="1217">
        <f>'[110]B12-CC21-30'!BT999</f>
        <v>25.66939</v>
      </c>
      <c r="S65" s="1217">
        <f>'[110]B12-CC21-30'!BT1077</f>
        <v>0.3</v>
      </c>
      <c r="T65" s="1217">
        <f>'[110]B12-CC21-30'!BT1155</f>
        <v>0</v>
      </c>
      <c r="U65" s="1217">
        <f>'[110]B12-CC21-30'!BT1233</f>
        <v>9.0337099999999992</v>
      </c>
      <c r="V65" s="1217">
        <f>'[110]B12-CC21-30'!BT1311</f>
        <v>49.023960000000002</v>
      </c>
      <c r="W65" s="499">
        <f>'[110]B12-CC21-30'!BT1389</f>
        <v>0</v>
      </c>
      <c r="X65" s="499">
        <f>'[110]B12-CC21-30'!BT1467</f>
        <v>0</v>
      </c>
      <c r="Y65" s="499">
        <f>'[110]B12-CC21-30'!BT1545</f>
        <v>0</v>
      </c>
      <c r="Z65" s="108">
        <f>'[110]B12-CC21-30'!BT1623</f>
        <v>0</v>
      </c>
      <c r="AA65" s="108">
        <f>'[110]B12-CC21-30'!BT1700</f>
        <v>0</v>
      </c>
      <c r="AB65" s="108">
        <f>'[110]B12-CC21-30'!BT1779</f>
        <v>0</v>
      </c>
      <c r="AC65" s="108">
        <f>'[110]B12-CC21-30'!BT1858</f>
        <v>0</v>
      </c>
      <c r="AD65" s="108">
        <f>'[110]B12-CC21-30'!BT1936</f>
        <v>0</v>
      </c>
      <c r="AE65" s="108">
        <f>'[110]B12-CC21-30'!BT2014</f>
        <v>0</v>
      </c>
      <c r="AF65" s="108">
        <f>'[110]B12-CC21-30'!BT2092</f>
        <v>0</v>
      </c>
      <c r="AG65" s="108">
        <f>'[110]B12-CC21-30'!BT2171</f>
        <v>0</v>
      </c>
      <c r="AH65" s="499">
        <f t="shared" si="3"/>
        <v>0.27323679889860686</v>
      </c>
    </row>
    <row r="66" spans="1:36">
      <c r="A66" s="500" t="s">
        <v>224</v>
      </c>
      <c r="B66" s="504" t="s">
        <v>16</v>
      </c>
      <c r="C66" s="505" t="s">
        <v>118</v>
      </c>
      <c r="D66" s="107"/>
      <c r="E66" s="107">
        <f t="shared" si="0"/>
        <v>114.65870999999999</v>
      </c>
      <c r="F66" s="1217">
        <f t="shared" si="2"/>
        <v>114.65870999999999</v>
      </c>
      <c r="G66" s="1217">
        <f>'[110]B12-CC21-30'!BT142</f>
        <v>88.5989</v>
      </c>
      <c r="H66" s="1217">
        <f>'[110]B12-CC21-30'!BT220</f>
        <v>2</v>
      </c>
      <c r="I66" s="1217">
        <f>'[110]B12-CC21-30'!BT298</f>
        <v>0.7</v>
      </c>
      <c r="J66" s="1217">
        <f>'[110]B12-CC21-30'!BT376</f>
        <v>0</v>
      </c>
      <c r="K66" s="1217">
        <f>'[110]B12-CC21-30'!BT454</f>
        <v>3.25</v>
      </c>
      <c r="L66" s="1217">
        <f>'[110]B12-CC21-30'!BT532</f>
        <v>6.3554300000000001</v>
      </c>
      <c r="M66" s="1217">
        <f>'[110]B12-CC21-30'!BT610</f>
        <v>0</v>
      </c>
      <c r="N66" s="1217">
        <f>'[110]B12-CC21-30'!BT688</f>
        <v>3</v>
      </c>
      <c r="O66" s="1217">
        <f>'[110]B12-CC21-30'!BT766</f>
        <v>0</v>
      </c>
      <c r="P66" s="1217">
        <f>'[110]B12-CC21-30'!BT844</f>
        <v>2</v>
      </c>
      <c r="Q66" s="1217">
        <f>'[110]B12-CC21-30'!BT922</f>
        <v>4.3043800000000001</v>
      </c>
      <c r="R66" s="1217">
        <f>'[110]B12-CC21-30'!BT1000</f>
        <v>0</v>
      </c>
      <c r="S66" s="1217">
        <f>'[110]B12-CC21-30'!BT1078</f>
        <v>0</v>
      </c>
      <c r="T66" s="1217">
        <f>'[110]B12-CC21-30'!BT1156</f>
        <v>2.35</v>
      </c>
      <c r="U66" s="1217">
        <f>'[110]B12-CC21-30'!BT1234</f>
        <v>2.1</v>
      </c>
      <c r="V66" s="1217">
        <f>'[110]B12-CC21-30'!BT1312</f>
        <v>0</v>
      </c>
      <c r="W66" s="499">
        <f>'[110]B12-CC21-30'!BT1390</f>
        <v>0</v>
      </c>
      <c r="X66" s="499">
        <f>'[110]B12-CC21-30'!BT1468</f>
        <v>0</v>
      </c>
      <c r="Y66" s="499">
        <f>'[110]B12-CC21-30'!BT1546</f>
        <v>0</v>
      </c>
      <c r="Z66" s="108">
        <f>'[110]B12-CC21-30'!BT1624</f>
        <v>0</v>
      </c>
      <c r="AA66" s="108">
        <f>'[110]B12-CC21-30'!BT1701</f>
        <v>0</v>
      </c>
      <c r="AB66" s="108">
        <f>'[110]B12-CC21-30'!BT1780</f>
        <v>0</v>
      </c>
      <c r="AC66" s="108">
        <f>'[110]B12-CC21-30'!BT1859</f>
        <v>0</v>
      </c>
      <c r="AD66" s="108">
        <f>'[110]B12-CC21-30'!BT1937</f>
        <v>0</v>
      </c>
      <c r="AE66" s="108">
        <f>'[110]B12-CC21-30'!BT2015</f>
        <v>0</v>
      </c>
      <c r="AF66" s="108">
        <f>'[110]B12-CC21-30'!BT2093</f>
        <v>0</v>
      </c>
      <c r="AG66" s="108">
        <f>'[110]B12-CC21-30'!BT2172</f>
        <v>0</v>
      </c>
      <c r="AH66" s="499">
        <f t="shared" si="3"/>
        <v>0.1832312547746292</v>
      </c>
    </row>
    <row r="67" spans="1:36" s="1898" customFormat="1" ht="15">
      <c r="A67" s="1910">
        <v>3</v>
      </c>
      <c r="B67" s="1911" t="s">
        <v>6</v>
      </c>
      <c r="C67" s="1912" t="s">
        <v>119</v>
      </c>
      <c r="D67" s="1913"/>
      <c r="E67" s="1914">
        <f t="shared" si="0"/>
        <v>185.32773999999995</v>
      </c>
      <c r="F67" s="1915">
        <f t="shared" si="2"/>
        <v>185.32773999999995</v>
      </c>
      <c r="G67" s="1915">
        <f>'[110]B12-CC21-30'!BT144</f>
        <v>0.29377000000000031</v>
      </c>
      <c r="H67" s="1915">
        <f>'[110]B12-CC21-30'!BT222</f>
        <v>7.1983000000000006</v>
      </c>
      <c r="I67" s="1915">
        <f>'[110]B12-CC21-30'!BT300</f>
        <v>32.848479999999995</v>
      </c>
      <c r="J67" s="1915">
        <f>'[110]B12-CC21-30'!BT378</f>
        <v>14.613009999999999</v>
      </c>
      <c r="K67" s="1915">
        <f>'[110]B12-CC21-30'!BT456</f>
        <v>55.851369999999996</v>
      </c>
      <c r="L67" s="1915">
        <f>'[110]B12-CC21-30'!BT534</f>
        <v>7.0679999999999996</v>
      </c>
      <c r="M67" s="1915">
        <f>'[110]B12-CC21-30'!BT612</f>
        <v>0</v>
      </c>
      <c r="N67" s="1915">
        <f>'[110]B12-CC21-30'!BT690</f>
        <v>6.4570600000000002</v>
      </c>
      <c r="O67" s="1915">
        <f>'[110]B12-CC21-30'!BT768</f>
        <v>0</v>
      </c>
      <c r="P67" s="1915">
        <f>'[110]B12-CC21-30'!BT846</f>
        <v>3.6013000000000006</v>
      </c>
      <c r="Q67" s="1915">
        <f>'[110]B12-CC21-30'!BT924</f>
        <v>4.8369</v>
      </c>
      <c r="R67" s="1915">
        <f>'[110]B12-CC21-30'!BT1002</f>
        <v>0</v>
      </c>
      <c r="S67" s="1915">
        <f>'[110]B12-CC21-30'!BT1080</f>
        <v>14.520259999999992</v>
      </c>
      <c r="T67" s="1915">
        <f>'[110]B12-CC21-30'!BT1158</f>
        <v>0</v>
      </c>
      <c r="U67" s="1915">
        <f>'[110]B12-CC21-30'!BT1236</f>
        <v>11.590199999999998</v>
      </c>
      <c r="V67" s="1915">
        <f>'[110]B12-CC21-30'!BT1314</f>
        <v>26.449089999999995</v>
      </c>
      <c r="W67" s="102">
        <f>'[110]B12-CC21-30'!BT1392</f>
        <v>0</v>
      </c>
      <c r="X67" s="102">
        <f>'[110]B12-CC21-30'!BT1470</f>
        <v>0</v>
      </c>
      <c r="Y67" s="102">
        <f>'[110]B12-CC21-30'!BT1548</f>
        <v>0</v>
      </c>
      <c r="Z67" s="104">
        <f>'[110]B12-CC21-30'!BT1626</f>
        <v>0</v>
      </c>
      <c r="AA67" s="104">
        <f>'[110]B12-CC21-30'!BT1703</f>
        <v>0</v>
      </c>
      <c r="AB67" s="104">
        <f>'[110]B12-CC21-30'!BT1782</f>
        <v>0</v>
      </c>
      <c r="AC67" s="104">
        <f>'[110]B12-CC21-30'!BT1861</f>
        <v>0</v>
      </c>
      <c r="AD67" s="104">
        <f>'[110]B12-CC21-30'!BT1939</f>
        <v>0</v>
      </c>
      <c r="AE67" s="104">
        <f>'[110]B12-CC21-30'!BT2017</f>
        <v>0</v>
      </c>
      <c r="AF67" s="104">
        <f>'[110]B12-CC21-30'!BT2095</f>
        <v>0</v>
      </c>
      <c r="AG67" s="104">
        <f>'[110]B12-CC21-30'!BT2174</f>
        <v>0</v>
      </c>
      <c r="AH67" s="102">
        <f t="shared" si="3"/>
        <v>0.29616445488307191</v>
      </c>
      <c r="AI67" s="1897"/>
      <c r="AJ67" s="1897">
        <v>18</v>
      </c>
    </row>
    <row r="68" spans="1:36" s="1900" customFormat="1" hidden="1">
      <c r="A68" s="1904"/>
      <c r="B68" s="1905" t="s">
        <v>68</v>
      </c>
      <c r="C68" s="1906" t="s">
        <v>120</v>
      </c>
      <c r="D68" s="1907"/>
      <c r="E68" s="1907">
        <f>F68-D68</f>
        <v>101.63855</v>
      </c>
      <c r="F68" s="1908">
        <f t="shared" si="2"/>
        <v>101.63855</v>
      </c>
      <c r="G68" s="1909">
        <f>'[110]B12-CC21-30'!BT145</f>
        <v>0.29377000000000031</v>
      </c>
      <c r="H68" s="1909">
        <f>'[110]B12-CC21-30'!BT223</f>
        <v>6.0683000000000007</v>
      </c>
      <c r="I68" s="1909">
        <f>'[110]B12-CC21-30'!BT301</f>
        <v>32.845759999999999</v>
      </c>
      <c r="J68" s="1909">
        <f>'[110]B12-CC21-30'!BT379</f>
        <v>13.76953</v>
      </c>
      <c r="K68" s="1909">
        <f>'[110]B12-CC21-30'!BT457</f>
        <v>7.6000000000009393E-4</v>
      </c>
      <c r="L68" s="1909">
        <f>'[110]B12-CC21-30'!BT535</f>
        <v>7.0679999999999996</v>
      </c>
      <c r="M68" s="1909">
        <f>'[110]B12-CC21-30'!BT613</f>
        <v>0</v>
      </c>
      <c r="N68" s="1909">
        <f>'[110]B12-CC21-30'!BT691</f>
        <v>6.4570600000000002</v>
      </c>
      <c r="O68" s="1909">
        <f>'[110]B12-CC21-30'!BT769</f>
        <v>0</v>
      </c>
      <c r="P68" s="1909">
        <f>'[110]B12-CC21-30'!BT847</f>
        <v>3.4113000000000007</v>
      </c>
      <c r="Q68" s="1909">
        <f>'[110]B12-CC21-30'!BT925</f>
        <v>4.8369</v>
      </c>
      <c r="R68" s="1909">
        <f>'[110]B12-CC21-30'!BT1003</f>
        <v>0</v>
      </c>
      <c r="S68" s="1909">
        <f>'[110]B12-CC21-30'!BT1081</f>
        <v>0.78</v>
      </c>
      <c r="T68" s="1909">
        <f>'[110]B12-CC21-30'!BT1159</f>
        <v>0</v>
      </c>
      <c r="U68" s="1909">
        <f>'[110]B12-CC21-30'!BT1237</f>
        <v>12.704079999999999</v>
      </c>
      <c r="V68" s="1909">
        <f>'[110]B12-CC21-30'!BT1315</f>
        <v>13.403089999999995</v>
      </c>
      <c r="W68" s="1220">
        <f>'[110]B12-CC21-30'!BT1393</f>
        <v>0</v>
      </c>
      <c r="X68" s="1220">
        <f>'[110]B12-CC21-30'!BT1471</f>
        <v>0</v>
      </c>
      <c r="Y68" s="1220">
        <f>'[110]B12-CC21-30'!BT1549</f>
        <v>0</v>
      </c>
      <c r="Z68" s="510">
        <f>'[110]B12-CC21-30'!BT1627</f>
        <v>0</v>
      </c>
      <c r="AA68" s="510">
        <f>'[110]B12-CC21-30'!BT1704</f>
        <v>0</v>
      </c>
      <c r="AB68" s="510">
        <f>'[110]B12-CC21-30'!BT1783</f>
        <v>0</v>
      </c>
      <c r="AC68" s="510">
        <f>'[110]B12-CC21-30'!BT1862</f>
        <v>0</v>
      </c>
      <c r="AD68" s="510">
        <f>'[110]B12-CC21-30'!BT1940</f>
        <v>0</v>
      </c>
      <c r="AE68" s="510">
        <f>'[110]B12-CC21-30'!BT2018</f>
        <v>0</v>
      </c>
      <c r="AF68" s="510">
        <f>'[110]B12-CC21-30'!BT2096</f>
        <v>0</v>
      </c>
      <c r="AG68" s="510">
        <f>'[110]B12-CC21-30'!BT2175</f>
        <v>0</v>
      </c>
      <c r="AH68" s="1220">
        <f t="shared" si="3"/>
        <v>0.16242428551632832</v>
      </c>
    </row>
    <row r="69" spans="1:36" s="1900" customFormat="1" hidden="1">
      <c r="A69" s="507"/>
      <c r="B69" s="501" t="s">
        <v>146</v>
      </c>
      <c r="C69" s="502" t="s">
        <v>121</v>
      </c>
      <c r="D69" s="110"/>
      <c r="E69" s="110">
        <f>F69-D69</f>
        <v>83.689189999999968</v>
      </c>
      <c r="F69" s="1217">
        <f t="shared" si="2"/>
        <v>83.689189999999968</v>
      </c>
      <c r="G69" s="1216">
        <f>'[110]B12-CC21-30'!BT146</f>
        <v>0</v>
      </c>
      <c r="H69" s="1216">
        <f>'[110]B12-CC21-30'!BT224</f>
        <v>1.1299999999999999</v>
      </c>
      <c r="I69" s="1216">
        <f>'[110]B12-CC21-30'!BT302</f>
        <v>2.719999999996503E-3</v>
      </c>
      <c r="J69" s="1216">
        <f>'[110]B12-CC21-30'!BT380</f>
        <v>0.84347999999999956</v>
      </c>
      <c r="K69" s="1216">
        <f>'[110]B12-CC21-30'!BT458</f>
        <v>55.850609999999996</v>
      </c>
      <c r="L69" s="1216">
        <f>'[110]B12-CC21-30'!BT536</f>
        <v>0</v>
      </c>
      <c r="M69" s="1216">
        <f>'[110]B12-CC21-30'!BT614</f>
        <v>0</v>
      </c>
      <c r="N69" s="1216">
        <f>'[110]B12-CC21-30'!BT692</f>
        <v>0</v>
      </c>
      <c r="O69" s="1216">
        <f>'[110]B12-CC21-30'!BT770</f>
        <v>0</v>
      </c>
      <c r="P69" s="1216">
        <f>'[110]B12-CC21-30'!BT848</f>
        <v>0.19</v>
      </c>
      <c r="Q69" s="1216">
        <f>'[110]B12-CC21-30'!BT926</f>
        <v>0</v>
      </c>
      <c r="R69" s="1216">
        <f>'[110]B12-CC21-30'!BT1004</f>
        <v>0</v>
      </c>
      <c r="S69" s="1216">
        <f>'[110]B12-CC21-30'!BT1082</f>
        <v>13.740259999999992</v>
      </c>
      <c r="T69" s="1216">
        <f>'[110]B12-CC21-30'!BT1160</f>
        <v>0</v>
      </c>
      <c r="U69" s="1216">
        <f>'[110]B12-CC21-30'!BT1238</f>
        <v>-1.1138800000000018</v>
      </c>
      <c r="V69" s="1216">
        <f>'[110]B12-CC21-30'!BT1316</f>
        <v>13.045999999999999</v>
      </c>
      <c r="W69" s="1220">
        <f>'[110]B12-CC21-30'!BT1394</f>
        <v>0</v>
      </c>
      <c r="X69" s="1220">
        <f>'[110]B12-CC21-30'!BT1472</f>
        <v>0</v>
      </c>
      <c r="Y69" s="1220">
        <f>'[110]B12-CC21-30'!BT1550</f>
        <v>0</v>
      </c>
      <c r="Z69" s="510">
        <f>'[110]B12-CC21-30'!BT1628</f>
        <v>0</v>
      </c>
      <c r="AA69" s="510">
        <f>'[110]B12-CC21-30'!BT1705</f>
        <v>0</v>
      </c>
      <c r="AB69" s="510">
        <f>'[110]B12-CC21-30'!BT1784</f>
        <v>0</v>
      </c>
      <c r="AC69" s="510">
        <f>'[110]B12-CC21-30'!BT1863</f>
        <v>0</v>
      </c>
      <c r="AD69" s="510">
        <f>'[110]B12-CC21-30'!BT1941</f>
        <v>0</v>
      </c>
      <c r="AE69" s="510">
        <f>'[110]B12-CC21-30'!BT2019</f>
        <v>0</v>
      </c>
      <c r="AF69" s="510">
        <f>'[110]B12-CC21-30'!BT2097</f>
        <v>0</v>
      </c>
      <c r="AG69" s="510">
        <f>'[110]B12-CC21-30'!BT2176</f>
        <v>0</v>
      </c>
      <c r="AH69" s="1220">
        <f t="shared" si="3"/>
        <v>0.13374016936674366</v>
      </c>
    </row>
    <row r="70" spans="1:36" s="1900" customFormat="1" hidden="1">
      <c r="A70" s="507"/>
      <c r="B70" s="501" t="s">
        <v>148</v>
      </c>
      <c r="C70" s="502" t="s">
        <v>122</v>
      </c>
      <c r="D70" s="110"/>
      <c r="E70" s="110">
        <f>F70-D70</f>
        <v>0</v>
      </c>
      <c r="F70" s="107">
        <f t="shared" si="2"/>
        <v>0</v>
      </c>
      <c r="G70" s="110">
        <f>'[110]B12-CC21-30'!BT147</f>
        <v>0</v>
      </c>
      <c r="H70" s="110">
        <f>'[110]B12-CC21-30'!BT225</f>
        <v>0</v>
      </c>
      <c r="I70" s="110">
        <f>'[110]B12-CC21-30'!BT303</f>
        <v>0</v>
      </c>
      <c r="J70" s="110">
        <f>'[110]B12-CC21-30'!BT381</f>
        <v>0</v>
      </c>
      <c r="K70" s="110">
        <f>'[110]B12-CC21-30'!BT459</f>
        <v>0</v>
      </c>
      <c r="L70" s="110">
        <f>'[110]B12-CC21-30'!BT537</f>
        <v>0</v>
      </c>
      <c r="M70" s="110">
        <f>'[110]B12-CC21-30'!BT615</f>
        <v>0</v>
      </c>
      <c r="N70" s="110">
        <f>'[110]B12-CC21-30'!BT693</f>
        <v>0</v>
      </c>
      <c r="O70" s="110">
        <f>'[110]B12-CC21-30'!BT771</f>
        <v>0</v>
      </c>
      <c r="P70" s="110">
        <f>'[110]B12-CC21-30'!BT849</f>
        <v>0</v>
      </c>
      <c r="Q70" s="110">
        <f>'[110]B12-CC21-30'!BT927</f>
        <v>0</v>
      </c>
      <c r="R70" s="110">
        <f>'[110]B12-CC21-30'!BT1005</f>
        <v>0</v>
      </c>
      <c r="S70" s="110">
        <f>'[110]B12-CC21-30'!BT1083</f>
        <v>0</v>
      </c>
      <c r="T70" s="110">
        <f>'[110]B12-CC21-30'!BT1161</f>
        <v>0</v>
      </c>
      <c r="U70" s="110">
        <f>'[110]B12-CC21-30'!BT1239</f>
        <v>0</v>
      </c>
      <c r="V70" s="110">
        <f>'[110]B12-CC21-30'!BT1317</f>
        <v>0</v>
      </c>
      <c r="W70" s="1220">
        <f>'[110]B12-CC21-30'!BT1395</f>
        <v>0</v>
      </c>
      <c r="X70" s="1220">
        <f>'[110]B12-CC21-30'!BT1473</f>
        <v>0</v>
      </c>
      <c r="Y70" s="1220">
        <f>'[110]B12-CC21-30'!BT1551</f>
        <v>0</v>
      </c>
      <c r="Z70" s="510">
        <f>'[110]B12-CC21-30'!BT1629</f>
        <v>0</v>
      </c>
      <c r="AA70" s="510">
        <f>'[110]B12-CC21-30'!BT1706</f>
        <v>0</v>
      </c>
      <c r="AB70" s="510">
        <f>'[110]B12-CC21-30'!BT1785</f>
        <v>0</v>
      </c>
      <c r="AC70" s="510">
        <f>'[110]B12-CC21-30'!BT1864</f>
        <v>0</v>
      </c>
      <c r="AD70" s="510">
        <f>'[110]B12-CC21-30'!BT1942</f>
        <v>0</v>
      </c>
      <c r="AE70" s="510">
        <f>'[110]B12-CC21-30'!BT2020</f>
        <v>0</v>
      </c>
      <c r="AF70" s="510">
        <f>'[110]B12-CC21-30'!BT2098</f>
        <v>0</v>
      </c>
      <c r="AG70" s="510">
        <f>'[110]B12-CC21-30'!BT2177</f>
        <v>0</v>
      </c>
      <c r="AH70" s="1220">
        <f t="shared" si="3"/>
        <v>0</v>
      </c>
    </row>
    <row r="71" spans="1:36" s="1898" customFormat="1" ht="15" hidden="1">
      <c r="A71" s="790" t="s">
        <v>91</v>
      </c>
      <c r="B71" s="791" t="s">
        <v>360</v>
      </c>
      <c r="C71" s="792"/>
      <c r="D71" s="794"/>
      <c r="E71" s="794">
        <f t="shared" si="0"/>
        <v>0</v>
      </c>
      <c r="F71" s="794">
        <f t="shared" ref="F71" si="4">SUM(G71:AG71)</f>
        <v>0</v>
      </c>
      <c r="G71" s="794"/>
      <c r="H71" s="794"/>
      <c r="I71" s="794"/>
      <c r="J71" s="794"/>
      <c r="K71" s="794"/>
      <c r="L71" s="794"/>
      <c r="M71" s="794"/>
      <c r="N71" s="794"/>
      <c r="O71" s="794"/>
      <c r="P71" s="794"/>
      <c r="Q71" s="794"/>
      <c r="R71" s="794"/>
      <c r="S71" s="794"/>
      <c r="T71" s="794"/>
      <c r="U71" s="794"/>
      <c r="V71" s="794"/>
      <c r="W71" s="102"/>
      <c r="X71" s="102"/>
      <c r="Y71" s="102"/>
      <c r="Z71" s="104"/>
      <c r="AA71" s="104"/>
      <c r="AB71" s="104"/>
      <c r="AC71" s="104"/>
      <c r="AD71" s="104"/>
      <c r="AE71" s="104"/>
      <c r="AF71" s="104"/>
      <c r="AG71" s="104"/>
      <c r="AH71" s="102">
        <f t="shared" si="3"/>
        <v>0</v>
      </c>
      <c r="AI71" s="1897"/>
      <c r="AJ71" s="1897"/>
    </row>
    <row r="72" spans="1:36" s="1901" customFormat="1" ht="15" hidden="1">
      <c r="A72" s="203">
        <v>1</v>
      </c>
      <c r="B72" s="204" t="s">
        <v>361</v>
      </c>
      <c r="C72" s="205" t="s">
        <v>237</v>
      </c>
      <c r="D72" s="809"/>
      <c r="E72" s="206">
        <f>F72-D72</f>
        <v>0</v>
      </c>
      <c r="F72" s="206">
        <f t="shared" ref="F72:F73" si="5">SUM(G72:AG72)</f>
        <v>0</v>
      </c>
      <c r="G72" s="206"/>
      <c r="H72" s="206"/>
      <c r="I72" s="206"/>
      <c r="J72" s="206"/>
      <c r="K72" s="206"/>
      <c r="L72" s="206"/>
      <c r="M72" s="206"/>
      <c r="N72" s="206"/>
      <c r="O72" s="206"/>
      <c r="P72" s="206"/>
      <c r="Q72" s="206"/>
      <c r="R72" s="206"/>
      <c r="S72" s="206"/>
      <c r="T72" s="206"/>
      <c r="U72" s="206"/>
      <c r="V72" s="206"/>
      <c r="W72" s="207"/>
      <c r="X72" s="207"/>
      <c r="Y72" s="207"/>
      <c r="Z72" s="208"/>
      <c r="AA72" s="208"/>
      <c r="AB72" s="208"/>
      <c r="AC72" s="208"/>
      <c r="AD72" s="208"/>
      <c r="AE72" s="208"/>
      <c r="AF72" s="208"/>
      <c r="AG72" s="208"/>
      <c r="AH72" s="207">
        <f t="shared" si="3"/>
        <v>0</v>
      </c>
    </row>
    <row r="73" spans="1:36" s="1901" customFormat="1" ht="15" hidden="1">
      <c r="A73" s="203">
        <v>2</v>
      </c>
      <c r="B73" s="204" t="s">
        <v>362</v>
      </c>
      <c r="C73" s="205" t="s">
        <v>238</v>
      </c>
      <c r="D73" s="809"/>
      <c r="E73" s="206">
        <f>F73-D73</f>
        <v>0</v>
      </c>
      <c r="F73" s="206">
        <f t="shared" si="5"/>
        <v>0</v>
      </c>
      <c r="G73" s="206"/>
      <c r="H73" s="206"/>
      <c r="I73" s="206"/>
      <c r="J73" s="206"/>
      <c r="K73" s="206"/>
      <c r="L73" s="206"/>
      <c r="M73" s="206"/>
      <c r="N73" s="206"/>
      <c r="O73" s="206"/>
      <c r="P73" s="206"/>
      <c r="Q73" s="206"/>
      <c r="R73" s="206"/>
      <c r="S73" s="206"/>
      <c r="T73" s="206"/>
      <c r="U73" s="206"/>
      <c r="V73" s="206"/>
      <c r="W73" s="209"/>
      <c r="X73" s="209"/>
      <c r="Y73" s="209"/>
      <c r="Z73" s="208"/>
      <c r="AA73" s="208"/>
      <c r="AB73" s="208"/>
      <c r="AC73" s="208"/>
      <c r="AD73" s="208"/>
      <c r="AE73" s="208"/>
      <c r="AF73" s="208"/>
      <c r="AG73" s="208"/>
      <c r="AH73" s="209">
        <f t="shared" si="3"/>
        <v>0</v>
      </c>
    </row>
    <row r="74" spans="1:36" s="1901" customFormat="1" ht="15" hidden="1">
      <c r="A74" s="203">
        <v>3</v>
      </c>
      <c r="B74" s="204" t="s">
        <v>363</v>
      </c>
      <c r="C74" s="205" t="s">
        <v>239</v>
      </c>
      <c r="D74" s="206"/>
      <c r="E74" s="206">
        <f>F74-D74</f>
        <v>5536.4409999999998</v>
      </c>
      <c r="F74" s="206">
        <v>5536.4409999999998</v>
      </c>
      <c r="G74" s="206">
        <v>1019.571</v>
      </c>
      <c r="H74" s="206"/>
      <c r="I74" s="206"/>
      <c r="J74" s="206"/>
      <c r="K74" s="206"/>
      <c r="L74" s="206"/>
      <c r="M74" s="206"/>
      <c r="N74" s="206">
        <v>4516.87</v>
      </c>
      <c r="O74" s="206"/>
      <c r="P74" s="206"/>
      <c r="Q74" s="206"/>
      <c r="R74" s="206"/>
      <c r="S74" s="206"/>
      <c r="T74" s="206"/>
      <c r="U74" s="206"/>
      <c r="V74" s="206"/>
      <c r="W74" s="209"/>
      <c r="X74" s="209">
        <f>X7</f>
        <v>0</v>
      </c>
      <c r="Y74" s="209"/>
      <c r="Z74" s="208"/>
      <c r="AA74" s="208"/>
      <c r="AB74" s="208"/>
      <c r="AC74" s="208"/>
      <c r="AD74" s="208"/>
      <c r="AE74" s="208"/>
      <c r="AF74" s="208"/>
      <c r="AG74" s="208"/>
      <c r="AH74" s="209">
        <f t="shared" si="3"/>
        <v>8.8475531550608135</v>
      </c>
      <c r="AI74" s="1902"/>
      <c r="AJ74" s="1902">
        <v>19</v>
      </c>
    </row>
    <row r="75" spans="1:36" s="1901" customFormat="1" ht="45" hidden="1">
      <c r="A75" s="203">
        <v>4</v>
      </c>
      <c r="B75" s="204" t="s">
        <v>496</v>
      </c>
      <c r="C75" s="205" t="s">
        <v>365</v>
      </c>
      <c r="D75" s="206">
        <f>SUM(D76:D77)</f>
        <v>0</v>
      </c>
      <c r="E75" s="206">
        <f t="shared" ref="E75:AH75" si="6">SUM(E76:E77)</f>
        <v>3181.8951800000004</v>
      </c>
      <c r="F75" s="206">
        <f>SUM(G75:V75)</f>
        <v>37429.234465066002</v>
      </c>
      <c r="G75" s="206">
        <f>+'[111]Phước An'!$J$7</f>
        <v>314.62699500000008</v>
      </c>
      <c r="H75" s="206">
        <f>+'[111]Hoà Đông'!$J$7</f>
        <v>3657.7647819709996</v>
      </c>
      <c r="I75" s="206">
        <f>+'[111]Ea Yieng'!$J$7</f>
        <v>1259.21637362</v>
      </c>
      <c r="J75" s="206">
        <f>+'[111]Ea kenh'!$J$7</f>
        <v>3244.5080105949996</v>
      </c>
      <c r="K75" s="206">
        <f>+'[111]Ea Yong'!$J$7</f>
        <v>3685.3626906949999</v>
      </c>
      <c r="L75" s="206">
        <f>+'[111]Ea knueck'!$J$7</f>
        <v>2134.3893667399998</v>
      </c>
      <c r="M75" s="206">
        <f>+'[111]Hoà An'!$J$7</f>
        <v>1658.3965889049998</v>
      </c>
      <c r="N75" s="206">
        <f>+'[111]Ea Phê'!$J$7</f>
        <v>2586.8189578499996</v>
      </c>
      <c r="O75" s="206">
        <f>+'[111]Kr Buk'!$J$7</f>
        <v>1639.3773011700002</v>
      </c>
      <c r="P75" s="206">
        <f>+'[111]Ea Kuang'!$J$7</f>
        <v>2132.459292685</v>
      </c>
      <c r="Q75" s="206">
        <f>+'[111]Ea kly'!$J$7</f>
        <v>3926.7590025500003</v>
      </c>
      <c r="R75" s="206">
        <f>+'[111]Tân Tiến'!$J$7</f>
        <v>2225.5736478500003</v>
      </c>
      <c r="S75" s="206">
        <f>+'[111]Hoà Tiến'!$J$7</f>
        <v>976.6087685</v>
      </c>
      <c r="T75" s="206">
        <f>+'[111]Ea Hiu'!$J$7</f>
        <v>631.38648590999992</v>
      </c>
      <c r="U75" s="206">
        <f>+'[111]Ea uy'!$J$7</f>
        <v>1954.61113475</v>
      </c>
      <c r="V75" s="206">
        <f>+'[111]Vụ bổn'!$J$7</f>
        <v>5401.3750662749999</v>
      </c>
      <c r="W75" s="209">
        <f t="shared" si="6"/>
        <v>0</v>
      </c>
      <c r="X75" s="209">
        <f t="shared" si="6"/>
        <v>0</v>
      </c>
      <c r="Y75" s="209">
        <f t="shared" si="6"/>
        <v>0</v>
      </c>
      <c r="Z75" s="209">
        <f t="shared" si="6"/>
        <v>0</v>
      </c>
      <c r="AA75" s="209">
        <f t="shared" si="6"/>
        <v>0</v>
      </c>
      <c r="AB75" s="209">
        <f t="shared" si="6"/>
        <v>0</v>
      </c>
      <c r="AC75" s="209">
        <f t="shared" si="6"/>
        <v>0</v>
      </c>
      <c r="AD75" s="209">
        <f t="shared" si="6"/>
        <v>0</v>
      </c>
      <c r="AE75" s="209">
        <f t="shared" si="6"/>
        <v>0</v>
      </c>
      <c r="AF75" s="209">
        <f t="shared" si="6"/>
        <v>0</v>
      </c>
      <c r="AG75" s="209">
        <f t="shared" si="6"/>
        <v>0</v>
      </c>
      <c r="AH75" s="209">
        <f t="shared" si="6"/>
        <v>5.0848526587534844</v>
      </c>
      <c r="AI75" s="1902"/>
      <c r="AJ75" s="1902"/>
    </row>
    <row r="76" spans="1:36" s="1901" customFormat="1" ht="15" hidden="1">
      <c r="A76" s="203" t="s">
        <v>1831</v>
      </c>
      <c r="B76" s="204" t="s">
        <v>1832</v>
      </c>
      <c r="C76" s="205" t="s">
        <v>1833</v>
      </c>
      <c r="D76" s="206"/>
      <c r="E76" s="206">
        <f t="shared" si="0"/>
        <v>3181.8951800000004</v>
      </c>
      <c r="F76" s="206">
        <f t="shared" ref="F76:F77" si="7">SUM(G76:V76)</f>
        <v>3181.8951800000004</v>
      </c>
      <c r="G76" s="206">
        <v>0</v>
      </c>
      <c r="H76" s="206">
        <v>0</v>
      </c>
      <c r="I76" s="206">
        <v>0</v>
      </c>
      <c r="J76" s="206">
        <f>+'[111]Ea kenh'!$L$7</f>
        <v>389.07</v>
      </c>
      <c r="K76" s="206">
        <f>+'[111]Ea Yong'!$L$7</f>
        <v>560.0748900000001</v>
      </c>
      <c r="L76" s="206">
        <v>0</v>
      </c>
      <c r="M76" s="206">
        <v>0</v>
      </c>
      <c r="N76" s="206">
        <v>0</v>
      </c>
      <c r="O76" s="206">
        <v>0</v>
      </c>
      <c r="P76" s="206">
        <v>0</v>
      </c>
      <c r="Q76" s="206">
        <v>0</v>
      </c>
      <c r="R76" s="206">
        <f>+'[111]Tân Tiến'!$L$7</f>
        <v>118.42709000000002</v>
      </c>
      <c r="S76" s="206">
        <f>+'[111]Hoà Tiến'!$L$7</f>
        <v>523.2011399999999</v>
      </c>
      <c r="T76" s="206">
        <f>+'[111]Ea Hiu'!$L$7</f>
        <v>3.6300000000011323E-3</v>
      </c>
      <c r="U76" s="206">
        <f>+'[111]Ea uy'!$L$7</f>
        <v>-2.5999999999726242E-4</v>
      </c>
      <c r="V76" s="206">
        <f>+'[111]Vụ bổn'!$L$7</f>
        <v>1591.1186900000002</v>
      </c>
      <c r="W76" s="209">
        <f t="shared" ref="W76:AG76" si="8">W12</f>
        <v>0</v>
      </c>
      <c r="X76" s="209">
        <f t="shared" si="8"/>
        <v>0</v>
      </c>
      <c r="Y76" s="209">
        <f t="shared" si="8"/>
        <v>0</v>
      </c>
      <c r="Z76" s="209">
        <f t="shared" si="8"/>
        <v>0</v>
      </c>
      <c r="AA76" s="209">
        <f t="shared" si="8"/>
        <v>0</v>
      </c>
      <c r="AB76" s="209">
        <f t="shared" si="8"/>
        <v>0</v>
      </c>
      <c r="AC76" s="209">
        <f t="shared" si="8"/>
        <v>0</v>
      </c>
      <c r="AD76" s="209">
        <f t="shared" si="8"/>
        <v>0</v>
      </c>
      <c r="AE76" s="209">
        <f t="shared" si="8"/>
        <v>0</v>
      </c>
      <c r="AF76" s="209">
        <f t="shared" si="8"/>
        <v>0</v>
      </c>
      <c r="AG76" s="209">
        <f t="shared" si="8"/>
        <v>0</v>
      </c>
      <c r="AH76" s="209">
        <f>IFERROR(F76/$F$7*100,0)</f>
        <v>5.0848526587534844</v>
      </c>
      <c r="AI76" s="1902"/>
      <c r="AJ76" s="1902"/>
    </row>
    <row r="77" spans="1:36" s="1901" customFormat="1" ht="30" hidden="1">
      <c r="A77" s="203" t="s">
        <v>1831</v>
      </c>
      <c r="B77" s="204" t="s">
        <v>1834</v>
      </c>
      <c r="C77" s="205" t="s">
        <v>1835</v>
      </c>
      <c r="D77" s="206"/>
      <c r="E77" s="206">
        <f t="shared" si="0"/>
        <v>0</v>
      </c>
      <c r="F77" s="206">
        <f t="shared" si="7"/>
        <v>0</v>
      </c>
      <c r="G77" s="206">
        <v>0</v>
      </c>
      <c r="H77" s="206">
        <v>0</v>
      </c>
      <c r="I77" s="206">
        <v>0</v>
      </c>
      <c r="J77" s="206">
        <v>0</v>
      </c>
      <c r="K77" s="206">
        <v>0</v>
      </c>
      <c r="L77" s="206">
        <v>0</v>
      </c>
      <c r="M77" s="206">
        <v>0</v>
      </c>
      <c r="N77" s="206">
        <v>0</v>
      </c>
      <c r="O77" s="206">
        <v>0</v>
      </c>
      <c r="P77" s="206">
        <v>0</v>
      </c>
      <c r="Q77" s="206">
        <v>0</v>
      </c>
      <c r="R77" s="206">
        <v>0</v>
      </c>
      <c r="S77" s="206">
        <v>0</v>
      </c>
      <c r="T77" s="206">
        <v>0</v>
      </c>
      <c r="U77" s="206">
        <v>0</v>
      </c>
      <c r="V77" s="206">
        <v>0</v>
      </c>
      <c r="W77" s="206">
        <f t="shared" ref="W77:AG77" si="9">W17</f>
        <v>0</v>
      </c>
      <c r="X77" s="206">
        <f t="shared" si="9"/>
        <v>0</v>
      </c>
      <c r="Y77" s="206">
        <f t="shared" si="9"/>
        <v>0</v>
      </c>
      <c r="Z77" s="206">
        <f t="shared" si="9"/>
        <v>0</v>
      </c>
      <c r="AA77" s="206">
        <f t="shared" si="9"/>
        <v>0</v>
      </c>
      <c r="AB77" s="206">
        <f t="shared" si="9"/>
        <v>0</v>
      </c>
      <c r="AC77" s="206">
        <f t="shared" si="9"/>
        <v>0</v>
      </c>
      <c r="AD77" s="206">
        <f t="shared" si="9"/>
        <v>0</v>
      </c>
      <c r="AE77" s="206">
        <f t="shared" si="9"/>
        <v>0</v>
      </c>
      <c r="AF77" s="206">
        <f t="shared" si="9"/>
        <v>0</v>
      </c>
      <c r="AG77" s="206">
        <f t="shared" si="9"/>
        <v>0</v>
      </c>
      <c r="AH77" s="209">
        <f>IFERROR(F77/$F$7*100,0)</f>
        <v>0</v>
      </c>
      <c r="AI77" s="1902"/>
      <c r="AJ77" s="1902"/>
    </row>
    <row r="78" spans="1:36" s="1901" customFormat="1" ht="30" hidden="1">
      <c r="A78" s="203">
        <v>5</v>
      </c>
      <c r="B78" s="204" t="s">
        <v>364</v>
      </c>
      <c r="C78" s="205" t="s">
        <v>366</v>
      </c>
      <c r="D78" s="206">
        <f>SUM(D79:D80)</f>
        <v>0</v>
      </c>
      <c r="E78" s="206">
        <f>SUM(E79:E81)</f>
        <v>498.68534999999997</v>
      </c>
      <c r="F78" s="206">
        <f>SUM(G78:V78)</f>
        <v>3381.41518</v>
      </c>
      <c r="G78" s="206">
        <v>0</v>
      </c>
      <c r="H78" s="206">
        <v>0</v>
      </c>
      <c r="I78" s="206">
        <f>+'[111]Ea Yieng'!$L$7</f>
        <v>199.51999999999998</v>
      </c>
      <c r="J78" s="206">
        <f>+'[111]Ea kenh'!$L$7</f>
        <v>389.07</v>
      </c>
      <c r="K78" s="206">
        <f>+'[111]Ea Yong'!$L$7</f>
        <v>560.0748900000001</v>
      </c>
      <c r="L78" s="206">
        <v>0</v>
      </c>
      <c r="M78" s="206">
        <v>0</v>
      </c>
      <c r="N78" s="206">
        <v>0</v>
      </c>
      <c r="O78" s="206">
        <v>0</v>
      </c>
      <c r="P78" s="206">
        <v>0</v>
      </c>
      <c r="Q78" s="206">
        <v>0</v>
      </c>
      <c r="R78" s="206">
        <f>+'[111]Tân Tiến'!$L$7</f>
        <v>118.42709000000002</v>
      </c>
      <c r="S78" s="206">
        <f>+'[111]Hoà Tiến'!$L$7</f>
        <v>523.2011399999999</v>
      </c>
      <c r="T78" s="206">
        <f>+'[111]Ea Hiu'!$L$7</f>
        <v>3.6300000000011323E-3</v>
      </c>
      <c r="U78" s="206">
        <f>+'[111]Ea uy'!$L$7</f>
        <v>-2.5999999999726242E-4</v>
      </c>
      <c r="V78" s="206">
        <f>+'[111]Vụ bổn'!$L$7</f>
        <v>1591.1186900000002</v>
      </c>
      <c r="W78" s="209">
        <f t="shared" ref="W78:AH78" si="10">SUM(W79:W81)</f>
        <v>0</v>
      </c>
      <c r="X78" s="209">
        <f t="shared" si="10"/>
        <v>0</v>
      </c>
      <c r="Y78" s="209">
        <f t="shared" si="10"/>
        <v>0</v>
      </c>
      <c r="Z78" s="209">
        <f t="shared" si="10"/>
        <v>0</v>
      </c>
      <c r="AA78" s="209">
        <f t="shared" si="10"/>
        <v>0</v>
      </c>
      <c r="AB78" s="209">
        <f t="shared" si="10"/>
        <v>0</v>
      </c>
      <c r="AC78" s="209">
        <f t="shared" si="10"/>
        <v>0</v>
      </c>
      <c r="AD78" s="209">
        <f t="shared" si="10"/>
        <v>0</v>
      </c>
      <c r="AE78" s="209">
        <f t="shared" si="10"/>
        <v>0</v>
      </c>
      <c r="AF78" s="209">
        <f t="shared" si="10"/>
        <v>0</v>
      </c>
      <c r="AG78" s="209">
        <f t="shared" si="10"/>
        <v>0</v>
      </c>
      <c r="AH78" s="209">
        <f t="shared" si="10"/>
        <v>0.79692805211418416</v>
      </c>
      <c r="AI78" s="1902"/>
      <c r="AJ78" s="1902"/>
    </row>
    <row r="79" spans="1:36" s="1901" customFormat="1" ht="15" hidden="1">
      <c r="A79" s="203" t="s">
        <v>1831</v>
      </c>
      <c r="B79" s="204" t="s">
        <v>1836</v>
      </c>
      <c r="C79" s="205" t="s">
        <v>1837</v>
      </c>
      <c r="D79" s="206"/>
      <c r="E79" s="206">
        <f t="shared" si="0"/>
        <v>56.002339999999997</v>
      </c>
      <c r="F79" s="206">
        <f t="shared" ref="F79:F89" si="11">SUM(G79:V79)</f>
        <v>56.002339999999997</v>
      </c>
      <c r="G79" s="206">
        <v>0</v>
      </c>
      <c r="H79" s="206">
        <v>0</v>
      </c>
      <c r="I79" s="206">
        <v>0</v>
      </c>
      <c r="J79" s="206">
        <v>0</v>
      </c>
      <c r="K79" s="206">
        <v>56.002339999999997</v>
      </c>
      <c r="L79" s="206">
        <v>0</v>
      </c>
      <c r="M79" s="206">
        <v>0</v>
      </c>
      <c r="N79" s="206">
        <v>0</v>
      </c>
      <c r="O79" s="206">
        <v>0</v>
      </c>
      <c r="P79" s="206">
        <v>0</v>
      </c>
      <c r="Q79" s="206">
        <v>0</v>
      </c>
      <c r="R79" s="206">
        <v>0</v>
      </c>
      <c r="S79" s="206">
        <v>0</v>
      </c>
      <c r="T79" s="206">
        <v>0</v>
      </c>
      <c r="U79" s="206">
        <v>0</v>
      </c>
      <c r="V79" s="206">
        <v>0</v>
      </c>
      <c r="W79" s="209">
        <f t="shared" ref="W79:AG81" si="12">W18</f>
        <v>0</v>
      </c>
      <c r="X79" s="209">
        <f t="shared" si="12"/>
        <v>0</v>
      </c>
      <c r="Y79" s="209">
        <f t="shared" si="12"/>
        <v>0</v>
      </c>
      <c r="Z79" s="209">
        <f t="shared" si="12"/>
        <v>0</v>
      </c>
      <c r="AA79" s="209">
        <f t="shared" si="12"/>
        <v>0</v>
      </c>
      <c r="AB79" s="209">
        <f t="shared" si="12"/>
        <v>0</v>
      </c>
      <c r="AC79" s="209">
        <f t="shared" si="12"/>
        <v>0</v>
      </c>
      <c r="AD79" s="209">
        <f t="shared" si="12"/>
        <v>0</v>
      </c>
      <c r="AE79" s="209">
        <f t="shared" si="12"/>
        <v>0</v>
      </c>
      <c r="AF79" s="209">
        <f t="shared" si="12"/>
        <v>0</v>
      </c>
      <c r="AG79" s="209">
        <f t="shared" si="12"/>
        <v>0</v>
      </c>
      <c r="AH79" s="209">
        <f t="shared" ref="AH79:AH82" si="13">IFERROR(F79/$F$7*100,0)</f>
        <v>8.9494980612597225E-2</v>
      </c>
    </row>
    <row r="80" spans="1:36" s="1901" customFormat="1" ht="15" hidden="1">
      <c r="A80" s="203" t="s">
        <v>1831</v>
      </c>
      <c r="B80" s="204" t="s">
        <v>1838</v>
      </c>
      <c r="C80" s="205" t="s">
        <v>1839</v>
      </c>
      <c r="D80" s="206"/>
      <c r="E80" s="206">
        <f t="shared" si="0"/>
        <v>131.41300999999999</v>
      </c>
      <c r="F80" s="206">
        <f t="shared" si="11"/>
        <v>131.41300999999999</v>
      </c>
      <c r="G80" s="206">
        <v>131.41300999999999</v>
      </c>
      <c r="H80" s="206">
        <v>0</v>
      </c>
      <c r="I80" s="206">
        <v>0</v>
      </c>
      <c r="J80" s="206">
        <v>0</v>
      </c>
      <c r="K80" s="206">
        <v>0</v>
      </c>
      <c r="L80" s="206">
        <v>0</v>
      </c>
      <c r="M80" s="206">
        <v>0</v>
      </c>
      <c r="N80" s="206">
        <v>0</v>
      </c>
      <c r="O80" s="206">
        <v>0</v>
      </c>
      <c r="P80" s="206">
        <v>0</v>
      </c>
      <c r="Q80" s="206">
        <v>0</v>
      </c>
      <c r="R80" s="206">
        <v>0</v>
      </c>
      <c r="S80" s="206">
        <v>0</v>
      </c>
      <c r="T80" s="206">
        <v>0</v>
      </c>
      <c r="U80" s="206">
        <v>0</v>
      </c>
      <c r="V80" s="206">
        <v>0</v>
      </c>
      <c r="W80" s="209">
        <f t="shared" si="12"/>
        <v>0</v>
      </c>
      <c r="X80" s="209">
        <f t="shared" si="12"/>
        <v>0</v>
      </c>
      <c r="Y80" s="209">
        <f t="shared" si="12"/>
        <v>0</v>
      </c>
      <c r="Z80" s="209">
        <f t="shared" si="12"/>
        <v>0</v>
      </c>
      <c r="AA80" s="209">
        <f t="shared" si="12"/>
        <v>0</v>
      </c>
      <c r="AB80" s="209">
        <f t="shared" si="12"/>
        <v>0</v>
      </c>
      <c r="AC80" s="209">
        <f t="shared" si="12"/>
        <v>0</v>
      </c>
      <c r="AD80" s="209">
        <f t="shared" si="12"/>
        <v>0</v>
      </c>
      <c r="AE80" s="209">
        <f t="shared" si="12"/>
        <v>0</v>
      </c>
      <c r="AF80" s="209">
        <f t="shared" si="12"/>
        <v>0</v>
      </c>
      <c r="AG80" s="209">
        <f t="shared" si="12"/>
        <v>0</v>
      </c>
      <c r="AH80" s="209">
        <f t="shared" si="13"/>
        <v>0.21000559587676237</v>
      </c>
      <c r="AI80" s="1902"/>
      <c r="AJ80" s="1902"/>
    </row>
    <row r="81" spans="1:36" s="1901" customFormat="1" ht="15" hidden="1">
      <c r="A81" s="203" t="s">
        <v>1831</v>
      </c>
      <c r="B81" s="204" t="s">
        <v>1840</v>
      </c>
      <c r="C81" s="205" t="s">
        <v>1841</v>
      </c>
      <c r="D81" s="206"/>
      <c r="E81" s="206">
        <f t="shared" si="0"/>
        <v>311.27</v>
      </c>
      <c r="F81" s="206">
        <f t="shared" si="11"/>
        <v>311.27</v>
      </c>
      <c r="G81" s="206">
        <v>5.9</v>
      </c>
      <c r="H81" s="206">
        <v>30.05</v>
      </c>
      <c r="I81" s="206">
        <v>0</v>
      </c>
      <c r="J81" s="206">
        <v>2.3199999999999998</v>
      </c>
      <c r="K81" s="206">
        <v>0</v>
      </c>
      <c r="L81" s="206">
        <v>0</v>
      </c>
      <c r="M81" s="206">
        <v>0</v>
      </c>
      <c r="N81" s="206">
        <v>0</v>
      </c>
      <c r="O81" s="206">
        <f>+'[111]Kr Buk'!$X$7</f>
        <v>20</v>
      </c>
      <c r="P81" s="206">
        <v>0</v>
      </c>
      <c r="Q81" s="206">
        <v>0</v>
      </c>
      <c r="R81" s="206">
        <v>200</v>
      </c>
      <c r="S81" s="206">
        <v>53</v>
      </c>
      <c r="T81" s="206">
        <v>0</v>
      </c>
      <c r="U81" s="206">
        <v>0</v>
      </c>
      <c r="V81" s="206">
        <v>0</v>
      </c>
      <c r="W81" s="209">
        <f t="shared" si="12"/>
        <v>0</v>
      </c>
      <c r="X81" s="209">
        <f t="shared" si="12"/>
        <v>0</v>
      </c>
      <c r="Y81" s="209">
        <f t="shared" si="12"/>
        <v>0</v>
      </c>
      <c r="Z81" s="209">
        <f t="shared" si="12"/>
        <v>0</v>
      </c>
      <c r="AA81" s="209">
        <f t="shared" si="12"/>
        <v>0</v>
      </c>
      <c r="AB81" s="209">
        <f t="shared" si="12"/>
        <v>0</v>
      </c>
      <c r="AC81" s="209">
        <f t="shared" si="12"/>
        <v>0</v>
      </c>
      <c r="AD81" s="209">
        <f t="shared" si="12"/>
        <v>0</v>
      </c>
      <c r="AE81" s="209">
        <f t="shared" si="12"/>
        <v>0</v>
      </c>
      <c r="AF81" s="209">
        <f t="shared" si="12"/>
        <v>0</v>
      </c>
      <c r="AG81" s="209">
        <f t="shared" si="12"/>
        <v>0</v>
      </c>
      <c r="AH81" s="209">
        <f t="shared" si="13"/>
        <v>0.49742747562482464</v>
      </c>
      <c r="AI81" s="1902"/>
      <c r="AJ81" s="1902"/>
    </row>
    <row r="82" spans="1:36" s="1901" customFormat="1" ht="15" hidden="1">
      <c r="A82" s="203">
        <v>6</v>
      </c>
      <c r="B82" s="204" t="s">
        <v>45</v>
      </c>
      <c r="C82" s="205" t="s">
        <v>246</v>
      </c>
      <c r="D82" s="206"/>
      <c r="E82" s="206">
        <f>F82-D82</f>
        <v>0</v>
      </c>
      <c r="F82" s="206">
        <f t="shared" si="11"/>
        <v>0</v>
      </c>
      <c r="G82" s="206"/>
      <c r="H82" s="206"/>
      <c r="I82" s="206"/>
      <c r="J82" s="206"/>
      <c r="K82" s="206"/>
      <c r="L82" s="206"/>
      <c r="M82" s="206"/>
      <c r="N82" s="206"/>
      <c r="O82" s="206">
        <f>+'[111]Kr Buk'!$N$7</f>
        <v>0</v>
      </c>
      <c r="P82" s="206">
        <v>0</v>
      </c>
      <c r="Q82" s="206">
        <v>0</v>
      </c>
      <c r="R82" s="206">
        <v>0</v>
      </c>
      <c r="S82" s="206">
        <v>0</v>
      </c>
      <c r="T82" s="206">
        <v>0</v>
      </c>
      <c r="U82" s="206">
        <v>0</v>
      </c>
      <c r="V82" s="206">
        <v>0</v>
      </c>
      <c r="W82" s="209"/>
      <c r="X82" s="209"/>
      <c r="Y82" s="209"/>
      <c r="Z82" s="209"/>
      <c r="AA82" s="209"/>
      <c r="AH82" s="209">
        <f t="shared" si="13"/>
        <v>0</v>
      </c>
      <c r="AI82" s="1902"/>
      <c r="AJ82" s="1902"/>
    </row>
    <row r="83" spans="1:36" s="1901" customFormat="1" ht="30" hidden="1">
      <c r="A83" s="203">
        <v>7</v>
      </c>
      <c r="B83" s="204" t="s">
        <v>367</v>
      </c>
      <c r="C83" s="205" t="s">
        <v>368</v>
      </c>
      <c r="D83" s="206"/>
      <c r="E83" s="206">
        <f>F83-D83</f>
        <v>0</v>
      </c>
      <c r="F83" s="206">
        <f t="shared" si="11"/>
        <v>0</v>
      </c>
      <c r="G83" s="206"/>
      <c r="H83" s="206"/>
      <c r="I83" s="206"/>
      <c r="J83" s="206"/>
      <c r="K83" s="206"/>
      <c r="L83" s="206"/>
      <c r="M83" s="206"/>
      <c r="N83" s="206"/>
      <c r="O83" s="206"/>
      <c r="P83" s="206"/>
      <c r="Q83" s="206"/>
      <c r="R83" s="206"/>
      <c r="S83" s="206"/>
      <c r="T83" s="206"/>
      <c r="U83" s="206"/>
      <c r="V83" s="206"/>
      <c r="W83" s="209"/>
      <c r="X83" s="209"/>
      <c r="Y83" s="209"/>
      <c r="Z83" s="511"/>
      <c r="AA83" s="511"/>
      <c r="AH83" s="209"/>
      <c r="AI83" s="1902"/>
      <c r="AJ83" s="1902"/>
    </row>
    <row r="84" spans="1:36" s="1901" customFormat="1" ht="30" hidden="1">
      <c r="A84" s="203">
        <v>8</v>
      </c>
      <c r="B84" s="204" t="s">
        <v>369</v>
      </c>
      <c r="C84" s="205" t="s">
        <v>370</v>
      </c>
      <c r="D84" s="206"/>
      <c r="E84" s="206">
        <f t="shared" si="0"/>
        <v>0</v>
      </c>
      <c r="F84" s="206">
        <f t="shared" si="11"/>
        <v>0</v>
      </c>
      <c r="G84" s="206"/>
      <c r="H84" s="206"/>
      <c r="I84" s="206"/>
      <c r="J84" s="206"/>
      <c r="K84" s="206">
        <f>+'[111]Ea Yong'!$R$7</f>
        <v>0</v>
      </c>
      <c r="L84" s="206"/>
      <c r="M84" s="206"/>
      <c r="N84" s="206"/>
      <c r="O84" s="206"/>
      <c r="P84" s="206"/>
      <c r="Q84" s="206"/>
      <c r="R84" s="206"/>
      <c r="S84" s="206"/>
      <c r="T84" s="206"/>
      <c r="U84" s="206"/>
      <c r="V84" s="206"/>
      <c r="W84" s="209"/>
      <c r="X84" s="209"/>
      <c r="Y84" s="209"/>
      <c r="Z84" s="208"/>
      <c r="AA84" s="208"/>
      <c r="AB84" s="208"/>
      <c r="AC84" s="208"/>
      <c r="AD84" s="208"/>
      <c r="AE84" s="208"/>
      <c r="AF84" s="208"/>
      <c r="AG84" s="208"/>
      <c r="AH84" s="209"/>
      <c r="AI84" s="1902"/>
      <c r="AJ84" s="1902"/>
    </row>
    <row r="85" spans="1:36" s="1901" customFormat="1" ht="15" hidden="1">
      <c r="A85" s="203">
        <v>9</v>
      </c>
      <c r="B85" s="204" t="s">
        <v>371</v>
      </c>
      <c r="C85" s="205" t="s">
        <v>372</v>
      </c>
      <c r="D85" s="206"/>
      <c r="E85" s="206"/>
      <c r="F85" s="206">
        <f t="shared" si="11"/>
        <v>131.41300999999999</v>
      </c>
      <c r="G85" s="206">
        <f>+'[111]Phước An'!$T$7</f>
        <v>131.41300999999999</v>
      </c>
      <c r="H85" s="206"/>
      <c r="I85" s="206"/>
      <c r="J85" s="206"/>
      <c r="K85" s="206"/>
      <c r="L85" s="206"/>
      <c r="M85" s="206"/>
      <c r="N85" s="206"/>
      <c r="O85" s="206"/>
      <c r="P85" s="206"/>
      <c r="Q85" s="206"/>
      <c r="R85" s="206"/>
      <c r="S85" s="206"/>
      <c r="T85" s="206"/>
      <c r="U85" s="206"/>
      <c r="V85" s="206"/>
      <c r="W85" s="209"/>
      <c r="X85" s="209"/>
      <c r="Y85" s="209"/>
      <c r="Z85" s="208"/>
      <c r="AA85" s="208"/>
      <c r="AB85" s="208"/>
      <c r="AC85" s="208"/>
      <c r="AD85" s="208"/>
      <c r="AE85" s="208"/>
      <c r="AF85" s="208"/>
      <c r="AG85" s="208"/>
      <c r="AH85" s="209"/>
      <c r="AI85" s="1902"/>
      <c r="AJ85" s="1902"/>
    </row>
    <row r="86" spans="1:36" s="1901" customFormat="1" ht="15" hidden="1">
      <c r="A86" s="203">
        <v>10</v>
      </c>
      <c r="B86" s="204" t="s">
        <v>373</v>
      </c>
      <c r="C86" s="205" t="s">
        <v>374</v>
      </c>
      <c r="D86" s="206"/>
      <c r="E86" s="206"/>
      <c r="F86" s="206">
        <f t="shared" si="11"/>
        <v>311.27</v>
      </c>
      <c r="G86" s="206">
        <f>+'[111]Phước An'!$X$7</f>
        <v>5.9</v>
      </c>
      <c r="H86" s="206">
        <f>+'[111]Hoà Đông'!$X$7</f>
        <v>30.05</v>
      </c>
      <c r="I86" s="206">
        <f>+'[111]Ea Yieng'!$X$7</f>
        <v>0</v>
      </c>
      <c r="J86" s="206">
        <f>+'[111]Ea kenh'!$X$7</f>
        <v>2.3199999999999998</v>
      </c>
      <c r="K86" s="206">
        <f>+'[111]Ea Yong'!$X$7</f>
        <v>0</v>
      </c>
      <c r="L86" s="206">
        <f>+'[111]Ea knueck'!$X$7</f>
        <v>0</v>
      </c>
      <c r="M86" s="206">
        <f>+'[111]Hoà An'!$X$7</f>
        <v>0</v>
      </c>
      <c r="N86" s="206">
        <f>+'[111]Ea Phê'!$X$7</f>
        <v>0</v>
      </c>
      <c r="O86" s="206">
        <f>+'[111]Kr Buk'!$X$7</f>
        <v>20</v>
      </c>
      <c r="P86" s="206">
        <f>+'[111]Ea Kuang'!$X$7</f>
        <v>0</v>
      </c>
      <c r="Q86" s="206">
        <f>+'[111]Ea kly'!$X$7</f>
        <v>0</v>
      </c>
      <c r="R86" s="206">
        <f>+'[111]Tân Tiến'!$X$7</f>
        <v>200</v>
      </c>
      <c r="S86" s="206">
        <f>+'[111]Hoà Tiến'!$X$7</f>
        <v>53</v>
      </c>
      <c r="T86" s="206">
        <f>+'[111]Ea Hiu'!$X$7</f>
        <v>0</v>
      </c>
      <c r="U86" s="206">
        <f>+'[111]Ea uy'!$X$7</f>
        <v>0</v>
      </c>
      <c r="V86" s="206">
        <f>+'[111]Vụ bổn'!$X$7</f>
        <v>0</v>
      </c>
      <c r="W86" s="209"/>
      <c r="X86" s="209"/>
      <c r="Y86" s="209"/>
      <c r="Z86" s="208"/>
      <c r="AA86" s="208"/>
      <c r="AB86" s="208"/>
      <c r="AC86" s="208"/>
      <c r="AD86" s="208"/>
      <c r="AE86" s="208"/>
      <c r="AF86" s="208"/>
      <c r="AG86" s="208"/>
      <c r="AH86" s="209"/>
      <c r="AI86" s="1902"/>
      <c r="AJ86" s="1902"/>
    </row>
    <row r="87" spans="1:36" s="1901" customFormat="1" ht="15" hidden="1">
      <c r="A87" s="203">
        <v>11</v>
      </c>
      <c r="B87" s="204" t="s">
        <v>243</v>
      </c>
      <c r="C87" s="205" t="s">
        <v>244</v>
      </c>
      <c r="D87" s="206"/>
      <c r="E87" s="206">
        <f>F87-D87</f>
        <v>0</v>
      </c>
      <c r="F87" s="206">
        <f t="shared" si="11"/>
        <v>0</v>
      </c>
      <c r="G87" s="206"/>
      <c r="H87" s="206"/>
      <c r="I87" s="206"/>
      <c r="J87" s="206"/>
      <c r="K87" s="206"/>
      <c r="L87" s="206"/>
      <c r="M87" s="206"/>
      <c r="N87" s="206"/>
      <c r="O87" s="206"/>
      <c r="P87" s="206"/>
      <c r="Q87" s="206"/>
      <c r="R87" s="206"/>
      <c r="S87" s="206"/>
      <c r="T87" s="206"/>
      <c r="U87" s="206"/>
      <c r="V87" s="206"/>
      <c r="W87" s="209"/>
      <c r="X87" s="209" t="e">
        <f>X59+X32-X82+X40+X41+X42+X43+X47+X60+X61+X49+X56+X57+X63+#REF!</f>
        <v>#REF!</v>
      </c>
      <c r="Y87" s="209"/>
      <c r="Z87" s="208"/>
      <c r="AA87" s="208"/>
      <c r="AB87" s="208"/>
      <c r="AC87" s="208"/>
      <c r="AD87" s="208"/>
      <c r="AE87" s="208"/>
      <c r="AF87" s="208"/>
      <c r="AG87" s="208"/>
      <c r="AH87" s="209">
        <f>IFERROR(F87/$F$7*100,0)</f>
        <v>0</v>
      </c>
      <c r="AI87" s="1902"/>
      <c r="AJ87" s="1902"/>
    </row>
    <row r="88" spans="1:36" s="1901" customFormat="1" ht="15" hidden="1">
      <c r="A88" s="203">
        <v>12</v>
      </c>
      <c r="B88" s="204" t="s">
        <v>375</v>
      </c>
      <c r="C88" s="205" t="s">
        <v>350</v>
      </c>
      <c r="D88" s="206"/>
      <c r="E88" s="206"/>
      <c r="F88" s="206">
        <f t="shared" si="11"/>
        <v>4045.9983905249996</v>
      </c>
      <c r="G88" s="206">
        <f>+'[111]Phước An'!$Z$7</f>
        <v>0</v>
      </c>
      <c r="H88" s="206">
        <f>+'[111]Hoà Đông'!$Z$7</f>
        <v>453.39429024999998</v>
      </c>
      <c r="I88" s="206">
        <f>+'[111]Ea Yieng'!$Z$7</f>
        <v>125.69706224999999</v>
      </c>
      <c r="J88" s="206">
        <f>+'[111]Ea kenh'!$Z$7</f>
        <v>283.69273074999995</v>
      </c>
      <c r="K88" s="206">
        <f>+'[111]Ea Yong'!$Z$7</f>
        <v>394.747165</v>
      </c>
      <c r="L88" s="206">
        <f>+'[111]Ea knueck'!$Z$7</f>
        <v>276.03304022499998</v>
      </c>
      <c r="M88" s="206">
        <f>+'[111]Hoà An'!$Z$7</f>
        <v>257.93297717500002</v>
      </c>
      <c r="N88" s="206">
        <f>+'[111]Ea Phê'!$Z$7</f>
        <v>0</v>
      </c>
      <c r="O88" s="206">
        <f>+'[111]Kr Buk'!$Z$7</f>
        <v>270.52491649999996</v>
      </c>
      <c r="P88" s="206">
        <f>+'[111]Ea Kuang'!$Z$7</f>
        <v>229.33702597500002</v>
      </c>
      <c r="Q88" s="206">
        <f>+'[111]Ea kly'!$Z$7</f>
        <v>389.17645977499996</v>
      </c>
      <c r="R88" s="206">
        <f>+'[111]Tân Tiến'!$Z$7</f>
        <v>341.04554415000007</v>
      </c>
      <c r="S88" s="206">
        <f>+'[111]Hoà Tiến'!$Z$7</f>
        <v>186.83967877499998</v>
      </c>
      <c r="T88" s="206">
        <f>+'[111]Ea Hiu'!$Z$7</f>
        <v>129.01233575000001</v>
      </c>
      <c r="U88" s="206">
        <f>+'[111]Ea uy'!$Z$7</f>
        <v>293.49264900000003</v>
      </c>
      <c r="V88" s="206">
        <f>+'[111]Vụ bổn'!$Z$7</f>
        <v>415.07251494999997</v>
      </c>
      <c r="W88" s="209"/>
      <c r="X88" s="209"/>
      <c r="Y88" s="209"/>
      <c r="Z88" s="208"/>
      <c r="AA88" s="208"/>
      <c r="AB88" s="208"/>
      <c r="AC88" s="208"/>
      <c r="AD88" s="208"/>
      <c r="AE88" s="208"/>
      <c r="AF88" s="208"/>
      <c r="AG88" s="208"/>
      <c r="AH88" s="209"/>
      <c r="AI88" s="1902"/>
      <c r="AJ88" s="1902"/>
    </row>
    <row r="89" spans="1:36" s="1901" customFormat="1" ht="30" hidden="1">
      <c r="A89" s="1207">
        <v>13</v>
      </c>
      <c r="B89" s="1221" t="s">
        <v>376</v>
      </c>
      <c r="C89" s="1222" t="s">
        <v>245</v>
      </c>
      <c r="D89" s="1223"/>
      <c r="E89" s="1223">
        <f>F89-D89</f>
        <v>1793.1091107837501</v>
      </c>
      <c r="F89" s="206">
        <f t="shared" si="11"/>
        <v>1793.1091107837501</v>
      </c>
      <c r="G89" s="206">
        <f>+'[111]Phước An'!$AB$7</f>
        <v>0</v>
      </c>
      <c r="H89" s="206">
        <f>+'[111]Hoà Đông'!$AB$7</f>
        <v>221.27579918749996</v>
      </c>
      <c r="I89" s="206">
        <f>+'[111]Ea Yieng'!$AB$7</f>
        <v>51.729034287499985</v>
      </c>
      <c r="J89" s="206">
        <f>+'[111]Ea kenh'!$AB$7</f>
        <v>125.05489026249998</v>
      </c>
      <c r="K89" s="206">
        <f>+'[111]Ea Yong'!$AB$7</f>
        <v>144.46263774999997</v>
      </c>
      <c r="L89" s="206">
        <f>+'[111]Ea knueck'!$AB$7</f>
        <v>119.05197107875</v>
      </c>
      <c r="M89" s="206">
        <f>+'[111]Hoà An'!$AB$7</f>
        <v>95.081068011249982</v>
      </c>
      <c r="N89" s="206">
        <f>+'[111]Ea Phê'!$AB$7</f>
        <v>0</v>
      </c>
      <c r="O89" s="206">
        <f>+'[111]Kr Buk'!$AB$7</f>
        <v>118.19765977499999</v>
      </c>
      <c r="P89" s="206">
        <f>+'[111]Ea Kuang'!$AB$7</f>
        <v>87.751251591250011</v>
      </c>
      <c r="Q89" s="206">
        <f>+'[111]Ea kly'!$AB$7</f>
        <v>160.69258492124999</v>
      </c>
      <c r="R89" s="206">
        <f>+'[111]Tân Tiến'!$AB$7</f>
        <v>185.5384264525</v>
      </c>
      <c r="S89" s="206">
        <f>+'[111]Hoà Tiến'!$AB$7</f>
        <v>100.44985907125</v>
      </c>
      <c r="T89" s="206">
        <f>+'[111]Ea Hiu'!$AB$7</f>
        <v>45.558641512500003</v>
      </c>
      <c r="U89" s="206">
        <f>+'[111]Ea uy'!$AB$7</f>
        <v>148.17565214999999</v>
      </c>
      <c r="V89" s="206">
        <f>+'[111]Vụ bổn'!$AB$7</f>
        <v>190.08963473249997</v>
      </c>
      <c r="W89" s="1224" t="e">
        <f>[110]B3!W58+[110]B3!W32+[110]B3!W33+[110]B3!W28+[110]B3!W40+[110]B3!W41+[110]B3!W42+[110]B3!W43+[110]B3!W47+[110]B3!W60+[110]B3!W61+[110]B3!W49+[110]B3!W56+[110]B3!W57+[110]B3!W63+[110]B3!W66+#REF!</f>
        <v>#REF!</v>
      </c>
      <c r="X89" s="1224"/>
      <c r="Y89" s="1224" t="e">
        <f>[110]B3!Y58+[110]B3!Y32+[110]B3!Y33+[110]B3!Y28+[110]B3!Y40+[110]B3!Y41+[110]B3!Y42+[110]B3!Y43+[110]B3!Y47+[110]B3!Y60+[110]B3!Y61+[110]B3!Y49+[110]B3!Y56+[110]B3!Y57+[110]B3!Y63+[110]B3!Y66+#REF!</f>
        <v>#REF!</v>
      </c>
      <c r="Z89" s="208"/>
      <c r="AA89" s="208"/>
      <c r="AB89" s="208"/>
      <c r="AC89" s="208"/>
      <c r="AD89" s="208"/>
      <c r="AE89" s="208"/>
      <c r="AF89" s="208"/>
      <c r="AG89" s="208"/>
      <c r="AH89" s="1225">
        <f>IFERROR(F89/$F$7*100,0)</f>
        <v>2.865492140254553</v>
      </c>
      <c r="AI89" s="1902"/>
      <c r="AJ89" s="1902"/>
    </row>
    <row r="90" spans="1:36" ht="15.6" hidden="1" customHeight="1">
      <c r="A90" s="810"/>
      <c r="B90" s="1640" t="s">
        <v>377</v>
      </c>
      <c r="C90" s="1640"/>
      <c r="D90" s="1640"/>
      <c r="E90" s="1640"/>
      <c r="F90" s="1640"/>
      <c r="G90" s="1640"/>
      <c r="H90" s="1640"/>
      <c r="I90" s="1640"/>
      <c r="J90" s="1640"/>
      <c r="K90" s="1640"/>
      <c r="L90" s="1640"/>
      <c r="M90" s="1640"/>
      <c r="N90" s="1640"/>
      <c r="O90" s="1640"/>
      <c r="P90" s="1640"/>
      <c r="Q90" s="1640"/>
      <c r="R90" s="1640"/>
      <c r="S90" s="1640"/>
      <c r="T90" s="1640"/>
      <c r="U90" s="1640"/>
      <c r="V90" s="1640"/>
      <c r="W90" s="1903"/>
      <c r="X90" s="1903"/>
      <c r="Y90" s="1903"/>
    </row>
  </sheetData>
  <mergeCells count="11">
    <mergeCell ref="B90:V90"/>
    <mergeCell ref="A1:B1"/>
    <mergeCell ref="A2:AG2"/>
    <mergeCell ref="G4:AG4"/>
    <mergeCell ref="A4:A5"/>
    <mergeCell ref="E4:E5"/>
    <mergeCell ref="F4:F5"/>
    <mergeCell ref="C4:C5"/>
    <mergeCell ref="D4:D5"/>
    <mergeCell ref="B4:B5"/>
    <mergeCell ref="G3:AG3"/>
  </mergeCells>
  <phoneticPr fontId="62" type="noConversion"/>
  <pageMargins left="0.88" right="0.2" top="0.2" bottom="0.24" header="0.35" footer="0.23622047244094499"/>
  <pageSetup paperSize="8" scale="77" fitToWidth="2" orientation="landscape"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XCP179"/>
  <sheetViews>
    <sheetView showZeros="0" zoomScaleNormal="100" workbookViewId="0">
      <pane xSplit="5" ySplit="5" topLeftCell="F6" activePane="bottomRight" state="frozen"/>
      <selection activeCell="P75" sqref="P75"/>
      <selection pane="topRight" activeCell="P75" sqref="P75"/>
      <selection pane="bottomLeft" activeCell="P75" sqref="P75"/>
      <selection pane="bottomRight" activeCell="B9" sqref="B9"/>
    </sheetView>
  </sheetViews>
  <sheetFormatPr defaultColWidth="11.44140625" defaultRowHeight="15.3"/>
  <cols>
    <col min="1" max="1" width="5.77734375" style="434" customWidth="1"/>
    <col min="2" max="2" width="56.77734375" style="315" customWidth="1"/>
    <col min="3" max="3" width="13.6640625" style="310" hidden="1" customWidth="1"/>
    <col min="4" max="4" width="9.109375" style="311" customWidth="1"/>
    <col min="5" max="5" width="13.21875" style="311" customWidth="1"/>
    <col min="6" max="6" width="20.21875" style="310" customWidth="1"/>
    <col min="7" max="7" width="9.77734375" style="312" hidden="1" customWidth="1"/>
    <col min="8" max="8" width="8.77734375" style="312" hidden="1" customWidth="1"/>
    <col min="9" max="9" width="8" style="312" hidden="1" customWidth="1"/>
    <col min="10" max="10" width="9.21875" style="312" hidden="1" customWidth="1"/>
    <col min="11" max="11" width="10" style="312" hidden="1" customWidth="1"/>
    <col min="12" max="13" width="7.21875" style="312" hidden="1" customWidth="1"/>
    <col min="14" max="14" width="8.44140625" style="312" hidden="1" customWidth="1"/>
    <col min="15" max="15" width="8.5546875" style="312" hidden="1" customWidth="1"/>
    <col min="16" max="22" width="7.21875" style="312" hidden="1" customWidth="1"/>
    <col min="23" max="23" width="8.21875" style="312" hidden="1" customWidth="1"/>
    <col min="24" max="24" width="8.109375" style="312" hidden="1" customWidth="1"/>
    <col min="25" max="25" width="7.21875" style="312" hidden="1" customWidth="1"/>
    <col min="26" max="26" width="8.44140625" style="312" hidden="1" customWidth="1"/>
    <col min="27" max="27" width="7.21875" style="312" hidden="1" customWidth="1"/>
    <col min="28" max="29" width="8" style="312" hidden="1" customWidth="1"/>
    <col min="30" max="31" width="7.21875" style="312" hidden="1" customWidth="1"/>
    <col min="32" max="32" width="8" style="312" hidden="1" customWidth="1"/>
    <col min="33" max="33" width="8.44140625" style="312" hidden="1" customWidth="1"/>
    <col min="34" max="35" width="7.21875" style="312" hidden="1" customWidth="1"/>
    <col min="36" max="36" width="7.77734375" style="312" hidden="1" customWidth="1"/>
    <col min="37" max="39" width="7.21875" style="312" hidden="1" customWidth="1"/>
    <col min="40" max="40" width="7.6640625" style="312" hidden="1" customWidth="1"/>
    <col min="41" max="41" width="8.5546875" style="312" hidden="1" customWidth="1"/>
    <col min="42" max="45" width="7.21875" style="312" hidden="1" customWidth="1"/>
    <col min="46" max="46" width="7.77734375" style="312" hidden="1" customWidth="1"/>
    <col min="47" max="47" width="8.21875" style="312" hidden="1" customWidth="1"/>
    <col min="48" max="53" width="7.21875" style="312" hidden="1" customWidth="1"/>
    <col min="54" max="54" width="8.21875" style="312" hidden="1" customWidth="1"/>
    <col min="55" max="56" width="7.21875" style="312" hidden="1" customWidth="1"/>
    <col min="57" max="57" width="28.6640625" style="312" hidden="1" customWidth="1"/>
    <col min="58" max="58" width="14.6640625" style="310" hidden="1" customWidth="1"/>
    <col min="59" max="59" width="9.5546875" style="313" customWidth="1"/>
    <col min="60" max="60" width="16.21875" style="314" customWidth="1"/>
    <col min="61" max="61" width="43.21875" style="310" customWidth="1"/>
    <col min="62" max="62" width="43.6640625" style="310" hidden="1" customWidth="1"/>
    <col min="63" max="63" width="11.44140625" style="312" hidden="1" customWidth="1"/>
    <col min="64" max="64" width="28.21875" style="310" hidden="1" customWidth="1"/>
    <col min="65" max="65" width="41.77734375" style="310" hidden="1" customWidth="1"/>
    <col min="66" max="66" width="59.109375" style="315" hidden="1" customWidth="1"/>
    <col min="67" max="16384" width="11.44140625" style="312"/>
  </cols>
  <sheetData>
    <row r="1" spans="1:66">
      <c r="A1" s="1627" t="s">
        <v>348</v>
      </c>
      <c r="B1" s="1627"/>
    </row>
    <row r="2" spans="1:66" s="316" customFormat="1" ht="24.75" customHeight="1">
      <c r="A2" s="1629" t="s">
        <v>871</v>
      </c>
      <c r="B2" s="1629"/>
      <c r="C2" s="1629"/>
      <c r="D2" s="1629"/>
      <c r="E2" s="1629"/>
      <c r="F2" s="1629"/>
      <c r="G2" s="1629"/>
      <c r="H2" s="1629"/>
      <c r="I2" s="1629"/>
      <c r="J2" s="1629"/>
      <c r="K2" s="1629"/>
      <c r="L2" s="1629"/>
      <c r="M2" s="1629"/>
      <c r="N2" s="1629"/>
      <c r="O2" s="1629"/>
      <c r="P2" s="1629"/>
      <c r="Q2" s="1629"/>
      <c r="R2" s="1629"/>
      <c r="S2" s="1629"/>
      <c r="T2" s="1629"/>
      <c r="U2" s="1629"/>
      <c r="V2" s="1629"/>
      <c r="W2" s="1629"/>
      <c r="X2" s="1629"/>
      <c r="Y2" s="1629"/>
      <c r="Z2" s="1629"/>
      <c r="AA2" s="1629"/>
      <c r="AB2" s="1629"/>
      <c r="AC2" s="1629"/>
      <c r="AD2" s="1629"/>
      <c r="AE2" s="1629"/>
      <c r="AF2" s="1629"/>
      <c r="AG2" s="1629"/>
      <c r="AH2" s="1629"/>
      <c r="AI2" s="1629"/>
      <c r="AJ2" s="1629"/>
      <c r="AK2" s="1629"/>
      <c r="AL2" s="1629"/>
      <c r="AM2" s="1629"/>
      <c r="AN2" s="1629"/>
      <c r="AO2" s="1629"/>
      <c r="AP2" s="1629"/>
      <c r="AQ2" s="1629"/>
      <c r="AR2" s="1629"/>
      <c r="AS2" s="1629"/>
      <c r="AT2" s="1629"/>
      <c r="AU2" s="1629"/>
      <c r="AV2" s="1629"/>
      <c r="AW2" s="1629"/>
      <c r="AX2" s="1629"/>
      <c r="AY2" s="1629"/>
      <c r="AZ2" s="1629"/>
      <c r="BA2" s="1629"/>
      <c r="BB2" s="1629"/>
      <c r="BC2" s="1629"/>
      <c r="BD2" s="1629"/>
      <c r="BE2" s="1629"/>
      <c r="BF2" s="1629"/>
      <c r="BG2" s="1629"/>
      <c r="BH2" s="1629"/>
      <c r="BI2" s="1629"/>
      <c r="BJ2" s="1629"/>
      <c r="BN2" s="317"/>
    </row>
    <row r="3" spans="1:66" ht="15.75" customHeight="1">
      <c r="A3" s="1630" t="s">
        <v>2</v>
      </c>
      <c r="B3" s="1631" t="s">
        <v>3</v>
      </c>
      <c r="C3" s="1632" t="s">
        <v>556</v>
      </c>
      <c r="D3" s="1631" t="s">
        <v>21</v>
      </c>
      <c r="E3" s="1635" t="s">
        <v>870</v>
      </c>
      <c r="F3" s="1611" t="s">
        <v>557</v>
      </c>
      <c r="G3" s="1611" t="s">
        <v>558</v>
      </c>
      <c r="H3" s="1611"/>
      <c r="I3" s="1611"/>
      <c r="J3" s="1611"/>
      <c r="K3" s="1611"/>
      <c r="L3" s="1611"/>
      <c r="M3" s="1611"/>
      <c r="N3" s="1611"/>
      <c r="O3" s="1611"/>
      <c r="P3" s="1611"/>
      <c r="Q3" s="1611"/>
      <c r="R3" s="1611"/>
      <c r="S3" s="1611"/>
      <c r="T3" s="1611"/>
      <c r="U3" s="1611"/>
      <c r="V3" s="1611"/>
      <c r="W3" s="1611"/>
      <c r="X3" s="1611"/>
      <c r="Y3" s="1611"/>
      <c r="Z3" s="1611"/>
      <c r="AA3" s="1611"/>
      <c r="AB3" s="1611"/>
      <c r="AC3" s="1611"/>
      <c r="AD3" s="1611"/>
      <c r="AE3" s="1611"/>
      <c r="AF3" s="1611"/>
      <c r="AG3" s="1611"/>
      <c r="AH3" s="1611"/>
      <c r="AI3" s="1611"/>
      <c r="AJ3" s="1611"/>
      <c r="AK3" s="1611"/>
      <c r="AL3" s="1611"/>
      <c r="AM3" s="1611"/>
      <c r="AN3" s="1611"/>
      <c r="AO3" s="1611"/>
      <c r="AP3" s="1611"/>
      <c r="AQ3" s="1611"/>
      <c r="AR3" s="1611"/>
      <c r="AS3" s="1611"/>
      <c r="AT3" s="1611"/>
      <c r="AU3" s="1611"/>
      <c r="AV3" s="1611"/>
      <c r="AW3" s="1611"/>
      <c r="AX3" s="1611"/>
      <c r="AY3" s="1611"/>
      <c r="AZ3" s="1611"/>
      <c r="BA3" s="1611"/>
      <c r="BB3" s="1611"/>
      <c r="BC3" s="1611"/>
      <c r="BD3" s="1611"/>
      <c r="BE3" s="1637" t="s">
        <v>559</v>
      </c>
      <c r="BF3" s="1635" t="s">
        <v>560</v>
      </c>
      <c r="BG3" s="1639" t="s">
        <v>561</v>
      </c>
      <c r="BH3" s="1639"/>
      <c r="BI3" s="1611" t="s">
        <v>562</v>
      </c>
      <c r="BJ3" s="1635" t="s">
        <v>563</v>
      </c>
      <c r="BL3" s="1635" t="s">
        <v>555</v>
      </c>
      <c r="BM3" s="1611" t="s">
        <v>564</v>
      </c>
      <c r="BN3" s="1628" t="s">
        <v>565</v>
      </c>
    </row>
    <row r="4" spans="1:66" ht="45.75" customHeight="1">
      <c r="A4" s="1630"/>
      <c r="B4" s="1631"/>
      <c r="C4" s="1633"/>
      <c r="D4" s="1634"/>
      <c r="E4" s="1636"/>
      <c r="F4" s="1611"/>
      <c r="G4" s="318" t="s">
        <v>130</v>
      </c>
      <c r="H4" s="318" t="s">
        <v>131</v>
      </c>
      <c r="I4" s="318" t="s">
        <v>132</v>
      </c>
      <c r="J4" s="318" t="s">
        <v>55</v>
      </c>
      <c r="K4" s="318" t="s">
        <v>133</v>
      </c>
      <c r="L4" s="318" t="s">
        <v>136</v>
      </c>
      <c r="M4" s="318" t="s">
        <v>137</v>
      </c>
      <c r="N4" s="318" t="s">
        <v>135</v>
      </c>
      <c r="O4" s="318" t="s">
        <v>138</v>
      </c>
      <c r="P4" s="318" t="s">
        <v>139</v>
      </c>
      <c r="Q4" s="318" t="s">
        <v>140</v>
      </c>
      <c r="R4" s="318" t="s">
        <v>97</v>
      </c>
      <c r="S4" s="318" t="s">
        <v>98</v>
      </c>
      <c r="T4" s="318" t="s">
        <v>99</v>
      </c>
      <c r="U4" s="318" t="s">
        <v>205</v>
      </c>
      <c r="V4" s="318" t="s">
        <v>206</v>
      </c>
      <c r="W4" s="318" t="s">
        <v>207</v>
      </c>
      <c r="X4" s="318" t="s">
        <v>100</v>
      </c>
      <c r="Y4" s="318" t="s">
        <v>101</v>
      </c>
      <c r="Z4" s="319" t="s">
        <v>107</v>
      </c>
      <c r="AA4" s="319" t="s">
        <v>108</v>
      </c>
      <c r="AB4" s="319" t="s">
        <v>109</v>
      </c>
      <c r="AC4" s="319" t="s">
        <v>110</v>
      </c>
      <c r="AD4" s="319" t="s">
        <v>112</v>
      </c>
      <c r="AE4" s="319" t="s">
        <v>113</v>
      </c>
      <c r="AF4" s="319" t="s">
        <v>103</v>
      </c>
      <c r="AG4" s="319" t="s">
        <v>104</v>
      </c>
      <c r="AH4" s="319" t="s">
        <v>105</v>
      </c>
      <c r="AI4" s="319" t="s">
        <v>106</v>
      </c>
      <c r="AJ4" s="319" t="s">
        <v>114</v>
      </c>
      <c r="AK4" s="318" t="s">
        <v>164</v>
      </c>
      <c r="AL4" s="318" t="s">
        <v>163</v>
      </c>
      <c r="AM4" s="318" t="s">
        <v>61</v>
      </c>
      <c r="AN4" s="318" t="s">
        <v>141</v>
      </c>
      <c r="AO4" s="318" t="s">
        <v>96</v>
      </c>
      <c r="AP4" s="318" t="s">
        <v>153</v>
      </c>
      <c r="AQ4" s="318" t="s">
        <v>208</v>
      </c>
      <c r="AR4" s="318" t="s">
        <v>209</v>
      </c>
      <c r="AS4" s="318" t="s">
        <v>154</v>
      </c>
      <c r="AT4" s="318" t="s">
        <v>115</v>
      </c>
      <c r="AU4" s="318" t="s">
        <v>102</v>
      </c>
      <c r="AV4" s="318" t="s">
        <v>154</v>
      </c>
      <c r="AW4" s="318" t="s">
        <v>211</v>
      </c>
      <c r="AX4" s="318" t="s">
        <v>155</v>
      </c>
      <c r="AY4" s="318" t="s">
        <v>116</v>
      </c>
      <c r="AZ4" s="318" t="s">
        <v>117</v>
      </c>
      <c r="BA4" s="318" t="s">
        <v>118</v>
      </c>
      <c r="BB4" s="318" t="s">
        <v>120</v>
      </c>
      <c r="BC4" s="318" t="s">
        <v>121</v>
      </c>
      <c r="BD4" s="318" t="s">
        <v>122</v>
      </c>
      <c r="BE4" s="1638"/>
      <c r="BF4" s="1636"/>
      <c r="BG4" s="320" t="s">
        <v>566</v>
      </c>
      <c r="BH4" s="320" t="s">
        <v>567</v>
      </c>
      <c r="BI4" s="1611"/>
      <c r="BJ4" s="1636"/>
      <c r="BL4" s="1636"/>
      <c r="BM4" s="1611"/>
      <c r="BN4" s="1628"/>
    </row>
    <row r="5" spans="1:66" ht="30">
      <c r="A5" s="321"/>
      <c r="B5" s="321" t="s">
        <v>7</v>
      </c>
      <c r="C5" s="322"/>
      <c r="D5" s="282">
        <f>+D6+D65</f>
        <v>77</v>
      </c>
      <c r="E5" s="283">
        <f>+E6+E65</f>
        <v>748.90759999999989</v>
      </c>
      <c r="F5" s="284">
        <v>0</v>
      </c>
      <c r="G5" s="283">
        <f t="shared" ref="G5:BC5" si="0">+G6+G65</f>
        <v>25.7</v>
      </c>
      <c r="H5" s="283">
        <f t="shared" si="0"/>
        <v>9.2800000000000011</v>
      </c>
      <c r="I5" s="283">
        <f t="shared" si="0"/>
        <v>0</v>
      </c>
      <c r="J5" s="283">
        <f t="shared" si="0"/>
        <v>307.55</v>
      </c>
      <c r="K5" s="283">
        <f t="shared" si="0"/>
        <v>230.5736</v>
      </c>
      <c r="L5" s="283">
        <f t="shared" si="0"/>
        <v>0</v>
      </c>
      <c r="M5" s="283">
        <f t="shared" si="0"/>
        <v>0</v>
      </c>
      <c r="N5" s="283">
        <f t="shared" si="0"/>
        <v>97.280000000000015</v>
      </c>
      <c r="O5" s="283">
        <f t="shared" si="0"/>
        <v>3.7199999999999998</v>
      </c>
      <c r="P5" s="283">
        <f t="shared" si="0"/>
        <v>0</v>
      </c>
      <c r="Q5" s="283">
        <f t="shared" si="0"/>
        <v>0</v>
      </c>
      <c r="R5" s="283">
        <f t="shared" si="0"/>
        <v>0</v>
      </c>
      <c r="S5" s="283">
        <f t="shared" si="0"/>
        <v>0</v>
      </c>
      <c r="T5" s="283">
        <f t="shared" si="0"/>
        <v>0</v>
      </c>
      <c r="U5" s="283">
        <f t="shared" si="0"/>
        <v>0</v>
      </c>
      <c r="V5" s="283">
        <f t="shared" si="0"/>
        <v>0</v>
      </c>
      <c r="W5" s="283">
        <f t="shared" si="0"/>
        <v>4.7200000000000006</v>
      </c>
      <c r="X5" s="283">
        <f t="shared" si="0"/>
        <v>6.97</v>
      </c>
      <c r="Y5" s="283">
        <f t="shared" si="0"/>
        <v>0</v>
      </c>
      <c r="Z5" s="283">
        <f t="shared" si="0"/>
        <v>0</v>
      </c>
      <c r="AA5" s="283">
        <f t="shared" si="0"/>
        <v>0.05</v>
      </c>
      <c r="AB5" s="283">
        <f t="shared" si="0"/>
        <v>0</v>
      </c>
      <c r="AC5" s="283">
        <f t="shared" si="0"/>
        <v>2.13</v>
      </c>
      <c r="AD5" s="283">
        <f t="shared" si="0"/>
        <v>0</v>
      </c>
      <c r="AE5" s="283">
        <f t="shared" si="0"/>
        <v>0</v>
      </c>
      <c r="AF5" s="283">
        <f t="shared" si="0"/>
        <v>21.95</v>
      </c>
      <c r="AG5" s="283">
        <f t="shared" si="0"/>
        <v>1.07</v>
      </c>
      <c r="AH5" s="283">
        <f t="shared" si="0"/>
        <v>0</v>
      </c>
      <c r="AI5" s="283">
        <f t="shared" si="0"/>
        <v>0</v>
      </c>
      <c r="AJ5" s="283">
        <f t="shared" si="0"/>
        <v>0</v>
      </c>
      <c r="AK5" s="283">
        <f t="shared" si="0"/>
        <v>0</v>
      </c>
      <c r="AL5" s="283">
        <f t="shared" si="0"/>
        <v>0</v>
      </c>
      <c r="AM5" s="283">
        <f t="shared" si="0"/>
        <v>0</v>
      </c>
      <c r="AN5" s="283">
        <f t="shared" si="0"/>
        <v>12.59</v>
      </c>
      <c r="AO5" s="283">
        <f t="shared" si="0"/>
        <v>2.63</v>
      </c>
      <c r="AP5" s="283">
        <f t="shared" si="0"/>
        <v>0.7</v>
      </c>
      <c r="AQ5" s="283">
        <f t="shared" si="0"/>
        <v>0</v>
      </c>
      <c r="AR5" s="283">
        <f t="shared" si="0"/>
        <v>0</v>
      </c>
      <c r="AS5" s="283">
        <f t="shared" si="0"/>
        <v>0</v>
      </c>
      <c r="AT5" s="283">
        <f t="shared" si="0"/>
        <v>0.6</v>
      </c>
      <c r="AU5" s="283">
        <f t="shared" si="0"/>
        <v>9.6000000000000014</v>
      </c>
      <c r="AV5" s="283">
        <f t="shared" si="0"/>
        <v>0.48</v>
      </c>
      <c r="AW5" s="283">
        <f t="shared" si="0"/>
        <v>0</v>
      </c>
      <c r="AX5" s="283">
        <f t="shared" si="0"/>
        <v>0</v>
      </c>
      <c r="AY5" s="283">
        <f t="shared" si="0"/>
        <v>0.55000000000000004</v>
      </c>
      <c r="AZ5" s="283">
        <f t="shared" si="0"/>
        <v>0</v>
      </c>
      <c r="BA5" s="283">
        <f t="shared" si="0"/>
        <v>0</v>
      </c>
      <c r="BB5" s="283">
        <f t="shared" si="0"/>
        <v>0</v>
      </c>
      <c r="BC5" s="283">
        <f t="shared" si="0"/>
        <v>10.76</v>
      </c>
      <c r="BD5" s="283">
        <v>0</v>
      </c>
      <c r="BE5" s="282">
        <v>0</v>
      </c>
      <c r="BF5" s="323"/>
      <c r="BG5" s="324"/>
      <c r="BH5" s="325"/>
      <c r="BI5" s="285"/>
      <c r="BJ5" s="322" t="s">
        <v>568</v>
      </c>
      <c r="BK5" s="312">
        <v>676.93</v>
      </c>
      <c r="BL5" s="322"/>
      <c r="BM5" s="285"/>
    </row>
    <row r="6" spans="1:66" s="1444" customFormat="1" ht="30">
      <c r="A6" s="1436" t="s">
        <v>142</v>
      </c>
      <c r="B6" s="1436" t="s">
        <v>569</v>
      </c>
      <c r="C6" s="1437"/>
      <c r="D6" s="1438">
        <f>D7+D35+D44</f>
        <v>32</v>
      </c>
      <c r="E6" s="1439">
        <f>E7+E35+E44</f>
        <v>419.09499999999991</v>
      </c>
      <c r="F6" s="1440"/>
      <c r="G6" s="1439">
        <f t="shared" ref="G6:BC6" si="1">G7+G35+G44</f>
        <v>6.8599999999999994</v>
      </c>
      <c r="H6" s="1439">
        <f t="shared" si="1"/>
        <v>8.48</v>
      </c>
      <c r="I6" s="1439">
        <f t="shared" si="1"/>
        <v>0</v>
      </c>
      <c r="J6" s="1439">
        <f t="shared" si="1"/>
        <v>243.69</v>
      </c>
      <c r="K6" s="1439">
        <f t="shared" si="1"/>
        <v>114.75500000000001</v>
      </c>
      <c r="L6" s="1439">
        <f t="shared" si="1"/>
        <v>0</v>
      </c>
      <c r="M6" s="1439">
        <f t="shared" si="1"/>
        <v>0</v>
      </c>
      <c r="N6" s="1439">
        <f t="shared" si="1"/>
        <v>0.37</v>
      </c>
      <c r="O6" s="1439">
        <f t="shared" si="1"/>
        <v>3.1999999999999997</v>
      </c>
      <c r="P6" s="1439">
        <f t="shared" si="1"/>
        <v>0</v>
      </c>
      <c r="Q6" s="1439">
        <f t="shared" si="1"/>
        <v>0</v>
      </c>
      <c r="R6" s="1439">
        <f t="shared" si="1"/>
        <v>0</v>
      </c>
      <c r="S6" s="1439">
        <f t="shared" si="1"/>
        <v>0</v>
      </c>
      <c r="T6" s="1439">
        <f t="shared" si="1"/>
        <v>0</v>
      </c>
      <c r="U6" s="1439">
        <f t="shared" si="1"/>
        <v>0</v>
      </c>
      <c r="V6" s="1439">
        <f t="shared" si="1"/>
        <v>0</v>
      </c>
      <c r="W6" s="1439">
        <f t="shared" si="1"/>
        <v>2.2000000000000002</v>
      </c>
      <c r="X6" s="1439">
        <f t="shared" si="1"/>
        <v>5.3</v>
      </c>
      <c r="Y6" s="1439">
        <f t="shared" si="1"/>
        <v>0</v>
      </c>
      <c r="Z6" s="1439">
        <f t="shared" si="1"/>
        <v>0</v>
      </c>
      <c r="AA6" s="1439">
        <f t="shared" si="1"/>
        <v>0</v>
      </c>
      <c r="AB6" s="1439">
        <f t="shared" si="1"/>
        <v>0</v>
      </c>
      <c r="AC6" s="1439">
        <f t="shared" si="1"/>
        <v>0</v>
      </c>
      <c r="AD6" s="1439">
        <f t="shared" si="1"/>
        <v>0</v>
      </c>
      <c r="AE6" s="1439">
        <f t="shared" si="1"/>
        <v>0</v>
      </c>
      <c r="AF6" s="1439">
        <f t="shared" si="1"/>
        <v>4.1700000000000008</v>
      </c>
      <c r="AG6" s="1439">
        <f t="shared" si="1"/>
        <v>1.07</v>
      </c>
      <c r="AH6" s="1439">
        <f t="shared" si="1"/>
        <v>0</v>
      </c>
      <c r="AI6" s="1439">
        <f t="shared" si="1"/>
        <v>0</v>
      </c>
      <c r="AJ6" s="1439">
        <f t="shared" si="1"/>
        <v>0</v>
      </c>
      <c r="AK6" s="1439">
        <f t="shared" si="1"/>
        <v>0</v>
      </c>
      <c r="AL6" s="1439">
        <f t="shared" si="1"/>
        <v>0</v>
      </c>
      <c r="AM6" s="1439">
        <f t="shared" si="1"/>
        <v>0</v>
      </c>
      <c r="AN6" s="1439">
        <f t="shared" si="1"/>
        <v>5.1100000000000003</v>
      </c>
      <c r="AO6" s="1439">
        <f t="shared" si="1"/>
        <v>1.92</v>
      </c>
      <c r="AP6" s="1439">
        <f t="shared" si="1"/>
        <v>0</v>
      </c>
      <c r="AQ6" s="1439">
        <f t="shared" si="1"/>
        <v>0</v>
      </c>
      <c r="AR6" s="1439">
        <f t="shared" si="1"/>
        <v>0</v>
      </c>
      <c r="AS6" s="1439">
        <f t="shared" si="1"/>
        <v>0</v>
      </c>
      <c r="AT6" s="1439">
        <f t="shared" si="1"/>
        <v>0.6</v>
      </c>
      <c r="AU6" s="1439">
        <f t="shared" si="1"/>
        <v>9.6000000000000014</v>
      </c>
      <c r="AV6" s="1439">
        <f t="shared" si="1"/>
        <v>0.48</v>
      </c>
      <c r="AW6" s="1439">
        <f t="shared" si="1"/>
        <v>0</v>
      </c>
      <c r="AX6" s="1439">
        <f t="shared" si="1"/>
        <v>0</v>
      </c>
      <c r="AY6" s="1439">
        <f t="shared" si="1"/>
        <v>0.53</v>
      </c>
      <c r="AZ6" s="1439">
        <f t="shared" si="1"/>
        <v>0</v>
      </c>
      <c r="BA6" s="1439">
        <f t="shared" si="1"/>
        <v>0</v>
      </c>
      <c r="BB6" s="1439">
        <f t="shared" si="1"/>
        <v>0</v>
      </c>
      <c r="BC6" s="1439">
        <f t="shared" si="1"/>
        <v>10.76</v>
      </c>
      <c r="BD6" s="1439">
        <v>0</v>
      </c>
      <c r="BE6" s="1440"/>
      <c r="BF6" s="1441"/>
      <c r="BG6" s="1442"/>
      <c r="BH6" s="1443"/>
      <c r="BI6" s="1440"/>
      <c r="BJ6" s="1437" t="s">
        <v>570</v>
      </c>
      <c r="BK6" s="1444">
        <v>6.09</v>
      </c>
      <c r="BL6" s="1437"/>
      <c r="BM6" s="1440"/>
      <c r="BN6" s="1445"/>
    </row>
    <row r="7" spans="1:66" s="327" customFormat="1" ht="15">
      <c r="A7" s="321" t="s">
        <v>315</v>
      </c>
      <c r="B7" s="321" t="s">
        <v>571</v>
      </c>
      <c r="C7" s="322"/>
      <c r="D7" s="326">
        <f>D8+D10+D17+D19+D24</f>
        <v>16</v>
      </c>
      <c r="E7" s="283">
        <f>E8+E10+E17+E19+E24</f>
        <v>50.335000000000001</v>
      </c>
      <c r="F7" s="326"/>
      <c r="G7" s="283">
        <f t="shared" ref="G7:BC7" si="2">G8+G10+G17+G19+G24</f>
        <v>6.6</v>
      </c>
      <c r="H7" s="283">
        <f t="shared" si="2"/>
        <v>7.0000000000000007E-2</v>
      </c>
      <c r="I7" s="283">
        <f t="shared" si="2"/>
        <v>0</v>
      </c>
      <c r="J7" s="283">
        <f t="shared" si="2"/>
        <v>7.5600000000000005</v>
      </c>
      <c r="K7" s="283">
        <f t="shared" si="2"/>
        <v>24.785</v>
      </c>
      <c r="L7" s="283">
        <f t="shared" si="2"/>
        <v>0</v>
      </c>
      <c r="M7" s="283">
        <f t="shared" si="2"/>
        <v>0</v>
      </c>
      <c r="N7" s="283">
        <f t="shared" si="2"/>
        <v>0</v>
      </c>
      <c r="O7" s="283">
        <f t="shared" si="2"/>
        <v>0.03</v>
      </c>
      <c r="P7" s="283">
        <f t="shared" si="2"/>
        <v>0</v>
      </c>
      <c r="Q7" s="283">
        <f t="shared" si="2"/>
        <v>0</v>
      </c>
      <c r="R7" s="283">
        <f t="shared" si="2"/>
        <v>0</v>
      </c>
      <c r="S7" s="283">
        <f t="shared" si="2"/>
        <v>0</v>
      </c>
      <c r="T7" s="283">
        <f t="shared" si="2"/>
        <v>0</v>
      </c>
      <c r="U7" s="283">
        <f t="shared" si="2"/>
        <v>0</v>
      </c>
      <c r="V7" s="283">
        <f t="shared" si="2"/>
        <v>0</v>
      </c>
      <c r="W7" s="283">
        <f t="shared" si="2"/>
        <v>0</v>
      </c>
      <c r="X7" s="283">
        <f t="shared" si="2"/>
        <v>0</v>
      </c>
      <c r="Y7" s="283">
        <f t="shared" si="2"/>
        <v>0</v>
      </c>
      <c r="Z7" s="283">
        <f t="shared" si="2"/>
        <v>0</v>
      </c>
      <c r="AA7" s="283">
        <f t="shared" si="2"/>
        <v>0</v>
      </c>
      <c r="AB7" s="283">
        <f t="shared" si="2"/>
        <v>0</v>
      </c>
      <c r="AC7" s="283">
        <f t="shared" si="2"/>
        <v>0</v>
      </c>
      <c r="AD7" s="283">
        <f t="shared" si="2"/>
        <v>0</v>
      </c>
      <c r="AE7" s="283">
        <f t="shared" si="2"/>
        <v>0</v>
      </c>
      <c r="AF7" s="283">
        <f t="shared" si="2"/>
        <v>0</v>
      </c>
      <c r="AG7" s="283">
        <f t="shared" si="2"/>
        <v>0</v>
      </c>
      <c r="AH7" s="283">
        <f t="shared" si="2"/>
        <v>0</v>
      </c>
      <c r="AI7" s="283">
        <f t="shared" si="2"/>
        <v>0</v>
      </c>
      <c r="AJ7" s="283">
        <f t="shared" si="2"/>
        <v>0</v>
      </c>
      <c r="AK7" s="283">
        <f t="shared" si="2"/>
        <v>0</v>
      </c>
      <c r="AL7" s="283">
        <f t="shared" si="2"/>
        <v>0</v>
      </c>
      <c r="AM7" s="283">
        <f t="shared" si="2"/>
        <v>0</v>
      </c>
      <c r="AN7" s="283">
        <f t="shared" si="2"/>
        <v>0.11</v>
      </c>
      <c r="AO7" s="283">
        <f t="shared" si="2"/>
        <v>0.42000000000000004</v>
      </c>
      <c r="AP7" s="283">
        <f t="shared" si="2"/>
        <v>0</v>
      </c>
      <c r="AQ7" s="283">
        <f t="shared" si="2"/>
        <v>0</v>
      </c>
      <c r="AR7" s="283">
        <f t="shared" si="2"/>
        <v>0</v>
      </c>
      <c r="AS7" s="283">
        <f t="shared" si="2"/>
        <v>0</v>
      </c>
      <c r="AT7" s="283">
        <f t="shared" si="2"/>
        <v>0</v>
      </c>
      <c r="AU7" s="283">
        <f t="shared" si="2"/>
        <v>0</v>
      </c>
      <c r="AV7" s="283">
        <f t="shared" si="2"/>
        <v>0</v>
      </c>
      <c r="AW7" s="283">
        <f t="shared" si="2"/>
        <v>0</v>
      </c>
      <c r="AX7" s="283">
        <f t="shared" si="2"/>
        <v>0</v>
      </c>
      <c r="AY7" s="283">
        <f t="shared" si="2"/>
        <v>0</v>
      </c>
      <c r="AZ7" s="283">
        <f t="shared" si="2"/>
        <v>0</v>
      </c>
      <c r="BA7" s="283">
        <f t="shared" si="2"/>
        <v>0</v>
      </c>
      <c r="BB7" s="283">
        <f t="shared" si="2"/>
        <v>0</v>
      </c>
      <c r="BC7" s="283">
        <f t="shared" si="2"/>
        <v>10.76</v>
      </c>
      <c r="BD7" s="283">
        <v>0</v>
      </c>
      <c r="BE7" s="326"/>
      <c r="BF7" s="285"/>
      <c r="BG7" s="286"/>
      <c r="BH7" s="286"/>
      <c r="BI7" s="322"/>
      <c r="BJ7" s="322"/>
      <c r="BL7" s="322"/>
      <c r="BM7" s="322"/>
      <c r="BN7" s="328"/>
    </row>
    <row r="8" spans="1:66" s="327" customFormat="1" ht="49.2" customHeight="1">
      <c r="A8" s="321">
        <v>1</v>
      </c>
      <c r="B8" s="321" t="s">
        <v>572</v>
      </c>
      <c r="C8" s="322"/>
      <c r="D8" s="326">
        <v>1</v>
      </c>
      <c r="E8" s="283">
        <v>10.76</v>
      </c>
      <c r="F8" s="285"/>
      <c r="G8" s="283">
        <v>0</v>
      </c>
      <c r="H8" s="283">
        <v>0</v>
      </c>
      <c r="I8" s="283">
        <v>0</v>
      </c>
      <c r="J8" s="283">
        <v>0</v>
      </c>
      <c r="K8" s="283">
        <v>0</v>
      </c>
      <c r="L8" s="283">
        <v>0</v>
      </c>
      <c r="M8" s="283">
        <v>0</v>
      </c>
      <c r="N8" s="283">
        <v>0</v>
      </c>
      <c r="O8" s="283">
        <v>0</v>
      </c>
      <c r="P8" s="283">
        <v>0</v>
      </c>
      <c r="Q8" s="283">
        <v>0</v>
      </c>
      <c r="R8" s="283">
        <v>0</v>
      </c>
      <c r="S8" s="283">
        <v>0</v>
      </c>
      <c r="T8" s="283">
        <v>0</v>
      </c>
      <c r="U8" s="283">
        <v>0</v>
      </c>
      <c r="V8" s="283">
        <v>0</v>
      </c>
      <c r="W8" s="283">
        <v>0</v>
      </c>
      <c r="X8" s="283">
        <v>0</v>
      </c>
      <c r="Y8" s="283">
        <v>0</v>
      </c>
      <c r="Z8" s="283">
        <v>0</v>
      </c>
      <c r="AA8" s="283">
        <v>0</v>
      </c>
      <c r="AB8" s="283">
        <v>0</v>
      </c>
      <c r="AC8" s="283">
        <v>0</v>
      </c>
      <c r="AD8" s="283">
        <v>0</v>
      </c>
      <c r="AE8" s="283">
        <v>0</v>
      </c>
      <c r="AF8" s="283">
        <v>0</v>
      </c>
      <c r="AG8" s="283">
        <v>0</v>
      </c>
      <c r="AH8" s="283">
        <v>0</v>
      </c>
      <c r="AI8" s="283">
        <v>0</v>
      </c>
      <c r="AJ8" s="283">
        <v>0</v>
      </c>
      <c r="AK8" s="283">
        <v>0</v>
      </c>
      <c r="AL8" s="283">
        <v>0</v>
      </c>
      <c r="AM8" s="283">
        <v>0</v>
      </c>
      <c r="AN8" s="283">
        <v>0</v>
      </c>
      <c r="AO8" s="283">
        <v>0</v>
      </c>
      <c r="AP8" s="283">
        <v>0</v>
      </c>
      <c r="AQ8" s="283">
        <v>0</v>
      </c>
      <c r="AR8" s="283">
        <v>0</v>
      </c>
      <c r="AS8" s="283">
        <v>0</v>
      </c>
      <c r="AT8" s="283">
        <v>0</v>
      </c>
      <c r="AU8" s="283">
        <v>0</v>
      </c>
      <c r="AV8" s="283">
        <v>0</v>
      </c>
      <c r="AW8" s="283">
        <v>0</v>
      </c>
      <c r="AX8" s="283">
        <v>0</v>
      </c>
      <c r="AY8" s="283">
        <v>0</v>
      </c>
      <c r="AZ8" s="283">
        <v>0</v>
      </c>
      <c r="BA8" s="283">
        <v>0</v>
      </c>
      <c r="BB8" s="283">
        <v>0</v>
      </c>
      <c r="BC8" s="283">
        <v>10.76</v>
      </c>
      <c r="BD8" s="283"/>
      <c r="BE8" s="329"/>
      <c r="BF8" s="285"/>
      <c r="BG8" s="286"/>
      <c r="BH8" s="286"/>
      <c r="BI8" s="322"/>
      <c r="BJ8" s="322"/>
      <c r="BL8" s="322"/>
      <c r="BM8" s="322"/>
      <c r="BN8" s="328"/>
    </row>
    <row r="9" spans="1:66" ht="71.25" customHeight="1">
      <c r="A9" s="330" t="s">
        <v>126</v>
      </c>
      <c r="B9" s="331" t="s">
        <v>573</v>
      </c>
      <c r="C9" s="332" t="s">
        <v>574</v>
      </c>
      <c r="D9" s="333" t="s">
        <v>97</v>
      </c>
      <c r="E9" s="287">
        <f>SUM(G9:BC9)</f>
        <v>10.76</v>
      </c>
      <c r="F9" s="332" t="s">
        <v>397</v>
      </c>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c r="AW9" s="287"/>
      <c r="AX9" s="287"/>
      <c r="AY9" s="287"/>
      <c r="AZ9" s="287"/>
      <c r="BA9" s="287"/>
      <c r="BB9" s="287"/>
      <c r="BC9" s="287">
        <v>10.76</v>
      </c>
      <c r="BD9" s="287"/>
      <c r="BE9" s="334"/>
      <c r="BF9" s="288"/>
      <c r="BG9" s="289">
        <v>2</v>
      </c>
      <c r="BH9" s="289">
        <v>120</v>
      </c>
      <c r="BI9" s="332" t="s">
        <v>575</v>
      </c>
      <c r="BJ9" s="332" t="s">
        <v>576</v>
      </c>
      <c r="BL9" s="332"/>
      <c r="BM9" s="332"/>
    </row>
    <row r="10" spans="1:66">
      <c r="A10" s="321">
        <v>2</v>
      </c>
      <c r="B10" s="321" t="s">
        <v>577</v>
      </c>
      <c r="C10" s="322"/>
      <c r="D10" s="326">
        <v>6</v>
      </c>
      <c r="E10" s="283">
        <f>SUM(E11:E16)</f>
        <v>8.6999999999999993</v>
      </c>
      <c r="F10" s="283"/>
      <c r="G10" s="283">
        <f t="shared" ref="G10:BC10" si="3">SUM(G11:G16)</f>
        <v>0.8</v>
      </c>
      <c r="H10" s="283">
        <f t="shared" si="3"/>
        <v>0</v>
      </c>
      <c r="I10" s="283">
        <f t="shared" si="3"/>
        <v>0</v>
      </c>
      <c r="J10" s="283">
        <f t="shared" si="3"/>
        <v>2.5</v>
      </c>
      <c r="K10" s="283">
        <f t="shared" si="3"/>
        <v>5.3999999999999995</v>
      </c>
      <c r="L10" s="283">
        <f t="shared" si="3"/>
        <v>0</v>
      </c>
      <c r="M10" s="283">
        <f t="shared" si="3"/>
        <v>0</v>
      </c>
      <c r="N10" s="283">
        <f t="shared" si="3"/>
        <v>0</v>
      </c>
      <c r="O10" s="283">
        <f t="shared" si="3"/>
        <v>0</v>
      </c>
      <c r="P10" s="283">
        <f t="shared" si="3"/>
        <v>0</v>
      </c>
      <c r="Q10" s="283">
        <f t="shared" si="3"/>
        <v>0</v>
      </c>
      <c r="R10" s="283">
        <f t="shared" si="3"/>
        <v>0</v>
      </c>
      <c r="S10" s="283">
        <f t="shared" si="3"/>
        <v>0</v>
      </c>
      <c r="T10" s="283">
        <f t="shared" si="3"/>
        <v>0</v>
      </c>
      <c r="U10" s="283">
        <f t="shared" si="3"/>
        <v>0</v>
      </c>
      <c r="V10" s="283">
        <f t="shared" si="3"/>
        <v>0</v>
      </c>
      <c r="W10" s="283">
        <f t="shared" si="3"/>
        <v>0</v>
      </c>
      <c r="X10" s="283">
        <f t="shared" si="3"/>
        <v>0</v>
      </c>
      <c r="Y10" s="283">
        <f t="shared" si="3"/>
        <v>0</v>
      </c>
      <c r="Z10" s="283">
        <f t="shared" si="3"/>
        <v>0</v>
      </c>
      <c r="AA10" s="283">
        <f t="shared" si="3"/>
        <v>0</v>
      </c>
      <c r="AB10" s="283">
        <f t="shared" si="3"/>
        <v>0</v>
      </c>
      <c r="AC10" s="283">
        <f t="shared" si="3"/>
        <v>0</v>
      </c>
      <c r="AD10" s="283">
        <f t="shared" si="3"/>
        <v>0</v>
      </c>
      <c r="AE10" s="283">
        <f t="shared" si="3"/>
        <v>0</v>
      </c>
      <c r="AF10" s="283">
        <f t="shared" si="3"/>
        <v>0</v>
      </c>
      <c r="AG10" s="283">
        <f t="shared" si="3"/>
        <v>0</v>
      </c>
      <c r="AH10" s="283">
        <f t="shared" si="3"/>
        <v>0</v>
      </c>
      <c r="AI10" s="283">
        <f t="shared" si="3"/>
        <v>0</v>
      </c>
      <c r="AJ10" s="283">
        <f t="shared" si="3"/>
        <v>0</v>
      </c>
      <c r="AK10" s="283">
        <f t="shared" si="3"/>
        <v>0</v>
      </c>
      <c r="AL10" s="283">
        <f t="shared" si="3"/>
        <v>0</v>
      </c>
      <c r="AM10" s="283">
        <f t="shared" si="3"/>
        <v>0</v>
      </c>
      <c r="AN10" s="283">
        <f t="shared" si="3"/>
        <v>0</v>
      </c>
      <c r="AO10" s="283">
        <f t="shared" si="3"/>
        <v>0</v>
      </c>
      <c r="AP10" s="283">
        <f t="shared" si="3"/>
        <v>0</v>
      </c>
      <c r="AQ10" s="283">
        <f t="shared" si="3"/>
        <v>0</v>
      </c>
      <c r="AR10" s="283">
        <f t="shared" si="3"/>
        <v>0</v>
      </c>
      <c r="AS10" s="283">
        <f t="shared" si="3"/>
        <v>0</v>
      </c>
      <c r="AT10" s="283">
        <f t="shared" si="3"/>
        <v>0</v>
      </c>
      <c r="AU10" s="283">
        <f t="shared" si="3"/>
        <v>0</v>
      </c>
      <c r="AV10" s="283">
        <f t="shared" si="3"/>
        <v>0</v>
      </c>
      <c r="AW10" s="283">
        <f t="shared" si="3"/>
        <v>0</v>
      </c>
      <c r="AX10" s="283">
        <f t="shared" si="3"/>
        <v>0</v>
      </c>
      <c r="AY10" s="283">
        <f t="shared" si="3"/>
        <v>0</v>
      </c>
      <c r="AZ10" s="283">
        <f t="shared" si="3"/>
        <v>0</v>
      </c>
      <c r="BA10" s="283">
        <f t="shared" si="3"/>
        <v>0</v>
      </c>
      <c r="BB10" s="283">
        <f t="shared" si="3"/>
        <v>0</v>
      </c>
      <c r="BC10" s="283">
        <f t="shared" si="3"/>
        <v>0</v>
      </c>
      <c r="BD10" s="283">
        <v>0</v>
      </c>
      <c r="BE10" s="283">
        <v>0</v>
      </c>
      <c r="BF10" s="332"/>
      <c r="BG10" s="324"/>
      <c r="BH10" s="325"/>
      <c r="BI10" s="332"/>
      <c r="BJ10" s="322"/>
      <c r="BL10" s="322"/>
      <c r="BM10" s="332"/>
    </row>
    <row r="11" spans="1:66" ht="46.5" customHeight="1">
      <c r="A11" s="335" t="s">
        <v>38</v>
      </c>
      <c r="B11" s="331" t="s">
        <v>578</v>
      </c>
      <c r="C11" s="332" t="s">
        <v>579</v>
      </c>
      <c r="D11" s="333" t="s">
        <v>104</v>
      </c>
      <c r="E11" s="287">
        <f t="shared" ref="E11:E16" si="4">SUM(G11:BC11)</f>
        <v>1</v>
      </c>
      <c r="F11" s="332" t="s">
        <v>397</v>
      </c>
      <c r="G11" s="287">
        <v>0.2</v>
      </c>
      <c r="H11" s="287"/>
      <c r="I11" s="287"/>
      <c r="J11" s="287">
        <v>0.8</v>
      </c>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c r="BA11" s="287"/>
      <c r="BB11" s="287"/>
      <c r="BC11" s="287"/>
      <c r="BD11" s="287"/>
      <c r="BE11" s="334"/>
      <c r="BF11" s="332" t="s">
        <v>580</v>
      </c>
      <c r="BG11" s="324"/>
      <c r="BH11" s="325"/>
      <c r="BI11" s="332" t="s">
        <v>581</v>
      </c>
      <c r="BJ11" s="332" t="s">
        <v>576</v>
      </c>
      <c r="BL11" s="332"/>
      <c r="BM11" s="332"/>
    </row>
    <row r="12" spans="1:66" ht="30.6">
      <c r="A12" s="335" t="s">
        <v>39</v>
      </c>
      <c r="B12" s="331" t="s">
        <v>582</v>
      </c>
      <c r="C12" s="332" t="s">
        <v>579</v>
      </c>
      <c r="D12" s="333" t="s">
        <v>104</v>
      </c>
      <c r="E12" s="287">
        <f t="shared" si="4"/>
        <v>2.1</v>
      </c>
      <c r="F12" s="332" t="s">
        <v>583</v>
      </c>
      <c r="G12" s="287">
        <v>0.4</v>
      </c>
      <c r="H12" s="287"/>
      <c r="I12" s="287"/>
      <c r="J12" s="287">
        <v>1.7</v>
      </c>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c r="AW12" s="287"/>
      <c r="AX12" s="287"/>
      <c r="AY12" s="287"/>
      <c r="AZ12" s="287"/>
      <c r="BA12" s="287"/>
      <c r="BB12" s="287"/>
      <c r="BC12" s="287"/>
      <c r="BD12" s="287"/>
      <c r="BE12" s="334"/>
      <c r="BF12" s="332"/>
      <c r="BG12" s="324"/>
      <c r="BH12" s="325"/>
      <c r="BI12" s="332" t="s">
        <v>581</v>
      </c>
      <c r="BJ12" s="332" t="s">
        <v>576</v>
      </c>
      <c r="BL12" s="332"/>
      <c r="BM12" s="332"/>
    </row>
    <row r="13" spans="1:66" ht="30.6">
      <c r="A13" s="335" t="s">
        <v>40</v>
      </c>
      <c r="B13" s="331" t="s">
        <v>584</v>
      </c>
      <c r="C13" s="332" t="s">
        <v>579</v>
      </c>
      <c r="D13" s="333" t="s">
        <v>104</v>
      </c>
      <c r="E13" s="287">
        <f t="shared" si="4"/>
        <v>0.7</v>
      </c>
      <c r="F13" s="332" t="s">
        <v>395</v>
      </c>
      <c r="G13" s="336">
        <v>0.2</v>
      </c>
      <c r="H13" s="336"/>
      <c r="I13" s="336"/>
      <c r="J13" s="336"/>
      <c r="K13" s="336">
        <v>0.5</v>
      </c>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c r="AW13" s="336"/>
      <c r="AX13" s="336"/>
      <c r="AY13" s="336"/>
      <c r="AZ13" s="336"/>
      <c r="BA13" s="336"/>
      <c r="BB13" s="336"/>
      <c r="BC13" s="336"/>
      <c r="BD13" s="336"/>
      <c r="BE13" s="334"/>
      <c r="BF13" s="332"/>
      <c r="BG13" s="324"/>
      <c r="BH13" s="325"/>
      <c r="BI13" s="332" t="s">
        <v>581</v>
      </c>
      <c r="BJ13" s="332" t="s">
        <v>576</v>
      </c>
      <c r="BL13" s="332"/>
      <c r="BM13" s="332"/>
    </row>
    <row r="14" spans="1:66" ht="30.6">
      <c r="A14" s="335" t="s">
        <v>41</v>
      </c>
      <c r="B14" s="331" t="s">
        <v>585</v>
      </c>
      <c r="C14" s="332" t="s">
        <v>579</v>
      </c>
      <c r="D14" s="333" t="s">
        <v>104</v>
      </c>
      <c r="E14" s="287">
        <f t="shared" si="4"/>
        <v>0.5</v>
      </c>
      <c r="F14" s="332" t="s">
        <v>389</v>
      </c>
      <c r="G14" s="336"/>
      <c r="H14" s="336"/>
      <c r="I14" s="336"/>
      <c r="J14" s="336"/>
      <c r="K14" s="336">
        <v>0.5</v>
      </c>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c r="AW14" s="336"/>
      <c r="AX14" s="336"/>
      <c r="AY14" s="336"/>
      <c r="AZ14" s="336"/>
      <c r="BA14" s="336"/>
      <c r="BB14" s="336"/>
      <c r="BC14" s="336"/>
      <c r="BD14" s="336"/>
      <c r="BE14" s="334"/>
      <c r="BF14" s="332" t="s">
        <v>580</v>
      </c>
      <c r="BG14" s="324"/>
      <c r="BH14" s="325"/>
      <c r="BI14" s="332" t="s">
        <v>581</v>
      </c>
      <c r="BJ14" s="332" t="s">
        <v>576</v>
      </c>
      <c r="BL14" s="332"/>
      <c r="BM14" s="332"/>
    </row>
    <row r="15" spans="1:66" ht="60" customHeight="1">
      <c r="A15" s="335" t="s">
        <v>65</v>
      </c>
      <c r="B15" s="330" t="s">
        <v>586</v>
      </c>
      <c r="C15" s="332" t="s">
        <v>587</v>
      </c>
      <c r="D15" s="333" t="s">
        <v>104</v>
      </c>
      <c r="E15" s="287">
        <f t="shared" si="4"/>
        <v>3.03</v>
      </c>
      <c r="F15" s="288" t="s">
        <v>392</v>
      </c>
      <c r="G15" s="287"/>
      <c r="H15" s="287"/>
      <c r="I15" s="287"/>
      <c r="J15" s="287"/>
      <c r="K15" s="287">
        <v>3.03</v>
      </c>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287"/>
      <c r="AX15" s="287"/>
      <c r="AY15" s="287"/>
      <c r="AZ15" s="287"/>
      <c r="BA15" s="287"/>
      <c r="BB15" s="287"/>
      <c r="BC15" s="287"/>
      <c r="BD15" s="287"/>
      <c r="BE15" s="334"/>
      <c r="BF15" s="332" t="s">
        <v>580</v>
      </c>
      <c r="BG15" s="324">
        <v>33</v>
      </c>
      <c r="BH15" s="325" t="s">
        <v>588</v>
      </c>
      <c r="BI15" s="332" t="s">
        <v>581</v>
      </c>
      <c r="BJ15" s="332" t="s">
        <v>576</v>
      </c>
      <c r="BL15" s="332"/>
      <c r="BM15" s="332"/>
    </row>
    <row r="16" spans="1:66" ht="66" customHeight="1">
      <c r="A16" s="335" t="s">
        <v>159</v>
      </c>
      <c r="B16" s="330" t="s">
        <v>589</v>
      </c>
      <c r="C16" s="332"/>
      <c r="D16" s="333" t="s">
        <v>104</v>
      </c>
      <c r="E16" s="287">
        <f t="shared" si="4"/>
        <v>1.37</v>
      </c>
      <c r="F16" s="288" t="s">
        <v>389</v>
      </c>
      <c r="G16" s="287"/>
      <c r="H16" s="287"/>
      <c r="I16" s="287"/>
      <c r="J16" s="287"/>
      <c r="K16" s="287">
        <v>1.37</v>
      </c>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c r="AW16" s="287"/>
      <c r="AX16" s="287"/>
      <c r="AY16" s="287"/>
      <c r="AZ16" s="287"/>
      <c r="BA16" s="287"/>
      <c r="BB16" s="287"/>
      <c r="BC16" s="287"/>
      <c r="BD16" s="287"/>
      <c r="BE16" s="334"/>
      <c r="BF16" s="332"/>
      <c r="BG16" s="324"/>
      <c r="BH16" s="325"/>
      <c r="BI16" s="332" t="s">
        <v>581</v>
      </c>
      <c r="BJ16" s="332" t="s">
        <v>576</v>
      </c>
      <c r="BL16" s="332"/>
      <c r="BM16" s="332"/>
    </row>
    <row r="17" spans="1:66">
      <c r="A17" s="337">
        <v>3</v>
      </c>
      <c r="B17" s="321" t="s">
        <v>590</v>
      </c>
      <c r="C17" s="332"/>
      <c r="D17" s="326">
        <v>1</v>
      </c>
      <c r="E17" s="283">
        <f>+E18</f>
        <v>1.18</v>
      </c>
      <c r="F17" s="288"/>
      <c r="G17" s="287"/>
      <c r="H17" s="287"/>
      <c r="I17" s="287"/>
      <c r="J17" s="283">
        <f t="shared" ref="J17:K17" si="5">+J18</f>
        <v>0.45</v>
      </c>
      <c r="K17" s="283">
        <f t="shared" si="5"/>
        <v>0.73</v>
      </c>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c r="AZ17" s="287"/>
      <c r="BA17" s="287"/>
      <c r="BB17" s="287"/>
      <c r="BC17" s="287"/>
      <c r="BD17" s="287"/>
      <c r="BE17" s="334"/>
      <c r="BF17" s="332"/>
      <c r="BG17" s="324"/>
      <c r="BH17" s="325"/>
      <c r="BI17" s="332"/>
      <c r="BJ17" s="332"/>
      <c r="BL17" s="332"/>
      <c r="BM17" s="332"/>
    </row>
    <row r="18" spans="1:66" ht="41.25" customHeight="1">
      <c r="A18" s="335" t="s">
        <v>67</v>
      </c>
      <c r="B18" s="331" t="s">
        <v>591</v>
      </c>
      <c r="C18" s="332"/>
      <c r="D18" s="333" t="s">
        <v>103</v>
      </c>
      <c r="E18" s="287">
        <f>SUM(G18:BC18)</f>
        <v>1.18</v>
      </c>
      <c r="F18" s="288" t="s">
        <v>592</v>
      </c>
      <c r="G18" s="287"/>
      <c r="H18" s="287"/>
      <c r="I18" s="287"/>
      <c r="J18" s="287">
        <v>0.45</v>
      </c>
      <c r="K18" s="287">
        <v>0.73</v>
      </c>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c r="AW18" s="287"/>
      <c r="AX18" s="287"/>
      <c r="AY18" s="287"/>
      <c r="AZ18" s="287"/>
      <c r="BA18" s="287"/>
      <c r="BB18" s="287"/>
      <c r="BC18" s="287"/>
      <c r="BD18" s="287"/>
      <c r="BE18" s="334"/>
      <c r="BF18" s="332"/>
      <c r="BG18" s="324"/>
      <c r="BH18" s="325"/>
      <c r="BI18" s="332" t="s">
        <v>593</v>
      </c>
      <c r="BJ18" s="332" t="s">
        <v>576</v>
      </c>
      <c r="BL18" s="332"/>
      <c r="BM18" s="332"/>
    </row>
    <row r="19" spans="1:66" s="327" customFormat="1" ht="24" customHeight="1">
      <c r="A19" s="321">
        <v>4</v>
      </c>
      <c r="B19" s="321" t="s">
        <v>594</v>
      </c>
      <c r="C19" s="322"/>
      <c r="D19" s="326">
        <v>4</v>
      </c>
      <c r="E19" s="283">
        <f>+E20+E21+E22+E23</f>
        <v>9.16</v>
      </c>
      <c r="F19" s="290"/>
      <c r="G19" s="283">
        <f>+G20+G21+G22+G23</f>
        <v>2.7</v>
      </c>
      <c r="H19" s="283">
        <v>0</v>
      </c>
      <c r="I19" s="283">
        <v>0</v>
      </c>
      <c r="J19" s="283">
        <f t="shared" ref="J19:K19" si="6">+J20+J21+J22+J23</f>
        <v>3.2600000000000002</v>
      </c>
      <c r="K19" s="283">
        <f t="shared" si="6"/>
        <v>3.2</v>
      </c>
      <c r="L19" s="283">
        <v>0</v>
      </c>
      <c r="M19" s="283">
        <v>0</v>
      </c>
      <c r="N19" s="283">
        <v>0</v>
      </c>
      <c r="O19" s="283">
        <v>0</v>
      </c>
      <c r="P19" s="283">
        <v>0</v>
      </c>
      <c r="Q19" s="283">
        <v>0</v>
      </c>
      <c r="R19" s="283">
        <v>0</v>
      </c>
      <c r="S19" s="283">
        <v>0</v>
      </c>
      <c r="T19" s="283">
        <v>0</v>
      </c>
      <c r="U19" s="283">
        <v>0</v>
      </c>
      <c r="V19" s="283">
        <v>0</v>
      </c>
      <c r="W19" s="283">
        <v>0</v>
      </c>
      <c r="X19" s="283">
        <v>0</v>
      </c>
      <c r="Y19" s="283">
        <v>0</v>
      </c>
      <c r="Z19" s="283">
        <v>0</v>
      </c>
      <c r="AA19" s="283">
        <v>0</v>
      </c>
      <c r="AB19" s="283">
        <v>0</v>
      </c>
      <c r="AC19" s="283">
        <v>0</v>
      </c>
      <c r="AD19" s="283">
        <v>0</v>
      </c>
      <c r="AE19" s="283">
        <v>0</v>
      </c>
      <c r="AF19" s="283">
        <v>0</v>
      </c>
      <c r="AG19" s="283">
        <v>0</v>
      </c>
      <c r="AH19" s="283">
        <v>0</v>
      </c>
      <c r="AI19" s="283">
        <v>0</v>
      </c>
      <c r="AJ19" s="283">
        <v>0</v>
      </c>
      <c r="AK19" s="283">
        <v>0</v>
      </c>
      <c r="AL19" s="283">
        <v>0</v>
      </c>
      <c r="AM19" s="283">
        <v>0</v>
      </c>
      <c r="AN19" s="283">
        <v>0</v>
      </c>
      <c r="AO19" s="283">
        <v>0</v>
      </c>
      <c r="AP19" s="283">
        <v>0</v>
      </c>
      <c r="AQ19" s="283">
        <v>0</v>
      </c>
      <c r="AR19" s="283">
        <v>0</v>
      </c>
      <c r="AS19" s="283">
        <v>0</v>
      </c>
      <c r="AT19" s="283">
        <v>0</v>
      </c>
      <c r="AU19" s="283">
        <v>0</v>
      </c>
      <c r="AV19" s="283">
        <v>0</v>
      </c>
      <c r="AW19" s="283">
        <v>0</v>
      </c>
      <c r="AX19" s="283">
        <v>0</v>
      </c>
      <c r="AY19" s="283">
        <v>0</v>
      </c>
      <c r="AZ19" s="283">
        <v>0</v>
      </c>
      <c r="BA19" s="283">
        <v>0</v>
      </c>
      <c r="BB19" s="283">
        <v>0</v>
      </c>
      <c r="BC19" s="283">
        <v>0</v>
      </c>
      <c r="BD19" s="283">
        <v>0</v>
      </c>
      <c r="BE19" s="329"/>
      <c r="BF19" s="322"/>
      <c r="BG19" s="338"/>
      <c r="BH19" s="339"/>
      <c r="BI19" s="322"/>
      <c r="BJ19" s="322"/>
      <c r="BL19" s="322"/>
      <c r="BM19" s="322"/>
      <c r="BN19" s="328"/>
    </row>
    <row r="20" spans="1:66" ht="30.6">
      <c r="A20" s="335" t="s">
        <v>595</v>
      </c>
      <c r="B20" s="330" t="s">
        <v>596</v>
      </c>
      <c r="C20" s="333"/>
      <c r="D20" s="333" t="s">
        <v>103</v>
      </c>
      <c r="E20" s="287">
        <f t="shared" ref="E20:E23" si="7">SUM(G20:BC20)</f>
        <v>0.26</v>
      </c>
      <c r="F20" s="332" t="s">
        <v>385</v>
      </c>
      <c r="G20" s="291">
        <v>0.1</v>
      </c>
      <c r="H20" s="291"/>
      <c r="I20" s="336"/>
      <c r="J20" s="291">
        <v>0.16</v>
      </c>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c r="AW20" s="336"/>
      <c r="AX20" s="336"/>
      <c r="AY20" s="336"/>
      <c r="AZ20" s="336"/>
      <c r="BA20" s="336"/>
      <c r="BB20" s="336"/>
      <c r="BC20" s="336"/>
      <c r="BD20" s="336"/>
      <c r="BE20" s="334"/>
      <c r="BF20" s="332"/>
      <c r="BG20" s="324"/>
      <c r="BH20" s="325"/>
      <c r="BI20" s="332" t="s">
        <v>581</v>
      </c>
      <c r="BJ20" s="332" t="s">
        <v>576</v>
      </c>
      <c r="BL20" s="332"/>
      <c r="BM20" s="332"/>
    </row>
    <row r="21" spans="1:66" ht="42" customHeight="1">
      <c r="A21" s="335" t="s">
        <v>597</v>
      </c>
      <c r="B21" s="331" t="s">
        <v>598</v>
      </c>
      <c r="C21" s="332" t="s">
        <v>599</v>
      </c>
      <c r="D21" s="333" t="s">
        <v>103</v>
      </c>
      <c r="E21" s="287">
        <f t="shared" si="7"/>
        <v>0.25</v>
      </c>
      <c r="F21" s="332" t="s">
        <v>393</v>
      </c>
      <c r="G21" s="336"/>
      <c r="H21" s="336"/>
      <c r="I21" s="336"/>
      <c r="J21" s="336">
        <v>0.25</v>
      </c>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c r="AW21" s="336"/>
      <c r="AX21" s="336"/>
      <c r="AY21" s="336"/>
      <c r="AZ21" s="336"/>
      <c r="BA21" s="336"/>
      <c r="BB21" s="336"/>
      <c r="BC21" s="336"/>
      <c r="BD21" s="336"/>
      <c r="BE21" s="334"/>
      <c r="BF21" s="332" t="s">
        <v>600</v>
      </c>
      <c r="BG21" s="324"/>
      <c r="BH21" s="325"/>
      <c r="BI21" s="332" t="s">
        <v>581</v>
      </c>
      <c r="BJ21" s="332" t="s">
        <v>576</v>
      </c>
      <c r="BL21" s="332"/>
      <c r="BM21" s="332"/>
    </row>
    <row r="22" spans="1:66" ht="30.6">
      <c r="A22" s="335" t="s">
        <v>601</v>
      </c>
      <c r="B22" s="330" t="s">
        <v>602</v>
      </c>
      <c r="C22" s="332"/>
      <c r="D22" s="333" t="s">
        <v>61</v>
      </c>
      <c r="E22" s="287">
        <f t="shared" si="7"/>
        <v>3.2</v>
      </c>
      <c r="F22" s="332" t="s">
        <v>389</v>
      </c>
      <c r="G22" s="336"/>
      <c r="H22" s="336"/>
      <c r="I22" s="336"/>
      <c r="J22" s="336"/>
      <c r="K22" s="336">
        <v>3.2</v>
      </c>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c r="AS22" s="336"/>
      <c r="AT22" s="336"/>
      <c r="AU22" s="336"/>
      <c r="AV22" s="336"/>
      <c r="AW22" s="336"/>
      <c r="AX22" s="336"/>
      <c r="AY22" s="336"/>
      <c r="AZ22" s="336"/>
      <c r="BA22" s="336"/>
      <c r="BB22" s="336"/>
      <c r="BC22" s="336"/>
      <c r="BD22" s="336"/>
      <c r="BE22" s="334"/>
      <c r="BF22" s="332" t="s">
        <v>600</v>
      </c>
      <c r="BG22" s="324">
        <v>31</v>
      </c>
      <c r="BH22" s="325" t="s">
        <v>603</v>
      </c>
      <c r="BI22" s="332" t="s">
        <v>581</v>
      </c>
      <c r="BJ22" s="332" t="s">
        <v>576</v>
      </c>
      <c r="BL22" s="332"/>
      <c r="BM22" s="332"/>
    </row>
    <row r="23" spans="1:66" ht="58.5" customHeight="1">
      <c r="A23" s="335" t="s">
        <v>604</v>
      </c>
      <c r="B23" s="330" t="s">
        <v>605</v>
      </c>
      <c r="C23" s="333"/>
      <c r="D23" s="333" t="s">
        <v>107</v>
      </c>
      <c r="E23" s="287">
        <f t="shared" si="7"/>
        <v>5.45</v>
      </c>
      <c r="F23" s="332" t="s">
        <v>385</v>
      </c>
      <c r="G23" s="291">
        <v>2.6</v>
      </c>
      <c r="H23" s="336"/>
      <c r="I23" s="336"/>
      <c r="J23" s="291">
        <v>2.85</v>
      </c>
      <c r="K23" s="336"/>
      <c r="L23" s="336"/>
      <c r="M23" s="336"/>
      <c r="N23" s="336"/>
      <c r="O23" s="336"/>
      <c r="P23" s="336"/>
      <c r="Q23" s="336"/>
      <c r="R23" s="336"/>
      <c r="S23" s="336"/>
      <c r="T23" s="336"/>
      <c r="U23" s="336"/>
      <c r="V23" s="336"/>
      <c r="W23" s="336"/>
      <c r="X23" s="336"/>
      <c r="Y23" s="336"/>
      <c r="Z23" s="336"/>
      <c r="AA23" s="336"/>
      <c r="AB23" s="336"/>
      <c r="AC23" s="336"/>
      <c r="AD23" s="336"/>
      <c r="AE23" s="336"/>
      <c r="AF23" s="336"/>
      <c r="AG23" s="336"/>
      <c r="AH23" s="336"/>
      <c r="AI23" s="336"/>
      <c r="AJ23" s="336"/>
      <c r="AK23" s="336"/>
      <c r="AL23" s="336"/>
      <c r="AM23" s="336"/>
      <c r="AN23" s="336"/>
      <c r="AO23" s="336"/>
      <c r="AP23" s="336"/>
      <c r="AQ23" s="336"/>
      <c r="AR23" s="336"/>
      <c r="AS23" s="336"/>
      <c r="AT23" s="336"/>
      <c r="AU23" s="336"/>
      <c r="AV23" s="336"/>
      <c r="AW23" s="336"/>
      <c r="AX23" s="336"/>
      <c r="AY23" s="336"/>
      <c r="AZ23" s="336"/>
      <c r="BA23" s="336"/>
      <c r="BB23" s="336"/>
      <c r="BC23" s="336"/>
      <c r="BD23" s="336"/>
      <c r="BE23" s="334"/>
      <c r="BF23" s="332"/>
      <c r="BG23" s="324"/>
      <c r="BH23" s="325"/>
      <c r="BI23" s="332" t="s">
        <v>581</v>
      </c>
      <c r="BJ23" s="332" t="s">
        <v>576</v>
      </c>
      <c r="BL23" s="332"/>
      <c r="BM23" s="332"/>
    </row>
    <row r="24" spans="1:66" s="327" customFormat="1" ht="15">
      <c r="A24" s="337">
        <v>5</v>
      </c>
      <c r="B24" s="321" t="s">
        <v>606</v>
      </c>
      <c r="C24" s="322"/>
      <c r="D24" s="326">
        <v>4</v>
      </c>
      <c r="E24" s="340">
        <f>SUM(E25:E28)</f>
        <v>20.535</v>
      </c>
      <c r="F24" s="341"/>
      <c r="G24" s="340">
        <f t="shared" ref="G24:K24" si="8">SUM(G25:G28)</f>
        <v>3.1</v>
      </c>
      <c r="H24" s="340">
        <f t="shared" si="8"/>
        <v>7.0000000000000007E-2</v>
      </c>
      <c r="I24" s="340">
        <f t="shared" si="8"/>
        <v>0</v>
      </c>
      <c r="J24" s="340">
        <f t="shared" si="8"/>
        <v>1.35</v>
      </c>
      <c r="K24" s="340">
        <f t="shared" si="8"/>
        <v>15.455000000000002</v>
      </c>
      <c r="L24" s="340">
        <v>0</v>
      </c>
      <c r="M24" s="340">
        <v>0</v>
      </c>
      <c r="N24" s="340">
        <v>0</v>
      </c>
      <c r="O24" s="340">
        <f>SUM(O25:O28)</f>
        <v>0.03</v>
      </c>
      <c r="P24" s="340">
        <v>0</v>
      </c>
      <c r="Q24" s="340">
        <v>0</v>
      </c>
      <c r="R24" s="340">
        <v>0</v>
      </c>
      <c r="S24" s="340">
        <v>0</v>
      </c>
      <c r="T24" s="340">
        <v>0</v>
      </c>
      <c r="U24" s="340">
        <v>0</v>
      </c>
      <c r="V24" s="340">
        <v>0</v>
      </c>
      <c r="W24" s="340">
        <v>0</v>
      </c>
      <c r="X24" s="340">
        <v>0</v>
      </c>
      <c r="Y24" s="340">
        <v>0</v>
      </c>
      <c r="Z24" s="340">
        <v>0</v>
      </c>
      <c r="AA24" s="340">
        <v>0</v>
      </c>
      <c r="AB24" s="340">
        <v>0</v>
      </c>
      <c r="AC24" s="340">
        <v>0</v>
      </c>
      <c r="AD24" s="340">
        <v>0</v>
      </c>
      <c r="AE24" s="340">
        <v>0</v>
      </c>
      <c r="AF24" s="340">
        <v>0</v>
      </c>
      <c r="AG24" s="340">
        <v>0</v>
      </c>
      <c r="AH24" s="340">
        <v>0</v>
      </c>
      <c r="AI24" s="340">
        <v>0</v>
      </c>
      <c r="AJ24" s="340">
        <v>0</v>
      </c>
      <c r="AK24" s="340">
        <v>0</v>
      </c>
      <c r="AL24" s="340">
        <v>0</v>
      </c>
      <c r="AM24" s="340">
        <v>0</v>
      </c>
      <c r="AN24" s="340">
        <f t="shared" ref="AN24:AO24" si="9">SUM(AN25:AN28)</f>
        <v>0.11</v>
      </c>
      <c r="AO24" s="340">
        <f t="shared" si="9"/>
        <v>0.42000000000000004</v>
      </c>
      <c r="AP24" s="340">
        <v>0</v>
      </c>
      <c r="AQ24" s="340">
        <v>0</v>
      </c>
      <c r="AR24" s="340">
        <v>0</v>
      </c>
      <c r="AS24" s="340">
        <v>0</v>
      </c>
      <c r="AT24" s="340">
        <v>0</v>
      </c>
      <c r="AU24" s="340">
        <v>0</v>
      </c>
      <c r="AV24" s="340">
        <v>0</v>
      </c>
      <c r="AW24" s="340">
        <v>0</v>
      </c>
      <c r="AX24" s="340">
        <v>0</v>
      </c>
      <c r="AY24" s="340">
        <v>0</v>
      </c>
      <c r="AZ24" s="340">
        <v>0</v>
      </c>
      <c r="BA24" s="340">
        <v>0</v>
      </c>
      <c r="BB24" s="340">
        <v>0</v>
      </c>
      <c r="BC24" s="340">
        <v>0</v>
      </c>
      <c r="BD24" s="340">
        <v>0</v>
      </c>
      <c r="BE24" s="341">
        <v>0</v>
      </c>
      <c r="BF24" s="322"/>
      <c r="BG24" s="338"/>
      <c r="BH24" s="339"/>
      <c r="BI24" s="322"/>
      <c r="BJ24" s="322"/>
      <c r="BL24" s="322"/>
      <c r="BM24" s="322"/>
      <c r="BN24" s="328"/>
    </row>
    <row r="25" spans="1:66" ht="88.5" customHeight="1">
      <c r="A25" s="335" t="s">
        <v>607</v>
      </c>
      <c r="B25" s="331" t="s">
        <v>608</v>
      </c>
      <c r="C25" s="333"/>
      <c r="D25" s="333" t="s">
        <v>103</v>
      </c>
      <c r="E25" s="287">
        <f t="shared" ref="E25:E28" si="10">SUM(G25:BC25)</f>
        <v>3.05</v>
      </c>
      <c r="F25" s="332" t="s">
        <v>609</v>
      </c>
      <c r="G25" s="336">
        <v>0.15</v>
      </c>
      <c r="H25" s="336"/>
      <c r="I25" s="336"/>
      <c r="J25" s="336">
        <v>0.28999999999999998</v>
      </c>
      <c r="K25" s="336">
        <v>2.58</v>
      </c>
      <c r="L25" s="336"/>
      <c r="M25" s="336"/>
      <c r="N25" s="336"/>
      <c r="O25" s="336">
        <v>0.03</v>
      </c>
      <c r="P25" s="336"/>
      <c r="Q25" s="336"/>
      <c r="R25" s="336"/>
      <c r="S25" s="336"/>
      <c r="T25" s="336"/>
      <c r="U25" s="336"/>
      <c r="V25" s="336"/>
      <c r="W25" s="336"/>
      <c r="X25" s="336"/>
      <c r="Y25" s="336"/>
      <c r="Z25" s="336"/>
      <c r="AA25" s="336"/>
      <c r="AB25" s="336"/>
      <c r="AC25" s="336"/>
      <c r="AD25" s="336"/>
      <c r="AE25" s="336"/>
      <c r="AF25" s="336"/>
      <c r="AG25" s="336"/>
      <c r="AH25" s="336"/>
      <c r="AI25" s="336"/>
      <c r="AJ25" s="336"/>
      <c r="AK25" s="336"/>
      <c r="AL25" s="336"/>
      <c r="AM25" s="336"/>
      <c r="AN25" s="336"/>
      <c r="AO25" s="336"/>
      <c r="AP25" s="336"/>
      <c r="AQ25" s="336"/>
      <c r="AR25" s="336"/>
      <c r="AS25" s="336"/>
      <c r="AT25" s="336"/>
      <c r="AU25" s="336"/>
      <c r="AV25" s="336"/>
      <c r="AW25" s="336"/>
      <c r="AX25" s="336"/>
      <c r="AY25" s="336"/>
      <c r="AZ25" s="336"/>
      <c r="BA25" s="336"/>
      <c r="BB25" s="336"/>
      <c r="BC25" s="336"/>
      <c r="BD25" s="336"/>
      <c r="BE25" s="334"/>
      <c r="BF25" s="332" t="s">
        <v>610</v>
      </c>
      <c r="BG25" s="324"/>
      <c r="BH25" s="325"/>
      <c r="BI25" s="332" t="s">
        <v>581</v>
      </c>
      <c r="BJ25" s="332" t="s">
        <v>576</v>
      </c>
      <c r="BL25" s="332"/>
      <c r="BM25" s="332"/>
    </row>
    <row r="26" spans="1:66" ht="57" customHeight="1">
      <c r="A26" s="335" t="s">
        <v>611</v>
      </c>
      <c r="B26" s="331" t="s">
        <v>612</v>
      </c>
      <c r="C26" s="333"/>
      <c r="D26" s="333" t="s">
        <v>105</v>
      </c>
      <c r="E26" s="287">
        <f t="shared" si="10"/>
        <v>5.5E-2</v>
      </c>
      <c r="F26" s="332" t="s">
        <v>613</v>
      </c>
      <c r="G26" s="336"/>
      <c r="H26" s="336"/>
      <c r="I26" s="336"/>
      <c r="J26" s="336"/>
      <c r="K26" s="336">
        <v>4.4999999999999998E-2</v>
      </c>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6"/>
      <c r="AL26" s="336"/>
      <c r="AM26" s="336"/>
      <c r="AN26" s="336"/>
      <c r="AO26" s="336">
        <v>0.01</v>
      </c>
      <c r="AP26" s="336"/>
      <c r="AQ26" s="336"/>
      <c r="AR26" s="336"/>
      <c r="AS26" s="336"/>
      <c r="AT26" s="336"/>
      <c r="AU26" s="336"/>
      <c r="AV26" s="336"/>
      <c r="AW26" s="336"/>
      <c r="AX26" s="336"/>
      <c r="AY26" s="336"/>
      <c r="AZ26" s="336"/>
      <c r="BA26" s="336"/>
      <c r="BB26" s="336"/>
      <c r="BC26" s="336"/>
      <c r="BD26" s="336"/>
      <c r="BE26" s="334"/>
      <c r="BF26" s="332"/>
      <c r="BG26" s="324"/>
      <c r="BH26" s="325"/>
      <c r="BI26" s="332" t="s">
        <v>581</v>
      </c>
      <c r="BJ26" s="332" t="s">
        <v>576</v>
      </c>
      <c r="BL26" s="332"/>
      <c r="BM26" s="332"/>
    </row>
    <row r="27" spans="1:66" ht="117.75" customHeight="1">
      <c r="A27" s="335" t="s">
        <v>614</v>
      </c>
      <c r="B27" s="331" t="s">
        <v>615</v>
      </c>
      <c r="C27" s="332"/>
      <c r="D27" s="333" t="s">
        <v>105</v>
      </c>
      <c r="E27" s="287">
        <f t="shared" si="10"/>
        <v>0.41</v>
      </c>
      <c r="F27" s="332" t="s">
        <v>616</v>
      </c>
      <c r="G27" s="287"/>
      <c r="H27" s="287"/>
      <c r="I27" s="287"/>
      <c r="J27" s="287"/>
      <c r="K27" s="287">
        <v>0.28999999999999998</v>
      </c>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c r="AN27" s="287">
        <v>0.11</v>
      </c>
      <c r="AO27" s="287">
        <v>0.01</v>
      </c>
      <c r="AP27" s="287"/>
      <c r="AQ27" s="287"/>
      <c r="AR27" s="287"/>
      <c r="AS27" s="287"/>
      <c r="AT27" s="287"/>
      <c r="AU27" s="287"/>
      <c r="AV27" s="287"/>
      <c r="AW27" s="287"/>
      <c r="AX27" s="287"/>
      <c r="AY27" s="287"/>
      <c r="AZ27" s="287"/>
      <c r="BA27" s="287"/>
      <c r="BB27" s="287"/>
      <c r="BC27" s="287"/>
      <c r="BD27" s="287"/>
      <c r="BE27" s="334"/>
      <c r="BF27" s="332" t="s">
        <v>610</v>
      </c>
      <c r="BG27" s="324"/>
      <c r="BH27" s="325"/>
      <c r="BI27" s="332" t="s">
        <v>581</v>
      </c>
      <c r="BJ27" s="332" t="s">
        <v>576</v>
      </c>
      <c r="BL27" s="332"/>
      <c r="BM27" s="332"/>
    </row>
    <row r="28" spans="1:66" ht="76.5">
      <c r="A28" s="335" t="s">
        <v>617</v>
      </c>
      <c r="B28" s="331" t="s">
        <v>618</v>
      </c>
      <c r="C28" s="332" t="s">
        <v>619</v>
      </c>
      <c r="D28" s="333" t="s">
        <v>96</v>
      </c>
      <c r="E28" s="287">
        <f t="shared" si="10"/>
        <v>17.02</v>
      </c>
      <c r="F28" s="332" t="s">
        <v>385</v>
      </c>
      <c r="G28" s="287">
        <v>2.95</v>
      </c>
      <c r="H28" s="287">
        <v>7.0000000000000007E-2</v>
      </c>
      <c r="I28" s="287">
        <v>0</v>
      </c>
      <c r="J28" s="287">
        <v>1.06</v>
      </c>
      <c r="K28" s="287">
        <v>12.540000000000001</v>
      </c>
      <c r="L28" s="287">
        <v>0</v>
      </c>
      <c r="M28" s="287">
        <v>0</v>
      </c>
      <c r="N28" s="287">
        <v>0</v>
      </c>
      <c r="O28" s="287">
        <v>0</v>
      </c>
      <c r="P28" s="287">
        <v>0</v>
      </c>
      <c r="Q28" s="287">
        <v>0</v>
      </c>
      <c r="R28" s="287">
        <v>0</v>
      </c>
      <c r="S28" s="287">
        <v>0</v>
      </c>
      <c r="T28" s="287">
        <v>0</v>
      </c>
      <c r="U28" s="287">
        <v>0</v>
      </c>
      <c r="V28" s="287">
        <v>0</v>
      </c>
      <c r="W28" s="287">
        <v>0</v>
      </c>
      <c r="X28" s="287">
        <v>0</v>
      </c>
      <c r="Y28" s="287">
        <v>0</v>
      </c>
      <c r="Z28" s="287">
        <v>0</v>
      </c>
      <c r="AA28" s="287">
        <v>0</v>
      </c>
      <c r="AB28" s="287">
        <v>0</v>
      </c>
      <c r="AC28" s="287">
        <v>0</v>
      </c>
      <c r="AD28" s="287">
        <v>0</v>
      </c>
      <c r="AE28" s="287">
        <v>0</v>
      </c>
      <c r="AF28" s="287">
        <v>0</v>
      </c>
      <c r="AG28" s="287">
        <v>0</v>
      </c>
      <c r="AH28" s="287">
        <v>0</v>
      </c>
      <c r="AI28" s="287">
        <v>0</v>
      </c>
      <c r="AJ28" s="287">
        <v>0</v>
      </c>
      <c r="AK28" s="287">
        <v>0</v>
      </c>
      <c r="AL28" s="287">
        <v>0</v>
      </c>
      <c r="AM28" s="287">
        <v>0</v>
      </c>
      <c r="AN28" s="287">
        <v>0</v>
      </c>
      <c r="AO28" s="287">
        <v>0.4</v>
      </c>
      <c r="AP28" s="287">
        <v>0</v>
      </c>
      <c r="AQ28" s="287">
        <v>0</v>
      </c>
      <c r="AR28" s="287">
        <v>0</v>
      </c>
      <c r="AS28" s="287">
        <v>0</v>
      </c>
      <c r="AT28" s="287">
        <v>0</v>
      </c>
      <c r="AU28" s="287">
        <v>0</v>
      </c>
      <c r="AV28" s="287">
        <v>0</v>
      </c>
      <c r="AW28" s="287">
        <v>0</v>
      </c>
      <c r="AX28" s="287">
        <v>0</v>
      </c>
      <c r="AY28" s="287">
        <v>0</v>
      </c>
      <c r="AZ28" s="287">
        <v>0</v>
      </c>
      <c r="BA28" s="287">
        <v>0</v>
      </c>
      <c r="BB28" s="287">
        <v>0</v>
      </c>
      <c r="BC28" s="287">
        <v>0</v>
      </c>
      <c r="BD28" s="287"/>
      <c r="BE28" s="334"/>
      <c r="BF28" s="332" t="s">
        <v>620</v>
      </c>
      <c r="BG28" s="325" t="s">
        <v>621</v>
      </c>
      <c r="BH28" s="325"/>
      <c r="BI28" s="332" t="s">
        <v>581</v>
      </c>
      <c r="BJ28" s="332" t="s">
        <v>576</v>
      </c>
      <c r="BL28" s="332"/>
      <c r="BM28" s="332"/>
    </row>
    <row r="29" spans="1:66" s="348" customFormat="1" ht="15.45" hidden="1" customHeight="1">
      <c r="A29" s="342"/>
      <c r="B29" s="343" t="s">
        <v>622</v>
      </c>
      <c r="C29" s="344"/>
      <c r="D29" s="345" t="s">
        <v>96</v>
      </c>
      <c r="E29" s="287">
        <v>8.17</v>
      </c>
      <c r="F29" s="344"/>
      <c r="G29" s="292">
        <v>0.89</v>
      </c>
      <c r="H29" s="292"/>
      <c r="I29" s="292"/>
      <c r="J29" s="292">
        <v>1.05</v>
      </c>
      <c r="K29" s="292">
        <v>6.23</v>
      </c>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2"/>
      <c r="AK29" s="292"/>
      <c r="AL29" s="292"/>
      <c r="AM29" s="292"/>
      <c r="AN29" s="292"/>
      <c r="AO29" s="292"/>
      <c r="AP29" s="292"/>
      <c r="AQ29" s="292"/>
      <c r="AR29" s="292"/>
      <c r="AS29" s="292"/>
      <c r="AT29" s="292"/>
      <c r="AU29" s="292"/>
      <c r="AV29" s="292"/>
      <c r="AW29" s="292"/>
      <c r="AX29" s="292"/>
      <c r="AY29" s="292"/>
      <c r="AZ29" s="292"/>
      <c r="BA29" s="292"/>
      <c r="BB29" s="292"/>
      <c r="BC29" s="292"/>
      <c r="BD29" s="292"/>
      <c r="BE29" s="346"/>
      <c r="BF29" s="344"/>
      <c r="BG29" s="347"/>
      <c r="BH29" s="347"/>
      <c r="BI29" s="344"/>
      <c r="BJ29" s="344"/>
      <c r="BL29" s="344"/>
      <c r="BM29" s="344"/>
      <c r="BN29" s="349"/>
    </row>
    <row r="30" spans="1:66" s="348" customFormat="1" ht="15.45" hidden="1" customHeight="1">
      <c r="A30" s="342"/>
      <c r="B30" s="343" t="s">
        <v>623</v>
      </c>
      <c r="C30" s="344"/>
      <c r="D30" s="345" t="s">
        <v>109</v>
      </c>
      <c r="E30" s="287">
        <v>0.48</v>
      </c>
      <c r="F30" s="344"/>
      <c r="G30" s="292">
        <v>0.15</v>
      </c>
      <c r="H30" s="292"/>
      <c r="I30" s="292"/>
      <c r="J30" s="292">
        <v>0.01</v>
      </c>
      <c r="K30" s="292">
        <v>0.32</v>
      </c>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2"/>
      <c r="AL30" s="292"/>
      <c r="AM30" s="292"/>
      <c r="AN30" s="292"/>
      <c r="AO30" s="292"/>
      <c r="AP30" s="292"/>
      <c r="AQ30" s="292"/>
      <c r="AR30" s="292"/>
      <c r="AS30" s="292"/>
      <c r="AT30" s="292"/>
      <c r="AU30" s="292"/>
      <c r="AV30" s="292"/>
      <c r="AW30" s="292"/>
      <c r="AX30" s="292"/>
      <c r="AY30" s="292"/>
      <c r="AZ30" s="292"/>
      <c r="BA30" s="292"/>
      <c r="BB30" s="292"/>
      <c r="BC30" s="292"/>
      <c r="BD30" s="292"/>
      <c r="BE30" s="346"/>
      <c r="BF30" s="344"/>
      <c r="BG30" s="347"/>
      <c r="BH30" s="347"/>
      <c r="BI30" s="344"/>
      <c r="BJ30" s="344"/>
      <c r="BL30" s="344"/>
      <c r="BM30" s="344"/>
      <c r="BN30" s="349"/>
    </row>
    <row r="31" spans="1:66" s="348" customFormat="1" ht="15.45" hidden="1" customHeight="1">
      <c r="A31" s="342"/>
      <c r="B31" s="343" t="s">
        <v>624</v>
      </c>
      <c r="C31" s="344"/>
      <c r="D31" s="345" t="s">
        <v>207</v>
      </c>
      <c r="E31" s="287">
        <v>0.7</v>
      </c>
      <c r="F31" s="344"/>
      <c r="G31" s="292">
        <v>0.35</v>
      </c>
      <c r="H31" s="292">
        <v>7.0000000000000007E-2</v>
      </c>
      <c r="I31" s="292"/>
      <c r="J31" s="292"/>
      <c r="K31" s="292">
        <v>0.28000000000000003</v>
      </c>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2"/>
      <c r="AL31" s="292"/>
      <c r="AM31" s="292"/>
      <c r="AN31" s="292"/>
      <c r="AO31" s="292"/>
      <c r="AP31" s="292"/>
      <c r="AQ31" s="292"/>
      <c r="AR31" s="292"/>
      <c r="AS31" s="292"/>
      <c r="AT31" s="292"/>
      <c r="AU31" s="292"/>
      <c r="AV31" s="292"/>
      <c r="AW31" s="292"/>
      <c r="AX31" s="292"/>
      <c r="AY31" s="292"/>
      <c r="AZ31" s="292"/>
      <c r="BA31" s="292"/>
      <c r="BB31" s="292"/>
      <c r="BC31" s="292"/>
      <c r="BD31" s="292"/>
      <c r="BE31" s="346"/>
      <c r="BF31" s="344"/>
      <c r="BG31" s="347"/>
      <c r="BH31" s="347"/>
      <c r="BI31" s="344"/>
      <c r="BJ31" s="344"/>
      <c r="BL31" s="344"/>
      <c r="BM31" s="344"/>
      <c r="BN31" s="349"/>
    </row>
    <row r="32" spans="1:66" s="348" customFormat="1" ht="15.45" hidden="1" customHeight="1">
      <c r="A32" s="342"/>
      <c r="B32" s="343" t="s">
        <v>625</v>
      </c>
      <c r="C32" s="344"/>
      <c r="D32" s="345" t="s">
        <v>107</v>
      </c>
      <c r="E32" s="287">
        <v>0.19</v>
      </c>
      <c r="F32" s="344"/>
      <c r="G32" s="292">
        <v>0.15</v>
      </c>
      <c r="H32" s="292"/>
      <c r="I32" s="292"/>
      <c r="J32" s="292"/>
      <c r="K32" s="292">
        <v>0.04</v>
      </c>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2"/>
      <c r="AL32" s="292"/>
      <c r="AM32" s="292"/>
      <c r="AN32" s="292"/>
      <c r="AO32" s="292"/>
      <c r="AP32" s="292"/>
      <c r="AQ32" s="292"/>
      <c r="AR32" s="292"/>
      <c r="AS32" s="292"/>
      <c r="AT32" s="292"/>
      <c r="AU32" s="292"/>
      <c r="AV32" s="292"/>
      <c r="AW32" s="292"/>
      <c r="AX32" s="292"/>
      <c r="AY32" s="292"/>
      <c r="AZ32" s="292"/>
      <c r="BA32" s="292"/>
      <c r="BB32" s="292"/>
      <c r="BC32" s="292"/>
      <c r="BD32" s="292"/>
      <c r="BE32" s="346"/>
      <c r="BF32" s="344"/>
      <c r="BG32" s="347"/>
      <c r="BH32" s="347"/>
      <c r="BI32" s="344"/>
      <c r="BJ32" s="344"/>
      <c r="BL32" s="344"/>
      <c r="BM32" s="344"/>
      <c r="BN32" s="349"/>
    </row>
    <row r="33" spans="1:16318" s="348" customFormat="1" ht="15.45" hidden="1" customHeight="1">
      <c r="A33" s="342"/>
      <c r="B33" s="343" t="s">
        <v>626</v>
      </c>
      <c r="C33" s="344"/>
      <c r="D33" s="345" t="s">
        <v>211</v>
      </c>
      <c r="E33" s="287">
        <v>2.5499999999999998</v>
      </c>
      <c r="F33" s="344"/>
      <c r="G33" s="292">
        <v>0.54</v>
      </c>
      <c r="H33" s="292"/>
      <c r="I33" s="292"/>
      <c r="J33" s="292"/>
      <c r="K33" s="292">
        <v>2.0099999999999998</v>
      </c>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92"/>
      <c r="AL33" s="292"/>
      <c r="AM33" s="292"/>
      <c r="AN33" s="292"/>
      <c r="AO33" s="292"/>
      <c r="AP33" s="292"/>
      <c r="AQ33" s="292"/>
      <c r="AR33" s="292"/>
      <c r="AS33" s="292"/>
      <c r="AT33" s="292"/>
      <c r="AU33" s="292"/>
      <c r="AV33" s="292"/>
      <c r="AW33" s="292"/>
      <c r="AX33" s="292"/>
      <c r="AY33" s="292"/>
      <c r="AZ33" s="292"/>
      <c r="BA33" s="292"/>
      <c r="BB33" s="292"/>
      <c r="BC33" s="292"/>
      <c r="BD33" s="292"/>
      <c r="BE33" s="346"/>
      <c r="BF33" s="344"/>
      <c r="BG33" s="347"/>
      <c r="BH33" s="347"/>
      <c r="BI33" s="344"/>
      <c r="BJ33" s="344"/>
      <c r="BL33" s="344"/>
      <c r="BM33" s="344"/>
      <c r="BN33" s="349"/>
    </row>
    <row r="34" spans="1:16318" s="348" customFormat="1" ht="15.45" hidden="1" customHeight="1">
      <c r="A34" s="350"/>
      <c r="B34" s="343" t="s">
        <v>627</v>
      </c>
      <c r="C34" s="344"/>
      <c r="D34" s="345" t="s">
        <v>103</v>
      </c>
      <c r="E34" s="287">
        <v>4.9300000000000006</v>
      </c>
      <c r="F34" s="344"/>
      <c r="G34" s="292">
        <v>0.87</v>
      </c>
      <c r="H34" s="292"/>
      <c r="I34" s="292"/>
      <c r="J34" s="292"/>
      <c r="K34" s="292">
        <v>3.66</v>
      </c>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2"/>
      <c r="AL34" s="292"/>
      <c r="AM34" s="292"/>
      <c r="AN34" s="292"/>
      <c r="AO34" s="292">
        <v>0.4</v>
      </c>
      <c r="AP34" s="292"/>
      <c r="AQ34" s="292"/>
      <c r="AR34" s="292"/>
      <c r="AS34" s="292"/>
      <c r="AT34" s="292"/>
      <c r="AU34" s="292"/>
      <c r="AV34" s="292"/>
      <c r="AW34" s="292"/>
      <c r="AX34" s="292"/>
      <c r="AY34" s="292"/>
      <c r="AZ34" s="292"/>
      <c r="BA34" s="292"/>
      <c r="BB34" s="292"/>
      <c r="BC34" s="292"/>
      <c r="BD34" s="292"/>
      <c r="BE34" s="346"/>
      <c r="BF34" s="344"/>
      <c r="BG34" s="351"/>
      <c r="BH34" s="347"/>
      <c r="BI34" s="344"/>
      <c r="BJ34" s="344"/>
      <c r="BL34" s="344"/>
      <c r="BM34" s="344"/>
      <c r="BN34" s="349"/>
    </row>
    <row r="35" spans="1:16318" ht="30">
      <c r="A35" s="321" t="s">
        <v>91</v>
      </c>
      <c r="B35" s="321" t="s">
        <v>628</v>
      </c>
      <c r="C35" s="322"/>
      <c r="D35" s="326">
        <f>+A43</f>
        <v>8</v>
      </c>
      <c r="E35" s="283">
        <f>SUM(E36:E43)</f>
        <v>45.56</v>
      </c>
      <c r="F35" s="285"/>
      <c r="G35" s="283">
        <f t="shared" ref="G35:BC35" si="11">SUM(G36:G43)</f>
        <v>0</v>
      </c>
      <c r="H35" s="283">
        <f t="shared" si="11"/>
        <v>0</v>
      </c>
      <c r="I35" s="283">
        <f t="shared" si="11"/>
        <v>0</v>
      </c>
      <c r="J35" s="283">
        <f t="shared" si="11"/>
        <v>20.04</v>
      </c>
      <c r="K35" s="283">
        <f t="shared" si="11"/>
        <v>15.82</v>
      </c>
      <c r="L35" s="283">
        <f t="shared" si="11"/>
        <v>0</v>
      </c>
      <c r="M35" s="283">
        <f t="shared" si="11"/>
        <v>0</v>
      </c>
      <c r="N35" s="283">
        <f t="shared" si="11"/>
        <v>0</v>
      </c>
      <c r="O35" s="283">
        <f t="shared" si="11"/>
        <v>0</v>
      </c>
      <c r="P35" s="283">
        <f t="shared" si="11"/>
        <v>0</v>
      </c>
      <c r="Q35" s="283">
        <f t="shared" si="11"/>
        <v>0</v>
      </c>
      <c r="R35" s="283">
        <f t="shared" si="11"/>
        <v>0</v>
      </c>
      <c r="S35" s="283">
        <f t="shared" si="11"/>
        <v>0</v>
      </c>
      <c r="T35" s="283">
        <f t="shared" si="11"/>
        <v>0</v>
      </c>
      <c r="U35" s="283">
        <f t="shared" si="11"/>
        <v>0</v>
      </c>
      <c r="V35" s="283">
        <f t="shared" si="11"/>
        <v>0</v>
      </c>
      <c r="W35" s="283">
        <f t="shared" si="11"/>
        <v>2.2000000000000002</v>
      </c>
      <c r="X35" s="283">
        <f t="shared" si="11"/>
        <v>0.6</v>
      </c>
      <c r="Y35" s="283">
        <f t="shared" si="11"/>
        <v>0</v>
      </c>
      <c r="Z35" s="283">
        <f t="shared" si="11"/>
        <v>0</v>
      </c>
      <c r="AA35" s="283">
        <f t="shared" si="11"/>
        <v>0</v>
      </c>
      <c r="AB35" s="283">
        <f t="shared" si="11"/>
        <v>0</v>
      </c>
      <c r="AC35" s="283">
        <f t="shared" si="11"/>
        <v>0</v>
      </c>
      <c r="AD35" s="283">
        <f t="shared" si="11"/>
        <v>0</v>
      </c>
      <c r="AE35" s="283">
        <f t="shared" si="11"/>
        <v>0</v>
      </c>
      <c r="AF35" s="283">
        <f t="shared" si="11"/>
        <v>0</v>
      </c>
      <c r="AG35" s="283">
        <f t="shared" si="11"/>
        <v>0</v>
      </c>
      <c r="AH35" s="283">
        <f t="shared" si="11"/>
        <v>0</v>
      </c>
      <c r="AI35" s="283">
        <f t="shared" si="11"/>
        <v>0</v>
      </c>
      <c r="AJ35" s="283">
        <f t="shared" si="11"/>
        <v>0</v>
      </c>
      <c r="AK35" s="283">
        <f t="shared" si="11"/>
        <v>0</v>
      </c>
      <c r="AL35" s="283">
        <f t="shared" si="11"/>
        <v>0</v>
      </c>
      <c r="AM35" s="283">
        <f t="shared" si="11"/>
        <v>0</v>
      </c>
      <c r="AN35" s="283">
        <f t="shared" si="11"/>
        <v>0</v>
      </c>
      <c r="AO35" s="283">
        <f t="shared" si="11"/>
        <v>0</v>
      </c>
      <c r="AP35" s="283">
        <f t="shared" si="11"/>
        <v>0</v>
      </c>
      <c r="AQ35" s="283">
        <f t="shared" si="11"/>
        <v>0</v>
      </c>
      <c r="AR35" s="283">
        <f t="shared" si="11"/>
        <v>0</v>
      </c>
      <c r="AS35" s="283">
        <f t="shared" si="11"/>
        <v>0</v>
      </c>
      <c r="AT35" s="283">
        <f t="shared" si="11"/>
        <v>0</v>
      </c>
      <c r="AU35" s="283">
        <f t="shared" si="11"/>
        <v>6.9</v>
      </c>
      <c r="AV35" s="283">
        <f t="shared" si="11"/>
        <v>0</v>
      </c>
      <c r="AW35" s="283">
        <f t="shared" si="11"/>
        <v>0</v>
      </c>
      <c r="AX35" s="283">
        <f t="shared" si="11"/>
        <v>0</v>
      </c>
      <c r="AY35" s="283">
        <f t="shared" si="11"/>
        <v>0</v>
      </c>
      <c r="AZ35" s="283">
        <f t="shared" si="11"/>
        <v>0</v>
      </c>
      <c r="BA35" s="283">
        <f t="shared" si="11"/>
        <v>0</v>
      </c>
      <c r="BB35" s="283">
        <f t="shared" si="11"/>
        <v>0</v>
      </c>
      <c r="BC35" s="283">
        <f t="shared" si="11"/>
        <v>0</v>
      </c>
      <c r="BD35" s="283">
        <v>0</v>
      </c>
      <c r="BE35" s="334"/>
      <c r="BF35" s="332"/>
      <c r="BG35" s="324"/>
      <c r="BH35" s="325"/>
      <c r="BI35" s="332"/>
      <c r="BJ35" s="322" t="s">
        <v>629</v>
      </c>
      <c r="BK35" s="327">
        <v>5.74</v>
      </c>
      <c r="BL35" s="322"/>
      <c r="BM35" s="332"/>
    </row>
    <row r="36" spans="1:16318" ht="85.5" customHeight="1">
      <c r="A36" s="335">
        <v>1</v>
      </c>
      <c r="B36" s="331" t="s">
        <v>630</v>
      </c>
      <c r="C36" s="332" t="s">
        <v>631</v>
      </c>
      <c r="D36" s="333" t="s">
        <v>141</v>
      </c>
      <c r="E36" s="287">
        <f t="shared" ref="E36:E37" si="12">SUM(G36:BC36)</f>
        <v>2.8000000000000003</v>
      </c>
      <c r="F36" s="332" t="s">
        <v>395</v>
      </c>
      <c r="G36" s="287"/>
      <c r="H36" s="287"/>
      <c r="I36" s="287"/>
      <c r="J36" s="287"/>
      <c r="K36" s="287"/>
      <c r="L36" s="287"/>
      <c r="M36" s="287"/>
      <c r="N36" s="287"/>
      <c r="O36" s="287"/>
      <c r="P36" s="287"/>
      <c r="Q36" s="287"/>
      <c r="R36" s="287"/>
      <c r="S36" s="287"/>
      <c r="T36" s="287"/>
      <c r="U36" s="287"/>
      <c r="V36" s="287"/>
      <c r="W36" s="287">
        <v>2.2000000000000002</v>
      </c>
      <c r="X36" s="287">
        <v>0.6</v>
      </c>
      <c r="Y36" s="287"/>
      <c r="Z36" s="287"/>
      <c r="AA36" s="287"/>
      <c r="AB36" s="287"/>
      <c r="AC36" s="287"/>
      <c r="AD36" s="287"/>
      <c r="AE36" s="287"/>
      <c r="AF36" s="287"/>
      <c r="AG36" s="287"/>
      <c r="AH36" s="287"/>
      <c r="AI36" s="287"/>
      <c r="AJ36" s="287"/>
      <c r="AK36" s="287"/>
      <c r="AL36" s="287"/>
      <c r="AM36" s="287"/>
      <c r="AN36" s="287"/>
      <c r="AO36" s="287"/>
      <c r="AP36" s="287"/>
      <c r="AQ36" s="287"/>
      <c r="AR36" s="287"/>
      <c r="AS36" s="287"/>
      <c r="AT36" s="287"/>
      <c r="AU36" s="287"/>
      <c r="AV36" s="287"/>
      <c r="AW36" s="287"/>
      <c r="AX36" s="287"/>
      <c r="AY36" s="287"/>
      <c r="AZ36" s="287"/>
      <c r="BA36" s="287"/>
      <c r="BB36" s="287"/>
      <c r="BC36" s="287"/>
      <c r="BD36" s="287"/>
      <c r="BE36" s="334"/>
      <c r="BF36" s="332"/>
      <c r="BG36" s="1619" t="s">
        <v>632</v>
      </c>
      <c r="BH36" s="1619"/>
      <c r="BI36" s="332" t="s">
        <v>633</v>
      </c>
      <c r="BJ36" s="332" t="s">
        <v>576</v>
      </c>
      <c r="BL36" s="332"/>
      <c r="BM36" s="332"/>
    </row>
    <row r="37" spans="1:16318" s="354" customFormat="1" ht="97.5" customHeight="1">
      <c r="A37" s="335">
        <v>2</v>
      </c>
      <c r="B37" s="352" t="s">
        <v>634</v>
      </c>
      <c r="C37" s="325" t="s">
        <v>635</v>
      </c>
      <c r="D37" s="325" t="s">
        <v>141</v>
      </c>
      <c r="E37" s="287">
        <f t="shared" si="12"/>
        <v>6.42</v>
      </c>
      <c r="F37" s="325" t="s">
        <v>390</v>
      </c>
      <c r="G37" s="353"/>
      <c r="H37" s="353"/>
      <c r="I37" s="353"/>
      <c r="J37" s="353">
        <v>3</v>
      </c>
      <c r="K37" s="353">
        <v>3.42</v>
      </c>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6"/>
      <c r="AL37" s="336"/>
      <c r="AM37" s="336"/>
      <c r="AN37" s="336"/>
      <c r="AO37" s="336"/>
      <c r="AP37" s="336"/>
      <c r="AQ37" s="336"/>
      <c r="AR37" s="336"/>
      <c r="AS37" s="336"/>
      <c r="AT37" s="336"/>
      <c r="AU37" s="336"/>
      <c r="AV37" s="336"/>
      <c r="AW37" s="336"/>
      <c r="AX37" s="336"/>
      <c r="AY37" s="336"/>
      <c r="AZ37" s="336"/>
      <c r="BA37" s="336"/>
      <c r="BB37" s="336"/>
      <c r="BC37" s="336"/>
      <c r="BD37" s="336"/>
      <c r="BE37" s="334"/>
      <c r="BF37" s="334"/>
      <c r="BG37" s="1620" t="s">
        <v>636</v>
      </c>
      <c r="BH37" s="1621"/>
      <c r="BI37" s="332" t="s">
        <v>637</v>
      </c>
      <c r="BJ37" s="332" t="s">
        <v>576</v>
      </c>
      <c r="BK37" s="312"/>
      <c r="BL37" s="332"/>
      <c r="BM37" s="332"/>
      <c r="BN37" s="315"/>
      <c r="BO37" s="312"/>
      <c r="BP37" s="312"/>
      <c r="BQ37" s="312"/>
      <c r="BR37" s="312"/>
      <c r="BS37" s="312"/>
      <c r="BT37" s="312"/>
      <c r="BU37" s="312"/>
      <c r="BV37" s="312"/>
      <c r="BW37" s="312"/>
      <c r="BX37" s="312"/>
      <c r="BY37" s="312"/>
      <c r="BZ37" s="312"/>
      <c r="CA37" s="312"/>
      <c r="CB37" s="312"/>
      <c r="CC37" s="312"/>
      <c r="CD37" s="312"/>
      <c r="CE37" s="312"/>
      <c r="CF37" s="312"/>
      <c r="CG37" s="312"/>
      <c r="CH37" s="312"/>
      <c r="CI37" s="312"/>
      <c r="CJ37" s="312"/>
      <c r="CK37" s="312"/>
      <c r="CL37" s="312"/>
      <c r="CM37" s="312"/>
      <c r="CN37" s="312"/>
      <c r="CO37" s="312"/>
      <c r="CP37" s="312"/>
      <c r="CQ37" s="312"/>
      <c r="CR37" s="312"/>
      <c r="CS37" s="312"/>
      <c r="CT37" s="312"/>
      <c r="CU37" s="312"/>
      <c r="CV37" s="312"/>
      <c r="CW37" s="312"/>
      <c r="CX37" s="312"/>
      <c r="CY37" s="312"/>
      <c r="CZ37" s="312"/>
      <c r="DA37" s="312"/>
      <c r="DB37" s="312"/>
      <c r="DC37" s="312"/>
      <c r="DD37" s="312"/>
      <c r="DE37" s="312"/>
      <c r="DF37" s="312"/>
      <c r="DG37" s="312"/>
      <c r="DH37" s="312"/>
      <c r="DI37" s="312"/>
      <c r="DJ37" s="312"/>
      <c r="DK37" s="312"/>
      <c r="DL37" s="312"/>
      <c r="DM37" s="312"/>
      <c r="DN37" s="312"/>
      <c r="DO37" s="312"/>
      <c r="DP37" s="312"/>
      <c r="DQ37" s="312"/>
      <c r="DR37" s="312"/>
      <c r="DS37" s="312"/>
      <c r="DT37" s="312"/>
      <c r="DU37" s="312"/>
      <c r="DV37" s="312"/>
      <c r="DW37" s="312"/>
      <c r="DX37" s="312"/>
      <c r="DY37" s="312"/>
      <c r="DZ37" s="312"/>
      <c r="EA37" s="312"/>
      <c r="EB37" s="312"/>
      <c r="EC37" s="312"/>
      <c r="ED37" s="312"/>
      <c r="EE37" s="312"/>
      <c r="EF37" s="312"/>
      <c r="EG37" s="312"/>
      <c r="EH37" s="312"/>
      <c r="EI37" s="312"/>
      <c r="EJ37" s="312"/>
      <c r="EK37" s="312"/>
      <c r="EL37" s="312"/>
      <c r="EM37" s="312"/>
      <c r="EN37" s="312"/>
      <c r="EO37" s="312"/>
      <c r="EP37" s="312"/>
      <c r="EQ37" s="312"/>
      <c r="ER37" s="312"/>
      <c r="ES37" s="312"/>
      <c r="ET37" s="312"/>
      <c r="EU37" s="312"/>
      <c r="EV37" s="312"/>
      <c r="EW37" s="312"/>
      <c r="EX37" s="312"/>
      <c r="EY37" s="312"/>
      <c r="EZ37" s="312"/>
      <c r="FA37" s="312"/>
      <c r="FB37" s="312"/>
      <c r="FC37" s="312"/>
      <c r="FD37" s="312"/>
      <c r="FE37" s="312"/>
      <c r="FF37" s="312"/>
      <c r="FG37" s="312"/>
      <c r="FH37" s="312"/>
      <c r="FI37" s="312"/>
      <c r="FJ37" s="312"/>
      <c r="FK37" s="312"/>
      <c r="FL37" s="312"/>
      <c r="FM37" s="312"/>
      <c r="FN37" s="312"/>
      <c r="FO37" s="312"/>
      <c r="FP37" s="312"/>
      <c r="FQ37" s="312"/>
      <c r="FR37" s="312"/>
      <c r="FS37" s="312"/>
      <c r="FT37" s="312"/>
      <c r="FU37" s="312"/>
      <c r="FV37" s="312"/>
      <c r="FW37" s="312"/>
      <c r="FX37" s="312"/>
      <c r="FY37" s="312"/>
      <c r="FZ37" s="312"/>
      <c r="GA37" s="312"/>
      <c r="GB37" s="312"/>
      <c r="GC37" s="312"/>
      <c r="GD37" s="312"/>
      <c r="GE37" s="312"/>
      <c r="GF37" s="312"/>
      <c r="GG37" s="312"/>
      <c r="GH37" s="312"/>
      <c r="GI37" s="312"/>
      <c r="GJ37" s="312"/>
      <c r="GK37" s="312"/>
      <c r="GL37" s="312"/>
      <c r="GM37" s="312"/>
      <c r="GN37" s="312"/>
      <c r="GO37" s="312"/>
      <c r="GP37" s="312"/>
      <c r="GQ37" s="312"/>
      <c r="GR37" s="312"/>
      <c r="GS37" s="312"/>
      <c r="GT37" s="312"/>
      <c r="GU37" s="312"/>
      <c r="GV37" s="312"/>
      <c r="GW37" s="312"/>
      <c r="GX37" s="312"/>
      <c r="GY37" s="312"/>
      <c r="GZ37" s="312"/>
      <c r="HA37" s="312"/>
      <c r="HB37" s="312"/>
      <c r="HC37" s="312"/>
      <c r="HD37" s="312"/>
      <c r="HE37" s="312"/>
      <c r="HF37" s="312"/>
      <c r="HG37" s="312"/>
      <c r="HH37" s="312"/>
      <c r="HI37" s="312"/>
      <c r="HJ37" s="312"/>
      <c r="HK37" s="312"/>
      <c r="HL37" s="312"/>
      <c r="HM37" s="312"/>
      <c r="HN37" s="312"/>
      <c r="HO37" s="312"/>
      <c r="HP37" s="312"/>
      <c r="HQ37" s="312"/>
      <c r="HR37" s="312"/>
      <c r="HS37" s="312"/>
      <c r="HT37" s="312"/>
      <c r="HU37" s="312"/>
      <c r="HV37" s="312"/>
      <c r="HW37" s="312"/>
      <c r="HX37" s="312"/>
      <c r="HY37" s="312"/>
      <c r="HZ37" s="312"/>
      <c r="IA37" s="312"/>
      <c r="IB37" s="312"/>
      <c r="IC37" s="312"/>
      <c r="ID37" s="312"/>
      <c r="IE37" s="312"/>
      <c r="IF37" s="312"/>
      <c r="IG37" s="312"/>
      <c r="IH37" s="312"/>
      <c r="II37" s="312"/>
      <c r="IJ37" s="312"/>
      <c r="IK37" s="312"/>
      <c r="IL37" s="312"/>
      <c r="IM37" s="312"/>
      <c r="IN37" s="312"/>
      <c r="IO37" s="312"/>
      <c r="IP37" s="312"/>
      <c r="IQ37" s="312"/>
      <c r="IR37" s="312"/>
      <c r="IS37" s="312"/>
      <c r="IT37" s="312"/>
      <c r="IU37" s="312"/>
      <c r="IV37" s="312"/>
      <c r="IW37" s="312"/>
      <c r="IX37" s="312"/>
      <c r="IY37" s="312"/>
      <c r="IZ37" s="312"/>
      <c r="JA37" s="312"/>
      <c r="JB37" s="312"/>
      <c r="JC37" s="312"/>
      <c r="JD37" s="312"/>
      <c r="JE37" s="312"/>
      <c r="JF37" s="312"/>
      <c r="JG37" s="312"/>
      <c r="JH37" s="312"/>
      <c r="JI37" s="312"/>
      <c r="JJ37" s="312"/>
      <c r="JK37" s="312"/>
      <c r="JL37" s="312"/>
      <c r="JM37" s="312"/>
      <c r="JN37" s="312"/>
      <c r="JO37" s="312"/>
      <c r="JP37" s="312"/>
      <c r="JQ37" s="312"/>
      <c r="JR37" s="312"/>
      <c r="JS37" s="312"/>
      <c r="JT37" s="312"/>
      <c r="JU37" s="312"/>
      <c r="JV37" s="312"/>
      <c r="JW37" s="312"/>
      <c r="JX37" s="312"/>
      <c r="JY37" s="312"/>
      <c r="JZ37" s="312"/>
      <c r="KA37" s="312"/>
      <c r="KB37" s="312"/>
      <c r="KC37" s="312"/>
      <c r="KD37" s="312"/>
      <c r="KE37" s="312"/>
      <c r="KF37" s="312"/>
      <c r="KG37" s="312"/>
      <c r="KH37" s="312"/>
      <c r="KI37" s="312"/>
      <c r="KJ37" s="312"/>
      <c r="KK37" s="312"/>
      <c r="KL37" s="312"/>
      <c r="KM37" s="312"/>
      <c r="KN37" s="312"/>
      <c r="KO37" s="312"/>
      <c r="KP37" s="312"/>
      <c r="KQ37" s="312"/>
      <c r="KR37" s="312"/>
      <c r="KS37" s="312"/>
      <c r="KT37" s="312"/>
      <c r="KU37" s="312"/>
      <c r="KV37" s="312"/>
      <c r="KW37" s="312"/>
      <c r="KX37" s="312"/>
      <c r="KY37" s="312"/>
      <c r="KZ37" s="312"/>
      <c r="LA37" s="312"/>
      <c r="LB37" s="312"/>
      <c r="LC37" s="312"/>
      <c r="LD37" s="312"/>
      <c r="LE37" s="312"/>
      <c r="LF37" s="312"/>
      <c r="LG37" s="312"/>
      <c r="LH37" s="312"/>
      <c r="LI37" s="312"/>
      <c r="LJ37" s="312"/>
      <c r="LK37" s="312"/>
      <c r="LL37" s="312"/>
      <c r="LM37" s="312"/>
      <c r="LN37" s="312"/>
      <c r="LO37" s="312"/>
      <c r="LP37" s="312"/>
      <c r="LQ37" s="312"/>
      <c r="LR37" s="312"/>
      <c r="LS37" s="312"/>
      <c r="LT37" s="312"/>
      <c r="LU37" s="312"/>
      <c r="LV37" s="312"/>
      <c r="LW37" s="312"/>
      <c r="LX37" s="312"/>
      <c r="LY37" s="312"/>
      <c r="LZ37" s="312"/>
      <c r="MA37" s="312"/>
      <c r="MB37" s="312"/>
      <c r="MC37" s="312"/>
      <c r="MD37" s="312"/>
      <c r="ME37" s="312"/>
      <c r="MF37" s="312"/>
      <c r="MG37" s="312"/>
      <c r="MH37" s="312"/>
      <c r="MI37" s="312"/>
      <c r="MJ37" s="312"/>
      <c r="MK37" s="312"/>
      <c r="ML37" s="312"/>
      <c r="MM37" s="312"/>
      <c r="MN37" s="312"/>
      <c r="MO37" s="312"/>
      <c r="MP37" s="312"/>
      <c r="MQ37" s="312"/>
      <c r="MR37" s="312"/>
      <c r="MS37" s="312"/>
      <c r="MT37" s="312"/>
      <c r="MU37" s="312"/>
      <c r="MV37" s="312"/>
      <c r="MW37" s="312"/>
      <c r="MX37" s="312"/>
      <c r="MY37" s="312"/>
      <c r="MZ37" s="312"/>
      <c r="NA37" s="312"/>
      <c r="NB37" s="312"/>
      <c r="NC37" s="312"/>
      <c r="ND37" s="312"/>
      <c r="NE37" s="312"/>
      <c r="NF37" s="312"/>
      <c r="NG37" s="312"/>
      <c r="NH37" s="312"/>
      <c r="NI37" s="312"/>
      <c r="NJ37" s="312"/>
      <c r="NK37" s="312"/>
      <c r="NL37" s="312"/>
      <c r="NM37" s="312"/>
      <c r="NN37" s="312"/>
      <c r="NO37" s="312"/>
      <c r="NP37" s="312"/>
      <c r="NQ37" s="312"/>
      <c r="NR37" s="312"/>
      <c r="NS37" s="312"/>
      <c r="NT37" s="312"/>
      <c r="NU37" s="312"/>
      <c r="NV37" s="312"/>
      <c r="NW37" s="312"/>
      <c r="NX37" s="312"/>
      <c r="NY37" s="312"/>
      <c r="NZ37" s="312"/>
      <c r="OA37" s="312"/>
      <c r="OB37" s="312"/>
      <c r="OC37" s="312"/>
      <c r="OD37" s="312"/>
      <c r="OE37" s="312"/>
      <c r="OF37" s="312"/>
      <c r="OG37" s="312"/>
      <c r="OH37" s="312"/>
      <c r="OI37" s="312"/>
      <c r="OJ37" s="312"/>
      <c r="OK37" s="312"/>
      <c r="OL37" s="312"/>
      <c r="OM37" s="312"/>
      <c r="ON37" s="312"/>
      <c r="OO37" s="312"/>
      <c r="OP37" s="312"/>
      <c r="OQ37" s="312"/>
      <c r="OR37" s="312"/>
      <c r="OS37" s="312"/>
      <c r="OT37" s="312"/>
      <c r="OU37" s="312"/>
      <c r="OV37" s="312"/>
      <c r="OW37" s="312"/>
      <c r="OX37" s="312"/>
      <c r="OY37" s="312"/>
      <c r="OZ37" s="312"/>
      <c r="PA37" s="312"/>
      <c r="PB37" s="312"/>
      <c r="PC37" s="312"/>
      <c r="PD37" s="312"/>
      <c r="PE37" s="312"/>
      <c r="PF37" s="312"/>
      <c r="PG37" s="312"/>
      <c r="PH37" s="312"/>
      <c r="PI37" s="312"/>
      <c r="PJ37" s="312"/>
      <c r="PK37" s="312"/>
      <c r="PL37" s="312"/>
      <c r="PM37" s="312"/>
      <c r="PN37" s="312"/>
      <c r="PO37" s="312"/>
      <c r="PP37" s="312"/>
      <c r="PQ37" s="312"/>
      <c r="PR37" s="312"/>
      <c r="PS37" s="312"/>
      <c r="PT37" s="312"/>
      <c r="PU37" s="312"/>
      <c r="PV37" s="312"/>
      <c r="PW37" s="312"/>
      <c r="PX37" s="312"/>
      <c r="PY37" s="312"/>
      <c r="PZ37" s="312"/>
      <c r="QA37" s="312"/>
      <c r="QB37" s="312"/>
      <c r="QC37" s="312"/>
      <c r="QD37" s="312"/>
      <c r="QE37" s="312"/>
      <c r="QF37" s="312"/>
      <c r="QG37" s="312"/>
      <c r="QH37" s="312"/>
      <c r="QI37" s="312"/>
      <c r="QJ37" s="312"/>
      <c r="QK37" s="312"/>
      <c r="QL37" s="312"/>
      <c r="QM37" s="312"/>
      <c r="QN37" s="312"/>
      <c r="QO37" s="312"/>
      <c r="QP37" s="312"/>
      <c r="QQ37" s="312"/>
      <c r="QR37" s="312"/>
      <c r="QS37" s="312"/>
      <c r="QT37" s="312"/>
      <c r="QU37" s="312"/>
      <c r="QV37" s="312"/>
      <c r="QW37" s="312"/>
      <c r="QX37" s="312"/>
      <c r="QY37" s="312"/>
      <c r="QZ37" s="312"/>
      <c r="RA37" s="312"/>
      <c r="RB37" s="312"/>
      <c r="RC37" s="312"/>
      <c r="RD37" s="312"/>
      <c r="RE37" s="312"/>
      <c r="RF37" s="312"/>
      <c r="RG37" s="312"/>
      <c r="RH37" s="312"/>
      <c r="RI37" s="312"/>
      <c r="RJ37" s="312"/>
      <c r="RK37" s="312"/>
      <c r="RL37" s="312"/>
      <c r="RM37" s="312"/>
      <c r="RN37" s="312"/>
      <c r="RO37" s="312"/>
      <c r="RP37" s="312"/>
      <c r="RQ37" s="312"/>
      <c r="RR37" s="312"/>
      <c r="RS37" s="312"/>
      <c r="RT37" s="312"/>
      <c r="RU37" s="312"/>
      <c r="RV37" s="312"/>
      <c r="RW37" s="312"/>
      <c r="RX37" s="312"/>
      <c r="RY37" s="312"/>
      <c r="RZ37" s="312"/>
      <c r="SA37" s="312"/>
      <c r="SB37" s="312"/>
      <c r="SC37" s="312"/>
      <c r="SD37" s="312"/>
      <c r="SE37" s="312"/>
      <c r="SF37" s="312"/>
      <c r="SG37" s="312"/>
      <c r="SH37" s="312"/>
      <c r="SI37" s="312"/>
      <c r="SJ37" s="312"/>
      <c r="SK37" s="312"/>
      <c r="SL37" s="312"/>
      <c r="SM37" s="312"/>
      <c r="SN37" s="312"/>
      <c r="SO37" s="312"/>
      <c r="SP37" s="312"/>
      <c r="SQ37" s="312"/>
      <c r="SR37" s="312"/>
      <c r="SS37" s="312"/>
      <c r="ST37" s="312"/>
      <c r="SU37" s="312"/>
      <c r="SV37" s="312"/>
      <c r="SW37" s="312"/>
      <c r="SX37" s="312"/>
      <c r="SY37" s="312"/>
      <c r="SZ37" s="312"/>
      <c r="TA37" s="312"/>
      <c r="TB37" s="312"/>
      <c r="TC37" s="312"/>
      <c r="TD37" s="312"/>
      <c r="TE37" s="312"/>
      <c r="TF37" s="312"/>
      <c r="TG37" s="312"/>
      <c r="TH37" s="312"/>
      <c r="TI37" s="312"/>
      <c r="TJ37" s="312"/>
      <c r="TK37" s="312"/>
      <c r="TL37" s="312"/>
      <c r="TM37" s="312"/>
      <c r="TN37" s="312"/>
      <c r="TO37" s="312"/>
      <c r="TP37" s="312"/>
      <c r="TQ37" s="312"/>
      <c r="TR37" s="312"/>
      <c r="TS37" s="312"/>
      <c r="TT37" s="312"/>
      <c r="TU37" s="312"/>
      <c r="TV37" s="312"/>
      <c r="TW37" s="312"/>
      <c r="TX37" s="312"/>
      <c r="TY37" s="312"/>
      <c r="TZ37" s="312"/>
      <c r="UA37" s="312"/>
      <c r="UB37" s="312"/>
      <c r="UC37" s="312"/>
      <c r="UD37" s="312"/>
      <c r="UE37" s="312"/>
      <c r="UF37" s="312"/>
      <c r="UG37" s="312"/>
      <c r="UH37" s="312"/>
      <c r="UI37" s="312"/>
      <c r="UJ37" s="312"/>
      <c r="UK37" s="312"/>
      <c r="UL37" s="312"/>
      <c r="UM37" s="312"/>
      <c r="UN37" s="312"/>
      <c r="UO37" s="312"/>
      <c r="UP37" s="312"/>
      <c r="UQ37" s="312"/>
      <c r="UR37" s="312"/>
      <c r="US37" s="312"/>
      <c r="UT37" s="312"/>
      <c r="UU37" s="312"/>
      <c r="UV37" s="312"/>
      <c r="UW37" s="312"/>
      <c r="UX37" s="312"/>
      <c r="UY37" s="312"/>
      <c r="UZ37" s="312"/>
      <c r="VA37" s="312"/>
      <c r="VB37" s="312"/>
      <c r="VC37" s="312"/>
      <c r="VD37" s="312"/>
      <c r="VE37" s="312"/>
      <c r="VF37" s="312"/>
      <c r="VG37" s="312"/>
      <c r="VH37" s="312"/>
      <c r="VI37" s="312"/>
      <c r="VJ37" s="312"/>
      <c r="VK37" s="312"/>
      <c r="VL37" s="312"/>
      <c r="VM37" s="312"/>
      <c r="VN37" s="312"/>
      <c r="VO37" s="312"/>
      <c r="VP37" s="312"/>
      <c r="VQ37" s="312"/>
      <c r="VR37" s="312"/>
      <c r="VS37" s="312"/>
      <c r="VT37" s="312"/>
      <c r="VU37" s="312"/>
      <c r="VV37" s="312"/>
      <c r="VW37" s="312"/>
      <c r="VX37" s="312"/>
      <c r="VY37" s="312"/>
      <c r="VZ37" s="312"/>
      <c r="WA37" s="312"/>
      <c r="WB37" s="312"/>
      <c r="WC37" s="312"/>
      <c r="WD37" s="312"/>
      <c r="WE37" s="312"/>
      <c r="WF37" s="312"/>
      <c r="WG37" s="312"/>
      <c r="WH37" s="312"/>
      <c r="WI37" s="312"/>
      <c r="WJ37" s="312"/>
      <c r="WK37" s="312"/>
      <c r="WL37" s="312"/>
      <c r="WM37" s="312"/>
      <c r="WN37" s="312"/>
      <c r="WO37" s="312"/>
      <c r="WP37" s="312"/>
      <c r="WQ37" s="312"/>
      <c r="WR37" s="312"/>
      <c r="WS37" s="312"/>
      <c r="WT37" s="312"/>
      <c r="WU37" s="312"/>
      <c r="WV37" s="312"/>
      <c r="WW37" s="312"/>
      <c r="WX37" s="312"/>
      <c r="WY37" s="312"/>
      <c r="WZ37" s="312"/>
      <c r="XA37" s="312"/>
      <c r="XB37" s="312"/>
      <c r="XC37" s="312"/>
      <c r="XD37" s="312"/>
      <c r="XE37" s="312"/>
      <c r="XF37" s="312"/>
      <c r="XG37" s="312"/>
      <c r="XH37" s="312"/>
      <c r="XI37" s="312"/>
      <c r="XJ37" s="312"/>
      <c r="XK37" s="312"/>
      <c r="XL37" s="312"/>
      <c r="XM37" s="312"/>
      <c r="XN37" s="312"/>
      <c r="XO37" s="312"/>
      <c r="XP37" s="312"/>
      <c r="XQ37" s="312"/>
      <c r="XR37" s="312"/>
      <c r="XS37" s="312"/>
      <c r="XT37" s="312"/>
      <c r="XU37" s="312"/>
      <c r="XV37" s="312"/>
      <c r="XW37" s="312"/>
      <c r="XX37" s="312"/>
      <c r="XY37" s="312"/>
      <c r="XZ37" s="312"/>
      <c r="YA37" s="312"/>
      <c r="YB37" s="312"/>
      <c r="YC37" s="312"/>
      <c r="YD37" s="312"/>
      <c r="YE37" s="312"/>
      <c r="YF37" s="312"/>
      <c r="YG37" s="312"/>
      <c r="YH37" s="312"/>
      <c r="YI37" s="312"/>
      <c r="YJ37" s="312"/>
      <c r="YK37" s="312"/>
      <c r="YL37" s="312"/>
      <c r="YM37" s="312"/>
      <c r="YN37" s="312"/>
      <c r="YO37" s="312"/>
      <c r="YP37" s="312"/>
      <c r="YQ37" s="312"/>
      <c r="YR37" s="312"/>
      <c r="YS37" s="312"/>
      <c r="YT37" s="312"/>
      <c r="YU37" s="312"/>
      <c r="YV37" s="312"/>
      <c r="YW37" s="312"/>
      <c r="YX37" s="312"/>
      <c r="YY37" s="312"/>
      <c r="YZ37" s="312"/>
      <c r="ZA37" s="312"/>
      <c r="ZB37" s="312"/>
      <c r="ZC37" s="312"/>
      <c r="ZD37" s="312"/>
      <c r="ZE37" s="312"/>
      <c r="ZF37" s="312"/>
      <c r="ZG37" s="312"/>
      <c r="ZH37" s="312"/>
      <c r="ZI37" s="312"/>
      <c r="ZJ37" s="312"/>
      <c r="ZK37" s="312"/>
      <c r="ZL37" s="312"/>
      <c r="ZM37" s="312"/>
      <c r="ZN37" s="312"/>
      <c r="ZO37" s="312"/>
      <c r="ZP37" s="312"/>
      <c r="ZQ37" s="312"/>
      <c r="ZR37" s="312"/>
      <c r="ZS37" s="312"/>
      <c r="ZT37" s="312"/>
      <c r="ZU37" s="312"/>
      <c r="ZV37" s="312"/>
      <c r="ZW37" s="312"/>
      <c r="ZX37" s="312"/>
      <c r="ZY37" s="312"/>
      <c r="ZZ37" s="312"/>
      <c r="AAA37" s="312"/>
      <c r="AAB37" s="312"/>
      <c r="AAC37" s="312"/>
      <c r="AAD37" s="312"/>
      <c r="AAE37" s="312"/>
      <c r="AAF37" s="312"/>
      <c r="AAG37" s="312"/>
      <c r="AAH37" s="312"/>
      <c r="AAI37" s="312"/>
      <c r="AAJ37" s="312"/>
      <c r="AAK37" s="312"/>
      <c r="AAL37" s="312"/>
      <c r="AAM37" s="312"/>
      <c r="AAN37" s="312"/>
      <c r="AAO37" s="312"/>
      <c r="AAP37" s="312"/>
      <c r="AAQ37" s="312"/>
      <c r="AAR37" s="312"/>
      <c r="AAS37" s="312"/>
      <c r="AAT37" s="312"/>
      <c r="AAU37" s="312"/>
      <c r="AAV37" s="312"/>
      <c r="AAW37" s="312"/>
      <c r="AAX37" s="312"/>
      <c r="AAY37" s="312"/>
      <c r="AAZ37" s="312"/>
      <c r="ABA37" s="312"/>
      <c r="ABB37" s="312"/>
      <c r="ABC37" s="312"/>
      <c r="ABD37" s="312"/>
      <c r="ABE37" s="312"/>
      <c r="ABF37" s="312"/>
      <c r="ABG37" s="312"/>
      <c r="ABH37" s="312"/>
      <c r="ABI37" s="312"/>
      <c r="ABJ37" s="312"/>
      <c r="ABK37" s="312"/>
      <c r="ABL37" s="312"/>
      <c r="ABM37" s="312"/>
      <c r="ABN37" s="312"/>
      <c r="ABO37" s="312"/>
      <c r="ABP37" s="312"/>
      <c r="ABQ37" s="312"/>
      <c r="ABR37" s="312"/>
      <c r="ABS37" s="312"/>
      <c r="ABT37" s="312"/>
      <c r="ABU37" s="312"/>
      <c r="ABV37" s="312"/>
      <c r="ABW37" s="312"/>
      <c r="ABX37" s="312"/>
      <c r="ABY37" s="312"/>
      <c r="ABZ37" s="312"/>
      <c r="ACA37" s="312"/>
      <c r="ACB37" s="312"/>
      <c r="ACC37" s="312"/>
      <c r="ACD37" s="312"/>
      <c r="ACE37" s="312"/>
      <c r="ACF37" s="312"/>
      <c r="ACG37" s="312"/>
      <c r="ACH37" s="312"/>
      <c r="ACI37" s="312"/>
      <c r="ACJ37" s="312"/>
      <c r="ACK37" s="312"/>
      <c r="ACL37" s="312"/>
      <c r="ACM37" s="312"/>
      <c r="ACN37" s="312"/>
      <c r="ACO37" s="312"/>
      <c r="ACP37" s="312"/>
      <c r="ACQ37" s="312"/>
      <c r="ACR37" s="312"/>
      <c r="ACS37" s="312"/>
      <c r="ACT37" s="312"/>
      <c r="ACU37" s="312"/>
      <c r="ACV37" s="312"/>
      <c r="ACW37" s="312"/>
      <c r="ACX37" s="312"/>
      <c r="ACY37" s="312"/>
      <c r="ACZ37" s="312"/>
      <c r="ADA37" s="312"/>
      <c r="ADB37" s="312"/>
      <c r="ADC37" s="312"/>
      <c r="ADD37" s="312"/>
      <c r="ADE37" s="312"/>
      <c r="ADF37" s="312"/>
      <c r="ADG37" s="312"/>
      <c r="ADH37" s="312"/>
      <c r="ADI37" s="312"/>
      <c r="ADJ37" s="312"/>
      <c r="ADK37" s="312"/>
      <c r="ADL37" s="312"/>
      <c r="ADM37" s="312"/>
      <c r="ADN37" s="312"/>
      <c r="ADO37" s="312"/>
      <c r="ADP37" s="312"/>
      <c r="ADQ37" s="312"/>
      <c r="ADR37" s="312"/>
      <c r="ADS37" s="312"/>
      <c r="ADT37" s="312"/>
      <c r="ADU37" s="312"/>
      <c r="ADV37" s="312"/>
      <c r="ADW37" s="312"/>
      <c r="ADX37" s="312"/>
      <c r="ADY37" s="312"/>
      <c r="ADZ37" s="312"/>
      <c r="AEA37" s="312"/>
      <c r="AEB37" s="312"/>
      <c r="AEC37" s="312"/>
      <c r="AED37" s="312"/>
      <c r="AEE37" s="312"/>
      <c r="AEF37" s="312"/>
      <c r="AEG37" s="312"/>
      <c r="AEH37" s="312"/>
      <c r="AEI37" s="312"/>
      <c r="AEJ37" s="312"/>
      <c r="AEK37" s="312"/>
      <c r="AEL37" s="312"/>
      <c r="AEM37" s="312"/>
      <c r="AEN37" s="312"/>
      <c r="AEO37" s="312"/>
      <c r="AEP37" s="312"/>
      <c r="AEQ37" s="312"/>
      <c r="AER37" s="312"/>
      <c r="AES37" s="312"/>
      <c r="AET37" s="312"/>
      <c r="AEU37" s="312"/>
      <c r="AEV37" s="312"/>
      <c r="AEW37" s="312"/>
      <c r="AEX37" s="312"/>
      <c r="AEY37" s="312"/>
      <c r="AEZ37" s="312"/>
      <c r="AFA37" s="312"/>
      <c r="AFB37" s="312"/>
      <c r="AFC37" s="312"/>
      <c r="AFD37" s="312"/>
      <c r="AFE37" s="312"/>
      <c r="AFF37" s="312"/>
      <c r="AFG37" s="312"/>
      <c r="AFH37" s="312"/>
      <c r="AFI37" s="312"/>
      <c r="AFJ37" s="312"/>
      <c r="AFK37" s="312"/>
      <c r="AFL37" s="312"/>
      <c r="AFM37" s="312"/>
      <c r="AFN37" s="312"/>
      <c r="AFO37" s="312"/>
      <c r="AFP37" s="312"/>
      <c r="AFQ37" s="312"/>
      <c r="AFR37" s="312"/>
      <c r="AFS37" s="312"/>
      <c r="AFT37" s="312"/>
      <c r="AFU37" s="312"/>
      <c r="AFV37" s="312"/>
      <c r="AFW37" s="312"/>
      <c r="AFX37" s="312"/>
      <c r="AFY37" s="312"/>
      <c r="AFZ37" s="312"/>
      <c r="AGA37" s="312"/>
      <c r="AGB37" s="312"/>
      <c r="AGC37" s="312"/>
      <c r="AGD37" s="312"/>
      <c r="AGE37" s="312"/>
      <c r="AGF37" s="312"/>
      <c r="AGG37" s="312"/>
      <c r="AGH37" s="312"/>
      <c r="AGI37" s="312"/>
      <c r="AGJ37" s="312"/>
      <c r="AGK37" s="312"/>
      <c r="AGL37" s="312"/>
      <c r="AGM37" s="312"/>
      <c r="AGN37" s="312"/>
      <c r="AGO37" s="312"/>
      <c r="AGP37" s="312"/>
      <c r="AGQ37" s="312"/>
      <c r="AGR37" s="312"/>
      <c r="AGS37" s="312"/>
      <c r="AGT37" s="312"/>
      <c r="AGU37" s="312"/>
      <c r="AGV37" s="312"/>
      <c r="AGW37" s="312"/>
      <c r="AGX37" s="312"/>
      <c r="AGY37" s="312"/>
      <c r="AGZ37" s="312"/>
      <c r="AHA37" s="312"/>
      <c r="AHB37" s="312"/>
      <c r="AHC37" s="312"/>
      <c r="AHD37" s="312"/>
      <c r="AHE37" s="312"/>
      <c r="AHF37" s="312"/>
      <c r="AHG37" s="312"/>
      <c r="AHH37" s="312"/>
      <c r="AHI37" s="312"/>
      <c r="AHJ37" s="312"/>
      <c r="AHK37" s="312"/>
      <c r="AHL37" s="312"/>
      <c r="AHM37" s="312"/>
      <c r="AHN37" s="312"/>
      <c r="AHO37" s="312"/>
      <c r="AHP37" s="312"/>
      <c r="AHQ37" s="312"/>
      <c r="AHR37" s="312"/>
      <c r="AHS37" s="312"/>
      <c r="AHT37" s="312"/>
      <c r="AHU37" s="312"/>
      <c r="AHV37" s="312"/>
      <c r="AHW37" s="312"/>
      <c r="AHX37" s="312"/>
      <c r="AHY37" s="312"/>
      <c r="AHZ37" s="312"/>
      <c r="AIA37" s="312"/>
      <c r="AIB37" s="312"/>
      <c r="AIC37" s="312"/>
      <c r="AID37" s="312"/>
      <c r="AIE37" s="312"/>
      <c r="AIF37" s="312"/>
      <c r="AIG37" s="312"/>
      <c r="AIH37" s="312"/>
      <c r="AII37" s="312"/>
      <c r="AIJ37" s="312"/>
      <c r="AIK37" s="312"/>
      <c r="AIL37" s="312"/>
      <c r="AIM37" s="312"/>
      <c r="AIN37" s="312"/>
      <c r="AIO37" s="312"/>
      <c r="AIP37" s="312"/>
      <c r="AIQ37" s="312"/>
      <c r="AIR37" s="312"/>
      <c r="AIS37" s="312"/>
      <c r="AIT37" s="312"/>
      <c r="AIU37" s="312"/>
      <c r="AIV37" s="312"/>
      <c r="AIW37" s="312"/>
      <c r="AIX37" s="312"/>
      <c r="AIY37" s="312"/>
      <c r="AIZ37" s="312"/>
      <c r="AJA37" s="312"/>
      <c r="AJB37" s="312"/>
      <c r="AJC37" s="312"/>
      <c r="AJD37" s="312"/>
      <c r="AJE37" s="312"/>
      <c r="AJF37" s="312"/>
      <c r="AJG37" s="312"/>
      <c r="AJH37" s="312"/>
      <c r="AJI37" s="312"/>
      <c r="AJJ37" s="312"/>
      <c r="AJK37" s="312"/>
      <c r="AJL37" s="312"/>
      <c r="AJM37" s="312"/>
      <c r="AJN37" s="312"/>
      <c r="AJO37" s="312"/>
      <c r="AJP37" s="312"/>
      <c r="AJQ37" s="312"/>
      <c r="AJR37" s="312"/>
      <c r="AJS37" s="312"/>
      <c r="AJT37" s="312"/>
      <c r="AJU37" s="312"/>
      <c r="AJV37" s="312"/>
      <c r="AJW37" s="312"/>
      <c r="AJX37" s="312"/>
      <c r="AJY37" s="312"/>
      <c r="AJZ37" s="312"/>
      <c r="AKA37" s="312"/>
      <c r="AKB37" s="312"/>
      <c r="AKC37" s="312"/>
      <c r="AKD37" s="312"/>
      <c r="AKE37" s="312"/>
      <c r="AKF37" s="312"/>
      <c r="AKG37" s="312"/>
      <c r="AKH37" s="312"/>
      <c r="AKI37" s="312"/>
      <c r="AKJ37" s="312"/>
      <c r="AKK37" s="312"/>
      <c r="AKL37" s="312"/>
      <c r="AKM37" s="312"/>
      <c r="AKN37" s="312"/>
      <c r="AKO37" s="312"/>
      <c r="AKP37" s="312"/>
      <c r="AKQ37" s="312"/>
      <c r="AKR37" s="312"/>
      <c r="AKS37" s="312"/>
      <c r="AKT37" s="312"/>
      <c r="AKU37" s="312"/>
      <c r="AKV37" s="312"/>
      <c r="AKW37" s="312"/>
      <c r="AKX37" s="312"/>
      <c r="AKY37" s="312"/>
      <c r="AKZ37" s="312"/>
      <c r="ALA37" s="312"/>
      <c r="ALB37" s="312"/>
      <c r="ALC37" s="312"/>
      <c r="ALD37" s="312"/>
      <c r="ALE37" s="312"/>
      <c r="ALF37" s="312"/>
      <c r="ALG37" s="312"/>
      <c r="ALH37" s="312"/>
      <c r="ALI37" s="312"/>
      <c r="ALJ37" s="312"/>
      <c r="ALK37" s="312"/>
      <c r="ALL37" s="312"/>
      <c r="ALM37" s="312"/>
      <c r="ALN37" s="312"/>
      <c r="ALO37" s="312"/>
      <c r="ALP37" s="312"/>
      <c r="ALQ37" s="312"/>
      <c r="ALR37" s="312"/>
      <c r="ALS37" s="312"/>
      <c r="ALT37" s="312"/>
      <c r="ALU37" s="312"/>
      <c r="ALV37" s="312"/>
      <c r="ALW37" s="312"/>
      <c r="ALX37" s="312"/>
      <c r="ALY37" s="312"/>
      <c r="ALZ37" s="312"/>
      <c r="AMA37" s="312"/>
      <c r="AMB37" s="312"/>
      <c r="AMC37" s="312"/>
      <c r="AMD37" s="312"/>
      <c r="AME37" s="312"/>
      <c r="AMF37" s="312"/>
      <c r="AMG37" s="312"/>
      <c r="AMH37" s="312"/>
      <c r="AMI37" s="312"/>
      <c r="AMJ37" s="312"/>
      <c r="AMK37" s="312"/>
      <c r="AML37" s="312"/>
      <c r="AMM37" s="312"/>
      <c r="AMN37" s="312"/>
      <c r="AMO37" s="312"/>
      <c r="AMP37" s="312"/>
      <c r="AMQ37" s="312"/>
      <c r="AMR37" s="312"/>
      <c r="AMS37" s="312"/>
      <c r="AMT37" s="312"/>
      <c r="AMU37" s="312"/>
      <c r="AMV37" s="312"/>
      <c r="AMW37" s="312"/>
      <c r="AMX37" s="312"/>
      <c r="AMY37" s="312"/>
      <c r="AMZ37" s="312"/>
      <c r="ANA37" s="312"/>
      <c r="ANB37" s="312"/>
      <c r="ANC37" s="312"/>
      <c r="AND37" s="312"/>
      <c r="ANE37" s="312"/>
      <c r="ANF37" s="312"/>
      <c r="ANG37" s="312"/>
      <c r="ANH37" s="312"/>
      <c r="ANI37" s="312"/>
      <c r="ANJ37" s="312"/>
      <c r="ANK37" s="312"/>
      <c r="ANL37" s="312"/>
      <c r="ANM37" s="312"/>
      <c r="ANN37" s="312"/>
      <c r="ANO37" s="312"/>
      <c r="ANP37" s="312"/>
      <c r="ANQ37" s="312"/>
      <c r="ANR37" s="312"/>
      <c r="ANS37" s="312"/>
      <c r="ANT37" s="312"/>
      <c r="ANU37" s="312"/>
      <c r="ANV37" s="312"/>
      <c r="ANW37" s="312"/>
      <c r="ANX37" s="312"/>
      <c r="ANY37" s="312"/>
      <c r="ANZ37" s="312"/>
      <c r="AOA37" s="312"/>
      <c r="AOB37" s="312"/>
      <c r="AOC37" s="312"/>
      <c r="AOD37" s="312"/>
      <c r="AOE37" s="312"/>
      <c r="AOF37" s="312"/>
      <c r="AOG37" s="312"/>
      <c r="AOH37" s="312"/>
      <c r="AOI37" s="312"/>
      <c r="AOJ37" s="312"/>
      <c r="AOK37" s="312"/>
      <c r="AOL37" s="312"/>
      <c r="AOM37" s="312"/>
      <c r="AON37" s="312"/>
      <c r="AOO37" s="312"/>
      <c r="AOP37" s="312"/>
      <c r="AOQ37" s="312"/>
      <c r="AOR37" s="312"/>
      <c r="AOS37" s="312"/>
      <c r="AOT37" s="312"/>
      <c r="AOU37" s="312"/>
      <c r="AOV37" s="312"/>
      <c r="AOW37" s="312"/>
      <c r="AOX37" s="312"/>
      <c r="AOY37" s="312"/>
      <c r="AOZ37" s="312"/>
      <c r="APA37" s="312"/>
      <c r="APB37" s="312"/>
      <c r="APC37" s="312"/>
      <c r="APD37" s="312"/>
      <c r="APE37" s="312"/>
      <c r="APF37" s="312"/>
      <c r="APG37" s="312"/>
      <c r="APH37" s="312"/>
      <c r="API37" s="312"/>
      <c r="APJ37" s="312"/>
      <c r="APK37" s="312"/>
      <c r="APL37" s="312"/>
      <c r="APM37" s="312"/>
      <c r="APN37" s="312"/>
      <c r="APO37" s="312"/>
      <c r="APP37" s="312"/>
      <c r="APQ37" s="312"/>
      <c r="APR37" s="312"/>
      <c r="APS37" s="312"/>
      <c r="APT37" s="312"/>
      <c r="APU37" s="312"/>
      <c r="APV37" s="312"/>
      <c r="APW37" s="312"/>
      <c r="APX37" s="312"/>
      <c r="APY37" s="312"/>
      <c r="APZ37" s="312"/>
      <c r="AQA37" s="312"/>
      <c r="AQB37" s="312"/>
      <c r="AQC37" s="312"/>
      <c r="AQD37" s="312"/>
      <c r="AQE37" s="312"/>
      <c r="AQF37" s="312"/>
      <c r="AQG37" s="312"/>
      <c r="AQH37" s="312"/>
      <c r="AQI37" s="312"/>
      <c r="AQJ37" s="312"/>
      <c r="AQK37" s="312"/>
      <c r="AQL37" s="312"/>
      <c r="AQM37" s="312"/>
      <c r="AQN37" s="312"/>
      <c r="AQO37" s="312"/>
      <c r="AQP37" s="312"/>
      <c r="AQQ37" s="312"/>
      <c r="AQR37" s="312"/>
      <c r="AQS37" s="312"/>
      <c r="AQT37" s="312"/>
      <c r="AQU37" s="312"/>
      <c r="AQV37" s="312"/>
      <c r="AQW37" s="312"/>
      <c r="AQX37" s="312"/>
      <c r="AQY37" s="312"/>
      <c r="AQZ37" s="312"/>
      <c r="ARA37" s="312"/>
      <c r="ARB37" s="312"/>
      <c r="ARC37" s="312"/>
      <c r="ARD37" s="312"/>
      <c r="ARE37" s="312"/>
      <c r="ARF37" s="312"/>
      <c r="ARG37" s="312"/>
      <c r="ARH37" s="312"/>
      <c r="ARI37" s="312"/>
      <c r="ARJ37" s="312"/>
      <c r="ARK37" s="312"/>
      <c r="ARL37" s="312"/>
      <c r="ARM37" s="312"/>
      <c r="ARN37" s="312"/>
      <c r="ARO37" s="312"/>
      <c r="ARP37" s="312"/>
      <c r="ARQ37" s="312"/>
      <c r="ARR37" s="312"/>
      <c r="ARS37" s="312"/>
      <c r="ART37" s="312"/>
      <c r="ARU37" s="312"/>
      <c r="ARV37" s="312"/>
      <c r="ARW37" s="312"/>
      <c r="ARX37" s="312"/>
      <c r="ARY37" s="312"/>
      <c r="ARZ37" s="312"/>
      <c r="ASA37" s="312"/>
      <c r="ASB37" s="312"/>
      <c r="ASC37" s="312"/>
      <c r="ASD37" s="312"/>
      <c r="ASE37" s="312"/>
      <c r="ASF37" s="312"/>
      <c r="ASG37" s="312"/>
      <c r="ASH37" s="312"/>
      <c r="ASI37" s="312"/>
      <c r="ASJ37" s="312"/>
      <c r="ASK37" s="312"/>
      <c r="ASL37" s="312"/>
      <c r="ASM37" s="312"/>
      <c r="ASN37" s="312"/>
      <c r="ASO37" s="312"/>
      <c r="ASP37" s="312"/>
      <c r="ASQ37" s="312"/>
      <c r="ASR37" s="312"/>
      <c r="ASS37" s="312"/>
      <c r="AST37" s="312"/>
      <c r="ASU37" s="312"/>
      <c r="ASV37" s="312"/>
      <c r="ASW37" s="312"/>
      <c r="ASX37" s="312"/>
      <c r="ASY37" s="312"/>
      <c r="ASZ37" s="312"/>
      <c r="ATA37" s="312"/>
      <c r="ATB37" s="312"/>
      <c r="ATC37" s="312"/>
      <c r="ATD37" s="312"/>
      <c r="ATE37" s="312"/>
      <c r="ATF37" s="312"/>
      <c r="ATG37" s="312"/>
      <c r="ATH37" s="312"/>
      <c r="ATI37" s="312"/>
      <c r="ATJ37" s="312"/>
      <c r="ATK37" s="312"/>
      <c r="ATL37" s="312"/>
      <c r="ATM37" s="312"/>
      <c r="ATN37" s="312"/>
      <c r="ATO37" s="312"/>
      <c r="ATP37" s="312"/>
      <c r="ATQ37" s="312"/>
      <c r="ATR37" s="312"/>
      <c r="ATS37" s="312"/>
      <c r="ATT37" s="312"/>
      <c r="ATU37" s="312"/>
      <c r="ATV37" s="312"/>
      <c r="ATW37" s="312"/>
      <c r="ATX37" s="312"/>
      <c r="ATY37" s="312"/>
      <c r="ATZ37" s="312"/>
      <c r="AUA37" s="312"/>
      <c r="AUB37" s="312"/>
      <c r="AUC37" s="312"/>
      <c r="AUD37" s="312"/>
      <c r="AUE37" s="312"/>
      <c r="AUF37" s="312"/>
      <c r="AUG37" s="312"/>
      <c r="AUH37" s="312"/>
      <c r="AUI37" s="312"/>
      <c r="AUJ37" s="312"/>
      <c r="AUK37" s="312"/>
      <c r="AUL37" s="312"/>
      <c r="AUM37" s="312"/>
      <c r="AUN37" s="312"/>
      <c r="AUO37" s="312"/>
      <c r="AUP37" s="312"/>
      <c r="AUQ37" s="312"/>
      <c r="AUR37" s="312"/>
      <c r="AUS37" s="312"/>
      <c r="AUT37" s="312"/>
      <c r="AUU37" s="312"/>
      <c r="AUV37" s="312"/>
      <c r="AUW37" s="312"/>
      <c r="AUX37" s="312"/>
      <c r="AUY37" s="312"/>
      <c r="AUZ37" s="312"/>
      <c r="AVA37" s="312"/>
      <c r="AVB37" s="312"/>
      <c r="AVC37" s="312"/>
      <c r="AVD37" s="312"/>
      <c r="AVE37" s="312"/>
      <c r="AVF37" s="312"/>
      <c r="AVG37" s="312"/>
      <c r="AVH37" s="312"/>
      <c r="AVI37" s="312"/>
      <c r="AVJ37" s="312"/>
      <c r="AVK37" s="312"/>
      <c r="AVL37" s="312"/>
      <c r="AVM37" s="312"/>
      <c r="AVN37" s="312"/>
      <c r="AVO37" s="312"/>
      <c r="AVP37" s="312"/>
      <c r="AVQ37" s="312"/>
      <c r="AVR37" s="312"/>
      <c r="AVS37" s="312"/>
      <c r="AVT37" s="312"/>
      <c r="AVU37" s="312"/>
      <c r="AVV37" s="312"/>
      <c r="AVW37" s="312"/>
      <c r="AVX37" s="312"/>
      <c r="AVY37" s="312"/>
      <c r="AVZ37" s="312"/>
      <c r="AWA37" s="312"/>
      <c r="AWB37" s="312"/>
      <c r="AWC37" s="312"/>
      <c r="AWD37" s="312"/>
      <c r="AWE37" s="312"/>
      <c r="AWF37" s="312"/>
      <c r="AWG37" s="312"/>
      <c r="AWH37" s="312"/>
      <c r="AWI37" s="312"/>
      <c r="AWJ37" s="312"/>
      <c r="AWK37" s="312"/>
      <c r="AWL37" s="312"/>
      <c r="AWM37" s="312"/>
      <c r="AWN37" s="312"/>
      <c r="AWO37" s="312"/>
      <c r="AWP37" s="312"/>
      <c r="AWQ37" s="312"/>
      <c r="AWR37" s="312"/>
      <c r="AWS37" s="312"/>
      <c r="AWT37" s="312"/>
      <c r="AWU37" s="312"/>
      <c r="AWV37" s="312"/>
      <c r="AWW37" s="312"/>
      <c r="AWX37" s="312"/>
      <c r="AWY37" s="312"/>
      <c r="AWZ37" s="312"/>
      <c r="AXA37" s="312"/>
      <c r="AXB37" s="312"/>
      <c r="AXC37" s="312"/>
      <c r="AXD37" s="312"/>
      <c r="AXE37" s="312"/>
      <c r="AXF37" s="312"/>
      <c r="AXG37" s="312"/>
      <c r="AXH37" s="312"/>
      <c r="AXI37" s="312"/>
      <c r="AXJ37" s="312"/>
      <c r="AXK37" s="312"/>
      <c r="AXL37" s="312"/>
      <c r="AXM37" s="312"/>
      <c r="AXN37" s="312"/>
      <c r="AXO37" s="312"/>
      <c r="AXP37" s="312"/>
      <c r="AXQ37" s="312"/>
      <c r="AXR37" s="312"/>
      <c r="AXS37" s="312"/>
      <c r="AXT37" s="312"/>
      <c r="AXU37" s="312"/>
      <c r="AXV37" s="312"/>
      <c r="AXW37" s="312"/>
      <c r="AXX37" s="312"/>
      <c r="AXY37" s="312"/>
      <c r="AXZ37" s="312"/>
      <c r="AYA37" s="312"/>
      <c r="AYB37" s="312"/>
      <c r="AYC37" s="312"/>
      <c r="AYD37" s="312"/>
      <c r="AYE37" s="312"/>
      <c r="AYF37" s="312"/>
      <c r="AYG37" s="312"/>
      <c r="AYH37" s="312"/>
      <c r="AYI37" s="312"/>
      <c r="AYJ37" s="312"/>
      <c r="AYK37" s="312"/>
      <c r="AYL37" s="312"/>
      <c r="AYM37" s="312"/>
      <c r="AYN37" s="312"/>
      <c r="AYO37" s="312"/>
      <c r="AYP37" s="312"/>
      <c r="AYQ37" s="312"/>
      <c r="AYR37" s="312"/>
      <c r="AYS37" s="312"/>
      <c r="AYT37" s="312"/>
      <c r="AYU37" s="312"/>
      <c r="AYV37" s="312"/>
      <c r="AYW37" s="312"/>
      <c r="AYX37" s="312"/>
      <c r="AYY37" s="312"/>
      <c r="AYZ37" s="312"/>
      <c r="AZA37" s="312"/>
      <c r="AZB37" s="312"/>
      <c r="AZC37" s="312"/>
      <c r="AZD37" s="312"/>
      <c r="AZE37" s="312"/>
      <c r="AZF37" s="312"/>
      <c r="AZG37" s="312"/>
      <c r="AZH37" s="312"/>
      <c r="AZI37" s="312"/>
      <c r="AZJ37" s="312"/>
      <c r="AZK37" s="312"/>
      <c r="AZL37" s="312"/>
      <c r="AZM37" s="312"/>
      <c r="AZN37" s="312"/>
      <c r="AZO37" s="312"/>
      <c r="AZP37" s="312"/>
      <c r="AZQ37" s="312"/>
      <c r="AZR37" s="312"/>
      <c r="AZS37" s="312"/>
      <c r="AZT37" s="312"/>
      <c r="AZU37" s="312"/>
      <c r="AZV37" s="312"/>
      <c r="AZW37" s="312"/>
      <c r="AZX37" s="312"/>
      <c r="AZY37" s="312"/>
      <c r="AZZ37" s="312"/>
      <c r="BAA37" s="312"/>
      <c r="BAB37" s="312"/>
      <c r="BAC37" s="312"/>
      <c r="BAD37" s="312"/>
      <c r="BAE37" s="312"/>
      <c r="BAF37" s="312"/>
      <c r="BAG37" s="312"/>
      <c r="BAH37" s="312"/>
      <c r="BAI37" s="312"/>
      <c r="BAJ37" s="312"/>
      <c r="BAK37" s="312"/>
      <c r="BAL37" s="312"/>
      <c r="BAM37" s="312"/>
      <c r="BAN37" s="312"/>
      <c r="BAO37" s="312"/>
      <c r="BAP37" s="312"/>
      <c r="BAQ37" s="312"/>
      <c r="BAR37" s="312"/>
      <c r="BAS37" s="312"/>
      <c r="BAT37" s="312"/>
      <c r="BAU37" s="312"/>
      <c r="BAV37" s="312"/>
      <c r="BAW37" s="312"/>
      <c r="BAX37" s="312"/>
      <c r="BAY37" s="312"/>
      <c r="BAZ37" s="312"/>
      <c r="BBA37" s="312"/>
      <c r="BBB37" s="312"/>
      <c r="BBC37" s="312"/>
      <c r="BBD37" s="312"/>
      <c r="BBE37" s="312"/>
      <c r="BBF37" s="312"/>
      <c r="BBG37" s="312"/>
      <c r="BBH37" s="312"/>
      <c r="BBI37" s="312"/>
      <c r="BBJ37" s="312"/>
      <c r="BBK37" s="312"/>
      <c r="BBL37" s="312"/>
      <c r="BBM37" s="312"/>
      <c r="BBN37" s="312"/>
      <c r="BBO37" s="312"/>
      <c r="BBP37" s="312"/>
      <c r="BBQ37" s="312"/>
      <c r="BBR37" s="312"/>
      <c r="BBS37" s="312"/>
      <c r="BBT37" s="312"/>
      <c r="BBU37" s="312"/>
      <c r="BBV37" s="312"/>
      <c r="BBW37" s="312"/>
      <c r="BBX37" s="312"/>
      <c r="BBY37" s="312"/>
      <c r="BBZ37" s="312"/>
      <c r="BCA37" s="312"/>
      <c r="BCB37" s="312"/>
      <c r="BCC37" s="312"/>
      <c r="BCD37" s="312"/>
      <c r="BCE37" s="312"/>
      <c r="BCF37" s="312"/>
      <c r="BCG37" s="312"/>
      <c r="BCH37" s="312"/>
      <c r="BCI37" s="312"/>
      <c r="BCJ37" s="312"/>
      <c r="BCK37" s="312"/>
      <c r="BCL37" s="312"/>
      <c r="BCM37" s="312"/>
      <c r="BCN37" s="312"/>
      <c r="BCO37" s="312"/>
      <c r="BCP37" s="312"/>
      <c r="BCQ37" s="312"/>
      <c r="BCR37" s="312"/>
      <c r="BCS37" s="312"/>
      <c r="BCT37" s="312"/>
      <c r="BCU37" s="312"/>
      <c r="BCV37" s="312"/>
      <c r="BCW37" s="312"/>
      <c r="BCX37" s="312"/>
      <c r="BCY37" s="312"/>
      <c r="BCZ37" s="312"/>
      <c r="BDA37" s="312"/>
      <c r="BDB37" s="312"/>
      <c r="BDC37" s="312"/>
      <c r="BDD37" s="312"/>
      <c r="BDE37" s="312"/>
      <c r="BDF37" s="312"/>
      <c r="BDG37" s="312"/>
      <c r="BDH37" s="312"/>
      <c r="BDI37" s="312"/>
      <c r="BDJ37" s="312"/>
      <c r="BDK37" s="312"/>
      <c r="BDL37" s="312"/>
      <c r="BDM37" s="312"/>
      <c r="BDN37" s="312"/>
      <c r="BDO37" s="312"/>
      <c r="BDP37" s="312"/>
      <c r="BDQ37" s="312"/>
      <c r="BDR37" s="312"/>
      <c r="BDS37" s="312"/>
      <c r="BDT37" s="312"/>
      <c r="BDU37" s="312"/>
      <c r="BDV37" s="312"/>
      <c r="BDW37" s="312"/>
      <c r="BDX37" s="312"/>
      <c r="BDY37" s="312"/>
      <c r="BDZ37" s="312"/>
      <c r="BEA37" s="312"/>
      <c r="BEB37" s="312"/>
      <c r="BEC37" s="312"/>
      <c r="BED37" s="312"/>
      <c r="BEE37" s="312"/>
      <c r="BEF37" s="312"/>
      <c r="BEG37" s="312"/>
      <c r="BEH37" s="312"/>
      <c r="BEI37" s="312"/>
      <c r="BEJ37" s="312"/>
      <c r="BEK37" s="312"/>
      <c r="BEL37" s="312"/>
      <c r="BEM37" s="312"/>
      <c r="BEN37" s="312"/>
      <c r="BEO37" s="312"/>
      <c r="BEP37" s="312"/>
      <c r="BEQ37" s="312"/>
      <c r="BER37" s="312"/>
      <c r="BES37" s="312"/>
      <c r="BET37" s="312"/>
      <c r="BEU37" s="312"/>
      <c r="BEV37" s="312"/>
      <c r="BEW37" s="312"/>
      <c r="BEX37" s="312"/>
      <c r="BEY37" s="312"/>
      <c r="BEZ37" s="312"/>
      <c r="BFA37" s="312"/>
      <c r="BFB37" s="312"/>
      <c r="BFC37" s="312"/>
      <c r="BFD37" s="312"/>
      <c r="BFE37" s="312"/>
      <c r="BFF37" s="312"/>
      <c r="BFG37" s="312"/>
      <c r="BFH37" s="312"/>
      <c r="BFI37" s="312"/>
      <c r="BFJ37" s="312"/>
      <c r="BFK37" s="312"/>
      <c r="BFL37" s="312"/>
      <c r="BFM37" s="312"/>
      <c r="BFN37" s="312"/>
      <c r="BFO37" s="312"/>
      <c r="BFP37" s="312"/>
      <c r="BFQ37" s="312"/>
      <c r="BFR37" s="312"/>
      <c r="BFS37" s="312"/>
      <c r="BFT37" s="312"/>
      <c r="BFU37" s="312"/>
      <c r="BFV37" s="312"/>
      <c r="BFW37" s="312"/>
      <c r="BFX37" s="312"/>
      <c r="BFY37" s="312"/>
      <c r="BFZ37" s="312"/>
      <c r="BGA37" s="312"/>
      <c r="BGB37" s="312"/>
      <c r="BGC37" s="312"/>
      <c r="BGD37" s="312"/>
      <c r="BGE37" s="312"/>
      <c r="BGF37" s="312"/>
      <c r="BGG37" s="312"/>
      <c r="BGH37" s="312"/>
      <c r="BGI37" s="312"/>
      <c r="BGJ37" s="312"/>
      <c r="BGK37" s="312"/>
      <c r="BGL37" s="312"/>
      <c r="BGM37" s="312"/>
      <c r="BGN37" s="312"/>
      <c r="BGO37" s="312"/>
      <c r="BGP37" s="312"/>
      <c r="BGQ37" s="312"/>
      <c r="BGR37" s="312"/>
      <c r="BGS37" s="312"/>
      <c r="BGT37" s="312"/>
      <c r="BGU37" s="312"/>
      <c r="BGV37" s="312"/>
      <c r="BGW37" s="312"/>
      <c r="BGX37" s="312"/>
      <c r="BGY37" s="312"/>
      <c r="BGZ37" s="312"/>
      <c r="BHA37" s="312"/>
      <c r="BHB37" s="312"/>
      <c r="BHC37" s="312"/>
      <c r="BHD37" s="312"/>
      <c r="BHE37" s="312"/>
      <c r="BHF37" s="312"/>
      <c r="BHG37" s="312"/>
      <c r="BHH37" s="312"/>
      <c r="BHI37" s="312"/>
      <c r="BHJ37" s="312"/>
      <c r="BHK37" s="312"/>
      <c r="BHL37" s="312"/>
      <c r="BHM37" s="312"/>
      <c r="BHN37" s="312"/>
      <c r="BHO37" s="312"/>
      <c r="BHP37" s="312"/>
      <c r="BHQ37" s="312"/>
      <c r="BHR37" s="312"/>
      <c r="BHS37" s="312"/>
      <c r="BHT37" s="312"/>
      <c r="BHU37" s="312"/>
      <c r="BHV37" s="312"/>
      <c r="BHW37" s="312"/>
      <c r="BHX37" s="312"/>
      <c r="BHY37" s="312"/>
      <c r="BHZ37" s="312"/>
      <c r="BIA37" s="312"/>
      <c r="BIB37" s="312"/>
      <c r="BIC37" s="312"/>
      <c r="BID37" s="312"/>
      <c r="BIE37" s="312"/>
      <c r="BIF37" s="312"/>
      <c r="BIG37" s="312"/>
      <c r="BIH37" s="312"/>
      <c r="BII37" s="312"/>
      <c r="BIJ37" s="312"/>
      <c r="BIK37" s="312"/>
      <c r="BIL37" s="312"/>
      <c r="BIM37" s="312"/>
      <c r="BIN37" s="312"/>
      <c r="BIO37" s="312"/>
      <c r="BIP37" s="312"/>
      <c r="BIQ37" s="312"/>
      <c r="BIR37" s="312"/>
      <c r="BIS37" s="312"/>
      <c r="BIT37" s="312"/>
      <c r="BIU37" s="312"/>
      <c r="BIV37" s="312"/>
      <c r="BIW37" s="312"/>
      <c r="BIX37" s="312"/>
      <c r="BIY37" s="312"/>
      <c r="BIZ37" s="312"/>
      <c r="BJA37" s="312"/>
      <c r="BJB37" s="312"/>
      <c r="BJC37" s="312"/>
      <c r="BJD37" s="312"/>
      <c r="BJE37" s="312"/>
      <c r="BJF37" s="312"/>
      <c r="BJG37" s="312"/>
      <c r="BJH37" s="312"/>
      <c r="BJI37" s="312"/>
      <c r="BJJ37" s="312"/>
      <c r="BJK37" s="312"/>
      <c r="BJL37" s="312"/>
      <c r="BJM37" s="312"/>
      <c r="BJN37" s="312"/>
      <c r="BJO37" s="312"/>
      <c r="BJP37" s="312"/>
      <c r="BJQ37" s="312"/>
      <c r="BJR37" s="312"/>
      <c r="BJS37" s="312"/>
      <c r="BJT37" s="312"/>
      <c r="BJU37" s="312"/>
      <c r="BJV37" s="312"/>
      <c r="BJW37" s="312"/>
      <c r="BJX37" s="312"/>
      <c r="BJY37" s="312"/>
      <c r="BJZ37" s="312"/>
      <c r="BKA37" s="312"/>
      <c r="BKB37" s="312"/>
      <c r="BKC37" s="312"/>
      <c r="BKD37" s="312"/>
      <c r="BKE37" s="312"/>
      <c r="BKF37" s="312"/>
      <c r="BKG37" s="312"/>
      <c r="BKH37" s="312"/>
      <c r="BKI37" s="312"/>
      <c r="BKJ37" s="312"/>
      <c r="BKK37" s="312"/>
      <c r="BKL37" s="312"/>
      <c r="BKM37" s="312"/>
      <c r="BKN37" s="312"/>
      <c r="BKO37" s="312"/>
      <c r="BKP37" s="312"/>
      <c r="BKQ37" s="312"/>
      <c r="BKR37" s="312"/>
      <c r="BKS37" s="312"/>
      <c r="BKT37" s="312"/>
      <c r="BKU37" s="312"/>
      <c r="BKV37" s="312"/>
      <c r="BKW37" s="312"/>
      <c r="BKX37" s="312"/>
      <c r="BKY37" s="312"/>
      <c r="BKZ37" s="312"/>
      <c r="BLA37" s="312"/>
      <c r="BLB37" s="312"/>
      <c r="BLC37" s="312"/>
      <c r="BLD37" s="312"/>
      <c r="BLE37" s="312"/>
      <c r="BLF37" s="312"/>
      <c r="BLG37" s="312"/>
      <c r="BLH37" s="312"/>
      <c r="BLI37" s="312"/>
      <c r="BLJ37" s="312"/>
      <c r="BLK37" s="312"/>
      <c r="BLL37" s="312"/>
      <c r="BLM37" s="312"/>
      <c r="BLN37" s="312"/>
      <c r="BLO37" s="312"/>
      <c r="BLP37" s="312"/>
      <c r="BLQ37" s="312"/>
      <c r="BLR37" s="312"/>
      <c r="BLS37" s="312"/>
      <c r="BLT37" s="312"/>
      <c r="BLU37" s="312"/>
      <c r="BLV37" s="312"/>
      <c r="BLW37" s="312"/>
      <c r="BLX37" s="312"/>
      <c r="BLY37" s="312"/>
      <c r="BLZ37" s="312"/>
      <c r="BMA37" s="312"/>
      <c r="BMB37" s="312"/>
      <c r="BMC37" s="312"/>
      <c r="BMD37" s="312"/>
      <c r="BME37" s="312"/>
      <c r="BMF37" s="312"/>
      <c r="BMG37" s="312"/>
      <c r="BMH37" s="312"/>
      <c r="BMI37" s="312"/>
      <c r="BMJ37" s="312"/>
      <c r="BMK37" s="312"/>
      <c r="BML37" s="312"/>
      <c r="BMM37" s="312"/>
      <c r="BMN37" s="312"/>
      <c r="BMO37" s="312"/>
      <c r="BMP37" s="312"/>
      <c r="BMQ37" s="312"/>
      <c r="BMR37" s="312"/>
      <c r="BMS37" s="312"/>
      <c r="BMT37" s="312"/>
      <c r="BMU37" s="312"/>
      <c r="BMV37" s="312"/>
      <c r="BMW37" s="312"/>
      <c r="BMX37" s="312"/>
      <c r="BMY37" s="312"/>
      <c r="BMZ37" s="312"/>
      <c r="BNA37" s="312"/>
      <c r="BNB37" s="312"/>
      <c r="BNC37" s="312"/>
      <c r="BND37" s="312"/>
      <c r="BNE37" s="312"/>
      <c r="BNF37" s="312"/>
      <c r="BNG37" s="312"/>
      <c r="BNH37" s="312"/>
      <c r="BNI37" s="312"/>
      <c r="BNJ37" s="312"/>
      <c r="BNK37" s="312"/>
      <c r="BNL37" s="312"/>
      <c r="BNM37" s="312"/>
      <c r="BNN37" s="312"/>
      <c r="BNO37" s="312"/>
      <c r="BNP37" s="312"/>
      <c r="BNQ37" s="312"/>
      <c r="BNR37" s="312"/>
      <c r="BNS37" s="312"/>
      <c r="BNT37" s="312"/>
      <c r="BNU37" s="312"/>
      <c r="BNV37" s="312"/>
      <c r="BNW37" s="312"/>
      <c r="BNX37" s="312"/>
      <c r="BNY37" s="312"/>
      <c r="BNZ37" s="312"/>
      <c r="BOA37" s="312"/>
      <c r="BOB37" s="312"/>
      <c r="BOC37" s="312"/>
      <c r="BOD37" s="312"/>
      <c r="BOE37" s="312"/>
      <c r="BOF37" s="312"/>
      <c r="BOG37" s="312"/>
      <c r="BOH37" s="312"/>
      <c r="BOI37" s="312"/>
      <c r="BOJ37" s="312"/>
      <c r="BOK37" s="312"/>
      <c r="BOL37" s="312"/>
      <c r="BOM37" s="312"/>
      <c r="BON37" s="312"/>
      <c r="BOO37" s="312"/>
      <c r="BOP37" s="312"/>
      <c r="BOQ37" s="312"/>
      <c r="BOR37" s="312"/>
      <c r="BOS37" s="312"/>
      <c r="BOT37" s="312"/>
      <c r="BOU37" s="312"/>
      <c r="BOV37" s="312"/>
      <c r="BOW37" s="312"/>
      <c r="BOX37" s="312"/>
      <c r="BOY37" s="312"/>
      <c r="BOZ37" s="312"/>
      <c r="BPA37" s="312"/>
      <c r="BPB37" s="312"/>
      <c r="BPC37" s="312"/>
      <c r="BPD37" s="312"/>
      <c r="BPE37" s="312"/>
      <c r="BPF37" s="312"/>
      <c r="BPG37" s="312"/>
      <c r="BPH37" s="312"/>
      <c r="BPI37" s="312"/>
      <c r="BPJ37" s="312"/>
      <c r="BPK37" s="312"/>
      <c r="BPL37" s="312"/>
      <c r="BPM37" s="312"/>
      <c r="BPN37" s="312"/>
      <c r="BPO37" s="312"/>
      <c r="BPP37" s="312"/>
      <c r="BPQ37" s="312"/>
      <c r="BPR37" s="312"/>
      <c r="BPS37" s="312"/>
      <c r="BPT37" s="312"/>
      <c r="BPU37" s="312"/>
      <c r="BPV37" s="312"/>
      <c r="BPW37" s="312"/>
      <c r="BPX37" s="312"/>
      <c r="BPY37" s="312"/>
      <c r="BPZ37" s="312"/>
      <c r="BQA37" s="312"/>
      <c r="BQB37" s="312"/>
      <c r="BQC37" s="312"/>
      <c r="BQD37" s="312"/>
      <c r="BQE37" s="312"/>
      <c r="BQF37" s="312"/>
      <c r="BQG37" s="312"/>
      <c r="BQH37" s="312"/>
      <c r="BQI37" s="312"/>
      <c r="BQJ37" s="312"/>
      <c r="BQK37" s="312"/>
      <c r="BQL37" s="312"/>
      <c r="BQM37" s="312"/>
      <c r="BQN37" s="312"/>
      <c r="BQO37" s="312"/>
      <c r="BQP37" s="312"/>
      <c r="BQQ37" s="312"/>
      <c r="BQR37" s="312"/>
      <c r="BQS37" s="312"/>
      <c r="BQT37" s="312"/>
      <c r="BQU37" s="312"/>
      <c r="BQV37" s="312"/>
      <c r="BQW37" s="312"/>
      <c r="BQX37" s="312"/>
      <c r="BQY37" s="312"/>
      <c r="BQZ37" s="312"/>
      <c r="BRA37" s="312"/>
      <c r="BRB37" s="312"/>
      <c r="BRC37" s="312"/>
      <c r="BRD37" s="312"/>
      <c r="BRE37" s="312"/>
      <c r="BRF37" s="312"/>
      <c r="BRG37" s="312"/>
      <c r="BRH37" s="312"/>
      <c r="BRI37" s="312"/>
      <c r="BRJ37" s="312"/>
      <c r="BRK37" s="312"/>
      <c r="BRL37" s="312"/>
      <c r="BRM37" s="312"/>
      <c r="BRN37" s="312"/>
      <c r="BRO37" s="312"/>
      <c r="BRP37" s="312"/>
      <c r="BRQ37" s="312"/>
      <c r="BRR37" s="312"/>
      <c r="BRS37" s="312"/>
      <c r="BRT37" s="312"/>
      <c r="BRU37" s="312"/>
      <c r="BRV37" s="312"/>
      <c r="BRW37" s="312"/>
      <c r="BRX37" s="312"/>
      <c r="BRY37" s="312"/>
      <c r="BRZ37" s="312"/>
      <c r="BSA37" s="312"/>
      <c r="BSB37" s="312"/>
      <c r="BSC37" s="312"/>
      <c r="BSD37" s="312"/>
      <c r="BSE37" s="312"/>
      <c r="BSF37" s="312"/>
      <c r="BSG37" s="312"/>
      <c r="BSH37" s="312"/>
      <c r="BSI37" s="312"/>
      <c r="BSJ37" s="312"/>
      <c r="BSK37" s="312"/>
      <c r="BSL37" s="312"/>
      <c r="BSM37" s="312"/>
      <c r="BSN37" s="312"/>
      <c r="BSO37" s="312"/>
      <c r="BSP37" s="312"/>
      <c r="BSQ37" s="312"/>
      <c r="BSR37" s="312"/>
      <c r="BSS37" s="312"/>
      <c r="BST37" s="312"/>
      <c r="BSU37" s="312"/>
      <c r="BSV37" s="312"/>
      <c r="BSW37" s="312"/>
      <c r="BSX37" s="312"/>
      <c r="BSY37" s="312"/>
      <c r="BSZ37" s="312"/>
      <c r="BTA37" s="312"/>
      <c r="BTB37" s="312"/>
      <c r="BTC37" s="312"/>
      <c r="BTD37" s="312"/>
      <c r="BTE37" s="312"/>
      <c r="BTF37" s="312"/>
      <c r="BTG37" s="312"/>
      <c r="BTH37" s="312"/>
      <c r="BTI37" s="312"/>
      <c r="BTJ37" s="312"/>
      <c r="BTK37" s="312"/>
      <c r="BTL37" s="312"/>
      <c r="BTM37" s="312"/>
      <c r="BTN37" s="312"/>
      <c r="BTO37" s="312"/>
      <c r="BTP37" s="312"/>
      <c r="BTQ37" s="312"/>
      <c r="BTR37" s="312"/>
      <c r="BTS37" s="312"/>
      <c r="BTT37" s="312"/>
      <c r="BTU37" s="312"/>
      <c r="BTV37" s="312"/>
      <c r="BTW37" s="312"/>
      <c r="BTX37" s="312"/>
      <c r="BTY37" s="312"/>
      <c r="BTZ37" s="312"/>
      <c r="BUA37" s="312"/>
      <c r="BUB37" s="312"/>
      <c r="BUC37" s="312"/>
      <c r="BUD37" s="312"/>
      <c r="BUE37" s="312"/>
      <c r="BUF37" s="312"/>
      <c r="BUG37" s="312"/>
      <c r="BUH37" s="312"/>
      <c r="BUI37" s="312"/>
      <c r="BUJ37" s="312"/>
      <c r="BUK37" s="312"/>
      <c r="BUL37" s="312"/>
      <c r="BUM37" s="312"/>
      <c r="BUN37" s="312"/>
      <c r="BUO37" s="312"/>
      <c r="BUP37" s="312"/>
      <c r="BUQ37" s="312"/>
      <c r="BUR37" s="312"/>
      <c r="BUS37" s="312"/>
      <c r="BUT37" s="312"/>
      <c r="BUU37" s="312"/>
      <c r="BUV37" s="312"/>
      <c r="BUW37" s="312"/>
      <c r="BUX37" s="312"/>
      <c r="BUY37" s="312"/>
      <c r="BUZ37" s="312"/>
      <c r="BVA37" s="312"/>
      <c r="BVB37" s="312"/>
      <c r="BVC37" s="312"/>
      <c r="BVD37" s="312"/>
      <c r="BVE37" s="312"/>
      <c r="BVF37" s="312"/>
      <c r="BVG37" s="312"/>
      <c r="BVH37" s="312"/>
      <c r="BVI37" s="312"/>
      <c r="BVJ37" s="312"/>
      <c r="BVK37" s="312"/>
      <c r="BVL37" s="312"/>
      <c r="BVM37" s="312"/>
      <c r="BVN37" s="312"/>
      <c r="BVO37" s="312"/>
      <c r="BVP37" s="312"/>
      <c r="BVQ37" s="312"/>
      <c r="BVR37" s="312"/>
      <c r="BVS37" s="312"/>
      <c r="BVT37" s="312"/>
      <c r="BVU37" s="312"/>
      <c r="BVV37" s="312"/>
      <c r="BVW37" s="312"/>
      <c r="BVX37" s="312"/>
      <c r="BVY37" s="312"/>
      <c r="BVZ37" s="312"/>
      <c r="BWA37" s="312"/>
      <c r="BWB37" s="312"/>
      <c r="BWC37" s="312"/>
      <c r="BWD37" s="312"/>
      <c r="BWE37" s="312"/>
      <c r="BWF37" s="312"/>
      <c r="BWG37" s="312"/>
      <c r="BWH37" s="312"/>
      <c r="BWI37" s="312"/>
      <c r="BWJ37" s="312"/>
      <c r="BWK37" s="312"/>
      <c r="BWL37" s="312"/>
      <c r="BWM37" s="312"/>
      <c r="BWN37" s="312"/>
      <c r="BWO37" s="312"/>
      <c r="BWP37" s="312"/>
      <c r="BWQ37" s="312"/>
      <c r="BWR37" s="312"/>
      <c r="BWS37" s="312"/>
      <c r="BWT37" s="312"/>
      <c r="BWU37" s="312"/>
      <c r="BWV37" s="312"/>
      <c r="BWW37" s="312"/>
      <c r="BWX37" s="312"/>
      <c r="BWY37" s="312"/>
      <c r="BWZ37" s="312"/>
      <c r="BXA37" s="312"/>
      <c r="BXB37" s="312"/>
      <c r="BXC37" s="312"/>
      <c r="BXD37" s="312"/>
      <c r="BXE37" s="312"/>
      <c r="BXF37" s="312"/>
      <c r="BXG37" s="312"/>
      <c r="BXH37" s="312"/>
      <c r="BXI37" s="312"/>
      <c r="BXJ37" s="312"/>
      <c r="BXK37" s="312"/>
      <c r="BXL37" s="312"/>
      <c r="BXM37" s="312"/>
      <c r="BXN37" s="312"/>
      <c r="BXO37" s="312"/>
      <c r="BXP37" s="312"/>
      <c r="BXQ37" s="312"/>
      <c r="BXR37" s="312"/>
      <c r="BXS37" s="312"/>
      <c r="BXT37" s="312"/>
      <c r="BXU37" s="312"/>
      <c r="BXV37" s="312"/>
      <c r="BXW37" s="312"/>
      <c r="BXX37" s="312"/>
      <c r="BXY37" s="312"/>
      <c r="BXZ37" s="312"/>
      <c r="BYA37" s="312"/>
      <c r="BYB37" s="312"/>
      <c r="BYC37" s="312"/>
      <c r="BYD37" s="312"/>
      <c r="BYE37" s="312"/>
      <c r="BYF37" s="312"/>
      <c r="BYG37" s="312"/>
      <c r="BYH37" s="312"/>
      <c r="BYI37" s="312"/>
      <c r="BYJ37" s="312"/>
      <c r="BYK37" s="312"/>
      <c r="BYL37" s="312"/>
      <c r="BYM37" s="312"/>
      <c r="BYN37" s="312"/>
      <c r="BYO37" s="312"/>
      <c r="BYP37" s="312"/>
      <c r="BYQ37" s="312"/>
      <c r="BYR37" s="312"/>
      <c r="BYS37" s="312"/>
      <c r="BYT37" s="312"/>
      <c r="BYU37" s="312"/>
      <c r="BYV37" s="312"/>
      <c r="BYW37" s="312"/>
      <c r="BYX37" s="312"/>
      <c r="BYY37" s="312"/>
      <c r="BYZ37" s="312"/>
      <c r="BZA37" s="312"/>
      <c r="BZB37" s="312"/>
      <c r="BZC37" s="312"/>
      <c r="BZD37" s="312"/>
      <c r="BZE37" s="312"/>
      <c r="BZF37" s="312"/>
      <c r="BZG37" s="312"/>
      <c r="BZH37" s="312"/>
      <c r="BZI37" s="312"/>
      <c r="BZJ37" s="312"/>
      <c r="BZK37" s="312"/>
      <c r="BZL37" s="312"/>
      <c r="BZM37" s="312"/>
      <c r="BZN37" s="312"/>
      <c r="BZO37" s="312"/>
      <c r="BZP37" s="312"/>
      <c r="BZQ37" s="312"/>
      <c r="BZR37" s="312"/>
      <c r="BZS37" s="312"/>
      <c r="BZT37" s="312"/>
      <c r="BZU37" s="312"/>
      <c r="BZV37" s="312"/>
      <c r="BZW37" s="312"/>
      <c r="BZX37" s="312"/>
      <c r="BZY37" s="312"/>
      <c r="BZZ37" s="312"/>
      <c r="CAA37" s="312"/>
      <c r="CAB37" s="312"/>
      <c r="CAC37" s="312"/>
      <c r="CAD37" s="312"/>
      <c r="CAE37" s="312"/>
      <c r="CAF37" s="312"/>
      <c r="CAG37" s="312"/>
      <c r="CAH37" s="312"/>
      <c r="CAI37" s="312"/>
      <c r="CAJ37" s="312"/>
      <c r="CAK37" s="312"/>
      <c r="CAL37" s="312"/>
      <c r="CAM37" s="312"/>
      <c r="CAN37" s="312"/>
      <c r="CAO37" s="312"/>
      <c r="CAP37" s="312"/>
      <c r="CAQ37" s="312"/>
      <c r="CAR37" s="312"/>
      <c r="CAS37" s="312"/>
      <c r="CAT37" s="312"/>
      <c r="CAU37" s="312"/>
      <c r="CAV37" s="312"/>
      <c r="CAW37" s="312"/>
      <c r="CAX37" s="312"/>
      <c r="CAY37" s="312"/>
      <c r="CAZ37" s="312"/>
      <c r="CBA37" s="312"/>
      <c r="CBB37" s="312"/>
      <c r="CBC37" s="312"/>
      <c r="CBD37" s="312"/>
      <c r="CBE37" s="312"/>
      <c r="CBF37" s="312"/>
      <c r="CBG37" s="312"/>
      <c r="CBH37" s="312"/>
      <c r="CBI37" s="312"/>
      <c r="CBJ37" s="312"/>
      <c r="CBK37" s="312"/>
      <c r="CBL37" s="312"/>
      <c r="CBM37" s="312"/>
      <c r="CBN37" s="312"/>
      <c r="CBO37" s="312"/>
      <c r="CBP37" s="312"/>
      <c r="CBQ37" s="312"/>
      <c r="CBR37" s="312"/>
      <c r="CBS37" s="312"/>
      <c r="CBT37" s="312"/>
      <c r="CBU37" s="312"/>
      <c r="CBV37" s="312"/>
      <c r="CBW37" s="312"/>
      <c r="CBX37" s="312"/>
      <c r="CBY37" s="312"/>
      <c r="CBZ37" s="312"/>
      <c r="CCA37" s="312"/>
      <c r="CCB37" s="312"/>
      <c r="CCC37" s="312"/>
      <c r="CCD37" s="312"/>
      <c r="CCE37" s="312"/>
      <c r="CCF37" s="312"/>
      <c r="CCG37" s="312"/>
      <c r="CCH37" s="312"/>
      <c r="CCI37" s="312"/>
      <c r="CCJ37" s="312"/>
      <c r="CCK37" s="312"/>
      <c r="CCL37" s="312"/>
      <c r="CCM37" s="312"/>
      <c r="CCN37" s="312"/>
      <c r="CCO37" s="312"/>
      <c r="CCP37" s="312"/>
      <c r="CCQ37" s="312"/>
      <c r="CCR37" s="312"/>
      <c r="CCS37" s="312"/>
      <c r="CCT37" s="312"/>
      <c r="CCU37" s="312"/>
      <c r="CCV37" s="312"/>
      <c r="CCW37" s="312"/>
      <c r="CCX37" s="312"/>
      <c r="CCY37" s="312"/>
      <c r="CCZ37" s="312"/>
      <c r="CDA37" s="312"/>
      <c r="CDB37" s="312"/>
      <c r="CDC37" s="312"/>
      <c r="CDD37" s="312"/>
      <c r="CDE37" s="312"/>
      <c r="CDF37" s="312"/>
      <c r="CDG37" s="312"/>
      <c r="CDH37" s="312"/>
      <c r="CDI37" s="312"/>
      <c r="CDJ37" s="312"/>
      <c r="CDK37" s="312"/>
      <c r="CDL37" s="312"/>
      <c r="CDM37" s="312"/>
      <c r="CDN37" s="312"/>
      <c r="CDO37" s="312"/>
      <c r="CDP37" s="312"/>
      <c r="CDQ37" s="312"/>
      <c r="CDR37" s="312"/>
      <c r="CDS37" s="312"/>
      <c r="CDT37" s="312"/>
      <c r="CDU37" s="312"/>
      <c r="CDV37" s="312"/>
      <c r="CDW37" s="312"/>
      <c r="CDX37" s="312"/>
      <c r="CDY37" s="312"/>
      <c r="CDZ37" s="312"/>
      <c r="CEA37" s="312"/>
      <c r="CEB37" s="312"/>
      <c r="CEC37" s="312"/>
      <c r="CED37" s="312"/>
      <c r="CEE37" s="312"/>
      <c r="CEF37" s="312"/>
      <c r="CEG37" s="312"/>
      <c r="CEH37" s="312"/>
      <c r="CEI37" s="312"/>
      <c r="CEJ37" s="312"/>
      <c r="CEK37" s="312"/>
      <c r="CEL37" s="312"/>
      <c r="CEM37" s="312"/>
      <c r="CEN37" s="312"/>
      <c r="CEO37" s="312"/>
      <c r="CEP37" s="312"/>
      <c r="CEQ37" s="312"/>
      <c r="CER37" s="312"/>
      <c r="CES37" s="312"/>
      <c r="CET37" s="312"/>
      <c r="CEU37" s="312"/>
      <c r="CEV37" s="312"/>
      <c r="CEW37" s="312"/>
      <c r="CEX37" s="312"/>
      <c r="CEY37" s="312"/>
      <c r="CEZ37" s="312"/>
      <c r="CFA37" s="312"/>
      <c r="CFB37" s="312"/>
      <c r="CFC37" s="312"/>
      <c r="CFD37" s="312"/>
      <c r="CFE37" s="312"/>
      <c r="CFF37" s="312"/>
      <c r="CFG37" s="312"/>
      <c r="CFH37" s="312"/>
      <c r="CFI37" s="312"/>
      <c r="CFJ37" s="312"/>
      <c r="CFK37" s="312"/>
      <c r="CFL37" s="312"/>
      <c r="CFM37" s="312"/>
      <c r="CFN37" s="312"/>
      <c r="CFO37" s="312"/>
      <c r="CFP37" s="312"/>
      <c r="CFQ37" s="312"/>
      <c r="CFR37" s="312"/>
      <c r="CFS37" s="312"/>
      <c r="CFT37" s="312"/>
      <c r="CFU37" s="312"/>
      <c r="CFV37" s="312"/>
      <c r="CFW37" s="312"/>
      <c r="CFX37" s="312"/>
      <c r="CFY37" s="312"/>
      <c r="CFZ37" s="312"/>
      <c r="CGA37" s="312"/>
      <c r="CGB37" s="312"/>
      <c r="CGC37" s="312"/>
      <c r="CGD37" s="312"/>
      <c r="CGE37" s="312"/>
      <c r="CGF37" s="312"/>
      <c r="CGG37" s="312"/>
      <c r="CGH37" s="312"/>
      <c r="CGI37" s="312"/>
      <c r="CGJ37" s="312"/>
      <c r="CGK37" s="312"/>
      <c r="CGL37" s="312"/>
      <c r="CGM37" s="312"/>
      <c r="CGN37" s="312"/>
      <c r="CGO37" s="312"/>
      <c r="CGP37" s="312"/>
      <c r="CGQ37" s="312"/>
      <c r="CGR37" s="312"/>
      <c r="CGS37" s="312"/>
      <c r="CGT37" s="312"/>
      <c r="CGU37" s="312"/>
      <c r="CGV37" s="312"/>
      <c r="CGW37" s="312"/>
      <c r="CGX37" s="312"/>
      <c r="CGY37" s="312"/>
      <c r="CGZ37" s="312"/>
      <c r="CHA37" s="312"/>
      <c r="CHB37" s="312"/>
      <c r="CHC37" s="312"/>
      <c r="CHD37" s="312"/>
      <c r="CHE37" s="312"/>
      <c r="CHF37" s="312"/>
      <c r="CHG37" s="312"/>
      <c r="CHH37" s="312"/>
      <c r="CHI37" s="312"/>
      <c r="CHJ37" s="312"/>
      <c r="CHK37" s="312"/>
      <c r="CHL37" s="312"/>
      <c r="CHM37" s="312"/>
      <c r="CHN37" s="312"/>
      <c r="CHO37" s="312"/>
      <c r="CHP37" s="312"/>
      <c r="CHQ37" s="312"/>
      <c r="CHR37" s="312"/>
      <c r="CHS37" s="312"/>
      <c r="CHT37" s="312"/>
      <c r="CHU37" s="312"/>
      <c r="CHV37" s="312"/>
      <c r="CHW37" s="312"/>
      <c r="CHX37" s="312"/>
      <c r="CHY37" s="312"/>
      <c r="CHZ37" s="312"/>
      <c r="CIA37" s="312"/>
      <c r="CIB37" s="312"/>
      <c r="CIC37" s="312"/>
      <c r="CID37" s="312"/>
      <c r="CIE37" s="312"/>
      <c r="CIF37" s="312"/>
      <c r="CIG37" s="312"/>
      <c r="CIH37" s="312"/>
      <c r="CII37" s="312"/>
      <c r="CIJ37" s="312"/>
      <c r="CIK37" s="312"/>
      <c r="CIL37" s="312"/>
      <c r="CIM37" s="312"/>
      <c r="CIN37" s="312"/>
      <c r="CIO37" s="312"/>
      <c r="CIP37" s="312"/>
      <c r="CIQ37" s="312"/>
      <c r="CIR37" s="312"/>
      <c r="CIS37" s="312"/>
      <c r="CIT37" s="312"/>
      <c r="CIU37" s="312"/>
      <c r="CIV37" s="312"/>
      <c r="CIW37" s="312"/>
      <c r="CIX37" s="312"/>
      <c r="CIY37" s="312"/>
      <c r="CIZ37" s="312"/>
      <c r="CJA37" s="312"/>
      <c r="CJB37" s="312"/>
      <c r="CJC37" s="312"/>
      <c r="CJD37" s="312"/>
      <c r="CJE37" s="312"/>
      <c r="CJF37" s="312"/>
      <c r="CJG37" s="312"/>
      <c r="CJH37" s="312"/>
      <c r="CJI37" s="312"/>
      <c r="CJJ37" s="312"/>
      <c r="CJK37" s="312"/>
      <c r="CJL37" s="312"/>
      <c r="CJM37" s="312"/>
      <c r="CJN37" s="312"/>
      <c r="CJO37" s="312"/>
      <c r="CJP37" s="312"/>
      <c r="CJQ37" s="312"/>
      <c r="CJR37" s="312"/>
      <c r="CJS37" s="312"/>
      <c r="CJT37" s="312"/>
      <c r="CJU37" s="312"/>
      <c r="CJV37" s="312"/>
      <c r="CJW37" s="312"/>
      <c r="CJX37" s="312"/>
      <c r="CJY37" s="312"/>
      <c r="CJZ37" s="312"/>
      <c r="CKA37" s="312"/>
      <c r="CKB37" s="312"/>
      <c r="CKC37" s="312"/>
      <c r="CKD37" s="312"/>
      <c r="CKE37" s="312"/>
      <c r="CKF37" s="312"/>
      <c r="CKG37" s="312"/>
      <c r="CKH37" s="312"/>
      <c r="CKI37" s="312"/>
      <c r="CKJ37" s="312"/>
      <c r="CKK37" s="312"/>
      <c r="CKL37" s="312"/>
      <c r="CKM37" s="312"/>
      <c r="CKN37" s="312"/>
      <c r="CKO37" s="312"/>
      <c r="CKP37" s="312"/>
      <c r="CKQ37" s="312"/>
      <c r="CKR37" s="312"/>
      <c r="CKS37" s="312"/>
      <c r="CKT37" s="312"/>
      <c r="CKU37" s="312"/>
      <c r="CKV37" s="312"/>
      <c r="CKW37" s="312"/>
      <c r="CKX37" s="312"/>
      <c r="CKY37" s="312"/>
      <c r="CKZ37" s="312"/>
      <c r="CLA37" s="312"/>
      <c r="CLB37" s="312"/>
      <c r="CLC37" s="312"/>
      <c r="CLD37" s="312"/>
      <c r="CLE37" s="312"/>
      <c r="CLF37" s="312"/>
      <c r="CLG37" s="312"/>
      <c r="CLH37" s="312"/>
      <c r="CLI37" s="312"/>
      <c r="CLJ37" s="312"/>
      <c r="CLK37" s="312"/>
      <c r="CLL37" s="312"/>
      <c r="CLM37" s="312"/>
      <c r="CLN37" s="312"/>
      <c r="CLO37" s="312"/>
      <c r="CLP37" s="312"/>
      <c r="CLQ37" s="312"/>
      <c r="CLR37" s="312"/>
      <c r="CLS37" s="312"/>
      <c r="CLT37" s="312"/>
      <c r="CLU37" s="312"/>
      <c r="CLV37" s="312"/>
      <c r="CLW37" s="312"/>
      <c r="CLX37" s="312"/>
      <c r="CLY37" s="312"/>
      <c r="CLZ37" s="312"/>
      <c r="CMA37" s="312"/>
      <c r="CMB37" s="312"/>
      <c r="CMC37" s="312"/>
      <c r="CMD37" s="312"/>
      <c r="CME37" s="312"/>
      <c r="CMF37" s="312"/>
      <c r="CMG37" s="312"/>
      <c r="CMH37" s="312"/>
      <c r="CMI37" s="312"/>
      <c r="CMJ37" s="312"/>
      <c r="CMK37" s="312"/>
      <c r="CML37" s="312"/>
      <c r="CMM37" s="312"/>
      <c r="CMN37" s="312"/>
      <c r="CMO37" s="312"/>
      <c r="CMP37" s="312"/>
      <c r="CMQ37" s="312"/>
      <c r="CMR37" s="312"/>
      <c r="CMS37" s="312"/>
      <c r="CMT37" s="312"/>
      <c r="CMU37" s="312"/>
      <c r="CMV37" s="312"/>
      <c r="CMW37" s="312"/>
      <c r="CMX37" s="312"/>
      <c r="CMY37" s="312"/>
      <c r="CMZ37" s="312"/>
      <c r="CNA37" s="312"/>
      <c r="CNB37" s="312"/>
      <c r="CNC37" s="312"/>
      <c r="CND37" s="312"/>
      <c r="CNE37" s="312"/>
      <c r="CNF37" s="312"/>
      <c r="CNG37" s="312"/>
      <c r="CNH37" s="312"/>
      <c r="CNI37" s="312"/>
      <c r="CNJ37" s="312"/>
      <c r="CNK37" s="312"/>
      <c r="CNL37" s="312"/>
      <c r="CNM37" s="312"/>
      <c r="CNN37" s="312"/>
      <c r="CNO37" s="312"/>
      <c r="CNP37" s="312"/>
      <c r="CNQ37" s="312"/>
      <c r="CNR37" s="312"/>
      <c r="CNS37" s="312"/>
      <c r="CNT37" s="312"/>
      <c r="CNU37" s="312"/>
      <c r="CNV37" s="312"/>
      <c r="CNW37" s="312"/>
      <c r="CNX37" s="312"/>
      <c r="CNY37" s="312"/>
      <c r="CNZ37" s="312"/>
      <c r="COA37" s="312"/>
      <c r="COB37" s="312"/>
      <c r="COC37" s="312"/>
      <c r="COD37" s="312"/>
      <c r="COE37" s="312"/>
      <c r="COF37" s="312"/>
      <c r="COG37" s="312"/>
      <c r="COH37" s="312"/>
      <c r="COI37" s="312"/>
      <c r="COJ37" s="312"/>
      <c r="COK37" s="312"/>
      <c r="COL37" s="312"/>
      <c r="COM37" s="312"/>
      <c r="CON37" s="312"/>
      <c r="COO37" s="312"/>
      <c r="COP37" s="312"/>
      <c r="COQ37" s="312"/>
      <c r="COR37" s="312"/>
      <c r="COS37" s="312"/>
      <c r="COT37" s="312"/>
      <c r="COU37" s="312"/>
      <c r="COV37" s="312"/>
      <c r="COW37" s="312"/>
      <c r="COX37" s="312"/>
      <c r="COY37" s="312"/>
      <c r="COZ37" s="312"/>
      <c r="CPA37" s="312"/>
      <c r="CPB37" s="312"/>
      <c r="CPC37" s="312"/>
      <c r="CPD37" s="312"/>
      <c r="CPE37" s="312"/>
      <c r="CPF37" s="312"/>
      <c r="CPG37" s="312"/>
      <c r="CPH37" s="312"/>
      <c r="CPI37" s="312"/>
      <c r="CPJ37" s="312"/>
      <c r="CPK37" s="312"/>
      <c r="CPL37" s="312"/>
      <c r="CPM37" s="312"/>
      <c r="CPN37" s="312"/>
      <c r="CPO37" s="312"/>
      <c r="CPP37" s="312"/>
      <c r="CPQ37" s="312"/>
      <c r="CPR37" s="312"/>
      <c r="CPS37" s="312"/>
      <c r="CPT37" s="312"/>
      <c r="CPU37" s="312"/>
      <c r="CPV37" s="312"/>
      <c r="CPW37" s="312"/>
      <c r="CPX37" s="312"/>
      <c r="CPY37" s="312"/>
      <c r="CPZ37" s="312"/>
      <c r="CQA37" s="312"/>
      <c r="CQB37" s="312"/>
      <c r="CQC37" s="312"/>
      <c r="CQD37" s="312"/>
      <c r="CQE37" s="312"/>
      <c r="CQF37" s="312"/>
      <c r="CQG37" s="312"/>
      <c r="CQH37" s="312"/>
      <c r="CQI37" s="312"/>
      <c r="CQJ37" s="312"/>
      <c r="CQK37" s="312"/>
      <c r="CQL37" s="312"/>
      <c r="CQM37" s="312"/>
      <c r="CQN37" s="312"/>
      <c r="CQO37" s="312"/>
      <c r="CQP37" s="312"/>
      <c r="CQQ37" s="312"/>
      <c r="CQR37" s="312"/>
      <c r="CQS37" s="312"/>
      <c r="CQT37" s="312"/>
      <c r="CQU37" s="312"/>
      <c r="CQV37" s="312"/>
      <c r="CQW37" s="312"/>
      <c r="CQX37" s="312"/>
      <c r="CQY37" s="312"/>
      <c r="CQZ37" s="312"/>
      <c r="CRA37" s="312"/>
      <c r="CRB37" s="312"/>
      <c r="CRC37" s="312"/>
      <c r="CRD37" s="312"/>
      <c r="CRE37" s="312"/>
      <c r="CRF37" s="312"/>
      <c r="CRG37" s="312"/>
      <c r="CRH37" s="312"/>
      <c r="CRI37" s="312"/>
      <c r="CRJ37" s="312"/>
      <c r="CRK37" s="312"/>
      <c r="CRL37" s="312"/>
      <c r="CRM37" s="312"/>
      <c r="CRN37" s="312"/>
      <c r="CRO37" s="312"/>
      <c r="CRP37" s="312"/>
      <c r="CRQ37" s="312"/>
      <c r="CRR37" s="312"/>
      <c r="CRS37" s="312"/>
      <c r="CRT37" s="312"/>
      <c r="CRU37" s="312"/>
      <c r="CRV37" s="312"/>
      <c r="CRW37" s="312"/>
      <c r="CRX37" s="312"/>
      <c r="CRY37" s="312"/>
      <c r="CRZ37" s="312"/>
      <c r="CSA37" s="312"/>
      <c r="CSB37" s="312"/>
      <c r="CSC37" s="312"/>
      <c r="CSD37" s="312"/>
      <c r="CSE37" s="312"/>
      <c r="CSF37" s="312"/>
      <c r="CSG37" s="312"/>
      <c r="CSH37" s="312"/>
      <c r="CSI37" s="312"/>
      <c r="CSJ37" s="312"/>
      <c r="CSK37" s="312"/>
      <c r="CSL37" s="312"/>
      <c r="CSM37" s="312"/>
      <c r="CSN37" s="312"/>
      <c r="CSO37" s="312"/>
      <c r="CSP37" s="312"/>
      <c r="CSQ37" s="312"/>
      <c r="CSR37" s="312"/>
      <c r="CSS37" s="312"/>
      <c r="CST37" s="312"/>
      <c r="CSU37" s="312"/>
      <c r="CSV37" s="312"/>
      <c r="CSW37" s="312"/>
      <c r="CSX37" s="312"/>
      <c r="CSY37" s="312"/>
      <c r="CSZ37" s="312"/>
      <c r="CTA37" s="312"/>
      <c r="CTB37" s="312"/>
      <c r="CTC37" s="312"/>
      <c r="CTD37" s="312"/>
      <c r="CTE37" s="312"/>
      <c r="CTF37" s="312"/>
      <c r="CTG37" s="312"/>
      <c r="CTH37" s="312"/>
      <c r="CTI37" s="312"/>
      <c r="CTJ37" s="312"/>
      <c r="CTK37" s="312"/>
      <c r="CTL37" s="312"/>
      <c r="CTM37" s="312"/>
      <c r="CTN37" s="312"/>
      <c r="CTO37" s="312"/>
      <c r="CTP37" s="312"/>
      <c r="CTQ37" s="312"/>
      <c r="CTR37" s="312"/>
      <c r="CTS37" s="312"/>
      <c r="CTT37" s="312"/>
      <c r="CTU37" s="312"/>
      <c r="CTV37" s="312"/>
      <c r="CTW37" s="312"/>
      <c r="CTX37" s="312"/>
      <c r="CTY37" s="312"/>
      <c r="CTZ37" s="312"/>
      <c r="CUA37" s="312"/>
      <c r="CUB37" s="312"/>
      <c r="CUC37" s="312"/>
      <c r="CUD37" s="312"/>
      <c r="CUE37" s="312"/>
      <c r="CUF37" s="312"/>
      <c r="CUG37" s="312"/>
      <c r="CUH37" s="312"/>
      <c r="CUI37" s="312"/>
      <c r="CUJ37" s="312"/>
      <c r="CUK37" s="312"/>
      <c r="CUL37" s="312"/>
      <c r="CUM37" s="312"/>
      <c r="CUN37" s="312"/>
      <c r="CUO37" s="312"/>
      <c r="CUP37" s="312"/>
      <c r="CUQ37" s="312"/>
      <c r="CUR37" s="312"/>
      <c r="CUS37" s="312"/>
      <c r="CUT37" s="312"/>
      <c r="CUU37" s="312"/>
      <c r="CUV37" s="312"/>
      <c r="CUW37" s="312"/>
      <c r="CUX37" s="312"/>
      <c r="CUY37" s="312"/>
      <c r="CUZ37" s="312"/>
      <c r="CVA37" s="312"/>
      <c r="CVB37" s="312"/>
      <c r="CVC37" s="312"/>
      <c r="CVD37" s="312"/>
      <c r="CVE37" s="312"/>
      <c r="CVF37" s="312"/>
      <c r="CVG37" s="312"/>
      <c r="CVH37" s="312"/>
      <c r="CVI37" s="312"/>
      <c r="CVJ37" s="312"/>
      <c r="CVK37" s="312"/>
      <c r="CVL37" s="312"/>
      <c r="CVM37" s="312"/>
      <c r="CVN37" s="312"/>
      <c r="CVO37" s="312"/>
      <c r="CVP37" s="312"/>
      <c r="CVQ37" s="312"/>
      <c r="CVR37" s="312"/>
      <c r="CVS37" s="312"/>
      <c r="CVT37" s="312"/>
      <c r="CVU37" s="312"/>
      <c r="CVV37" s="312"/>
      <c r="CVW37" s="312"/>
      <c r="CVX37" s="312"/>
      <c r="CVY37" s="312"/>
      <c r="CVZ37" s="312"/>
      <c r="CWA37" s="312"/>
      <c r="CWB37" s="312"/>
      <c r="CWC37" s="312"/>
      <c r="CWD37" s="312"/>
      <c r="CWE37" s="312"/>
      <c r="CWF37" s="312"/>
      <c r="CWG37" s="312"/>
      <c r="CWH37" s="312"/>
      <c r="CWI37" s="312"/>
      <c r="CWJ37" s="312"/>
      <c r="CWK37" s="312"/>
      <c r="CWL37" s="312"/>
      <c r="CWM37" s="312"/>
      <c r="CWN37" s="312"/>
      <c r="CWO37" s="312"/>
      <c r="CWP37" s="312"/>
      <c r="CWQ37" s="312"/>
      <c r="CWR37" s="312"/>
      <c r="CWS37" s="312"/>
      <c r="CWT37" s="312"/>
      <c r="CWU37" s="312"/>
      <c r="CWV37" s="312"/>
      <c r="CWW37" s="312"/>
      <c r="CWX37" s="312"/>
      <c r="CWY37" s="312"/>
      <c r="CWZ37" s="312"/>
      <c r="CXA37" s="312"/>
      <c r="CXB37" s="312"/>
      <c r="CXC37" s="312"/>
      <c r="CXD37" s="312"/>
      <c r="CXE37" s="312"/>
      <c r="CXF37" s="312"/>
      <c r="CXG37" s="312"/>
      <c r="CXH37" s="312"/>
      <c r="CXI37" s="312"/>
      <c r="CXJ37" s="312"/>
      <c r="CXK37" s="312"/>
      <c r="CXL37" s="312"/>
      <c r="CXM37" s="312"/>
      <c r="CXN37" s="312"/>
      <c r="CXO37" s="312"/>
      <c r="CXP37" s="312"/>
      <c r="CXQ37" s="312"/>
      <c r="CXR37" s="312"/>
      <c r="CXS37" s="312"/>
      <c r="CXT37" s="312"/>
      <c r="CXU37" s="312"/>
      <c r="CXV37" s="312"/>
      <c r="CXW37" s="312"/>
      <c r="CXX37" s="312"/>
      <c r="CXY37" s="312"/>
      <c r="CXZ37" s="312"/>
      <c r="CYA37" s="312"/>
      <c r="CYB37" s="312"/>
      <c r="CYC37" s="312"/>
      <c r="CYD37" s="312"/>
      <c r="CYE37" s="312"/>
      <c r="CYF37" s="312"/>
      <c r="CYG37" s="312"/>
      <c r="CYH37" s="312"/>
      <c r="CYI37" s="312"/>
      <c r="CYJ37" s="312"/>
      <c r="CYK37" s="312"/>
      <c r="CYL37" s="312"/>
      <c r="CYM37" s="312"/>
      <c r="CYN37" s="312"/>
      <c r="CYO37" s="312"/>
      <c r="CYP37" s="312"/>
      <c r="CYQ37" s="312"/>
      <c r="CYR37" s="312"/>
      <c r="CYS37" s="312"/>
      <c r="CYT37" s="312"/>
      <c r="CYU37" s="312"/>
      <c r="CYV37" s="312"/>
      <c r="CYW37" s="312"/>
      <c r="CYX37" s="312"/>
      <c r="CYY37" s="312"/>
      <c r="CYZ37" s="312"/>
      <c r="CZA37" s="312"/>
      <c r="CZB37" s="312"/>
      <c r="CZC37" s="312"/>
      <c r="CZD37" s="312"/>
      <c r="CZE37" s="312"/>
      <c r="CZF37" s="312"/>
      <c r="CZG37" s="312"/>
      <c r="CZH37" s="312"/>
      <c r="CZI37" s="312"/>
      <c r="CZJ37" s="312"/>
      <c r="CZK37" s="312"/>
      <c r="CZL37" s="312"/>
      <c r="CZM37" s="312"/>
      <c r="CZN37" s="312"/>
      <c r="CZO37" s="312"/>
      <c r="CZP37" s="312"/>
      <c r="CZQ37" s="312"/>
      <c r="CZR37" s="312"/>
      <c r="CZS37" s="312"/>
      <c r="CZT37" s="312"/>
      <c r="CZU37" s="312"/>
      <c r="CZV37" s="312"/>
      <c r="CZW37" s="312"/>
      <c r="CZX37" s="312"/>
      <c r="CZY37" s="312"/>
      <c r="CZZ37" s="312"/>
      <c r="DAA37" s="312"/>
      <c r="DAB37" s="312"/>
      <c r="DAC37" s="312"/>
      <c r="DAD37" s="312"/>
      <c r="DAE37" s="312"/>
      <c r="DAF37" s="312"/>
      <c r="DAG37" s="312"/>
      <c r="DAH37" s="312"/>
      <c r="DAI37" s="312"/>
      <c r="DAJ37" s="312"/>
      <c r="DAK37" s="312"/>
      <c r="DAL37" s="312"/>
      <c r="DAM37" s="312"/>
      <c r="DAN37" s="312"/>
      <c r="DAO37" s="312"/>
      <c r="DAP37" s="312"/>
      <c r="DAQ37" s="312"/>
      <c r="DAR37" s="312"/>
      <c r="DAS37" s="312"/>
      <c r="DAT37" s="312"/>
      <c r="DAU37" s="312"/>
      <c r="DAV37" s="312"/>
      <c r="DAW37" s="312"/>
      <c r="DAX37" s="312"/>
      <c r="DAY37" s="312"/>
      <c r="DAZ37" s="312"/>
      <c r="DBA37" s="312"/>
      <c r="DBB37" s="312"/>
      <c r="DBC37" s="312"/>
      <c r="DBD37" s="312"/>
      <c r="DBE37" s="312"/>
      <c r="DBF37" s="312"/>
      <c r="DBG37" s="312"/>
      <c r="DBH37" s="312"/>
      <c r="DBI37" s="312"/>
      <c r="DBJ37" s="312"/>
      <c r="DBK37" s="312"/>
      <c r="DBL37" s="312"/>
      <c r="DBM37" s="312"/>
      <c r="DBN37" s="312"/>
      <c r="DBO37" s="312"/>
      <c r="DBP37" s="312"/>
      <c r="DBQ37" s="312"/>
      <c r="DBR37" s="312"/>
      <c r="DBS37" s="312"/>
      <c r="DBT37" s="312"/>
      <c r="DBU37" s="312"/>
      <c r="DBV37" s="312"/>
      <c r="DBW37" s="312"/>
      <c r="DBX37" s="312"/>
      <c r="DBY37" s="312"/>
      <c r="DBZ37" s="312"/>
      <c r="DCA37" s="312"/>
      <c r="DCB37" s="312"/>
      <c r="DCC37" s="312"/>
      <c r="DCD37" s="312"/>
      <c r="DCE37" s="312"/>
      <c r="DCF37" s="312"/>
      <c r="DCG37" s="312"/>
      <c r="DCH37" s="312"/>
      <c r="DCI37" s="312"/>
      <c r="DCJ37" s="312"/>
      <c r="DCK37" s="312"/>
      <c r="DCL37" s="312"/>
      <c r="DCM37" s="312"/>
      <c r="DCN37" s="312"/>
      <c r="DCO37" s="312"/>
      <c r="DCP37" s="312"/>
      <c r="DCQ37" s="312"/>
      <c r="DCR37" s="312"/>
      <c r="DCS37" s="312"/>
      <c r="DCT37" s="312"/>
      <c r="DCU37" s="312"/>
      <c r="DCV37" s="312"/>
      <c r="DCW37" s="312"/>
      <c r="DCX37" s="312"/>
      <c r="DCY37" s="312"/>
      <c r="DCZ37" s="312"/>
      <c r="DDA37" s="312"/>
      <c r="DDB37" s="312"/>
      <c r="DDC37" s="312"/>
      <c r="DDD37" s="312"/>
      <c r="DDE37" s="312"/>
      <c r="DDF37" s="312"/>
      <c r="DDG37" s="312"/>
      <c r="DDH37" s="312"/>
      <c r="DDI37" s="312"/>
      <c r="DDJ37" s="312"/>
      <c r="DDK37" s="312"/>
      <c r="DDL37" s="312"/>
      <c r="DDM37" s="312"/>
      <c r="DDN37" s="312"/>
      <c r="DDO37" s="312"/>
      <c r="DDP37" s="312"/>
      <c r="DDQ37" s="312"/>
      <c r="DDR37" s="312"/>
      <c r="DDS37" s="312"/>
      <c r="DDT37" s="312"/>
      <c r="DDU37" s="312"/>
      <c r="DDV37" s="312"/>
      <c r="DDW37" s="312"/>
      <c r="DDX37" s="312"/>
      <c r="DDY37" s="312"/>
      <c r="DDZ37" s="312"/>
      <c r="DEA37" s="312"/>
      <c r="DEB37" s="312"/>
      <c r="DEC37" s="312"/>
      <c r="DED37" s="312"/>
      <c r="DEE37" s="312"/>
      <c r="DEF37" s="312"/>
      <c r="DEG37" s="312"/>
      <c r="DEH37" s="312"/>
      <c r="DEI37" s="312"/>
      <c r="DEJ37" s="312"/>
      <c r="DEK37" s="312"/>
      <c r="DEL37" s="312"/>
      <c r="DEM37" s="312"/>
      <c r="DEN37" s="312"/>
      <c r="DEO37" s="312"/>
      <c r="DEP37" s="312"/>
      <c r="DEQ37" s="312"/>
      <c r="DER37" s="312"/>
      <c r="DES37" s="312"/>
      <c r="DET37" s="312"/>
      <c r="DEU37" s="312"/>
      <c r="DEV37" s="312"/>
      <c r="DEW37" s="312"/>
      <c r="DEX37" s="312"/>
      <c r="DEY37" s="312"/>
      <c r="DEZ37" s="312"/>
      <c r="DFA37" s="312"/>
      <c r="DFB37" s="312"/>
      <c r="DFC37" s="312"/>
      <c r="DFD37" s="312"/>
      <c r="DFE37" s="312"/>
      <c r="DFF37" s="312"/>
      <c r="DFG37" s="312"/>
      <c r="DFH37" s="312"/>
      <c r="DFI37" s="312"/>
      <c r="DFJ37" s="312"/>
      <c r="DFK37" s="312"/>
      <c r="DFL37" s="312"/>
      <c r="DFM37" s="312"/>
      <c r="DFN37" s="312"/>
      <c r="DFO37" s="312"/>
      <c r="DFP37" s="312"/>
      <c r="DFQ37" s="312"/>
      <c r="DFR37" s="312"/>
      <c r="DFS37" s="312"/>
      <c r="DFT37" s="312"/>
      <c r="DFU37" s="312"/>
      <c r="DFV37" s="312"/>
      <c r="DFW37" s="312"/>
      <c r="DFX37" s="312"/>
      <c r="DFY37" s="312"/>
      <c r="DFZ37" s="312"/>
      <c r="DGA37" s="312"/>
      <c r="DGB37" s="312"/>
      <c r="DGC37" s="312"/>
      <c r="DGD37" s="312"/>
      <c r="DGE37" s="312"/>
      <c r="DGF37" s="312"/>
      <c r="DGG37" s="312"/>
      <c r="DGH37" s="312"/>
      <c r="DGI37" s="312"/>
      <c r="DGJ37" s="312"/>
      <c r="DGK37" s="312"/>
      <c r="DGL37" s="312"/>
      <c r="DGM37" s="312"/>
      <c r="DGN37" s="312"/>
      <c r="DGO37" s="312"/>
      <c r="DGP37" s="312"/>
      <c r="DGQ37" s="312"/>
      <c r="DGR37" s="312"/>
      <c r="DGS37" s="312"/>
      <c r="DGT37" s="312"/>
      <c r="DGU37" s="312"/>
      <c r="DGV37" s="312"/>
      <c r="DGW37" s="312"/>
      <c r="DGX37" s="312"/>
      <c r="DGY37" s="312"/>
      <c r="DGZ37" s="312"/>
      <c r="DHA37" s="312"/>
      <c r="DHB37" s="312"/>
      <c r="DHC37" s="312"/>
      <c r="DHD37" s="312"/>
      <c r="DHE37" s="312"/>
      <c r="DHF37" s="312"/>
      <c r="DHG37" s="312"/>
      <c r="DHH37" s="312"/>
      <c r="DHI37" s="312"/>
      <c r="DHJ37" s="312"/>
      <c r="DHK37" s="312"/>
      <c r="DHL37" s="312"/>
      <c r="DHM37" s="312"/>
      <c r="DHN37" s="312"/>
      <c r="DHO37" s="312"/>
      <c r="DHP37" s="312"/>
      <c r="DHQ37" s="312"/>
      <c r="DHR37" s="312"/>
      <c r="DHS37" s="312"/>
      <c r="DHT37" s="312"/>
      <c r="DHU37" s="312"/>
      <c r="DHV37" s="312"/>
      <c r="DHW37" s="312"/>
      <c r="DHX37" s="312"/>
      <c r="DHY37" s="312"/>
      <c r="DHZ37" s="312"/>
      <c r="DIA37" s="312"/>
      <c r="DIB37" s="312"/>
      <c r="DIC37" s="312"/>
      <c r="DID37" s="312"/>
      <c r="DIE37" s="312"/>
      <c r="DIF37" s="312"/>
      <c r="DIG37" s="312"/>
      <c r="DIH37" s="312"/>
      <c r="DII37" s="312"/>
      <c r="DIJ37" s="312"/>
      <c r="DIK37" s="312"/>
      <c r="DIL37" s="312"/>
      <c r="DIM37" s="312"/>
      <c r="DIN37" s="312"/>
      <c r="DIO37" s="312"/>
      <c r="DIP37" s="312"/>
      <c r="DIQ37" s="312"/>
      <c r="DIR37" s="312"/>
      <c r="DIS37" s="312"/>
      <c r="DIT37" s="312"/>
      <c r="DIU37" s="312"/>
      <c r="DIV37" s="312"/>
      <c r="DIW37" s="312"/>
      <c r="DIX37" s="312"/>
      <c r="DIY37" s="312"/>
      <c r="DIZ37" s="312"/>
      <c r="DJA37" s="312"/>
      <c r="DJB37" s="312"/>
      <c r="DJC37" s="312"/>
      <c r="DJD37" s="312"/>
      <c r="DJE37" s="312"/>
      <c r="DJF37" s="312"/>
      <c r="DJG37" s="312"/>
      <c r="DJH37" s="312"/>
      <c r="DJI37" s="312"/>
      <c r="DJJ37" s="312"/>
      <c r="DJK37" s="312"/>
      <c r="DJL37" s="312"/>
      <c r="DJM37" s="312"/>
      <c r="DJN37" s="312"/>
      <c r="DJO37" s="312"/>
      <c r="DJP37" s="312"/>
      <c r="DJQ37" s="312"/>
      <c r="DJR37" s="312"/>
      <c r="DJS37" s="312"/>
      <c r="DJT37" s="312"/>
      <c r="DJU37" s="312"/>
      <c r="DJV37" s="312"/>
      <c r="DJW37" s="312"/>
      <c r="DJX37" s="312"/>
      <c r="DJY37" s="312"/>
      <c r="DJZ37" s="312"/>
      <c r="DKA37" s="312"/>
      <c r="DKB37" s="312"/>
      <c r="DKC37" s="312"/>
      <c r="DKD37" s="312"/>
      <c r="DKE37" s="312"/>
      <c r="DKF37" s="312"/>
      <c r="DKG37" s="312"/>
      <c r="DKH37" s="312"/>
      <c r="DKI37" s="312"/>
      <c r="DKJ37" s="312"/>
      <c r="DKK37" s="312"/>
      <c r="DKL37" s="312"/>
      <c r="DKM37" s="312"/>
      <c r="DKN37" s="312"/>
      <c r="DKO37" s="312"/>
      <c r="DKP37" s="312"/>
      <c r="DKQ37" s="312"/>
      <c r="DKR37" s="312"/>
      <c r="DKS37" s="312"/>
      <c r="DKT37" s="312"/>
      <c r="DKU37" s="312"/>
      <c r="DKV37" s="312"/>
      <c r="DKW37" s="312"/>
      <c r="DKX37" s="312"/>
      <c r="DKY37" s="312"/>
      <c r="DKZ37" s="312"/>
      <c r="DLA37" s="312"/>
      <c r="DLB37" s="312"/>
      <c r="DLC37" s="312"/>
      <c r="DLD37" s="312"/>
      <c r="DLE37" s="312"/>
      <c r="DLF37" s="312"/>
      <c r="DLG37" s="312"/>
      <c r="DLH37" s="312"/>
      <c r="DLI37" s="312"/>
      <c r="DLJ37" s="312"/>
      <c r="DLK37" s="312"/>
      <c r="DLL37" s="312"/>
      <c r="DLM37" s="312"/>
      <c r="DLN37" s="312"/>
      <c r="DLO37" s="312"/>
      <c r="DLP37" s="312"/>
      <c r="DLQ37" s="312"/>
      <c r="DLR37" s="312"/>
      <c r="DLS37" s="312"/>
      <c r="DLT37" s="312"/>
      <c r="DLU37" s="312"/>
      <c r="DLV37" s="312"/>
      <c r="DLW37" s="312"/>
      <c r="DLX37" s="312"/>
      <c r="DLY37" s="312"/>
      <c r="DLZ37" s="312"/>
      <c r="DMA37" s="312"/>
      <c r="DMB37" s="312"/>
      <c r="DMC37" s="312"/>
      <c r="DMD37" s="312"/>
      <c r="DME37" s="312"/>
      <c r="DMF37" s="312"/>
      <c r="DMG37" s="312"/>
      <c r="DMH37" s="312"/>
      <c r="DMI37" s="312"/>
      <c r="DMJ37" s="312"/>
      <c r="DMK37" s="312"/>
      <c r="DML37" s="312"/>
      <c r="DMM37" s="312"/>
      <c r="DMN37" s="312"/>
      <c r="DMO37" s="312"/>
      <c r="DMP37" s="312"/>
      <c r="DMQ37" s="312"/>
      <c r="DMR37" s="312"/>
      <c r="DMS37" s="312"/>
      <c r="DMT37" s="312"/>
      <c r="DMU37" s="312"/>
      <c r="DMV37" s="312"/>
      <c r="DMW37" s="312"/>
      <c r="DMX37" s="312"/>
      <c r="DMY37" s="312"/>
      <c r="DMZ37" s="312"/>
      <c r="DNA37" s="312"/>
      <c r="DNB37" s="312"/>
      <c r="DNC37" s="312"/>
      <c r="DND37" s="312"/>
      <c r="DNE37" s="312"/>
      <c r="DNF37" s="312"/>
      <c r="DNG37" s="312"/>
      <c r="DNH37" s="312"/>
      <c r="DNI37" s="312"/>
      <c r="DNJ37" s="312"/>
      <c r="DNK37" s="312"/>
      <c r="DNL37" s="312"/>
      <c r="DNM37" s="312"/>
      <c r="DNN37" s="312"/>
      <c r="DNO37" s="312"/>
      <c r="DNP37" s="312"/>
      <c r="DNQ37" s="312"/>
      <c r="DNR37" s="312"/>
      <c r="DNS37" s="312"/>
      <c r="DNT37" s="312"/>
      <c r="DNU37" s="312"/>
      <c r="DNV37" s="312"/>
      <c r="DNW37" s="312"/>
      <c r="DNX37" s="312"/>
      <c r="DNY37" s="312"/>
      <c r="DNZ37" s="312"/>
      <c r="DOA37" s="312"/>
      <c r="DOB37" s="312"/>
      <c r="DOC37" s="312"/>
      <c r="DOD37" s="312"/>
      <c r="DOE37" s="312"/>
      <c r="DOF37" s="312"/>
      <c r="DOG37" s="312"/>
      <c r="DOH37" s="312"/>
      <c r="DOI37" s="312"/>
      <c r="DOJ37" s="312"/>
      <c r="DOK37" s="312"/>
      <c r="DOL37" s="312"/>
      <c r="DOM37" s="312"/>
      <c r="DON37" s="312"/>
      <c r="DOO37" s="312"/>
      <c r="DOP37" s="312"/>
      <c r="DOQ37" s="312"/>
      <c r="DOR37" s="312"/>
      <c r="DOS37" s="312"/>
      <c r="DOT37" s="312"/>
      <c r="DOU37" s="312"/>
      <c r="DOV37" s="312"/>
      <c r="DOW37" s="312"/>
      <c r="DOX37" s="312"/>
      <c r="DOY37" s="312"/>
      <c r="DOZ37" s="312"/>
      <c r="DPA37" s="312"/>
      <c r="DPB37" s="312"/>
      <c r="DPC37" s="312"/>
      <c r="DPD37" s="312"/>
      <c r="DPE37" s="312"/>
      <c r="DPF37" s="312"/>
      <c r="DPG37" s="312"/>
      <c r="DPH37" s="312"/>
      <c r="DPI37" s="312"/>
      <c r="DPJ37" s="312"/>
      <c r="DPK37" s="312"/>
      <c r="DPL37" s="312"/>
      <c r="DPM37" s="312"/>
      <c r="DPN37" s="312"/>
      <c r="DPO37" s="312"/>
      <c r="DPP37" s="312"/>
      <c r="DPQ37" s="312"/>
      <c r="DPR37" s="312"/>
      <c r="DPS37" s="312"/>
      <c r="DPT37" s="312"/>
      <c r="DPU37" s="312"/>
      <c r="DPV37" s="312"/>
      <c r="DPW37" s="312"/>
      <c r="DPX37" s="312"/>
      <c r="DPY37" s="312"/>
      <c r="DPZ37" s="312"/>
      <c r="DQA37" s="312"/>
      <c r="DQB37" s="312"/>
      <c r="DQC37" s="312"/>
      <c r="DQD37" s="312"/>
      <c r="DQE37" s="312"/>
      <c r="DQF37" s="312"/>
      <c r="DQG37" s="312"/>
      <c r="DQH37" s="312"/>
      <c r="DQI37" s="312"/>
      <c r="DQJ37" s="312"/>
      <c r="DQK37" s="312"/>
      <c r="DQL37" s="312"/>
      <c r="DQM37" s="312"/>
      <c r="DQN37" s="312"/>
      <c r="DQO37" s="312"/>
      <c r="DQP37" s="312"/>
      <c r="DQQ37" s="312"/>
      <c r="DQR37" s="312"/>
      <c r="DQS37" s="312"/>
      <c r="DQT37" s="312"/>
      <c r="DQU37" s="312"/>
      <c r="DQV37" s="312"/>
      <c r="DQW37" s="312"/>
      <c r="DQX37" s="312"/>
      <c r="DQY37" s="312"/>
      <c r="DQZ37" s="312"/>
      <c r="DRA37" s="312"/>
      <c r="DRB37" s="312"/>
      <c r="DRC37" s="312"/>
      <c r="DRD37" s="312"/>
      <c r="DRE37" s="312"/>
      <c r="DRF37" s="312"/>
      <c r="DRG37" s="312"/>
      <c r="DRH37" s="312"/>
      <c r="DRI37" s="312"/>
      <c r="DRJ37" s="312"/>
      <c r="DRK37" s="312"/>
      <c r="DRL37" s="312"/>
      <c r="DRM37" s="312"/>
      <c r="DRN37" s="312"/>
      <c r="DRO37" s="312"/>
      <c r="DRP37" s="312"/>
      <c r="DRQ37" s="312"/>
      <c r="DRR37" s="312"/>
      <c r="DRS37" s="312"/>
      <c r="DRT37" s="312"/>
      <c r="DRU37" s="312"/>
      <c r="DRV37" s="312"/>
      <c r="DRW37" s="312"/>
      <c r="DRX37" s="312"/>
      <c r="DRY37" s="312"/>
      <c r="DRZ37" s="312"/>
      <c r="DSA37" s="312"/>
      <c r="DSB37" s="312"/>
      <c r="DSC37" s="312"/>
      <c r="DSD37" s="312"/>
      <c r="DSE37" s="312"/>
      <c r="DSF37" s="312"/>
      <c r="DSG37" s="312"/>
      <c r="DSH37" s="312"/>
      <c r="DSI37" s="312"/>
      <c r="DSJ37" s="312"/>
      <c r="DSK37" s="312"/>
      <c r="DSL37" s="312"/>
      <c r="DSM37" s="312"/>
      <c r="DSN37" s="312"/>
      <c r="DSO37" s="312"/>
      <c r="DSP37" s="312"/>
      <c r="DSQ37" s="312"/>
      <c r="DSR37" s="312"/>
      <c r="DSS37" s="312"/>
      <c r="DST37" s="312"/>
      <c r="DSU37" s="312"/>
      <c r="DSV37" s="312"/>
      <c r="DSW37" s="312"/>
      <c r="DSX37" s="312"/>
      <c r="DSY37" s="312"/>
      <c r="DSZ37" s="312"/>
      <c r="DTA37" s="312"/>
      <c r="DTB37" s="312"/>
      <c r="DTC37" s="312"/>
      <c r="DTD37" s="312"/>
      <c r="DTE37" s="312"/>
      <c r="DTF37" s="312"/>
      <c r="DTG37" s="312"/>
      <c r="DTH37" s="312"/>
      <c r="DTI37" s="312"/>
      <c r="DTJ37" s="312"/>
      <c r="DTK37" s="312"/>
      <c r="DTL37" s="312"/>
      <c r="DTM37" s="312"/>
      <c r="DTN37" s="312"/>
      <c r="DTO37" s="312"/>
      <c r="DTP37" s="312"/>
      <c r="DTQ37" s="312"/>
      <c r="DTR37" s="312"/>
      <c r="DTS37" s="312"/>
      <c r="DTT37" s="312"/>
      <c r="DTU37" s="312"/>
      <c r="DTV37" s="312"/>
      <c r="DTW37" s="312"/>
      <c r="DTX37" s="312"/>
      <c r="DTY37" s="312"/>
      <c r="DTZ37" s="312"/>
      <c r="DUA37" s="312"/>
      <c r="DUB37" s="312"/>
      <c r="DUC37" s="312"/>
      <c r="DUD37" s="312"/>
      <c r="DUE37" s="312"/>
      <c r="DUF37" s="312"/>
      <c r="DUG37" s="312"/>
      <c r="DUH37" s="312"/>
      <c r="DUI37" s="312"/>
      <c r="DUJ37" s="312"/>
      <c r="DUK37" s="312"/>
      <c r="DUL37" s="312"/>
      <c r="DUM37" s="312"/>
      <c r="DUN37" s="312"/>
      <c r="DUO37" s="312"/>
      <c r="DUP37" s="312"/>
      <c r="DUQ37" s="312"/>
      <c r="DUR37" s="312"/>
      <c r="DUS37" s="312"/>
      <c r="DUT37" s="312"/>
      <c r="DUU37" s="312"/>
      <c r="DUV37" s="312"/>
      <c r="DUW37" s="312"/>
      <c r="DUX37" s="312"/>
      <c r="DUY37" s="312"/>
      <c r="DUZ37" s="312"/>
      <c r="DVA37" s="312"/>
      <c r="DVB37" s="312"/>
      <c r="DVC37" s="312"/>
      <c r="DVD37" s="312"/>
      <c r="DVE37" s="312"/>
      <c r="DVF37" s="312"/>
      <c r="DVG37" s="312"/>
      <c r="DVH37" s="312"/>
      <c r="DVI37" s="312"/>
      <c r="DVJ37" s="312"/>
      <c r="DVK37" s="312"/>
      <c r="DVL37" s="312"/>
      <c r="DVM37" s="312"/>
      <c r="DVN37" s="312"/>
      <c r="DVO37" s="312"/>
      <c r="DVP37" s="312"/>
      <c r="DVQ37" s="312"/>
      <c r="DVR37" s="312"/>
      <c r="DVS37" s="312"/>
      <c r="DVT37" s="312"/>
      <c r="DVU37" s="312"/>
      <c r="DVV37" s="312"/>
      <c r="DVW37" s="312"/>
      <c r="DVX37" s="312"/>
      <c r="DVY37" s="312"/>
      <c r="DVZ37" s="312"/>
      <c r="DWA37" s="312"/>
      <c r="DWB37" s="312"/>
      <c r="DWC37" s="312"/>
      <c r="DWD37" s="312"/>
      <c r="DWE37" s="312"/>
      <c r="DWF37" s="312"/>
      <c r="DWG37" s="312"/>
      <c r="DWH37" s="312"/>
      <c r="DWI37" s="312"/>
      <c r="DWJ37" s="312"/>
      <c r="DWK37" s="312"/>
      <c r="DWL37" s="312"/>
      <c r="DWM37" s="312"/>
      <c r="DWN37" s="312"/>
      <c r="DWO37" s="312"/>
      <c r="DWP37" s="312"/>
      <c r="DWQ37" s="312"/>
      <c r="DWR37" s="312"/>
      <c r="DWS37" s="312"/>
      <c r="DWT37" s="312"/>
      <c r="DWU37" s="312"/>
      <c r="DWV37" s="312"/>
      <c r="DWW37" s="312"/>
      <c r="DWX37" s="312"/>
      <c r="DWY37" s="312"/>
      <c r="DWZ37" s="312"/>
      <c r="DXA37" s="312"/>
      <c r="DXB37" s="312"/>
      <c r="DXC37" s="312"/>
      <c r="DXD37" s="312"/>
      <c r="DXE37" s="312"/>
      <c r="DXF37" s="312"/>
      <c r="DXG37" s="312"/>
      <c r="DXH37" s="312"/>
      <c r="DXI37" s="312"/>
      <c r="DXJ37" s="312"/>
      <c r="DXK37" s="312"/>
      <c r="DXL37" s="312"/>
      <c r="DXM37" s="312"/>
      <c r="DXN37" s="312"/>
      <c r="DXO37" s="312"/>
      <c r="DXP37" s="312"/>
      <c r="DXQ37" s="312"/>
      <c r="DXR37" s="312"/>
      <c r="DXS37" s="312"/>
      <c r="DXT37" s="312"/>
      <c r="DXU37" s="312"/>
      <c r="DXV37" s="312"/>
      <c r="DXW37" s="312"/>
      <c r="DXX37" s="312"/>
      <c r="DXY37" s="312"/>
      <c r="DXZ37" s="312"/>
      <c r="DYA37" s="312"/>
      <c r="DYB37" s="312"/>
      <c r="DYC37" s="312"/>
      <c r="DYD37" s="312"/>
      <c r="DYE37" s="312"/>
      <c r="DYF37" s="312"/>
      <c r="DYG37" s="312"/>
      <c r="DYH37" s="312"/>
      <c r="DYI37" s="312"/>
      <c r="DYJ37" s="312"/>
      <c r="DYK37" s="312"/>
      <c r="DYL37" s="312"/>
      <c r="DYM37" s="312"/>
      <c r="DYN37" s="312"/>
      <c r="DYO37" s="312"/>
      <c r="DYP37" s="312"/>
      <c r="DYQ37" s="312"/>
      <c r="DYR37" s="312"/>
      <c r="DYS37" s="312"/>
      <c r="DYT37" s="312"/>
      <c r="DYU37" s="312"/>
      <c r="DYV37" s="312"/>
      <c r="DYW37" s="312"/>
      <c r="DYX37" s="312"/>
      <c r="DYY37" s="312"/>
      <c r="DYZ37" s="312"/>
      <c r="DZA37" s="312"/>
      <c r="DZB37" s="312"/>
      <c r="DZC37" s="312"/>
      <c r="DZD37" s="312"/>
      <c r="DZE37" s="312"/>
      <c r="DZF37" s="312"/>
      <c r="DZG37" s="312"/>
      <c r="DZH37" s="312"/>
      <c r="DZI37" s="312"/>
      <c r="DZJ37" s="312"/>
      <c r="DZK37" s="312"/>
      <c r="DZL37" s="312"/>
      <c r="DZM37" s="312"/>
      <c r="DZN37" s="312"/>
      <c r="DZO37" s="312"/>
      <c r="DZP37" s="312"/>
      <c r="DZQ37" s="312"/>
      <c r="DZR37" s="312"/>
      <c r="DZS37" s="312"/>
      <c r="DZT37" s="312"/>
      <c r="DZU37" s="312"/>
      <c r="DZV37" s="312"/>
      <c r="DZW37" s="312"/>
      <c r="DZX37" s="312"/>
      <c r="DZY37" s="312"/>
      <c r="DZZ37" s="312"/>
      <c r="EAA37" s="312"/>
      <c r="EAB37" s="312"/>
      <c r="EAC37" s="312"/>
      <c r="EAD37" s="312"/>
      <c r="EAE37" s="312"/>
      <c r="EAF37" s="312"/>
      <c r="EAG37" s="312"/>
      <c r="EAH37" s="312"/>
      <c r="EAI37" s="312"/>
      <c r="EAJ37" s="312"/>
      <c r="EAK37" s="312"/>
      <c r="EAL37" s="312"/>
      <c r="EAM37" s="312"/>
      <c r="EAN37" s="312"/>
      <c r="EAO37" s="312"/>
      <c r="EAP37" s="312"/>
      <c r="EAQ37" s="312"/>
      <c r="EAR37" s="312"/>
      <c r="EAS37" s="312"/>
      <c r="EAT37" s="312"/>
      <c r="EAU37" s="312"/>
      <c r="EAV37" s="312"/>
      <c r="EAW37" s="312"/>
      <c r="EAX37" s="312"/>
      <c r="EAY37" s="312"/>
      <c r="EAZ37" s="312"/>
      <c r="EBA37" s="312"/>
      <c r="EBB37" s="312"/>
      <c r="EBC37" s="312"/>
      <c r="EBD37" s="312"/>
      <c r="EBE37" s="312"/>
      <c r="EBF37" s="312"/>
      <c r="EBG37" s="312"/>
      <c r="EBH37" s="312"/>
      <c r="EBI37" s="312"/>
      <c r="EBJ37" s="312"/>
      <c r="EBK37" s="312"/>
      <c r="EBL37" s="312"/>
      <c r="EBM37" s="312"/>
      <c r="EBN37" s="312"/>
      <c r="EBO37" s="312"/>
      <c r="EBP37" s="312"/>
      <c r="EBQ37" s="312"/>
      <c r="EBR37" s="312"/>
      <c r="EBS37" s="312"/>
      <c r="EBT37" s="312"/>
      <c r="EBU37" s="312"/>
      <c r="EBV37" s="312"/>
      <c r="EBW37" s="312"/>
      <c r="EBX37" s="312"/>
      <c r="EBY37" s="312"/>
      <c r="EBZ37" s="312"/>
      <c r="ECA37" s="312"/>
      <c r="ECB37" s="312"/>
      <c r="ECC37" s="312"/>
      <c r="ECD37" s="312"/>
      <c r="ECE37" s="312"/>
      <c r="ECF37" s="312"/>
      <c r="ECG37" s="312"/>
      <c r="ECH37" s="312"/>
      <c r="ECI37" s="312"/>
      <c r="ECJ37" s="312"/>
      <c r="ECK37" s="312"/>
      <c r="ECL37" s="312"/>
      <c r="ECM37" s="312"/>
      <c r="ECN37" s="312"/>
      <c r="ECO37" s="312"/>
      <c r="ECP37" s="312"/>
      <c r="ECQ37" s="312"/>
      <c r="ECR37" s="312"/>
      <c r="ECS37" s="312"/>
      <c r="ECT37" s="312"/>
      <c r="ECU37" s="312"/>
      <c r="ECV37" s="312"/>
      <c r="ECW37" s="312"/>
      <c r="ECX37" s="312"/>
      <c r="ECY37" s="312"/>
      <c r="ECZ37" s="312"/>
      <c r="EDA37" s="312"/>
      <c r="EDB37" s="312"/>
      <c r="EDC37" s="312"/>
      <c r="EDD37" s="312"/>
      <c r="EDE37" s="312"/>
      <c r="EDF37" s="312"/>
      <c r="EDG37" s="312"/>
      <c r="EDH37" s="312"/>
      <c r="EDI37" s="312"/>
      <c r="EDJ37" s="312"/>
      <c r="EDK37" s="312"/>
      <c r="EDL37" s="312"/>
      <c r="EDM37" s="312"/>
      <c r="EDN37" s="312"/>
      <c r="EDO37" s="312"/>
      <c r="EDP37" s="312"/>
      <c r="EDQ37" s="312"/>
      <c r="EDR37" s="312"/>
      <c r="EDS37" s="312"/>
      <c r="EDT37" s="312"/>
      <c r="EDU37" s="312"/>
      <c r="EDV37" s="312"/>
      <c r="EDW37" s="312"/>
      <c r="EDX37" s="312"/>
      <c r="EDY37" s="312"/>
      <c r="EDZ37" s="312"/>
      <c r="EEA37" s="312"/>
      <c r="EEB37" s="312"/>
      <c r="EEC37" s="312"/>
      <c r="EED37" s="312"/>
      <c r="EEE37" s="312"/>
      <c r="EEF37" s="312"/>
      <c r="EEG37" s="312"/>
      <c r="EEH37" s="312"/>
      <c r="EEI37" s="312"/>
      <c r="EEJ37" s="312"/>
      <c r="EEK37" s="312"/>
      <c r="EEL37" s="312"/>
      <c r="EEM37" s="312"/>
      <c r="EEN37" s="312"/>
      <c r="EEO37" s="312"/>
      <c r="EEP37" s="312"/>
      <c r="EEQ37" s="312"/>
      <c r="EER37" s="312"/>
      <c r="EES37" s="312"/>
      <c r="EET37" s="312"/>
      <c r="EEU37" s="312"/>
      <c r="EEV37" s="312"/>
      <c r="EEW37" s="312"/>
      <c r="EEX37" s="312"/>
      <c r="EEY37" s="312"/>
      <c r="EEZ37" s="312"/>
      <c r="EFA37" s="312"/>
      <c r="EFB37" s="312"/>
      <c r="EFC37" s="312"/>
      <c r="EFD37" s="312"/>
      <c r="EFE37" s="312"/>
      <c r="EFF37" s="312"/>
      <c r="EFG37" s="312"/>
      <c r="EFH37" s="312"/>
      <c r="EFI37" s="312"/>
      <c r="EFJ37" s="312"/>
      <c r="EFK37" s="312"/>
      <c r="EFL37" s="312"/>
      <c r="EFM37" s="312"/>
      <c r="EFN37" s="312"/>
      <c r="EFO37" s="312"/>
      <c r="EFP37" s="312"/>
      <c r="EFQ37" s="312"/>
      <c r="EFR37" s="312"/>
      <c r="EFS37" s="312"/>
      <c r="EFT37" s="312"/>
      <c r="EFU37" s="312"/>
      <c r="EFV37" s="312"/>
      <c r="EFW37" s="312"/>
      <c r="EFX37" s="312"/>
      <c r="EFY37" s="312"/>
      <c r="EFZ37" s="312"/>
      <c r="EGA37" s="312"/>
      <c r="EGB37" s="312"/>
      <c r="EGC37" s="312"/>
      <c r="EGD37" s="312"/>
      <c r="EGE37" s="312"/>
      <c r="EGF37" s="312"/>
      <c r="EGG37" s="312"/>
      <c r="EGH37" s="312"/>
      <c r="EGI37" s="312"/>
      <c r="EGJ37" s="312"/>
      <c r="EGK37" s="312"/>
      <c r="EGL37" s="312"/>
      <c r="EGM37" s="312"/>
      <c r="EGN37" s="312"/>
      <c r="EGO37" s="312"/>
      <c r="EGP37" s="312"/>
      <c r="EGQ37" s="312"/>
      <c r="EGR37" s="312"/>
      <c r="EGS37" s="312"/>
      <c r="EGT37" s="312"/>
      <c r="EGU37" s="312"/>
      <c r="EGV37" s="312"/>
      <c r="EGW37" s="312"/>
      <c r="EGX37" s="312"/>
      <c r="EGY37" s="312"/>
      <c r="EGZ37" s="312"/>
      <c r="EHA37" s="312"/>
      <c r="EHB37" s="312"/>
      <c r="EHC37" s="312"/>
      <c r="EHD37" s="312"/>
      <c r="EHE37" s="312"/>
      <c r="EHF37" s="312"/>
      <c r="EHG37" s="312"/>
      <c r="EHH37" s="312"/>
      <c r="EHI37" s="312"/>
      <c r="EHJ37" s="312"/>
      <c r="EHK37" s="312"/>
      <c r="EHL37" s="312"/>
      <c r="EHM37" s="312"/>
      <c r="EHN37" s="312"/>
      <c r="EHO37" s="312"/>
      <c r="EHP37" s="312"/>
      <c r="EHQ37" s="312"/>
      <c r="EHR37" s="312"/>
      <c r="EHS37" s="312"/>
      <c r="EHT37" s="312"/>
      <c r="EHU37" s="312"/>
      <c r="EHV37" s="312"/>
      <c r="EHW37" s="312"/>
      <c r="EHX37" s="312"/>
      <c r="EHY37" s="312"/>
      <c r="EHZ37" s="312"/>
      <c r="EIA37" s="312"/>
      <c r="EIB37" s="312"/>
      <c r="EIC37" s="312"/>
      <c r="EID37" s="312"/>
      <c r="EIE37" s="312"/>
      <c r="EIF37" s="312"/>
      <c r="EIG37" s="312"/>
      <c r="EIH37" s="312"/>
      <c r="EII37" s="312"/>
      <c r="EIJ37" s="312"/>
      <c r="EIK37" s="312"/>
      <c r="EIL37" s="312"/>
      <c r="EIM37" s="312"/>
      <c r="EIN37" s="312"/>
      <c r="EIO37" s="312"/>
      <c r="EIP37" s="312"/>
      <c r="EIQ37" s="312"/>
      <c r="EIR37" s="312"/>
      <c r="EIS37" s="312"/>
      <c r="EIT37" s="312"/>
      <c r="EIU37" s="312"/>
      <c r="EIV37" s="312"/>
      <c r="EIW37" s="312"/>
      <c r="EIX37" s="312"/>
      <c r="EIY37" s="312"/>
      <c r="EIZ37" s="312"/>
      <c r="EJA37" s="312"/>
      <c r="EJB37" s="312"/>
      <c r="EJC37" s="312"/>
      <c r="EJD37" s="312"/>
      <c r="EJE37" s="312"/>
      <c r="EJF37" s="312"/>
      <c r="EJG37" s="312"/>
      <c r="EJH37" s="312"/>
      <c r="EJI37" s="312"/>
      <c r="EJJ37" s="312"/>
      <c r="EJK37" s="312"/>
      <c r="EJL37" s="312"/>
      <c r="EJM37" s="312"/>
      <c r="EJN37" s="312"/>
      <c r="EJO37" s="312"/>
      <c r="EJP37" s="312"/>
      <c r="EJQ37" s="312"/>
      <c r="EJR37" s="312"/>
      <c r="EJS37" s="312"/>
      <c r="EJT37" s="312"/>
      <c r="EJU37" s="312"/>
      <c r="EJV37" s="312"/>
      <c r="EJW37" s="312"/>
      <c r="EJX37" s="312"/>
      <c r="EJY37" s="312"/>
      <c r="EJZ37" s="312"/>
      <c r="EKA37" s="312"/>
      <c r="EKB37" s="312"/>
      <c r="EKC37" s="312"/>
      <c r="EKD37" s="312"/>
      <c r="EKE37" s="312"/>
      <c r="EKF37" s="312"/>
      <c r="EKG37" s="312"/>
      <c r="EKH37" s="312"/>
      <c r="EKI37" s="312"/>
      <c r="EKJ37" s="312"/>
      <c r="EKK37" s="312"/>
      <c r="EKL37" s="312"/>
      <c r="EKM37" s="312"/>
      <c r="EKN37" s="312"/>
      <c r="EKO37" s="312"/>
      <c r="EKP37" s="312"/>
      <c r="EKQ37" s="312"/>
      <c r="EKR37" s="312"/>
      <c r="EKS37" s="312"/>
      <c r="EKT37" s="312"/>
      <c r="EKU37" s="312"/>
      <c r="EKV37" s="312"/>
      <c r="EKW37" s="312"/>
      <c r="EKX37" s="312"/>
      <c r="EKY37" s="312"/>
      <c r="EKZ37" s="312"/>
      <c r="ELA37" s="312"/>
      <c r="ELB37" s="312"/>
      <c r="ELC37" s="312"/>
      <c r="ELD37" s="312"/>
      <c r="ELE37" s="312"/>
      <c r="ELF37" s="312"/>
      <c r="ELG37" s="312"/>
      <c r="ELH37" s="312"/>
      <c r="ELI37" s="312"/>
      <c r="ELJ37" s="312"/>
      <c r="ELK37" s="312"/>
      <c r="ELL37" s="312"/>
      <c r="ELM37" s="312"/>
      <c r="ELN37" s="312"/>
      <c r="ELO37" s="312"/>
      <c r="ELP37" s="312"/>
      <c r="ELQ37" s="312"/>
      <c r="ELR37" s="312"/>
      <c r="ELS37" s="312"/>
      <c r="ELT37" s="312"/>
      <c r="ELU37" s="312"/>
      <c r="ELV37" s="312"/>
      <c r="ELW37" s="312"/>
      <c r="ELX37" s="312"/>
      <c r="ELY37" s="312"/>
      <c r="ELZ37" s="312"/>
      <c r="EMA37" s="312"/>
      <c r="EMB37" s="312"/>
      <c r="EMC37" s="312"/>
      <c r="EMD37" s="312"/>
      <c r="EME37" s="312"/>
      <c r="EMF37" s="312"/>
      <c r="EMG37" s="312"/>
      <c r="EMH37" s="312"/>
      <c r="EMI37" s="312"/>
      <c r="EMJ37" s="312"/>
      <c r="EMK37" s="312"/>
      <c r="EML37" s="312"/>
      <c r="EMM37" s="312"/>
      <c r="EMN37" s="312"/>
      <c r="EMO37" s="312"/>
      <c r="EMP37" s="312"/>
      <c r="EMQ37" s="312"/>
      <c r="EMR37" s="312"/>
      <c r="EMS37" s="312"/>
      <c r="EMT37" s="312"/>
      <c r="EMU37" s="312"/>
      <c r="EMV37" s="312"/>
      <c r="EMW37" s="312"/>
      <c r="EMX37" s="312"/>
      <c r="EMY37" s="312"/>
      <c r="EMZ37" s="312"/>
      <c r="ENA37" s="312"/>
      <c r="ENB37" s="312"/>
      <c r="ENC37" s="312"/>
      <c r="END37" s="312"/>
      <c r="ENE37" s="312"/>
      <c r="ENF37" s="312"/>
      <c r="ENG37" s="312"/>
      <c r="ENH37" s="312"/>
      <c r="ENI37" s="312"/>
      <c r="ENJ37" s="312"/>
      <c r="ENK37" s="312"/>
      <c r="ENL37" s="312"/>
      <c r="ENM37" s="312"/>
      <c r="ENN37" s="312"/>
      <c r="ENO37" s="312"/>
      <c r="ENP37" s="312"/>
      <c r="ENQ37" s="312"/>
      <c r="ENR37" s="312"/>
      <c r="ENS37" s="312"/>
      <c r="ENT37" s="312"/>
      <c r="ENU37" s="312"/>
      <c r="ENV37" s="312"/>
      <c r="ENW37" s="312"/>
      <c r="ENX37" s="312"/>
      <c r="ENY37" s="312"/>
      <c r="ENZ37" s="312"/>
      <c r="EOA37" s="312"/>
      <c r="EOB37" s="312"/>
      <c r="EOC37" s="312"/>
      <c r="EOD37" s="312"/>
      <c r="EOE37" s="312"/>
      <c r="EOF37" s="312"/>
      <c r="EOG37" s="312"/>
      <c r="EOH37" s="312"/>
      <c r="EOI37" s="312"/>
      <c r="EOJ37" s="312"/>
      <c r="EOK37" s="312"/>
      <c r="EOL37" s="312"/>
      <c r="EOM37" s="312"/>
      <c r="EON37" s="312"/>
      <c r="EOO37" s="312"/>
      <c r="EOP37" s="312"/>
      <c r="EOQ37" s="312"/>
      <c r="EOR37" s="312"/>
      <c r="EOS37" s="312"/>
      <c r="EOT37" s="312"/>
      <c r="EOU37" s="312"/>
      <c r="EOV37" s="312"/>
      <c r="EOW37" s="312"/>
      <c r="EOX37" s="312"/>
      <c r="EOY37" s="312"/>
      <c r="EOZ37" s="312"/>
      <c r="EPA37" s="312"/>
      <c r="EPB37" s="312"/>
      <c r="EPC37" s="312"/>
      <c r="EPD37" s="312"/>
      <c r="EPE37" s="312"/>
      <c r="EPF37" s="312"/>
      <c r="EPG37" s="312"/>
      <c r="EPH37" s="312"/>
      <c r="EPI37" s="312"/>
      <c r="EPJ37" s="312"/>
      <c r="EPK37" s="312"/>
      <c r="EPL37" s="312"/>
      <c r="EPM37" s="312"/>
      <c r="EPN37" s="312"/>
      <c r="EPO37" s="312"/>
      <c r="EPP37" s="312"/>
      <c r="EPQ37" s="312"/>
      <c r="EPR37" s="312"/>
      <c r="EPS37" s="312"/>
      <c r="EPT37" s="312"/>
      <c r="EPU37" s="312"/>
      <c r="EPV37" s="312"/>
      <c r="EPW37" s="312"/>
      <c r="EPX37" s="312"/>
      <c r="EPY37" s="312"/>
      <c r="EPZ37" s="312"/>
      <c r="EQA37" s="312"/>
      <c r="EQB37" s="312"/>
      <c r="EQC37" s="312"/>
      <c r="EQD37" s="312"/>
      <c r="EQE37" s="312"/>
      <c r="EQF37" s="312"/>
      <c r="EQG37" s="312"/>
      <c r="EQH37" s="312"/>
      <c r="EQI37" s="312"/>
      <c r="EQJ37" s="312"/>
      <c r="EQK37" s="312"/>
      <c r="EQL37" s="312"/>
      <c r="EQM37" s="312"/>
      <c r="EQN37" s="312"/>
      <c r="EQO37" s="312"/>
      <c r="EQP37" s="312"/>
      <c r="EQQ37" s="312"/>
      <c r="EQR37" s="312"/>
      <c r="EQS37" s="312"/>
      <c r="EQT37" s="312"/>
      <c r="EQU37" s="312"/>
      <c r="EQV37" s="312"/>
      <c r="EQW37" s="312"/>
      <c r="EQX37" s="312"/>
      <c r="EQY37" s="312"/>
      <c r="EQZ37" s="312"/>
      <c r="ERA37" s="312"/>
      <c r="ERB37" s="312"/>
      <c r="ERC37" s="312"/>
      <c r="ERD37" s="312"/>
      <c r="ERE37" s="312"/>
      <c r="ERF37" s="312"/>
      <c r="ERG37" s="312"/>
      <c r="ERH37" s="312"/>
      <c r="ERI37" s="312"/>
      <c r="ERJ37" s="312"/>
      <c r="ERK37" s="312"/>
      <c r="ERL37" s="312"/>
      <c r="ERM37" s="312"/>
      <c r="ERN37" s="312"/>
      <c r="ERO37" s="312"/>
      <c r="ERP37" s="312"/>
      <c r="ERQ37" s="312"/>
      <c r="ERR37" s="312"/>
      <c r="ERS37" s="312"/>
      <c r="ERT37" s="312"/>
      <c r="ERU37" s="312"/>
      <c r="ERV37" s="312"/>
      <c r="ERW37" s="312"/>
      <c r="ERX37" s="312"/>
      <c r="ERY37" s="312"/>
      <c r="ERZ37" s="312"/>
      <c r="ESA37" s="312"/>
      <c r="ESB37" s="312"/>
      <c r="ESC37" s="312"/>
      <c r="ESD37" s="312"/>
      <c r="ESE37" s="312"/>
      <c r="ESF37" s="312"/>
      <c r="ESG37" s="312"/>
      <c r="ESH37" s="312"/>
      <c r="ESI37" s="312"/>
      <c r="ESJ37" s="312"/>
      <c r="ESK37" s="312"/>
      <c r="ESL37" s="312"/>
      <c r="ESM37" s="312"/>
      <c r="ESN37" s="312"/>
      <c r="ESO37" s="312"/>
      <c r="ESP37" s="312"/>
      <c r="ESQ37" s="312"/>
      <c r="ESR37" s="312"/>
      <c r="ESS37" s="312"/>
      <c r="EST37" s="312"/>
      <c r="ESU37" s="312"/>
      <c r="ESV37" s="312"/>
      <c r="ESW37" s="312"/>
      <c r="ESX37" s="312"/>
      <c r="ESY37" s="312"/>
      <c r="ESZ37" s="312"/>
      <c r="ETA37" s="312"/>
      <c r="ETB37" s="312"/>
      <c r="ETC37" s="312"/>
      <c r="ETD37" s="312"/>
      <c r="ETE37" s="312"/>
      <c r="ETF37" s="312"/>
      <c r="ETG37" s="312"/>
      <c r="ETH37" s="312"/>
      <c r="ETI37" s="312"/>
      <c r="ETJ37" s="312"/>
      <c r="ETK37" s="312"/>
      <c r="ETL37" s="312"/>
      <c r="ETM37" s="312"/>
      <c r="ETN37" s="312"/>
      <c r="ETO37" s="312"/>
      <c r="ETP37" s="312"/>
      <c r="ETQ37" s="312"/>
      <c r="ETR37" s="312"/>
      <c r="ETS37" s="312"/>
      <c r="ETT37" s="312"/>
      <c r="ETU37" s="312"/>
      <c r="ETV37" s="312"/>
      <c r="ETW37" s="312"/>
      <c r="ETX37" s="312"/>
      <c r="ETY37" s="312"/>
      <c r="ETZ37" s="312"/>
      <c r="EUA37" s="312"/>
      <c r="EUB37" s="312"/>
      <c r="EUC37" s="312"/>
      <c r="EUD37" s="312"/>
      <c r="EUE37" s="312"/>
      <c r="EUF37" s="312"/>
      <c r="EUG37" s="312"/>
      <c r="EUH37" s="312"/>
      <c r="EUI37" s="312"/>
      <c r="EUJ37" s="312"/>
      <c r="EUK37" s="312"/>
      <c r="EUL37" s="312"/>
      <c r="EUM37" s="312"/>
      <c r="EUN37" s="312"/>
      <c r="EUO37" s="312"/>
      <c r="EUP37" s="312"/>
      <c r="EUQ37" s="312"/>
      <c r="EUR37" s="312"/>
      <c r="EUS37" s="312"/>
      <c r="EUT37" s="312"/>
      <c r="EUU37" s="312"/>
      <c r="EUV37" s="312"/>
      <c r="EUW37" s="312"/>
      <c r="EUX37" s="312"/>
      <c r="EUY37" s="312"/>
      <c r="EUZ37" s="312"/>
      <c r="EVA37" s="312"/>
      <c r="EVB37" s="312"/>
      <c r="EVC37" s="312"/>
      <c r="EVD37" s="312"/>
      <c r="EVE37" s="312"/>
      <c r="EVF37" s="312"/>
      <c r="EVG37" s="312"/>
      <c r="EVH37" s="312"/>
      <c r="EVI37" s="312"/>
      <c r="EVJ37" s="312"/>
      <c r="EVK37" s="312"/>
      <c r="EVL37" s="312"/>
      <c r="EVM37" s="312"/>
      <c r="EVN37" s="312"/>
      <c r="EVO37" s="312"/>
      <c r="EVP37" s="312"/>
      <c r="EVQ37" s="312"/>
      <c r="EVR37" s="312"/>
      <c r="EVS37" s="312"/>
      <c r="EVT37" s="312"/>
      <c r="EVU37" s="312"/>
      <c r="EVV37" s="312"/>
      <c r="EVW37" s="312"/>
      <c r="EVX37" s="312"/>
      <c r="EVY37" s="312"/>
      <c r="EVZ37" s="312"/>
      <c r="EWA37" s="312"/>
      <c r="EWB37" s="312"/>
      <c r="EWC37" s="312"/>
      <c r="EWD37" s="312"/>
      <c r="EWE37" s="312"/>
      <c r="EWF37" s="312"/>
      <c r="EWG37" s="312"/>
      <c r="EWH37" s="312"/>
      <c r="EWI37" s="312"/>
      <c r="EWJ37" s="312"/>
      <c r="EWK37" s="312"/>
      <c r="EWL37" s="312"/>
      <c r="EWM37" s="312"/>
      <c r="EWN37" s="312"/>
      <c r="EWO37" s="312"/>
      <c r="EWP37" s="312"/>
      <c r="EWQ37" s="312"/>
      <c r="EWR37" s="312"/>
      <c r="EWS37" s="312"/>
      <c r="EWT37" s="312"/>
      <c r="EWU37" s="312"/>
      <c r="EWV37" s="312"/>
      <c r="EWW37" s="312"/>
      <c r="EWX37" s="312"/>
      <c r="EWY37" s="312"/>
      <c r="EWZ37" s="312"/>
      <c r="EXA37" s="312"/>
      <c r="EXB37" s="312"/>
      <c r="EXC37" s="312"/>
      <c r="EXD37" s="312"/>
      <c r="EXE37" s="312"/>
      <c r="EXF37" s="312"/>
      <c r="EXG37" s="312"/>
      <c r="EXH37" s="312"/>
      <c r="EXI37" s="312"/>
      <c r="EXJ37" s="312"/>
      <c r="EXK37" s="312"/>
      <c r="EXL37" s="312"/>
      <c r="EXM37" s="312"/>
      <c r="EXN37" s="312"/>
      <c r="EXO37" s="312"/>
      <c r="EXP37" s="312"/>
      <c r="EXQ37" s="312"/>
      <c r="EXR37" s="312"/>
      <c r="EXS37" s="312"/>
      <c r="EXT37" s="312"/>
      <c r="EXU37" s="312"/>
      <c r="EXV37" s="312"/>
      <c r="EXW37" s="312"/>
      <c r="EXX37" s="312"/>
      <c r="EXY37" s="312"/>
      <c r="EXZ37" s="312"/>
      <c r="EYA37" s="312"/>
      <c r="EYB37" s="312"/>
      <c r="EYC37" s="312"/>
      <c r="EYD37" s="312"/>
      <c r="EYE37" s="312"/>
      <c r="EYF37" s="312"/>
      <c r="EYG37" s="312"/>
      <c r="EYH37" s="312"/>
      <c r="EYI37" s="312"/>
      <c r="EYJ37" s="312"/>
      <c r="EYK37" s="312"/>
      <c r="EYL37" s="312"/>
      <c r="EYM37" s="312"/>
      <c r="EYN37" s="312"/>
      <c r="EYO37" s="312"/>
      <c r="EYP37" s="312"/>
      <c r="EYQ37" s="312"/>
      <c r="EYR37" s="312"/>
      <c r="EYS37" s="312"/>
      <c r="EYT37" s="312"/>
      <c r="EYU37" s="312"/>
      <c r="EYV37" s="312"/>
      <c r="EYW37" s="312"/>
      <c r="EYX37" s="312"/>
      <c r="EYY37" s="312"/>
      <c r="EYZ37" s="312"/>
      <c r="EZA37" s="312"/>
      <c r="EZB37" s="312"/>
      <c r="EZC37" s="312"/>
      <c r="EZD37" s="312"/>
      <c r="EZE37" s="312"/>
      <c r="EZF37" s="312"/>
      <c r="EZG37" s="312"/>
      <c r="EZH37" s="312"/>
      <c r="EZI37" s="312"/>
      <c r="EZJ37" s="312"/>
      <c r="EZK37" s="312"/>
      <c r="EZL37" s="312"/>
      <c r="EZM37" s="312"/>
      <c r="EZN37" s="312"/>
      <c r="EZO37" s="312"/>
      <c r="EZP37" s="312"/>
      <c r="EZQ37" s="312"/>
      <c r="EZR37" s="312"/>
      <c r="EZS37" s="312"/>
      <c r="EZT37" s="312"/>
      <c r="EZU37" s="312"/>
      <c r="EZV37" s="312"/>
      <c r="EZW37" s="312"/>
      <c r="EZX37" s="312"/>
      <c r="EZY37" s="312"/>
      <c r="EZZ37" s="312"/>
      <c r="FAA37" s="312"/>
      <c r="FAB37" s="312"/>
      <c r="FAC37" s="312"/>
      <c r="FAD37" s="312"/>
      <c r="FAE37" s="312"/>
      <c r="FAF37" s="312"/>
      <c r="FAG37" s="312"/>
      <c r="FAH37" s="312"/>
      <c r="FAI37" s="312"/>
      <c r="FAJ37" s="312"/>
      <c r="FAK37" s="312"/>
      <c r="FAL37" s="312"/>
      <c r="FAM37" s="312"/>
      <c r="FAN37" s="312"/>
      <c r="FAO37" s="312"/>
      <c r="FAP37" s="312"/>
      <c r="FAQ37" s="312"/>
      <c r="FAR37" s="312"/>
      <c r="FAS37" s="312"/>
      <c r="FAT37" s="312"/>
      <c r="FAU37" s="312"/>
      <c r="FAV37" s="312"/>
      <c r="FAW37" s="312"/>
      <c r="FAX37" s="312"/>
      <c r="FAY37" s="312"/>
      <c r="FAZ37" s="312"/>
      <c r="FBA37" s="312"/>
      <c r="FBB37" s="312"/>
      <c r="FBC37" s="312"/>
      <c r="FBD37" s="312"/>
      <c r="FBE37" s="312"/>
      <c r="FBF37" s="312"/>
      <c r="FBG37" s="312"/>
      <c r="FBH37" s="312"/>
      <c r="FBI37" s="312"/>
      <c r="FBJ37" s="312"/>
      <c r="FBK37" s="312"/>
      <c r="FBL37" s="312"/>
      <c r="FBM37" s="312"/>
      <c r="FBN37" s="312"/>
      <c r="FBO37" s="312"/>
      <c r="FBP37" s="312"/>
      <c r="FBQ37" s="312"/>
      <c r="FBR37" s="312"/>
      <c r="FBS37" s="312"/>
      <c r="FBT37" s="312"/>
      <c r="FBU37" s="312"/>
      <c r="FBV37" s="312"/>
      <c r="FBW37" s="312"/>
      <c r="FBX37" s="312"/>
      <c r="FBY37" s="312"/>
      <c r="FBZ37" s="312"/>
      <c r="FCA37" s="312"/>
      <c r="FCB37" s="312"/>
      <c r="FCC37" s="312"/>
      <c r="FCD37" s="312"/>
      <c r="FCE37" s="312"/>
      <c r="FCF37" s="312"/>
      <c r="FCG37" s="312"/>
      <c r="FCH37" s="312"/>
      <c r="FCI37" s="312"/>
      <c r="FCJ37" s="312"/>
      <c r="FCK37" s="312"/>
      <c r="FCL37" s="312"/>
      <c r="FCM37" s="312"/>
      <c r="FCN37" s="312"/>
      <c r="FCO37" s="312"/>
      <c r="FCP37" s="312"/>
      <c r="FCQ37" s="312"/>
      <c r="FCR37" s="312"/>
      <c r="FCS37" s="312"/>
      <c r="FCT37" s="312"/>
      <c r="FCU37" s="312"/>
      <c r="FCV37" s="312"/>
      <c r="FCW37" s="312"/>
      <c r="FCX37" s="312"/>
      <c r="FCY37" s="312"/>
      <c r="FCZ37" s="312"/>
      <c r="FDA37" s="312"/>
      <c r="FDB37" s="312"/>
      <c r="FDC37" s="312"/>
      <c r="FDD37" s="312"/>
      <c r="FDE37" s="312"/>
      <c r="FDF37" s="312"/>
      <c r="FDG37" s="312"/>
      <c r="FDH37" s="312"/>
      <c r="FDI37" s="312"/>
      <c r="FDJ37" s="312"/>
      <c r="FDK37" s="312"/>
      <c r="FDL37" s="312"/>
      <c r="FDM37" s="312"/>
      <c r="FDN37" s="312"/>
      <c r="FDO37" s="312"/>
      <c r="FDP37" s="312"/>
      <c r="FDQ37" s="312"/>
      <c r="FDR37" s="312"/>
      <c r="FDS37" s="312"/>
      <c r="FDT37" s="312"/>
      <c r="FDU37" s="312"/>
      <c r="FDV37" s="312"/>
      <c r="FDW37" s="312"/>
      <c r="FDX37" s="312"/>
      <c r="FDY37" s="312"/>
      <c r="FDZ37" s="312"/>
      <c r="FEA37" s="312"/>
      <c r="FEB37" s="312"/>
      <c r="FEC37" s="312"/>
      <c r="FED37" s="312"/>
      <c r="FEE37" s="312"/>
      <c r="FEF37" s="312"/>
      <c r="FEG37" s="312"/>
      <c r="FEH37" s="312"/>
      <c r="FEI37" s="312"/>
      <c r="FEJ37" s="312"/>
      <c r="FEK37" s="312"/>
      <c r="FEL37" s="312"/>
      <c r="FEM37" s="312"/>
      <c r="FEN37" s="312"/>
      <c r="FEO37" s="312"/>
      <c r="FEP37" s="312"/>
      <c r="FEQ37" s="312"/>
      <c r="FER37" s="312"/>
      <c r="FES37" s="312"/>
      <c r="FET37" s="312"/>
      <c r="FEU37" s="312"/>
      <c r="FEV37" s="312"/>
      <c r="FEW37" s="312"/>
      <c r="FEX37" s="312"/>
      <c r="FEY37" s="312"/>
      <c r="FEZ37" s="312"/>
      <c r="FFA37" s="312"/>
      <c r="FFB37" s="312"/>
      <c r="FFC37" s="312"/>
      <c r="FFD37" s="312"/>
      <c r="FFE37" s="312"/>
      <c r="FFF37" s="312"/>
      <c r="FFG37" s="312"/>
      <c r="FFH37" s="312"/>
      <c r="FFI37" s="312"/>
      <c r="FFJ37" s="312"/>
      <c r="FFK37" s="312"/>
      <c r="FFL37" s="312"/>
      <c r="FFM37" s="312"/>
      <c r="FFN37" s="312"/>
      <c r="FFO37" s="312"/>
      <c r="FFP37" s="312"/>
      <c r="FFQ37" s="312"/>
      <c r="FFR37" s="312"/>
      <c r="FFS37" s="312"/>
      <c r="FFT37" s="312"/>
      <c r="FFU37" s="312"/>
      <c r="FFV37" s="312"/>
      <c r="FFW37" s="312"/>
      <c r="FFX37" s="312"/>
      <c r="FFY37" s="312"/>
      <c r="FFZ37" s="312"/>
      <c r="FGA37" s="312"/>
      <c r="FGB37" s="312"/>
      <c r="FGC37" s="312"/>
      <c r="FGD37" s="312"/>
      <c r="FGE37" s="312"/>
      <c r="FGF37" s="312"/>
      <c r="FGG37" s="312"/>
      <c r="FGH37" s="312"/>
      <c r="FGI37" s="312"/>
      <c r="FGJ37" s="312"/>
      <c r="FGK37" s="312"/>
      <c r="FGL37" s="312"/>
      <c r="FGM37" s="312"/>
      <c r="FGN37" s="312"/>
      <c r="FGO37" s="312"/>
      <c r="FGP37" s="312"/>
      <c r="FGQ37" s="312"/>
      <c r="FGR37" s="312"/>
      <c r="FGS37" s="312"/>
      <c r="FGT37" s="312"/>
      <c r="FGU37" s="312"/>
      <c r="FGV37" s="312"/>
      <c r="FGW37" s="312"/>
      <c r="FGX37" s="312"/>
      <c r="FGY37" s="312"/>
      <c r="FGZ37" s="312"/>
      <c r="FHA37" s="312"/>
      <c r="FHB37" s="312"/>
      <c r="FHC37" s="312"/>
      <c r="FHD37" s="312"/>
      <c r="FHE37" s="312"/>
      <c r="FHF37" s="312"/>
      <c r="FHG37" s="312"/>
      <c r="FHH37" s="312"/>
      <c r="FHI37" s="312"/>
      <c r="FHJ37" s="312"/>
      <c r="FHK37" s="312"/>
      <c r="FHL37" s="312"/>
      <c r="FHM37" s="312"/>
      <c r="FHN37" s="312"/>
      <c r="FHO37" s="312"/>
      <c r="FHP37" s="312"/>
      <c r="FHQ37" s="312"/>
      <c r="FHR37" s="312"/>
      <c r="FHS37" s="312"/>
      <c r="FHT37" s="312"/>
      <c r="FHU37" s="312"/>
      <c r="FHV37" s="312"/>
      <c r="FHW37" s="312"/>
      <c r="FHX37" s="312"/>
      <c r="FHY37" s="312"/>
      <c r="FHZ37" s="312"/>
      <c r="FIA37" s="312"/>
      <c r="FIB37" s="312"/>
      <c r="FIC37" s="312"/>
      <c r="FID37" s="312"/>
      <c r="FIE37" s="312"/>
      <c r="FIF37" s="312"/>
      <c r="FIG37" s="312"/>
      <c r="FIH37" s="312"/>
      <c r="FII37" s="312"/>
      <c r="FIJ37" s="312"/>
      <c r="FIK37" s="312"/>
      <c r="FIL37" s="312"/>
      <c r="FIM37" s="312"/>
      <c r="FIN37" s="312"/>
      <c r="FIO37" s="312"/>
      <c r="FIP37" s="312"/>
      <c r="FIQ37" s="312"/>
      <c r="FIR37" s="312"/>
      <c r="FIS37" s="312"/>
      <c r="FIT37" s="312"/>
      <c r="FIU37" s="312"/>
      <c r="FIV37" s="312"/>
      <c r="FIW37" s="312"/>
      <c r="FIX37" s="312"/>
      <c r="FIY37" s="312"/>
      <c r="FIZ37" s="312"/>
      <c r="FJA37" s="312"/>
      <c r="FJB37" s="312"/>
      <c r="FJC37" s="312"/>
      <c r="FJD37" s="312"/>
      <c r="FJE37" s="312"/>
      <c r="FJF37" s="312"/>
      <c r="FJG37" s="312"/>
      <c r="FJH37" s="312"/>
      <c r="FJI37" s="312"/>
      <c r="FJJ37" s="312"/>
      <c r="FJK37" s="312"/>
      <c r="FJL37" s="312"/>
      <c r="FJM37" s="312"/>
      <c r="FJN37" s="312"/>
      <c r="FJO37" s="312"/>
      <c r="FJP37" s="312"/>
      <c r="FJQ37" s="312"/>
      <c r="FJR37" s="312"/>
      <c r="FJS37" s="312"/>
      <c r="FJT37" s="312"/>
      <c r="FJU37" s="312"/>
      <c r="FJV37" s="312"/>
      <c r="FJW37" s="312"/>
      <c r="FJX37" s="312"/>
      <c r="FJY37" s="312"/>
      <c r="FJZ37" s="312"/>
      <c r="FKA37" s="312"/>
      <c r="FKB37" s="312"/>
      <c r="FKC37" s="312"/>
      <c r="FKD37" s="312"/>
      <c r="FKE37" s="312"/>
      <c r="FKF37" s="312"/>
      <c r="FKG37" s="312"/>
      <c r="FKH37" s="312"/>
      <c r="FKI37" s="312"/>
      <c r="FKJ37" s="312"/>
      <c r="FKK37" s="312"/>
      <c r="FKL37" s="312"/>
      <c r="FKM37" s="312"/>
      <c r="FKN37" s="312"/>
      <c r="FKO37" s="312"/>
      <c r="FKP37" s="312"/>
      <c r="FKQ37" s="312"/>
      <c r="FKR37" s="312"/>
      <c r="FKS37" s="312"/>
      <c r="FKT37" s="312"/>
      <c r="FKU37" s="312"/>
      <c r="FKV37" s="312"/>
      <c r="FKW37" s="312"/>
      <c r="FKX37" s="312"/>
      <c r="FKY37" s="312"/>
      <c r="FKZ37" s="312"/>
      <c r="FLA37" s="312"/>
      <c r="FLB37" s="312"/>
      <c r="FLC37" s="312"/>
      <c r="FLD37" s="312"/>
      <c r="FLE37" s="312"/>
      <c r="FLF37" s="312"/>
      <c r="FLG37" s="312"/>
      <c r="FLH37" s="312"/>
      <c r="FLI37" s="312"/>
      <c r="FLJ37" s="312"/>
      <c r="FLK37" s="312"/>
      <c r="FLL37" s="312"/>
      <c r="FLM37" s="312"/>
      <c r="FLN37" s="312"/>
      <c r="FLO37" s="312"/>
      <c r="FLP37" s="312"/>
      <c r="FLQ37" s="312"/>
      <c r="FLR37" s="312"/>
      <c r="FLS37" s="312"/>
      <c r="FLT37" s="312"/>
      <c r="FLU37" s="312"/>
      <c r="FLV37" s="312"/>
      <c r="FLW37" s="312"/>
      <c r="FLX37" s="312"/>
      <c r="FLY37" s="312"/>
      <c r="FLZ37" s="312"/>
      <c r="FMA37" s="312"/>
      <c r="FMB37" s="312"/>
      <c r="FMC37" s="312"/>
      <c r="FMD37" s="312"/>
      <c r="FME37" s="312"/>
      <c r="FMF37" s="312"/>
      <c r="FMG37" s="312"/>
      <c r="FMH37" s="312"/>
      <c r="FMI37" s="312"/>
      <c r="FMJ37" s="312"/>
      <c r="FMK37" s="312"/>
      <c r="FML37" s="312"/>
      <c r="FMM37" s="312"/>
      <c r="FMN37" s="312"/>
      <c r="FMO37" s="312"/>
      <c r="FMP37" s="312"/>
      <c r="FMQ37" s="312"/>
      <c r="FMR37" s="312"/>
      <c r="FMS37" s="312"/>
      <c r="FMT37" s="312"/>
      <c r="FMU37" s="312"/>
      <c r="FMV37" s="312"/>
      <c r="FMW37" s="312"/>
      <c r="FMX37" s="312"/>
      <c r="FMY37" s="312"/>
      <c r="FMZ37" s="312"/>
      <c r="FNA37" s="312"/>
      <c r="FNB37" s="312"/>
      <c r="FNC37" s="312"/>
      <c r="FND37" s="312"/>
      <c r="FNE37" s="312"/>
      <c r="FNF37" s="312"/>
      <c r="FNG37" s="312"/>
      <c r="FNH37" s="312"/>
      <c r="FNI37" s="312"/>
      <c r="FNJ37" s="312"/>
      <c r="FNK37" s="312"/>
      <c r="FNL37" s="312"/>
      <c r="FNM37" s="312"/>
      <c r="FNN37" s="312"/>
      <c r="FNO37" s="312"/>
      <c r="FNP37" s="312"/>
      <c r="FNQ37" s="312"/>
      <c r="FNR37" s="312"/>
      <c r="FNS37" s="312"/>
      <c r="FNT37" s="312"/>
      <c r="FNU37" s="312"/>
      <c r="FNV37" s="312"/>
      <c r="FNW37" s="312"/>
      <c r="FNX37" s="312"/>
      <c r="FNY37" s="312"/>
      <c r="FNZ37" s="312"/>
      <c r="FOA37" s="312"/>
      <c r="FOB37" s="312"/>
      <c r="FOC37" s="312"/>
      <c r="FOD37" s="312"/>
      <c r="FOE37" s="312"/>
      <c r="FOF37" s="312"/>
      <c r="FOG37" s="312"/>
      <c r="FOH37" s="312"/>
      <c r="FOI37" s="312"/>
      <c r="FOJ37" s="312"/>
      <c r="FOK37" s="312"/>
      <c r="FOL37" s="312"/>
      <c r="FOM37" s="312"/>
      <c r="FON37" s="312"/>
      <c r="FOO37" s="312"/>
      <c r="FOP37" s="312"/>
      <c r="FOQ37" s="312"/>
      <c r="FOR37" s="312"/>
      <c r="FOS37" s="312"/>
      <c r="FOT37" s="312"/>
      <c r="FOU37" s="312"/>
      <c r="FOV37" s="312"/>
      <c r="FOW37" s="312"/>
      <c r="FOX37" s="312"/>
      <c r="FOY37" s="312"/>
      <c r="FOZ37" s="312"/>
      <c r="FPA37" s="312"/>
      <c r="FPB37" s="312"/>
      <c r="FPC37" s="312"/>
      <c r="FPD37" s="312"/>
      <c r="FPE37" s="312"/>
      <c r="FPF37" s="312"/>
      <c r="FPG37" s="312"/>
      <c r="FPH37" s="312"/>
      <c r="FPI37" s="312"/>
      <c r="FPJ37" s="312"/>
      <c r="FPK37" s="312"/>
      <c r="FPL37" s="312"/>
      <c r="FPM37" s="312"/>
      <c r="FPN37" s="312"/>
      <c r="FPO37" s="312"/>
      <c r="FPP37" s="312"/>
      <c r="FPQ37" s="312"/>
      <c r="FPR37" s="312"/>
      <c r="FPS37" s="312"/>
      <c r="FPT37" s="312"/>
      <c r="FPU37" s="312"/>
      <c r="FPV37" s="312"/>
      <c r="FPW37" s="312"/>
      <c r="FPX37" s="312"/>
      <c r="FPY37" s="312"/>
      <c r="FPZ37" s="312"/>
      <c r="FQA37" s="312"/>
      <c r="FQB37" s="312"/>
      <c r="FQC37" s="312"/>
      <c r="FQD37" s="312"/>
      <c r="FQE37" s="312"/>
      <c r="FQF37" s="312"/>
      <c r="FQG37" s="312"/>
      <c r="FQH37" s="312"/>
      <c r="FQI37" s="312"/>
      <c r="FQJ37" s="312"/>
      <c r="FQK37" s="312"/>
      <c r="FQL37" s="312"/>
      <c r="FQM37" s="312"/>
      <c r="FQN37" s="312"/>
      <c r="FQO37" s="312"/>
      <c r="FQP37" s="312"/>
      <c r="FQQ37" s="312"/>
      <c r="FQR37" s="312"/>
      <c r="FQS37" s="312"/>
      <c r="FQT37" s="312"/>
      <c r="FQU37" s="312"/>
      <c r="FQV37" s="312"/>
      <c r="FQW37" s="312"/>
      <c r="FQX37" s="312"/>
      <c r="FQY37" s="312"/>
      <c r="FQZ37" s="312"/>
      <c r="FRA37" s="312"/>
      <c r="FRB37" s="312"/>
      <c r="FRC37" s="312"/>
      <c r="FRD37" s="312"/>
      <c r="FRE37" s="312"/>
      <c r="FRF37" s="312"/>
      <c r="FRG37" s="312"/>
      <c r="FRH37" s="312"/>
      <c r="FRI37" s="312"/>
      <c r="FRJ37" s="312"/>
      <c r="FRK37" s="312"/>
      <c r="FRL37" s="312"/>
      <c r="FRM37" s="312"/>
      <c r="FRN37" s="312"/>
      <c r="FRO37" s="312"/>
      <c r="FRP37" s="312"/>
      <c r="FRQ37" s="312"/>
      <c r="FRR37" s="312"/>
      <c r="FRS37" s="312"/>
      <c r="FRT37" s="312"/>
      <c r="FRU37" s="312"/>
      <c r="FRV37" s="312"/>
      <c r="FRW37" s="312"/>
      <c r="FRX37" s="312"/>
      <c r="FRY37" s="312"/>
      <c r="FRZ37" s="312"/>
      <c r="FSA37" s="312"/>
      <c r="FSB37" s="312"/>
      <c r="FSC37" s="312"/>
      <c r="FSD37" s="312"/>
      <c r="FSE37" s="312"/>
      <c r="FSF37" s="312"/>
      <c r="FSG37" s="312"/>
      <c r="FSH37" s="312"/>
      <c r="FSI37" s="312"/>
      <c r="FSJ37" s="312"/>
      <c r="FSK37" s="312"/>
      <c r="FSL37" s="312"/>
      <c r="FSM37" s="312"/>
      <c r="FSN37" s="312"/>
      <c r="FSO37" s="312"/>
      <c r="FSP37" s="312"/>
      <c r="FSQ37" s="312"/>
      <c r="FSR37" s="312"/>
      <c r="FSS37" s="312"/>
      <c r="FST37" s="312"/>
      <c r="FSU37" s="312"/>
      <c r="FSV37" s="312"/>
      <c r="FSW37" s="312"/>
      <c r="FSX37" s="312"/>
      <c r="FSY37" s="312"/>
      <c r="FSZ37" s="312"/>
      <c r="FTA37" s="312"/>
      <c r="FTB37" s="312"/>
      <c r="FTC37" s="312"/>
      <c r="FTD37" s="312"/>
      <c r="FTE37" s="312"/>
      <c r="FTF37" s="312"/>
      <c r="FTG37" s="312"/>
      <c r="FTH37" s="312"/>
      <c r="FTI37" s="312"/>
      <c r="FTJ37" s="312"/>
      <c r="FTK37" s="312"/>
      <c r="FTL37" s="312"/>
      <c r="FTM37" s="312"/>
      <c r="FTN37" s="312"/>
      <c r="FTO37" s="312"/>
      <c r="FTP37" s="312"/>
      <c r="FTQ37" s="312"/>
      <c r="FTR37" s="312"/>
      <c r="FTS37" s="312"/>
      <c r="FTT37" s="312"/>
      <c r="FTU37" s="312"/>
      <c r="FTV37" s="312"/>
      <c r="FTW37" s="312"/>
      <c r="FTX37" s="312"/>
      <c r="FTY37" s="312"/>
      <c r="FTZ37" s="312"/>
      <c r="FUA37" s="312"/>
      <c r="FUB37" s="312"/>
      <c r="FUC37" s="312"/>
      <c r="FUD37" s="312"/>
      <c r="FUE37" s="312"/>
      <c r="FUF37" s="312"/>
      <c r="FUG37" s="312"/>
      <c r="FUH37" s="312"/>
      <c r="FUI37" s="312"/>
      <c r="FUJ37" s="312"/>
      <c r="FUK37" s="312"/>
      <c r="FUL37" s="312"/>
      <c r="FUM37" s="312"/>
      <c r="FUN37" s="312"/>
      <c r="FUO37" s="312"/>
      <c r="FUP37" s="312"/>
      <c r="FUQ37" s="312"/>
      <c r="FUR37" s="312"/>
      <c r="FUS37" s="312"/>
      <c r="FUT37" s="312"/>
      <c r="FUU37" s="312"/>
      <c r="FUV37" s="312"/>
      <c r="FUW37" s="312"/>
      <c r="FUX37" s="312"/>
      <c r="FUY37" s="312"/>
      <c r="FUZ37" s="312"/>
      <c r="FVA37" s="312"/>
      <c r="FVB37" s="312"/>
      <c r="FVC37" s="312"/>
      <c r="FVD37" s="312"/>
      <c r="FVE37" s="312"/>
      <c r="FVF37" s="312"/>
      <c r="FVG37" s="312"/>
      <c r="FVH37" s="312"/>
      <c r="FVI37" s="312"/>
      <c r="FVJ37" s="312"/>
      <c r="FVK37" s="312"/>
      <c r="FVL37" s="312"/>
      <c r="FVM37" s="312"/>
      <c r="FVN37" s="312"/>
      <c r="FVO37" s="312"/>
      <c r="FVP37" s="312"/>
      <c r="FVQ37" s="312"/>
      <c r="FVR37" s="312"/>
      <c r="FVS37" s="312"/>
      <c r="FVT37" s="312"/>
      <c r="FVU37" s="312"/>
      <c r="FVV37" s="312"/>
      <c r="FVW37" s="312"/>
      <c r="FVX37" s="312"/>
      <c r="FVY37" s="312"/>
      <c r="FVZ37" s="312"/>
      <c r="FWA37" s="312"/>
      <c r="FWB37" s="312"/>
      <c r="FWC37" s="312"/>
      <c r="FWD37" s="312"/>
      <c r="FWE37" s="312"/>
      <c r="FWF37" s="312"/>
      <c r="FWG37" s="312"/>
      <c r="FWH37" s="312"/>
      <c r="FWI37" s="312"/>
      <c r="FWJ37" s="312"/>
      <c r="FWK37" s="312"/>
      <c r="FWL37" s="312"/>
      <c r="FWM37" s="312"/>
      <c r="FWN37" s="312"/>
      <c r="FWO37" s="312"/>
      <c r="FWP37" s="312"/>
      <c r="FWQ37" s="312"/>
      <c r="FWR37" s="312"/>
      <c r="FWS37" s="312"/>
      <c r="FWT37" s="312"/>
      <c r="FWU37" s="312"/>
      <c r="FWV37" s="312"/>
      <c r="FWW37" s="312"/>
      <c r="FWX37" s="312"/>
      <c r="FWY37" s="312"/>
      <c r="FWZ37" s="312"/>
      <c r="FXA37" s="312"/>
      <c r="FXB37" s="312"/>
      <c r="FXC37" s="312"/>
      <c r="FXD37" s="312"/>
      <c r="FXE37" s="312"/>
      <c r="FXF37" s="312"/>
      <c r="FXG37" s="312"/>
      <c r="FXH37" s="312"/>
      <c r="FXI37" s="312"/>
      <c r="FXJ37" s="312"/>
      <c r="FXK37" s="312"/>
      <c r="FXL37" s="312"/>
      <c r="FXM37" s="312"/>
      <c r="FXN37" s="312"/>
      <c r="FXO37" s="312"/>
      <c r="FXP37" s="312"/>
      <c r="FXQ37" s="312"/>
      <c r="FXR37" s="312"/>
      <c r="FXS37" s="312"/>
      <c r="FXT37" s="312"/>
      <c r="FXU37" s="312"/>
      <c r="FXV37" s="312"/>
      <c r="FXW37" s="312"/>
      <c r="FXX37" s="312"/>
      <c r="FXY37" s="312"/>
      <c r="FXZ37" s="312"/>
      <c r="FYA37" s="312"/>
      <c r="FYB37" s="312"/>
      <c r="FYC37" s="312"/>
      <c r="FYD37" s="312"/>
      <c r="FYE37" s="312"/>
      <c r="FYF37" s="312"/>
      <c r="FYG37" s="312"/>
      <c r="FYH37" s="312"/>
      <c r="FYI37" s="312"/>
      <c r="FYJ37" s="312"/>
      <c r="FYK37" s="312"/>
      <c r="FYL37" s="312"/>
      <c r="FYM37" s="312"/>
      <c r="FYN37" s="312"/>
      <c r="FYO37" s="312"/>
      <c r="FYP37" s="312"/>
      <c r="FYQ37" s="312"/>
      <c r="FYR37" s="312"/>
      <c r="FYS37" s="312"/>
      <c r="FYT37" s="312"/>
      <c r="FYU37" s="312"/>
      <c r="FYV37" s="312"/>
      <c r="FYW37" s="312"/>
      <c r="FYX37" s="312"/>
      <c r="FYY37" s="312"/>
      <c r="FYZ37" s="312"/>
      <c r="FZA37" s="312"/>
      <c r="FZB37" s="312"/>
      <c r="FZC37" s="312"/>
      <c r="FZD37" s="312"/>
      <c r="FZE37" s="312"/>
      <c r="FZF37" s="312"/>
      <c r="FZG37" s="312"/>
      <c r="FZH37" s="312"/>
      <c r="FZI37" s="312"/>
      <c r="FZJ37" s="312"/>
      <c r="FZK37" s="312"/>
      <c r="FZL37" s="312"/>
      <c r="FZM37" s="312"/>
      <c r="FZN37" s="312"/>
      <c r="FZO37" s="312"/>
      <c r="FZP37" s="312"/>
      <c r="FZQ37" s="312"/>
      <c r="FZR37" s="312"/>
      <c r="FZS37" s="312"/>
      <c r="FZT37" s="312"/>
      <c r="FZU37" s="312"/>
      <c r="FZV37" s="312"/>
      <c r="FZW37" s="312"/>
      <c r="FZX37" s="312"/>
      <c r="FZY37" s="312"/>
      <c r="FZZ37" s="312"/>
      <c r="GAA37" s="312"/>
      <c r="GAB37" s="312"/>
      <c r="GAC37" s="312"/>
      <c r="GAD37" s="312"/>
      <c r="GAE37" s="312"/>
      <c r="GAF37" s="312"/>
      <c r="GAG37" s="312"/>
      <c r="GAH37" s="312"/>
      <c r="GAI37" s="312"/>
      <c r="GAJ37" s="312"/>
      <c r="GAK37" s="312"/>
      <c r="GAL37" s="312"/>
      <c r="GAM37" s="312"/>
      <c r="GAN37" s="312"/>
      <c r="GAO37" s="312"/>
      <c r="GAP37" s="312"/>
      <c r="GAQ37" s="312"/>
      <c r="GAR37" s="312"/>
      <c r="GAS37" s="312"/>
      <c r="GAT37" s="312"/>
      <c r="GAU37" s="312"/>
      <c r="GAV37" s="312"/>
      <c r="GAW37" s="312"/>
      <c r="GAX37" s="312"/>
      <c r="GAY37" s="312"/>
      <c r="GAZ37" s="312"/>
      <c r="GBA37" s="312"/>
      <c r="GBB37" s="312"/>
      <c r="GBC37" s="312"/>
      <c r="GBD37" s="312"/>
      <c r="GBE37" s="312"/>
      <c r="GBF37" s="312"/>
      <c r="GBG37" s="312"/>
      <c r="GBH37" s="312"/>
      <c r="GBI37" s="312"/>
      <c r="GBJ37" s="312"/>
      <c r="GBK37" s="312"/>
      <c r="GBL37" s="312"/>
      <c r="GBM37" s="312"/>
      <c r="GBN37" s="312"/>
      <c r="GBO37" s="312"/>
      <c r="GBP37" s="312"/>
      <c r="GBQ37" s="312"/>
      <c r="GBR37" s="312"/>
      <c r="GBS37" s="312"/>
      <c r="GBT37" s="312"/>
      <c r="GBU37" s="312"/>
      <c r="GBV37" s="312"/>
      <c r="GBW37" s="312"/>
      <c r="GBX37" s="312"/>
      <c r="GBY37" s="312"/>
      <c r="GBZ37" s="312"/>
      <c r="GCA37" s="312"/>
      <c r="GCB37" s="312"/>
      <c r="GCC37" s="312"/>
      <c r="GCD37" s="312"/>
      <c r="GCE37" s="312"/>
      <c r="GCF37" s="312"/>
      <c r="GCG37" s="312"/>
      <c r="GCH37" s="312"/>
      <c r="GCI37" s="312"/>
      <c r="GCJ37" s="312"/>
      <c r="GCK37" s="312"/>
      <c r="GCL37" s="312"/>
      <c r="GCM37" s="312"/>
      <c r="GCN37" s="312"/>
      <c r="GCO37" s="312"/>
      <c r="GCP37" s="312"/>
      <c r="GCQ37" s="312"/>
      <c r="GCR37" s="312"/>
      <c r="GCS37" s="312"/>
      <c r="GCT37" s="312"/>
      <c r="GCU37" s="312"/>
      <c r="GCV37" s="312"/>
      <c r="GCW37" s="312"/>
      <c r="GCX37" s="312"/>
      <c r="GCY37" s="312"/>
      <c r="GCZ37" s="312"/>
      <c r="GDA37" s="312"/>
      <c r="GDB37" s="312"/>
      <c r="GDC37" s="312"/>
      <c r="GDD37" s="312"/>
      <c r="GDE37" s="312"/>
      <c r="GDF37" s="312"/>
      <c r="GDG37" s="312"/>
      <c r="GDH37" s="312"/>
      <c r="GDI37" s="312"/>
      <c r="GDJ37" s="312"/>
      <c r="GDK37" s="312"/>
      <c r="GDL37" s="312"/>
      <c r="GDM37" s="312"/>
      <c r="GDN37" s="312"/>
      <c r="GDO37" s="312"/>
      <c r="GDP37" s="312"/>
      <c r="GDQ37" s="312"/>
      <c r="GDR37" s="312"/>
      <c r="GDS37" s="312"/>
      <c r="GDT37" s="312"/>
      <c r="GDU37" s="312"/>
      <c r="GDV37" s="312"/>
      <c r="GDW37" s="312"/>
      <c r="GDX37" s="312"/>
      <c r="GDY37" s="312"/>
      <c r="GDZ37" s="312"/>
      <c r="GEA37" s="312"/>
      <c r="GEB37" s="312"/>
      <c r="GEC37" s="312"/>
      <c r="GED37" s="312"/>
      <c r="GEE37" s="312"/>
      <c r="GEF37" s="312"/>
      <c r="GEG37" s="312"/>
      <c r="GEH37" s="312"/>
      <c r="GEI37" s="312"/>
      <c r="GEJ37" s="312"/>
      <c r="GEK37" s="312"/>
      <c r="GEL37" s="312"/>
      <c r="GEM37" s="312"/>
      <c r="GEN37" s="312"/>
      <c r="GEO37" s="312"/>
      <c r="GEP37" s="312"/>
      <c r="GEQ37" s="312"/>
      <c r="GER37" s="312"/>
      <c r="GES37" s="312"/>
      <c r="GET37" s="312"/>
      <c r="GEU37" s="312"/>
      <c r="GEV37" s="312"/>
      <c r="GEW37" s="312"/>
      <c r="GEX37" s="312"/>
      <c r="GEY37" s="312"/>
      <c r="GEZ37" s="312"/>
      <c r="GFA37" s="312"/>
      <c r="GFB37" s="312"/>
      <c r="GFC37" s="312"/>
      <c r="GFD37" s="312"/>
      <c r="GFE37" s="312"/>
      <c r="GFF37" s="312"/>
      <c r="GFG37" s="312"/>
      <c r="GFH37" s="312"/>
      <c r="GFI37" s="312"/>
      <c r="GFJ37" s="312"/>
      <c r="GFK37" s="312"/>
      <c r="GFL37" s="312"/>
      <c r="GFM37" s="312"/>
      <c r="GFN37" s="312"/>
      <c r="GFO37" s="312"/>
      <c r="GFP37" s="312"/>
      <c r="GFQ37" s="312"/>
      <c r="GFR37" s="312"/>
      <c r="GFS37" s="312"/>
      <c r="GFT37" s="312"/>
      <c r="GFU37" s="312"/>
      <c r="GFV37" s="312"/>
      <c r="GFW37" s="312"/>
      <c r="GFX37" s="312"/>
      <c r="GFY37" s="312"/>
      <c r="GFZ37" s="312"/>
      <c r="GGA37" s="312"/>
      <c r="GGB37" s="312"/>
      <c r="GGC37" s="312"/>
      <c r="GGD37" s="312"/>
      <c r="GGE37" s="312"/>
      <c r="GGF37" s="312"/>
      <c r="GGG37" s="312"/>
      <c r="GGH37" s="312"/>
      <c r="GGI37" s="312"/>
      <c r="GGJ37" s="312"/>
      <c r="GGK37" s="312"/>
      <c r="GGL37" s="312"/>
      <c r="GGM37" s="312"/>
      <c r="GGN37" s="312"/>
      <c r="GGO37" s="312"/>
      <c r="GGP37" s="312"/>
      <c r="GGQ37" s="312"/>
      <c r="GGR37" s="312"/>
      <c r="GGS37" s="312"/>
      <c r="GGT37" s="312"/>
      <c r="GGU37" s="312"/>
      <c r="GGV37" s="312"/>
      <c r="GGW37" s="312"/>
      <c r="GGX37" s="312"/>
      <c r="GGY37" s="312"/>
      <c r="GGZ37" s="312"/>
      <c r="GHA37" s="312"/>
      <c r="GHB37" s="312"/>
      <c r="GHC37" s="312"/>
      <c r="GHD37" s="312"/>
      <c r="GHE37" s="312"/>
      <c r="GHF37" s="312"/>
      <c r="GHG37" s="312"/>
      <c r="GHH37" s="312"/>
      <c r="GHI37" s="312"/>
      <c r="GHJ37" s="312"/>
      <c r="GHK37" s="312"/>
      <c r="GHL37" s="312"/>
      <c r="GHM37" s="312"/>
      <c r="GHN37" s="312"/>
      <c r="GHO37" s="312"/>
      <c r="GHP37" s="312"/>
      <c r="GHQ37" s="312"/>
      <c r="GHR37" s="312"/>
      <c r="GHS37" s="312"/>
      <c r="GHT37" s="312"/>
      <c r="GHU37" s="312"/>
      <c r="GHV37" s="312"/>
      <c r="GHW37" s="312"/>
      <c r="GHX37" s="312"/>
      <c r="GHY37" s="312"/>
      <c r="GHZ37" s="312"/>
      <c r="GIA37" s="312"/>
      <c r="GIB37" s="312"/>
      <c r="GIC37" s="312"/>
      <c r="GID37" s="312"/>
      <c r="GIE37" s="312"/>
      <c r="GIF37" s="312"/>
      <c r="GIG37" s="312"/>
      <c r="GIH37" s="312"/>
      <c r="GII37" s="312"/>
      <c r="GIJ37" s="312"/>
      <c r="GIK37" s="312"/>
      <c r="GIL37" s="312"/>
      <c r="GIM37" s="312"/>
      <c r="GIN37" s="312"/>
      <c r="GIO37" s="312"/>
      <c r="GIP37" s="312"/>
      <c r="GIQ37" s="312"/>
      <c r="GIR37" s="312"/>
      <c r="GIS37" s="312"/>
      <c r="GIT37" s="312"/>
      <c r="GIU37" s="312"/>
      <c r="GIV37" s="312"/>
      <c r="GIW37" s="312"/>
      <c r="GIX37" s="312"/>
      <c r="GIY37" s="312"/>
      <c r="GIZ37" s="312"/>
      <c r="GJA37" s="312"/>
      <c r="GJB37" s="312"/>
      <c r="GJC37" s="312"/>
      <c r="GJD37" s="312"/>
      <c r="GJE37" s="312"/>
      <c r="GJF37" s="312"/>
      <c r="GJG37" s="312"/>
      <c r="GJH37" s="312"/>
      <c r="GJI37" s="312"/>
      <c r="GJJ37" s="312"/>
      <c r="GJK37" s="312"/>
      <c r="GJL37" s="312"/>
      <c r="GJM37" s="312"/>
      <c r="GJN37" s="312"/>
      <c r="GJO37" s="312"/>
      <c r="GJP37" s="312"/>
      <c r="GJQ37" s="312"/>
      <c r="GJR37" s="312"/>
      <c r="GJS37" s="312"/>
      <c r="GJT37" s="312"/>
      <c r="GJU37" s="312"/>
      <c r="GJV37" s="312"/>
      <c r="GJW37" s="312"/>
      <c r="GJX37" s="312"/>
      <c r="GJY37" s="312"/>
      <c r="GJZ37" s="312"/>
      <c r="GKA37" s="312"/>
      <c r="GKB37" s="312"/>
      <c r="GKC37" s="312"/>
      <c r="GKD37" s="312"/>
      <c r="GKE37" s="312"/>
      <c r="GKF37" s="312"/>
      <c r="GKG37" s="312"/>
      <c r="GKH37" s="312"/>
      <c r="GKI37" s="312"/>
      <c r="GKJ37" s="312"/>
      <c r="GKK37" s="312"/>
      <c r="GKL37" s="312"/>
      <c r="GKM37" s="312"/>
      <c r="GKN37" s="312"/>
      <c r="GKO37" s="312"/>
      <c r="GKP37" s="312"/>
      <c r="GKQ37" s="312"/>
      <c r="GKR37" s="312"/>
      <c r="GKS37" s="312"/>
      <c r="GKT37" s="312"/>
      <c r="GKU37" s="312"/>
      <c r="GKV37" s="312"/>
      <c r="GKW37" s="312"/>
      <c r="GKX37" s="312"/>
      <c r="GKY37" s="312"/>
      <c r="GKZ37" s="312"/>
      <c r="GLA37" s="312"/>
      <c r="GLB37" s="312"/>
      <c r="GLC37" s="312"/>
      <c r="GLD37" s="312"/>
      <c r="GLE37" s="312"/>
      <c r="GLF37" s="312"/>
      <c r="GLG37" s="312"/>
      <c r="GLH37" s="312"/>
      <c r="GLI37" s="312"/>
      <c r="GLJ37" s="312"/>
      <c r="GLK37" s="312"/>
      <c r="GLL37" s="312"/>
      <c r="GLM37" s="312"/>
      <c r="GLN37" s="312"/>
      <c r="GLO37" s="312"/>
      <c r="GLP37" s="312"/>
      <c r="GLQ37" s="312"/>
      <c r="GLR37" s="312"/>
      <c r="GLS37" s="312"/>
      <c r="GLT37" s="312"/>
      <c r="GLU37" s="312"/>
      <c r="GLV37" s="312"/>
      <c r="GLW37" s="312"/>
      <c r="GLX37" s="312"/>
      <c r="GLY37" s="312"/>
      <c r="GLZ37" s="312"/>
      <c r="GMA37" s="312"/>
      <c r="GMB37" s="312"/>
      <c r="GMC37" s="312"/>
      <c r="GMD37" s="312"/>
      <c r="GME37" s="312"/>
      <c r="GMF37" s="312"/>
      <c r="GMG37" s="312"/>
      <c r="GMH37" s="312"/>
      <c r="GMI37" s="312"/>
      <c r="GMJ37" s="312"/>
      <c r="GMK37" s="312"/>
      <c r="GML37" s="312"/>
      <c r="GMM37" s="312"/>
      <c r="GMN37" s="312"/>
      <c r="GMO37" s="312"/>
      <c r="GMP37" s="312"/>
      <c r="GMQ37" s="312"/>
      <c r="GMR37" s="312"/>
      <c r="GMS37" s="312"/>
      <c r="GMT37" s="312"/>
      <c r="GMU37" s="312"/>
      <c r="GMV37" s="312"/>
      <c r="GMW37" s="312"/>
      <c r="GMX37" s="312"/>
      <c r="GMY37" s="312"/>
      <c r="GMZ37" s="312"/>
      <c r="GNA37" s="312"/>
      <c r="GNB37" s="312"/>
      <c r="GNC37" s="312"/>
      <c r="GND37" s="312"/>
      <c r="GNE37" s="312"/>
      <c r="GNF37" s="312"/>
      <c r="GNG37" s="312"/>
      <c r="GNH37" s="312"/>
      <c r="GNI37" s="312"/>
      <c r="GNJ37" s="312"/>
      <c r="GNK37" s="312"/>
      <c r="GNL37" s="312"/>
      <c r="GNM37" s="312"/>
      <c r="GNN37" s="312"/>
      <c r="GNO37" s="312"/>
      <c r="GNP37" s="312"/>
      <c r="GNQ37" s="312"/>
      <c r="GNR37" s="312"/>
      <c r="GNS37" s="312"/>
      <c r="GNT37" s="312"/>
      <c r="GNU37" s="312"/>
      <c r="GNV37" s="312"/>
      <c r="GNW37" s="312"/>
      <c r="GNX37" s="312"/>
      <c r="GNY37" s="312"/>
      <c r="GNZ37" s="312"/>
      <c r="GOA37" s="312"/>
      <c r="GOB37" s="312"/>
      <c r="GOC37" s="312"/>
      <c r="GOD37" s="312"/>
      <c r="GOE37" s="312"/>
      <c r="GOF37" s="312"/>
      <c r="GOG37" s="312"/>
      <c r="GOH37" s="312"/>
      <c r="GOI37" s="312"/>
      <c r="GOJ37" s="312"/>
      <c r="GOK37" s="312"/>
      <c r="GOL37" s="312"/>
      <c r="GOM37" s="312"/>
      <c r="GON37" s="312"/>
      <c r="GOO37" s="312"/>
      <c r="GOP37" s="312"/>
      <c r="GOQ37" s="312"/>
      <c r="GOR37" s="312"/>
      <c r="GOS37" s="312"/>
      <c r="GOT37" s="312"/>
      <c r="GOU37" s="312"/>
      <c r="GOV37" s="312"/>
      <c r="GOW37" s="312"/>
      <c r="GOX37" s="312"/>
      <c r="GOY37" s="312"/>
      <c r="GOZ37" s="312"/>
      <c r="GPA37" s="312"/>
      <c r="GPB37" s="312"/>
      <c r="GPC37" s="312"/>
      <c r="GPD37" s="312"/>
      <c r="GPE37" s="312"/>
      <c r="GPF37" s="312"/>
      <c r="GPG37" s="312"/>
      <c r="GPH37" s="312"/>
      <c r="GPI37" s="312"/>
      <c r="GPJ37" s="312"/>
      <c r="GPK37" s="312"/>
      <c r="GPL37" s="312"/>
      <c r="GPM37" s="312"/>
      <c r="GPN37" s="312"/>
      <c r="GPO37" s="312"/>
      <c r="GPP37" s="312"/>
      <c r="GPQ37" s="312"/>
      <c r="GPR37" s="312"/>
      <c r="GPS37" s="312"/>
      <c r="GPT37" s="312"/>
      <c r="GPU37" s="312"/>
      <c r="GPV37" s="312"/>
      <c r="GPW37" s="312"/>
      <c r="GPX37" s="312"/>
      <c r="GPY37" s="312"/>
      <c r="GPZ37" s="312"/>
      <c r="GQA37" s="312"/>
      <c r="GQB37" s="312"/>
      <c r="GQC37" s="312"/>
      <c r="GQD37" s="312"/>
      <c r="GQE37" s="312"/>
      <c r="GQF37" s="312"/>
      <c r="GQG37" s="312"/>
      <c r="GQH37" s="312"/>
      <c r="GQI37" s="312"/>
      <c r="GQJ37" s="312"/>
      <c r="GQK37" s="312"/>
      <c r="GQL37" s="312"/>
      <c r="GQM37" s="312"/>
      <c r="GQN37" s="312"/>
      <c r="GQO37" s="312"/>
      <c r="GQP37" s="312"/>
      <c r="GQQ37" s="312"/>
      <c r="GQR37" s="312"/>
      <c r="GQS37" s="312"/>
      <c r="GQT37" s="312"/>
      <c r="GQU37" s="312"/>
      <c r="GQV37" s="312"/>
      <c r="GQW37" s="312"/>
      <c r="GQX37" s="312"/>
      <c r="GQY37" s="312"/>
      <c r="GQZ37" s="312"/>
      <c r="GRA37" s="312"/>
      <c r="GRB37" s="312"/>
      <c r="GRC37" s="312"/>
      <c r="GRD37" s="312"/>
      <c r="GRE37" s="312"/>
      <c r="GRF37" s="312"/>
      <c r="GRG37" s="312"/>
      <c r="GRH37" s="312"/>
      <c r="GRI37" s="312"/>
      <c r="GRJ37" s="312"/>
      <c r="GRK37" s="312"/>
      <c r="GRL37" s="312"/>
      <c r="GRM37" s="312"/>
      <c r="GRN37" s="312"/>
      <c r="GRO37" s="312"/>
      <c r="GRP37" s="312"/>
      <c r="GRQ37" s="312"/>
      <c r="GRR37" s="312"/>
      <c r="GRS37" s="312"/>
      <c r="GRT37" s="312"/>
      <c r="GRU37" s="312"/>
      <c r="GRV37" s="312"/>
      <c r="GRW37" s="312"/>
      <c r="GRX37" s="312"/>
      <c r="GRY37" s="312"/>
      <c r="GRZ37" s="312"/>
      <c r="GSA37" s="312"/>
      <c r="GSB37" s="312"/>
      <c r="GSC37" s="312"/>
      <c r="GSD37" s="312"/>
      <c r="GSE37" s="312"/>
      <c r="GSF37" s="312"/>
      <c r="GSG37" s="312"/>
      <c r="GSH37" s="312"/>
      <c r="GSI37" s="312"/>
      <c r="GSJ37" s="312"/>
      <c r="GSK37" s="312"/>
      <c r="GSL37" s="312"/>
      <c r="GSM37" s="312"/>
      <c r="GSN37" s="312"/>
      <c r="GSO37" s="312"/>
      <c r="GSP37" s="312"/>
      <c r="GSQ37" s="312"/>
      <c r="GSR37" s="312"/>
      <c r="GSS37" s="312"/>
      <c r="GST37" s="312"/>
      <c r="GSU37" s="312"/>
      <c r="GSV37" s="312"/>
      <c r="GSW37" s="312"/>
      <c r="GSX37" s="312"/>
      <c r="GSY37" s="312"/>
      <c r="GSZ37" s="312"/>
      <c r="GTA37" s="312"/>
      <c r="GTB37" s="312"/>
      <c r="GTC37" s="312"/>
      <c r="GTD37" s="312"/>
      <c r="GTE37" s="312"/>
      <c r="GTF37" s="312"/>
      <c r="GTG37" s="312"/>
      <c r="GTH37" s="312"/>
      <c r="GTI37" s="312"/>
      <c r="GTJ37" s="312"/>
      <c r="GTK37" s="312"/>
      <c r="GTL37" s="312"/>
      <c r="GTM37" s="312"/>
      <c r="GTN37" s="312"/>
      <c r="GTO37" s="312"/>
      <c r="GTP37" s="312"/>
      <c r="GTQ37" s="312"/>
      <c r="GTR37" s="312"/>
      <c r="GTS37" s="312"/>
      <c r="GTT37" s="312"/>
      <c r="GTU37" s="312"/>
      <c r="GTV37" s="312"/>
      <c r="GTW37" s="312"/>
      <c r="GTX37" s="312"/>
      <c r="GTY37" s="312"/>
      <c r="GTZ37" s="312"/>
      <c r="GUA37" s="312"/>
      <c r="GUB37" s="312"/>
      <c r="GUC37" s="312"/>
      <c r="GUD37" s="312"/>
      <c r="GUE37" s="312"/>
      <c r="GUF37" s="312"/>
      <c r="GUG37" s="312"/>
      <c r="GUH37" s="312"/>
      <c r="GUI37" s="312"/>
      <c r="GUJ37" s="312"/>
      <c r="GUK37" s="312"/>
      <c r="GUL37" s="312"/>
      <c r="GUM37" s="312"/>
      <c r="GUN37" s="312"/>
      <c r="GUO37" s="312"/>
      <c r="GUP37" s="312"/>
      <c r="GUQ37" s="312"/>
      <c r="GUR37" s="312"/>
      <c r="GUS37" s="312"/>
      <c r="GUT37" s="312"/>
      <c r="GUU37" s="312"/>
      <c r="GUV37" s="312"/>
      <c r="GUW37" s="312"/>
      <c r="GUX37" s="312"/>
      <c r="GUY37" s="312"/>
      <c r="GUZ37" s="312"/>
      <c r="GVA37" s="312"/>
      <c r="GVB37" s="312"/>
      <c r="GVC37" s="312"/>
      <c r="GVD37" s="312"/>
      <c r="GVE37" s="312"/>
      <c r="GVF37" s="312"/>
      <c r="GVG37" s="312"/>
      <c r="GVH37" s="312"/>
      <c r="GVI37" s="312"/>
      <c r="GVJ37" s="312"/>
      <c r="GVK37" s="312"/>
      <c r="GVL37" s="312"/>
      <c r="GVM37" s="312"/>
      <c r="GVN37" s="312"/>
      <c r="GVO37" s="312"/>
      <c r="GVP37" s="312"/>
      <c r="GVQ37" s="312"/>
      <c r="GVR37" s="312"/>
      <c r="GVS37" s="312"/>
      <c r="GVT37" s="312"/>
      <c r="GVU37" s="312"/>
      <c r="GVV37" s="312"/>
      <c r="GVW37" s="312"/>
      <c r="GVX37" s="312"/>
      <c r="GVY37" s="312"/>
      <c r="GVZ37" s="312"/>
      <c r="GWA37" s="312"/>
      <c r="GWB37" s="312"/>
      <c r="GWC37" s="312"/>
      <c r="GWD37" s="312"/>
      <c r="GWE37" s="312"/>
      <c r="GWF37" s="312"/>
      <c r="GWG37" s="312"/>
      <c r="GWH37" s="312"/>
      <c r="GWI37" s="312"/>
      <c r="GWJ37" s="312"/>
      <c r="GWK37" s="312"/>
      <c r="GWL37" s="312"/>
      <c r="GWM37" s="312"/>
      <c r="GWN37" s="312"/>
      <c r="GWO37" s="312"/>
      <c r="GWP37" s="312"/>
      <c r="GWQ37" s="312"/>
      <c r="GWR37" s="312"/>
      <c r="GWS37" s="312"/>
      <c r="GWT37" s="312"/>
      <c r="GWU37" s="312"/>
      <c r="GWV37" s="312"/>
      <c r="GWW37" s="312"/>
      <c r="GWX37" s="312"/>
      <c r="GWY37" s="312"/>
      <c r="GWZ37" s="312"/>
      <c r="GXA37" s="312"/>
      <c r="GXB37" s="312"/>
      <c r="GXC37" s="312"/>
      <c r="GXD37" s="312"/>
      <c r="GXE37" s="312"/>
      <c r="GXF37" s="312"/>
      <c r="GXG37" s="312"/>
      <c r="GXH37" s="312"/>
      <c r="GXI37" s="312"/>
      <c r="GXJ37" s="312"/>
      <c r="GXK37" s="312"/>
      <c r="GXL37" s="312"/>
      <c r="GXM37" s="312"/>
      <c r="GXN37" s="312"/>
      <c r="GXO37" s="312"/>
      <c r="GXP37" s="312"/>
      <c r="GXQ37" s="312"/>
      <c r="GXR37" s="312"/>
      <c r="GXS37" s="312"/>
      <c r="GXT37" s="312"/>
      <c r="GXU37" s="312"/>
      <c r="GXV37" s="312"/>
      <c r="GXW37" s="312"/>
      <c r="GXX37" s="312"/>
      <c r="GXY37" s="312"/>
      <c r="GXZ37" s="312"/>
      <c r="GYA37" s="312"/>
      <c r="GYB37" s="312"/>
      <c r="GYC37" s="312"/>
      <c r="GYD37" s="312"/>
      <c r="GYE37" s="312"/>
      <c r="GYF37" s="312"/>
      <c r="GYG37" s="312"/>
      <c r="GYH37" s="312"/>
      <c r="GYI37" s="312"/>
      <c r="GYJ37" s="312"/>
      <c r="GYK37" s="312"/>
      <c r="GYL37" s="312"/>
      <c r="GYM37" s="312"/>
      <c r="GYN37" s="312"/>
      <c r="GYO37" s="312"/>
      <c r="GYP37" s="312"/>
      <c r="GYQ37" s="312"/>
      <c r="GYR37" s="312"/>
      <c r="GYS37" s="312"/>
      <c r="GYT37" s="312"/>
      <c r="GYU37" s="312"/>
      <c r="GYV37" s="312"/>
      <c r="GYW37" s="312"/>
      <c r="GYX37" s="312"/>
      <c r="GYY37" s="312"/>
      <c r="GYZ37" s="312"/>
      <c r="GZA37" s="312"/>
      <c r="GZB37" s="312"/>
      <c r="GZC37" s="312"/>
      <c r="GZD37" s="312"/>
      <c r="GZE37" s="312"/>
      <c r="GZF37" s="312"/>
      <c r="GZG37" s="312"/>
      <c r="GZH37" s="312"/>
      <c r="GZI37" s="312"/>
      <c r="GZJ37" s="312"/>
      <c r="GZK37" s="312"/>
      <c r="GZL37" s="312"/>
      <c r="GZM37" s="312"/>
      <c r="GZN37" s="312"/>
      <c r="GZO37" s="312"/>
      <c r="GZP37" s="312"/>
      <c r="GZQ37" s="312"/>
      <c r="GZR37" s="312"/>
      <c r="GZS37" s="312"/>
      <c r="GZT37" s="312"/>
      <c r="GZU37" s="312"/>
      <c r="GZV37" s="312"/>
      <c r="GZW37" s="312"/>
      <c r="GZX37" s="312"/>
      <c r="GZY37" s="312"/>
      <c r="GZZ37" s="312"/>
      <c r="HAA37" s="312"/>
      <c r="HAB37" s="312"/>
      <c r="HAC37" s="312"/>
      <c r="HAD37" s="312"/>
      <c r="HAE37" s="312"/>
      <c r="HAF37" s="312"/>
      <c r="HAG37" s="312"/>
      <c r="HAH37" s="312"/>
      <c r="HAI37" s="312"/>
      <c r="HAJ37" s="312"/>
      <c r="HAK37" s="312"/>
      <c r="HAL37" s="312"/>
      <c r="HAM37" s="312"/>
      <c r="HAN37" s="312"/>
      <c r="HAO37" s="312"/>
      <c r="HAP37" s="312"/>
      <c r="HAQ37" s="312"/>
      <c r="HAR37" s="312"/>
      <c r="HAS37" s="312"/>
      <c r="HAT37" s="312"/>
      <c r="HAU37" s="312"/>
      <c r="HAV37" s="312"/>
      <c r="HAW37" s="312"/>
      <c r="HAX37" s="312"/>
      <c r="HAY37" s="312"/>
      <c r="HAZ37" s="312"/>
      <c r="HBA37" s="312"/>
      <c r="HBB37" s="312"/>
      <c r="HBC37" s="312"/>
      <c r="HBD37" s="312"/>
      <c r="HBE37" s="312"/>
      <c r="HBF37" s="312"/>
      <c r="HBG37" s="312"/>
      <c r="HBH37" s="312"/>
      <c r="HBI37" s="312"/>
      <c r="HBJ37" s="312"/>
      <c r="HBK37" s="312"/>
      <c r="HBL37" s="312"/>
      <c r="HBM37" s="312"/>
      <c r="HBN37" s="312"/>
      <c r="HBO37" s="312"/>
      <c r="HBP37" s="312"/>
      <c r="HBQ37" s="312"/>
      <c r="HBR37" s="312"/>
      <c r="HBS37" s="312"/>
      <c r="HBT37" s="312"/>
      <c r="HBU37" s="312"/>
      <c r="HBV37" s="312"/>
      <c r="HBW37" s="312"/>
      <c r="HBX37" s="312"/>
      <c r="HBY37" s="312"/>
      <c r="HBZ37" s="312"/>
      <c r="HCA37" s="312"/>
      <c r="HCB37" s="312"/>
      <c r="HCC37" s="312"/>
      <c r="HCD37" s="312"/>
      <c r="HCE37" s="312"/>
      <c r="HCF37" s="312"/>
      <c r="HCG37" s="312"/>
      <c r="HCH37" s="312"/>
      <c r="HCI37" s="312"/>
      <c r="HCJ37" s="312"/>
      <c r="HCK37" s="312"/>
      <c r="HCL37" s="312"/>
      <c r="HCM37" s="312"/>
      <c r="HCN37" s="312"/>
      <c r="HCO37" s="312"/>
      <c r="HCP37" s="312"/>
      <c r="HCQ37" s="312"/>
      <c r="HCR37" s="312"/>
      <c r="HCS37" s="312"/>
      <c r="HCT37" s="312"/>
      <c r="HCU37" s="312"/>
      <c r="HCV37" s="312"/>
      <c r="HCW37" s="312"/>
      <c r="HCX37" s="312"/>
      <c r="HCY37" s="312"/>
      <c r="HCZ37" s="312"/>
      <c r="HDA37" s="312"/>
      <c r="HDB37" s="312"/>
      <c r="HDC37" s="312"/>
      <c r="HDD37" s="312"/>
      <c r="HDE37" s="312"/>
      <c r="HDF37" s="312"/>
      <c r="HDG37" s="312"/>
      <c r="HDH37" s="312"/>
      <c r="HDI37" s="312"/>
      <c r="HDJ37" s="312"/>
      <c r="HDK37" s="312"/>
      <c r="HDL37" s="312"/>
      <c r="HDM37" s="312"/>
      <c r="HDN37" s="312"/>
      <c r="HDO37" s="312"/>
      <c r="HDP37" s="312"/>
      <c r="HDQ37" s="312"/>
      <c r="HDR37" s="312"/>
      <c r="HDS37" s="312"/>
      <c r="HDT37" s="312"/>
      <c r="HDU37" s="312"/>
      <c r="HDV37" s="312"/>
      <c r="HDW37" s="312"/>
      <c r="HDX37" s="312"/>
      <c r="HDY37" s="312"/>
      <c r="HDZ37" s="312"/>
      <c r="HEA37" s="312"/>
      <c r="HEB37" s="312"/>
      <c r="HEC37" s="312"/>
      <c r="HED37" s="312"/>
      <c r="HEE37" s="312"/>
      <c r="HEF37" s="312"/>
      <c r="HEG37" s="312"/>
      <c r="HEH37" s="312"/>
      <c r="HEI37" s="312"/>
      <c r="HEJ37" s="312"/>
      <c r="HEK37" s="312"/>
      <c r="HEL37" s="312"/>
      <c r="HEM37" s="312"/>
      <c r="HEN37" s="312"/>
      <c r="HEO37" s="312"/>
      <c r="HEP37" s="312"/>
      <c r="HEQ37" s="312"/>
      <c r="HER37" s="312"/>
      <c r="HES37" s="312"/>
      <c r="HET37" s="312"/>
      <c r="HEU37" s="312"/>
      <c r="HEV37" s="312"/>
      <c r="HEW37" s="312"/>
      <c r="HEX37" s="312"/>
      <c r="HEY37" s="312"/>
      <c r="HEZ37" s="312"/>
      <c r="HFA37" s="312"/>
      <c r="HFB37" s="312"/>
      <c r="HFC37" s="312"/>
      <c r="HFD37" s="312"/>
      <c r="HFE37" s="312"/>
      <c r="HFF37" s="312"/>
      <c r="HFG37" s="312"/>
      <c r="HFH37" s="312"/>
      <c r="HFI37" s="312"/>
      <c r="HFJ37" s="312"/>
      <c r="HFK37" s="312"/>
      <c r="HFL37" s="312"/>
      <c r="HFM37" s="312"/>
      <c r="HFN37" s="312"/>
      <c r="HFO37" s="312"/>
      <c r="HFP37" s="312"/>
      <c r="HFQ37" s="312"/>
      <c r="HFR37" s="312"/>
      <c r="HFS37" s="312"/>
      <c r="HFT37" s="312"/>
      <c r="HFU37" s="312"/>
      <c r="HFV37" s="312"/>
      <c r="HFW37" s="312"/>
      <c r="HFX37" s="312"/>
      <c r="HFY37" s="312"/>
      <c r="HFZ37" s="312"/>
      <c r="HGA37" s="312"/>
      <c r="HGB37" s="312"/>
      <c r="HGC37" s="312"/>
      <c r="HGD37" s="312"/>
      <c r="HGE37" s="312"/>
      <c r="HGF37" s="312"/>
      <c r="HGG37" s="312"/>
      <c r="HGH37" s="312"/>
      <c r="HGI37" s="312"/>
      <c r="HGJ37" s="312"/>
      <c r="HGK37" s="312"/>
      <c r="HGL37" s="312"/>
      <c r="HGM37" s="312"/>
      <c r="HGN37" s="312"/>
      <c r="HGO37" s="312"/>
      <c r="HGP37" s="312"/>
      <c r="HGQ37" s="312"/>
      <c r="HGR37" s="312"/>
      <c r="HGS37" s="312"/>
      <c r="HGT37" s="312"/>
      <c r="HGU37" s="312"/>
      <c r="HGV37" s="312"/>
      <c r="HGW37" s="312"/>
      <c r="HGX37" s="312"/>
      <c r="HGY37" s="312"/>
      <c r="HGZ37" s="312"/>
      <c r="HHA37" s="312"/>
      <c r="HHB37" s="312"/>
      <c r="HHC37" s="312"/>
      <c r="HHD37" s="312"/>
      <c r="HHE37" s="312"/>
      <c r="HHF37" s="312"/>
      <c r="HHG37" s="312"/>
      <c r="HHH37" s="312"/>
      <c r="HHI37" s="312"/>
      <c r="HHJ37" s="312"/>
      <c r="HHK37" s="312"/>
      <c r="HHL37" s="312"/>
      <c r="HHM37" s="312"/>
      <c r="HHN37" s="312"/>
      <c r="HHO37" s="312"/>
      <c r="HHP37" s="312"/>
      <c r="HHQ37" s="312"/>
      <c r="HHR37" s="312"/>
      <c r="HHS37" s="312"/>
      <c r="HHT37" s="312"/>
      <c r="HHU37" s="312"/>
      <c r="HHV37" s="312"/>
      <c r="HHW37" s="312"/>
      <c r="HHX37" s="312"/>
      <c r="HHY37" s="312"/>
      <c r="HHZ37" s="312"/>
      <c r="HIA37" s="312"/>
      <c r="HIB37" s="312"/>
      <c r="HIC37" s="312"/>
      <c r="HID37" s="312"/>
      <c r="HIE37" s="312"/>
      <c r="HIF37" s="312"/>
      <c r="HIG37" s="312"/>
      <c r="HIH37" s="312"/>
      <c r="HII37" s="312"/>
      <c r="HIJ37" s="312"/>
      <c r="HIK37" s="312"/>
      <c r="HIL37" s="312"/>
      <c r="HIM37" s="312"/>
      <c r="HIN37" s="312"/>
      <c r="HIO37" s="312"/>
      <c r="HIP37" s="312"/>
      <c r="HIQ37" s="312"/>
      <c r="HIR37" s="312"/>
      <c r="HIS37" s="312"/>
      <c r="HIT37" s="312"/>
      <c r="HIU37" s="312"/>
      <c r="HIV37" s="312"/>
      <c r="HIW37" s="312"/>
      <c r="HIX37" s="312"/>
      <c r="HIY37" s="312"/>
      <c r="HIZ37" s="312"/>
      <c r="HJA37" s="312"/>
      <c r="HJB37" s="312"/>
      <c r="HJC37" s="312"/>
      <c r="HJD37" s="312"/>
      <c r="HJE37" s="312"/>
      <c r="HJF37" s="312"/>
      <c r="HJG37" s="312"/>
      <c r="HJH37" s="312"/>
      <c r="HJI37" s="312"/>
      <c r="HJJ37" s="312"/>
      <c r="HJK37" s="312"/>
      <c r="HJL37" s="312"/>
      <c r="HJM37" s="312"/>
      <c r="HJN37" s="312"/>
      <c r="HJO37" s="312"/>
      <c r="HJP37" s="312"/>
      <c r="HJQ37" s="312"/>
      <c r="HJR37" s="312"/>
      <c r="HJS37" s="312"/>
      <c r="HJT37" s="312"/>
      <c r="HJU37" s="312"/>
      <c r="HJV37" s="312"/>
      <c r="HJW37" s="312"/>
      <c r="HJX37" s="312"/>
      <c r="HJY37" s="312"/>
      <c r="HJZ37" s="312"/>
      <c r="HKA37" s="312"/>
      <c r="HKB37" s="312"/>
      <c r="HKC37" s="312"/>
      <c r="HKD37" s="312"/>
      <c r="HKE37" s="312"/>
      <c r="HKF37" s="312"/>
      <c r="HKG37" s="312"/>
      <c r="HKH37" s="312"/>
      <c r="HKI37" s="312"/>
      <c r="HKJ37" s="312"/>
      <c r="HKK37" s="312"/>
      <c r="HKL37" s="312"/>
      <c r="HKM37" s="312"/>
      <c r="HKN37" s="312"/>
      <c r="HKO37" s="312"/>
      <c r="HKP37" s="312"/>
      <c r="HKQ37" s="312"/>
      <c r="HKR37" s="312"/>
      <c r="HKS37" s="312"/>
      <c r="HKT37" s="312"/>
      <c r="HKU37" s="312"/>
      <c r="HKV37" s="312"/>
      <c r="HKW37" s="312"/>
      <c r="HKX37" s="312"/>
      <c r="HKY37" s="312"/>
      <c r="HKZ37" s="312"/>
      <c r="HLA37" s="312"/>
      <c r="HLB37" s="312"/>
      <c r="HLC37" s="312"/>
      <c r="HLD37" s="312"/>
      <c r="HLE37" s="312"/>
      <c r="HLF37" s="312"/>
      <c r="HLG37" s="312"/>
      <c r="HLH37" s="312"/>
      <c r="HLI37" s="312"/>
      <c r="HLJ37" s="312"/>
      <c r="HLK37" s="312"/>
      <c r="HLL37" s="312"/>
      <c r="HLM37" s="312"/>
      <c r="HLN37" s="312"/>
      <c r="HLO37" s="312"/>
      <c r="HLP37" s="312"/>
      <c r="HLQ37" s="312"/>
      <c r="HLR37" s="312"/>
      <c r="HLS37" s="312"/>
      <c r="HLT37" s="312"/>
      <c r="HLU37" s="312"/>
      <c r="HLV37" s="312"/>
      <c r="HLW37" s="312"/>
      <c r="HLX37" s="312"/>
      <c r="HLY37" s="312"/>
      <c r="HLZ37" s="312"/>
      <c r="HMA37" s="312"/>
      <c r="HMB37" s="312"/>
      <c r="HMC37" s="312"/>
      <c r="HMD37" s="312"/>
      <c r="HME37" s="312"/>
      <c r="HMF37" s="312"/>
      <c r="HMG37" s="312"/>
      <c r="HMH37" s="312"/>
      <c r="HMI37" s="312"/>
      <c r="HMJ37" s="312"/>
      <c r="HMK37" s="312"/>
      <c r="HML37" s="312"/>
      <c r="HMM37" s="312"/>
      <c r="HMN37" s="312"/>
      <c r="HMO37" s="312"/>
      <c r="HMP37" s="312"/>
      <c r="HMQ37" s="312"/>
      <c r="HMR37" s="312"/>
      <c r="HMS37" s="312"/>
      <c r="HMT37" s="312"/>
      <c r="HMU37" s="312"/>
      <c r="HMV37" s="312"/>
      <c r="HMW37" s="312"/>
      <c r="HMX37" s="312"/>
      <c r="HMY37" s="312"/>
      <c r="HMZ37" s="312"/>
      <c r="HNA37" s="312"/>
      <c r="HNB37" s="312"/>
      <c r="HNC37" s="312"/>
      <c r="HND37" s="312"/>
      <c r="HNE37" s="312"/>
      <c r="HNF37" s="312"/>
      <c r="HNG37" s="312"/>
      <c r="HNH37" s="312"/>
      <c r="HNI37" s="312"/>
      <c r="HNJ37" s="312"/>
      <c r="HNK37" s="312"/>
      <c r="HNL37" s="312"/>
      <c r="HNM37" s="312"/>
      <c r="HNN37" s="312"/>
      <c r="HNO37" s="312"/>
      <c r="HNP37" s="312"/>
      <c r="HNQ37" s="312"/>
      <c r="HNR37" s="312"/>
      <c r="HNS37" s="312"/>
      <c r="HNT37" s="312"/>
      <c r="HNU37" s="312"/>
      <c r="HNV37" s="312"/>
      <c r="HNW37" s="312"/>
      <c r="HNX37" s="312"/>
      <c r="HNY37" s="312"/>
      <c r="HNZ37" s="312"/>
      <c r="HOA37" s="312"/>
      <c r="HOB37" s="312"/>
      <c r="HOC37" s="312"/>
      <c r="HOD37" s="312"/>
      <c r="HOE37" s="312"/>
      <c r="HOF37" s="312"/>
      <c r="HOG37" s="312"/>
      <c r="HOH37" s="312"/>
      <c r="HOI37" s="312"/>
      <c r="HOJ37" s="312"/>
      <c r="HOK37" s="312"/>
      <c r="HOL37" s="312"/>
      <c r="HOM37" s="312"/>
      <c r="HON37" s="312"/>
      <c r="HOO37" s="312"/>
      <c r="HOP37" s="312"/>
      <c r="HOQ37" s="312"/>
      <c r="HOR37" s="312"/>
      <c r="HOS37" s="312"/>
      <c r="HOT37" s="312"/>
      <c r="HOU37" s="312"/>
      <c r="HOV37" s="312"/>
      <c r="HOW37" s="312"/>
      <c r="HOX37" s="312"/>
      <c r="HOY37" s="312"/>
      <c r="HOZ37" s="312"/>
      <c r="HPA37" s="312"/>
      <c r="HPB37" s="312"/>
      <c r="HPC37" s="312"/>
      <c r="HPD37" s="312"/>
      <c r="HPE37" s="312"/>
      <c r="HPF37" s="312"/>
      <c r="HPG37" s="312"/>
      <c r="HPH37" s="312"/>
      <c r="HPI37" s="312"/>
      <c r="HPJ37" s="312"/>
      <c r="HPK37" s="312"/>
      <c r="HPL37" s="312"/>
      <c r="HPM37" s="312"/>
      <c r="HPN37" s="312"/>
      <c r="HPO37" s="312"/>
      <c r="HPP37" s="312"/>
      <c r="HPQ37" s="312"/>
      <c r="HPR37" s="312"/>
      <c r="HPS37" s="312"/>
      <c r="HPT37" s="312"/>
      <c r="HPU37" s="312"/>
      <c r="HPV37" s="312"/>
      <c r="HPW37" s="312"/>
      <c r="HPX37" s="312"/>
      <c r="HPY37" s="312"/>
      <c r="HPZ37" s="312"/>
      <c r="HQA37" s="312"/>
      <c r="HQB37" s="312"/>
      <c r="HQC37" s="312"/>
      <c r="HQD37" s="312"/>
      <c r="HQE37" s="312"/>
      <c r="HQF37" s="312"/>
      <c r="HQG37" s="312"/>
      <c r="HQH37" s="312"/>
      <c r="HQI37" s="312"/>
      <c r="HQJ37" s="312"/>
      <c r="HQK37" s="312"/>
      <c r="HQL37" s="312"/>
      <c r="HQM37" s="312"/>
      <c r="HQN37" s="312"/>
      <c r="HQO37" s="312"/>
      <c r="HQP37" s="312"/>
      <c r="HQQ37" s="312"/>
      <c r="HQR37" s="312"/>
      <c r="HQS37" s="312"/>
      <c r="HQT37" s="312"/>
      <c r="HQU37" s="312"/>
      <c r="HQV37" s="312"/>
      <c r="HQW37" s="312"/>
      <c r="HQX37" s="312"/>
      <c r="HQY37" s="312"/>
      <c r="HQZ37" s="312"/>
      <c r="HRA37" s="312"/>
      <c r="HRB37" s="312"/>
      <c r="HRC37" s="312"/>
      <c r="HRD37" s="312"/>
      <c r="HRE37" s="312"/>
      <c r="HRF37" s="312"/>
      <c r="HRG37" s="312"/>
      <c r="HRH37" s="312"/>
      <c r="HRI37" s="312"/>
      <c r="HRJ37" s="312"/>
      <c r="HRK37" s="312"/>
      <c r="HRL37" s="312"/>
      <c r="HRM37" s="312"/>
      <c r="HRN37" s="312"/>
      <c r="HRO37" s="312"/>
      <c r="HRP37" s="312"/>
      <c r="HRQ37" s="312"/>
      <c r="HRR37" s="312"/>
      <c r="HRS37" s="312"/>
      <c r="HRT37" s="312"/>
      <c r="HRU37" s="312"/>
      <c r="HRV37" s="312"/>
      <c r="HRW37" s="312"/>
      <c r="HRX37" s="312"/>
      <c r="HRY37" s="312"/>
      <c r="HRZ37" s="312"/>
      <c r="HSA37" s="312"/>
      <c r="HSB37" s="312"/>
      <c r="HSC37" s="312"/>
      <c r="HSD37" s="312"/>
      <c r="HSE37" s="312"/>
      <c r="HSF37" s="312"/>
      <c r="HSG37" s="312"/>
      <c r="HSH37" s="312"/>
      <c r="HSI37" s="312"/>
      <c r="HSJ37" s="312"/>
      <c r="HSK37" s="312"/>
      <c r="HSL37" s="312"/>
      <c r="HSM37" s="312"/>
      <c r="HSN37" s="312"/>
      <c r="HSO37" s="312"/>
      <c r="HSP37" s="312"/>
      <c r="HSQ37" s="312"/>
      <c r="HSR37" s="312"/>
      <c r="HSS37" s="312"/>
      <c r="HST37" s="312"/>
      <c r="HSU37" s="312"/>
      <c r="HSV37" s="312"/>
      <c r="HSW37" s="312"/>
      <c r="HSX37" s="312"/>
      <c r="HSY37" s="312"/>
      <c r="HSZ37" s="312"/>
      <c r="HTA37" s="312"/>
      <c r="HTB37" s="312"/>
      <c r="HTC37" s="312"/>
      <c r="HTD37" s="312"/>
      <c r="HTE37" s="312"/>
      <c r="HTF37" s="312"/>
      <c r="HTG37" s="312"/>
      <c r="HTH37" s="312"/>
      <c r="HTI37" s="312"/>
      <c r="HTJ37" s="312"/>
      <c r="HTK37" s="312"/>
      <c r="HTL37" s="312"/>
      <c r="HTM37" s="312"/>
      <c r="HTN37" s="312"/>
      <c r="HTO37" s="312"/>
      <c r="HTP37" s="312"/>
      <c r="HTQ37" s="312"/>
      <c r="HTR37" s="312"/>
      <c r="HTS37" s="312"/>
      <c r="HTT37" s="312"/>
      <c r="HTU37" s="312"/>
      <c r="HTV37" s="312"/>
      <c r="HTW37" s="312"/>
      <c r="HTX37" s="312"/>
      <c r="HTY37" s="312"/>
      <c r="HTZ37" s="312"/>
      <c r="HUA37" s="312"/>
      <c r="HUB37" s="312"/>
      <c r="HUC37" s="312"/>
      <c r="HUD37" s="312"/>
      <c r="HUE37" s="312"/>
      <c r="HUF37" s="312"/>
      <c r="HUG37" s="312"/>
      <c r="HUH37" s="312"/>
      <c r="HUI37" s="312"/>
      <c r="HUJ37" s="312"/>
      <c r="HUK37" s="312"/>
      <c r="HUL37" s="312"/>
      <c r="HUM37" s="312"/>
      <c r="HUN37" s="312"/>
      <c r="HUO37" s="312"/>
      <c r="HUP37" s="312"/>
      <c r="HUQ37" s="312"/>
      <c r="HUR37" s="312"/>
      <c r="HUS37" s="312"/>
      <c r="HUT37" s="312"/>
      <c r="HUU37" s="312"/>
      <c r="HUV37" s="312"/>
      <c r="HUW37" s="312"/>
      <c r="HUX37" s="312"/>
      <c r="HUY37" s="312"/>
      <c r="HUZ37" s="312"/>
      <c r="HVA37" s="312"/>
      <c r="HVB37" s="312"/>
      <c r="HVC37" s="312"/>
      <c r="HVD37" s="312"/>
      <c r="HVE37" s="312"/>
      <c r="HVF37" s="312"/>
      <c r="HVG37" s="312"/>
      <c r="HVH37" s="312"/>
      <c r="HVI37" s="312"/>
      <c r="HVJ37" s="312"/>
      <c r="HVK37" s="312"/>
      <c r="HVL37" s="312"/>
      <c r="HVM37" s="312"/>
      <c r="HVN37" s="312"/>
      <c r="HVO37" s="312"/>
      <c r="HVP37" s="312"/>
      <c r="HVQ37" s="312"/>
      <c r="HVR37" s="312"/>
      <c r="HVS37" s="312"/>
      <c r="HVT37" s="312"/>
      <c r="HVU37" s="312"/>
      <c r="HVV37" s="312"/>
      <c r="HVW37" s="312"/>
      <c r="HVX37" s="312"/>
      <c r="HVY37" s="312"/>
      <c r="HVZ37" s="312"/>
      <c r="HWA37" s="312"/>
      <c r="HWB37" s="312"/>
      <c r="HWC37" s="312"/>
      <c r="HWD37" s="312"/>
      <c r="HWE37" s="312"/>
      <c r="HWF37" s="312"/>
      <c r="HWG37" s="312"/>
      <c r="HWH37" s="312"/>
      <c r="HWI37" s="312"/>
      <c r="HWJ37" s="312"/>
      <c r="HWK37" s="312"/>
      <c r="HWL37" s="312"/>
      <c r="HWM37" s="312"/>
      <c r="HWN37" s="312"/>
      <c r="HWO37" s="312"/>
      <c r="HWP37" s="312"/>
      <c r="HWQ37" s="312"/>
      <c r="HWR37" s="312"/>
      <c r="HWS37" s="312"/>
      <c r="HWT37" s="312"/>
      <c r="HWU37" s="312"/>
      <c r="HWV37" s="312"/>
      <c r="HWW37" s="312"/>
      <c r="HWX37" s="312"/>
      <c r="HWY37" s="312"/>
      <c r="HWZ37" s="312"/>
      <c r="HXA37" s="312"/>
      <c r="HXB37" s="312"/>
      <c r="HXC37" s="312"/>
      <c r="HXD37" s="312"/>
      <c r="HXE37" s="312"/>
      <c r="HXF37" s="312"/>
      <c r="HXG37" s="312"/>
      <c r="HXH37" s="312"/>
      <c r="HXI37" s="312"/>
      <c r="HXJ37" s="312"/>
      <c r="HXK37" s="312"/>
      <c r="HXL37" s="312"/>
      <c r="HXM37" s="312"/>
      <c r="HXN37" s="312"/>
      <c r="HXO37" s="312"/>
      <c r="HXP37" s="312"/>
      <c r="HXQ37" s="312"/>
      <c r="HXR37" s="312"/>
      <c r="HXS37" s="312"/>
      <c r="HXT37" s="312"/>
      <c r="HXU37" s="312"/>
      <c r="HXV37" s="312"/>
      <c r="HXW37" s="312"/>
      <c r="HXX37" s="312"/>
      <c r="HXY37" s="312"/>
      <c r="HXZ37" s="312"/>
      <c r="HYA37" s="312"/>
      <c r="HYB37" s="312"/>
      <c r="HYC37" s="312"/>
      <c r="HYD37" s="312"/>
      <c r="HYE37" s="312"/>
      <c r="HYF37" s="312"/>
      <c r="HYG37" s="312"/>
      <c r="HYH37" s="312"/>
      <c r="HYI37" s="312"/>
      <c r="HYJ37" s="312"/>
      <c r="HYK37" s="312"/>
      <c r="HYL37" s="312"/>
      <c r="HYM37" s="312"/>
      <c r="HYN37" s="312"/>
      <c r="HYO37" s="312"/>
      <c r="HYP37" s="312"/>
      <c r="HYQ37" s="312"/>
      <c r="HYR37" s="312"/>
      <c r="HYS37" s="312"/>
      <c r="HYT37" s="312"/>
      <c r="HYU37" s="312"/>
      <c r="HYV37" s="312"/>
      <c r="HYW37" s="312"/>
      <c r="HYX37" s="312"/>
      <c r="HYY37" s="312"/>
      <c r="HYZ37" s="312"/>
      <c r="HZA37" s="312"/>
      <c r="HZB37" s="312"/>
      <c r="HZC37" s="312"/>
      <c r="HZD37" s="312"/>
      <c r="HZE37" s="312"/>
      <c r="HZF37" s="312"/>
      <c r="HZG37" s="312"/>
      <c r="HZH37" s="312"/>
      <c r="HZI37" s="312"/>
      <c r="HZJ37" s="312"/>
      <c r="HZK37" s="312"/>
      <c r="HZL37" s="312"/>
      <c r="HZM37" s="312"/>
      <c r="HZN37" s="312"/>
      <c r="HZO37" s="312"/>
      <c r="HZP37" s="312"/>
      <c r="HZQ37" s="312"/>
      <c r="HZR37" s="312"/>
      <c r="HZS37" s="312"/>
      <c r="HZT37" s="312"/>
      <c r="HZU37" s="312"/>
      <c r="HZV37" s="312"/>
      <c r="HZW37" s="312"/>
      <c r="HZX37" s="312"/>
      <c r="HZY37" s="312"/>
      <c r="HZZ37" s="312"/>
      <c r="IAA37" s="312"/>
      <c r="IAB37" s="312"/>
      <c r="IAC37" s="312"/>
      <c r="IAD37" s="312"/>
      <c r="IAE37" s="312"/>
      <c r="IAF37" s="312"/>
      <c r="IAG37" s="312"/>
      <c r="IAH37" s="312"/>
      <c r="IAI37" s="312"/>
      <c r="IAJ37" s="312"/>
      <c r="IAK37" s="312"/>
      <c r="IAL37" s="312"/>
      <c r="IAM37" s="312"/>
      <c r="IAN37" s="312"/>
      <c r="IAO37" s="312"/>
      <c r="IAP37" s="312"/>
      <c r="IAQ37" s="312"/>
      <c r="IAR37" s="312"/>
      <c r="IAS37" s="312"/>
      <c r="IAT37" s="312"/>
      <c r="IAU37" s="312"/>
      <c r="IAV37" s="312"/>
      <c r="IAW37" s="312"/>
      <c r="IAX37" s="312"/>
      <c r="IAY37" s="312"/>
      <c r="IAZ37" s="312"/>
      <c r="IBA37" s="312"/>
      <c r="IBB37" s="312"/>
      <c r="IBC37" s="312"/>
      <c r="IBD37" s="312"/>
      <c r="IBE37" s="312"/>
      <c r="IBF37" s="312"/>
      <c r="IBG37" s="312"/>
      <c r="IBH37" s="312"/>
      <c r="IBI37" s="312"/>
      <c r="IBJ37" s="312"/>
      <c r="IBK37" s="312"/>
      <c r="IBL37" s="312"/>
      <c r="IBM37" s="312"/>
      <c r="IBN37" s="312"/>
      <c r="IBO37" s="312"/>
      <c r="IBP37" s="312"/>
      <c r="IBQ37" s="312"/>
      <c r="IBR37" s="312"/>
      <c r="IBS37" s="312"/>
      <c r="IBT37" s="312"/>
      <c r="IBU37" s="312"/>
      <c r="IBV37" s="312"/>
      <c r="IBW37" s="312"/>
      <c r="IBX37" s="312"/>
      <c r="IBY37" s="312"/>
      <c r="IBZ37" s="312"/>
      <c r="ICA37" s="312"/>
      <c r="ICB37" s="312"/>
      <c r="ICC37" s="312"/>
      <c r="ICD37" s="312"/>
      <c r="ICE37" s="312"/>
      <c r="ICF37" s="312"/>
      <c r="ICG37" s="312"/>
      <c r="ICH37" s="312"/>
      <c r="ICI37" s="312"/>
      <c r="ICJ37" s="312"/>
      <c r="ICK37" s="312"/>
      <c r="ICL37" s="312"/>
      <c r="ICM37" s="312"/>
      <c r="ICN37" s="312"/>
      <c r="ICO37" s="312"/>
      <c r="ICP37" s="312"/>
      <c r="ICQ37" s="312"/>
      <c r="ICR37" s="312"/>
      <c r="ICS37" s="312"/>
      <c r="ICT37" s="312"/>
      <c r="ICU37" s="312"/>
      <c r="ICV37" s="312"/>
      <c r="ICW37" s="312"/>
      <c r="ICX37" s="312"/>
      <c r="ICY37" s="312"/>
      <c r="ICZ37" s="312"/>
      <c r="IDA37" s="312"/>
      <c r="IDB37" s="312"/>
      <c r="IDC37" s="312"/>
      <c r="IDD37" s="312"/>
      <c r="IDE37" s="312"/>
      <c r="IDF37" s="312"/>
      <c r="IDG37" s="312"/>
      <c r="IDH37" s="312"/>
      <c r="IDI37" s="312"/>
      <c r="IDJ37" s="312"/>
      <c r="IDK37" s="312"/>
      <c r="IDL37" s="312"/>
      <c r="IDM37" s="312"/>
      <c r="IDN37" s="312"/>
      <c r="IDO37" s="312"/>
      <c r="IDP37" s="312"/>
      <c r="IDQ37" s="312"/>
      <c r="IDR37" s="312"/>
      <c r="IDS37" s="312"/>
      <c r="IDT37" s="312"/>
      <c r="IDU37" s="312"/>
      <c r="IDV37" s="312"/>
      <c r="IDW37" s="312"/>
      <c r="IDX37" s="312"/>
      <c r="IDY37" s="312"/>
      <c r="IDZ37" s="312"/>
      <c r="IEA37" s="312"/>
      <c r="IEB37" s="312"/>
      <c r="IEC37" s="312"/>
      <c r="IED37" s="312"/>
      <c r="IEE37" s="312"/>
      <c r="IEF37" s="312"/>
      <c r="IEG37" s="312"/>
      <c r="IEH37" s="312"/>
      <c r="IEI37" s="312"/>
      <c r="IEJ37" s="312"/>
      <c r="IEK37" s="312"/>
      <c r="IEL37" s="312"/>
      <c r="IEM37" s="312"/>
      <c r="IEN37" s="312"/>
      <c r="IEO37" s="312"/>
      <c r="IEP37" s="312"/>
      <c r="IEQ37" s="312"/>
      <c r="IER37" s="312"/>
      <c r="IES37" s="312"/>
      <c r="IET37" s="312"/>
      <c r="IEU37" s="312"/>
      <c r="IEV37" s="312"/>
      <c r="IEW37" s="312"/>
      <c r="IEX37" s="312"/>
      <c r="IEY37" s="312"/>
      <c r="IEZ37" s="312"/>
      <c r="IFA37" s="312"/>
      <c r="IFB37" s="312"/>
      <c r="IFC37" s="312"/>
      <c r="IFD37" s="312"/>
      <c r="IFE37" s="312"/>
      <c r="IFF37" s="312"/>
      <c r="IFG37" s="312"/>
      <c r="IFH37" s="312"/>
      <c r="IFI37" s="312"/>
      <c r="IFJ37" s="312"/>
      <c r="IFK37" s="312"/>
      <c r="IFL37" s="312"/>
      <c r="IFM37" s="312"/>
      <c r="IFN37" s="312"/>
      <c r="IFO37" s="312"/>
      <c r="IFP37" s="312"/>
      <c r="IFQ37" s="312"/>
      <c r="IFR37" s="312"/>
      <c r="IFS37" s="312"/>
      <c r="IFT37" s="312"/>
      <c r="IFU37" s="312"/>
      <c r="IFV37" s="312"/>
      <c r="IFW37" s="312"/>
      <c r="IFX37" s="312"/>
      <c r="IFY37" s="312"/>
      <c r="IFZ37" s="312"/>
      <c r="IGA37" s="312"/>
      <c r="IGB37" s="312"/>
      <c r="IGC37" s="312"/>
      <c r="IGD37" s="312"/>
      <c r="IGE37" s="312"/>
      <c r="IGF37" s="312"/>
      <c r="IGG37" s="312"/>
      <c r="IGH37" s="312"/>
      <c r="IGI37" s="312"/>
      <c r="IGJ37" s="312"/>
      <c r="IGK37" s="312"/>
      <c r="IGL37" s="312"/>
      <c r="IGM37" s="312"/>
      <c r="IGN37" s="312"/>
      <c r="IGO37" s="312"/>
      <c r="IGP37" s="312"/>
      <c r="IGQ37" s="312"/>
      <c r="IGR37" s="312"/>
      <c r="IGS37" s="312"/>
      <c r="IGT37" s="312"/>
      <c r="IGU37" s="312"/>
      <c r="IGV37" s="312"/>
      <c r="IGW37" s="312"/>
      <c r="IGX37" s="312"/>
      <c r="IGY37" s="312"/>
      <c r="IGZ37" s="312"/>
      <c r="IHA37" s="312"/>
      <c r="IHB37" s="312"/>
      <c r="IHC37" s="312"/>
      <c r="IHD37" s="312"/>
      <c r="IHE37" s="312"/>
      <c r="IHF37" s="312"/>
      <c r="IHG37" s="312"/>
      <c r="IHH37" s="312"/>
      <c r="IHI37" s="312"/>
      <c r="IHJ37" s="312"/>
      <c r="IHK37" s="312"/>
      <c r="IHL37" s="312"/>
      <c r="IHM37" s="312"/>
      <c r="IHN37" s="312"/>
      <c r="IHO37" s="312"/>
      <c r="IHP37" s="312"/>
      <c r="IHQ37" s="312"/>
      <c r="IHR37" s="312"/>
      <c r="IHS37" s="312"/>
      <c r="IHT37" s="312"/>
      <c r="IHU37" s="312"/>
      <c r="IHV37" s="312"/>
      <c r="IHW37" s="312"/>
      <c r="IHX37" s="312"/>
      <c r="IHY37" s="312"/>
      <c r="IHZ37" s="312"/>
      <c r="IIA37" s="312"/>
      <c r="IIB37" s="312"/>
      <c r="IIC37" s="312"/>
      <c r="IID37" s="312"/>
      <c r="IIE37" s="312"/>
      <c r="IIF37" s="312"/>
      <c r="IIG37" s="312"/>
      <c r="IIH37" s="312"/>
      <c r="III37" s="312"/>
      <c r="IIJ37" s="312"/>
      <c r="IIK37" s="312"/>
      <c r="IIL37" s="312"/>
      <c r="IIM37" s="312"/>
      <c r="IIN37" s="312"/>
      <c r="IIO37" s="312"/>
      <c r="IIP37" s="312"/>
      <c r="IIQ37" s="312"/>
      <c r="IIR37" s="312"/>
      <c r="IIS37" s="312"/>
      <c r="IIT37" s="312"/>
      <c r="IIU37" s="312"/>
      <c r="IIV37" s="312"/>
      <c r="IIW37" s="312"/>
      <c r="IIX37" s="312"/>
      <c r="IIY37" s="312"/>
      <c r="IIZ37" s="312"/>
      <c r="IJA37" s="312"/>
      <c r="IJB37" s="312"/>
      <c r="IJC37" s="312"/>
      <c r="IJD37" s="312"/>
      <c r="IJE37" s="312"/>
      <c r="IJF37" s="312"/>
      <c r="IJG37" s="312"/>
      <c r="IJH37" s="312"/>
      <c r="IJI37" s="312"/>
      <c r="IJJ37" s="312"/>
      <c r="IJK37" s="312"/>
      <c r="IJL37" s="312"/>
      <c r="IJM37" s="312"/>
      <c r="IJN37" s="312"/>
      <c r="IJO37" s="312"/>
      <c r="IJP37" s="312"/>
      <c r="IJQ37" s="312"/>
      <c r="IJR37" s="312"/>
      <c r="IJS37" s="312"/>
      <c r="IJT37" s="312"/>
      <c r="IJU37" s="312"/>
      <c r="IJV37" s="312"/>
      <c r="IJW37" s="312"/>
      <c r="IJX37" s="312"/>
      <c r="IJY37" s="312"/>
      <c r="IJZ37" s="312"/>
      <c r="IKA37" s="312"/>
      <c r="IKB37" s="312"/>
      <c r="IKC37" s="312"/>
      <c r="IKD37" s="312"/>
      <c r="IKE37" s="312"/>
      <c r="IKF37" s="312"/>
      <c r="IKG37" s="312"/>
      <c r="IKH37" s="312"/>
      <c r="IKI37" s="312"/>
      <c r="IKJ37" s="312"/>
      <c r="IKK37" s="312"/>
      <c r="IKL37" s="312"/>
      <c r="IKM37" s="312"/>
      <c r="IKN37" s="312"/>
      <c r="IKO37" s="312"/>
      <c r="IKP37" s="312"/>
      <c r="IKQ37" s="312"/>
      <c r="IKR37" s="312"/>
      <c r="IKS37" s="312"/>
      <c r="IKT37" s="312"/>
      <c r="IKU37" s="312"/>
      <c r="IKV37" s="312"/>
      <c r="IKW37" s="312"/>
      <c r="IKX37" s="312"/>
      <c r="IKY37" s="312"/>
      <c r="IKZ37" s="312"/>
      <c r="ILA37" s="312"/>
      <c r="ILB37" s="312"/>
      <c r="ILC37" s="312"/>
      <c r="ILD37" s="312"/>
      <c r="ILE37" s="312"/>
      <c r="ILF37" s="312"/>
      <c r="ILG37" s="312"/>
      <c r="ILH37" s="312"/>
      <c r="ILI37" s="312"/>
      <c r="ILJ37" s="312"/>
      <c r="ILK37" s="312"/>
      <c r="ILL37" s="312"/>
      <c r="ILM37" s="312"/>
      <c r="ILN37" s="312"/>
      <c r="ILO37" s="312"/>
      <c r="ILP37" s="312"/>
      <c r="ILQ37" s="312"/>
      <c r="ILR37" s="312"/>
      <c r="ILS37" s="312"/>
      <c r="ILT37" s="312"/>
      <c r="ILU37" s="312"/>
      <c r="ILV37" s="312"/>
      <c r="ILW37" s="312"/>
      <c r="ILX37" s="312"/>
      <c r="ILY37" s="312"/>
      <c r="ILZ37" s="312"/>
      <c r="IMA37" s="312"/>
      <c r="IMB37" s="312"/>
      <c r="IMC37" s="312"/>
      <c r="IMD37" s="312"/>
      <c r="IME37" s="312"/>
      <c r="IMF37" s="312"/>
      <c r="IMG37" s="312"/>
      <c r="IMH37" s="312"/>
      <c r="IMI37" s="312"/>
      <c r="IMJ37" s="312"/>
      <c r="IMK37" s="312"/>
      <c r="IML37" s="312"/>
      <c r="IMM37" s="312"/>
      <c r="IMN37" s="312"/>
      <c r="IMO37" s="312"/>
      <c r="IMP37" s="312"/>
      <c r="IMQ37" s="312"/>
      <c r="IMR37" s="312"/>
      <c r="IMS37" s="312"/>
      <c r="IMT37" s="312"/>
      <c r="IMU37" s="312"/>
      <c r="IMV37" s="312"/>
      <c r="IMW37" s="312"/>
      <c r="IMX37" s="312"/>
      <c r="IMY37" s="312"/>
      <c r="IMZ37" s="312"/>
      <c r="INA37" s="312"/>
      <c r="INB37" s="312"/>
      <c r="INC37" s="312"/>
      <c r="IND37" s="312"/>
      <c r="INE37" s="312"/>
      <c r="INF37" s="312"/>
      <c r="ING37" s="312"/>
      <c r="INH37" s="312"/>
      <c r="INI37" s="312"/>
      <c r="INJ37" s="312"/>
      <c r="INK37" s="312"/>
      <c r="INL37" s="312"/>
      <c r="INM37" s="312"/>
      <c r="INN37" s="312"/>
      <c r="INO37" s="312"/>
      <c r="INP37" s="312"/>
      <c r="INQ37" s="312"/>
      <c r="INR37" s="312"/>
      <c r="INS37" s="312"/>
      <c r="INT37" s="312"/>
      <c r="INU37" s="312"/>
      <c r="INV37" s="312"/>
      <c r="INW37" s="312"/>
      <c r="INX37" s="312"/>
      <c r="INY37" s="312"/>
      <c r="INZ37" s="312"/>
      <c r="IOA37" s="312"/>
      <c r="IOB37" s="312"/>
      <c r="IOC37" s="312"/>
      <c r="IOD37" s="312"/>
      <c r="IOE37" s="312"/>
      <c r="IOF37" s="312"/>
      <c r="IOG37" s="312"/>
      <c r="IOH37" s="312"/>
      <c r="IOI37" s="312"/>
      <c r="IOJ37" s="312"/>
      <c r="IOK37" s="312"/>
      <c r="IOL37" s="312"/>
      <c r="IOM37" s="312"/>
      <c r="ION37" s="312"/>
      <c r="IOO37" s="312"/>
      <c r="IOP37" s="312"/>
      <c r="IOQ37" s="312"/>
      <c r="IOR37" s="312"/>
      <c r="IOS37" s="312"/>
      <c r="IOT37" s="312"/>
      <c r="IOU37" s="312"/>
      <c r="IOV37" s="312"/>
      <c r="IOW37" s="312"/>
      <c r="IOX37" s="312"/>
      <c r="IOY37" s="312"/>
      <c r="IOZ37" s="312"/>
      <c r="IPA37" s="312"/>
      <c r="IPB37" s="312"/>
      <c r="IPC37" s="312"/>
      <c r="IPD37" s="312"/>
      <c r="IPE37" s="312"/>
      <c r="IPF37" s="312"/>
      <c r="IPG37" s="312"/>
      <c r="IPH37" s="312"/>
      <c r="IPI37" s="312"/>
      <c r="IPJ37" s="312"/>
      <c r="IPK37" s="312"/>
      <c r="IPL37" s="312"/>
      <c r="IPM37" s="312"/>
      <c r="IPN37" s="312"/>
      <c r="IPO37" s="312"/>
      <c r="IPP37" s="312"/>
      <c r="IPQ37" s="312"/>
      <c r="IPR37" s="312"/>
      <c r="IPS37" s="312"/>
      <c r="IPT37" s="312"/>
      <c r="IPU37" s="312"/>
      <c r="IPV37" s="312"/>
      <c r="IPW37" s="312"/>
      <c r="IPX37" s="312"/>
      <c r="IPY37" s="312"/>
      <c r="IPZ37" s="312"/>
      <c r="IQA37" s="312"/>
      <c r="IQB37" s="312"/>
      <c r="IQC37" s="312"/>
      <c r="IQD37" s="312"/>
      <c r="IQE37" s="312"/>
      <c r="IQF37" s="312"/>
      <c r="IQG37" s="312"/>
      <c r="IQH37" s="312"/>
      <c r="IQI37" s="312"/>
      <c r="IQJ37" s="312"/>
      <c r="IQK37" s="312"/>
      <c r="IQL37" s="312"/>
      <c r="IQM37" s="312"/>
      <c r="IQN37" s="312"/>
      <c r="IQO37" s="312"/>
      <c r="IQP37" s="312"/>
      <c r="IQQ37" s="312"/>
      <c r="IQR37" s="312"/>
      <c r="IQS37" s="312"/>
      <c r="IQT37" s="312"/>
      <c r="IQU37" s="312"/>
      <c r="IQV37" s="312"/>
      <c r="IQW37" s="312"/>
      <c r="IQX37" s="312"/>
      <c r="IQY37" s="312"/>
      <c r="IQZ37" s="312"/>
      <c r="IRA37" s="312"/>
      <c r="IRB37" s="312"/>
      <c r="IRC37" s="312"/>
      <c r="IRD37" s="312"/>
      <c r="IRE37" s="312"/>
      <c r="IRF37" s="312"/>
      <c r="IRG37" s="312"/>
      <c r="IRH37" s="312"/>
      <c r="IRI37" s="312"/>
      <c r="IRJ37" s="312"/>
      <c r="IRK37" s="312"/>
      <c r="IRL37" s="312"/>
      <c r="IRM37" s="312"/>
      <c r="IRN37" s="312"/>
      <c r="IRO37" s="312"/>
      <c r="IRP37" s="312"/>
      <c r="IRQ37" s="312"/>
      <c r="IRR37" s="312"/>
      <c r="IRS37" s="312"/>
      <c r="IRT37" s="312"/>
      <c r="IRU37" s="312"/>
      <c r="IRV37" s="312"/>
      <c r="IRW37" s="312"/>
      <c r="IRX37" s="312"/>
      <c r="IRY37" s="312"/>
      <c r="IRZ37" s="312"/>
      <c r="ISA37" s="312"/>
      <c r="ISB37" s="312"/>
      <c r="ISC37" s="312"/>
      <c r="ISD37" s="312"/>
      <c r="ISE37" s="312"/>
      <c r="ISF37" s="312"/>
      <c r="ISG37" s="312"/>
      <c r="ISH37" s="312"/>
      <c r="ISI37" s="312"/>
      <c r="ISJ37" s="312"/>
      <c r="ISK37" s="312"/>
      <c r="ISL37" s="312"/>
      <c r="ISM37" s="312"/>
      <c r="ISN37" s="312"/>
      <c r="ISO37" s="312"/>
      <c r="ISP37" s="312"/>
      <c r="ISQ37" s="312"/>
      <c r="ISR37" s="312"/>
      <c r="ISS37" s="312"/>
      <c r="IST37" s="312"/>
      <c r="ISU37" s="312"/>
      <c r="ISV37" s="312"/>
      <c r="ISW37" s="312"/>
      <c r="ISX37" s="312"/>
      <c r="ISY37" s="312"/>
      <c r="ISZ37" s="312"/>
      <c r="ITA37" s="312"/>
      <c r="ITB37" s="312"/>
      <c r="ITC37" s="312"/>
      <c r="ITD37" s="312"/>
      <c r="ITE37" s="312"/>
      <c r="ITF37" s="312"/>
      <c r="ITG37" s="312"/>
      <c r="ITH37" s="312"/>
      <c r="ITI37" s="312"/>
      <c r="ITJ37" s="312"/>
      <c r="ITK37" s="312"/>
      <c r="ITL37" s="312"/>
      <c r="ITM37" s="312"/>
      <c r="ITN37" s="312"/>
      <c r="ITO37" s="312"/>
      <c r="ITP37" s="312"/>
      <c r="ITQ37" s="312"/>
      <c r="ITR37" s="312"/>
      <c r="ITS37" s="312"/>
      <c r="ITT37" s="312"/>
      <c r="ITU37" s="312"/>
      <c r="ITV37" s="312"/>
      <c r="ITW37" s="312"/>
      <c r="ITX37" s="312"/>
      <c r="ITY37" s="312"/>
      <c r="ITZ37" s="312"/>
      <c r="IUA37" s="312"/>
      <c r="IUB37" s="312"/>
      <c r="IUC37" s="312"/>
      <c r="IUD37" s="312"/>
      <c r="IUE37" s="312"/>
      <c r="IUF37" s="312"/>
      <c r="IUG37" s="312"/>
      <c r="IUH37" s="312"/>
      <c r="IUI37" s="312"/>
      <c r="IUJ37" s="312"/>
      <c r="IUK37" s="312"/>
      <c r="IUL37" s="312"/>
      <c r="IUM37" s="312"/>
      <c r="IUN37" s="312"/>
      <c r="IUO37" s="312"/>
      <c r="IUP37" s="312"/>
      <c r="IUQ37" s="312"/>
      <c r="IUR37" s="312"/>
      <c r="IUS37" s="312"/>
      <c r="IUT37" s="312"/>
      <c r="IUU37" s="312"/>
      <c r="IUV37" s="312"/>
      <c r="IUW37" s="312"/>
      <c r="IUX37" s="312"/>
      <c r="IUY37" s="312"/>
      <c r="IUZ37" s="312"/>
      <c r="IVA37" s="312"/>
      <c r="IVB37" s="312"/>
      <c r="IVC37" s="312"/>
      <c r="IVD37" s="312"/>
      <c r="IVE37" s="312"/>
      <c r="IVF37" s="312"/>
      <c r="IVG37" s="312"/>
      <c r="IVH37" s="312"/>
      <c r="IVI37" s="312"/>
      <c r="IVJ37" s="312"/>
      <c r="IVK37" s="312"/>
      <c r="IVL37" s="312"/>
      <c r="IVM37" s="312"/>
      <c r="IVN37" s="312"/>
      <c r="IVO37" s="312"/>
      <c r="IVP37" s="312"/>
      <c r="IVQ37" s="312"/>
      <c r="IVR37" s="312"/>
      <c r="IVS37" s="312"/>
      <c r="IVT37" s="312"/>
      <c r="IVU37" s="312"/>
      <c r="IVV37" s="312"/>
      <c r="IVW37" s="312"/>
      <c r="IVX37" s="312"/>
      <c r="IVY37" s="312"/>
      <c r="IVZ37" s="312"/>
      <c r="IWA37" s="312"/>
      <c r="IWB37" s="312"/>
      <c r="IWC37" s="312"/>
      <c r="IWD37" s="312"/>
      <c r="IWE37" s="312"/>
      <c r="IWF37" s="312"/>
      <c r="IWG37" s="312"/>
      <c r="IWH37" s="312"/>
      <c r="IWI37" s="312"/>
      <c r="IWJ37" s="312"/>
      <c r="IWK37" s="312"/>
      <c r="IWL37" s="312"/>
      <c r="IWM37" s="312"/>
      <c r="IWN37" s="312"/>
      <c r="IWO37" s="312"/>
      <c r="IWP37" s="312"/>
      <c r="IWQ37" s="312"/>
      <c r="IWR37" s="312"/>
      <c r="IWS37" s="312"/>
      <c r="IWT37" s="312"/>
      <c r="IWU37" s="312"/>
      <c r="IWV37" s="312"/>
      <c r="IWW37" s="312"/>
      <c r="IWX37" s="312"/>
      <c r="IWY37" s="312"/>
      <c r="IWZ37" s="312"/>
      <c r="IXA37" s="312"/>
      <c r="IXB37" s="312"/>
      <c r="IXC37" s="312"/>
      <c r="IXD37" s="312"/>
      <c r="IXE37" s="312"/>
      <c r="IXF37" s="312"/>
      <c r="IXG37" s="312"/>
      <c r="IXH37" s="312"/>
      <c r="IXI37" s="312"/>
      <c r="IXJ37" s="312"/>
      <c r="IXK37" s="312"/>
      <c r="IXL37" s="312"/>
      <c r="IXM37" s="312"/>
      <c r="IXN37" s="312"/>
      <c r="IXO37" s="312"/>
      <c r="IXP37" s="312"/>
      <c r="IXQ37" s="312"/>
      <c r="IXR37" s="312"/>
      <c r="IXS37" s="312"/>
      <c r="IXT37" s="312"/>
      <c r="IXU37" s="312"/>
      <c r="IXV37" s="312"/>
      <c r="IXW37" s="312"/>
      <c r="IXX37" s="312"/>
      <c r="IXY37" s="312"/>
      <c r="IXZ37" s="312"/>
      <c r="IYA37" s="312"/>
      <c r="IYB37" s="312"/>
      <c r="IYC37" s="312"/>
      <c r="IYD37" s="312"/>
      <c r="IYE37" s="312"/>
      <c r="IYF37" s="312"/>
      <c r="IYG37" s="312"/>
      <c r="IYH37" s="312"/>
      <c r="IYI37" s="312"/>
      <c r="IYJ37" s="312"/>
      <c r="IYK37" s="312"/>
      <c r="IYL37" s="312"/>
      <c r="IYM37" s="312"/>
      <c r="IYN37" s="312"/>
      <c r="IYO37" s="312"/>
      <c r="IYP37" s="312"/>
      <c r="IYQ37" s="312"/>
      <c r="IYR37" s="312"/>
      <c r="IYS37" s="312"/>
      <c r="IYT37" s="312"/>
      <c r="IYU37" s="312"/>
      <c r="IYV37" s="312"/>
      <c r="IYW37" s="312"/>
      <c r="IYX37" s="312"/>
      <c r="IYY37" s="312"/>
      <c r="IYZ37" s="312"/>
      <c r="IZA37" s="312"/>
      <c r="IZB37" s="312"/>
      <c r="IZC37" s="312"/>
      <c r="IZD37" s="312"/>
      <c r="IZE37" s="312"/>
      <c r="IZF37" s="312"/>
      <c r="IZG37" s="312"/>
      <c r="IZH37" s="312"/>
      <c r="IZI37" s="312"/>
      <c r="IZJ37" s="312"/>
      <c r="IZK37" s="312"/>
      <c r="IZL37" s="312"/>
      <c r="IZM37" s="312"/>
      <c r="IZN37" s="312"/>
      <c r="IZO37" s="312"/>
      <c r="IZP37" s="312"/>
      <c r="IZQ37" s="312"/>
      <c r="IZR37" s="312"/>
      <c r="IZS37" s="312"/>
      <c r="IZT37" s="312"/>
      <c r="IZU37" s="312"/>
      <c r="IZV37" s="312"/>
      <c r="IZW37" s="312"/>
      <c r="IZX37" s="312"/>
      <c r="IZY37" s="312"/>
      <c r="IZZ37" s="312"/>
      <c r="JAA37" s="312"/>
      <c r="JAB37" s="312"/>
      <c r="JAC37" s="312"/>
      <c r="JAD37" s="312"/>
      <c r="JAE37" s="312"/>
      <c r="JAF37" s="312"/>
      <c r="JAG37" s="312"/>
      <c r="JAH37" s="312"/>
      <c r="JAI37" s="312"/>
      <c r="JAJ37" s="312"/>
      <c r="JAK37" s="312"/>
      <c r="JAL37" s="312"/>
      <c r="JAM37" s="312"/>
      <c r="JAN37" s="312"/>
      <c r="JAO37" s="312"/>
      <c r="JAP37" s="312"/>
      <c r="JAQ37" s="312"/>
      <c r="JAR37" s="312"/>
      <c r="JAS37" s="312"/>
      <c r="JAT37" s="312"/>
      <c r="JAU37" s="312"/>
      <c r="JAV37" s="312"/>
      <c r="JAW37" s="312"/>
      <c r="JAX37" s="312"/>
      <c r="JAY37" s="312"/>
      <c r="JAZ37" s="312"/>
      <c r="JBA37" s="312"/>
      <c r="JBB37" s="312"/>
      <c r="JBC37" s="312"/>
      <c r="JBD37" s="312"/>
      <c r="JBE37" s="312"/>
      <c r="JBF37" s="312"/>
      <c r="JBG37" s="312"/>
      <c r="JBH37" s="312"/>
      <c r="JBI37" s="312"/>
      <c r="JBJ37" s="312"/>
      <c r="JBK37" s="312"/>
      <c r="JBL37" s="312"/>
      <c r="JBM37" s="312"/>
      <c r="JBN37" s="312"/>
      <c r="JBO37" s="312"/>
      <c r="JBP37" s="312"/>
      <c r="JBQ37" s="312"/>
      <c r="JBR37" s="312"/>
      <c r="JBS37" s="312"/>
      <c r="JBT37" s="312"/>
      <c r="JBU37" s="312"/>
      <c r="JBV37" s="312"/>
      <c r="JBW37" s="312"/>
      <c r="JBX37" s="312"/>
      <c r="JBY37" s="312"/>
      <c r="JBZ37" s="312"/>
      <c r="JCA37" s="312"/>
      <c r="JCB37" s="312"/>
      <c r="JCC37" s="312"/>
      <c r="JCD37" s="312"/>
      <c r="JCE37" s="312"/>
      <c r="JCF37" s="312"/>
      <c r="JCG37" s="312"/>
      <c r="JCH37" s="312"/>
      <c r="JCI37" s="312"/>
      <c r="JCJ37" s="312"/>
      <c r="JCK37" s="312"/>
      <c r="JCL37" s="312"/>
      <c r="JCM37" s="312"/>
      <c r="JCN37" s="312"/>
      <c r="JCO37" s="312"/>
      <c r="JCP37" s="312"/>
      <c r="JCQ37" s="312"/>
      <c r="JCR37" s="312"/>
      <c r="JCS37" s="312"/>
      <c r="JCT37" s="312"/>
      <c r="JCU37" s="312"/>
      <c r="JCV37" s="312"/>
      <c r="JCW37" s="312"/>
      <c r="JCX37" s="312"/>
      <c r="JCY37" s="312"/>
      <c r="JCZ37" s="312"/>
      <c r="JDA37" s="312"/>
      <c r="JDB37" s="312"/>
      <c r="JDC37" s="312"/>
      <c r="JDD37" s="312"/>
      <c r="JDE37" s="312"/>
      <c r="JDF37" s="312"/>
      <c r="JDG37" s="312"/>
      <c r="JDH37" s="312"/>
      <c r="JDI37" s="312"/>
      <c r="JDJ37" s="312"/>
      <c r="JDK37" s="312"/>
      <c r="JDL37" s="312"/>
      <c r="JDM37" s="312"/>
      <c r="JDN37" s="312"/>
      <c r="JDO37" s="312"/>
      <c r="JDP37" s="312"/>
      <c r="JDQ37" s="312"/>
      <c r="JDR37" s="312"/>
      <c r="JDS37" s="312"/>
      <c r="JDT37" s="312"/>
      <c r="JDU37" s="312"/>
      <c r="JDV37" s="312"/>
      <c r="JDW37" s="312"/>
      <c r="JDX37" s="312"/>
      <c r="JDY37" s="312"/>
      <c r="JDZ37" s="312"/>
      <c r="JEA37" s="312"/>
      <c r="JEB37" s="312"/>
      <c r="JEC37" s="312"/>
      <c r="JED37" s="312"/>
      <c r="JEE37" s="312"/>
      <c r="JEF37" s="312"/>
      <c r="JEG37" s="312"/>
      <c r="JEH37" s="312"/>
      <c r="JEI37" s="312"/>
      <c r="JEJ37" s="312"/>
      <c r="JEK37" s="312"/>
      <c r="JEL37" s="312"/>
      <c r="JEM37" s="312"/>
      <c r="JEN37" s="312"/>
      <c r="JEO37" s="312"/>
      <c r="JEP37" s="312"/>
      <c r="JEQ37" s="312"/>
      <c r="JER37" s="312"/>
      <c r="JES37" s="312"/>
      <c r="JET37" s="312"/>
      <c r="JEU37" s="312"/>
      <c r="JEV37" s="312"/>
      <c r="JEW37" s="312"/>
      <c r="JEX37" s="312"/>
      <c r="JEY37" s="312"/>
      <c r="JEZ37" s="312"/>
      <c r="JFA37" s="312"/>
      <c r="JFB37" s="312"/>
      <c r="JFC37" s="312"/>
      <c r="JFD37" s="312"/>
      <c r="JFE37" s="312"/>
      <c r="JFF37" s="312"/>
      <c r="JFG37" s="312"/>
      <c r="JFH37" s="312"/>
      <c r="JFI37" s="312"/>
      <c r="JFJ37" s="312"/>
      <c r="JFK37" s="312"/>
      <c r="JFL37" s="312"/>
      <c r="JFM37" s="312"/>
      <c r="JFN37" s="312"/>
      <c r="JFO37" s="312"/>
      <c r="JFP37" s="312"/>
      <c r="JFQ37" s="312"/>
      <c r="JFR37" s="312"/>
      <c r="JFS37" s="312"/>
      <c r="JFT37" s="312"/>
      <c r="JFU37" s="312"/>
      <c r="JFV37" s="312"/>
      <c r="JFW37" s="312"/>
      <c r="JFX37" s="312"/>
      <c r="JFY37" s="312"/>
      <c r="JFZ37" s="312"/>
      <c r="JGA37" s="312"/>
      <c r="JGB37" s="312"/>
      <c r="JGC37" s="312"/>
      <c r="JGD37" s="312"/>
      <c r="JGE37" s="312"/>
      <c r="JGF37" s="312"/>
      <c r="JGG37" s="312"/>
      <c r="JGH37" s="312"/>
      <c r="JGI37" s="312"/>
      <c r="JGJ37" s="312"/>
      <c r="JGK37" s="312"/>
      <c r="JGL37" s="312"/>
      <c r="JGM37" s="312"/>
      <c r="JGN37" s="312"/>
      <c r="JGO37" s="312"/>
      <c r="JGP37" s="312"/>
      <c r="JGQ37" s="312"/>
      <c r="JGR37" s="312"/>
      <c r="JGS37" s="312"/>
      <c r="JGT37" s="312"/>
      <c r="JGU37" s="312"/>
      <c r="JGV37" s="312"/>
      <c r="JGW37" s="312"/>
      <c r="JGX37" s="312"/>
      <c r="JGY37" s="312"/>
      <c r="JGZ37" s="312"/>
      <c r="JHA37" s="312"/>
      <c r="JHB37" s="312"/>
      <c r="JHC37" s="312"/>
      <c r="JHD37" s="312"/>
      <c r="JHE37" s="312"/>
      <c r="JHF37" s="312"/>
      <c r="JHG37" s="312"/>
      <c r="JHH37" s="312"/>
      <c r="JHI37" s="312"/>
      <c r="JHJ37" s="312"/>
      <c r="JHK37" s="312"/>
      <c r="JHL37" s="312"/>
      <c r="JHM37" s="312"/>
      <c r="JHN37" s="312"/>
      <c r="JHO37" s="312"/>
      <c r="JHP37" s="312"/>
      <c r="JHQ37" s="312"/>
      <c r="JHR37" s="312"/>
      <c r="JHS37" s="312"/>
      <c r="JHT37" s="312"/>
      <c r="JHU37" s="312"/>
      <c r="JHV37" s="312"/>
      <c r="JHW37" s="312"/>
      <c r="JHX37" s="312"/>
      <c r="JHY37" s="312"/>
      <c r="JHZ37" s="312"/>
      <c r="JIA37" s="312"/>
      <c r="JIB37" s="312"/>
      <c r="JIC37" s="312"/>
      <c r="JID37" s="312"/>
      <c r="JIE37" s="312"/>
      <c r="JIF37" s="312"/>
      <c r="JIG37" s="312"/>
      <c r="JIH37" s="312"/>
      <c r="JII37" s="312"/>
      <c r="JIJ37" s="312"/>
      <c r="JIK37" s="312"/>
      <c r="JIL37" s="312"/>
      <c r="JIM37" s="312"/>
      <c r="JIN37" s="312"/>
      <c r="JIO37" s="312"/>
      <c r="JIP37" s="312"/>
      <c r="JIQ37" s="312"/>
      <c r="JIR37" s="312"/>
      <c r="JIS37" s="312"/>
      <c r="JIT37" s="312"/>
      <c r="JIU37" s="312"/>
      <c r="JIV37" s="312"/>
      <c r="JIW37" s="312"/>
      <c r="JIX37" s="312"/>
      <c r="JIY37" s="312"/>
      <c r="JIZ37" s="312"/>
      <c r="JJA37" s="312"/>
      <c r="JJB37" s="312"/>
      <c r="JJC37" s="312"/>
      <c r="JJD37" s="312"/>
      <c r="JJE37" s="312"/>
      <c r="JJF37" s="312"/>
      <c r="JJG37" s="312"/>
      <c r="JJH37" s="312"/>
      <c r="JJI37" s="312"/>
      <c r="JJJ37" s="312"/>
      <c r="JJK37" s="312"/>
      <c r="JJL37" s="312"/>
      <c r="JJM37" s="312"/>
      <c r="JJN37" s="312"/>
      <c r="JJO37" s="312"/>
      <c r="JJP37" s="312"/>
      <c r="JJQ37" s="312"/>
      <c r="JJR37" s="312"/>
      <c r="JJS37" s="312"/>
      <c r="JJT37" s="312"/>
      <c r="JJU37" s="312"/>
      <c r="JJV37" s="312"/>
      <c r="JJW37" s="312"/>
      <c r="JJX37" s="312"/>
      <c r="JJY37" s="312"/>
      <c r="JJZ37" s="312"/>
      <c r="JKA37" s="312"/>
      <c r="JKB37" s="312"/>
      <c r="JKC37" s="312"/>
      <c r="JKD37" s="312"/>
      <c r="JKE37" s="312"/>
      <c r="JKF37" s="312"/>
      <c r="JKG37" s="312"/>
      <c r="JKH37" s="312"/>
      <c r="JKI37" s="312"/>
      <c r="JKJ37" s="312"/>
      <c r="JKK37" s="312"/>
      <c r="JKL37" s="312"/>
      <c r="JKM37" s="312"/>
      <c r="JKN37" s="312"/>
      <c r="JKO37" s="312"/>
      <c r="JKP37" s="312"/>
      <c r="JKQ37" s="312"/>
      <c r="JKR37" s="312"/>
      <c r="JKS37" s="312"/>
      <c r="JKT37" s="312"/>
      <c r="JKU37" s="312"/>
      <c r="JKV37" s="312"/>
      <c r="JKW37" s="312"/>
      <c r="JKX37" s="312"/>
      <c r="JKY37" s="312"/>
      <c r="JKZ37" s="312"/>
      <c r="JLA37" s="312"/>
      <c r="JLB37" s="312"/>
      <c r="JLC37" s="312"/>
      <c r="JLD37" s="312"/>
      <c r="JLE37" s="312"/>
      <c r="JLF37" s="312"/>
      <c r="JLG37" s="312"/>
      <c r="JLH37" s="312"/>
      <c r="JLI37" s="312"/>
      <c r="JLJ37" s="312"/>
      <c r="JLK37" s="312"/>
      <c r="JLL37" s="312"/>
      <c r="JLM37" s="312"/>
      <c r="JLN37" s="312"/>
      <c r="JLO37" s="312"/>
      <c r="JLP37" s="312"/>
      <c r="JLQ37" s="312"/>
      <c r="JLR37" s="312"/>
      <c r="JLS37" s="312"/>
      <c r="JLT37" s="312"/>
      <c r="JLU37" s="312"/>
      <c r="JLV37" s="312"/>
      <c r="JLW37" s="312"/>
      <c r="JLX37" s="312"/>
      <c r="JLY37" s="312"/>
      <c r="JLZ37" s="312"/>
      <c r="JMA37" s="312"/>
      <c r="JMB37" s="312"/>
      <c r="JMC37" s="312"/>
      <c r="JMD37" s="312"/>
      <c r="JME37" s="312"/>
      <c r="JMF37" s="312"/>
      <c r="JMG37" s="312"/>
      <c r="JMH37" s="312"/>
      <c r="JMI37" s="312"/>
      <c r="JMJ37" s="312"/>
      <c r="JMK37" s="312"/>
      <c r="JML37" s="312"/>
      <c r="JMM37" s="312"/>
      <c r="JMN37" s="312"/>
      <c r="JMO37" s="312"/>
      <c r="JMP37" s="312"/>
      <c r="JMQ37" s="312"/>
      <c r="JMR37" s="312"/>
      <c r="JMS37" s="312"/>
      <c r="JMT37" s="312"/>
      <c r="JMU37" s="312"/>
      <c r="JMV37" s="312"/>
      <c r="JMW37" s="312"/>
      <c r="JMX37" s="312"/>
      <c r="JMY37" s="312"/>
      <c r="JMZ37" s="312"/>
      <c r="JNA37" s="312"/>
      <c r="JNB37" s="312"/>
      <c r="JNC37" s="312"/>
      <c r="JND37" s="312"/>
      <c r="JNE37" s="312"/>
      <c r="JNF37" s="312"/>
      <c r="JNG37" s="312"/>
      <c r="JNH37" s="312"/>
      <c r="JNI37" s="312"/>
      <c r="JNJ37" s="312"/>
      <c r="JNK37" s="312"/>
      <c r="JNL37" s="312"/>
      <c r="JNM37" s="312"/>
      <c r="JNN37" s="312"/>
      <c r="JNO37" s="312"/>
      <c r="JNP37" s="312"/>
      <c r="JNQ37" s="312"/>
      <c r="JNR37" s="312"/>
      <c r="JNS37" s="312"/>
      <c r="JNT37" s="312"/>
      <c r="JNU37" s="312"/>
      <c r="JNV37" s="312"/>
      <c r="JNW37" s="312"/>
      <c r="JNX37" s="312"/>
      <c r="JNY37" s="312"/>
      <c r="JNZ37" s="312"/>
      <c r="JOA37" s="312"/>
      <c r="JOB37" s="312"/>
      <c r="JOC37" s="312"/>
      <c r="JOD37" s="312"/>
      <c r="JOE37" s="312"/>
      <c r="JOF37" s="312"/>
      <c r="JOG37" s="312"/>
      <c r="JOH37" s="312"/>
      <c r="JOI37" s="312"/>
      <c r="JOJ37" s="312"/>
      <c r="JOK37" s="312"/>
      <c r="JOL37" s="312"/>
      <c r="JOM37" s="312"/>
      <c r="JON37" s="312"/>
      <c r="JOO37" s="312"/>
      <c r="JOP37" s="312"/>
      <c r="JOQ37" s="312"/>
      <c r="JOR37" s="312"/>
      <c r="JOS37" s="312"/>
      <c r="JOT37" s="312"/>
      <c r="JOU37" s="312"/>
      <c r="JOV37" s="312"/>
      <c r="JOW37" s="312"/>
      <c r="JOX37" s="312"/>
      <c r="JOY37" s="312"/>
      <c r="JOZ37" s="312"/>
      <c r="JPA37" s="312"/>
      <c r="JPB37" s="312"/>
      <c r="JPC37" s="312"/>
      <c r="JPD37" s="312"/>
      <c r="JPE37" s="312"/>
      <c r="JPF37" s="312"/>
      <c r="JPG37" s="312"/>
      <c r="JPH37" s="312"/>
      <c r="JPI37" s="312"/>
      <c r="JPJ37" s="312"/>
      <c r="JPK37" s="312"/>
      <c r="JPL37" s="312"/>
      <c r="JPM37" s="312"/>
      <c r="JPN37" s="312"/>
      <c r="JPO37" s="312"/>
      <c r="JPP37" s="312"/>
      <c r="JPQ37" s="312"/>
      <c r="JPR37" s="312"/>
      <c r="JPS37" s="312"/>
      <c r="JPT37" s="312"/>
      <c r="JPU37" s="312"/>
      <c r="JPV37" s="312"/>
      <c r="JPW37" s="312"/>
      <c r="JPX37" s="312"/>
      <c r="JPY37" s="312"/>
      <c r="JPZ37" s="312"/>
      <c r="JQA37" s="312"/>
      <c r="JQB37" s="312"/>
      <c r="JQC37" s="312"/>
      <c r="JQD37" s="312"/>
      <c r="JQE37" s="312"/>
      <c r="JQF37" s="312"/>
      <c r="JQG37" s="312"/>
      <c r="JQH37" s="312"/>
      <c r="JQI37" s="312"/>
      <c r="JQJ37" s="312"/>
      <c r="JQK37" s="312"/>
      <c r="JQL37" s="312"/>
      <c r="JQM37" s="312"/>
      <c r="JQN37" s="312"/>
      <c r="JQO37" s="312"/>
      <c r="JQP37" s="312"/>
      <c r="JQQ37" s="312"/>
      <c r="JQR37" s="312"/>
      <c r="JQS37" s="312"/>
      <c r="JQT37" s="312"/>
      <c r="JQU37" s="312"/>
      <c r="JQV37" s="312"/>
      <c r="JQW37" s="312"/>
      <c r="JQX37" s="312"/>
      <c r="JQY37" s="312"/>
      <c r="JQZ37" s="312"/>
      <c r="JRA37" s="312"/>
      <c r="JRB37" s="312"/>
      <c r="JRC37" s="312"/>
      <c r="JRD37" s="312"/>
      <c r="JRE37" s="312"/>
      <c r="JRF37" s="312"/>
      <c r="JRG37" s="312"/>
      <c r="JRH37" s="312"/>
      <c r="JRI37" s="312"/>
      <c r="JRJ37" s="312"/>
      <c r="JRK37" s="312"/>
      <c r="JRL37" s="312"/>
      <c r="JRM37" s="312"/>
      <c r="JRN37" s="312"/>
      <c r="JRO37" s="312"/>
      <c r="JRP37" s="312"/>
      <c r="JRQ37" s="312"/>
      <c r="JRR37" s="312"/>
      <c r="JRS37" s="312"/>
      <c r="JRT37" s="312"/>
      <c r="JRU37" s="312"/>
      <c r="JRV37" s="312"/>
      <c r="JRW37" s="312"/>
      <c r="JRX37" s="312"/>
      <c r="JRY37" s="312"/>
      <c r="JRZ37" s="312"/>
      <c r="JSA37" s="312"/>
      <c r="JSB37" s="312"/>
      <c r="JSC37" s="312"/>
      <c r="JSD37" s="312"/>
      <c r="JSE37" s="312"/>
      <c r="JSF37" s="312"/>
      <c r="JSG37" s="312"/>
      <c r="JSH37" s="312"/>
      <c r="JSI37" s="312"/>
      <c r="JSJ37" s="312"/>
      <c r="JSK37" s="312"/>
      <c r="JSL37" s="312"/>
      <c r="JSM37" s="312"/>
      <c r="JSN37" s="312"/>
      <c r="JSO37" s="312"/>
      <c r="JSP37" s="312"/>
      <c r="JSQ37" s="312"/>
      <c r="JSR37" s="312"/>
      <c r="JSS37" s="312"/>
      <c r="JST37" s="312"/>
      <c r="JSU37" s="312"/>
      <c r="JSV37" s="312"/>
      <c r="JSW37" s="312"/>
      <c r="JSX37" s="312"/>
      <c r="JSY37" s="312"/>
      <c r="JSZ37" s="312"/>
      <c r="JTA37" s="312"/>
      <c r="JTB37" s="312"/>
      <c r="JTC37" s="312"/>
      <c r="JTD37" s="312"/>
      <c r="JTE37" s="312"/>
      <c r="JTF37" s="312"/>
      <c r="JTG37" s="312"/>
      <c r="JTH37" s="312"/>
      <c r="JTI37" s="312"/>
      <c r="JTJ37" s="312"/>
      <c r="JTK37" s="312"/>
      <c r="JTL37" s="312"/>
      <c r="JTM37" s="312"/>
      <c r="JTN37" s="312"/>
      <c r="JTO37" s="312"/>
      <c r="JTP37" s="312"/>
      <c r="JTQ37" s="312"/>
      <c r="JTR37" s="312"/>
      <c r="JTS37" s="312"/>
      <c r="JTT37" s="312"/>
      <c r="JTU37" s="312"/>
      <c r="JTV37" s="312"/>
      <c r="JTW37" s="312"/>
      <c r="JTX37" s="312"/>
      <c r="JTY37" s="312"/>
      <c r="JTZ37" s="312"/>
      <c r="JUA37" s="312"/>
      <c r="JUB37" s="312"/>
      <c r="JUC37" s="312"/>
      <c r="JUD37" s="312"/>
      <c r="JUE37" s="312"/>
      <c r="JUF37" s="312"/>
      <c r="JUG37" s="312"/>
      <c r="JUH37" s="312"/>
      <c r="JUI37" s="312"/>
      <c r="JUJ37" s="312"/>
      <c r="JUK37" s="312"/>
      <c r="JUL37" s="312"/>
      <c r="JUM37" s="312"/>
      <c r="JUN37" s="312"/>
      <c r="JUO37" s="312"/>
      <c r="JUP37" s="312"/>
      <c r="JUQ37" s="312"/>
      <c r="JUR37" s="312"/>
      <c r="JUS37" s="312"/>
      <c r="JUT37" s="312"/>
      <c r="JUU37" s="312"/>
      <c r="JUV37" s="312"/>
      <c r="JUW37" s="312"/>
      <c r="JUX37" s="312"/>
      <c r="JUY37" s="312"/>
      <c r="JUZ37" s="312"/>
      <c r="JVA37" s="312"/>
      <c r="JVB37" s="312"/>
      <c r="JVC37" s="312"/>
      <c r="JVD37" s="312"/>
      <c r="JVE37" s="312"/>
      <c r="JVF37" s="312"/>
      <c r="JVG37" s="312"/>
      <c r="JVH37" s="312"/>
      <c r="JVI37" s="312"/>
      <c r="JVJ37" s="312"/>
      <c r="JVK37" s="312"/>
      <c r="JVL37" s="312"/>
      <c r="JVM37" s="312"/>
      <c r="JVN37" s="312"/>
      <c r="JVO37" s="312"/>
      <c r="JVP37" s="312"/>
      <c r="JVQ37" s="312"/>
      <c r="JVR37" s="312"/>
      <c r="JVS37" s="312"/>
      <c r="JVT37" s="312"/>
      <c r="JVU37" s="312"/>
      <c r="JVV37" s="312"/>
      <c r="JVW37" s="312"/>
      <c r="JVX37" s="312"/>
      <c r="JVY37" s="312"/>
      <c r="JVZ37" s="312"/>
      <c r="JWA37" s="312"/>
      <c r="JWB37" s="312"/>
      <c r="JWC37" s="312"/>
      <c r="JWD37" s="312"/>
      <c r="JWE37" s="312"/>
      <c r="JWF37" s="312"/>
      <c r="JWG37" s="312"/>
      <c r="JWH37" s="312"/>
      <c r="JWI37" s="312"/>
      <c r="JWJ37" s="312"/>
      <c r="JWK37" s="312"/>
      <c r="JWL37" s="312"/>
      <c r="JWM37" s="312"/>
      <c r="JWN37" s="312"/>
      <c r="JWO37" s="312"/>
      <c r="JWP37" s="312"/>
      <c r="JWQ37" s="312"/>
      <c r="JWR37" s="312"/>
      <c r="JWS37" s="312"/>
      <c r="JWT37" s="312"/>
      <c r="JWU37" s="312"/>
      <c r="JWV37" s="312"/>
      <c r="JWW37" s="312"/>
      <c r="JWX37" s="312"/>
      <c r="JWY37" s="312"/>
      <c r="JWZ37" s="312"/>
      <c r="JXA37" s="312"/>
      <c r="JXB37" s="312"/>
      <c r="JXC37" s="312"/>
      <c r="JXD37" s="312"/>
      <c r="JXE37" s="312"/>
      <c r="JXF37" s="312"/>
      <c r="JXG37" s="312"/>
      <c r="JXH37" s="312"/>
      <c r="JXI37" s="312"/>
      <c r="JXJ37" s="312"/>
      <c r="JXK37" s="312"/>
      <c r="JXL37" s="312"/>
      <c r="JXM37" s="312"/>
      <c r="JXN37" s="312"/>
      <c r="JXO37" s="312"/>
      <c r="JXP37" s="312"/>
      <c r="JXQ37" s="312"/>
      <c r="JXR37" s="312"/>
      <c r="JXS37" s="312"/>
      <c r="JXT37" s="312"/>
      <c r="JXU37" s="312"/>
      <c r="JXV37" s="312"/>
      <c r="JXW37" s="312"/>
      <c r="JXX37" s="312"/>
      <c r="JXY37" s="312"/>
      <c r="JXZ37" s="312"/>
      <c r="JYA37" s="312"/>
      <c r="JYB37" s="312"/>
      <c r="JYC37" s="312"/>
      <c r="JYD37" s="312"/>
      <c r="JYE37" s="312"/>
      <c r="JYF37" s="312"/>
      <c r="JYG37" s="312"/>
      <c r="JYH37" s="312"/>
      <c r="JYI37" s="312"/>
      <c r="JYJ37" s="312"/>
      <c r="JYK37" s="312"/>
      <c r="JYL37" s="312"/>
      <c r="JYM37" s="312"/>
      <c r="JYN37" s="312"/>
      <c r="JYO37" s="312"/>
      <c r="JYP37" s="312"/>
      <c r="JYQ37" s="312"/>
      <c r="JYR37" s="312"/>
      <c r="JYS37" s="312"/>
      <c r="JYT37" s="312"/>
      <c r="JYU37" s="312"/>
      <c r="JYV37" s="312"/>
      <c r="JYW37" s="312"/>
      <c r="JYX37" s="312"/>
      <c r="JYY37" s="312"/>
      <c r="JYZ37" s="312"/>
      <c r="JZA37" s="312"/>
      <c r="JZB37" s="312"/>
      <c r="JZC37" s="312"/>
      <c r="JZD37" s="312"/>
      <c r="JZE37" s="312"/>
      <c r="JZF37" s="312"/>
      <c r="JZG37" s="312"/>
      <c r="JZH37" s="312"/>
      <c r="JZI37" s="312"/>
      <c r="JZJ37" s="312"/>
      <c r="JZK37" s="312"/>
      <c r="JZL37" s="312"/>
      <c r="JZM37" s="312"/>
      <c r="JZN37" s="312"/>
      <c r="JZO37" s="312"/>
      <c r="JZP37" s="312"/>
      <c r="JZQ37" s="312"/>
      <c r="JZR37" s="312"/>
      <c r="JZS37" s="312"/>
      <c r="JZT37" s="312"/>
      <c r="JZU37" s="312"/>
      <c r="JZV37" s="312"/>
      <c r="JZW37" s="312"/>
      <c r="JZX37" s="312"/>
      <c r="JZY37" s="312"/>
      <c r="JZZ37" s="312"/>
      <c r="KAA37" s="312"/>
      <c r="KAB37" s="312"/>
      <c r="KAC37" s="312"/>
      <c r="KAD37" s="312"/>
      <c r="KAE37" s="312"/>
      <c r="KAF37" s="312"/>
      <c r="KAG37" s="312"/>
      <c r="KAH37" s="312"/>
      <c r="KAI37" s="312"/>
      <c r="KAJ37" s="312"/>
      <c r="KAK37" s="312"/>
      <c r="KAL37" s="312"/>
      <c r="KAM37" s="312"/>
      <c r="KAN37" s="312"/>
      <c r="KAO37" s="312"/>
      <c r="KAP37" s="312"/>
      <c r="KAQ37" s="312"/>
      <c r="KAR37" s="312"/>
      <c r="KAS37" s="312"/>
      <c r="KAT37" s="312"/>
      <c r="KAU37" s="312"/>
      <c r="KAV37" s="312"/>
      <c r="KAW37" s="312"/>
      <c r="KAX37" s="312"/>
      <c r="KAY37" s="312"/>
      <c r="KAZ37" s="312"/>
      <c r="KBA37" s="312"/>
      <c r="KBB37" s="312"/>
      <c r="KBC37" s="312"/>
      <c r="KBD37" s="312"/>
      <c r="KBE37" s="312"/>
      <c r="KBF37" s="312"/>
      <c r="KBG37" s="312"/>
      <c r="KBH37" s="312"/>
      <c r="KBI37" s="312"/>
      <c r="KBJ37" s="312"/>
      <c r="KBK37" s="312"/>
      <c r="KBL37" s="312"/>
      <c r="KBM37" s="312"/>
      <c r="KBN37" s="312"/>
      <c r="KBO37" s="312"/>
      <c r="KBP37" s="312"/>
      <c r="KBQ37" s="312"/>
      <c r="KBR37" s="312"/>
      <c r="KBS37" s="312"/>
      <c r="KBT37" s="312"/>
      <c r="KBU37" s="312"/>
      <c r="KBV37" s="312"/>
      <c r="KBW37" s="312"/>
      <c r="KBX37" s="312"/>
      <c r="KBY37" s="312"/>
      <c r="KBZ37" s="312"/>
      <c r="KCA37" s="312"/>
      <c r="KCB37" s="312"/>
      <c r="KCC37" s="312"/>
      <c r="KCD37" s="312"/>
      <c r="KCE37" s="312"/>
      <c r="KCF37" s="312"/>
      <c r="KCG37" s="312"/>
      <c r="KCH37" s="312"/>
      <c r="KCI37" s="312"/>
      <c r="KCJ37" s="312"/>
      <c r="KCK37" s="312"/>
      <c r="KCL37" s="312"/>
      <c r="KCM37" s="312"/>
      <c r="KCN37" s="312"/>
      <c r="KCO37" s="312"/>
      <c r="KCP37" s="312"/>
      <c r="KCQ37" s="312"/>
      <c r="KCR37" s="312"/>
      <c r="KCS37" s="312"/>
      <c r="KCT37" s="312"/>
      <c r="KCU37" s="312"/>
      <c r="KCV37" s="312"/>
      <c r="KCW37" s="312"/>
      <c r="KCX37" s="312"/>
      <c r="KCY37" s="312"/>
      <c r="KCZ37" s="312"/>
      <c r="KDA37" s="312"/>
      <c r="KDB37" s="312"/>
      <c r="KDC37" s="312"/>
      <c r="KDD37" s="312"/>
      <c r="KDE37" s="312"/>
      <c r="KDF37" s="312"/>
      <c r="KDG37" s="312"/>
      <c r="KDH37" s="312"/>
      <c r="KDI37" s="312"/>
      <c r="KDJ37" s="312"/>
      <c r="KDK37" s="312"/>
      <c r="KDL37" s="312"/>
      <c r="KDM37" s="312"/>
      <c r="KDN37" s="312"/>
      <c r="KDO37" s="312"/>
      <c r="KDP37" s="312"/>
      <c r="KDQ37" s="312"/>
      <c r="KDR37" s="312"/>
      <c r="KDS37" s="312"/>
      <c r="KDT37" s="312"/>
      <c r="KDU37" s="312"/>
      <c r="KDV37" s="312"/>
      <c r="KDW37" s="312"/>
      <c r="KDX37" s="312"/>
      <c r="KDY37" s="312"/>
      <c r="KDZ37" s="312"/>
      <c r="KEA37" s="312"/>
      <c r="KEB37" s="312"/>
      <c r="KEC37" s="312"/>
      <c r="KED37" s="312"/>
      <c r="KEE37" s="312"/>
      <c r="KEF37" s="312"/>
      <c r="KEG37" s="312"/>
      <c r="KEH37" s="312"/>
      <c r="KEI37" s="312"/>
      <c r="KEJ37" s="312"/>
      <c r="KEK37" s="312"/>
      <c r="KEL37" s="312"/>
      <c r="KEM37" s="312"/>
      <c r="KEN37" s="312"/>
      <c r="KEO37" s="312"/>
      <c r="KEP37" s="312"/>
      <c r="KEQ37" s="312"/>
      <c r="KER37" s="312"/>
      <c r="KES37" s="312"/>
      <c r="KET37" s="312"/>
      <c r="KEU37" s="312"/>
      <c r="KEV37" s="312"/>
      <c r="KEW37" s="312"/>
      <c r="KEX37" s="312"/>
      <c r="KEY37" s="312"/>
      <c r="KEZ37" s="312"/>
      <c r="KFA37" s="312"/>
      <c r="KFB37" s="312"/>
      <c r="KFC37" s="312"/>
      <c r="KFD37" s="312"/>
      <c r="KFE37" s="312"/>
      <c r="KFF37" s="312"/>
      <c r="KFG37" s="312"/>
      <c r="KFH37" s="312"/>
      <c r="KFI37" s="312"/>
      <c r="KFJ37" s="312"/>
      <c r="KFK37" s="312"/>
      <c r="KFL37" s="312"/>
      <c r="KFM37" s="312"/>
      <c r="KFN37" s="312"/>
      <c r="KFO37" s="312"/>
      <c r="KFP37" s="312"/>
      <c r="KFQ37" s="312"/>
      <c r="KFR37" s="312"/>
      <c r="KFS37" s="312"/>
      <c r="KFT37" s="312"/>
      <c r="KFU37" s="312"/>
      <c r="KFV37" s="312"/>
      <c r="KFW37" s="312"/>
      <c r="KFX37" s="312"/>
      <c r="KFY37" s="312"/>
      <c r="KFZ37" s="312"/>
      <c r="KGA37" s="312"/>
      <c r="KGB37" s="312"/>
      <c r="KGC37" s="312"/>
      <c r="KGD37" s="312"/>
      <c r="KGE37" s="312"/>
      <c r="KGF37" s="312"/>
      <c r="KGG37" s="312"/>
      <c r="KGH37" s="312"/>
      <c r="KGI37" s="312"/>
      <c r="KGJ37" s="312"/>
      <c r="KGK37" s="312"/>
      <c r="KGL37" s="312"/>
      <c r="KGM37" s="312"/>
      <c r="KGN37" s="312"/>
      <c r="KGO37" s="312"/>
      <c r="KGP37" s="312"/>
      <c r="KGQ37" s="312"/>
      <c r="KGR37" s="312"/>
      <c r="KGS37" s="312"/>
      <c r="KGT37" s="312"/>
      <c r="KGU37" s="312"/>
      <c r="KGV37" s="312"/>
      <c r="KGW37" s="312"/>
      <c r="KGX37" s="312"/>
      <c r="KGY37" s="312"/>
      <c r="KGZ37" s="312"/>
      <c r="KHA37" s="312"/>
      <c r="KHB37" s="312"/>
      <c r="KHC37" s="312"/>
      <c r="KHD37" s="312"/>
      <c r="KHE37" s="312"/>
      <c r="KHF37" s="312"/>
      <c r="KHG37" s="312"/>
      <c r="KHH37" s="312"/>
      <c r="KHI37" s="312"/>
      <c r="KHJ37" s="312"/>
      <c r="KHK37" s="312"/>
      <c r="KHL37" s="312"/>
      <c r="KHM37" s="312"/>
      <c r="KHN37" s="312"/>
      <c r="KHO37" s="312"/>
      <c r="KHP37" s="312"/>
      <c r="KHQ37" s="312"/>
      <c r="KHR37" s="312"/>
      <c r="KHS37" s="312"/>
      <c r="KHT37" s="312"/>
      <c r="KHU37" s="312"/>
      <c r="KHV37" s="312"/>
      <c r="KHW37" s="312"/>
      <c r="KHX37" s="312"/>
      <c r="KHY37" s="312"/>
      <c r="KHZ37" s="312"/>
      <c r="KIA37" s="312"/>
      <c r="KIB37" s="312"/>
      <c r="KIC37" s="312"/>
      <c r="KID37" s="312"/>
      <c r="KIE37" s="312"/>
      <c r="KIF37" s="312"/>
      <c r="KIG37" s="312"/>
      <c r="KIH37" s="312"/>
      <c r="KII37" s="312"/>
      <c r="KIJ37" s="312"/>
      <c r="KIK37" s="312"/>
      <c r="KIL37" s="312"/>
      <c r="KIM37" s="312"/>
      <c r="KIN37" s="312"/>
      <c r="KIO37" s="312"/>
      <c r="KIP37" s="312"/>
      <c r="KIQ37" s="312"/>
      <c r="KIR37" s="312"/>
      <c r="KIS37" s="312"/>
      <c r="KIT37" s="312"/>
      <c r="KIU37" s="312"/>
      <c r="KIV37" s="312"/>
      <c r="KIW37" s="312"/>
      <c r="KIX37" s="312"/>
      <c r="KIY37" s="312"/>
      <c r="KIZ37" s="312"/>
      <c r="KJA37" s="312"/>
      <c r="KJB37" s="312"/>
      <c r="KJC37" s="312"/>
      <c r="KJD37" s="312"/>
      <c r="KJE37" s="312"/>
      <c r="KJF37" s="312"/>
      <c r="KJG37" s="312"/>
      <c r="KJH37" s="312"/>
      <c r="KJI37" s="312"/>
      <c r="KJJ37" s="312"/>
      <c r="KJK37" s="312"/>
      <c r="KJL37" s="312"/>
      <c r="KJM37" s="312"/>
      <c r="KJN37" s="312"/>
      <c r="KJO37" s="312"/>
      <c r="KJP37" s="312"/>
      <c r="KJQ37" s="312"/>
      <c r="KJR37" s="312"/>
      <c r="KJS37" s="312"/>
      <c r="KJT37" s="312"/>
      <c r="KJU37" s="312"/>
      <c r="KJV37" s="312"/>
      <c r="KJW37" s="312"/>
      <c r="KJX37" s="312"/>
      <c r="KJY37" s="312"/>
      <c r="KJZ37" s="312"/>
      <c r="KKA37" s="312"/>
      <c r="KKB37" s="312"/>
      <c r="KKC37" s="312"/>
      <c r="KKD37" s="312"/>
      <c r="KKE37" s="312"/>
      <c r="KKF37" s="312"/>
      <c r="KKG37" s="312"/>
      <c r="KKH37" s="312"/>
      <c r="KKI37" s="312"/>
      <c r="KKJ37" s="312"/>
      <c r="KKK37" s="312"/>
      <c r="KKL37" s="312"/>
      <c r="KKM37" s="312"/>
      <c r="KKN37" s="312"/>
      <c r="KKO37" s="312"/>
      <c r="KKP37" s="312"/>
      <c r="KKQ37" s="312"/>
      <c r="KKR37" s="312"/>
      <c r="KKS37" s="312"/>
      <c r="KKT37" s="312"/>
      <c r="KKU37" s="312"/>
      <c r="KKV37" s="312"/>
      <c r="KKW37" s="312"/>
      <c r="KKX37" s="312"/>
      <c r="KKY37" s="312"/>
      <c r="KKZ37" s="312"/>
      <c r="KLA37" s="312"/>
      <c r="KLB37" s="312"/>
      <c r="KLC37" s="312"/>
      <c r="KLD37" s="312"/>
      <c r="KLE37" s="312"/>
      <c r="KLF37" s="312"/>
      <c r="KLG37" s="312"/>
      <c r="KLH37" s="312"/>
      <c r="KLI37" s="312"/>
      <c r="KLJ37" s="312"/>
      <c r="KLK37" s="312"/>
      <c r="KLL37" s="312"/>
      <c r="KLM37" s="312"/>
      <c r="KLN37" s="312"/>
      <c r="KLO37" s="312"/>
      <c r="KLP37" s="312"/>
      <c r="KLQ37" s="312"/>
      <c r="KLR37" s="312"/>
      <c r="KLS37" s="312"/>
      <c r="KLT37" s="312"/>
      <c r="KLU37" s="312"/>
      <c r="KLV37" s="312"/>
      <c r="KLW37" s="312"/>
      <c r="KLX37" s="312"/>
      <c r="KLY37" s="312"/>
      <c r="KLZ37" s="312"/>
      <c r="KMA37" s="312"/>
      <c r="KMB37" s="312"/>
      <c r="KMC37" s="312"/>
      <c r="KMD37" s="312"/>
      <c r="KME37" s="312"/>
      <c r="KMF37" s="312"/>
      <c r="KMG37" s="312"/>
      <c r="KMH37" s="312"/>
      <c r="KMI37" s="312"/>
      <c r="KMJ37" s="312"/>
      <c r="KMK37" s="312"/>
      <c r="KML37" s="312"/>
      <c r="KMM37" s="312"/>
      <c r="KMN37" s="312"/>
      <c r="KMO37" s="312"/>
      <c r="KMP37" s="312"/>
      <c r="KMQ37" s="312"/>
      <c r="KMR37" s="312"/>
      <c r="KMS37" s="312"/>
      <c r="KMT37" s="312"/>
      <c r="KMU37" s="312"/>
      <c r="KMV37" s="312"/>
      <c r="KMW37" s="312"/>
      <c r="KMX37" s="312"/>
      <c r="KMY37" s="312"/>
      <c r="KMZ37" s="312"/>
      <c r="KNA37" s="312"/>
      <c r="KNB37" s="312"/>
      <c r="KNC37" s="312"/>
      <c r="KND37" s="312"/>
      <c r="KNE37" s="312"/>
      <c r="KNF37" s="312"/>
      <c r="KNG37" s="312"/>
      <c r="KNH37" s="312"/>
      <c r="KNI37" s="312"/>
      <c r="KNJ37" s="312"/>
      <c r="KNK37" s="312"/>
      <c r="KNL37" s="312"/>
      <c r="KNM37" s="312"/>
      <c r="KNN37" s="312"/>
      <c r="KNO37" s="312"/>
      <c r="KNP37" s="312"/>
      <c r="KNQ37" s="312"/>
      <c r="KNR37" s="312"/>
      <c r="KNS37" s="312"/>
      <c r="KNT37" s="312"/>
      <c r="KNU37" s="312"/>
      <c r="KNV37" s="312"/>
      <c r="KNW37" s="312"/>
      <c r="KNX37" s="312"/>
      <c r="KNY37" s="312"/>
      <c r="KNZ37" s="312"/>
      <c r="KOA37" s="312"/>
      <c r="KOB37" s="312"/>
      <c r="KOC37" s="312"/>
      <c r="KOD37" s="312"/>
      <c r="KOE37" s="312"/>
      <c r="KOF37" s="312"/>
      <c r="KOG37" s="312"/>
      <c r="KOH37" s="312"/>
      <c r="KOI37" s="312"/>
      <c r="KOJ37" s="312"/>
      <c r="KOK37" s="312"/>
      <c r="KOL37" s="312"/>
      <c r="KOM37" s="312"/>
      <c r="KON37" s="312"/>
      <c r="KOO37" s="312"/>
      <c r="KOP37" s="312"/>
      <c r="KOQ37" s="312"/>
      <c r="KOR37" s="312"/>
      <c r="KOS37" s="312"/>
      <c r="KOT37" s="312"/>
      <c r="KOU37" s="312"/>
      <c r="KOV37" s="312"/>
      <c r="KOW37" s="312"/>
      <c r="KOX37" s="312"/>
      <c r="KOY37" s="312"/>
      <c r="KOZ37" s="312"/>
      <c r="KPA37" s="312"/>
      <c r="KPB37" s="312"/>
      <c r="KPC37" s="312"/>
      <c r="KPD37" s="312"/>
      <c r="KPE37" s="312"/>
      <c r="KPF37" s="312"/>
      <c r="KPG37" s="312"/>
      <c r="KPH37" s="312"/>
      <c r="KPI37" s="312"/>
      <c r="KPJ37" s="312"/>
      <c r="KPK37" s="312"/>
      <c r="KPL37" s="312"/>
      <c r="KPM37" s="312"/>
      <c r="KPN37" s="312"/>
      <c r="KPO37" s="312"/>
      <c r="KPP37" s="312"/>
      <c r="KPQ37" s="312"/>
      <c r="KPR37" s="312"/>
      <c r="KPS37" s="312"/>
      <c r="KPT37" s="312"/>
      <c r="KPU37" s="312"/>
      <c r="KPV37" s="312"/>
      <c r="KPW37" s="312"/>
      <c r="KPX37" s="312"/>
      <c r="KPY37" s="312"/>
      <c r="KPZ37" s="312"/>
      <c r="KQA37" s="312"/>
      <c r="KQB37" s="312"/>
      <c r="KQC37" s="312"/>
      <c r="KQD37" s="312"/>
      <c r="KQE37" s="312"/>
      <c r="KQF37" s="312"/>
      <c r="KQG37" s="312"/>
      <c r="KQH37" s="312"/>
      <c r="KQI37" s="312"/>
      <c r="KQJ37" s="312"/>
      <c r="KQK37" s="312"/>
      <c r="KQL37" s="312"/>
      <c r="KQM37" s="312"/>
      <c r="KQN37" s="312"/>
      <c r="KQO37" s="312"/>
      <c r="KQP37" s="312"/>
      <c r="KQQ37" s="312"/>
      <c r="KQR37" s="312"/>
      <c r="KQS37" s="312"/>
      <c r="KQT37" s="312"/>
      <c r="KQU37" s="312"/>
      <c r="KQV37" s="312"/>
      <c r="KQW37" s="312"/>
      <c r="KQX37" s="312"/>
      <c r="KQY37" s="312"/>
      <c r="KQZ37" s="312"/>
      <c r="KRA37" s="312"/>
      <c r="KRB37" s="312"/>
      <c r="KRC37" s="312"/>
      <c r="KRD37" s="312"/>
      <c r="KRE37" s="312"/>
      <c r="KRF37" s="312"/>
      <c r="KRG37" s="312"/>
      <c r="KRH37" s="312"/>
      <c r="KRI37" s="312"/>
      <c r="KRJ37" s="312"/>
      <c r="KRK37" s="312"/>
      <c r="KRL37" s="312"/>
      <c r="KRM37" s="312"/>
      <c r="KRN37" s="312"/>
      <c r="KRO37" s="312"/>
      <c r="KRP37" s="312"/>
      <c r="KRQ37" s="312"/>
      <c r="KRR37" s="312"/>
      <c r="KRS37" s="312"/>
      <c r="KRT37" s="312"/>
      <c r="KRU37" s="312"/>
      <c r="KRV37" s="312"/>
      <c r="KRW37" s="312"/>
      <c r="KRX37" s="312"/>
      <c r="KRY37" s="312"/>
      <c r="KRZ37" s="312"/>
      <c r="KSA37" s="312"/>
      <c r="KSB37" s="312"/>
      <c r="KSC37" s="312"/>
      <c r="KSD37" s="312"/>
      <c r="KSE37" s="312"/>
      <c r="KSF37" s="312"/>
      <c r="KSG37" s="312"/>
      <c r="KSH37" s="312"/>
      <c r="KSI37" s="312"/>
      <c r="KSJ37" s="312"/>
      <c r="KSK37" s="312"/>
      <c r="KSL37" s="312"/>
      <c r="KSM37" s="312"/>
      <c r="KSN37" s="312"/>
      <c r="KSO37" s="312"/>
      <c r="KSP37" s="312"/>
      <c r="KSQ37" s="312"/>
      <c r="KSR37" s="312"/>
      <c r="KSS37" s="312"/>
      <c r="KST37" s="312"/>
      <c r="KSU37" s="312"/>
      <c r="KSV37" s="312"/>
      <c r="KSW37" s="312"/>
      <c r="KSX37" s="312"/>
      <c r="KSY37" s="312"/>
      <c r="KSZ37" s="312"/>
      <c r="KTA37" s="312"/>
      <c r="KTB37" s="312"/>
      <c r="KTC37" s="312"/>
      <c r="KTD37" s="312"/>
      <c r="KTE37" s="312"/>
      <c r="KTF37" s="312"/>
      <c r="KTG37" s="312"/>
      <c r="KTH37" s="312"/>
      <c r="KTI37" s="312"/>
      <c r="KTJ37" s="312"/>
      <c r="KTK37" s="312"/>
      <c r="KTL37" s="312"/>
      <c r="KTM37" s="312"/>
      <c r="KTN37" s="312"/>
      <c r="KTO37" s="312"/>
      <c r="KTP37" s="312"/>
      <c r="KTQ37" s="312"/>
      <c r="KTR37" s="312"/>
      <c r="KTS37" s="312"/>
      <c r="KTT37" s="312"/>
      <c r="KTU37" s="312"/>
      <c r="KTV37" s="312"/>
      <c r="KTW37" s="312"/>
      <c r="KTX37" s="312"/>
      <c r="KTY37" s="312"/>
      <c r="KTZ37" s="312"/>
      <c r="KUA37" s="312"/>
      <c r="KUB37" s="312"/>
      <c r="KUC37" s="312"/>
      <c r="KUD37" s="312"/>
      <c r="KUE37" s="312"/>
      <c r="KUF37" s="312"/>
      <c r="KUG37" s="312"/>
      <c r="KUH37" s="312"/>
      <c r="KUI37" s="312"/>
      <c r="KUJ37" s="312"/>
      <c r="KUK37" s="312"/>
      <c r="KUL37" s="312"/>
      <c r="KUM37" s="312"/>
      <c r="KUN37" s="312"/>
      <c r="KUO37" s="312"/>
      <c r="KUP37" s="312"/>
      <c r="KUQ37" s="312"/>
      <c r="KUR37" s="312"/>
      <c r="KUS37" s="312"/>
      <c r="KUT37" s="312"/>
      <c r="KUU37" s="312"/>
      <c r="KUV37" s="312"/>
      <c r="KUW37" s="312"/>
      <c r="KUX37" s="312"/>
      <c r="KUY37" s="312"/>
      <c r="KUZ37" s="312"/>
      <c r="KVA37" s="312"/>
      <c r="KVB37" s="312"/>
      <c r="KVC37" s="312"/>
      <c r="KVD37" s="312"/>
      <c r="KVE37" s="312"/>
      <c r="KVF37" s="312"/>
      <c r="KVG37" s="312"/>
      <c r="KVH37" s="312"/>
      <c r="KVI37" s="312"/>
      <c r="KVJ37" s="312"/>
      <c r="KVK37" s="312"/>
      <c r="KVL37" s="312"/>
      <c r="KVM37" s="312"/>
      <c r="KVN37" s="312"/>
      <c r="KVO37" s="312"/>
      <c r="KVP37" s="312"/>
      <c r="KVQ37" s="312"/>
      <c r="KVR37" s="312"/>
      <c r="KVS37" s="312"/>
      <c r="KVT37" s="312"/>
      <c r="KVU37" s="312"/>
      <c r="KVV37" s="312"/>
      <c r="KVW37" s="312"/>
      <c r="KVX37" s="312"/>
      <c r="KVY37" s="312"/>
      <c r="KVZ37" s="312"/>
      <c r="KWA37" s="312"/>
      <c r="KWB37" s="312"/>
      <c r="KWC37" s="312"/>
      <c r="KWD37" s="312"/>
      <c r="KWE37" s="312"/>
      <c r="KWF37" s="312"/>
      <c r="KWG37" s="312"/>
      <c r="KWH37" s="312"/>
      <c r="KWI37" s="312"/>
      <c r="KWJ37" s="312"/>
      <c r="KWK37" s="312"/>
      <c r="KWL37" s="312"/>
      <c r="KWM37" s="312"/>
      <c r="KWN37" s="312"/>
      <c r="KWO37" s="312"/>
      <c r="KWP37" s="312"/>
      <c r="KWQ37" s="312"/>
      <c r="KWR37" s="312"/>
      <c r="KWS37" s="312"/>
      <c r="KWT37" s="312"/>
      <c r="KWU37" s="312"/>
      <c r="KWV37" s="312"/>
      <c r="KWW37" s="312"/>
      <c r="KWX37" s="312"/>
      <c r="KWY37" s="312"/>
      <c r="KWZ37" s="312"/>
      <c r="KXA37" s="312"/>
      <c r="KXB37" s="312"/>
      <c r="KXC37" s="312"/>
      <c r="KXD37" s="312"/>
      <c r="KXE37" s="312"/>
      <c r="KXF37" s="312"/>
      <c r="KXG37" s="312"/>
      <c r="KXH37" s="312"/>
      <c r="KXI37" s="312"/>
      <c r="KXJ37" s="312"/>
      <c r="KXK37" s="312"/>
      <c r="KXL37" s="312"/>
      <c r="KXM37" s="312"/>
      <c r="KXN37" s="312"/>
      <c r="KXO37" s="312"/>
      <c r="KXP37" s="312"/>
      <c r="KXQ37" s="312"/>
      <c r="KXR37" s="312"/>
      <c r="KXS37" s="312"/>
      <c r="KXT37" s="312"/>
      <c r="KXU37" s="312"/>
      <c r="KXV37" s="312"/>
      <c r="KXW37" s="312"/>
      <c r="KXX37" s="312"/>
      <c r="KXY37" s="312"/>
      <c r="KXZ37" s="312"/>
      <c r="KYA37" s="312"/>
      <c r="KYB37" s="312"/>
      <c r="KYC37" s="312"/>
      <c r="KYD37" s="312"/>
      <c r="KYE37" s="312"/>
      <c r="KYF37" s="312"/>
      <c r="KYG37" s="312"/>
      <c r="KYH37" s="312"/>
      <c r="KYI37" s="312"/>
      <c r="KYJ37" s="312"/>
      <c r="KYK37" s="312"/>
      <c r="KYL37" s="312"/>
      <c r="KYM37" s="312"/>
      <c r="KYN37" s="312"/>
      <c r="KYO37" s="312"/>
      <c r="KYP37" s="312"/>
      <c r="KYQ37" s="312"/>
      <c r="KYR37" s="312"/>
      <c r="KYS37" s="312"/>
      <c r="KYT37" s="312"/>
      <c r="KYU37" s="312"/>
      <c r="KYV37" s="312"/>
      <c r="KYW37" s="312"/>
      <c r="KYX37" s="312"/>
      <c r="KYY37" s="312"/>
      <c r="KYZ37" s="312"/>
      <c r="KZA37" s="312"/>
      <c r="KZB37" s="312"/>
      <c r="KZC37" s="312"/>
      <c r="KZD37" s="312"/>
      <c r="KZE37" s="312"/>
      <c r="KZF37" s="312"/>
      <c r="KZG37" s="312"/>
      <c r="KZH37" s="312"/>
      <c r="KZI37" s="312"/>
      <c r="KZJ37" s="312"/>
      <c r="KZK37" s="312"/>
      <c r="KZL37" s="312"/>
      <c r="KZM37" s="312"/>
      <c r="KZN37" s="312"/>
      <c r="KZO37" s="312"/>
      <c r="KZP37" s="312"/>
      <c r="KZQ37" s="312"/>
      <c r="KZR37" s="312"/>
      <c r="KZS37" s="312"/>
      <c r="KZT37" s="312"/>
      <c r="KZU37" s="312"/>
      <c r="KZV37" s="312"/>
      <c r="KZW37" s="312"/>
      <c r="KZX37" s="312"/>
      <c r="KZY37" s="312"/>
      <c r="KZZ37" s="312"/>
      <c r="LAA37" s="312"/>
      <c r="LAB37" s="312"/>
      <c r="LAC37" s="312"/>
      <c r="LAD37" s="312"/>
      <c r="LAE37" s="312"/>
      <c r="LAF37" s="312"/>
      <c r="LAG37" s="312"/>
      <c r="LAH37" s="312"/>
      <c r="LAI37" s="312"/>
      <c r="LAJ37" s="312"/>
      <c r="LAK37" s="312"/>
      <c r="LAL37" s="312"/>
      <c r="LAM37" s="312"/>
      <c r="LAN37" s="312"/>
      <c r="LAO37" s="312"/>
      <c r="LAP37" s="312"/>
      <c r="LAQ37" s="312"/>
      <c r="LAR37" s="312"/>
      <c r="LAS37" s="312"/>
      <c r="LAT37" s="312"/>
      <c r="LAU37" s="312"/>
      <c r="LAV37" s="312"/>
      <c r="LAW37" s="312"/>
      <c r="LAX37" s="312"/>
      <c r="LAY37" s="312"/>
      <c r="LAZ37" s="312"/>
      <c r="LBA37" s="312"/>
      <c r="LBB37" s="312"/>
      <c r="LBC37" s="312"/>
      <c r="LBD37" s="312"/>
      <c r="LBE37" s="312"/>
      <c r="LBF37" s="312"/>
      <c r="LBG37" s="312"/>
      <c r="LBH37" s="312"/>
      <c r="LBI37" s="312"/>
      <c r="LBJ37" s="312"/>
      <c r="LBK37" s="312"/>
      <c r="LBL37" s="312"/>
      <c r="LBM37" s="312"/>
      <c r="LBN37" s="312"/>
      <c r="LBO37" s="312"/>
      <c r="LBP37" s="312"/>
      <c r="LBQ37" s="312"/>
      <c r="LBR37" s="312"/>
      <c r="LBS37" s="312"/>
      <c r="LBT37" s="312"/>
      <c r="LBU37" s="312"/>
      <c r="LBV37" s="312"/>
      <c r="LBW37" s="312"/>
      <c r="LBX37" s="312"/>
      <c r="LBY37" s="312"/>
      <c r="LBZ37" s="312"/>
      <c r="LCA37" s="312"/>
      <c r="LCB37" s="312"/>
      <c r="LCC37" s="312"/>
      <c r="LCD37" s="312"/>
      <c r="LCE37" s="312"/>
      <c r="LCF37" s="312"/>
      <c r="LCG37" s="312"/>
      <c r="LCH37" s="312"/>
      <c r="LCI37" s="312"/>
      <c r="LCJ37" s="312"/>
      <c r="LCK37" s="312"/>
      <c r="LCL37" s="312"/>
      <c r="LCM37" s="312"/>
      <c r="LCN37" s="312"/>
      <c r="LCO37" s="312"/>
      <c r="LCP37" s="312"/>
      <c r="LCQ37" s="312"/>
      <c r="LCR37" s="312"/>
      <c r="LCS37" s="312"/>
      <c r="LCT37" s="312"/>
      <c r="LCU37" s="312"/>
      <c r="LCV37" s="312"/>
      <c r="LCW37" s="312"/>
      <c r="LCX37" s="312"/>
      <c r="LCY37" s="312"/>
      <c r="LCZ37" s="312"/>
      <c r="LDA37" s="312"/>
      <c r="LDB37" s="312"/>
      <c r="LDC37" s="312"/>
      <c r="LDD37" s="312"/>
      <c r="LDE37" s="312"/>
      <c r="LDF37" s="312"/>
      <c r="LDG37" s="312"/>
      <c r="LDH37" s="312"/>
      <c r="LDI37" s="312"/>
      <c r="LDJ37" s="312"/>
      <c r="LDK37" s="312"/>
      <c r="LDL37" s="312"/>
      <c r="LDM37" s="312"/>
      <c r="LDN37" s="312"/>
      <c r="LDO37" s="312"/>
      <c r="LDP37" s="312"/>
      <c r="LDQ37" s="312"/>
      <c r="LDR37" s="312"/>
      <c r="LDS37" s="312"/>
      <c r="LDT37" s="312"/>
      <c r="LDU37" s="312"/>
      <c r="LDV37" s="312"/>
      <c r="LDW37" s="312"/>
      <c r="LDX37" s="312"/>
      <c r="LDY37" s="312"/>
      <c r="LDZ37" s="312"/>
      <c r="LEA37" s="312"/>
      <c r="LEB37" s="312"/>
      <c r="LEC37" s="312"/>
      <c r="LED37" s="312"/>
      <c r="LEE37" s="312"/>
      <c r="LEF37" s="312"/>
      <c r="LEG37" s="312"/>
      <c r="LEH37" s="312"/>
      <c r="LEI37" s="312"/>
      <c r="LEJ37" s="312"/>
      <c r="LEK37" s="312"/>
      <c r="LEL37" s="312"/>
      <c r="LEM37" s="312"/>
      <c r="LEN37" s="312"/>
      <c r="LEO37" s="312"/>
      <c r="LEP37" s="312"/>
      <c r="LEQ37" s="312"/>
      <c r="LER37" s="312"/>
      <c r="LES37" s="312"/>
      <c r="LET37" s="312"/>
      <c r="LEU37" s="312"/>
      <c r="LEV37" s="312"/>
      <c r="LEW37" s="312"/>
      <c r="LEX37" s="312"/>
      <c r="LEY37" s="312"/>
      <c r="LEZ37" s="312"/>
      <c r="LFA37" s="312"/>
      <c r="LFB37" s="312"/>
      <c r="LFC37" s="312"/>
      <c r="LFD37" s="312"/>
      <c r="LFE37" s="312"/>
      <c r="LFF37" s="312"/>
      <c r="LFG37" s="312"/>
      <c r="LFH37" s="312"/>
      <c r="LFI37" s="312"/>
      <c r="LFJ37" s="312"/>
      <c r="LFK37" s="312"/>
      <c r="LFL37" s="312"/>
      <c r="LFM37" s="312"/>
      <c r="LFN37" s="312"/>
      <c r="LFO37" s="312"/>
      <c r="LFP37" s="312"/>
      <c r="LFQ37" s="312"/>
      <c r="LFR37" s="312"/>
      <c r="LFS37" s="312"/>
      <c r="LFT37" s="312"/>
      <c r="LFU37" s="312"/>
      <c r="LFV37" s="312"/>
      <c r="LFW37" s="312"/>
      <c r="LFX37" s="312"/>
      <c r="LFY37" s="312"/>
      <c r="LFZ37" s="312"/>
      <c r="LGA37" s="312"/>
      <c r="LGB37" s="312"/>
      <c r="LGC37" s="312"/>
      <c r="LGD37" s="312"/>
      <c r="LGE37" s="312"/>
      <c r="LGF37" s="312"/>
      <c r="LGG37" s="312"/>
      <c r="LGH37" s="312"/>
      <c r="LGI37" s="312"/>
      <c r="LGJ37" s="312"/>
      <c r="LGK37" s="312"/>
      <c r="LGL37" s="312"/>
      <c r="LGM37" s="312"/>
      <c r="LGN37" s="312"/>
      <c r="LGO37" s="312"/>
      <c r="LGP37" s="312"/>
      <c r="LGQ37" s="312"/>
      <c r="LGR37" s="312"/>
      <c r="LGS37" s="312"/>
      <c r="LGT37" s="312"/>
      <c r="LGU37" s="312"/>
      <c r="LGV37" s="312"/>
      <c r="LGW37" s="312"/>
      <c r="LGX37" s="312"/>
      <c r="LGY37" s="312"/>
      <c r="LGZ37" s="312"/>
      <c r="LHA37" s="312"/>
      <c r="LHB37" s="312"/>
      <c r="LHC37" s="312"/>
      <c r="LHD37" s="312"/>
      <c r="LHE37" s="312"/>
      <c r="LHF37" s="312"/>
      <c r="LHG37" s="312"/>
      <c r="LHH37" s="312"/>
      <c r="LHI37" s="312"/>
      <c r="LHJ37" s="312"/>
      <c r="LHK37" s="312"/>
      <c r="LHL37" s="312"/>
      <c r="LHM37" s="312"/>
      <c r="LHN37" s="312"/>
      <c r="LHO37" s="312"/>
      <c r="LHP37" s="312"/>
      <c r="LHQ37" s="312"/>
      <c r="LHR37" s="312"/>
      <c r="LHS37" s="312"/>
      <c r="LHT37" s="312"/>
      <c r="LHU37" s="312"/>
      <c r="LHV37" s="312"/>
      <c r="LHW37" s="312"/>
      <c r="LHX37" s="312"/>
      <c r="LHY37" s="312"/>
      <c r="LHZ37" s="312"/>
      <c r="LIA37" s="312"/>
      <c r="LIB37" s="312"/>
      <c r="LIC37" s="312"/>
      <c r="LID37" s="312"/>
      <c r="LIE37" s="312"/>
      <c r="LIF37" s="312"/>
      <c r="LIG37" s="312"/>
      <c r="LIH37" s="312"/>
      <c r="LII37" s="312"/>
      <c r="LIJ37" s="312"/>
      <c r="LIK37" s="312"/>
      <c r="LIL37" s="312"/>
      <c r="LIM37" s="312"/>
      <c r="LIN37" s="312"/>
      <c r="LIO37" s="312"/>
      <c r="LIP37" s="312"/>
      <c r="LIQ37" s="312"/>
      <c r="LIR37" s="312"/>
      <c r="LIS37" s="312"/>
      <c r="LIT37" s="312"/>
      <c r="LIU37" s="312"/>
      <c r="LIV37" s="312"/>
      <c r="LIW37" s="312"/>
      <c r="LIX37" s="312"/>
      <c r="LIY37" s="312"/>
      <c r="LIZ37" s="312"/>
      <c r="LJA37" s="312"/>
      <c r="LJB37" s="312"/>
      <c r="LJC37" s="312"/>
      <c r="LJD37" s="312"/>
      <c r="LJE37" s="312"/>
      <c r="LJF37" s="312"/>
      <c r="LJG37" s="312"/>
      <c r="LJH37" s="312"/>
      <c r="LJI37" s="312"/>
      <c r="LJJ37" s="312"/>
      <c r="LJK37" s="312"/>
      <c r="LJL37" s="312"/>
      <c r="LJM37" s="312"/>
      <c r="LJN37" s="312"/>
      <c r="LJO37" s="312"/>
      <c r="LJP37" s="312"/>
      <c r="LJQ37" s="312"/>
      <c r="LJR37" s="312"/>
      <c r="LJS37" s="312"/>
      <c r="LJT37" s="312"/>
      <c r="LJU37" s="312"/>
      <c r="LJV37" s="312"/>
      <c r="LJW37" s="312"/>
      <c r="LJX37" s="312"/>
      <c r="LJY37" s="312"/>
      <c r="LJZ37" s="312"/>
      <c r="LKA37" s="312"/>
      <c r="LKB37" s="312"/>
      <c r="LKC37" s="312"/>
      <c r="LKD37" s="312"/>
      <c r="LKE37" s="312"/>
      <c r="LKF37" s="312"/>
      <c r="LKG37" s="312"/>
      <c r="LKH37" s="312"/>
      <c r="LKI37" s="312"/>
      <c r="LKJ37" s="312"/>
      <c r="LKK37" s="312"/>
      <c r="LKL37" s="312"/>
      <c r="LKM37" s="312"/>
      <c r="LKN37" s="312"/>
      <c r="LKO37" s="312"/>
      <c r="LKP37" s="312"/>
      <c r="LKQ37" s="312"/>
      <c r="LKR37" s="312"/>
      <c r="LKS37" s="312"/>
      <c r="LKT37" s="312"/>
      <c r="LKU37" s="312"/>
      <c r="LKV37" s="312"/>
      <c r="LKW37" s="312"/>
      <c r="LKX37" s="312"/>
      <c r="LKY37" s="312"/>
      <c r="LKZ37" s="312"/>
      <c r="LLA37" s="312"/>
      <c r="LLB37" s="312"/>
      <c r="LLC37" s="312"/>
      <c r="LLD37" s="312"/>
      <c r="LLE37" s="312"/>
      <c r="LLF37" s="312"/>
      <c r="LLG37" s="312"/>
      <c r="LLH37" s="312"/>
      <c r="LLI37" s="312"/>
      <c r="LLJ37" s="312"/>
      <c r="LLK37" s="312"/>
      <c r="LLL37" s="312"/>
      <c r="LLM37" s="312"/>
      <c r="LLN37" s="312"/>
      <c r="LLO37" s="312"/>
      <c r="LLP37" s="312"/>
      <c r="LLQ37" s="312"/>
      <c r="LLR37" s="312"/>
      <c r="LLS37" s="312"/>
      <c r="LLT37" s="312"/>
      <c r="LLU37" s="312"/>
      <c r="LLV37" s="312"/>
      <c r="LLW37" s="312"/>
      <c r="LLX37" s="312"/>
      <c r="LLY37" s="312"/>
      <c r="LLZ37" s="312"/>
      <c r="LMA37" s="312"/>
      <c r="LMB37" s="312"/>
      <c r="LMC37" s="312"/>
      <c r="LMD37" s="312"/>
      <c r="LME37" s="312"/>
      <c r="LMF37" s="312"/>
      <c r="LMG37" s="312"/>
      <c r="LMH37" s="312"/>
      <c r="LMI37" s="312"/>
      <c r="LMJ37" s="312"/>
      <c r="LMK37" s="312"/>
      <c r="LML37" s="312"/>
      <c r="LMM37" s="312"/>
      <c r="LMN37" s="312"/>
      <c r="LMO37" s="312"/>
      <c r="LMP37" s="312"/>
      <c r="LMQ37" s="312"/>
      <c r="LMR37" s="312"/>
      <c r="LMS37" s="312"/>
      <c r="LMT37" s="312"/>
      <c r="LMU37" s="312"/>
      <c r="LMV37" s="312"/>
      <c r="LMW37" s="312"/>
      <c r="LMX37" s="312"/>
      <c r="LMY37" s="312"/>
      <c r="LMZ37" s="312"/>
      <c r="LNA37" s="312"/>
      <c r="LNB37" s="312"/>
      <c r="LNC37" s="312"/>
      <c r="LND37" s="312"/>
      <c r="LNE37" s="312"/>
      <c r="LNF37" s="312"/>
      <c r="LNG37" s="312"/>
      <c r="LNH37" s="312"/>
      <c r="LNI37" s="312"/>
      <c r="LNJ37" s="312"/>
      <c r="LNK37" s="312"/>
      <c r="LNL37" s="312"/>
      <c r="LNM37" s="312"/>
      <c r="LNN37" s="312"/>
      <c r="LNO37" s="312"/>
      <c r="LNP37" s="312"/>
      <c r="LNQ37" s="312"/>
      <c r="LNR37" s="312"/>
      <c r="LNS37" s="312"/>
      <c r="LNT37" s="312"/>
      <c r="LNU37" s="312"/>
      <c r="LNV37" s="312"/>
      <c r="LNW37" s="312"/>
      <c r="LNX37" s="312"/>
      <c r="LNY37" s="312"/>
      <c r="LNZ37" s="312"/>
      <c r="LOA37" s="312"/>
      <c r="LOB37" s="312"/>
      <c r="LOC37" s="312"/>
      <c r="LOD37" s="312"/>
      <c r="LOE37" s="312"/>
      <c r="LOF37" s="312"/>
      <c r="LOG37" s="312"/>
      <c r="LOH37" s="312"/>
      <c r="LOI37" s="312"/>
      <c r="LOJ37" s="312"/>
      <c r="LOK37" s="312"/>
      <c r="LOL37" s="312"/>
      <c r="LOM37" s="312"/>
      <c r="LON37" s="312"/>
      <c r="LOO37" s="312"/>
      <c r="LOP37" s="312"/>
      <c r="LOQ37" s="312"/>
      <c r="LOR37" s="312"/>
      <c r="LOS37" s="312"/>
      <c r="LOT37" s="312"/>
      <c r="LOU37" s="312"/>
      <c r="LOV37" s="312"/>
      <c r="LOW37" s="312"/>
      <c r="LOX37" s="312"/>
      <c r="LOY37" s="312"/>
      <c r="LOZ37" s="312"/>
      <c r="LPA37" s="312"/>
      <c r="LPB37" s="312"/>
      <c r="LPC37" s="312"/>
      <c r="LPD37" s="312"/>
      <c r="LPE37" s="312"/>
      <c r="LPF37" s="312"/>
      <c r="LPG37" s="312"/>
      <c r="LPH37" s="312"/>
      <c r="LPI37" s="312"/>
      <c r="LPJ37" s="312"/>
      <c r="LPK37" s="312"/>
      <c r="LPL37" s="312"/>
      <c r="LPM37" s="312"/>
      <c r="LPN37" s="312"/>
      <c r="LPO37" s="312"/>
      <c r="LPP37" s="312"/>
      <c r="LPQ37" s="312"/>
      <c r="LPR37" s="312"/>
      <c r="LPS37" s="312"/>
      <c r="LPT37" s="312"/>
      <c r="LPU37" s="312"/>
      <c r="LPV37" s="312"/>
      <c r="LPW37" s="312"/>
      <c r="LPX37" s="312"/>
      <c r="LPY37" s="312"/>
      <c r="LPZ37" s="312"/>
      <c r="LQA37" s="312"/>
      <c r="LQB37" s="312"/>
      <c r="LQC37" s="312"/>
      <c r="LQD37" s="312"/>
      <c r="LQE37" s="312"/>
      <c r="LQF37" s="312"/>
      <c r="LQG37" s="312"/>
      <c r="LQH37" s="312"/>
      <c r="LQI37" s="312"/>
      <c r="LQJ37" s="312"/>
      <c r="LQK37" s="312"/>
      <c r="LQL37" s="312"/>
      <c r="LQM37" s="312"/>
      <c r="LQN37" s="312"/>
      <c r="LQO37" s="312"/>
      <c r="LQP37" s="312"/>
      <c r="LQQ37" s="312"/>
      <c r="LQR37" s="312"/>
      <c r="LQS37" s="312"/>
      <c r="LQT37" s="312"/>
      <c r="LQU37" s="312"/>
      <c r="LQV37" s="312"/>
      <c r="LQW37" s="312"/>
      <c r="LQX37" s="312"/>
      <c r="LQY37" s="312"/>
      <c r="LQZ37" s="312"/>
      <c r="LRA37" s="312"/>
      <c r="LRB37" s="312"/>
      <c r="LRC37" s="312"/>
      <c r="LRD37" s="312"/>
      <c r="LRE37" s="312"/>
      <c r="LRF37" s="312"/>
      <c r="LRG37" s="312"/>
      <c r="LRH37" s="312"/>
      <c r="LRI37" s="312"/>
      <c r="LRJ37" s="312"/>
      <c r="LRK37" s="312"/>
      <c r="LRL37" s="312"/>
      <c r="LRM37" s="312"/>
      <c r="LRN37" s="312"/>
      <c r="LRO37" s="312"/>
      <c r="LRP37" s="312"/>
      <c r="LRQ37" s="312"/>
      <c r="LRR37" s="312"/>
      <c r="LRS37" s="312"/>
      <c r="LRT37" s="312"/>
      <c r="LRU37" s="312"/>
      <c r="LRV37" s="312"/>
      <c r="LRW37" s="312"/>
      <c r="LRX37" s="312"/>
      <c r="LRY37" s="312"/>
      <c r="LRZ37" s="312"/>
      <c r="LSA37" s="312"/>
      <c r="LSB37" s="312"/>
      <c r="LSC37" s="312"/>
      <c r="LSD37" s="312"/>
      <c r="LSE37" s="312"/>
      <c r="LSF37" s="312"/>
      <c r="LSG37" s="312"/>
      <c r="LSH37" s="312"/>
      <c r="LSI37" s="312"/>
      <c r="LSJ37" s="312"/>
      <c r="LSK37" s="312"/>
      <c r="LSL37" s="312"/>
      <c r="LSM37" s="312"/>
      <c r="LSN37" s="312"/>
      <c r="LSO37" s="312"/>
      <c r="LSP37" s="312"/>
      <c r="LSQ37" s="312"/>
      <c r="LSR37" s="312"/>
      <c r="LSS37" s="312"/>
      <c r="LST37" s="312"/>
      <c r="LSU37" s="312"/>
      <c r="LSV37" s="312"/>
      <c r="LSW37" s="312"/>
      <c r="LSX37" s="312"/>
      <c r="LSY37" s="312"/>
      <c r="LSZ37" s="312"/>
      <c r="LTA37" s="312"/>
      <c r="LTB37" s="312"/>
      <c r="LTC37" s="312"/>
      <c r="LTD37" s="312"/>
      <c r="LTE37" s="312"/>
      <c r="LTF37" s="312"/>
      <c r="LTG37" s="312"/>
      <c r="LTH37" s="312"/>
      <c r="LTI37" s="312"/>
      <c r="LTJ37" s="312"/>
      <c r="LTK37" s="312"/>
      <c r="LTL37" s="312"/>
      <c r="LTM37" s="312"/>
      <c r="LTN37" s="312"/>
      <c r="LTO37" s="312"/>
      <c r="LTP37" s="312"/>
      <c r="LTQ37" s="312"/>
      <c r="LTR37" s="312"/>
      <c r="LTS37" s="312"/>
      <c r="LTT37" s="312"/>
      <c r="LTU37" s="312"/>
      <c r="LTV37" s="312"/>
      <c r="LTW37" s="312"/>
      <c r="LTX37" s="312"/>
      <c r="LTY37" s="312"/>
      <c r="LTZ37" s="312"/>
      <c r="LUA37" s="312"/>
      <c r="LUB37" s="312"/>
      <c r="LUC37" s="312"/>
      <c r="LUD37" s="312"/>
      <c r="LUE37" s="312"/>
      <c r="LUF37" s="312"/>
      <c r="LUG37" s="312"/>
      <c r="LUH37" s="312"/>
      <c r="LUI37" s="312"/>
      <c r="LUJ37" s="312"/>
      <c r="LUK37" s="312"/>
      <c r="LUL37" s="312"/>
      <c r="LUM37" s="312"/>
      <c r="LUN37" s="312"/>
      <c r="LUO37" s="312"/>
      <c r="LUP37" s="312"/>
      <c r="LUQ37" s="312"/>
      <c r="LUR37" s="312"/>
      <c r="LUS37" s="312"/>
      <c r="LUT37" s="312"/>
      <c r="LUU37" s="312"/>
      <c r="LUV37" s="312"/>
      <c r="LUW37" s="312"/>
      <c r="LUX37" s="312"/>
      <c r="LUY37" s="312"/>
      <c r="LUZ37" s="312"/>
      <c r="LVA37" s="312"/>
      <c r="LVB37" s="312"/>
      <c r="LVC37" s="312"/>
      <c r="LVD37" s="312"/>
      <c r="LVE37" s="312"/>
      <c r="LVF37" s="312"/>
      <c r="LVG37" s="312"/>
      <c r="LVH37" s="312"/>
      <c r="LVI37" s="312"/>
      <c r="LVJ37" s="312"/>
      <c r="LVK37" s="312"/>
      <c r="LVL37" s="312"/>
      <c r="LVM37" s="312"/>
      <c r="LVN37" s="312"/>
      <c r="LVO37" s="312"/>
      <c r="LVP37" s="312"/>
      <c r="LVQ37" s="312"/>
      <c r="LVR37" s="312"/>
      <c r="LVS37" s="312"/>
      <c r="LVT37" s="312"/>
      <c r="LVU37" s="312"/>
      <c r="LVV37" s="312"/>
      <c r="LVW37" s="312"/>
      <c r="LVX37" s="312"/>
      <c r="LVY37" s="312"/>
      <c r="LVZ37" s="312"/>
      <c r="LWA37" s="312"/>
      <c r="LWB37" s="312"/>
      <c r="LWC37" s="312"/>
      <c r="LWD37" s="312"/>
      <c r="LWE37" s="312"/>
      <c r="LWF37" s="312"/>
      <c r="LWG37" s="312"/>
      <c r="LWH37" s="312"/>
      <c r="LWI37" s="312"/>
      <c r="LWJ37" s="312"/>
      <c r="LWK37" s="312"/>
      <c r="LWL37" s="312"/>
      <c r="LWM37" s="312"/>
      <c r="LWN37" s="312"/>
      <c r="LWO37" s="312"/>
      <c r="LWP37" s="312"/>
      <c r="LWQ37" s="312"/>
      <c r="LWR37" s="312"/>
      <c r="LWS37" s="312"/>
      <c r="LWT37" s="312"/>
      <c r="LWU37" s="312"/>
      <c r="LWV37" s="312"/>
      <c r="LWW37" s="312"/>
      <c r="LWX37" s="312"/>
      <c r="LWY37" s="312"/>
      <c r="LWZ37" s="312"/>
      <c r="LXA37" s="312"/>
      <c r="LXB37" s="312"/>
      <c r="LXC37" s="312"/>
      <c r="LXD37" s="312"/>
      <c r="LXE37" s="312"/>
      <c r="LXF37" s="312"/>
      <c r="LXG37" s="312"/>
      <c r="LXH37" s="312"/>
      <c r="LXI37" s="312"/>
      <c r="LXJ37" s="312"/>
      <c r="LXK37" s="312"/>
      <c r="LXL37" s="312"/>
      <c r="LXM37" s="312"/>
      <c r="LXN37" s="312"/>
      <c r="LXO37" s="312"/>
      <c r="LXP37" s="312"/>
      <c r="LXQ37" s="312"/>
      <c r="LXR37" s="312"/>
      <c r="LXS37" s="312"/>
      <c r="LXT37" s="312"/>
      <c r="LXU37" s="312"/>
      <c r="LXV37" s="312"/>
      <c r="LXW37" s="312"/>
      <c r="LXX37" s="312"/>
      <c r="LXY37" s="312"/>
      <c r="LXZ37" s="312"/>
      <c r="LYA37" s="312"/>
      <c r="LYB37" s="312"/>
      <c r="LYC37" s="312"/>
      <c r="LYD37" s="312"/>
      <c r="LYE37" s="312"/>
      <c r="LYF37" s="312"/>
      <c r="LYG37" s="312"/>
      <c r="LYH37" s="312"/>
      <c r="LYI37" s="312"/>
      <c r="LYJ37" s="312"/>
      <c r="LYK37" s="312"/>
      <c r="LYL37" s="312"/>
      <c r="LYM37" s="312"/>
      <c r="LYN37" s="312"/>
      <c r="LYO37" s="312"/>
      <c r="LYP37" s="312"/>
      <c r="LYQ37" s="312"/>
      <c r="LYR37" s="312"/>
      <c r="LYS37" s="312"/>
      <c r="LYT37" s="312"/>
      <c r="LYU37" s="312"/>
      <c r="LYV37" s="312"/>
      <c r="LYW37" s="312"/>
      <c r="LYX37" s="312"/>
      <c r="LYY37" s="312"/>
      <c r="LYZ37" s="312"/>
      <c r="LZA37" s="312"/>
      <c r="LZB37" s="312"/>
      <c r="LZC37" s="312"/>
      <c r="LZD37" s="312"/>
      <c r="LZE37" s="312"/>
      <c r="LZF37" s="312"/>
      <c r="LZG37" s="312"/>
      <c r="LZH37" s="312"/>
      <c r="LZI37" s="312"/>
      <c r="LZJ37" s="312"/>
      <c r="LZK37" s="312"/>
      <c r="LZL37" s="312"/>
      <c r="LZM37" s="312"/>
      <c r="LZN37" s="312"/>
      <c r="LZO37" s="312"/>
      <c r="LZP37" s="312"/>
      <c r="LZQ37" s="312"/>
      <c r="LZR37" s="312"/>
      <c r="LZS37" s="312"/>
      <c r="LZT37" s="312"/>
      <c r="LZU37" s="312"/>
      <c r="LZV37" s="312"/>
      <c r="LZW37" s="312"/>
      <c r="LZX37" s="312"/>
      <c r="LZY37" s="312"/>
      <c r="LZZ37" s="312"/>
      <c r="MAA37" s="312"/>
      <c r="MAB37" s="312"/>
      <c r="MAC37" s="312"/>
      <c r="MAD37" s="312"/>
      <c r="MAE37" s="312"/>
      <c r="MAF37" s="312"/>
      <c r="MAG37" s="312"/>
      <c r="MAH37" s="312"/>
      <c r="MAI37" s="312"/>
      <c r="MAJ37" s="312"/>
      <c r="MAK37" s="312"/>
      <c r="MAL37" s="312"/>
      <c r="MAM37" s="312"/>
      <c r="MAN37" s="312"/>
      <c r="MAO37" s="312"/>
      <c r="MAP37" s="312"/>
      <c r="MAQ37" s="312"/>
      <c r="MAR37" s="312"/>
      <c r="MAS37" s="312"/>
      <c r="MAT37" s="312"/>
      <c r="MAU37" s="312"/>
      <c r="MAV37" s="312"/>
      <c r="MAW37" s="312"/>
      <c r="MAX37" s="312"/>
      <c r="MAY37" s="312"/>
      <c r="MAZ37" s="312"/>
      <c r="MBA37" s="312"/>
      <c r="MBB37" s="312"/>
      <c r="MBC37" s="312"/>
      <c r="MBD37" s="312"/>
      <c r="MBE37" s="312"/>
      <c r="MBF37" s="312"/>
      <c r="MBG37" s="312"/>
      <c r="MBH37" s="312"/>
      <c r="MBI37" s="312"/>
      <c r="MBJ37" s="312"/>
      <c r="MBK37" s="312"/>
      <c r="MBL37" s="312"/>
      <c r="MBM37" s="312"/>
      <c r="MBN37" s="312"/>
      <c r="MBO37" s="312"/>
      <c r="MBP37" s="312"/>
      <c r="MBQ37" s="312"/>
      <c r="MBR37" s="312"/>
      <c r="MBS37" s="312"/>
      <c r="MBT37" s="312"/>
      <c r="MBU37" s="312"/>
      <c r="MBV37" s="312"/>
      <c r="MBW37" s="312"/>
      <c r="MBX37" s="312"/>
      <c r="MBY37" s="312"/>
      <c r="MBZ37" s="312"/>
      <c r="MCA37" s="312"/>
      <c r="MCB37" s="312"/>
      <c r="MCC37" s="312"/>
      <c r="MCD37" s="312"/>
      <c r="MCE37" s="312"/>
      <c r="MCF37" s="312"/>
      <c r="MCG37" s="312"/>
      <c r="MCH37" s="312"/>
      <c r="MCI37" s="312"/>
      <c r="MCJ37" s="312"/>
      <c r="MCK37" s="312"/>
      <c r="MCL37" s="312"/>
      <c r="MCM37" s="312"/>
      <c r="MCN37" s="312"/>
      <c r="MCO37" s="312"/>
      <c r="MCP37" s="312"/>
      <c r="MCQ37" s="312"/>
      <c r="MCR37" s="312"/>
      <c r="MCS37" s="312"/>
      <c r="MCT37" s="312"/>
      <c r="MCU37" s="312"/>
      <c r="MCV37" s="312"/>
      <c r="MCW37" s="312"/>
      <c r="MCX37" s="312"/>
      <c r="MCY37" s="312"/>
      <c r="MCZ37" s="312"/>
      <c r="MDA37" s="312"/>
      <c r="MDB37" s="312"/>
      <c r="MDC37" s="312"/>
      <c r="MDD37" s="312"/>
      <c r="MDE37" s="312"/>
      <c r="MDF37" s="312"/>
      <c r="MDG37" s="312"/>
      <c r="MDH37" s="312"/>
      <c r="MDI37" s="312"/>
      <c r="MDJ37" s="312"/>
      <c r="MDK37" s="312"/>
      <c r="MDL37" s="312"/>
      <c r="MDM37" s="312"/>
      <c r="MDN37" s="312"/>
      <c r="MDO37" s="312"/>
      <c r="MDP37" s="312"/>
      <c r="MDQ37" s="312"/>
      <c r="MDR37" s="312"/>
      <c r="MDS37" s="312"/>
      <c r="MDT37" s="312"/>
      <c r="MDU37" s="312"/>
      <c r="MDV37" s="312"/>
      <c r="MDW37" s="312"/>
      <c r="MDX37" s="312"/>
      <c r="MDY37" s="312"/>
      <c r="MDZ37" s="312"/>
      <c r="MEA37" s="312"/>
      <c r="MEB37" s="312"/>
      <c r="MEC37" s="312"/>
      <c r="MED37" s="312"/>
      <c r="MEE37" s="312"/>
      <c r="MEF37" s="312"/>
      <c r="MEG37" s="312"/>
      <c r="MEH37" s="312"/>
      <c r="MEI37" s="312"/>
      <c r="MEJ37" s="312"/>
      <c r="MEK37" s="312"/>
      <c r="MEL37" s="312"/>
      <c r="MEM37" s="312"/>
      <c r="MEN37" s="312"/>
      <c r="MEO37" s="312"/>
      <c r="MEP37" s="312"/>
      <c r="MEQ37" s="312"/>
      <c r="MER37" s="312"/>
      <c r="MES37" s="312"/>
      <c r="MET37" s="312"/>
      <c r="MEU37" s="312"/>
      <c r="MEV37" s="312"/>
      <c r="MEW37" s="312"/>
      <c r="MEX37" s="312"/>
      <c r="MEY37" s="312"/>
      <c r="MEZ37" s="312"/>
      <c r="MFA37" s="312"/>
      <c r="MFB37" s="312"/>
      <c r="MFC37" s="312"/>
      <c r="MFD37" s="312"/>
      <c r="MFE37" s="312"/>
      <c r="MFF37" s="312"/>
      <c r="MFG37" s="312"/>
      <c r="MFH37" s="312"/>
      <c r="MFI37" s="312"/>
      <c r="MFJ37" s="312"/>
      <c r="MFK37" s="312"/>
      <c r="MFL37" s="312"/>
      <c r="MFM37" s="312"/>
      <c r="MFN37" s="312"/>
      <c r="MFO37" s="312"/>
      <c r="MFP37" s="312"/>
      <c r="MFQ37" s="312"/>
      <c r="MFR37" s="312"/>
      <c r="MFS37" s="312"/>
      <c r="MFT37" s="312"/>
      <c r="MFU37" s="312"/>
      <c r="MFV37" s="312"/>
      <c r="MFW37" s="312"/>
      <c r="MFX37" s="312"/>
      <c r="MFY37" s="312"/>
      <c r="MFZ37" s="312"/>
      <c r="MGA37" s="312"/>
      <c r="MGB37" s="312"/>
      <c r="MGC37" s="312"/>
      <c r="MGD37" s="312"/>
      <c r="MGE37" s="312"/>
      <c r="MGF37" s="312"/>
      <c r="MGG37" s="312"/>
      <c r="MGH37" s="312"/>
      <c r="MGI37" s="312"/>
      <c r="MGJ37" s="312"/>
      <c r="MGK37" s="312"/>
      <c r="MGL37" s="312"/>
      <c r="MGM37" s="312"/>
      <c r="MGN37" s="312"/>
      <c r="MGO37" s="312"/>
      <c r="MGP37" s="312"/>
      <c r="MGQ37" s="312"/>
      <c r="MGR37" s="312"/>
      <c r="MGS37" s="312"/>
      <c r="MGT37" s="312"/>
      <c r="MGU37" s="312"/>
      <c r="MGV37" s="312"/>
      <c r="MGW37" s="312"/>
      <c r="MGX37" s="312"/>
      <c r="MGY37" s="312"/>
      <c r="MGZ37" s="312"/>
      <c r="MHA37" s="312"/>
      <c r="MHB37" s="312"/>
      <c r="MHC37" s="312"/>
      <c r="MHD37" s="312"/>
      <c r="MHE37" s="312"/>
      <c r="MHF37" s="312"/>
      <c r="MHG37" s="312"/>
      <c r="MHH37" s="312"/>
      <c r="MHI37" s="312"/>
      <c r="MHJ37" s="312"/>
      <c r="MHK37" s="312"/>
      <c r="MHL37" s="312"/>
      <c r="MHM37" s="312"/>
      <c r="MHN37" s="312"/>
      <c r="MHO37" s="312"/>
      <c r="MHP37" s="312"/>
      <c r="MHQ37" s="312"/>
      <c r="MHR37" s="312"/>
      <c r="MHS37" s="312"/>
      <c r="MHT37" s="312"/>
      <c r="MHU37" s="312"/>
      <c r="MHV37" s="312"/>
      <c r="MHW37" s="312"/>
      <c r="MHX37" s="312"/>
      <c r="MHY37" s="312"/>
      <c r="MHZ37" s="312"/>
      <c r="MIA37" s="312"/>
      <c r="MIB37" s="312"/>
      <c r="MIC37" s="312"/>
      <c r="MID37" s="312"/>
      <c r="MIE37" s="312"/>
      <c r="MIF37" s="312"/>
      <c r="MIG37" s="312"/>
      <c r="MIH37" s="312"/>
      <c r="MII37" s="312"/>
      <c r="MIJ37" s="312"/>
      <c r="MIK37" s="312"/>
      <c r="MIL37" s="312"/>
      <c r="MIM37" s="312"/>
      <c r="MIN37" s="312"/>
      <c r="MIO37" s="312"/>
      <c r="MIP37" s="312"/>
      <c r="MIQ37" s="312"/>
      <c r="MIR37" s="312"/>
      <c r="MIS37" s="312"/>
      <c r="MIT37" s="312"/>
      <c r="MIU37" s="312"/>
      <c r="MIV37" s="312"/>
      <c r="MIW37" s="312"/>
      <c r="MIX37" s="312"/>
      <c r="MIY37" s="312"/>
      <c r="MIZ37" s="312"/>
      <c r="MJA37" s="312"/>
      <c r="MJB37" s="312"/>
      <c r="MJC37" s="312"/>
      <c r="MJD37" s="312"/>
      <c r="MJE37" s="312"/>
      <c r="MJF37" s="312"/>
      <c r="MJG37" s="312"/>
      <c r="MJH37" s="312"/>
      <c r="MJI37" s="312"/>
      <c r="MJJ37" s="312"/>
      <c r="MJK37" s="312"/>
      <c r="MJL37" s="312"/>
      <c r="MJM37" s="312"/>
      <c r="MJN37" s="312"/>
      <c r="MJO37" s="312"/>
      <c r="MJP37" s="312"/>
      <c r="MJQ37" s="312"/>
      <c r="MJR37" s="312"/>
      <c r="MJS37" s="312"/>
      <c r="MJT37" s="312"/>
      <c r="MJU37" s="312"/>
      <c r="MJV37" s="312"/>
      <c r="MJW37" s="312"/>
      <c r="MJX37" s="312"/>
      <c r="MJY37" s="312"/>
      <c r="MJZ37" s="312"/>
      <c r="MKA37" s="312"/>
      <c r="MKB37" s="312"/>
      <c r="MKC37" s="312"/>
      <c r="MKD37" s="312"/>
      <c r="MKE37" s="312"/>
      <c r="MKF37" s="312"/>
      <c r="MKG37" s="312"/>
      <c r="MKH37" s="312"/>
      <c r="MKI37" s="312"/>
      <c r="MKJ37" s="312"/>
      <c r="MKK37" s="312"/>
      <c r="MKL37" s="312"/>
      <c r="MKM37" s="312"/>
      <c r="MKN37" s="312"/>
      <c r="MKO37" s="312"/>
      <c r="MKP37" s="312"/>
      <c r="MKQ37" s="312"/>
      <c r="MKR37" s="312"/>
      <c r="MKS37" s="312"/>
      <c r="MKT37" s="312"/>
      <c r="MKU37" s="312"/>
      <c r="MKV37" s="312"/>
      <c r="MKW37" s="312"/>
      <c r="MKX37" s="312"/>
      <c r="MKY37" s="312"/>
      <c r="MKZ37" s="312"/>
      <c r="MLA37" s="312"/>
      <c r="MLB37" s="312"/>
      <c r="MLC37" s="312"/>
      <c r="MLD37" s="312"/>
      <c r="MLE37" s="312"/>
      <c r="MLF37" s="312"/>
      <c r="MLG37" s="312"/>
      <c r="MLH37" s="312"/>
      <c r="MLI37" s="312"/>
      <c r="MLJ37" s="312"/>
      <c r="MLK37" s="312"/>
      <c r="MLL37" s="312"/>
      <c r="MLM37" s="312"/>
      <c r="MLN37" s="312"/>
      <c r="MLO37" s="312"/>
      <c r="MLP37" s="312"/>
      <c r="MLQ37" s="312"/>
      <c r="MLR37" s="312"/>
      <c r="MLS37" s="312"/>
      <c r="MLT37" s="312"/>
      <c r="MLU37" s="312"/>
      <c r="MLV37" s="312"/>
      <c r="MLW37" s="312"/>
      <c r="MLX37" s="312"/>
      <c r="MLY37" s="312"/>
      <c r="MLZ37" s="312"/>
      <c r="MMA37" s="312"/>
      <c r="MMB37" s="312"/>
      <c r="MMC37" s="312"/>
      <c r="MMD37" s="312"/>
      <c r="MME37" s="312"/>
      <c r="MMF37" s="312"/>
      <c r="MMG37" s="312"/>
      <c r="MMH37" s="312"/>
      <c r="MMI37" s="312"/>
      <c r="MMJ37" s="312"/>
      <c r="MMK37" s="312"/>
      <c r="MML37" s="312"/>
      <c r="MMM37" s="312"/>
      <c r="MMN37" s="312"/>
      <c r="MMO37" s="312"/>
      <c r="MMP37" s="312"/>
      <c r="MMQ37" s="312"/>
      <c r="MMR37" s="312"/>
      <c r="MMS37" s="312"/>
      <c r="MMT37" s="312"/>
      <c r="MMU37" s="312"/>
      <c r="MMV37" s="312"/>
      <c r="MMW37" s="312"/>
      <c r="MMX37" s="312"/>
      <c r="MMY37" s="312"/>
      <c r="MMZ37" s="312"/>
      <c r="MNA37" s="312"/>
      <c r="MNB37" s="312"/>
      <c r="MNC37" s="312"/>
      <c r="MND37" s="312"/>
      <c r="MNE37" s="312"/>
      <c r="MNF37" s="312"/>
      <c r="MNG37" s="312"/>
      <c r="MNH37" s="312"/>
      <c r="MNI37" s="312"/>
      <c r="MNJ37" s="312"/>
      <c r="MNK37" s="312"/>
      <c r="MNL37" s="312"/>
      <c r="MNM37" s="312"/>
      <c r="MNN37" s="312"/>
      <c r="MNO37" s="312"/>
      <c r="MNP37" s="312"/>
      <c r="MNQ37" s="312"/>
      <c r="MNR37" s="312"/>
      <c r="MNS37" s="312"/>
      <c r="MNT37" s="312"/>
      <c r="MNU37" s="312"/>
      <c r="MNV37" s="312"/>
      <c r="MNW37" s="312"/>
      <c r="MNX37" s="312"/>
      <c r="MNY37" s="312"/>
      <c r="MNZ37" s="312"/>
      <c r="MOA37" s="312"/>
      <c r="MOB37" s="312"/>
      <c r="MOC37" s="312"/>
      <c r="MOD37" s="312"/>
      <c r="MOE37" s="312"/>
      <c r="MOF37" s="312"/>
      <c r="MOG37" s="312"/>
      <c r="MOH37" s="312"/>
      <c r="MOI37" s="312"/>
      <c r="MOJ37" s="312"/>
      <c r="MOK37" s="312"/>
      <c r="MOL37" s="312"/>
      <c r="MOM37" s="312"/>
      <c r="MON37" s="312"/>
      <c r="MOO37" s="312"/>
      <c r="MOP37" s="312"/>
      <c r="MOQ37" s="312"/>
      <c r="MOR37" s="312"/>
      <c r="MOS37" s="312"/>
      <c r="MOT37" s="312"/>
      <c r="MOU37" s="312"/>
      <c r="MOV37" s="312"/>
      <c r="MOW37" s="312"/>
      <c r="MOX37" s="312"/>
      <c r="MOY37" s="312"/>
      <c r="MOZ37" s="312"/>
      <c r="MPA37" s="312"/>
      <c r="MPB37" s="312"/>
      <c r="MPC37" s="312"/>
      <c r="MPD37" s="312"/>
      <c r="MPE37" s="312"/>
      <c r="MPF37" s="312"/>
      <c r="MPG37" s="312"/>
      <c r="MPH37" s="312"/>
      <c r="MPI37" s="312"/>
      <c r="MPJ37" s="312"/>
      <c r="MPK37" s="312"/>
      <c r="MPL37" s="312"/>
      <c r="MPM37" s="312"/>
      <c r="MPN37" s="312"/>
      <c r="MPO37" s="312"/>
      <c r="MPP37" s="312"/>
      <c r="MPQ37" s="312"/>
      <c r="MPR37" s="312"/>
      <c r="MPS37" s="312"/>
      <c r="MPT37" s="312"/>
      <c r="MPU37" s="312"/>
      <c r="MPV37" s="312"/>
      <c r="MPW37" s="312"/>
      <c r="MPX37" s="312"/>
      <c r="MPY37" s="312"/>
      <c r="MPZ37" s="312"/>
      <c r="MQA37" s="312"/>
      <c r="MQB37" s="312"/>
      <c r="MQC37" s="312"/>
      <c r="MQD37" s="312"/>
      <c r="MQE37" s="312"/>
      <c r="MQF37" s="312"/>
      <c r="MQG37" s="312"/>
      <c r="MQH37" s="312"/>
      <c r="MQI37" s="312"/>
      <c r="MQJ37" s="312"/>
      <c r="MQK37" s="312"/>
      <c r="MQL37" s="312"/>
      <c r="MQM37" s="312"/>
      <c r="MQN37" s="312"/>
      <c r="MQO37" s="312"/>
      <c r="MQP37" s="312"/>
      <c r="MQQ37" s="312"/>
      <c r="MQR37" s="312"/>
      <c r="MQS37" s="312"/>
      <c r="MQT37" s="312"/>
      <c r="MQU37" s="312"/>
      <c r="MQV37" s="312"/>
      <c r="MQW37" s="312"/>
      <c r="MQX37" s="312"/>
      <c r="MQY37" s="312"/>
      <c r="MQZ37" s="312"/>
      <c r="MRA37" s="312"/>
      <c r="MRB37" s="312"/>
      <c r="MRC37" s="312"/>
      <c r="MRD37" s="312"/>
      <c r="MRE37" s="312"/>
      <c r="MRF37" s="312"/>
      <c r="MRG37" s="312"/>
      <c r="MRH37" s="312"/>
      <c r="MRI37" s="312"/>
      <c r="MRJ37" s="312"/>
      <c r="MRK37" s="312"/>
      <c r="MRL37" s="312"/>
      <c r="MRM37" s="312"/>
      <c r="MRN37" s="312"/>
      <c r="MRO37" s="312"/>
      <c r="MRP37" s="312"/>
      <c r="MRQ37" s="312"/>
      <c r="MRR37" s="312"/>
      <c r="MRS37" s="312"/>
      <c r="MRT37" s="312"/>
      <c r="MRU37" s="312"/>
      <c r="MRV37" s="312"/>
      <c r="MRW37" s="312"/>
      <c r="MRX37" s="312"/>
      <c r="MRY37" s="312"/>
      <c r="MRZ37" s="312"/>
      <c r="MSA37" s="312"/>
      <c r="MSB37" s="312"/>
      <c r="MSC37" s="312"/>
      <c r="MSD37" s="312"/>
      <c r="MSE37" s="312"/>
      <c r="MSF37" s="312"/>
      <c r="MSG37" s="312"/>
      <c r="MSH37" s="312"/>
      <c r="MSI37" s="312"/>
      <c r="MSJ37" s="312"/>
      <c r="MSK37" s="312"/>
      <c r="MSL37" s="312"/>
      <c r="MSM37" s="312"/>
      <c r="MSN37" s="312"/>
      <c r="MSO37" s="312"/>
      <c r="MSP37" s="312"/>
      <c r="MSQ37" s="312"/>
      <c r="MSR37" s="312"/>
      <c r="MSS37" s="312"/>
      <c r="MST37" s="312"/>
      <c r="MSU37" s="312"/>
      <c r="MSV37" s="312"/>
      <c r="MSW37" s="312"/>
      <c r="MSX37" s="312"/>
      <c r="MSY37" s="312"/>
      <c r="MSZ37" s="312"/>
      <c r="MTA37" s="312"/>
      <c r="MTB37" s="312"/>
      <c r="MTC37" s="312"/>
      <c r="MTD37" s="312"/>
      <c r="MTE37" s="312"/>
      <c r="MTF37" s="312"/>
      <c r="MTG37" s="312"/>
      <c r="MTH37" s="312"/>
      <c r="MTI37" s="312"/>
      <c r="MTJ37" s="312"/>
      <c r="MTK37" s="312"/>
      <c r="MTL37" s="312"/>
      <c r="MTM37" s="312"/>
      <c r="MTN37" s="312"/>
      <c r="MTO37" s="312"/>
      <c r="MTP37" s="312"/>
      <c r="MTQ37" s="312"/>
      <c r="MTR37" s="312"/>
      <c r="MTS37" s="312"/>
      <c r="MTT37" s="312"/>
      <c r="MTU37" s="312"/>
      <c r="MTV37" s="312"/>
      <c r="MTW37" s="312"/>
      <c r="MTX37" s="312"/>
      <c r="MTY37" s="312"/>
      <c r="MTZ37" s="312"/>
      <c r="MUA37" s="312"/>
      <c r="MUB37" s="312"/>
      <c r="MUC37" s="312"/>
      <c r="MUD37" s="312"/>
      <c r="MUE37" s="312"/>
      <c r="MUF37" s="312"/>
      <c r="MUG37" s="312"/>
      <c r="MUH37" s="312"/>
      <c r="MUI37" s="312"/>
      <c r="MUJ37" s="312"/>
      <c r="MUK37" s="312"/>
      <c r="MUL37" s="312"/>
      <c r="MUM37" s="312"/>
      <c r="MUN37" s="312"/>
      <c r="MUO37" s="312"/>
      <c r="MUP37" s="312"/>
      <c r="MUQ37" s="312"/>
      <c r="MUR37" s="312"/>
      <c r="MUS37" s="312"/>
      <c r="MUT37" s="312"/>
      <c r="MUU37" s="312"/>
      <c r="MUV37" s="312"/>
      <c r="MUW37" s="312"/>
      <c r="MUX37" s="312"/>
      <c r="MUY37" s="312"/>
      <c r="MUZ37" s="312"/>
      <c r="MVA37" s="312"/>
      <c r="MVB37" s="312"/>
      <c r="MVC37" s="312"/>
      <c r="MVD37" s="312"/>
      <c r="MVE37" s="312"/>
      <c r="MVF37" s="312"/>
      <c r="MVG37" s="312"/>
      <c r="MVH37" s="312"/>
      <c r="MVI37" s="312"/>
      <c r="MVJ37" s="312"/>
      <c r="MVK37" s="312"/>
      <c r="MVL37" s="312"/>
      <c r="MVM37" s="312"/>
      <c r="MVN37" s="312"/>
      <c r="MVO37" s="312"/>
      <c r="MVP37" s="312"/>
      <c r="MVQ37" s="312"/>
      <c r="MVR37" s="312"/>
      <c r="MVS37" s="312"/>
      <c r="MVT37" s="312"/>
      <c r="MVU37" s="312"/>
      <c r="MVV37" s="312"/>
      <c r="MVW37" s="312"/>
      <c r="MVX37" s="312"/>
      <c r="MVY37" s="312"/>
      <c r="MVZ37" s="312"/>
      <c r="MWA37" s="312"/>
      <c r="MWB37" s="312"/>
      <c r="MWC37" s="312"/>
      <c r="MWD37" s="312"/>
      <c r="MWE37" s="312"/>
      <c r="MWF37" s="312"/>
      <c r="MWG37" s="312"/>
      <c r="MWH37" s="312"/>
      <c r="MWI37" s="312"/>
      <c r="MWJ37" s="312"/>
      <c r="MWK37" s="312"/>
      <c r="MWL37" s="312"/>
      <c r="MWM37" s="312"/>
      <c r="MWN37" s="312"/>
      <c r="MWO37" s="312"/>
      <c r="MWP37" s="312"/>
      <c r="MWQ37" s="312"/>
      <c r="MWR37" s="312"/>
      <c r="MWS37" s="312"/>
      <c r="MWT37" s="312"/>
      <c r="MWU37" s="312"/>
      <c r="MWV37" s="312"/>
      <c r="MWW37" s="312"/>
      <c r="MWX37" s="312"/>
      <c r="MWY37" s="312"/>
      <c r="MWZ37" s="312"/>
      <c r="MXA37" s="312"/>
      <c r="MXB37" s="312"/>
      <c r="MXC37" s="312"/>
      <c r="MXD37" s="312"/>
      <c r="MXE37" s="312"/>
      <c r="MXF37" s="312"/>
      <c r="MXG37" s="312"/>
      <c r="MXH37" s="312"/>
      <c r="MXI37" s="312"/>
      <c r="MXJ37" s="312"/>
      <c r="MXK37" s="312"/>
      <c r="MXL37" s="312"/>
      <c r="MXM37" s="312"/>
      <c r="MXN37" s="312"/>
      <c r="MXO37" s="312"/>
      <c r="MXP37" s="312"/>
      <c r="MXQ37" s="312"/>
      <c r="MXR37" s="312"/>
      <c r="MXS37" s="312"/>
      <c r="MXT37" s="312"/>
      <c r="MXU37" s="312"/>
      <c r="MXV37" s="312"/>
      <c r="MXW37" s="312"/>
      <c r="MXX37" s="312"/>
      <c r="MXY37" s="312"/>
      <c r="MXZ37" s="312"/>
      <c r="MYA37" s="312"/>
      <c r="MYB37" s="312"/>
      <c r="MYC37" s="312"/>
      <c r="MYD37" s="312"/>
      <c r="MYE37" s="312"/>
      <c r="MYF37" s="312"/>
      <c r="MYG37" s="312"/>
      <c r="MYH37" s="312"/>
      <c r="MYI37" s="312"/>
      <c r="MYJ37" s="312"/>
      <c r="MYK37" s="312"/>
      <c r="MYL37" s="312"/>
      <c r="MYM37" s="312"/>
      <c r="MYN37" s="312"/>
      <c r="MYO37" s="312"/>
      <c r="MYP37" s="312"/>
      <c r="MYQ37" s="312"/>
      <c r="MYR37" s="312"/>
      <c r="MYS37" s="312"/>
      <c r="MYT37" s="312"/>
      <c r="MYU37" s="312"/>
      <c r="MYV37" s="312"/>
      <c r="MYW37" s="312"/>
      <c r="MYX37" s="312"/>
      <c r="MYY37" s="312"/>
      <c r="MYZ37" s="312"/>
      <c r="MZA37" s="312"/>
      <c r="MZB37" s="312"/>
      <c r="MZC37" s="312"/>
      <c r="MZD37" s="312"/>
      <c r="MZE37" s="312"/>
      <c r="MZF37" s="312"/>
      <c r="MZG37" s="312"/>
      <c r="MZH37" s="312"/>
      <c r="MZI37" s="312"/>
      <c r="MZJ37" s="312"/>
      <c r="MZK37" s="312"/>
      <c r="MZL37" s="312"/>
      <c r="MZM37" s="312"/>
      <c r="MZN37" s="312"/>
      <c r="MZO37" s="312"/>
      <c r="MZP37" s="312"/>
      <c r="MZQ37" s="312"/>
      <c r="MZR37" s="312"/>
      <c r="MZS37" s="312"/>
      <c r="MZT37" s="312"/>
      <c r="MZU37" s="312"/>
      <c r="MZV37" s="312"/>
      <c r="MZW37" s="312"/>
      <c r="MZX37" s="312"/>
      <c r="MZY37" s="312"/>
      <c r="MZZ37" s="312"/>
      <c r="NAA37" s="312"/>
      <c r="NAB37" s="312"/>
      <c r="NAC37" s="312"/>
      <c r="NAD37" s="312"/>
      <c r="NAE37" s="312"/>
      <c r="NAF37" s="312"/>
      <c r="NAG37" s="312"/>
      <c r="NAH37" s="312"/>
      <c r="NAI37" s="312"/>
      <c r="NAJ37" s="312"/>
      <c r="NAK37" s="312"/>
      <c r="NAL37" s="312"/>
      <c r="NAM37" s="312"/>
      <c r="NAN37" s="312"/>
      <c r="NAO37" s="312"/>
      <c r="NAP37" s="312"/>
      <c r="NAQ37" s="312"/>
      <c r="NAR37" s="312"/>
      <c r="NAS37" s="312"/>
      <c r="NAT37" s="312"/>
      <c r="NAU37" s="312"/>
      <c r="NAV37" s="312"/>
      <c r="NAW37" s="312"/>
      <c r="NAX37" s="312"/>
      <c r="NAY37" s="312"/>
      <c r="NAZ37" s="312"/>
      <c r="NBA37" s="312"/>
      <c r="NBB37" s="312"/>
      <c r="NBC37" s="312"/>
      <c r="NBD37" s="312"/>
      <c r="NBE37" s="312"/>
      <c r="NBF37" s="312"/>
      <c r="NBG37" s="312"/>
      <c r="NBH37" s="312"/>
      <c r="NBI37" s="312"/>
      <c r="NBJ37" s="312"/>
      <c r="NBK37" s="312"/>
      <c r="NBL37" s="312"/>
      <c r="NBM37" s="312"/>
      <c r="NBN37" s="312"/>
      <c r="NBO37" s="312"/>
      <c r="NBP37" s="312"/>
      <c r="NBQ37" s="312"/>
      <c r="NBR37" s="312"/>
      <c r="NBS37" s="312"/>
      <c r="NBT37" s="312"/>
      <c r="NBU37" s="312"/>
      <c r="NBV37" s="312"/>
      <c r="NBW37" s="312"/>
      <c r="NBX37" s="312"/>
      <c r="NBY37" s="312"/>
      <c r="NBZ37" s="312"/>
      <c r="NCA37" s="312"/>
      <c r="NCB37" s="312"/>
      <c r="NCC37" s="312"/>
      <c r="NCD37" s="312"/>
      <c r="NCE37" s="312"/>
      <c r="NCF37" s="312"/>
      <c r="NCG37" s="312"/>
      <c r="NCH37" s="312"/>
      <c r="NCI37" s="312"/>
      <c r="NCJ37" s="312"/>
      <c r="NCK37" s="312"/>
      <c r="NCL37" s="312"/>
      <c r="NCM37" s="312"/>
      <c r="NCN37" s="312"/>
      <c r="NCO37" s="312"/>
      <c r="NCP37" s="312"/>
      <c r="NCQ37" s="312"/>
      <c r="NCR37" s="312"/>
      <c r="NCS37" s="312"/>
      <c r="NCT37" s="312"/>
      <c r="NCU37" s="312"/>
      <c r="NCV37" s="312"/>
      <c r="NCW37" s="312"/>
      <c r="NCX37" s="312"/>
      <c r="NCY37" s="312"/>
      <c r="NCZ37" s="312"/>
      <c r="NDA37" s="312"/>
      <c r="NDB37" s="312"/>
      <c r="NDC37" s="312"/>
      <c r="NDD37" s="312"/>
      <c r="NDE37" s="312"/>
      <c r="NDF37" s="312"/>
      <c r="NDG37" s="312"/>
      <c r="NDH37" s="312"/>
      <c r="NDI37" s="312"/>
      <c r="NDJ37" s="312"/>
      <c r="NDK37" s="312"/>
      <c r="NDL37" s="312"/>
      <c r="NDM37" s="312"/>
      <c r="NDN37" s="312"/>
      <c r="NDO37" s="312"/>
      <c r="NDP37" s="312"/>
      <c r="NDQ37" s="312"/>
      <c r="NDR37" s="312"/>
      <c r="NDS37" s="312"/>
      <c r="NDT37" s="312"/>
      <c r="NDU37" s="312"/>
      <c r="NDV37" s="312"/>
      <c r="NDW37" s="312"/>
      <c r="NDX37" s="312"/>
      <c r="NDY37" s="312"/>
      <c r="NDZ37" s="312"/>
      <c r="NEA37" s="312"/>
      <c r="NEB37" s="312"/>
      <c r="NEC37" s="312"/>
      <c r="NED37" s="312"/>
      <c r="NEE37" s="312"/>
      <c r="NEF37" s="312"/>
      <c r="NEG37" s="312"/>
      <c r="NEH37" s="312"/>
      <c r="NEI37" s="312"/>
      <c r="NEJ37" s="312"/>
      <c r="NEK37" s="312"/>
      <c r="NEL37" s="312"/>
      <c r="NEM37" s="312"/>
      <c r="NEN37" s="312"/>
      <c r="NEO37" s="312"/>
      <c r="NEP37" s="312"/>
      <c r="NEQ37" s="312"/>
      <c r="NER37" s="312"/>
      <c r="NES37" s="312"/>
      <c r="NET37" s="312"/>
      <c r="NEU37" s="312"/>
      <c r="NEV37" s="312"/>
      <c r="NEW37" s="312"/>
      <c r="NEX37" s="312"/>
      <c r="NEY37" s="312"/>
      <c r="NEZ37" s="312"/>
      <c r="NFA37" s="312"/>
      <c r="NFB37" s="312"/>
      <c r="NFC37" s="312"/>
      <c r="NFD37" s="312"/>
      <c r="NFE37" s="312"/>
      <c r="NFF37" s="312"/>
      <c r="NFG37" s="312"/>
      <c r="NFH37" s="312"/>
      <c r="NFI37" s="312"/>
      <c r="NFJ37" s="312"/>
      <c r="NFK37" s="312"/>
      <c r="NFL37" s="312"/>
      <c r="NFM37" s="312"/>
      <c r="NFN37" s="312"/>
      <c r="NFO37" s="312"/>
      <c r="NFP37" s="312"/>
      <c r="NFQ37" s="312"/>
      <c r="NFR37" s="312"/>
      <c r="NFS37" s="312"/>
      <c r="NFT37" s="312"/>
      <c r="NFU37" s="312"/>
      <c r="NFV37" s="312"/>
      <c r="NFW37" s="312"/>
      <c r="NFX37" s="312"/>
      <c r="NFY37" s="312"/>
      <c r="NFZ37" s="312"/>
      <c r="NGA37" s="312"/>
      <c r="NGB37" s="312"/>
      <c r="NGC37" s="312"/>
      <c r="NGD37" s="312"/>
      <c r="NGE37" s="312"/>
      <c r="NGF37" s="312"/>
      <c r="NGG37" s="312"/>
      <c r="NGH37" s="312"/>
      <c r="NGI37" s="312"/>
      <c r="NGJ37" s="312"/>
      <c r="NGK37" s="312"/>
      <c r="NGL37" s="312"/>
      <c r="NGM37" s="312"/>
      <c r="NGN37" s="312"/>
      <c r="NGO37" s="312"/>
      <c r="NGP37" s="312"/>
      <c r="NGQ37" s="312"/>
      <c r="NGR37" s="312"/>
      <c r="NGS37" s="312"/>
      <c r="NGT37" s="312"/>
      <c r="NGU37" s="312"/>
      <c r="NGV37" s="312"/>
      <c r="NGW37" s="312"/>
      <c r="NGX37" s="312"/>
      <c r="NGY37" s="312"/>
      <c r="NGZ37" s="312"/>
      <c r="NHA37" s="312"/>
      <c r="NHB37" s="312"/>
      <c r="NHC37" s="312"/>
      <c r="NHD37" s="312"/>
      <c r="NHE37" s="312"/>
      <c r="NHF37" s="312"/>
      <c r="NHG37" s="312"/>
      <c r="NHH37" s="312"/>
      <c r="NHI37" s="312"/>
      <c r="NHJ37" s="312"/>
      <c r="NHK37" s="312"/>
      <c r="NHL37" s="312"/>
      <c r="NHM37" s="312"/>
      <c r="NHN37" s="312"/>
      <c r="NHO37" s="312"/>
      <c r="NHP37" s="312"/>
      <c r="NHQ37" s="312"/>
      <c r="NHR37" s="312"/>
      <c r="NHS37" s="312"/>
      <c r="NHT37" s="312"/>
      <c r="NHU37" s="312"/>
      <c r="NHV37" s="312"/>
      <c r="NHW37" s="312"/>
      <c r="NHX37" s="312"/>
      <c r="NHY37" s="312"/>
      <c r="NHZ37" s="312"/>
      <c r="NIA37" s="312"/>
      <c r="NIB37" s="312"/>
      <c r="NIC37" s="312"/>
      <c r="NID37" s="312"/>
      <c r="NIE37" s="312"/>
      <c r="NIF37" s="312"/>
      <c r="NIG37" s="312"/>
      <c r="NIH37" s="312"/>
      <c r="NII37" s="312"/>
      <c r="NIJ37" s="312"/>
      <c r="NIK37" s="312"/>
      <c r="NIL37" s="312"/>
      <c r="NIM37" s="312"/>
      <c r="NIN37" s="312"/>
      <c r="NIO37" s="312"/>
      <c r="NIP37" s="312"/>
      <c r="NIQ37" s="312"/>
      <c r="NIR37" s="312"/>
      <c r="NIS37" s="312"/>
      <c r="NIT37" s="312"/>
      <c r="NIU37" s="312"/>
      <c r="NIV37" s="312"/>
      <c r="NIW37" s="312"/>
      <c r="NIX37" s="312"/>
      <c r="NIY37" s="312"/>
      <c r="NIZ37" s="312"/>
      <c r="NJA37" s="312"/>
      <c r="NJB37" s="312"/>
      <c r="NJC37" s="312"/>
      <c r="NJD37" s="312"/>
      <c r="NJE37" s="312"/>
      <c r="NJF37" s="312"/>
      <c r="NJG37" s="312"/>
      <c r="NJH37" s="312"/>
      <c r="NJI37" s="312"/>
      <c r="NJJ37" s="312"/>
      <c r="NJK37" s="312"/>
      <c r="NJL37" s="312"/>
      <c r="NJM37" s="312"/>
      <c r="NJN37" s="312"/>
      <c r="NJO37" s="312"/>
      <c r="NJP37" s="312"/>
      <c r="NJQ37" s="312"/>
      <c r="NJR37" s="312"/>
      <c r="NJS37" s="312"/>
      <c r="NJT37" s="312"/>
      <c r="NJU37" s="312"/>
      <c r="NJV37" s="312"/>
      <c r="NJW37" s="312"/>
      <c r="NJX37" s="312"/>
      <c r="NJY37" s="312"/>
      <c r="NJZ37" s="312"/>
      <c r="NKA37" s="312"/>
      <c r="NKB37" s="312"/>
      <c r="NKC37" s="312"/>
      <c r="NKD37" s="312"/>
      <c r="NKE37" s="312"/>
      <c r="NKF37" s="312"/>
      <c r="NKG37" s="312"/>
      <c r="NKH37" s="312"/>
      <c r="NKI37" s="312"/>
      <c r="NKJ37" s="312"/>
      <c r="NKK37" s="312"/>
      <c r="NKL37" s="312"/>
      <c r="NKM37" s="312"/>
      <c r="NKN37" s="312"/>
      <c r="NKO37" s="312"/>
      <c r="NKP37" s="312"/>
      <c r="NKQ37" s="312"/>
      <c r="NKR37" s="312"/>
      <c r="NKS37" s="312"/>
      <c r="NKT37" s="312"/>
      <c r="NKU37" s="312"/>
      <c r="NKV37" s="312"/>
      <c r="NKW37" s="312"/>
      <c r="NKX37" s="312"/>
      <c r="NKY37" s="312"/>
      <c r="NKZ37" s="312"/>
      <c r="NLA37" s="312"/>
      <c r="NLB37" s="312"/>
      <c r="NLC37" s="312"/>
      <c r="NLD37" s="312"/>
      <c r="NLE37" s="312"/>
      <c r="NLF37" s="312"/>
      <c r="NLG37" s="312"/>
      <c r="NLH37" s="312"/>
      <c r="NLI37" s="312"/>
      <c r="NLJ37" s="312"/>
      <c r="NLK37" s="312"/>
      <c r="NLL37" s="312"/>
      <c r="NLM37" s="312"/>
      <c r="NLN37" s="312"/>
      <c r="NLO37" s="312"/>
      <c r="NLP37" s="312"/>
      <c r="NLQ37" s="312"/>
      <c r="NLR37" s="312"/>
      <c r="NLS37" s="312"/>
      <c r="NLT37" s="312"/>
      <c r="NLU37" s="312"/>
      <c r="NLV37" s="312"/>
      <c r="NLW37" s="312"/>
      <c r="NLX37" s="312"/>
      <c r="NLY37" s="312"/>
      <c r="NLZ37" s="312"/>
      <c r="NMA37" s="312"/>
      <c r="NMB37" s="312"/>
      <c r="NMC37" s="312"/>
      <c r="NMD37" s="312"/>
      <c r="NME37" s="312"/>
      <c r="NMF37" s="312"/>
      <c r="NMG37" s="312"/>
      <c r="NMH37" s="312"/>
      <c r="NMI37" s="312"/>
      <c r="NMJ37" s="312"/>
      <c r="NMK37" s="312"/>
      <c r="NML37" s="312"/>
      <c r="NMM37" s="312"/>
      <c r="NMN37" s="312"/>
      <c r="NMO37" s="312"/>
      <c r="NMP37" s="312"/>
      <c r="NMQ37" s="312"/>
      <c r="NMR37" s="312"/>
      <c r="NMS37" s="312"/>
      <c r="NMT37" s="312"/>
      <c r="NMU37" s="312"/>
      <c r="NMV37" s="312"/>
      <c r="NMW37" s="312"/>
      <c r="NMX37" s="312"/>
      <c r="NMY37" s="312"/>
      <c r="NMZ37" s="312"/>
      <c r="NNA37" s="312"/>
      <c r="NNB37" s="312"/>
      <c r="NNC37" s="312"/>
      <c r="NND37" s="312"/>
      <c r="NNE37" s="312"/>
      <c r="NNF37" s="312"/>
      <c r="NNG37" s="312"/>
      <c r="NNH37" s="312"/>
      <c r="NNI37" s="312"/>
      <c r="NNJ37" s="312"/>
      <c r="NNK37" s="312"/>
      <c r="NNL37" s="312"/>
      <c r="NNM37" s="312"/>
      <c r="NNN37" s="312"/>
      <c r="NNO37" s="312"/>
      <c r="NNP37" s="312"/>
      <c r="NNQ37" s="312"/>
      <c r="NNR37" s="312"/>
      <c r="NNS37" s="312"/>
      <c r="NNT37" s="312"/>
      <c r="NNU37" s="312"/>
      <c r="NNV37" s="312"/>
      <c r="NNW37" s="312"/>
      <c r="NNX37" s="312"/>
      <c r="NNY37" s="312"/>
      <c r="NNZ37" s="312"/>
      <c r="NOA37" s="312"/>
      <c r="NOB37" s="312"/>
      <c r="NOC37" s="312"/>
      <c r="NOD37" s="312"/>
      <c r="NOE37" s="312"/>
      <c r="NOF37" s="312"/>
      <c r="NOG37" s="312"/>
      <c r="NOH37" s="312"/>
      <c r="NOI37" s="312"/>
      <c r="NOJ37" s="312"/>
      <c r="NOK37" s="312"/>
      <c r="NOL37" s="312"/>
      <c r="NOM37" s="312"/>
      <c r="NON37" s="312"/>
      <c r="NOO37" s="312"/>
      <c r="NOP37" s="312"/>
      <c r="NOQ37" s="312"/>
      <c r="NOR37" s="312"/>
      <c r="NOS37" s="312"/>
      <c r="NOT37" s="312"/>
      <c r="NOU37" s="312"/>
      <c r="NOV37" s="312"/>
      <c r="NOW37" s="312"/>
      <c r="NOX37" s="312"/>
      <c r="NOY37" s="312"/>
      <c r="NOZ37" s="312"/>
      <c r="NPA37" s="312"/>
      <c r="NPB37" s="312"/>
      <c r="NPC37" s="312"/>
      <c r="NPD37" s="312"/>
      <c r="NPE37" s="312"/>
      <c r="NPF37" s="312"/>
      <c r="NPG37" s="312"/>
      <c r="NPH37" s="312"/>
      <c r="NPI37" s="312"/>
      <c r="NPJ37" s="312"/>
      <c r="NPK37" s="312"/>
      <c r="NPL37" s="312"/>
      <c r="NPM37" s="312"/>
      <c r="NPN37" s="312"/>
      <c r="NPO37" s="312"/>
      <c r="NPP37" s="312"/>
      <c r="NPQ37" s="312"/>
      <c r="NPR37" s="312"/>
      <c r="NPS37" s="312"/>
      <c r="NPT37" s="312"/>
      <c r="NPU37" s="312"/>
      <c r="NPV37" s="312"/>
      <c r="NPW37" s="312"/>
      <c r="NPX37" s="312"/>
      <c r="NPY37" s="312"/>
      <c r="NPZ37" s="312"/>
      <c r="NQA37" s="312"/>
      <c r="NQB37" s="312"/>
      <c r="NQC37" s="312"/>
      <c r="NQD37" s="312"/>
      <c r="NQE37" s="312"/>
      <c r="NQF37" s="312"/>
      <c r="NQG37" s="312"/>
      <c r="NQH37" s="312"/>
      <c r="NQI37" s="312"/>
      <c r="NQJ37" s="312"/>
      <c r="NQK37" s="312"/>
      <c r="NQL37" s="312"/>
      <c r="NQM37" s="312"/>
      <c r="NQN37" s="312"/>
      <c r="NQO37" s="312"/>
      <c r="NQP37" s="312"/>
      <c r="NQQ37" s="312"/>
      <c r="NQR37" s="312"/>
      <c r="NQS37" s="312"/>
      <c r="NQT37" s="312"/>
      <c r="NQU37" s="312"/>
      <c r="NQV37" s="312"/>
      <c r="NQW37" s="312"/>
      <c r="NQX37" s="312"/>
      <c r="NQY37" s="312"/>
      <c r="NQZ37" s="312"/>
      <c r="NRA37" s="312"/>
      <c r="NRB37" s="312"/>
      <c r="NRC37" s="312"/>
      <c r="NRD37" s="312"/>
      <c r="NRE37" s="312"/>
      <c r="NRF37" s="312"/>
      <c r="NRG37" s="312"/>
      <c r="NRH37" s="312"/>
      <c r="NRI37" s="312"/>
      <c r="NRJ37" s="312"/>
      <c r="NRK37" s="312"/>
      <c r="NRL37" s="312"/>
      <c r="NRM37" s="312"/>
      <c r="NRN37" s="312"/>
      <c r="NRO37" s="312"/>
      <c r="NRP37" s="312"/>
      <c r="NRQ37" s="312"/>
      <c r="NRR37" s="312"/>
      <c r="NRS37" s="312"/>
      <c r="NRT37" s="312"/>
      <c r="NRU37" s="312"/>
      <c r="NRV37" s="312"/>
      <c r="NRW37" s="312"/>
      <c r="NRX37" s="312"/>
      <c r="NRY37" s="312"/>
      <c r="NRZ37" s="312"/>
      <c r="NSA37" s="312"/>
      <c r="NSB37" s="312"/>
      <c r="NSC37" s="312"/>
      <c r="NSD37" s="312"/>
      <c r="NSE37" s="312"/>
      <c r="NSF37" s="312"/>
      <c r="NSG37" s="312"/>
      <c r="NSH37" s="312"/>
      <c r="NSI37" s="312"/>
      <c r="NSJ37" s="312"/>
      <c r="NSK37" s="312"/>
      <c r="NSL37" s="312"/>
      <c r="NSM37" s="312"/>
      <c r="NSN37" s="312"/>
      <c r="NSO37" s="312"/>
      <c r="NSP37" s="312"/>
      <c r="NSQ37" s="312"/>
      <c r="NSR37" s="312"/>
      <c r="NSS37" s="312"/>
      <c r="NST37" s="312"/>
      <c r="NSU37" s="312"/>
      <c r="NSV37" s="312"/>
      <c r="NSW37" s="312"/>
      <c r="NSX37" s="312"/>
      <c r="NSY37" s="312"/>
      <c r="NSZ37" s="312"/>
      <c r="NTA37" s="312"/>
      <c r="NTB37" s="312"/>
      <c r="NTC37" s="312"/>
      <c r="NTD37" s="312"/>
      <c r="NTE37" s="312"/>
      <c r="NTF37" s="312"/>
      <c r="NTG37" s="312"/>
      <c r="NTH37" s="312"/>
      <c r="NTI37" s="312"/>
      <c r="NTJ37" s="312"/>
      <c r="NTK37" s="312"/>
      <c r="NTL37" s="312"/>
      <c r="NTM37" s="312"/>
      <c r="NTN37" s="312"/>
      <c r="NTO37" s="312"/>
      <c r="NTP37" s="312"/>
      <c r="NTQ37" s="312"/>
      <c r="NTR37" s="312"/>
      <c r="NTS37" s="312"/>
      <c r="NTT37" s="312"/>
      <c r="NTU37" s="312"/>
      <c r="NTV37" s="312"/>
      <c r="NTW37" s="312"/>
      <c r="NTX37" s="312"/>
      <c r="NTY37" s="312"/>
      <c r="NTZ37" s="312"/>
      <c r="NUA37" s="312"/>
      <c r="NUB37" s="312"/>
      <c r="NUC37" s="312"/>
      <c r="NUD37" s="312"/>
      <c r="NUE37" s="312"/>
      <c r="NUF37" s="312"/>
      <c r="NUG37" s="312"/>
      <c r="NUH37" s="312"/>
      <c r="NUI37" s="312"/>
      <c r="NUJ37" s="312"/>
      <c r="NUK37" s="312"/>
      <c r="NUL37" s="312"/>
      <c r="NUM37" s="312"/>
      <c r="NUN37" s="312"/>
      <c r="NUO37" s="312"/>
      <c r="NUP37" s="312"/>
      <c r="NUQ37" s="312"/>
      <c r="NUR37" s="312"/>
      <c r="NUS37" s="312"/>
      <c r="NUT37" s="312"/>
      <c r="NUU37" s="312"/>
      <c r="NUV37" s="312"/>
      <c r="NUW37" s="312"/>
      <c r="NUX37" s="312"/>
      <c r="NUY37" s="312"/>
      <c r="NUZ37" s="312"/>
      <c r="NVA37" s="312"/>
      <c r="NVB37" s="312"/>
      <c r="NVC37" s="312"/>
      <c r="NVD37" s="312"/>
      <c r="NVE37" s="312"/>
      <c r="NVF37" s="312"/>
      <c r="NVG37" s="312"/>
      <c r="NVH37" s="312"/>
      <c r="NVI37" s="312"/>
      <c r="NVJ37" s="312"/>
      <c r="NVK37" s="312"/>
      <c r="NVL37" s="312"/>
      <c r="NVM37" s="312"/>
      <c r="NVN37" s="312"/>
      <c r="NVO37" s="312"/>
      <c r="NVP37" s="312"/>
      <c r="NVQ37" s="312"/>
      <c r="NVR37" s="312"/>
      <c r="NVS37" s="312"/>
      <c r="NVT37" s="312"/>
      <c r="NVU37" s="312"/>
      <c r="NVV37" s="312"/>
      <c r="NVW37" s="312"/>
      <c r="NVX37" s="312"/>
      <c r="NVY37" s="312"/>
      <c r="NVZ37" s="312"/>
      <c r="NWA37" s="312"/>
      <c r="NWB37" s="312"/>
      <c r="NWC37" s="312"/>
      <c r="NWD37" s="312"/>
      <c r="NWE37" s="312"/>
      <c r="NWF37" s="312"/>
      <c r="NWG37" s="312"/>
      <c r="NWH37" s="312"/>
      <c r="NWI37" s="312"/>
      <c r="NWJ37" s="312"/>
      <c r="NWK37" s="312"/>
      <c r="NWL37" s="312"/>
      <c r="NWM37" s="312"/>
      <c r="NWN37" s="312"/>
      <c r="NWO37" s="312"/>
      <c r="NWP37" s="312"/>
      <c r="NWQ37" s="312"/>
      <c r="NWR37" s="312"/>
      <c r="NWS37" s="312"/>
      <c r="NWT37" s="312"/>
      <c r="NWU37" s="312"/>
      <c r="NWV37" s="312"/>
      <c r="NWW37" s="312"/>
      <c r="NWX37" s="312"/>
      <c r="NWY37" s="312"/>
      <c r="NWZ37" s="312"/>
      <c r="NXA37" s="312"/>
      <c r="NXB37" s="312"/>
      <c r="NXC37" s="312"/>
      <c r="NXD37" s="312"/>
      <c r="NXE37" s="312"/>
      <c r="NXF37" s="312"/>
      <c r="NXG37" s="312"/>
      <c r="NXH37" s="312"/>
      <c r="NXI37" s="312"/>
      <c r="NXJ37" s="312"/>
      <c r="NXK37" s="312"/>
      <c r="NXL37" s="312"/>
      <c r="NXM37" s="312"/>
      <c r="NXN37" s="312"/>
      <c r="NXO37" s="312"/>
      <c r="NXP37" s="312"/>
      <c r="NXQ37" s="312"/>
      <c r="NXR37" s="312"/>
      <c r="NXS37" s="312"/>
      <c r="NXT37" s="312"/>
      <c r="NXU37" s="312"/>
      <c r="NXV37" s="312"/>
      <c r="NXW37" s="312"/>
      <c r="NXX37" s="312"/>
      <c r="NXY37" s="312"/>
      <c r="NXZ37" s="312"/>
      <c r="NYA37" s="312"/>
      <c r="NYB37" s="312"/>
      <c r="NYC37" s="312"/>
      <c r="NYD37" s="312"/>
      <c r="NYE37" s="312"/>
      <c r="NYF37" s="312"/>
      <c r="NYG37" s="312"/>
      <c r="NYH37" s="312"/>
      <c r="NYI37" s="312"/>
      <c r="NYJ37" s="312"/>
      <c r="NYK37" s="312"/>
      <c r="NYL37" s="312"/>
      <c r="NYM37" s="312"/>
      <c r="NYN37" s="312"/>
      <c r="NYO37" s="312"/>
      <c r="NYP37" s="312"/>
      <c r="NYQ37" s="312"/>
      <c r="NYR37" s="312"/>
      <c r="NYS37" s="312"/>
      <c r="NYT37" s="312"/>
      <c r="NYU37" s="312"/>
      <c r="NYV37" s="312"/>
      <c r="NYW37" s="312"/>
      <c r="NYX37" s="312"/>
      <c r="NYY37" s="312"/>
      <c r="NYZ37" s="312"/>
      <c r="NZA37" s="312"/>
      <c r="NZB37" s="312"/>
      <c r="NZC37" s="312"/>
      <c r="NZD37" s="312"/>
      <c r="NZE37" s="312"/>
      <c r="NZF37" s="312"/>
      <c r="NZG37" s="312"/>
      <c r="NZH37" s="312"/>
      <c r="NZI37" s="312"/>
      <c r="NZJ37" s="312"/>
      <c r="NZK37" s="312"/>
      <c r="NZL37" s="312"/>
      <c r="NZM37" s="312"/>
      <c r="NZN37" s="312"/>
      <c r="NZO37" s="312"/>
      <c r="NZP37" s="312"/>
      <c r="NZQ37" s="312"/>
      <c r="NZR37" s="312"/>
      <c r="NZS37" s="312"/>
      <c r="NZT37" s="312"/>
      <c r="NZU37" s="312"/>
      <c r="NZV37" s="312"/>
      <c r="NZW37" s="312"/>
      <c r="NZX37" s="312"/>
      <c r="NZY37" s="312"/>
      <c r="NZZ37" s="312"/>
      <c r="OAA37" s="312"/>
      <c r="OAB37" s="312"/>
      <c r="OAC37" s="312"/>
      <c r="OAD37" s="312"/>
      <c r="OAE37" s="312"/>
      <c r="OAF37" s="312"/>
      <c r="OAG37" s="312"/>
      <c r="OAH37" s="312"/>
      <c r="OAI37" s="312"/>
      <c r="OAJ37" s="312"/>
      <c r="OAK37" s="312"/>
      <c r="OAL37" s="312"/>
      <c r="OAM37" s="312"/>
      <c r="OAN37" s="312"/>
      <c r="OAO37" s="312"/>
      <c r="OAP37" s="312"/>
      <c r="OAQ37" s="312"/>
      <c r="OAR37" s="312"/>
      <c r="OAS37" s="312"/>
      <c r="OAT37" s="312"/>
      <c r="OAU37" s="312"/>
      <c r="OAV37" s="312"/>
      <c r="OAW37" s="312"/>
      <c r="OAX37" s="312"/>
      <c r="OAY37" s="312"/>
      <c r="OAZ37" s="312"/>
      <c r="OBA37" s="312"/>
      <c r="OBB37" s="312"/>
      <c r="OBC37" s="312"/>
      <c r="OBD37" s="312"/>
      <c r="OBE37" s="312"/>
      <c r="OBF37" s="312"/>
      <c r="OBG37" s="312"/>
      <c r="OBH37" s="312"/>
      <c r="OBI37" s="312"/>
      <c r="OBJ37" s="312"/>
      <c r="OBK37" s="312"/>
      <c r="OBL37" s="312"/>
      <c r="OBM37" s="312"/>
      <c r="OBN37" s="312"/>
      <c r="OBO37" s="312"/>
      <c r="OBP37" s="312"/>
      <c r="OBQ37" s="312"/>
      <c r="OBR37" s="312"/>
      <c r="OBS37" s="312"/>
      <c r="OBT37" s="312"/>
      <c r="OBU37" s="312"/>
      <c r="OBV37" s="312"/>
      <c r="OBW37" s="312"/>
      <c r="OBX37" s="312"/>
      <c r="OBY37" s="312"/>
      <c r="OBZ37" s="312"/>
      <c r="OCA37" s="312"/>
      <c r="OCB37" s="312"/>
      <c r="OCC37" s="312"/>
      <c r="OCD37" s="312"/>
      <c r="OCE37" s="312"/>
      <c r="OCF37" s="312"/>
      <c r="OCG37" s="312"/>
      <c r="OCH37" s="312"/>
      <c r="OCI37" s="312"/>
      <c r="OCJ37" s="312"/>
      <c r="OCK37" s="312"/>
      <c r="OCL37" s="312"/>
      <c r="OCM37" s="312"/>
      <c r="OCN37" s="312"/>
      <c r="OCO37" s="312"/>
      <c r="OCP37" s="312"/>
      <c r="OCQ37" s="312"/>
      <c r="OCR37" s="312"/>
      <c r="OCS37" s="312"/>
      <c r="OCT37" s="312"/>
      <c r="OCU37" s="312"/>
      <c r="OCV37" s="312"/>
      <c r="OCW37" s="312"/>
      <c r="OCX37" s="312"/>
      <c r="OCY37" s="312"/>
      <c r="OCZ37" s="312"/>
      <c r="ODA37" s="312"/>
      <c r="ODB37" s="312"/>
      <c r="ODC37" s="312"/>
      <c r="ODD37" s="312"/>
      <c r="ODE37" s="312"/>
      <c r="ODF37" s="312"/>
      <c r="ODG37" s="312"/>
      <c r="ODH37" s="312"/>
      <c r="ODI37" s="312"/>
      <c r="ODJ37" s="312"/>
      <c r="ODK37" s="312"/>
      <c r="ODL37" s="312"/>
      <c r="ODM37" s="312"/>
      <c r="ODN37" s="312"/>
      <c r="ODO37" s="312"/>
      <c r="ODP37" s="312"/>
      <c r="ODQ37" s="312"/>
      <c r="ODR37" s="312"/>
      <c r="ODS37" s="312"/>
      <c r="ODT37" s="312"/>
      <c r="ODU37" s="312"/>
      <c r="ODV37" s="312"/>
      <c r="ODW37" s="312"/>
      <c r="ODX37" s="312"/>
      <c r="ODY37" s="312"/>
      <c r="ODZ37" s="312"/>
      <c r="OEA37" s="312"/>
      <c r="OEB37" s="312"/>
      <c r="OEC37" s="312"/>
      <c r="OED37" s="312"/>
      <c r="OEE37" s="312"/>
      <c r="OEF37" s="312"/>
      <c r="OEG37" s="312"/>
      <c r="OEH37" s="312"/>
      <c r="OEI37" s="312"/>
      <c r="OEJ37" s="312"/>
      <c r="OEK37" s="312"/>
      <c r="OEL37" s="312"/>
      <c r="OEM37" s="312"/>
      <c r="OEN37" s="312"/>
      <c r="OEO37" s="312"/>
      <c r="OEP37" s="312"/>
      <c r="OEQ37" s="312"/>
      <c r="OER37" s="312"/>
      <c r="OES37" s="312"/>
      <c r="OET37" s="312"/>
      <c r="OEU37" s="312"/>
      <c r="OEV37" s="312"/>
      <c r="OEW37" s="312"/>
      <c r="OEX37" s="312"/>
      <c r="OEY37" s="312"/>
      <c r="OEZ37" s="312"/>
      <c r="OFA37" s="312"/>
      <c r="OFB37" s="312"/>
      <c r="OFC37" s="312"/>
      <c r="OFD37" s="312"/>
      <c r="OFE37" s="312"/>
      <c r="OFF37" s="312"/>
      <c r="OFG37" s="312"/>
      <c r="OFH37" s="312"/>
      <c r="OFI37" s="312"/>
      <c r="OFJ37" s="312"/>
      <c r="OFK37" s="312"/>
      <c r="OFL37" s="312"/>
      <c r="OFM37" s="312"/>
      <c r="OFN37" s="312"/>
      <c r="OFO37" s="312"/>
      <c r="OFP37" s="312"/>
      <c r="OFQ37" s="312"/>
      <c r="OFR37" s="312"/>
      <c r="OFS37" s="312"/>
      <c r="OFT37" s="312"/>
      <c r="OFU37" s="312"/>
      <c r="OFV37" s="312"/>
      <c r="OFW37" s="312"/>
      <c r="OFX37" s="312"/>
      <c r="OFY37" s="312"/>
      <c r="OFZ37" s="312"/>
      <c r="OGA37" s="312"/>
      <c r="OGB37" s="312"/>
      <c r="OGC37" s="312"/>
      <c r="OGD37" s="312"/>
      <c r="OGE37" s="312"/>
      <c r="OGF37" s="312"/>
      <c r="OGG37" s="312"/>
      <c r="OGH37" s="312"/>
      <c r="OGI37" s="312"/>
      <c r="OGJ37" s="312"/>
      <c r="OGK37" s="312"/>
      <c r="OGL37" s="312"/>
      <c r="OGM37" s="312"/>
      <c r="OGN37" s="312"/>
      <c r="OGO37" s="312"/>
      <c r="OGP37" s="312"/>
      <c r="OGQ37" s="312"/>
      <c r="OGR37" s="312"/>
      <c r="OGS37" s="312"/>
      <c r="OGT37" s="312"/>
      <c r="OGU37" s="312"/>
      <c r="OGV37" s="312"/>
      <c r="OGW37" s="312"/>
      <c r="OGX37" s="312"/>
      <c r="OGY37" s="312"/>
      <c r="OGZ37" s="312"/>
      <c r="OHA37" s="312"/>
      <c r="OHB37" s="312"/>
      <c r="OHC37" s="312"/>
      <c r="OHD37" s="312"/>
      <c r="OHE37" s="312"/>
      <c r="OHF37" s="312"/>
      <c r="OHG37" s="312"/>
      <c r="OHH37" s="312"/>
      <c r="OHI37" s="312"/>
      <c r="OHJ37" s="312"/>
      <c r="OHK37" s="312"/>
      <c r="OHL37" s="312"/>
      <c r="OHM37" s="312"/>
      <c r="OHN37" s="312"/>
      <c r="OHO37" s="312"/>
      <c r="OHP37" s="312"/>
      <c r="OHQ37" s="312"/>
      <c r="OHR37" s="312"/>
      <c r="OHS37" s="312"/>
      <c r="OHT37" s="312"/>
      <c r="OHU37" s="312"/>
      <c r="OHV37" s="312"/>
      <c r="OHW37" s="312"/>
      <c r="OHX37" s="312"/>
      <c r="OHY37" s="312"/>
      <c r="OHZ37" s="312"/>
      <c r="OIA37" s="312"/>
      <c r="OIB37" s="312"/>
      <c r="OIC37" s="312"/>
      <c r="OID37" s="312"/>
      <c r="OIE37" s="312"/>
      <c r="OIF37" s="312"/>
      <c r="OIG37" s="312"/>
      <c r="OIH37" s="312"/>
      <c r="OII37" s="312"/>
      <c r="OIJ37" s="312"/>
      <c r="OIK37" s="312"/>
      <c r="OIL37" s="312"/>
      <c r="OIM37" s="312"/>
      <c r="OIN37" s="312"/>
      <c r="OIO37" s="312"/>
      <c r="OIP37" s="312"/>
      <c r="OIQ37" s="312"/>
      <c r="OIR37" s="312"/>
      <c r="OIS37" s="312"/>
      <c r="OIT37" s="312"/>
      <c r="OIU37" s="312"/>
      <c r="OIV37" s="312"/>
      <c r="OIW37" s="312"/>
      <c r="OIX37" s="312"/>
      <c r="OIY37" s="312"/>
      <c r="OIZ37" s="312"/>
      <c r="OJA37" s="312"/>
      <c r="OJB37" s="312"/>
      <c r="OJC37" s="312"/>
      <c r="OJD37" s="312"/>
      <c r="OJE37" s="312"/>
      <c r="OJF37" s="312"/>
      <c r="OJG37" s="312"/>
      <c r="OJH37" s="312"/>
      <c r="OJI37" s="312"/>
      <c r="OJJ37" s="312"/>
      <c r="OJK37" s="312"/>
      <c r="OJL37" s="312"/>
      <c r="OJM37" s="312"/>
      <c r="OJN37" s="312"/>
      <c r="OJO37" s="312"/>
      <c r="OJP37" s="312"/>
      <c r="OJQ37" s="312"/>
      <c r="OJR37" s="312"/>
      <c r="OJS37" s="312"/>
      <c r="OJT37" s="312"/>
      <c r="OJU37" s="312"/>
      <c r="OJV37" s="312"/>
      <c r="OJW37" s="312"/>
      <c r="OJX37" s="312"/>
      <c r="OJY37" s="312"/>
      <c r="OJZ37" s="312"/>
      <c r="OKA37" s="312"/>
      <c r="OKB37" s="312"/>
      <c r="OKC37" s="312"/>
      <c r="OKD37" s="312"/>
      <c r="OKE37" s="312"/>
      <c r="OKF37" s="312"/>
      <c r="OKG37" s="312"/>
      <c r="OKH37" s="312"/>
      <c r="OKI37" s="312"/>
      <c r="OKJ37" s="312"/>
      <c r="OKK37" s="312"/>
      <c r="OKL37" s="312"/>
      <c r="OKM37" s="312"/>
      <c r="OKN37" s="312"/>
      <c r="OKO37" s="312"/>
      <c r="OKP37" s="312"/>
      <c r="OKQ37" s="312"/>
      <c r="OKR37" s="312"/>
      <c r="OKS37" s="312"/>
      <c r="OKT37" s="312"/>
      <c r="OKU37" s="312"/>
      <c r="OKV37" s="312"/>
      <c r="OKW37" s="312"/>
      <c r="OKX37" s="312"/>
      <c r="OKY37" s="312"/>
      <c r="OKZ37" s="312"/>
      <c r="OLA37" s="312"/>
      <c r="OLB37" s="312"/>
      <c r="OLC37" s="312"/>
      <c r="OLD37" s="312"/>
      <c r="OLE37" s="312"/>
      <c r="OLF37" s="312"/>
      <c r="OLG37" s="312"/>
      <c r="OLH37" s="312"/>
      <c r="OLI37" s="312"/>
      <c r="OLJ37" s="312"/>
      <c r="OLK37" s="312"/>
      <c r="OLL37" s="312"/>
      <c r="OLM37" s="312"/>
      <c r="OLN37" s="312"/>
      <c r="OLO37" s="312"/>
      <c r="OLP37" s="312"/>
      <c r="OLQ37" s="312"/>
      <c r="OLR37" s="312"/>
      <c r="OLS37" s="312"/>
      <c r="OLT37" s="312"/>
      <c r="OLU37" s="312"/>
      <c r="OLV37" s="312"/>
      <c r="OLW37" s="312"/>
      <c r="OLX37" s="312"/>
      <c r="OLY37" s="312"/>
      <c r="OLZ37" s="312"/>
      <c r="OMA37" s="312"/>
      <c r="OMB37" s="312"/>
      <c r="OMC37" s="312"/>
      <c r="OMD37" s="312"/>
      <c r="OME37" s="312"/>
      <c r="OMF37" s="312"/>
      <c r="OMG37" s="312"/>
      <c r="OMH37" s="312"/>
      <c r="OMI37" s="312"/>
      <c r="OMJ37" s="312"/>
      <c r="OMK37" s="312"/>
      <c r="OML37" s="312"/>
      <c r="OMM37" s="312"/>
      <c r="OMN37" s="312"/>
      <c r="OMO37" s="312"/>
      <c r="OMP37" s="312"/>
      <c r="OMQ37" s="312"/>
      <c r="OMR37" s="312"/>
      <c r="OMS37" s="312"/>
      <c r="OMT37" s="312"/>
      <c r="OMU37" s="312"/>
      <c r="OMV37" s="312"/>
      <c r="OMW37" s="312"/>
      <c r="OMX37" s="312"/>
      <c r="OMY37" s="312"/>
      <c r="OMZ37" s="312"/>
      <c r="ONA37" s="312"/>
      <c r="ONB37" s="312"/>
      <c r="ONC37" s="312"/>
      <c r="OND37" s="312"/>
      <c r="ONE37" s="312"/>
      <c r="ONF37" s="312"/>
      <c r="ONG37" s="312"/>
      <c r="ONH37" s="312"/>
      <c r="ONI37" s="312"/>
      <c r="ONJ37" s="312"/>
      <c r="ONK37" s="312"/>
      <c r="ONL37" s="312"/>
      <c r="ONM37" s="312"/>
      <c r="ONN37" s="312"/>
      <c r="ONO37" s="312"/>
      <c r="ONP37" s="312"/>
      <c r="ONQ37" s="312"/>
      <c r="ONR37" s="312"/>
      <c r="ONS37" s="312"/>
      <c r="ONT37" s="312"/>
      <c r="ONU37" s="312"/>
      <c r="ONV37" s="312"/>
      <c r="ONW37" s="312"/>
      <c r="ONX37" s="312"/>
      <c r="ONY37" s="312"/>
      <c r="ONZ37" s="312"/>
      <c r="OOA37" s="312"/>
      <c r="OOB37" s="312"/>
      <c r="OOC37" s="312"/>
      <c r="OOD37" s="312"/>
      <c r="OOE37" s="312"/>
      <c r="OOF37" s="312"/>
      <c r="OOG37" s="312"/>
      <c r="OOH37" s="312"/>
      <c r="OOI37" s="312"/>
      <c r="OOJ37" s="312"/>
      <c r="OOK37" s="312"/>
      <c r="OOL37" s="312"/>
      <c r="OOM37" s="312"/>
      <c r="OON37" s="312"/>
      <c r="OOO37" s="312"/>
      <c r="OOP37" s="312"/>
      <c r="OOQ37" s="312"/>
      <c r="OOR37" s="312"/>
      <c r="OOS37" s="312"/>
      <c r="OOT37" s="312"/>
      <c r="OOU37" s="312"/>
      <c r="OOV37" s="312"/>
      <c r="OOW37" s="312"/>
      <c r="OOX37" s="312"/>
      <c r="OOY37" s="312"/>
      <c r="OOZ37" s="312"/>
      <c r="OPA37" s="312"/>
      <c r="OPB37" s="312"/>
      <c r="OPC37" s="312"/>
      <c r="OPD37" s="312"/>
      <c r="OPE37" s="312"/>
      <c r="OPF37" s="312"/>
      <c r="OPG37" s="312"/>
      <c r="OPH37" s="312"/>
      <c r="OPI37" s="312"/>
      <c r="OPJ37" s="312"/>
      <c r="OPK37" s="312"/>
      <c r="OPL37" s="312"/>
      <c r="OPM37" s="312"/>
      <c r="OPN37" s="312"/>
      <c r="OPO37" s="312"/>
      <c r="OPP37" s="312"/>
      <c r="OPQ37" s="312"/>
      <c r="OPR37" s="312"/>
      <c r="OPS37" s="312"/>
      <c r="OPT37" s="312"/>
      <c r="OPU37" s="312"/>
      <c r="OPV37" s="312"/>
      <c r="OPW37" s="312"/>
      <c r="OPX37" s="312"/>
      <c r="OPY37" s="312"/>
      <c r="OPZ37" s="312"/>
      <c r="OQA37" s="312"/>
      <c r="OQB37" s="312"/>
      <c r="OQC37" s="312"/>
      <c r="OQD37" s="312"/>
      <c r="OQE37" s="312"/>
      <c r="OQF37" s="312"/>
      <c r="OQG37" s="312"/>
      <c r="OQH37" s="312"/>
      <c r="OQI37" s="312"/>
      <c r="OQJ37" s="312"/>
      <c r="OQK37" s="312"/>
      <c r="OQL37" s="312"/>
      <c r="OQM37" s="312"/>
      <c r="OQN37" s="312"/>
      <c r="OQO37" s="312"/>
      <c r="OQP37" s="312"/>
      <c r="OQQ37" s="312"/>
      <c r="OQR37" s="312"/>
      <c r="OQS37" s="312"/>
      <c r="OQT37" s="312"/>
      <c r="OQU37" s="312"/>
      <c r="OQV37" s="312"/>
      <c r="OQW37" s="312"/>
      <c r="OQX37" s="312"/>
      <c r="OQY37" s="312"/>
      <c r="OQZ37" s="312"/>
      <c r="ORA37" s="312"/>
      <c r="ORB37" s="312"/>
      <c r="ORC37" s="312"/>
      <c r="ORD37" s="312"/>
      <c r="ORE37" s="312"/>
      <c r="ORF37" s="312"/>
      <c r="ORG37" s="312"/>
      <c r="ORH37" s="312"/>
      <c r="ORI37" s="312"/>
      <c r="ORJ37" s="312"/>
      <c r="ORK37" s="312"/>
      <c r="ORL37" s="312"/>
      <c r="ORM37" s="312"/>
      <c r="ORN37" s="312"/>
      <c r="ORO37" s="312"/>
      <c r="ORP37" s="312"/>
      <c r="ORQ37" s="312"/>
      <c r="ORR37" s="312"/>
      <c r="ORS37" s="312"/>
      <c r="ORT37" s="312"/>
      <c r="ORU37" s="312"/>
      <c r="ORV37" s="312"/>
      <c r="ORW37" s="312"/>
      <c r="ORX37" s="312"/>
      <c r="ORY37" s="312"/>
      <c r="ORZ37" s="312"/>
      <c r="OSA37" s="312"/>
      <c r="OSB37" s="312"/>
      <c r="OSC37" s="312"/>
      <c r="OSD37" s="312"/>
      <c r="OSE37" s="312"/>
      <c r="OSF37" s="312"/>
      <c r="OSG37" s="312"/>
      <c r="OSH37" s="312"/>
      <c r="OSI37" s="312"/>
      <c r="OSJ37" s="312"/>
      <c r="OSK37" s="312"/>
      <c r="OSL37" s="312"/>
      <c r="OSM37" s="312"/>
      <c r="OSN37" s="312"/>
      <c r="OSO37" s="312"/>
      <c r="OSP37" s="312"/>
      <c r="OSQ37" s="312"/>
      <c r="OSR37" s="312"/>
      <c r="OSS37" s="312"/>
      <c r="OST37" s="312"/>
      <c r="OSU37" s="312"/>
      <c r="OSV37" s="312"/>
      <c r="OSW37" s="312"/>
      <c r="OSX37" s="312"/>
      <c r="OSY37" s="312"/>
      <c r="OSZ37" s="312"/>
      <c r="OTA37" s="312"/>
      <c r="OTB37" s="312"/>
      <c r="OTC37" s="312"/>
      <c r="OTD37" s="312"/>
      <c r="OTE37" s="312"/>
      <c r="OTF37" s="312"/>
      <c r="OTG37" s="312"/>
      <c r="OTH37" s="312"/>
      <c r="OTI37" s="312"/>
      <c r="OTJ37" s="312"/>
      <c r="OTK37" s="312"/>
      <c r="OTL37" s="312"/>
      <c r="OTM37" s="312"/>
      <c r="OTN37" s="312"/>
      <c r="OTO37" s="312"/>
      <c r="OTP37" s="312"/>
      <c r="OTQ37" s="312"/>
      <c r="OTR37" s="312"/>
      <c r="OTS37" s="312"/>
      <c r="OTT37" s="312"/>
      <c r="OTU37" s="312"/>
      <c r="OTV37" s="312"/>
      <c r="OTW37" s="312"/>
      <c r="OTX37" s="312"/>
      <c r="OTY37" s="312"/>
      <c r="OTZ37" s="312"/>
      <c r="OUA37" s="312"/>
      <c r="OUB37" s="312"/>
      <c r="OUC37" s="312"/>
      <c r="OUD37" s="312"/>
      <c r="OUE37" s="312"/>
      <c r="OUF37" s="312"/>
      <c r="OUG37" s="312"/>
      <c r="OUH37" s="312"/>
      <c r="OUI37" s="312"/>
      <c r="OUJ37" s="312"/>
      <c r="OUK37" s="312"/>
      <c r="OUL37" s="312"/>
      <c r="OUM37" s="312"/>
      <c r="OUN37" s="312"/>
      <c r="OUO37" s="312"/>
      <c r="OUP37" s="312"/>
      <c r="OUQ37" s="312"/>
      <c r="OUR37" s="312"/>
      <c r="OUS37" s="312"/>
      <c r="OUT37" s="312"/>
      <c r="OUU37" s="312"/>
      <c r="OUV37" s="312"/>
      <c r="OUW37" s="312"/>
      <c r="OUX37" s="312"/>
      <c r="OUY37" s="312"/>
      <c r="OUZ37" s="312"/>
      <c r="OVA37" s="312"/>
      <c r="OVB37" s="312"/>
      <c r="OVC37" s="312"/>
      <c r="OVD37" s="312"/>
      <c r="OVE37" s="312"/>
      <c r="OVF37" s="312"/>
      <c r="OVG37" s="312"/>
      <c r="OVH37" s="312"/>
      <c r="OVI37" s="312"/>
      <c r="OVJ37" s="312"/>
      <c r="OVK37" s="312"/>
      <c r="OVL37" s="312"/>
      <c r="OVM37" s="312"/>
      <c r="OVN37" s="312"/>
      <c r="OVO37" s="312"/>
      <c r="OVP37" s="312"/>
      <c r="OVQ37" s="312"/>
      <c r="OVR37" s="312"/>
      <c r="OVS37" s="312"/>
      <c r="OVT37" s="312"/>
      <c r="OVU37" s="312"/>
      <c r="OVV37" s="312"/>
      <c r="OVW37" s="312"/>
      <c r="OVX37" s="312"/>
      <c r="OVY37" s="312"/>
      <c r="OVZ37" s="312"/>
      <c r="OWA37" s="312"/>
      <c r="OWB37" s="312"/>
      <c r="OWC37" s="312"/>
      <c r="OWD37" s="312"/>
      <c r="OWE37" s="312"/>
      <c r="OWF37" s="312"/>
      <c r="OWG37" s="312"/>
      <c r="OWH37" s="312"/>
      <c r="OWI37" s="312"/>
      <c r="OWJ37" s="312"/>
      <c r="OWK37" s="312"/>
      <c r="OWL37" s="312"/>
      <c r="OWM37" s="312"/>
      <c r="OWN37" s="312"/>
      <c r="OWO37" s="312"/>
      <c r="OWP37" s="312"/>
      <c r="OWQ37" s="312"/>
      <c r="OWR37" s="312"/>
      <c r="OWS37" s="312"/>
      <c r="OWT37" s="312"/>
      <c r="OWU37" s="312"/>
      <c r="OWV37" s="312"/>
      <c r="OWW37" s="312"/>
      <c r="OWX37" s="312"/>
      <c r="OWY37" s="312"/>
      <c r="OWZ37" s="312"/>
      <c r="OXA37" s="312"/>
      <c r="OXB37" s="312"/>
      <c r="OXC37" s="312"/>
      <c r="OXD37" s="312"/>
      <c r="OXE37" s="312"/>
      <c r="OXF37" s="312"/>
      <c r="OXG37" s="312"/>
      <c r="OXH37" s="312"/>
      <c r="OXI37" s="312"/>
      <c r="OXJ37" s="312"/>
      <c r="OXK37" s="312"/>
      <c r="OXL37" s="312"/>
      <c r="OXM37" s="312"/>
      <c r="OXN37" s="312"/>
      <c r="OXO37" s="312"/>
      <c r="OXP37" s="312"/>
      <c r="OXQ37" s="312"/>
      <c r="OXR37" s="312"/>
      <c r="OXS37" s="312"/>
      <c r="OXT37" s="312"/>
      <c r="OXU37" s="312"/>
      <c r="OXV37" s="312"/>
      <c r="OXW37" s="312"/>
      <c r="OXX37" s="312"/>
      <c r="OXY37" s="312"/>
      <c r="OXZ37" s="312"/>
      <c r="OYA37" s="312"/>
      <c r="OYB37" s="312"/>
      <c r="OYC37" s="312"/>
      <c r="OYD37" s="312"/>
      <c r="OYE37" s="312"/>
      <c r="OYF37" s="312"/>
      <c r="OYG37" s="312"/>
      <c r="OYH37" s="312"/>
      <c r="OYI37" s="312"/>
      <c r="OYJ37" s="312"/>
      <c r="OYK37" s="312"/>
      <c r="OYL37" s="312"/>
      <c r="OYM37" s="312"/>
      <c r="OYN37" s="312"/>
      <c r="OYO37" s="312"/>
      <c r="OYP37" s="312"/>
      <c r="OYQ37" s="312"/>
      <c r="OYR37" s="312"/>
      <c r="OYS37" s="312"/>
      <c r="OYT37" s="312"/>
      <c r="OYU37" s="312"/>
      <c r="OYV37" s="312"/>
      <c r="OYW37" s="312"/>
      <c r="OYX37" s="312"/>
      <c r="OYY37" s="312"/>
      <c r="OYZ37" s="312"/>
      <c r="OZA37" s="312"/>
      <c r="OZB37" s="312"/>
      <c r="OZC37" s="312"/>
      <c r="OZD37" s="312"/>
      <c r="OZE37" s="312"/>
      <c r="OZF37" s="312"/>
      <c r="OZG37" s="312"/>
      <c r="OZH37" s="312"/>
      <c r="OZI37" s="312"/>
      <c r="OZJ37" s="312"/>
      <c r="OZK37" s="312"/>
      <c r="OZL37" s="312"/>
      <c r="OZM37" s="312"/>
      <c r="OZN37" s="312"/>
      <c r="OZO37" s="312"/>
      <c r="OZP37" s="312"/>
      <c r="OZQ37" s="312"/>
      <c r="OZR37" s="312"/>
      <c r="OZS37" s="312"/>
      <c r="OZT37" s="312"/>
      <c r="OZU37" s="312"/>
      <c r="OZV37" s="312"/>
      <c r="OZW37" s="312"/>
      <c r="OZX37" s="312"/>
      <c r="OZY37" s="312"/>
      <c r="OZZ37" s="312"/>
      <c r="PAA37" s="312"/>
      <c r="PAB37" s="312"/>
      <c r="PAC37" s="312"/>
      <c r="PAD37" s="312"/>
      <c r="PAE37" s="312"/>
      <c r="PAF37" s="312"/>
      <c r="PAG37" s="312"/>
      <c r="PAH37" s="312"/>
      <c r="PAI37" s="312"/>
      <c r="PAJ37" s="312"/>
      <c r="PAK37" s="312"/>
      <c r="PAL37" s="312"/>
      <c r="PAM37" s="312"/>
      <c r="PAN37" s="312"/>
      <c r="PAO37" s="312"/>
      <c r="PAP37" s="312"/>
      <c r="PAQ37" s="312"/>
      <c r="PAR37" s="312"/>
      <c r="PAS37" s="312"/>
      <c r="PAT37" s="312"/>
      <c r="PAU37" s="312"/>
      <c r="PAV37" s="312"/>
      <c r="PAW37" s="312"/>
      <c r="PAX37" s="312"/>
      <c r="PAY37" s="312"/>
      <c r="PAZ37" s="312"/>
      <c r="PBA37" s="312"/>
      <c r="PBB37" s="312"/>
      <c r="PBC37" s="312"/>
      <c r="PBD37" s="312"/>
      <c r="PBE37" s="312"/>
      <c r="PBF37" s="312"/>
      <c r="PBG37" s="312"/>
      <c r="PBH37" s="312"/>
      <c r="PBI37" s="312"/>
      <c r="PBJ37" s="312"/>
      <c r="PBK37" s="312"/>
      <c r="PBL37" s="312"/>
      <c r="PBM37" s="312"/>
      <c r="PBN37" s="312"/>
      <c r="PBO37" s="312"/>
      <c r="PBP37" s="312"/>
      <c r="PBQ37" s="312"/>
      <c r="PBR37" s="312"/>
      <c r="PBS37" s="312"/>
      <c r="PBT37" s="312"/>
      <c r="PBU37" s="312"/>
      <c r="PBV37" s="312"/>
      <c r="PBW37" s="312"/>
      <c r="PBX37" s="312"/>
      <c r="PBY37" s="312"/>
      <c r="PBZ37" s="312"/>
      <c r="PCA37" s="312"/>
      <c r="PCB37" s="312"/>
      <c r="PCC37" s="312"/>
      <c r="PCD37" s="312"/>
      <c r="PCE37" s="312"/>
      <c r="PCF37" s="312"/>
      <c r="PCG37" s="312"/>
      <c r="PCH37" s="312"/>
      <c r="PCI37" s="312"/>
      <c r="PCJ37" s="312"/>
      <c r="PCK37" s="312"/>
      <c r="PCL37" s="312"/>
      <c r="PCM37" s="312"/>
      <c r="PCN37" s="312"/>
      <c r="PCO37" s="312"/>
      <c r="PCP37" s="312"/>
      <c r="PCQ37" s="312"/>
      <c r="PCR37" s="312"/>
      <c r="PCS37" s="312"/>
      <c r="PCT37" s="312"/>
      <c r="PCU37" s="312"/>
      <c r="PCV37" s="312"/>
      <c r="PCW37" s="312"/>
      <c r="PCX37" s="312"/>
      <c r="PCY37" s="312"/>
      <c r="PCZ37" s="312"/>
      <c r="PDA37" s="312"/>
      <c r="PDB37" s="312"/>
      <c r="PDC37" s="312"/>
      <c r="PDD37" s="312"/>
      <c r="PDE37" s="312"/>
      <c r="PDF37" s="312"/>
      <c r="PDG37" s="312"/>
      <c r="PDH37" s="312"/>
      <c r="PDI37" s="312"/>
      <c r="PDJ37" s="312"/>
      <c r="PDK37" s="312"/>
      <c r="PDL37" s="312"/>
      <c r="PDM37" s="312"/>
      <c r="PDN37" s="312"/>
      <c r="PDO37" s="312"/>
      <c r="PDP37" s="312"/>
      <c r="PDQ37" s="312"/>
      <c r="PDR37" s="312"/>
      <c r="PDS37" s="312"/>
      <c r="PDT37" s="312"/>
      <c r="PDU37" s="312"/>
      <c r="PDV37" s="312"/>
      <c r="PDW37" s="312"/>
      <c r="PDX37" s="312"/>
      <c r="PDY37" s="312"/>
      <c r="PDZ37" s="312"/>
      <c r="PEA37" s="312"/>
      <c r="PEB37" s="312"/>
      <c r="PEC37" s="312"/>
      <c r="PED37" s="312"/>
      <c r="PEE37" s="312"/>
      <c r="PEF37" s="312"/>
      <c r="PEG37" s="312"/>
      <c r="PEH37" s="312"/>
      <c r="PEI37" s="312"/>
      <c r="PEJ37" s="312"/>
      <c r="PEK37" s="312"/>
      <c r="PEL37" s="312"/>
      <c r="PEM37" s="312"/>
      <c r="PEN37" s="312"/>
      <c r="PEO37" s="312"/>
      <c r="PEP37" s="312"/>
      <c r="PEQ37" s="312"/>
      <c r="PER37" s="312"/>
      <c r="PES37" s="312"/>
      <c r="PET37" s="312"/>
      <c r="PEU37" s="312"/>
      <c r="PEV37" s="312"/>
      <c r="PEW37" s="312"/>
      <c r="PEX37" s="312"/>
      <c r="PEY37" s="312"/>
      <c r="PEZ37" s="312"/>
      <c r="PFA37" s="312"/>
      <c r="PFB37" s="312"/>
      <c r="PFC37" s="312"/>
      <c r="PFD37" s="312"/>
      <c r="PFE37" s="312"/>
      <c r="PFF37" s="312"/>
      <c r="PFG37" s="312"/>
      <c r="PFH37" s="312"/>
      <c r="PFI37" s="312"/>
      <c r="PFJ37" s="312"/>
      <c r="PFK37" s="312"/>
      <c r="PFL37" s="312"/>
      <c r="PFM37" s="312"/>
      <c r="PFN37" s="312"/>
      <c r="PFO37" s="312"/>
      <c r="PFP37" s="312"/>
      <c r="PFQ37" s="312"/>
      <c r="PFR37" s="312"/>
      <c r="PFS37" s="312"/>
      <c r="PFT37" s="312"/>
      <c r="PFU37" s="312"/>
      <c r="PFV37" s="312"/>
      <c r="PFW37" s="312"/>
      <c r="PFX37" s="312"/>
      <c r="PFY37" s="312"/>
      <c r="PFZ37" s="312"/>
      <c r="PGA37" s="312"/>
      <c r="PGB37" s="312"/>
      <c r="PGC37" s="312"/>
      <c r="PGD37" s="312"/>
      <c r="PGE37" s="312"/>
      <c r="PGF37" s="312"/>
      <c r="PGG37" s="312"/>
      <c r="PGH37" s="312"/>
      <c r="PGI37" s="312"/>
      <c r="PGJ37" s="312"/>
      <c r="PGK37" s="312"/>
      <c r="PGL37" s="312"/>
      <c r="PGM37" s="312"/>
      <c r="PGN37" s="312"/>
      <c r="PGO37" s="312"/>
      <c r="PGP37" s="312"/>
      <c r="PGQ37" s="312"/>
      <c r="PGR37" s="312"/>
      <c r="PGS37" s="312"/>
      <c r="PGT37" s="312"/>
      <c r="PGU37" s="312"/>
      <c r="PGV37" s="312"/>
      <c r="PGW37" s="312"/>
      <c r="PGX37" s="312"/>
      <c r="PGY37" s="312"/>
      <c r="PGZ37" s="312"/>
      <c r="PHA37" s="312"/>
      <c r="PHB37" s="312"/>
      <c r="PHC37" s="312"/>
      <c r="PHD37" s="312"/>
      <c r="PHE37" s="312"/>
      <c r="PHF37" s="312"/>
      <c r="PHG37" s="312"/>
      <c r="PHH37" s="312"/>
      <c r="PHI37" s="312"/>
      <c r="PHJ37" s="312"/>
      <c r="PHK37" s="312"/>
      <c r="PHL37" s="312"/>
      <c r="PHM37" s="312"/>
      <c r="PHN37" s="312"/>
      <c r="PHO37" s="312"/>
      <c r="PHP37" s="312"/>
      <c r="PHQ37" s="312"/>
      <c r="PHR37" s="312"/>
      <c r="PHS37" s="312"/>
      <c r="PHT37" s="312"/>
      <c r="PHU37" s="312"/>
      <c r="PHV37" s="312"/>
      <c r="PHW37" s="312"/>
      <c r="PHX37" s="312"/>
      <c r="PHY37" s="312"/>
      <c r="PHZ37" s="312"/>
      <c r="PIA37" s="312"/>
      <c r="PIB37" s="312"/>
      <c r="PIC37" s="312"/>
      <c r="PID37" s="312"/>
      <c r="PIE37" s="312"/>
      <c r="PIF37" s="312"/>
      <c r="PIG37" s="312"/>
      <c r="PIH37" s="312"/>
      <c r="PII37" s="312"/>
      <c r="PIJ37" s="312"/>
      <c r="PIK37" s="312"/>
      <c r="PIL37" s="312"/>
      <c r="PIM37" s="312"/>
      <c r="PIN37" s="312"/>
      <c r="PIO37" s="312"/>
      <c r="PIP37" s="312"/>
      <c r="PIQ37" s="312"/>
      <c r="PIR37" s="312"/>
      <c r="PIS37" s="312"/>
      <c r="PIT37" s="312"/>
      <c r="PIU37" s="312"/>
      <c r="PIV37" s="312"/>
      <c r="PIW37" s="312"/>
      <c r="PIX37" s="312"/>
      <c r="PIY37" s="312"/>
      <c r="PIZ37" s="312"/>
      <c r="PJA37" s="312"/>
      <c r="PJB37" s="312"/>
      <c r="PJC37" s="312"/>
      <c r="PJD37" s="312"/>
      <c r="PJE37" s="312"/>
      <c r="PJF37" s="312"/>
      <c r="PJG37" s="312"/>
      <c r="PJH37" s="312"/>
      <c r="PJI37" s="312"/>
      <c r="PJJ37" s="312"/>
      <c r="PJK37" s="312"/>
      <c r="PJL37" s="312"/>
      <c r="PJM37" s="312"/>
      <c r="PJN37" s="312"/>
      <c r="PJO37" s="312"/>
      <c r="PJP37" s="312"/>
      <c r="PJQ37" s="312"/>
      <c r="PJR37" s="312"/>
      <c r="PJS37" s="312"/>
      <c r="PJT37" s="312"/>
      <c r="PJU37" s="312"/>
      <c r="PJV37" s="312"/>
      <c r="PJW37" s="312"/>
      <c r="PJX37" s="312"/>
      <c r="PJY37" s="312"/>
      <c r="PJZ37" s="312"/>
      <c r="PKA37" s="312"/>
      <c r="PKB37" s="312"/>
      <c r="PKC37" s="312"/>
      <c r="PKD37" s="312"/>
      <c r="PKE37" s="312"/>
      <c r="PKF37" s="312"/>
      <c r="PKG37" s="312"/>
      <c r="PKH37" s="312"/>
      <c r="PKI37" s="312"/>
      <c r="PKJ37" s="312"/>
      <c r="PKK37" s="312"/>
      <c r="PKL37" s="312"/>
      <c r="PKM37" s="312"/>
      <c r="PKN37" s="312"/>
      <c r="PKO37" s="312"/>
      <c r="PKP37" s="312"/>
      <c r="PKQ37" s="312"/>
      <c r="PKR37" s="312"/>
      <c r="PKS37" s="312"/>
      <c r="PKT37" s="312"/>
      <c r="PKU37" s="312"/>
      <c r="PKV37" s="312"/>
      <c r="PKW37" s="312"/>
      <c r="PKX37" s="312"/>
      <c r="PKY37" s="312"/>
      <c r="PKZ37" s="312"/>
      <c r="PLA37" s="312"/>
      <c r="PLB37" s="312"/>
      <c r="PLC37" s="312"/>
      <c r="PLD37" s="312"/>
      <c r="PLE37" s="312"/>
      <c r="PLF37" s="312"/>
      <c r="PLG37" s="312"/>
      <c r="PLH37" s="312"/>
      <c r="PLI37" s="312"/>
      <c r="PLJ37" s="312"/>
      <c r="PLK37" s="312"/>
      <c r="PLL37" s="312"/>
      <c r="PLM37" s="312"/>
      <c r="PLN37" s="312"/>
      <c r="PLO37" s="312"/>
      <c r="PLP37" s="312"/>
      <c r="PLQ37" s="312"/>
      <c r="PLR37" s="312"/>
      <c r="PLS37" s="312"/>
      <c r="PLT37" s="312"/>
      <c r="PLU37" s="312"/>
      <c r="PLV37" s="312"/>
      <c r="PLW37" s="312"/>
      <c r="PLX37" s="312"/>
      <c r="PLY37" s="312"/>
      <c r="PLZ37" s="312"/>
      <c r="PMA37" s="312"/>
      <c r="PMB37" s="312"/>
      <c r="PMC37" s="312"/>
      <c r="PMD37" s="312"/>
      <c r="PME37" s="312"/>
      <c r="PMF37" s="312"/>
      <c r="PMG37" s="312"/>
      <c r="PMH37" s="312"/>
      <c r="PMI37" s="312"/>
      <c r="PMJ37" s="312"/>
      <c r="PMK37" s="312"/>
      <c r="PML37" s="312"/>
      <c r="PMM37" s="312"/>
      <c r="PMN37" s="312"/>
      <c r="PMO37" s="312"/>
      <c r="PMP37" s="312"/>
      <c r="PMQ37" s="312"/>
      <c r="PMR37" s="312"/>
      <c r="PMS37" s="312"/>
      <c r="PMT37" s="312"/>
      <c r="PMU37" s="312"/>
      <c r="PMV37" s="312"/>
      <c r="PMW37" s="312"/>
      <c r="PMX37" s="312"/>
      <c r="PMY37" s="312"/>
      <c r="PMZ37" s="312"/>
      <c r="PNA37" s="312"/>
      <c r="PNB37" s="312"/>
      <c r="PNC37" s="312"/>
      <c r="PND37" s="312"/>
      <c r="PNE37" s="312"/>
      <c r="PNF37" s="312"/>
      <c r="PNG37" s="312"/>
      <c r="PNH37" s="312"/>
      <c r="PNI37" s="312"/>
      <c r="PNJ37" s="312"/>
      <c r="PNK37" s="312"/>
      <c r="PNL37" s="312"/>
      <c r="PNM37" s="312"/>
      <c r="PNN37" s="312"/>
      <c r="PNO37" s="312"/>
      <c r="PNP37" s="312"/>
      <c r="PNQ37" s="312"/>
      <c r="PNR37" s="312"/>
      <c r="PNS37" s="312"/>
      <c r="PNT37" s="312"/>
      <c r="PNU37" s="312"/>
      <c r="PNV37" s="312"/>
      <c r="PNW37" s="312"/>
      <c r="PNX37" s="312"/>
      <c r="PNY37" s="312"/>
      <c r="PNZ37" s="312"/>
      <c r="POA37" s="312"/>
      <c r="POB37" s="312"/>
      <c r="POC37" s="312"/>
      <c r="POD37" s="312"/>
      <c r="POE37" s="312"/>
      <c r="POF37" s="312"/>
      <c r="POG37" s="312"/>
      <c r="POH37" s="312"/>
      <c r="POI37" s="312"/>
      <c r="POJ37" s="312"/>
      <c r="POK37" s="312"/>
      <c r="POL37" s="312"/>
      <c r="POM37" s="312"/>
      <c r="PON37" s="312"/>
      <c r="POO37" s="312"/>
      <c r="POP37" s="312"/>
      <c r="POQ37" s="312"/>
      <c r="POR37" s="312"/>
      <c r="POS37" s="312"/>
      <c r="POT37" s="312"/>
      <c r="POU37" s="312"/>
      <c r="POV37" s="312"/>
      <c r="POW37" s="312"/>
      <c r="POX37" s="312"/>
      <c r="POY37" s="312"/>
      <c r="POZ37" s="312"/>
      <c r="PPA37" s="312"/>
      <c r="PPB37" s="312"/>
      <c r="PPC37" s="312"/>
      <c r="PPD37" s="312"/>
      <c r="PPE37" s="312"/>
      <c r="PPF37" s="312"/>
      <c r="PPG37" s="312"/>
      <c r="PPH37" s="312"/>
      <c r="PPI37" s="312"/>
      <c r="PPJ37" s="312"/>
      <c r="PPK37" s="312"/>
      <c r="PPL37" s="312"/>
      <c r="PPM37" s="312"/>
      <c r="PPN37" s="312"/>
      <c r="PPO37" s="312"/>
      <c r="PPP37" s="312"/>
      <c r="PPQ37" s="312"/>
      <c r="PPR37" s="312"/>
      <c r="PPS37" s="312"/>
      <c r="PPT37" s="312"/>
      <c r="PPU37" s="312"/>
      <c r="PPV37" s="312"/>
      <c r="PPW37" s="312"/>
      <c r="PPX37" s="312"/>
      <c r="PPY37" s="312"/>
      <c r="PPZ37" s="312"/>
      <c r="PQA37" s="312"/>
      <c r="PQB37" s="312"/>
      <c r="PQC37" s="312"/>
      <c r="PQD37" s="312"/>
      <c r="PQE37" s="312"/>
      <c r="PQF37" s="312"/>
      <c r="PQG37" s="312"/>
      <c r="PQH37" s="312"/>
      <c r="PQI37" s="312"/>
      <c r="PQJ37" s="312"/>
      <c r="PQK37" s="312"/>
      <c r="PQL37" s="312"/>
      <c r="PQM37" s="312"/>
      <c r="PQN37" s="312"/>
      <c r="PQO37" s="312"/>
      <c r="PQP37" s="312"/>
      <c r="PQQ37" s="312"/>
      <c r="PQR37" s="312"/>
      <c r="PQS37" s="312"/>
      <c r="PQT37" s="312"/>
      <c r="PQU37" s="312"/>
      <c r="PQV37" s="312"/>
      <c r="PQW37" s="312"/>
      <c r="PQX37" s="312"/>
      <c r="PQY37" s="312"/>
      <c r="PQZ37" s="312"/>
      <c r="PRA37" s="312"/>
      <c r="PRB37" s="312"/>
      <c r="PRC37" s="312"/>
      <c r="PRD37" s="312"/>
      <c r="PRE37" s="312"/>
      <c r="PRF37" s="312"/>
      <c r="PRG37" s="312"/>
      <c r="PRH37" s="312"/>
      <c r="PRI37" s="312"/>
      <c r="PRJ37" s="312"/>
      <c r="PRK37" s="312"/>
      <c r="PRL37" s="312"/>
      <c r="PRM37" s="312"/>
      <c r="PRN37" s="312"/>
      <c r="PRO37" s="312"/>
      <c r="PRP37" s="312"/>
      <c r="PRQ37" s="312"/>
      <c r="PRR37" s="312"/>
      <c r="PRS37" s="312"/>
      <c r="PRT37" s="312"/>
      <c r="PRU37" s="312"/>
      <c r="PRV37" s="312"/>
      <c r="PRW37" s="312"/>
      <c r="PRX37" s="312"/>
      <c r="PRY37" s="312"/>
      <c r="PRZ37" s="312"/>
      <c r="PSA37" s="312"/>
      <c r="PSB37" s="312"/>
      <c r="PSC37" s="312"/>
      <c r="PSD37" s="312"/>
      <c r="PSE37" s="312"/>
      <c r="PSF37" s="312"/>
      <c r="PSG37" s="312"/>
      <c r="PSH37" s="312"/>
      <c r="PSI37" s="312"/>
      <c r="PSJ37" s="312"/>
      <c r="PSK37" s="312"/>
      <c r="PSL37" s="312"/>
      <c r="PSM37" s="312"/>
      <c r="PSN37" s="312"/>
      <c r="PSO37" s="312"/>
      <c r="PSP37" s="312"/>
      <c r="PSQ37" s="312"/>
      <c r="PSR37" s="312"/>
      <c r="PSS37" s="312"/>
      <c r="PST37" s="312"/>
      <c r="PSU37" s="312"/>
      <c r="PSV37" s="312"/>
      <c r="PSW37" s="312"/>
      <c r="PSX37" s="312"/>
      <c r="PSY37" s="312"/>
      <c r="PSZ37" s="312"/>
      <c r="PTA37" s="312"/>
      <c r="PTB37" s="312"/>
      <c r="PTC37" s="312"/>
      <c r="PTD37" s="312"/>
      <c r="PTE37" s="312"/>
      <c r="PTF37" s="312"/>
      <c r="PTG37" s="312"/>
      <c r="PTH37" s="312"/>
      <c r="PTI37" s="312"/>
      <c r="PTJ37" s="312"/>
      <c r="PTK37" s="312"/>
      <c r="PTL37" s="312"/>
      <c r="PTM37" s="312"/>
      <c r="PTN37" s="312"/>
      <c r="PTO37" s="312"/>
      <c r="PTP37" s="312"/>
      <c r="PTQ37" s="312"/>
      <c r="PTR37" s="312"/>
      <c r="PTS37" s="312"/>
      <c r="PTT37" s="312"/>
      <c r="PTU37" s="312"/>
      <c r="PTV37" s="312"/>
      <c r="PTW37" s="312"/>
      <c r="PTX37" s="312"/>
      <c r="PTY37" s="312"/>
      <c r="PTZ37" s="312"/>
      <c r="PUA37" s="312"/>
      <c r="PUB37" s="312"/>
      <c r="PUC37" s="312"/>
      <c r="PUD37" s="312"/>
      <c r="PUE37" s="312"/>
      <c r="PUF37" s="312"/>
      <c r="PUG37" s="312"/>
      <c r="PUH37" s="312"/>
      <c r="PUI37" s="312"/>
      <c r="PUJ37" s="312"/>
      <c r="PUK37" s="312"/>
      <c r="PUL37" s="312"/>
      <c r="PUM37" s="312"/>
      <c r="PUN37" s="312"/>
      <c r="PUO37" s="312"/>
      <c r="PUP37" s="312"/>
      <c r="PUQ37" s="312"/>
      <c r="PUR37" s="312"/>
      <c r="PUS37" s="312"/>
      <c r="PUT37" s="312"/>
      <c r="PUU37" s="312"/>
      <c r="PUV37" s="312"/>
      <c r="PUW37" s="312"/>
      <c r="PUX37" s="312"/>
      <c r="PUY37" s="312"/>
      <c r="PUZ37" s="312"/>
      <c r="PVA37" s="312"/>
      <c r="PVB37" s="312"/>
      <c r="PVC37" s="312"/>
      <c r="PVD37" s="312"/>
      <c r="PVE37" s="312"/>
      <c r="PVF37" s="312"/>
      <c r="PVG37" s="312"/>
      <c r="PVH37" s="312"/>
      <c r="PVI37" s="312"/>
      <c r="PVJ37" s="312"/>
      <c r="PVK37" s="312"/>
      <c r="PVL37" s="312"/>
      <c r="PVM37" s="312"/>
      <c r="PVN37" s="312"/>
      <c r="PVO37" s="312"/>
      <c r="PVP37" s="312"/>
      <c r="PVQ37" s="312"/>
      <c r="PVR37" s="312"/>
      <c r="PVS37" s="312"/>
      <c r="PVT37" s="312"/>
      <c r="PVU37" s="312"/>
      <c r="PVV37" s="312"/>
      <c r="PVW37" s="312"/>
      <c r="PVX37" s="312"/>
      <c r="PVY37" s="312"/>
      <c r="PVZ37" s="312"/>
      <c r="PWA37" s="312"/>
      <c r="PWB37" s="312"/>
      <c r="PWC37" s="312"/>
      <c r="PWD37" s="312"/>
      <c r="PWE37" s="312"/>
      <c r="PWF37" s="312"/>
      <c r="PWG37" s="312"/>
      <c r="PWH37" s="312"/>
      <c r="PWI37" s="312"/>
      <c r="PWJ37" s="312"/>
      <c r="PWK37" s="312"/>
      <c r="PWL37" s="312"/>
      <c r="PWM37" s="312"/>
      <c r="PWN37" s="312"/>
      <c r="PWO37" s="312"/>
      <c r="PWP37" s="312"/>
      <c r="PWQ37" s="312"/>
      <c r="PWR37" s="312"/>
      <c r="PWS37" s="312"/>
      <c r="PWT37" s="312"/>
      <c r="PWU37" s="312"/>
      <c r="PWV37" s="312"/>
      <c r="PWW37" s="312"/>
      <c r="PWX37" s="312"/>
      <c r="PWY37" s="312"/>
      <c r="PWZ37" s="312"/>
      <c r="PXA37" s="312"/>
      <c r="PXB37" s="312"/>
      <c r="PXC37" s="312"/>
      <c r="PXD37" s="312"/>
      <c r="PXE37" s="312"/>
      <c r="PXF37" s="312"/>
      <c r="PXG37" s="312"/>
      <c r="PXH37" s="312"/>
      <c r="PXI37" s="312"/>
      <c r="PXJ37" s="312"/>
      <c r="PXK37" s="312"/>
      <c r="PXL37" s="312"/>
      <c r="PXM37" s="312"/>
      <c r="PXN37" s="312"/>
      <c r="PXO37" s="312"/>
      <c r="PXP37" s="312"/>
      <c r="PXQ37" s="312"/>
      <c r="PXR37" s="312"/>
      <c r="PXS37" s="312"/>
      <c r="PXT37" s="312"/>
      <c r="PXU37" s="312"/>
      <c r="PXV37" s="312"/>
      <c r="PXW37" s="312"/>
      <c r="PXX37" s="312"/>
      <c r="PXY37" s="312"/>
      <c r="PXZ37" s="312"/>
      <c r="PYA37" s="312"/>
      <c r="PYB37" s="312"/>
      <c r="PYC37" s="312"/>
      <c r="PYD37" s="312"/>
      <c r="PYE37" s="312"/>
      <c r="PYF37" s="312"/>
      <c r="PYG37" s="312"/>
      <c r="PYH37" s="312"/>
      <c r="PYI37" s="312"/>
      <c r="PYJ37" s="312"/>
      <c r="PYK37" s="312"/>
      <c r="PYL37" s="312"/>
      <c r="PYM37" s="312"/>
      <c r="PYN37" s="312"/>
      <c r="PYO37" s="312"/>
      <c r="PYP37" s="312"/>
      <c r="PYQ37" s="312"/>
      <c r="PYR37" s="312"/>
      <c r="PYS37" s="312"/>
      <c r="PYT37" s="312"/>
      <c r="PYU37" s="312"/>
      <c r="PYV37" s="312"/>
      <c r="PYW37" s="312"/>
      <c r="PYX37" s="312"/>
      <c r="PYY37" s="312"/>
      <c r="PYZ37" s="312"/>
      <c r="PZA37" s="312"/>
      <c r="PZB37" s="312"/>
      <c r="PZC37" s="312"/>
      <c r="PZD37" s="312"/>
      <c r="PZE37" s="312"/>
      <c r="PZF37" s="312"/>
      <c r="PZG37" s="312"/>
      <c r="PZH37" s="312"/>
      <c r="PZI37" s="312"/>
      <c r="PZJ37" s="312"/>
      <c r="PZK37" s="312"/>
      <c r="PZL37" s="312"/>
      <c r="PZM37" s="312"/>
      <c r="PZN37" s="312"/>
      <c r="PZO37" s="312"/>
      <c r="PZP37" s="312"/>
      <c r="PZQ37" s="312"/>
      <c r="PZR37" s="312"/>
      <c r="PZS37" s="312"/>
      <c r="PZT37" s="312"/>
      <c r="PZU37" s="312"/>
      <c r="PZV37" s="312"/>
      <c r="PZW37" s="312"/>
      <c r="PZX37" s="312"/>
      <c r="PZY37" s="312"/>
      <c r="PZZ37" s="312"/>
      <c r="QAA37" s="312"/>
      <c r="QAB37" s="312"/>
      <c r="QAC37" s="312"/>
      <c r="QAD37" s="312"/>
      <c r="QAE37" s="312"/>
      <c r="QAF37" s="312"/>
      <c r="QAG37" s="312"/>
      <c r="QAH37" s="312"/>
      <c r="QAI37" s="312"/>
      <c r="QAJ37" s="312"/>
      <c r="QAK37" s="312"/>
      <c r="QAL37" s="312"/>
      <c r="QAM37" s="312"/>
      <c r="QAN37" s="312"/>
      <c r="QAO37" s="312"/>
      <c r="QAP37" s="312"/>
      <c r="QAQ37" s="312"/>
      <c r="QAR37" s="312"/>
      <c r="QAS37" s="312"/>
      <c r="QAT37" s="312"/>
      <c r="QAU37" s="312"/>
      <c r="QAV37" s="312"/>
      <c r="QAW37" s="312"/>
      <c r="QAX37" s="312"/>
      <c r="QAY37" s="312"/>
      <c r="QAZ37" s="312"/>
      <c r="QBA37" s="312"/>
      <c r="QBB37" s="312"/>
      <c r="QBC37" s="312"/>
      <c r="QBD37" s="312"/>
      <c r="QBE37" s="312"/>
      <c r="QBF37" s="312"/>
      <c r="QBG37" s="312"/>
      <c r="QBH37" s="312"/>
      <c r="QBI37" s="312"/>
      <c r="QBJ37" s="312"/>
      <c r="QBK37" s="312"/>
      <c r="QBL37" s="312"/>
      <c r="QBM37" s="312"/>
      <c r="QBN37" s="312"/>
      <c r="QBO37" s="312"/>
      <c r="QBP37" s="312"/>
      <c r="QBQ37" s="312"/>
      <c r="QBR37" s="312"/>
      <c r="QBS37" s="312"/>
      <c r="QBT37" s="312"/>
      <c r="QBU37" s="312"/>
      <c r="QBV37" s="312"/>
      <c r="QBW37" s="312"/>
      <c r="QBX37" s="312"/>
      <c r="QBY37" s="312"/>
      <c r="QBZ37" s="312"/>
      <c r="QCA37" s="312"/>
      <c r="QCB37" s="312"/>
      <c r="QCC37" s="312"/>
      <c r="QCD37" s="312"/>
      <c r="QCE37" s="312"/>
      <c r="QCF37" s="312"/>
      <c r="QCG37" s="312"/>
      <c r="QCH37" s="312"/>
      <c r="QCI37" s="312"/>
      <c r="QCJ37" s="312"/>
      <c r="QCK37" s="312"/>
      <c r="QCL37" s="312"/>
      <c r="QCM37" s="312"/>
      <c r="QCN37" s="312"/>
      <c r="QCO37" s="312"/>
      <c r="QCP37" s="312"/>
      <c r="QCQ37" s="312"/>
      <c r="QCR37" s="312"/>
      <c r="QCS37" s="312"/>
      <c r="QCT37" s="312"/>
      <c r="QCU37" s="312"/>
      <c r="QCV37" s="312"/>
      <c r="QCW37" s="312"/>
      <c r="QCX37" s="312"/>
      <c r="QCY37" s="312"/>
      <c r="QCZ37" s="312"/>
      <c r="QDA37" s="312"/>
      <c r="QDB37" s="312"/>
      <c r="QDC37" s="312"/>
      <c r="QDD37" s="312"/>
      <c r="QDE37" s="312"/>
      <c r="QDF37" s="312"/>
      <c r="QDG37" s="312"/>
      <c r="QDH37" s="312"/>
      <c r="QDI37" s="312"/>
      <c r="QDJ37" s="312"/>
      <c r="QDK37" s="312"/>
      <c r="QDL37" s="312"/>
      <c r="QDM37" s="312"/>
      <c r="QDN37" s="312"/>
      <c r="QDO37" s="312"/>
      <c r="QDP37" s="312"/>
      <c r="QDQ37" s="312"/>
      <c r="QDR37" s="312"/>
      <c r="QDS37" s="312"/>
      <c r="QDT37" s="312"/>
      <c r="QDU37" s="312"/>
      <c r="QDV37" s="312"/>
      <c r="QDW37" s="312"/>
      <c r="QDX37" s="312"/>
      <c r="QDY37" s="312"/>
      <c r="QDZ37" s="312"/>
      <c r="QEA37" s="312"/>
      <c r="QEB37" s="312"/>
      <c r="QEC37" s="312"/>
      <c r="QED37" s="312"/>
      <c r="QEE37" s="312"/>
      <c r="QEF37" s="312"/>
      <c r="QEG37" s="312"/>
      <c r="QEH37" s="312"/>
      <c r="QEI37" s="312"/>
      <c r="QEJ37" s="312"/>
      <c r="QEK37" s="312"/>
      <c r="QEL37" s="312"/>
      <c r="QEM37" s="312"/>
      <c r="QEN37" s="312"/>
      <c r="QEO37" s="312"/>
      <c r="QEP37" s="312"/>
      <c r="QEQ37" s="312"/>
      <c r="QER37" s="312"/>
      <c r="QES37" s="312"/>
      <c r="QET37" s="312"/>
      <c r="QEU37" s="312"/>
      <c r="QEV37" s="312"/>
      <c r="QEW37" s="312"/>
      <c r="QEX37" s="312"/>
      <c r="QEY37" s="312"/>
      <c r="QEZ37" s="312"/>
      <c r="QFA37" s="312"/>
      <c r="QFB37" s="312"/>
      <c r="QFC37" s="312"/>
      <c r="QFD37" s="312"/>
      <c r="QFE37" s="312"/>
      <c r="QFF37" s="312"/>
      <c r="QFG37" s="312"/>
      <c r="QFH37" s="312"/>
      <c r="QFI37" s="312"/>
      <c r="QFJ37" s="312"/>
      <c r="QFK37" s="312"/>
      <c r="QFL37" s="312"/>
      <c r="QFM37" s="312"/>
      <c r="QFN37" s="312"/>
      <c r="QFO37" s="312"/>
      <c r="QFP37" s="312"/>
      <c r="QFQ37" s="312"/>
      <c r="QFR37" s="312"/>
      <c r="QFS37" s="312"/>
      <c r="QFT37" s="312"/>
      <c r="QFU37" s="312"/>
      <c r="QFV37" s="312"/>
      <c r="QFW37" s="312"/>
      <c r="QFX37" s="312"/>
      <c r="QFY37" s="312"/>
      <c r="QFZ37" s="312"/>
      <c r="QGA37" s="312"/>
      <c r="QGB37" s="312"/>
      <c r="QGC37" s="312"/>
      <c r="QGD37" s="312"/>
      <c r="QGE37" s="312"/>
      <c r="QGF37" s="312"/>
      <c r="QGG37" s="312"/>
      <c r="QGH37" s="312"/>
      <c r="QGI37" s="312"/>
      <c r="QGJ37" s="312"/>
      <c r="QGK37" s="312"/>
      <c r="QGL37" s="312"/>
      <c r="QGM37" s="312"/>
      <c r="QGN37" s="312"/>
      <c r="QGO37" s="312"/>
      <c r="QGP37" s="312"/>
      <c r="QGQ37" s="312"/>
      <c r="QGR37" s="312"/>
      <c r="QGS37" s="312"/>
      <c r="QGT37" s="312"/>
      <c r="QGU37" s="312"/>
      <c r="QGV37" s="312"/>
      <c r="QGW37" s="312"/>
      <c r="QGX37" s="312"/>
      <c r="QGY37" s="312"/>
      <c r="QGZ37" s="312"/>
      <c r="QHA37" s="312"/>
      <c r="QHB37" s="312"/>
      <c r="QHC37" s="312"/>
      <c r="QHD37" s="312"/>
      <c r="QHE37" s="312"/>
      <c r="QHF37" s="312"/>
      <c r="QHG37" s="312"/>
      <c r="QHH37" s="312"/>
      <c r="QHI37" s="312"/>
      <c r="QHJ37" s="312"/>
      <c r="QHK37" s="312"/>
      <c r="QHL37" s="312"/>
      <c r="QHM37" s="312"/>
      <c r="QHN37" s="312"/>
      <c r="QHO37" s="312"/>
      <c r="QHP37" s="312"/>
      <c r="QHQ37" s="312"/>
      <c r="QHR37" s="312"/>
      <c r="QHS37" s="312"/>
      <c r="QHT37" s="312"/>
      <c r="QHU37" s="312"/>
      <c r="QHV37" s="312"/>
      <c r="QHW37" s="312"/>
      <c r="QHX37" s="312"/>
      <c r="QHY37" s="312"/>
      <c r="QHZ37" s="312"/>
      <c r="QIA37" s="312"/>
      <c r="QIB37" s="312"/>
      <c r="QIC37" s="312"/>
      <c r="QID37" s="312"/>
      <c r="QIE37" s="312"/>
      <c r="QIF37" s="312"/>
      <c r="QIG37" s="312"/>
      <c r="QIH37" s="312"/>
      <c r="QII37" s="312"/>
      <c r="QIJ37" s="312"/>
      <c r="QIK37" s="312"/>
      <c r="QIL37" s="312"/>
      <c r="QIM37" s="312"/>
      <c r="QIN37" s="312"/>
      <c r="QIO37" s="312"/>
      <c r="QIP37" s="312"/>
      <c r="QIQ37" s="312"/>
      <c r="QIR37" s="312"/>
      <c r="QIS37" s="312"/>
      <c r="QIT37" s="312"/>
      <c r="QIU37" s="312"/>
      <c r="QIV37" s="312"/>
      <c r="QIW37" s="312"/>
      <c r="QIX37" s="312"/>
      <c r="QIY37" s="312"/>
      <c r="QIZ37" s="312"/>
      <c r="QJA37" s="312"/>
      <c r="QJB37" s="312"/>
      <c r="QJC37" s="312"/>
      <c r="QJD37" s="312"/>
      <c r="QJE37" s="312"/>
      <c r="QJF37" s="312"/>
      <c r="QJG37" s="312"/>
      <c r="QJH37" s="312"/>
      <c r="QJI37" s="312"/>
      <c r="QJJ37" s="312"/>
      <c r="QJK37" s="312"/>
      <c r="QJL37" s="312"/>
      <c r="QJM37" s="312"/>
      <c r="QJN37" s="312"/>
      <c r="QJO37" s="312"/>
      <c r="QJP37" s="312"/>
      <c r="QJQ37" s="312"/>
      <c r="QJR37" s="312"/>
      <c r="QJS37" s="312"/>
      <c r="QJT37" s="312"/>
      <c r="QJU37" s="312"/>
      <c r="QJV37" s="312"/>
      <c r="QJW37" s="312"/>
      <c r="QJX37" s="312"/>
      <c r="QJY37" s="312"/>
      <c r="QJZ37" s="312"/>
      <c r="QKA37" s="312"/>
      <c r="QKB37" s="312"/>
      <c r="QKC37" s="312"/>
      <c r="QKD37" s="312"/>
      <c r="QKE37" s="312"/>
      <c r="QKF37" s="312"/>
      <c r="QKG37" s="312"/>
      <c r="QKH37" s="312"/>
      <c r="QKI37" s="312"/>
      <c r="QKJ37" s="312"/>
      <c r="QKK37" s="312"/>
      <c r="QKL37" s="312"/>
      <c r="QKM37" s="312"/>
      <c r="QKN37" s="312"/>
      <c r="QKO37" s="312"/>
      <c r="QKP37" s="312"/>
      <c r="QKQ37" s="312"/>
      <c r="QKR37" s="312"/>
      <c r="QKS37" s="312"/>
      <c r="QKT37" s="312"/>
      <c r="QKU37" s="312"/>
      <c r="QKV37" s="312"/>
      <c r="QKW37" s="312"/>
      <c r="QKX37" s="312"/>
      <c r="QKY37" s="312"/>
      <c r="QKZ37" s="312"/>
      <c r="QLA37" s="312"/>
      <c r="QLB37" s="312"/>
      <c r="QLC37" s="312"/>
      <c r="QLD37" s="312"/>
      <c r="QLE37" s="312"/>
      <c r="QLF37" s="312"/>
      <c r="QLG37" s="312"/>
      <c r="QLH37" s="312"/>
      <c r="QLI37" s="312"/>
      <c r="QLJ37" s="312"/>
      <c r="QLK37" s="312"/>
      <c r="QLL37" s="312"/>
      <c r="QLM37" s="312"/>
      <c r="QLN37" s="312"/>
      <c r="QLO37" s="312"/>
      <c r="QLP37" s="312"/>
      <c r="QLQ37" s="312"/>
      <c r="QLR37" s="312"/>
      <c r="QLS37" s="312"/>
      <c r="QLT37" s="312"/>
      <c r="QLU37" s="312"/>
      <c r="QLV37" s="312"/>
      <c r="QLW37" s="312"/>
      <c r="QLX37" s="312"/>
      <c r="QLY37" s="312"/>
      <c r="QLZ37" s="312"/>
      <c r="QMA37" s="312"/>
      <c r="QMB37" s="312"/>
      <c r="QMC37" s="312"/>
      <c r="QMD37" s="312"/>
      <c r="QME37" s="312"/>
      <c r="QMF37" s="312"/>
      <c r="QMG37" s="312"/>
      <c r="QMH37" s="312"/>
      <c r="QMI37" s="312"/>
      <c r="QMJ37" s="312"/>
      <c r="QMK37" s="312"/>
      <c r="QML37" s="312"/>
      <c r="QMM37" s="312"/>
      <c r="QMN37" s="312"/>
      <c r="QMO37" s="312"/>
      <c r="QMP37" s="312"/>
      <c r="QMQ37" s="312"/>
      <c r="QMR37" s="312"/>
      <c r="QMS37" s="312"/>
      <c r="QMT37" s="312"/>
      <c r="QMU37" s="312"/>
      <c r="QMV37" s="312"/>
      <c r="QMW37" s="312"/>
      <c r="QMX37" s="312"/>
      <c r="QMY37" s="312"/>
      <c r="QMZ37" s="312"/>
      <c r="QNA37" s="312"/>
      <c r="QNB37" s="312"/>
      <c r="QNC37" s="312"/>
      <c r="QND37" s="312"/>
      <c r="QNE37" s="312"/>
      <c r="QNF37" s="312"/>
      <c r="QNG37" s="312"/>
      <c r="QNH37" s="312"/>
      <c r="QNI37" s="312"/>
      <c r="QNJ37" s="312"/>
      <c r="QNK37" s="312"/>
      <c r="QNL37" s="312"/>
      <c r="QNM37" s="312"/>
      <c r="QNN37" s="312"/>
      <c r="QNO37" s="312"/>
      <c r="QNP37" s="312"/>
      <c r="QNQ37" s="312"/>
      <c r="QNR37" s="312"/>
      <c r="QNS37" s="312"/>
      <c r="QNT37" s="312"/>
      <c r="QNU37" s="312"/>
      <c r="QNV37" s="312"/>
      <c r="QNW37" s="312"/>
      <c r="QNX37" s="312"/>
      <c r="QNY37" s="312"/>
      <c r="QNZ37" s="312"/>
      <c r="QOA37" s="312"/>
      <c r="QOB37" s="312"/>
      <c r="QOC37" s="312"/>
      <c r="QOD37" s="312"/>
      <c r="QOE37" s="312"/>
      <c r="QOF37" s="312"/>
      <c r="QOG37" s="312"/>
      <c r="QOH37" s="312"/>
      <c r="QOI37" s="312"/>
      <c r="QOJ37" s="312"/>
      <c r="QOK37" s="312"/>
      <c r="QOL37" s="312"/>
      <c r="QOM37" s="312"/>
      <c r="QON37" s="312"/>
      <c r="QOO37" s="312"/>
      <c r="QOP37" s="312"/>
      <c r="QOQ37" s="312"/>
      <c r="QOR37" s="312"/>
      <c r="QOS37" s="312"/>
      <c r="QOT37" s="312"/>
      <c r="QOU37" s="312"/>
      <c r="QOV37" s="312"/>
      <c r="QOW37" s="312"/>
      <c r="QOX37" s="312"/>
      <c r="QOY37" s="312"/>
      <c r="QOZ37" s="312"/>
      <c r="QPA37" s="312"/>
      <c r="QPB37" s="312"/>
      <c r="QPC37" s="312"/>
      <c r="QPD37" s="312"/>
      <c r="QPE37" s="312"/>
      <c r="QPF37" s="312"/>
      <c r="QPG37" s="312"/>
      <c r="QPH37" s="312"/>
      <c r="QPI37" s="312"/>
      <c r="QPJ37" s="312"/>
      <c r="QPK37" s="312"/>
      <c r="QPL37" s="312"/>
      <c r="QPM37" s="312"/>
      <c r="QPN37" s="312"/>
      <c r="QPO37" s="312"/>
      <c r="QPP37" s="312"/>
      <c r="QPQ37" s="312"/>
      <c r="QPR37" s="312"/>
      <c r="QPS37" s="312"/>
      <c r="QPT37" s="312"/>
      <c r="QPU37" s="312"/>
      <c r="QPV37" s="312"/>
      <c r="QPW37" s="312"/>
      <c r="QPX37" s="312"/>
      <c r="QPY37" s="312"/>
      <c r="QPZ37" s="312"/>
      <c r="QQA37" s="312"/>
      <c r="QQB37" s="312"/>
      <c r="QQC37" s="312"/>
      <c r="QQD37" s="312"/>
      <c r="QQE37" s="312"/>
      <c r="QQF37" s="312"/>
      <c r="QQG37" s="312"/>
      <c r="QQH37" s="312"/>
      <c r="QQI37" s="312"/>
      <c r="QQJ37" s="312"/>
      <c r="QQK37" s="312"/>
      <c r="QQL37" s="312"/>
      <c r="QQM37" s="312"/>
      <c r="QQN37" s="312"/>
      <c r="QQO37" s="312"/>
      <c r="QQP37" s="312"/>
      <c r="QQQ37" s="312"/>
      <c r="QQR37" s="312"/>
      <c r="QQS37" s="312"/>
      <c r="QQT37" s="312"/>
      <c r="QQU37" s="312"/>
      <c r="QQV37" s="312"/>
      <c r="QQW37" s="312"/>
      <c r="QQX37" s="312"/>
      <c r="QQY37" s="312"/>
      <c r="QQZ37" s="312"/>
      <c r="QRA37" s="312"/>
      <c r="QRB37" s="312"/>
      <c r="QRC37" s="312"/>
      <c r="QRD37" s="312"/>
      <c r="QRE37" s="312"/>
      <c r="QRF37" s="312"/>
      <c r="QRG37" s="312"/>
      <c r="QRH37" s="312"/>
      <c r="QRI37" s="312"/>
      <c r="QRJ37" s="312"/>
      <c r="QRK37" s="312"/>
      <c r="QRL37" s="312"/>
      <c r="QRM37" s="312"/>
      <c r="QRN37" s="312"/>
      <c r="QRO37" s="312"/>
      <c r="QRP37" s="312"/>
      <c r="QRQ37" s="312"/>
      <c r="QRR37" s="312"/>
      <c r="QRS37" s="312"/>
      <c r="QRT37" s="312"/>
      <c r="QRU37" s="312"/>
      <c r="QRV37" s="312"/>
      <c r="QRW37" s="312"/>
      <c r="QRX37" s="312"/>
      <c r="QRY37" s="312"/>
      <c r="QRZ37" s="312"/>
      <c r="QSA37" s="312"/>
      <c r="QSB37" s="312"/>
      <c r="QSC37" s="312"/>
      <c r="QSD37" s="312"/>
      <c r="QSE37" s="312"/>
      <c r="QSF37" s="312"/>
      <c r="QSG37" s="312"/>
      <c r="QSH37" s="312"/>
      <c r="QSI37" s="312"/>
      <c r="QSJ37" s="312"/>
      <c r="QSK37" s="312"/>
      <c r="QSL37" s="312"/>
      <c r="QSM37" s="312"/>
      <c r="QSN37" s="312"/>
      <c r="QSO37" s="312"/>
      <c r="QSP37" s="312"/>
      <c r="QSQ37" s="312"/>
      <c r="QSR37" s="312"/>
      <c r="QSS37" s="312"/>
      <c r="QST37" s="312"/>
      <c r="QSU37" s="312"/>
      <c r="QSV37" s="312"/>
      <c r="QSW37" s="312"/>
      <c r="QSX37" s="312"/>
      <c r="QSY37" s="312"/>
      <c r="QSZ37" s="312"/>
      <c r="QTA37" s="312"/>
      <c r="QTB37" s="312"/>
      <c r="QTC37" s="312"/>
      <c r="QTD37" s="312"/>
      <c r="QTE37" s="312"/>
      <c r="QTF37" s="312"/>
      <c r="QTG37" s="312"/>
      <c r="QTH37" s="312"/>
      <c r="QTI37" s="312"/>
      <c r="QTJ37" s="312"/>
      <c r="QTK37" s="312"/>
      <c r="QTL37" s="312"/>
      <c r="QTM37" s="312"/>
      <c r="QTN37" s="312"/>
      <c r="QTO37" s="312"/>
      <c r="QTP37" s="312"/>
      <c r="QTQ37" s="312"/>
      <c r="QTR37" s="312"/>
      <c r="QTS37" s="312"/>
      <c r="QTT37" s="312"/>
      <c r="QTU37" s="312"/>
      <c r="QTV37" s="312"/>
      <c r="QTW37" s="312"/>
      <c r="QTX37" s="312"/>
      <c r="QTY37" s="312"/>
      <c r="QTZ37" s="312"/>
      <c r="QUA37" s="312"/>
      <c r="QUB37" s="312"/>
      <c r="QUC37" s="312"/>
      <c r="QUD37" s="312"/>
      <c r="QUE37" s="312"/>
      <c r="QUF37" s="312"/>
      <c r="QUG37" s="312"/>
      <c r="QUH37" s="312"/>
      <c r="QUI37" s="312"/>
      <c r="QUJ37" s="312"/>
      <c r="QUK37" s="312"/>
      <c r="QUL37" s="312"/>
      <c r="QUM37" s="312"/>
      <c r="QUN37" s="312"/>
      <c r="QUO37" s="312"/>
      <c r="QUP37" s="312"/>
      <c r="QUQ37" s="312"/>
      <c r="QUR37" s="312"/>
      <c r="QUS37" s="312"/>
      <c r="QUT37" s="312"/>
      <c r="QUU37" s="312"/>
      <c r="QUV37" s="312"/>
      <c r="QUW37" s="312"/>
      <c r="QUX37" s="312"/>
      <c r="QUY37" s="312"/>
      <c r="QUZ37" s="312"/>
      <c r="QVA37" s="312"/>
      <c r="QVB37" s="312"/>
      <c r="QVC37" s="312"/>
      <c r="QVD37" s="312"/>
      <c r="QVE37" s="312"/>
      <c r="QVF37" s="312"/>
      <c r="QVG37" s="312"/>
      <c r="QVH37" s="312"/>
      <c r="QVI37" s="312"/>
      <c r="QVJ37" s="312"/>
      <c r="QVK37" s="312"/>
      <c r="QVL37" s="312"/>
      <c r="QVM37" s="312"/>
      <c r="QVN37" s="312"/>
      <c r="QVO37" s="312"/>
      <c r="QVP37" s="312"/>
      <c r="QVQ37" s="312"/>
      <c r="QVR37" s="312"/>
      <c r="QVS37" s="312"/>
      <c r="QVT37" s="312"/>
      <c r="QVU37" s="312"/>
      <c r="QVV37" s="312"/>
      <c r="QVW37" s="312"/>
      <c r="QVX37" s="312"/>
      <c r="QVY37" s="312"/>
      <c r="QVZ37" s="312"/>
      <c r="QWA37" s="312"/>
      <c r="QWB37" s="312"/>
      <c r="QWC37" s="312"/>
      <c r="QWD37" s="312"/>
      <c r="QWE37" s="312"/>
      <c r="QWF37" s="312"/>
      <c r="QWG37" s="312"/>
      <c r="QWH37" s="312"/>
      <c r="QWI37" s="312"/>
      <c r="QWJ37" s="312"/>
      <c r="QWK37" s="312"/>
      <c r="QWL37" s="312"/>
      <c r="QWM37" s="312"/>
      <c r="QWN37" s="312"/>
      <c r="QWO37" s="312"/>
      <c r="QWP37" s="312"/>
      <c r="QWQ37" s="312"/>
      <c r="QWR37" s="312"/>
      <c r="QWS37" s="312"/>
      <c r="QWT37" s="312"/>
      <c r="QWU37" s="312"/>
      <c r="QWV37" s="312"/>
      <c r="QWW37" s="312"/>
      <c r="QWX37" s="312"/>
      <c r="QWY37" s="312"/>
      <c r="QWZ37" s="312"/>
      <c r="QXA37" s="312"/>
      <c r="QXB37" s="312"/>
      <c r="QXC37" s="312"/>
      <c r="QXD37" s="312"/>
      <c r="QXE37" s="312"/>
      <c r="QXF37" s="312"/>
      <c r="QXG37" s="312"/>
      <c r="QXH37" s="312"/>
      <c r="QXI37" s="312"/>
      <c r="QXJ37" s="312"/>
      <c r="QXK37" s="312"/>
      <c r="QXL37" s="312"/>
      <c r="QXM37" s="312"/>
      <c r="QXN37" s="312"/>
      <c r="QXO37" s="312"/>
      <c r="QXP37" s="312"/>
      <c r="QXQ37" s="312"/>
      <c r="QXR37" s="312"/>
      <c r="QXS37" s="312"/>
      <c r="QXT37" s="312"/>
      <c r="QXU37" s="312"/>
      <c r="QXV37" s="312"/>
      <c r="QXW37" s="312"/>
      <c r="QXX37" s="312"/>
      <c r="QXY37" s="312"/>
      <c r="QXZ37" s="312"/>
      <c r="QYA37" s="312"/>
      <c r="QYB37" s="312"/>
      <c r="QYC37" s="312"/>
      <c r="QYD37" s="312"/>
      <c r="QYE37" s="312"/>
      <c r="QYF37" s="312"/>
      <c r="QYG37" s="312"/>
      <c r="QYH37" s="312"/>
      <c r="QYI37" s="312"/>
      <c r="QYJ37" s="312"/>
      <c r="QYK37" s="312"/>
      <c r="QYL37" s="312"/>
      <c r="QYM37" s="312"/>
      <c r="QYN37" s="312"/>
      <c r="QYO37" s="312"/>
      <c r="QYP37" s="312"/>
      <c r="QYQ37" s="312"/>
      <c r="QYR37" s="312"/>
      <c r="QYS37" s="312"/>
      <c r="QYT37" s="312"/>
      <c r="QYU37" s="312"/>
      <c r="QYV37" s="312"/>
      <c r="QYW37" s="312"/>
      <c r="QYX37" s="312"/>
      <c r="QYY37" s="312"/>
      <c r="QYZ37" s="312"/>
      <c r="QZA37" s="312"/>
      <c r="QZB37" s="312"/>
      <c r="QZC37" s="312"/>
      <c r="QZD37" s="312"/>
      <c r="QZE37" s="312"/>
      <c r="QZF37" s="312"/>
      <c r="QZG37" s="312"/>
      <c r="QZH37" s="312"/>
      <c r="QZI37" s="312"/>
      <c r="QZJ37" s="312"/>
      <c r="QZK37" s="312"/>
      <c r="QZL37" s="312"/>
      <c r="QZM37" s="312"/>
      <c r="QZN37" s="312"/>
      <c r="QZO37" s="312"/>
      <c r="QZP37" s="312"/>
      <c r="QZQ37" s="312"/>
      <c r="QZR37" s="312"/>
      <c r="QZS37" s="312"/>
      <c r="QZT37" s="312"/>
      <c r="QZU37" s="312"/>
      <c r="QZV37" s="312"/>
      <c r="QZW37" s="312"/>
      <c r="QZX37" s="312"/>
      <c r="QZY37" s="312"/>
      <c r="QZZ37" s="312"/>
      <c r="RAA37" s="312"/>
      <c r="RAB37" s="312"/>
      <c r="RAC37" s="312"/>
      <c r="RAD37" s="312"/>
      <c r="RAE37" s="312"/>
      <c r="RAF37" s="312"/>
      <c r="RAG37" s="312"/>
      <c r="RAH37" s="312"/>
      <c r="RAI37" s="312"/>
      <c r="RAJ37" s="312"/>
      <c r="RAK37" s="312"/>
      <c r="RAL37" s="312"/>
      <c r="RAM37" s="312"/>
      <c r="RAN37" s="312"/>
      <c r="RAO37" s="312"/>
      <c r="RAP37" s="312"/>
      <c r="RAQ37" s="312"/>
      <c r="RAR37" s="312"/>
      <c r="RAS37" s="312"/>
      <c r="RAT37" s="312"/>
      <c r="RAU37" s="312"/>
      <c r="RAV37" s="312"/>
      <c r="RAW37" s="312"/>
      <c r="RAX37" s="312"/>
      <c r="RAY37" s="312"/>
      <c r="RAZ37" s="312"/>
      <c r="RBA37" s="312"/>
      <c r="RBB37" s="312"/>
      <c r="RBC37" s="312"/>
      <c r="RBD37" s="312"/>
      <c r="RBE37" s="312"/>
      <c r="RBF37" s="312"/>
      <c r="RBG37" s="312"/>
      <c r="RBH37" s="312"/>
      <c r="RBI37" s="312"/>
      <c r="RBJ37" s="312"/>
      <c r="RBK37" s="312"/>
      <c r="RBL37" s="312"/>
      <c r="RBM37" s="312"/>
      <c r="RBN37" s="312"/>
      <c r="RBO37" s="312"/>
      <c r="RBP37" s="312"/>
      <c r="RBQ37" s="312"/>
      <c r="RBR37" s="312"/>
      <c r="RBS37" s="312"/>
      <c r="RBT37" s="312"/>
      <c r="RBU37" s="312"/>
      <c r="RBV37" s="312"/>
      <c r="RBW37" s="312"/>
      <c r="RBX37" s="312"/>
      <c r="RBY37" s="312"/>
      <c r="RBZ37" s="312"/>
      <c r="RCA37" s="312"/>
      <c r="RCB37" s="312"/>
      <c r="RCC37" s="312"/>
      <c r="RCD37" s="312"/>
      <c r="RCE37" s="312"/>
      <c r="RCF37" s="312"/>
      <c r="RCG37" s="312"/>
      <c r="RCH37" s="312"/>
      <c r="RCI37" s="312"/>
      <c r="RCJ37" s="312"/>
      <c r="RCK37" s="312"/>
      <c r="RCL37" s="312"/>
      <c r="RCM37" s="312"/>
      <c r="RCN37" s="312"/>
      <c r="RCO37" s="312"/>
      <c r="RCP37" s="312"/>
      <c r="RCQ37" s="312"/>
      <c r="RCR37" s="312"/>
      <c r="RCS37" s="312"/>
      <c r="RCT37" s="312"/>
      <c r="RCU37" s="312"/>
      <c r="RCV37" s="312"/>
      <c r="RCW37" s="312"/>
      <c r="RCX37" s="312"/>
      <c r="RCY37" s="312"/>
      <c r="RCZ37" s="312"/>
      <c r="RDA37" s="312"/>
      <c r="RDB37" s="312"/>
      <c r="RDC37" s="312"/>
      <c r="RDD37" s="312"/>
      <c r="RDE37" s="312"/>
      <c r="RDF37" s="312"/>
      <c r="RDG37" s="312"/>
      <c r="RDH37" s="312"/>
      <c r="RDI37" s="312"/>
      <c r="RDJ37" s="312"/>
      <c r="RDK37" s="312"/>
      <c r="RDL37" s="312"/>
      <c r="RDM37" s="312"/>
      <c r="RDN37" s="312"/>
      <c r="RDO37" s="312"/>
      <c r="RDP37" s="312"/>
      <c r="RDQ37" s="312"/>
      <c r="RDR37" s="312"/>
      <c r="RDS37" s="312"/>
      <c r="RDT37" s="312"/>
      <c r="RDU37" s="312"/>
      <c r="RDV37" s="312"/>
      <c r="RDW37" s="312"/>
      <c r="RDX37" s="312"/>
      <c r="RDY37" s="312"/>
      <c r="RDZ37" s="312"/>
      <c r="REA37" s="312"/>
      <c r="REB37" s="312"/>
      <c r="REC37" s="312"/>
      <c r="RED37" s="312"/>
      <c r="REE37" s="312"/>
      <c r="REF37" s="312"/>
      <c r="REG37" s="312"/>
      <c r="REH37" s="312"/>
      <c r="REI37" s="312"/>
      <c r="REJ37" s="312"/>
      <c r="REK37" s="312"/>
      <c r="REL37" s="312"/>
      <c r="REM37" s="312"/>
      <c r="REN37" s="312"/>
      <c r="REO37" s="312"/>
      <c r="REP37" s="312"/>
      <c r="REQ37" s="312"/>
      <c r="RER37" s="312"/>
      <c r="RES37" s="312"/>
      <c r="RET37" s="312"/>
      <c r="REU37" s="312"/>
      <c r="REV37" s="312"/>
      <c r="REW37" s="312"/>
      <c r="REX37" s="312"/>
      <c r="REY37" s="312"/>
      <c r="REZ37" s="312"/>
      <c r="RFA37" s="312"/>
      <c r="RFB37" s="312"/>
      <c r="RFC37" s="312"/>
      <c r="RFD37" s="312"/>
      <c r="RFE37" s="312"/>
      <c r="RFF37" s="312"/>
      <c r="RFG37" s="312"/>
      <c r="RFH37" s="312"/>
      <c r="RFI37" s="312"/>
      <c r="RFJ37" s="312"/>
      <c r="RFK37" s="312"/>
      <c r="RFL37" s="312"/>
      <c r="RFM37" s="312"/>
      <c r="RFN37" s="312"/>
      <c r="RFO37" s="312"/>
      <c r="RFP37" s="312"/>
      <c r="RFQ37" s="312"/>
      <c r="RFR37" s="312"/>
      <c r="RFS37" s="312"/>
      <c r="RFT37" s="312"/>
      <c r="RFU37" s="312"/>
      <c r="RFV37" s="312"/>
      <c r="RFW37" s="312"/>
      <c r="RFX37" s="312"/>
      <c r="RFY37" s="312"/>
      <c r="RFZ37" s="312"/>
      <c r="RGA37" s="312"/>
      <c r="RGB37" s="312"/>
      <c r="RGC37" s="312"/>
      <c r="RGD37" s="312"/>
      <c r="RGE37" s="312"/>
      <c r="RGF37" s="312"/>
      <c r="RGG37" s="312"/>
      <c r="RGH37" s="312"/>
      <c r="RGI37" s="312"/>
      <c r="RGJ37" s="312"/>
      <c r="RGK37" s="312"/>
      <c r="RGL37" s="312"/>
      <c r="RGM37" s="312"/>
      <c r="RGN37" s="312"/>
      <c r="RGO37" s="312"/>
      <c r="RGP37" s="312"/>
      <c r="RGQ37" s="312"/>
      <c r="RGR37" s="312"/>
      <c r="RGS37" s="312"/>
      <c r="RGT37" s="312"/>
      <c r="RGU37" s="312"/>
      <c r="RGV37" s="312"/>
      <c r="RGW37" s="312"/>
      <c r="RGX37" s="312"/>
      <c r="RGY37" s="312"/>
      <c r="RGZ37" s="312"/>
      <c r="RHA37" s="312"/>
      <c r="RHB37" s="312"/>
      <c r="RHC37" s="312"/>
      <c r="RHD37" s="312"/>
      <c r="RHE37" s="312"/>
      <c r="RHF37" s="312"/>
      <c r="RHG37" s="312"/>
      <c r="RHH37" s="312"/>
      <c r="RHI37" s="312"/>
      <c r="RHJ37" s="312"/>
      <c r="RHK37" s="312"/>
      <c r="RHL37" s="312"/>
      <c r="RHM37" s="312"/>
      <c r="RHN37" s="312"/>
      <c r="RHO37" s="312"/>
      <c r="RHP37" s="312"/>
      <c r="RHQ37" s="312"/>
      <c r="RHR37" s="312"/>
      <c r="RHS37" s="312"/>
      <c r="RHT37" s="312"/>
      <c r="RHU37" s="312"/>
      <c r="RHV37" s="312"/>
      <c r="RHW37" s="312"/>
      <c r="RHX37" s="312"/>
      <c r="RHY37" s="312"/>
      <c r="RHZ37" s="312"/>
      <c r="RIA37" s="312"/>
      <c r="RIB37" s="312"/>
      <c r="RIC37" s="312"/>
      <c r="RID37" s="312"/>
      <c r="RIE37" s="312"/>
      <c r="RIF37" s="312"/>
      <c r="RIG37" s="312"/>
      <c r="RIH37" s="312"/>
      <c r="RII37" s="312"/>
      <c r="RIJ37" s="312"/>
      <c r="RIK37" s="312"/>
      <c r="RIL37" s="312"/>
      <c r="RIM37" s="312"/>
      <c r="RIN37" s="312"/>
      <c r="RIO37" s="312"/>
      <c r="RIP37" s="312"/>
      <c r="RIQ37" s="312"/>
      <c r="RIR37" s="312"/>
      <c r="RIS37" s="312"/>
      <c r="RIT37" s="312"/>
      <c r="RIU37" s="312"/>
      <c r="RIV37" s="312"/>
      <c r="RIW37" s="312"/>
      <c r="RIX37" s="312"/>
      <c r="RIY37" s="312"/>
      <c r="RIZ37" s="312"/>
      <c r="RJA37" s="312"/>
      <c r="RJB37" s="312"/>
      <c r="RJC37" s="312"/>
      <c r="RJD37" s="312"/>
      <c r="RJE37" s="312"/>
      <c r="RJF37" s="312"/>
      <c r="RJG37" s="312"/>
      <c r="RJH37" s="312"/>
      <c r="RJI37" s="312"/>
      <c r="RJJ37" s="312"/>
      <c r="RJK37" s="312"/>
      <c r="RJL37" s="312"/>
      <c r="RJM37" s="312"/>
      <c r="RJN37" s="312"/>
      <c r="RJO37" s="312"/>
      <c r="RJP37" s="312"/>
      <c r="RJQ37" s="312"/>
      <c r="RJR37" s="312"/>
      <c r="RJS37" s="312"/>
      <c r="RJT37" s="312"/>
      <c r="RJU37" s="312"/>
      <c r="RJV37" s="312"/>
      <c r="RJW37" s="312"/>
      <c r="RJX37" s="312"/>
      <c r="RJY37" s="312"/>
      <c r="RJZ37" s="312"/>
      <c r="RKA37" s="312"/>
      <c r="RKB37" s="312"/>
      <c r="RKC37" s="312"/>
      <c r="RKD37" s="312"/>
      <c r="RKE37" s="312"/>
      <c r="RKF37" s="312"/>
      <c r="RKG37" s="312"/>
      <c r="RKH37" s="312"/>
      <c r="RKI37" s="312"/>
      <c r="RKJ37" s="312"/>
      <c r="RKK37" s="312"/>
      <c r="RKL37" s="312"/>
      <c r="RKM37" s="312"/>
      <c r="RKN37" s="312"/>
      <c r="RKO37" s="312"/>
      <c r="RKP37" s="312"/>
      <c r="RKQ37" s="312"/>
      <c r="RKR37" s="312"/>
      <c r="RKS37" s="312"/>
      <c r="RKT37" s="312"/>
      <c r="RKU37" s="312"/>
      <c r="RKV37" s="312"/>
      <c r="RKW37" s="312"/>
      <c r="RKX37" s="312"/>
      <c r="RKY37" s="312"/>
      <c r="RKZ37" s="312"/>
      <c r="RLA37" s="312"/>
      <c r="RLB37" s="312"/>
      <c r="RLC37" s="312"/>
      <c r="RLD37" s="312"/>
      <c r="RLE37" s="312"/>
      <c r="RLF37" s="312"/>
      <c r="RLG37" s="312"/>
      <c r="RLH37" s="312"/>
      <c r="RLI37" s="312"/>
      <c r="RLJ37" s="312"/>
      <c r="RLK37" s="312"/>
      <c r="RLL37" s="312"/>
      <c r="RLM37" s="312"/>
      <c r="RLN37" s="312"/>
      <c r="RLO37" s="312"/>
      <c r="RLP37" s="312"/>
      <c r="RLQ37" s="312"/>
      <c r="RLR37" s="312"/>
      <c r="RLS37" s="312"/>
      <c r="RLT37" s="312"/>
      <c r="RLU37" s="312"/>
      <c r="RLV37" s="312"/>
      <c r="RLW37" s="312"/>
      <c r="RLX37" s="312"/>
      <c r="RLY37" s="312"/>
      <c r="RLZ37" s="312"/>
      <c r="RMA37" s="312"/>
      <c r="RMB37" s="312"/>
      <c r="RMC37" s="312"/>
      <c r="RMD37" s="312"/>
      <c r="RME37" s="312"/>
      <c r="RMF37" s="312"/>
      <c r="RMG37" s="312"/>
      <c r="RMH37" s="312"/>
      <c r="RMI37" s="312"/>
      <c r="RMJ37" s="312"/>
      <c r="RMK37" s="312"/>
      <c r="RML37" s="312"/>
      <c r="RMM37" s="312"/>
      <c r="RMN37" s="312"/>
      <c r="RMO37" s="312"/>
      <c r="RMP37" s="312"/>
      <c r="RMQ37" s="312"/>
      <c r="RMR37" s="312"/>
      <c r="RMS37" s="312"/>
      <c r="RMT37" s="312"/>
      <c r="RMU37" s="312"/>
      <c r="RMV37" s="312"/>
      <c r="RMW37" s="312"/>
      <c r="RMX37" s="312"/>
      <c r="RMY37" s="312"/>
      <c r="RMZ37" s="312"/>
      <c r="RNA37" s="312"/>
      <c r="RNB37" s="312"/>
      <c r="RNC37" s="312"/>
      <c r="RND37" s="312"/>
      <c r="RNE37" s="312"/>
      <c r="RNF37" s="312"/>
      <c r="RNG37" s="312"/>
      <c r="RNH37" s="312"/>
      <c r="RNI37" s="312"/>
      <c r="RNJ37" s="312"/>
      <c r="RNK37" s="312"/>
      <c r="RNL37" s="312"/>
      <c r="RNM37" s="312"/>
      <c r="RNN37" s="312"/>
      <c r="RNO37" s="312"/>
      <c r="RNP37" s="312"/>
      <c r="RNQ37" s="312"/>
      <c r="RNR37" s="312"/>
      <c r="RNS37" s="312"/>
      <c r="RNT37" s="312"/>
      <c r="RNU37" s="312"/>
      <c r="RNV37" s="312"/>
      <c r="RNW37" s="312"/>
      <c r="RNX37" s="312"/>
      <c r="RNY37" s="312"/>
      <c r="RNZ37" s="312"/>
      <c r="ROA37" s="312"/>
      <c r="ROB37" s="312"/>
      <c r="ROC37" s="312"/>
      <c r="ROD37" s="312"/>
      <c r="ROE37" s="312"/>
      <c r="ROF37" s="312"/>
      <c r="ROG37" s="312"/>
      <c r="ROH37" s="312"/>
      <c r="ROI37" s="312"/>
      <c r="ROJ37" s="312"/>
      <c r="ROK37" s="312"/>
      <c r="ROL37" s="312"/>
      <c r="ROM37" s="312"/>
      <c r="RON37" s="312"/>
      <c r="ROO37" s="312"/>
      <c r="ROP37" s="312"/>
      <c r="ROQ37" s="312"/>
      <c r="ROR37" s="312"/>
      <c r="ROS37" s="312"/>
      <c r="ROT37" s="312"/>
      <c r="ROU37" s="312"/>
      <c r="ROV37" s="312"/>
      <c r="ROW37" s="312"/>
      <c r="ROX37" s="312"/>
      <c r="ROY37" s="312"/>
      <c r="ROZ37" s="312"/>
      <c r="RPA37" s="312"/>
      <c r="RPB37" s="312"/>
      <c r="RPC37" s="312"/>
      <c r="RPD37" s="312"/>
      <c r="RPE37" s="312"/>
      <c r="RPF37" s="312"/>
      <c r="RPG37" s="312"/>
      <c r="RPH37" s="312"/>
      <c r="RPI37" s="312"/>
      <c r="RPJ37" s="312"/>
      <c r="RPK37" s="312"/>
      <c r="RPL37" s="312"/>
      <c r="RPM37" s="312"/>
      <c r="RPN37" s="312"/>
      <c r="RPO37" s="312"/>
      <c r="RPP37" s="312"/>
      <c r="RPQ37" s="312"/>
      <c r="RPR37" s="312"/>
      <c r="RPS37" s="312"/>
      <c r="RPT37" s="312"/>
      <c r="RPU37" s="312"/>
      <c r="RPV37" s="312"/>
      <c r="RPW37" s="312"/>
      <c r="RPX37" s="312"/>
      <c r="RPY37" s="312"/>
      <c r="RPZ37" s="312"/>
      <c r="RQA37" s="312"/>
      <c r="RQB37" s="312"/>
      <c r="RQC37" s="312"/>
      <c r="RQD37" s="312"/>
      <c r="RQE37" s="312"/>
      <c r="RQF37" s="312"/>
      <c r="RQG37" s="312"/>
      <c r="RQH37" s="312"/>
      <c r="RQI37" s="312"/>
      <c r="RQJ37" s="312"/>
      <c r="RQK37" s="312"/>
      <c r="RQL37" s="312"/>
      <c r="RQM37" s="312"/>
      <c r="RQN37" s="312"/>
      <c r="RQO37" s="312"/>
      <c r="RQP37" s="312"/>
      <c r="RQQ37" s="312"/>
      <c r="RQR37" s="312"/>
      <c r="RQS37" s="312"/>
      <c r="RQT37" s="312"/>
      <c r="RQU37" s="312"/>
      <c r="RQV37" s="312"/>
      <c r="RQW37" s="312"/>
      <c r="RQX37" s="312"/>
      <c r="RQY37" s="312"/>
      <c r="RQZ37" s="312"/>
      <c r="RRA37" s="312"/>
      <c r="RRB37" s="312"/>
      <c r="RRC37" s="312"/>
      <c r="RRD37" s="312"/>
      <c r="RRE37" s="312"/>
      <c r="RRF37" s="312"/>
      <c r="RRG37" s="312"/>
      <c r="RRH37" s="312"/>
      <c r="RRI37" s="312"/>
      <c r="RRJ37" s="312"/>
      <c r="RRK37" s="312"/>
      <c r="RRL37" s="312"/>
      <c r="RRM37" s="312"/>
      <c r="RRN37" s="312"/>
      <c r="RRO37" s="312"/>
      <c r="RRP37" s="312"/>
      <c r="RRQ37" s="312"/>
      <c r="RRR37" s="312"/>
      <c r="RRS37" s="312"/>
      <c r="RRT37" s="312"/>
      <c r="RRU37" s="312"/>
      <c r="RRV37" s="312"/>
      <c r="RRW37" s="312"/>
      <c r="RRX37" s="312"/>
      <c r="RRY37" s="312"/>
      <c r="RRZ37" s="312"/>
      <c r="RSA37" s="312"/>
      <c r="RSB37" s="312"/>
      <c r="RSC37" s="312"/>
      <c r="RSD37" s="312"/>
      <c r="RSE37" s="312"/>
      <c r="RSF37" s="312"/>
      <c r="RSG37" s="312"/>
      <c r="RSH37" s="312"/>
      <c r="RSI37" s="312"/>
      <c r="RSJ37" s="312"/>
      <c r="RSK37" s="312"/>
      <c r="RSL37" s="312"/>
      <c r="RSM37" s="312"/>
      <c r="RSN37" s="312"/>
      <c r="RSO37" s="312"/>
      <c r="RSP37" s="312"/>
      <c r="RSQ37" s="312"/>
      <c r="RSR37" s="312"/>
      <c r="RSS37" s="312"/>
      <c r="RST37" s="312"/>
      <c r="RSU37" s="312"/>
      <c r="RSV37" s="312"/>
      <c r="RSW37" s="312"/>
      <c r="RSX37" s="312"/>
      <c r="RSY37" s="312"/>
      <c r="RSZ37" s="312"/>
      <c r="RTA37" s="312"/>
      <c r="RTB37" s="312"/>
      <c r="RTC37" s="312"/>
      <c r="RTD37" s="312"/>
      <c r="RTE37" s="312"/>
      <c r="RTF37" s="312"/>
      <c r="RTG37" s="312"/>
      <c r="RTH37" s="312"/>
      <c r="RTI37" s="312"/>
      <c r="RTJ37" s="312"/>
      <c r="RTK37" s="312"/>
      <c r="RTL37" s="312"/>
      <c r="RTM37" s="312"/>
      <c r="RTN37" s="312"/>
      <c r="RTO37" s="312"/>
      <c r="RTP37" s="312"/>
      <c r="RTQ37" s="312"/>
      <c r="RTR37" s="312"/>
      <c r="RTS37" s="312"/>
      <c r="RTT37" s="312"/>
      <c r="RTU37" s="312"/>
      <c r="RTV37" s="312"/>
      <c r="RTW37" s="312"/>
      <c r="RTX37" s="312"/>
      <c r="RTY37" s="312"/>
      <c r="RTZ37" s="312"/>
      <c r="RUA37" s="312"/>
      <c r="RUB37" s="312"/>
      <c r="RUC37" s="312"/>
      <c r="RUD37" s="312"/>
      <c r="RUE37" s="312"/>
      <c r="RUF37" s="312"/>
      <c r="RUG37" s="312"/>
      <c r="RUH37" s="312"/>
      <c r="RUI37" s="312"/>
      <c r="RUJ37" s="312"/>
      <c r="RUK37" s="312"/>
      <c r="RUL37" s="312"/>
      <c r="RUM37" s="312"/>
      <c r="RUN37" s="312"/>
      <c r="RUO37" s="312"/>
      <c r="RUP37" s="312"/>
      <c r="RUQ37" s="312"/>
      <c r="RUR37" s="312"/>
      <c r="RUS37" s="312"/>
      <c r="RUT37" s="312"/>
      <c r="RUU37" s="312"/>
      <c r="RUV37" s="312"/>
      <c r="RUW37" s="312"/>
      <c r="RUX37" s="312"/>
      <c r="RUY37" s="312"/>
      <c r="RUZ37" s="312"/>
      <c r="RVA37" s="312"/>
      <c r="RVB37" s="312"/>
      <c r="RVC37" s="312"/>
      <c r="RVD37" s="312"/>
      <c r="RVE37" s="312"/>
      <c r="RVF37" s="312"/>
      <c r="RVG37" s="312"/>
      <c r="RVH37" s="312"/>
      <c r="RVI37" s="312"/>
      <c r="RVJ37" s="312"/>
      <c r="RVK37" s="312"/>
      <c r="RVL37" s="312"/>
      <c r="RVM37" s="312"/>
      <c r="RVN37" s="312"/>
      <c r="RVO37" s="312"/>
      <c r="RVP37" s="312"/>
      <c r="RVQ37" s="312"/>
      <c r="RVR37" s="312"/>
      <c r="RVS37" s="312"/>
      <c r="RVT37" s="312"/>
      <c r="RVU37" s="312"/>
      <c r="RVV37" s="312"/>
      <c r="RVW37" s="312"/>
      <c r="RVX37" s="312"/>
      <c r="RVY37" s="312"/>
      <c r="RVZ37" s="312"/>
      <c r="RWA37" s="312"/>
      <c r="RWB37" s="312"/>
      <c r="RWC37" s="312"/>
      <c r="RWD37" s="312"/>
      <c r="RWE37" s="312"/>
      <c r="RWF37" s="312"/>
      <c r="RWG37" s="312"/>
      <c r="RWH37" s="312"/>
      <c r="RWI37" s="312"/>
      <c r="RWJ37" s="312"/>
      <c r="RWK37" s="312"/>
      <c r="RWL37" s="312"/>
      <c r="RWM37" s="312"/>
      <c r="RWN37" s="312"/>
      <c r="RWO37" s="312"/>
      <c r="RWP37" s="312"/>
      <c r="RWQ37" s="312"/>
      <c r="RWR37" s="312"/>
      <c r="RWS37" s="312"/>
      <c r="RWT37" s="312"/>
      <c r="RWU37" s="312"/>
      <c r="RWV37" s="312"/>
      <c r="RWW37" s="312"/>
      <c r="RWX37" s="312"/>
      <c r="RWY37" s="312"/>
      <c r="RWZ37" s="312"/>
      <c r="RXA37" s="312"/>
      <c r="RXB37" s="312"/>
      <c r="RXC37" s="312"/>
      <c r="RXD37" s="312"/>
      <c r="RXE37" s="312"/>
      <c r="RXF37" s="312"/>
      <c r="RXG37" s="312"/>
      <c r="RXH37" s="312"/>
      <c r="RXI37" s="312"/>
      <c r="RXJ37" s="312"/>
      <c r="RXK37" s="312"/>
      <c r="RXL37" s="312"/>
      <c r="RXM37" s="312"/>
      <c r="RXN37" s="312"/>
      <c r="RXO37" s="312"/>
      <c r="RXP37" s="312"/>
      <c r="RXQ37" s="312"/>
      <c r="RXR37" s="312"/>
      <c r="RXS37" s="312"/>
      <c r="RXT37" s="312"/>
      <c r="RXU37" s="312"/>
      <c r="RXV37" s="312"/>
      <c r="RXW37" s="312"/>
      <c r="RXX37" s="312"/>
      <c r="RXY37" s="312"/>
      <c r="RXZ37" s="312"/>
      <c r="RYA37" s="312"/>
      <c r="RYB37" s="312"/>
      <c r="RYC37" s="312"/>
      <c r="RYD37" s="312"/>
      <c r="RYE37" s="312"/>
      <c r="RYF37" s="312"/>
      <c r="RYG37" s="312"/>
      <c r="RYH37" s="312"/>
      <c r="RYI37" s="312"/>
      <c r="RYJ37" s="312"/>
      <c r="RYK37" s="312"/>
      <c r="RYL37" s="312"/>
      <c r="RYM37" s="312"/>
      <c r="RYN37" s="312"/>
      <c r="RYO37" s="312"/>
      <c r="RYP37" s="312"/>
      <c r="RYQ37" s="312"/>
      <c r="RYR37" s="312"/>
      <c r="RYS37" s="312"/>
      <c r="RYT37" s="312"/>
      <c r="RYU37" s="312"/>
      <c r="RYV37" s="312"/>
      <c r="RYW37" s="312"/>
      <c r="RYX37" s="312"/>
      <c r="RYY37" s="312"/>
      <c r="RYZ37" s="312"/>
      <c r="RZA37" s="312"/>
      <c r="RZB37" s="312"/>
      <c r="RZC37" s="312"/>
      <c r="RZD37" s="312"/>
      <c r="RZE37" s="312"/>
      <c r="RZF37" s="312"/>
      <c r="RZG37" s="312"/>
      <c r="RZH37" s="312"/>
      <c r="RZI37" s="312"/>
      <c r="RZJ37" s="312"/>
      <c r="RZK37" s="312"/>
      <c r="RZL37" s="312"/>
      <c r="RZM37" s="312"/>
      <c r="RZN37" s="312"/>
      <c r="RZO37" s="312"/>
      <c r="RZP37" s="312"/>
      <c r="RZQ37" s="312"/>
      <c r="RZR37" s="312"/>
      <c r="RZS37" s="312"/>
      <c r="RZT37" s="312"/>
      <c r="RZU37" s="312"/>
      <c r="RZV37" s="312"/>
      <c r="RZW37" s="312"/>
      <c r="RZX37" s="312"/>
      <c r="RZY37" s="312"/>
      <c r="RZZ37" s="312"/>
      <c r="SAA37" s="312"/>
      <c r="SAB37" s="312"/>
      <c r="SAC37" s="312"/>
      <c r="SAD37" s="312"/>
      <c r="SAE37" s="312"/>
      <c r="SAF37" s="312"/>
      <c r="SAG37" s="312"/>
      <c r="SAH37" s="312"/>
      <c r="SAI37" s="312"/>
      <c r="SAJ37" s="312"/>
      <c r="SAK37" s="312"/>
      <c r="SAL37" s="312"/>
      <c r="SAM37" s="312"/>
      <c r="SAN37" s="312"/>
      <c r="SAO37" s="312"/>
      <c r="SAP37" s="312"/>
      <c r="SAQ37" s="312"/>
      <c r="SAR37" s="312"/>
      <c r="SAS37" s="312"/>
      <c r="SAT37" s="312"/>
      <c r="SAU37" s="312"/>
      <c r="SAV37" s="312"/>
      <c r="SAW37" s="312"/>
      <c r="SAX37" s="312"/>
      <c r="SAY37" s="312"/>
      <c r="SAZ37" s="312"/>
      <c r="SBA37" s="312"/>
      <c r="SBB37" s="312"/>
      <c r="SBC37" s="312"/>
      <c r="SBD37" s="312"/>
      <c r="SBE37" s="312"/>
      <c r="SBF37" s="312"/>
      <c r="SBG37" s="312"/>
      <c r="SBH37" s="312"/>
      <c r="SBI37" s="312"/>
      <c r="SBJ37" s="312"/>
      <c r="SBK37" s="312"/>
      <c r="SBL37" s="312"/>
      <c r="SBM37" s="312"/>
      <c r="SBN37" s="312"/>
      <c r="SBO37" s="312"/>
      <c r="SBP37" s="312"/>
      <c r="SBQ37" s="312"/>
      <c r="SBR37" s="312"/>
      <c r="SBS37" s="312"/>
      <c r="SBT37" s="312"/>
      <c r="SBU37" s="312"/>
      <c r="SBV37" s="312"/>
      <c r="SBW37" s="312"/>
      <c r="SBX37" s="312"/>
      <c r="SBY37" s="312"/>
      <c r="SBZ37" s="312"/>
      <c r="SCA37" s="312"/>
      <c r="SCB37" s="312"/>
      <c r="SCC37" s="312"/>
      <c r="SCD37" s="312"/>
      <c r="SCE37" s="312"/>
      <c r="SCF37" s="312"/>
      <c r="SCG37" s="312"/>
      <c r="SCH37" s="312"/>
      <c r="SCI37" s="312"/>
      <c r="SCJ37" s="312"/>
      <c r="SCK37" s="312"/>
      <c r="SCL37" s="312"/>
      <c r="SCM37" s="312"/>
      <c r="SCN37" s="312"/>
      <c r="SCO37" s="312"/>
      <c r="SCP37" s="312"/>
      <c r="SCQ37" s="312"/>
      <c r="SCR37" s="312"/>
      <c r="SCS37" s="312"/>
      <c r="SCT37" s="312"/>
      <c r="SCU37" s="312"/>
      <c r="SCV37" s="312"/>
      <c r="SCW37" s="312"/>
      <c r="SCX37" s="312"/>
      <c r="SCY37" s="312"/>
      <c r="SCZ37" s="312"/>
      <c r="SDA37" s="312"/>
      <c r="SDB37" s="312"/>
      <c r="SDC37" s="312"/>
      <c r="SDD37" s="312"/>
      <c r="SDE37" s="312"/>
      <c r="SDF37" s="312"/>
      <c r="SDG37" s="312"/>
      <c r="SDH37" s="312"/>
      <c r="SDI37" s="312"/>
      <c r="SDJ37" s="312"/>
      <c r="SDK37" s="312"/>
      <c r="SDL37" s="312"/>
      <c r="SDM37" s="312"/>
      <c r="SDN37" s="312"/>
      <c r="SDO37" s="312"/>
      <c r="SDP37" s="312"/>
      <c r="SDQ37" s="312"/>
      <c r="SDR37" s="312"/>
      <c r="SDS37" s="312"/>
      <c r="SDT37" s="312"/>
      <c r="SDU37" s="312"/>
      <c r="SDV37" s="312"/>
      <c r="SDW37" s="312"/>
      <c r="SDX37" s="312"/>
      <c r="SDY37" s="312"/>
      <c r="SDZ37" s="312"/>
      <c r="SEA37" s="312"/>
      <c r="SEB37" s="312"/>
      <c r="SEC37" s="312"/>
      <c r="SED37" s="312"/>
      <c r="SEE37" s="312"/>
      <c r="SEF37" s="312"/>
      <c r="SEG37" s="312"/>
      <c r="SEH37" s="312"/>
      <c r="SEI37" s="312"/>
      <c r="SEJ37" s="312"/>
      <c r="SEK37" s="312"/>
      <c r="SEL37" s="312"/>
      <c r="SEM37" s="312"/>
      <c r="SEN37" s="312"/>
      <c r="SEO37" s="312"/>
      <c r="SEP37" s="312"/>
      <c r="SEQ37" s="312"/>
      <c r="SER37" s="312"/>
      <c r="SES37" s="312"/>
      <c r="SET37" s="312"/>
      <c r="SEU37" s="312"/>
      <c r="SEV37" s="312"/>
      <c r="SEW37" s="312"/>
      <c r="SEX37" s="312"/>
      <c r="SEY37" s="312"/>
      <c r="SEZ37" s="312"/>
      <c r="SFA37" s="312"/>
      <c r="SFB37" s="312"/>
      <c r="SFC37" s="312"/>
      <c r="SFD37" s="312"/>
      <c r="SFE37" s="312"/>
      <c r="SFF37" s="312"/>
      <c r="SFG37" s="312"/>
      <c r="SFH37" s="312"/>
      <c r="SFI37" s="312"/>
      <c r="SFJ37" s="312"/>
      <c r="SFK37" s="312"/>
      <c r="SFL37" s="312"/>
      <c r="SFM37" s="312"/>
      <c r="SFN37" s="312"/>
      <c r="SFO37" s="312"/>
      <c r="SFP37" s="312"/>
      <c r="SFQ37" s="312"/>
      <c r="SFR37" s="312"/>
      <c r="SFS37" s="312"/>
      <c r="SFT37" s="312"/>
      <c r="SFU37" s="312"/>
      <c r="SFV37" s="312"/>
      <c r="SFW37" s="312"/>
      <c r="SFX37" s="312"/>
      <c r="SFY37" s="312"/>
      <c r="SFZ37" s="312"/>
      <c r="SGA37" s="312"/>
      <c r="SGB37" s="312"/>
      <c r="SGC37" s="312"/>
      <c r="SGD37" s="312"/>
      <c r="SGE37" s="312"/>
      <c r="SGF37" s="312"/>
      <c r="SGG37" s="312"/>
      <c r="SGH37" s="312"/>
      <c r="SGI37" s="312"/>
      <c r="SGJ37" s="312"/>
      <c r="SGK37" s="312"/>
      <c r="SGL37" s="312"/>
      <c r="SGM37" s="312"/>
      <c r="SGN37" s="312"/>
      <c r="SGO37" s="312"/>
      <c r="SGP37" s="312"/>
      <c r="SGQ37" s="312"/>
      <c r="SGR37" s="312"/>
      <c r="SGS37" s="312"/>
      <c r="SGT37" s="312"/>
      <c r="SGU37" s="312"/>
      <c r="SGV37" s="312"/>
      <c r="SGW37" s="312"/>
      <c r="SGX37" s="312"/>
      <c r="SGY37" s="312"/>
      <c r="SGZ37" s="312"/>
      <c r="SHA37" s="312"/>
      <c r="SHB37" s="312"/>
      <c r="SHC37" s="312"/>
      <c r="SHD37" s="312"/>
      <c r="SHE37" s="312"/>
      <c r="SHF37" s="312"/>
      <c r="SHG37" s="312"/>
      <c r="SHH37" s="312"/>
      <c r="SHI37" s="312"/>
      <c r="SHJ37" s="312"/>
      <c r="SHK37" s="312"/>
      <c r="SHL37" s="312"/>
      <c r="SHM37" s="312"/>
      <c r="SHN37" s="312"/>
      <c r="SHO37" s="312"/>
      <c r="SHP37" s="312"/>
      <c r="SHQ37" s="312"/>
      <c r="SHR37" s="312"/>
      <c r="SHS37" s="312"/>
      <c r="SHT37" s="312"/>
      <c r="SHU37" s="312"/>
      <c r="SHV37" s="312"/>
      <c r="SHW37" s="312"/>
      <c r="SHX37" s="312"/>
      <c r="SHY37" s="312"/>
      <c r="SHZ37" s="312"/>
      <c r="SIA37" s="312"/>
      <c r="SIB37" s="312"/>
      <c r="SIC37" s="312"/>
      <c r="SID37" s="312"/>
      <c r="SIE37" s="312"/>
      <c r="SIF37" s="312"/>
      <c r="SIG37" s="312"/>
      <c r="SIH37" s="312"/>
      <c r="SII37" s="312"/>
      <c r="SIJ37" s="312"/>
      <c r="SIK37" s="312"/>
      <c r="SIL37" s="312"/>
      <c r="SIM37" s="312"/>
      <c r="SIN37" s="312"/>
      <c r="SIO37" s="312"/>
      <c r="SIP37" s="312"/>
      <c r="SIQ37" s="312"/>
      <c r="SIR37" s="312"/>
      <c r="SIS37" s="312"/>
      <c r="SIT37" s="312"/>
      <c r="SIU37" s="312"/>
      <c r="SIV37" s="312"/>
      <c r="SIW37" s="312"/>
      <c r="SIX37" s="312"/>
      <c r="SIY37" s="312"/>
      <c r="SIZ37" s="312"/>
      <c r="SJA37" s="312"/>
      <c r="SJB37" s="312"/>
      <c r="SJC37" s="312"/>
      <c r="SJD37" s="312"/>
      <c r="SJE37" s="312"/>
      <c r="SJF37" s="312"/>
      <c r="SJG37" s="312"/>
      <c r="SJH37" s="312"/>
      <c r="SJI37" s="312"/>
      <c r="SJJ37" s="312"/>
      <c r="SJK37" s="312"/>
      <c r="SJL37" s="312"/>
      <c r="SJM37" s="312"/>
      <c r="SJN37" s="312"/>
      <c r="SJO37" s="312"/>
      <c r="SJP37" s="312"/>
      <c r="SJQ37" s="312"/>
      <c r="SJR37" s="312"/>
      <c r="SJS37" s="312"/>
      <c r="SJT37" s="312"/>
      <c r="SJU37" s="312"/>
      <c r="SJV37" s="312"/>
      <c r="SJW37" s="312"/>
      <c r="SJX37" s="312"/>
      <c r="SJY37" s="312"/>
      <c r="SJZ37" s="312"/>
      <c r="SKA37" s="312"/>
      <c r="SKB37" s="312"/>
      <c r="SKC37" s="312"/>
      <c r="SKD37" s="312"/>
      <c r="SKE37" s="312"/>
      <c r="SKF37" s="312"/>
      <c r="SKG37" s="312"/>
      <c r="SKH37" s="312"/>
      <c r="SKI37" s="312"/>
      <c r="SKJ37" s="312"/>
      <c r="SKK37" s="312"/>
      <c r="SKL37" s="312"/>
      <c r="SKM37" s="312"/>
      <c r="SKN37" s="312"/>
      <c r="SKO37" s="312"/>
      <c r="SKP37" s="312"/>
      <c r="SKQ37" s="312"/>
      <c r="SKR37" s="312"/>
      <c r="SKS37" s="312"/>
      <c r="SKT37" s="312"/>
      <c r="SKU37" s="312"/>
      <c r="SKV37" s="312"/>
      <c r="SKW37" s="312"/>
      <c r="SKX37" s="312"/>
      <c r="SKY37" s="312"/>
      <c r="SKZ37" s="312"/>
      <c r="SLA37" s="312"/>
      <c r="SLB37" s="312"/>
      <c r="SLC37" s="312"/>
      <c r="SLD37" s="312"/>
      <c r="SLE37" s="312"/>
      <c r="SLF37" s="312"/>
      <c r="SLG37" s="312"/>
      <c r="SLH37" s="312"/>
      <c r="SLI37" s="312"/>
      <c r="SLJ37" s="312"/>
      <c r="SLK37" s="312"/>
      <c r="SLL37" s="312"/>
      <c r="SLM37" s="312"/>
      <c r="SLN37" s="312"/>
      <c r="SLO37" s="312"/>
      <c r="SLP37" s="312"/>
      <c r="SLQ37" s="312"/>
      <c r="SLR37" s="312"/>
      <c r="SLS37" s="312"/>
      <c r="SLT37" s="312"/>
      <c r="SLU37" s="312"/>
      <c r="SLV37" s="312"/>
      <c r="SLW37" s="312"/>
      <c r="SLX37" s="312"/>
      <c r="SLY37" s="312"/>
      <c r="SLZ37" s="312"/>
      <c r="SMA37" s="312"/>
      <c r="SMB37" s="312"/>
      <c r="SMC37" s="312"/>
      <c r="SMD37" s="312"/>
      <c r="SME37" s="312"/>
      <c r="SMF37" s="312"/>
      <c r="SMG37" s="312"/>
      <c r="SMH37" s="312"/>
      <c r="SMI37" s="312"/>
      <c r="SMJ37" s="312"/>
      <c r="SMK37" s="312"/>
      <c r="SML37" s="312"/>
      <c r="SMM37" s="312"/>
      <c r="SMN37" s="312"/>
      <c r="SMO37" s="312"/>
      <c r="SMP37" s="312"/>
      <c r="SMQ37" s="312"/>
      <c r="SMR37" s="312"/>
      <c r="SMS37" s="312"/>
      <c r="SMT37" s="312"/>
      <c r="SMU37" s="312"/>
      <c r="SMV37" s="312"/>
      <c r="SMW37" s="312"/>
      <c r="SMX37" s="312"/>
      <c r="SMY37" s="312"/>
      <c r="SMZ37" s="312"/>
      <c r="SNA37" s="312"/>
      <c r="SNB37" s="312"/>
      <c r="SNC37" s="312"/>
      <c r="SND37" s="312"/>
      <c r="SNE37" s="312"/>
      <c r="SNF37" s="312"/>
      <c r="SNG37" s="312"/>
      <c r="SNH37" s="312"/>
      <c r="SNI37" s="312"/>
      <c r="SNJ37" s="312"/>
      <c r="SNK37" s="312"/>
      <c r="SNL37" s="312"/>
      <c r="SNM37" s="312"/>
      <c r="SNN37" s="312"/>
      <c r="SNO37" s="312"/>
      <c r="SNP37" s="312"/>
      <c r="SNQ37" s="312"/>
      <c r="SNR37" s="312"/>
      <c r="SNS37" s="312"/>
      <c r="SNT37" s="312"/>
      <c r="SNU37" s="312"/>
      <c r="SNV37" s="312"/>
      <c r="SNW37" s="312"/>
      <c r="SNX37" s="312"/>
      <c r="SNY37" s="312"/>
      <c r="SNZ37" s="312"/>
      <c r="SOA37" s="312"/>
      <c r="SOB37" s="312"/>
      <c r="SOC37" s="312"/>
      <c r="SOD37" s="312"/>
      <c r="SOE37" s="312"/>
      <c r="SOF37" s="312"/>
      <c r="SOG37" s="312"/>
      <c r="SOH37" s="312"/>
      <c r="SOI37" s="312"/>
      <c r="SOJ37" s="312"/>
      <c r="SOK37" s="312"/>
      <c r="SOL37" s="312"/>
      <c r="SOM37" s="312"/>
      <c r="SON37" s="312"/>
      <c r="SOO37" s="312"/>
      <c r="SOP37" s="312"/>
      <c r="SOQ37" s="312"/>
      <c r="SOR37" s="312"/>
      <c r="SOS37" s="312"/>
      <c r="SOT37" s="312"/>
      <c r="SOU37" s="312"/>
      <c r="SOV37" s="312"/>
      <c r="SOW37" s="312"/>
      <c r="SOX37" s="312"/>
      <c r="SOY37" s="312"/>
      <c r="SOZ37" s="312"/>
      <c r="SPA37" s="312"/>
      <c r="SPB37" s="312"/>
      <c r="SPC37" s="312"/>
      <c r="SPD37" s="312"/>
      <c r="SPE37" s="312"/>
      <c r="SPF37" s="312"/>
      <c r="SPG37" s="312"/>
      <c r="SPH37" s="312"/>
      <c r="SPI37" s="312"/>
      <c r="SPJ37" s="312"/>
      <c r="SPK37" s="312"/>
      <c r="SPL37" s="312"/>
      <c r="SPM37" s="312"/>
      <c r="SPN37" s="312"/>
      <c r="SPO37" s="312"/>
      <c r="SPP37" s="312"/>
      <c r="SPQ37" s="312"/>
      <c r="SPR37" s="312"/>
      <c r="SPS37" s="312"/>
      <c r="SPT37" s="312"/>
      <c r="SPU37" s="312"/>
      <c r="SPV37" s="312"/>
      <c r="SPW37" s="312"/>
      <c r="SPX37" s="312"/>
      <c r="SPY37" s="312"/>
      <c r="SPZ37" s="312"/>
      <c r="SQA37" s="312"/>
      <c r="SQB37" s="312"/>
      <c r="SQC37" s="312"/>
      <c r="SQD37" s="312"/>
      <c r="SQE37" s="312"/>
      <c r="SQF37" s="312"/>
      <c r="SQG37" s="312"/>
      <c r="SQH37" s="312"/>
      <c r="SQI37" s="312"/>
      <c r="SQJ37" s="312"/>
      <c r="SQK37" s="312"/>
      <c r="SQL37" s="312"/>
      <c r="SQM37" s="312"/>
      <c r="SQN37" s="312"/>
      <c r="SQO37" s="312"/>
      <c r="SQP37" s="312"/>
      <c r="SQQ37" s="312"/>
      <c r="SQR37" s="312"/>
      <c r="SQS37" s="312"/>
      <c r="SQT37" s="312"/>
      <c r="SQU37" s="312"/>
      <c r="SQV37" s="312"/>
      <c r="SQW37" s="312"/>
      <c r="SQX37" s="312"/>
      <c r="SQY37" s="312"/>
      <c r="SQZ37" s="312"/>
      <c r="SRA37" s="312"/>
      <c r="SRB37" s="312"/>
      <c r="SRC37" s="312"/>
      <c r="SRD37" s="312"/>
      <c r="SRE37" s="312"/>
      <c r="SRF37" s="312"/>
      <c r="SRG37" s="312"/>
      <c r="SRH37" s="312"/>
      <c r="SRI37" s="312"/>
      <c r="SRJ37" s="312"/>
      <c r="SRK37" s="312"/>
      <c r="SRL37" s="312"/>
      <c r="SRM37" s="312"/>
      <c r="SRN37" s="312"/>
      <c r="SRO37" s="312"/>
      <c r="SRP37" s="312"/>
      <c r="SRQ37" s="312"/>
      <c r="SRR37" s="312"/>
      <c r="SRS37" s="312"/>
      <c r="SRT37" s="312"/>
      <c r="SRU37" s="312"/>
      <c r="SRV37" s="312"/>
      <c r="SRW37" s="312"/>
      <c r="SRX37" s="312"/>
      <c r="SRY37" s="312"/>
      <c r="SRZ37" s="312"/>
      <c r="SSA37" s="312"/>
      <c r="SSB37" s="312"/>
      <c r="SSC37" s="312"/>
      <c r="SSD37" s="312"/>
      <c r="SSE37" s="312"/>
      <c r="SSF37" s="312"/>
      <c r="SSG37" s="312"/>
      <c r="SSH37" s="312"/>
      <c r="SSI37" s="312"/>
      <c r="SSJ37" s="312"/>
      <c r="SSK37" s="312"/>
      <c r="SSL37" s="312"/>
      <c r="SSM37" s="312"/>
      <c r="SSN37" s="312"/>
      <c r="SSO37" s="312"/>
      <c r="SSP37" s="312"/>
      <c r="SSQ37" s="312"/>
      <c r="SSR37" s="312"/>
      <c r="SSS37" s="312"/>
      <c r="SST37" s="312"/>
      <c r="SSU37" s="312"/>
      <c r="SSV37" s="312"/>
      <c r="SSW37" s="312"/>
      <c r="SSX37" s="312"/>
      <c r="SSY37" s="312"/>
      <c r="SSZ37" s="312"/>
      <c r="STA37" s="312"/>
      <c r="STB37" s="312"/>
      <c r="STC37" s="312"/>
      <c r="STD37" s="312"/>
      <c r="STE37" s="312"/>
      <c r="STF37" s="312"/>
      <c r="STG37" s="312"/>
      <c r="STH37" s="312"/>
      <c r="STI37" s="312"/>
      <c r="STJ37" s="312"/>
      <c r="STK37" s="312"/>
      <c r="STL37" s="312"/>
      <c r="STM37" s="312"/>
      <c r="STN37" s="312"/>
      <c r="STO37" s="312"/>
      <c r="STP37" s="312"/>
      <c r="STQ37" s="312"/>
      <c r="STR37" s="312"/>
      <c r="STS37" s="312"/>
      <c r="STT37" s="312"/>
      <c r="STU37" s="312"/>
      <c r="STV37" s="312"/>
      <c r="STW37" s="312"/>
      <c r="STX37" s="312"/>
      <c r="STY37" s="312"/>
      <c r="STZ37" s="312"/>
      <c r="SUA37" s="312"/>
      <c r="SUB37" s="312"/>
      <c r="SUC37" s="312"/>
      <c r="SUD37" s="312"/>
      <c r="SUE37" s="312"/>
      <c r="SUF37" s="312"/>
      <c r="SUG37" s="312"/>
      <c r="SUH37" s="312"/>
      <c r="SUI37" s="312"/>
      <c r="SUJ37" s="312"/>
      <c r="SUK37" s="312"/>
      <c r="SUL37" s="312"/>
      <c r="SUM37" s="312"/>
      <c r="SUN37" s="312"/>
      <c r="SUO37" s="312"/>
      <c r="SUP37" s="312"/>
      <c r="SUQ37" s="312"/>
      <c r="SUR37" s="312"/>
      <c r="SUS37" s="312"/>
      <c r="SUT37" s="312"/>
      <c r="SUU37" s="312"/>
      <c r="SUV37" s="312"/>
      <c r="SUW37" s="312"/>
      <c r="SUX37" s="312"/>
      <c r="SUY37" s="312"/>
      <c r="SUZ37" s="312"/>
      <c r="SVA37" s="312"/>
      <c r="SVB37" s="312"/>
      <c r="SVC37" s="312"/>
      <c r="SVD37" s="312"/>
      <c r="SVE37" s="312"/>
      <c r="SVF37" s="312"/>
      <c r="SVG37" s="312"/>
      <c r="SVH37" s="312"/>
      <c r="SVI37" s="312"/>
      <c r="SVJ37" s="312"/>
      <c r="SVK37" s="312"/>
      <c r="SVL37" s="312"/>
      <c r="SVM37" s="312"/>
      <c r="SVN37" s="312"/>
      <c r="SVO37" s="312"/>
      <c r="SVP37" s="312"/>
      <c r="SVQ37" s="312"/>
      <c r="SVR37" s="312"/>
      <c r="SVS37" s="312"/>
      <c r="SVT37" s="312"/>
      <c r="SVU37" s="312"/>
      <c r="SVV37" s="312"/>
      <c r="SVW37" s="312"/>
      <c r="SVX37" s="312"/>
      <c r="SVY37" s="312"/>
      <c r="SVZ37" s="312"/>
      <c r="SWA37" s="312"/>
      <c r="SWB37" s="312"/>
      <c r="SWC37" s="312"/>
      <c r="SWD37" s="312"/>
      <c r="SWE37" s="312"/>
      <c r="SWF37" s="312"/>
      <c r="SWG37" s="312"/>
      <c r="SWH37" s="312"/>
      <c r="SWI37" s="312"/>
      <c r="SWJ37" s="312"/>
      <c r="SWK37" s="312"/>
      <c r="SWL37" s="312"/>
      <c r="SWM37" s="312"/>
      <c r="SWN37" s="312"/>
      <c r="SWO37" s="312"/>
      <c r="SWP37" s="312"/>
      <c r="SWQ37" s="312"/>
      <c r="SWR37" s="312"/>
      <c r="SWS37" s="312"/>
      <c r="SWT37" s="312"/>
      <c r="SWU37" s="312"/>
      <c r="SWV37" s="312"/>
      <c r="SWW37" s="312"/>
      <c r="SWX37" s="312"/>
      <c r="SWY37" s="312"/>
      <c r="SWZ37" s="312"/>
      <c r="SXA37" s="312"/>
      <c r="SXB37" s="312"/>
      <c r="SXC37" s="312"/>
      <c r="SXD37" s="312"/>
      <c r="SXE37" s="312"/>
      <c r="SXF37" s="312"/>
      <c r="SXG37" s="312"/>
      <c r="SXH37" s="312"/>
      <c r="SXI37" s="312"/>
      <c r="SXJ37" s="312"/>
      <c r="SXK37" s="312"/>
      <c r="SXL37" s="312"/>
      <c r="SXM37" s="312"/>
      <c r="SXN37" s="312"/>
      <c r="SXO37" s="312"/>
      <c r="SXP37" s="312"/>
      <c r="SXQ37" s="312"/>
      <c r="SXR37" s="312"/>
      <c r="SXS37" s="312"/>
      <c r="SXT37" s="312"/>
      <c r="SXU37" s="312"/>
      <c r="SXV37" s="312"/>
      <c r="SXW37" s="312"/>
      <c r="SXX37" s="312"/>
      <c r="SXY37" s="312"/>
      <c r="SXZ37" s="312"/>
      <c r="SYA37" s="312"/>
      <c r="SYB37" s="312"/>
      <c r="SYC37" s="312"/>
      <c r="SYD37" s="312"/>
      <c r="SYE37" s="312"/>
      <c r="SYF37" s="312"/>
      <c r="SYG37" s="312"/>
      <c r="SYH37" s="312"/>
      <c r="SYI37" s="312"/>
      <c r="SYJ37" s="312"/>
      <c r="SYK37" s="312"/>
      <c r="SYL37" s="312"/>
      <c r="SYM37" s="312"/>
      <c r="SYN37" s="312"/>
      <c r="SYO37" s="312"/>
      <c r="SYP37" s="312"/>
      <c r="SYQ37" s="312"/>
      <c r="SYR37" s="312"/>
      <c r="SYS37" s="312"/>
      <c r="SYT37" s="312"/>
      <c r="SYU37" s="312"/>
      <c r="SYV37" s="312"/>
      <c r="SYW37" s="312"/>
      <c r="SYX37" s="312"/>
      <c r="SYY37" s="312"/>
      <c r="SYZ37" s="312"/>
      <c r="SZA37" s="312"/>
      <c r="SZB37" s="312"/>
      <c r="SZC37" s="312"/>
      <c r="SZD37" s="312"/>
      <c r="SZE37" s="312"/>
      <c r="SZF37" s="312"/>
      <c r="SZG37" s="312"/>
      <c r="SZH37" s="312"/>
      <c r="SZI37" s="312"/>
      <c r="SZJ37" s="312"/>
      <c r="SZK37" s="312"/>
      <c r="SZL37" s="312"/>
      <c r="SZM37" s="312"/>
      <c r="SZN37" s="312"/>
      <c r="SZO37" s="312"/>
      <c r="SZP37" s="312"/>
      <c r="SZQ37" s="312"/>
      <c r="SZR37" s="312"/>
      <c r="SZS37" s="312"/>
      <c r="SZT37" s="312"/>
      <c r="SZU37" s="312"/>
      <c r="SZV37" s="312"/>
      <c r="SZW37" s="312"/>
      <c r="SZX37" s="312"/>
      <c r="SZY37" s="312"/>
      <c r="SZZ37" s="312"/>
      <c r="TAA37" s="312"/>
      <c r="TAB37" s="312"/>
      <c r="TAC37" s="312"/>
      <c r="TAD37" s="312"/>
      <c r="TAE37" s="312"/>
      <c r="TAF37" s="312"/>
      <c r="TAG37" s="312"/>
      <c r="TAH37" s="312"/>
      <c r="TAI37" s="312"/>
      <c r="TAJ37" s="312"/>
      <c r="TAK37" s="312"/>
      <c r="TAL37" s="312"/>
      <c r="TAM37" s="312"/>
      <c r="TAN37" s="312"/>
      <c r="TAO37" s="312"/>
      <c r="TAP37" s="312"/>
      <c r="TAQ37" s="312"/>
      <c r="TAR37" s="312"/>
      <c r="TAS37" s="312"/>
      <c r="TAT37" s="312"/>
      <c r="TAU37" s="312"/>
      <c r="TAV37" s="312"/>
      <c r="TAW37" s="312"/>
      <c r="TAX37" s="312"/>
      <c r="TAY37" s="312"/>
      <c r="TAZ37" s="312"/>
      <c r="TBA37" s="312"/>
      <c r="TBB37" s="312"/>
      <c r="TBC37" s="312"/>
      <c r="TBD37" s="312"/>
      <c r="TBE37" s="312"/>
      <c r="TBF37" s="312"/>
      <c r="TBG37" s="312"/>
      <c r="TBH37" s="312"/>
      <c r="TBI37" s="312"/>
      <c r="TBJ37" s="312"/>
      <c r="TBK37" s="312"/>
      <c r="TBL37" s="312"/>
      <c r="TBM37" s="312"/>
      <c r="TBN37" s="312"/>
      <c r="TBO37" s="312"/>
      <c r="TBP37" s="312"/>
      <c r="TBQ37" s="312"/>
      <c r="TBR37" s="312"/>
      <c r="TBS37" s="312"/>
      <c r="TBT37" s="312"/>
      <c r="TBU37" s="312"/>
      <c r="TBV37" s="312"/>
      <c r="TBW37" s="312"/>
      <c r="TBX37" s="312"/>
      <c r="TBY37" s="312"/>
      <c r="TBZ37" s="312"/>
      <c r="TCA37" s="312"/>
      <c r="TCB37" s="312"/>
      <c r="TCC37" s="312"/>
      <c r="TCD37" s="312"/>
      <c r="TCE37" s="312"/>
      <c r="TCF37" s="312"/>
      <c r="TCG37" s="312"/>
      <c r="TCH37" s="312"/>
      <c r="TCI37" s="312"/>
      <c r="TCJ37" s="312"/>
      <c r="TCK37" s="312"/>
      <c r="TCL37" s="312"/>
      <c r="TCM37" s="312"/>
      <c r="TCN37" s="312"/>
      <c r="TCO37" s="312"/>
      <c r="TCP37" s="312"/>
      <c r="TCQ37" s="312"/>
      <c r="TCR37" s="312"/>
      <c r="TCS37" s="312"/>
      <c r="TCT37" s="312"/>
      <c r="TCU37" s="312"/>
      <c r="TCV37" s="312"/>
      <c r="TCW37" s="312"/>
      <c r="TCX37" s="312"/>
      <c r="TCY37" s="312"/>
      <c r="TCZ37" s="312"/>
      <c r="TDA37" s="312"/>
      <c r="TDB37" s="312"/>
      <c r="TDC37" s="312"/>
      <c r="TDD37" s="312"/>
      <c r="TDE37" s="312"/>
      <c r="TDF37" s="312"/>
      <c r="TDG37" s="312"/>
      <c r="TDH37" s="312"/>
      <c r="TDI37" s="312"/>
      <c r="TDJ37" s="312"/>
      <c r="TDK37" s="312"/>
      <c r="TDL37" s="312"/>
      <c r="TDM37" s="312"/>
      <c r="TDN37" s="312"/>
      <c r="TDO37" s="312"/>
      <c r="TDP37" s="312"/>
      <c r="TDQ37" s="312"/>
      <c r="TDR37" s="312"/>
      <c r="TDS37" s="312"/>
      <c r="TDT37" s="312"/>
      <c r="TDU37" s="312"/>
      <c r="TDV37" s="312"/>
      <c r="TDW37" s="312"/>
      <c r="TDX37" s="312"/>
      <c r="TDY37" s="312"/>
      <c r="TDZ37" s="312"/>
      <c r="TEA37" s="312"/>
      <c r="TEB37" s="312"/>
      <c r="TEC37" s="312"/>
      <c r="TED37" s="312"/>
      <c r="TEE37" s="312"/>
      <c r="TEF37" s="312"/>
      <c r="TEG37" s="312"/>
      <c r="TEH37" s="312"/>
      <c r="TEI37" s="312"/>
      <c r="TEJ37" s="312"/>
      <c r="TEK37" s="312"/>
      <c r="TEL37" s="312"/>
      <c r="TEM37" s="312"/>
      <c r="TEN37" s="312"/>
      <c r="TEO37" s="312"/>
      <c r="TEP37" s="312"/>
      <c r="TEQ37" s="312"/>
      <c r="TER37" s="312"/>
      <c r="TES37" s="312"/>
      <c r="TET37" s="312"/>
      <c r="TEU37" s="312"/>
      <c r="TEV37" s="312"/>
      <c r="TEW37" s="312"/>
      <c r="TEX37" s="312"/>
      <c r="TEY37" s="312"/>
      <c r="TEZ37" s="312"/>
      <c r="TFA37" s="312"/>
      <c r="TFB37" s="312"/>
      <c r="TFC37" s="312"/>
      <c r="TFD37" s="312"/>
      <c r="TFE37" s="312"/>
      <c r="TFF37" s="312"/>
      <c r="TFG37" s="312"/>
      <c r="TFH37" s="312"/>
      <c r="TFI37" s="312"/>
      <c r="TFJ37" s="312"/>
      <c r="TFK37" s="312"/>
      <c r="TFL37" s="312"/>
      <c r="TFM37" s="312"/>
      <c r="TFN37" s="312"/>
      <c r="TFO37" s="312"/>
      <c r="TFP37" s="312"/>
      <c r="TFQ37" s="312"/>
      <c r="TFR37" s="312"/>
      <c r="TFS37" s="312"/>
      <c r="TFT37" s="312"/>
      <c r="TFU37" s="312"/>
      <c r="TFV37" s="312"/>
      <c r="TFW37" s="312"/>
      <c r="TFX37" s="312"/>
      <c r="TFY37" s="312"/>
      <c r="TFZ37" s="312"/>
      <c r="TGA37" s="312"/>
      <c r="TGB37" s="312"/>
      <c r="TGC37" s="312"/>
      <c r="TGD37" s="312"/>
      <c r="TGE37" s="312"/>
      <c r="TGF37" s="312"/>
      <c r="TGG37" s="312"/>
      <c r="TGH37" s="312"/>
      <c r="TGI37" s="312"/>
      <c r="TGJ37" s="312"/>
      <c r="TGK37" s="312"/>
      <c r="TGL37" s="312"/>
      <c r="TGM37" s="312"/>
      <c r="TGN37" s="312"/>
      <c r="TGO37" s="312"/>
      <c r="TGP37" s="312"/>
      <c r="TGQ37" s="312"/>
      <c r="TGR37" s="312"/>
      <c r="TGS37" s="312"/>
      <c r="TGT37" s="312"/>
      <c r="TGU37" s="312"/>
      <c r="TGV37" s="312"/>
      <c r="TGW37" s="312"/>
      <c r="TGX37" s="312"/>
      <c r="TGY37" s="312"/>
      <c r="TGZ37" s="312"/>
      <c r="THA37" s="312"/>
      <c r="THB37" s="312"/>
      <c r="THC37" s="312"/>
      <c r="THD37" s="312"/>
      <c r="THE37" s="312"/>
      <c r="THF37" s="312"/>
      <c r="THG37" s="312"/>
      <c r="THH37" s="312"/>
      <c r="THI37" s="312"/>
      <c r="THJ37" s="312"/>
      <c r="THK37" s="312"/>
      <c r="THL37" s="312"/>
      <c r="THM37" s="312"/>
      <c r="THN37" s="312"/>
      <c r="THO37" s="312"/>
      <c r="THP37" s="312"/>
      <c r="THQ37" s="312"/>
      <c r="THR37" s="312"/>
      <c r="THS37" s="312"/>
      <c r="THT37" s="312"/>
      <c r="THU37" s="312"/>
      <c r="THV37" s="312"/>
      <c r="THW37" s="312"/>
      <c r="THX37" s="312"/>
      <c r="THY37" s="312"/>
      <c r="THZ37" s="312"/>
      <c r="TIA37" s="312"/>
      <c r="TIB37" s="312"/>
      <c r="TIC37" s="312"/>
      <c r="TID37" s="312"/>
      <c r="TIE37" s="312"/>
      <c r="TIF37" s="312"/>
      <c r="TIG37" s="312"/>
      <c r="TIH37" s="312"/>
      <c r="TII37" s="312"/>
      <c r="TIJ37" s="312"/>
      <c r="TIK37" s="312"/>
      <c r="TIL37" s="312"/>
      <c r="TIM37" s="312"/>
      <c r="TIN37" s="312"/>
      <c r="TIO37" s="312"/>
      <c r="TIP37" s="312"/>
      <c r="TIQ37" s="312"/>
      <c r="TIR37" s="312"/>
      <c r="TIS37" s="312"/>
      <c r="TIT37" s="312"/>
      <c r="TIU37" s="312"/>
      <c r="TIV37" s="312"/>
      <c r="TIW37" s="312"/>
      <c r="TIX37" s="312"/>
      <c r="TIY37" s="312"/>
      <c r="TIZ37" s="312"/>
      <c r="TJA37" s="312"/>
      <c r="TJB37" s="312"/>
      <c r="TJC37" s="312"/>
      <c r="TJD37" s="312"/>
      <c r="TJE37" s="312"/>
      <c r="TJF37" s="312"/>
      <c r="TJG37" s="312"/>
      <c r="TJH37" s="312"/>
      <c r="TJI37" s="312"/>
      <c r="TJJ37" s="312"/>
      <c r="TJK37" s="312"/>
      <c r="TJL37" s="312"/>
      <c r="TJM37" s="312"/>
      <c r="TJN37" s="312"/>
      <c r="TJO37" s="312"/>
      <c r="TJP37" s="312"/>
      <c r="TJQ37" s="312"/>
      <c r="TJR37" s="312"/>
      <c r="TJS37" s="312"/>
      <c r="TJT37" s="312"/>
      <c r="TJU37" s="312"/>
      <c r="TJV37" s="312"/>
      <c r="TJW37" s="312"/>
      <c r="TJX37" s="312"/>
      <c r="TJY37" s="312"/>
      <c r="TJZ37" s="312"/>
      <c r="TKA37" s="312"/>
      <c r="TKB37" s="312"/>
      <c r="TKC37" s="312"/>
      <c r="TKD37" s="312"/>
      <c r="TKE37" s="312"/>
      <c r="TKF37" s="312"/>
      <c r="TKG37" s="312"/>
      <c r="TKH37" s="312"/>
      <c r="TKI37" s="312"/>
      <c r="TKJ37" s="312"/>
      <c r="TKK37" s="312"/>
      <c r="TKL37" s="312"/>
      <c r="TKM37" s="312"/>
      <c r="TKN37" s="312"/>
      <c r="TKO37" s="312"/>
      <c r="TKP37" s="312"/>
      <c r="TKQ37" s="312"/>
      <c r="TKR37" s="312"/>
      <c r="TKS37" s="312"/>
      <c r="TKT37" s="312"/>
      <c r="TKU37" s="312"/>
      <c r="TKV37" s="312"/>
      <c r="TKW37" s="312"/>
      <c r="TKX37" s="312"/>
      <c r="TKY37" s="312"/>
      <c r="TKZ37" s="312"/>
      <c r="TLA37" s="312"/>
      <c r="TLB37" s="312"/>
      <c r="TLC37" s="312"/>
      <c r="TLD37" s="312"/>
      <c r="TLE37" s="312"/>
      <c r="TLF37" s="312"/>
      <c r="TLG37" s="312"/>
      <c r="TLH37" s="312"/>
      <c r="TLI37" s="312"/>
      <c r="TLJ37" s="312"/>
      <c r="TLK37" s="312"/>
      <c r="TLL37" s="312"/>
      <c r="TLM37" s="312"/>
      <c r="TLN37" s="312"/>
      <c r="TLO37" s="312"/>
      <c r="TLP37" s="312"/>
      <c r="TLQ37" s="312"/>
      <c r="TLR37" s="312"/>
      <c r="TLS37" s="312"/>
      <c r="TLT37" s="312"/>
      <c r="TLU37" s="312"/>
      <c r="TLV37" s="312"/>
      <c r="TLW37" s="312"/>
      <c r="TLX37" s="312"/>
      <c r="TLY37" s="312"/>
      <c r="TLZ37" s="312"/>
      <c r="TMA37" s="312"/>
      <c r="TMB37" s="312"/>
      <c r="TMC37" s="312"/>
      <c r="TMD37" s="312"/>
      <c r="TME37" s="312"/>
      <c r="TMF37" s="312"/>
      <c r="TMG37" s="312"/>
      <c r="TMH37" s="312"/>
      <c r="TMI37" s="312"/>
      <c r="TMJ37" s="312"/>
      <c r="TMK37" s="312"/>
      <c r="TML37" s="312"/>
      <c r="TMM37" s="312"/>
      <c r="TMN37" s="312"/>
      <c r="TMO37" s="312"/>
      <c r="TMP37" s="312"/>
      <c r="TMQ37" s="312"/>
      <c r="TMR37" s="312"/>
      <c r="TMS37" s="312"/>
      <c r="TMT37" s="312"/>
      <c r="TMU37" s="312"/>
      <c r="TMV37" s="312"/>
      <c r="TMW37" s="312"/>
      <c r="TMX37" s="312"/>
      <c r="TMY37" s="312"/>
      <c r="TMZ37" s="312"/>
      <c r="TNA37" s="312"/>
      <c r="TNB37" s="312"/>
      <c r="TNC37" s="312"/>
      <c r="TND37" s="312"/>
      <c r="TNE37" s="312"/>
      <c r="TNF37" s="312"/>
      <c r="TNG37" s="312"/>
      <c r="TNH37" s="312"/>
      <c r="TNI37" s="312"/>
      <c r="TNJ37" s="312"/>
      <c r="TNK37" s="312"/>
      <c r="TNL37" s="312"/>
      <c r="TNM37" s="312"/>
      <c r="TNN37" s="312"/>
      <c r="TNO37" s="312"/>
      <c r="TNP37" s="312"/>
      <c r="TNQ37" s="312"/>
      <c r="TNR37" s="312"/>
      <c r="TNS37" s="312"/>
      <c r="TNT37" s="312"/>
      <c r="TNU37" s="312"/>
      <c r="TNV37" s="312"/>
      <c r="TNW37" s="312"/>
      <c r="TNX37" s="312"/>
      <c r="TNY37" s="312"/>
      <c r="TNZ37" s="312"/>
      <c r="TOA37" s="312"/>
      <c r="TOB37" s="312"/>
      <c r="TOC37" s="312"/>
      <c r="TOD37" s="312"/>
      <c r="TOE37" s="312"/>
      <c r="TOF37" s="312"/>
      <c r="TOG37" s="312"/>
      <c r="TOH37" s="312"/>
      <c r="TOI37" s="312"/>
      <c r="TOJ37" s="312"/>
      <c r="TOK37" s="312"/>
      <c r="TOL37" s="312"/>
      <c r="TOM37" s="312"/>
      <c r="TON37" s="312"/>
      <c r="TOO37" s="312"/>
      <c r="TOP37" s="312"/>
      <c r="TOQ37" s="312"/>
      <c r="TOR37" s="312"/>
      <c r="TOS37" s="312"/>
      <c r="TOT37" s="312"/>
      <c r="TOU37" s="312"/>
      <c r="TOV37" s="312"/>
      <c r="TOW37" s="312"/>
      <c r="TOX37" s="312"/>
      <c r="TOY37" s="312"/>
      <c r="TOZ37" s="312"/>
      <c r="TPA37" s="312"/>
      <c r="TPB37" s="312"/>
      <c r="TPC37" s="312"/>
      <c r="TPD37" s="312"/>
      <c r="TPE37" s="312"/>
      <c r="TPF37" s="312"/>
      <c r="TPG37" s="312"/>
      <c r="TPH37" s="312"/>
      <c r="TPI37" s="312"/>
      <c r="TPJ37" s="312"/>
      <c r="TPK37" s="312"/>
      <c r="TPL37" s="312"/>
      <c r="TPM37" s="312"/>
      <c r="TPN37" s="312"/>
      <c r="TPO37" s="312"/>
      <c r="TPP37" s="312"/>
      <c r="TPQ37" s="312"/>
      <c r="TPR37" s="312"/>
      <c r="TPS37" s="312"/>
      <c r="TPT37" s="312"/>
      <c r="TPU37" s="312"/>
      <c r="TPV37" s="312"/>
      <c r="TPW37" s="312"/>
      <c r="TPX37" s="312"/>
      <c r="TPY37" s="312"/>
      <c r="TPZ37" s="312"/>
      <c r="TQA37" s="312"/>
      <c r="TQB37" s="312"/>
      <c r="TQC37" s="312"/>
      <c r="TQD37" s="312"/>
      <c r="TQE37" s="312"/>
      <c r="TQF37" s="312"/>
      <c r="TQG37" s="312"/>
      <c r="TQH37" s="312"/>
      <c r="TQI37" s="312"/>
      <c r="TQJ37" s="312"/>
      <c r="TQK37" s="312"/>
      <c r="TQL37" s="312"/>
      <c r="TQM37" s="312"/>
      <c r="TQN37" s="312"/>
      <c r="TQO37" s="312"/>
      <c r="TQP37" s="312"/>
      <c r="TQQ37" s="312"/>
      <c r="TQR37" s="312"/>
      <c r="TQS37" s="312"/>
      <c r="TQT37" s="312"/>
      <c r="TQU37" s="312"/>
      <c r="TQV37" s="312"/>
      <c r="TQW37" s="312"/>
      <c r="TQX37" s="312"/>
      <c r="TQY37" s="312"/>
      <c r="TQZ37" s="312"/>
      <c r="TRA37" s="312"/>
      <c r="TRB37" s="312"/>
      <c r="TRC37" s="312"/>
      <c r="TRD37" s="312"/>
      <c r="TRE37" s="312"/>
      <c r="TRF37" s="312"/>
      <c r="TRG37" s="312"/>
      <c r="TRH37" s="312"/>
      <c r="TRI37" s="312"/>
      <c r="TRJ37" s="312"/>
      <c r="TRK37" s="312"/>
      <c r="TRL37" s="312"/>
      <c r="TRM37" s="312"/>
      <c r="TRN37" s="312"/>
      <c r="TRO37" s="312"/>
      <c r="TRP37" s="312"/>
      <c r="TRQ37" s="312"/>
      <c r="TRR37" s="312"/>
      <c r="TRS37" s="312"/>
      <c r="TRT37" s="312"/>
      <c r="TRU37" s="312"/>
      <c r="TRV37" s="312"/>
      <c r="TRW37" s="312"/>
      <c r="TRX37" s="312"/>
      <c r="TRY37" s="312"/>
      <c r="TRZ37" s="312"/>
      <c r="TSA37" s="312"/>
      <c r="TSB37" s="312"/>
      <c r="TSC37" s="312"/>
      <c r="TSD37" s="312"/>
      <c r="TSE37" s="312"/>
      <c r="TSF37" s="312"/>
      <c r="TSG37" s="312"/>
      <c r="TSH37" s="312"/>
      <c r="TSI37" s="312"/>
      <c r="TSJ37" s="312"/>
      <c r="TSK37" s="312"/>
      <c r="TSL37" s="312"/>
      <c r="TSM37" s="312"/>
      <c r="TSN37" s="312"/>
      <c r="TSO37" s="312"/>
      <c r="TSP37" s="312"/>
      <c r="TSQ37" s="312"/>
      <c r="TSR37" s="312"/>
      <c r="TSS37" s="312"/>
      <c r="TST37" s="312"/>
      <c r="TSU37" s="312"/>
      <c r="TSV37" s="312"/>
      <c r="TSW37" s="312"/>
      <c r="TSX37" s="312"/>
      <c r="TSY37" s="312"/>
      <c r="TSZ37" s="312"/>
      <c r="TTA37" s="312"/>
      <c r="TTB37" s="312"/>
      <c r="TTC37" s="312"/>
      <c r="TTD37" s="312"/>
      <c r="TTE37" s="312"/>
      <c r="TTF37" s="312"/>
      <c r="TTG37" s="312"/>
      <c r="TTH37" s="312"/>
      <c r="TTI37" s="312"/>
      <c r="TTJ37" s="312"/>
      <c r="TTK37" s="312"/>
      <c r="TTL37" s="312"/>
      <c r="TTM37" s="312"/>
      <c r="TTN37" s="312"/>
      <c r="TTO37" s="312"/>
      <c r="TTP37" s="312"/>
      <c r="TTQ37" s="312"/>
      <c r="TTR37" s="312"/>
      <c r="TTS37" s="312"/>
      <c r="TTT37" s="312"/>
      <c r="TTU37" s="312"/>
      <c r="TTV37" s="312"/>
      <c r="TTW37" s="312"/>
      <c r="TTX37" s="312"/>
      <c r="TTY37" s="312"/>
      <c r="TTZ37" s="312"/>
      <c r="TUA37" s="312"/>
      <c r="TUB37" s="312"/>
      <c r="TUC37" s="312"/>
      <c r="TUD37" s="312"/>
      <c r="TUE37" s="312"/>
      <c r="TUF37" s="312"/>
      <c r="TUG37" s="312"/>
      <c r="TUH37" s="312"/>
      <c r="TUI37" s="312"/>
      <c r="TUJ37" s="312"/>
      <c r="TUK37" s="312"/>
      <c r="TUL37" s="312"/>
      <c r="TUM37" s="312"/>
      <c r="TUN37" s="312"/>
      <c r="TUO37" s="312"/>
      <c r="TUP37" s="312"/>
      <c r="TUQ37" s="312"/>
      <c r="TUR37" s="312"/>
      <c r="TUS37" s="312"/>
      <c r="TUT37" s="312"/>
      <c r="TUU37" s="312"/>
      <c r="TUV37" s="312"/>
      <c r="TUW37" s="312"/>
      <c r="TUX37" s="312"/>
      <c r="TUY37" s="312"/>
      <c r="TUZ37" s="312"/>
      <c r="TVA37" s="312"/>
      <c r="TVB37" s="312"/>
      <c r="TVC37" s="312"/>
      <c r="TVD37" s="312"/>
      <c r="TVE37" s="312"/>
      <c r="TVF37" s="312"/>
      <c r="TVG37" s="312"/>
      <c r="TVH37" s="312"/>
      <c r="TVI37" s="312"/>
      <c r="TVJ37" s="312"/>
      <c r="TVK37" s="312"/>
      <c r="TVL37" s="312"/>
      <c r="TVM37" s="312"/>
      <c r="TVN37" s="312"/>
      <c r="TVO37" s="312"/>
      <c r="TVP37" s="312"/>
      <c r="TVQ37" s="312"/>
      <c r="TVR37" s="312"/>
      <c r="TVS37" s="312"/>
      <c r="TVT37" s="312"/>
      <c r="TVU37" s="312"/>
      <c r="TVV37" s="312"/>
      <c r="TVW37" s="312"/>
      <c r="TVX37" s="312"/>
      <c r="TVY37" s="312"/>
      <c r="TVZ37" s="312"/>
      <c r="TWA37" s="312"/>
      <c r="TWB37" s="312"/>
      <c r="TWC37" s="312"/>
      <c r="TWD37" s="312"/>
      <c r="TWE37" s="312"/>
      <c r="TWF37" s="312"/>
      <c r="TWG37" s="312"/>
      <c r="TWH37" s="312"/>
      <c r="TWI37" s="312"/>
      <c r="TWJ37" s="312"/>
      <c r="TWK37" s="312"/>
      <c r="TWL37" s="312"/>
      <c r="TWM37" s="312"/>
      <c r="TWN37" s="312"/>
      <c r="TWO37" s="312"/>
      <c r="TWP37" s="312"/>
      <c r="TWQ37" s="312"/>
      <c r="TWR37" s="312"/>
      <c r="TWS37" s="312"/>
      <c r="TWT37" s="312"/>
      <c r="TWU37" s="312"/>
      <c r="TWV37" s="312"/>
      <c r="TWW37" s="312"/>
      <c r="TWX37" s="312"/>
      <c r="TWY37" s="312"/>
      <c r="TWZ37" s="312"/>
      <c r="TXA37" s="312"/>
      <c r="TXB37" s="312"/>
      <c r="TXC37" s="312"/>
      <c r="TXD37" s="312"/>
      <c r="TXE37" s="312"/>
      <c r="TXF37" s="312"/>
      <c r="TXG37" s="312"/>
      <c r="TXH37" s="312"/>
      <c r="TXI37" s="312"/>
      <c r="TXJ37" s="312"/>
      <c r="TXK37" s="312"/>
      <c r="TXL37" s="312"/>
      <c r="TXM37" s="312"/>
      <c r="TXN37" s="312"/>
      <c r="TXO37" s="312"/>
      <c r="TXP37" s="312"/>
      <c r="TXQ37" s="312"/>
      <c r="TXR37" s="312"/>
      <c r="TXS37" s="312"/>
      <c r="TXT37" s="312"/>
      <c r="TXU37" s="312"/>
      <c r="TXV37" s="312"/>
      <c r="TXW37" s="312"/>
      <c r="TXX37" s="312"/>
      <c r="TXY37" s="312"/>
      <c r="TXZ37" s="312"/>
      <c r="TYA37" s="312"/>
      <c r="TYB37" s="312"/>
      <c r="TYC37" s="312"/>
      <c r="TYD37" s="312"/>
      <c r="TYE37" s="312"/>
      <c r="TYF37" s="312"/>
      <c r="TYG37" s="312"/>
      <c r="TYH37" s="312"/>
      <c r="TYI37" s="312"/>
      <c r="TYJ37" s="312"/>
      <c r="TYK37" s="312"/>
      <c r="TYL37" s="312"/>
      <c r="TYM37" s="312"/>
      <c r="TYN37" s="312"/>
      <c r="TYO37" s="312"/>
      <c r="TYP37" s="312"/>
      <c r="TYQ37" s="312"/>
      <c r="TYR37" s="312"/>
      <c r="TYS37" s="312"/>
      <c r="TYT37" s="312"/>
      <c r="TYU37" s="312"/>
      <c r="TYV37" s="312"/>
      <c r="TYW37" s="312"/>
      <c r="TYX37" s="312"/>
      <c r="TYY37" s="312"/>
      <c r="TYZ37" s="312"/>
      <c r="TZA37" s="312"/>
      <c r="TZB37" s="312"/>
      <c r="TZC37" s="312"/>
      <c r="TZD37" s="312"/>
      <c r="TZE37" s="312"/>
      <c r="TZF37" s="312"/>
      <c r="TZG37" s="312"/>
      <c r="TZH37" s="312"/>
      <c r="TZI37" s="312"/>
      <c r="TZJ37" s="312"/>
      <c r="TZK37" s="312"/>
      <c r="TZL37" s="312"/>
      <c r="TZM37" s="312"/>
      <c r="TZN37" s="312"/>
      <c r="TZO37" s="312"/>
      <c r="TZP37" s="312"/>
      <c r="TZQ37" s="312"/>
      <c r="TZR37" s="312"/>
      <c r="TZS37" s="312"/>
      <c r="TZT37" s="312"/>
      <c r="TZU37" s="312"/>
      <c r="TZV37" s="312"/>
      <c r="TZW37" s="312"/>
      <c r="TZX37" s="312"/>
      <c r="TZY37" s="312"/>
      <c r="TZZ37" s="312"/>
      <c r="UAA37" s="312"/>
      <c r="UAB37" s="312"/>
      <c r="UAC37" s="312"/>
      <c r="UAD37" s="312"/>
      <c r="UAE37" s="312"/>
      <c r="UAF37" s="312"/>
      <c r="UAG37" s="312"/>
      <c r="UAH37" s="312"/>
      <c r="UAI37" s="312"/>
      <c r="UAJ37" s="312"/>
      <c r="UAK37" s="312"/>
      <c r="UAL37" s="312"/>
      <c r="UAM37" s="312"/>
      <c r="UAN37" s="312"/>
      <c r="UAO37" s="312"/>
      <c r="UAP37" s="312"/>
      <c r="UAQ37" s="312"/>
      <c r="UAR37" s="312"/>
      <c r="UAS37" s="312"/>
      <c r="UAT37" s="312"/>
      <c r="UAU37" s="312"/>
      <c r="UAV37" s="312"/>
      <c r="UAW37" s="312"/>
      <c r="UAX37" s="312"/>
      <c r="UAY37" s="312"/>
      <c r="UAZ37" s="312"/>
      <c r="UBA37" s="312"/>
      <c r="UBB37" s="312"/>
      <c r="UBC37" s="312"/>
      <c r="UBD37" s="312"/>
      <c r="UBE37" s="312"/>
      <c r="UBF37" s="312"/>
      <c r="UBG37" s="312"/>
      <c r="UBH37" s="312"/>
      <c r="UBI37" s="312"/>
      <c r="UBJ37" s="312"/>
      <c r="UBK37" s="312"/>
      <c r="UBL37" s="312"/>
      <c r="UBM37" s="312"/>
      <c r="UBN37" s="312"/>
      <c r="UBO37" s="312"/>
      <c r="UBP37" s="312"/>
      <c r="UBQ37" s="312"/>
      <c r="UBR37" s="312"/>
      <c r="UBS37" s="312"/>
      <c r="UBT37" s="312"/>
      <c r="UBU37" s="312"/>
      <c r="UBV37" s="312"/>
      <c r="UBW37" s="312"/>
      <c r="UBX37" s="312"/>
      <c r="UBY37" s="312"/>
      <c r="UBZ37" s="312"/>
      <c r="UCA37" s="312"/>
      <c r="UCB37" s="312"/>
      <c r="UCC37" s="312"/>
      <c r="UCD37" s="312"/>
      <c r="UCE37" s="312"/>
      <c r="UCF37" s="312"/>
      <c r="UCG37" s="312"/>
      <c r="UCH37" s="312"/>
      <c r="UCI37" s="312"/>
      <c r="UCJ37" s="312"/>
      <c r="UCK37" s="312"/>
      <c r="UCL37" s="312"/>
      <c r="UCM37" s="312"/>
      <c r="UCN37" s="312"/>
      <c r="UCO37" s="312"/>
      <c r="UCP37" s="312"/>
      <c r="UCQ37" s="312"/>
      <c r="UCR37" s="312"/>
      <c r="UCS37" s="312"/>
      <c r="UCT37" s="312"/>
      <c r="UCU37" s="312"/>
      <c r="UCV37" s="312"/>
      <c r="UCW37" s="312"/>
      <c r="UCX37" s="312"/>
      <c r="UCY37" s="312"/>
      <c r="UCZ37" s="312"/>
      <c r="UDA37" s="312"/>
      <c r="UDB37" s="312"/>
      <c r="UDC37" s="312"/>
      <c r="UDD37" s="312"/>
      <c r="UDE37" s="312"/>
      <c r="UDF37" s="312"/>
      <c r="UDG37" s="312"/>
      <c r="UDH37" s="312"/>
      <c r="UDI37" s="312"/>
      <c r="UDJ37" s="312"/>
      <c r="UDK37" s="312"/>
      <c r="UDL37" s="312"/>
      <c r="UDM37" s="312"/>
      <c r="UDN37" s="312"/>
      <c r="UDO37" s="312"/>
      <c r="UDP37" s="312"/>
      <c r="UDQ37" s="312"/>
      <c r="UDR37" s="312"/>
      <c r="UDS37" s="312"/>
      <c r="UDT37" s="312"/>
      <c r="UDU37" s="312"/>
      <c r="UDV37" s="312"/>
      <c r="UDW37" s="312"/>
      <c r="UDX37" s="312"/>
      <c r="UDY37" s="312"/>
      <c r="UDZ37" s="312"/>
      <c r="UEA37" s="312"/>
      <c r="UEB37" s="312"/>
      <c r="UEC37" s="312"/>
      <c r="UED37" s="312"/>
      <c r="UEE37" s="312"/>
      <c r="UEF37" s="312"/>
      <c r="UEG37" s="312"/>
      <c r="UEH37" s="312"/>
      <c r="UEI37" s="312"/>
      <c r="UEJ37" s="312"/>
      <c r="UEK37" s="312"/>
      <c r="UEL37" s="312"/>
      <c r="UEM37" s="312"/>
      <c r="UEN37" s="312"/>
      <c r="UEO37" s="312"/>
      <c r="UEP37" s="312"/>
      <c r="UEQ37" s="312"/>
      <c r="UER37" s="312"/>
      <c r="UES37" s="312"/>
      <c r="UET37" s="312"/>
      <c r="UEU37" s="312"/>
      <c r="UEV37" s="312"/>
      <c r="UEW37" s="312"/>
      <c r="UEX37" s="312"/>
      <c r="UEY37" s="312"/>
      <c r="UEZ37" s="312"/>
      <c r="UFA37" s="312"/>
      <c r="UFB37" s="312"/>
      <c r="UFC37" s="312"/>
      <c r="UFD37" s="312"/>
      <c r="UFE37" s="312"/>
      <c r="UFF37" s="312"/>
      <c r="UFG37" s="312"/>
      <c r="UFH37" s="312"/>
      <c r="UFI37" s="312"/>
      <c r="UFJ37" s="312"/>
      <c r="UFK37" s="312"/>
      <c r="UFL37" s="312"/>
      <c r="UFM37" s="312"/>
      <c r="UFN37" s="312"/>
      <c r="UFO37" s="312"/>
      <c r="UFP37" s="312"/>
      <c r="UFQ37" s="312"/>
      <c r="UFR37" s="312"/>
      <c r="UFS37" s="312"/>
      <c r="UFT37" s="312"/>
      <c r="UFU37" s="312"/>
      <c r="UFV37" s="312"/>
      <c r="UFW37" s="312"/>
      <c r="UFX37" s="312"/>
      <c r="UFY37" s="312"/>
      <c r="UFZ37" s="312"/>
      <c r="UGA37" s="312"/>
      <c r="UGB37" s="312"/>
      <c r="UGC37" s="312"/>
      <c r="UGD37" s="312"/>
      <c r="UGE37" s="312"/>
      <c r="UGF37" s="312"/>
      <c r="UGG37" s="312"/>
      <c r="UGH37" s="312"/>
      <c r="UGI37" s="312"/>
      <c r="UGJ37" s="312"/>
      <c r="UGK37" s="312"/>
      <c r="UGL37" s="312"/>
      <c r="UGM37" s="312"/>
      <c r="UGN37" s="312"/>
      <c r="UGO37" s="312"/>
      <c r="UGP37" s="312"/>
      <c r="UGQ37" s="312"/>
      <c r="UGR37" s="312"/>
      <c r="UGS37" s="312"/>
      <c r="UGT37" s="312"/>
      <c r="UGU37" s="312"/>
      <c r="UGV37" s="312"/>
      <c r="UGW37" s="312"/>
      <c r="UGX37" s="312"/>
      <c r="UGY37" s="312"/>
      <c r="UGZ37" s="312"/>
      <c r="UHA37" s="312"/>
      <c r="UHB37" s="312"/>
      <c r="UHC37" s="312"/>
      <c r="UHD37" s="312"/>
      <c r="UHE37" s="312"/>
      <c r="UHF37" s="312"/>
      <c r="UHG37" s="312"/>
      <c r="UHH37" s="312"/>
      <c r="UHI37" s="312"/>
      <c r="UHJ37" s="312"/>
      <c r="UHK37" s="312"/>
      <c r="UHL37" s="312"/>
      <c r="UHM37" s="312"/>
      <c r="UHN37" s="312"/>
      <c r="UHO37" s="312"/>
      <c r="UHP37" s="312"/>
      <c r="UHQ37" s="312"/>
      <c r="UHR37" s="312"/>
      <c r="UHS37" s="312"/>
      <c r="UHT37" s="312"/>
      <c r="UHU37" s="312"/>
      <c r="UHV37" s="312"/>
      <c r="UHW37" s="312"/>
      <c r="UHX37" s="312"/>
      <c r="UHY37" s="312"/>
      <c r="UHZ37" s="312"/>
      <c r="UIA37" s="312"/>
      <c r="UIB37" s="312"/>
      <c r="UIC37" s="312"/>
      <c r="UID37" s="312"/>
      <c r="UIE37" s="312"/>
      <c r="UIF37" s="312"/>
      <c r="UIG37" s="312"/>
      <c r="UIH37" s="312"/>
      <c r="UII37" s="312"/>
      <c r="UIJ37" s="312"/>
      <c r="UIK37" s="312"/>
      <c r="UIL37" s="312"/>
      <c r="UIM37" s="312"/>
      <c r="UIN37" s="312"/>
      <c r="UIO37" s="312"/>
      <c r="UIP37" s="312"/>
      <c r="UIQ37" s="312"/>
      <c r="UIR37" s="312"/>
      <c r="UIS37" s="312"/>
      <c r="UIT37" s="312"/>
      <c r="UIU37" s="312"/>
      <c r="UIV37" s="312"/>
      <c r="UIW37" s="312"/>
      <c r="UIX37" s="312"/>
      <c r="UIY37" s="312"/>
      <c r="UIZ37" s="312"/>
      <c r="UJA37" s="312"/>
      <c r="UJB37" s="312"/>
      <c r="UJC37" s="312"/>
      <c r="UJD37" s="312"/>
      <c r="UJE37" s="312"/>
      <c r="UJF37" s="312"/>
      <c r="UJG37" s="312"/>
      <c r="UJH37" s="312"/>
      <c r="UJI37" s="312"/>
      <c r="UJJ37" s="312"/>
      <c r="UJK37" s="312"/>
      <c r="UJL37" s="312"/>
      <c r="UJM37" s="312"/>
      <c r="UJN37" s="312"/>
      <c r="UJO37" s="312"/>
      <c r="UJP37" s="312"/>
      <c r="UJQ37" s="312"/>
      <c r="UJR37" s="312"/>
      <c r="UJS37" s="312"/>
      <c r="UJT37" s="312"/>
      <c r="UJU37" s="312"/>
      <c r="UJV37" s="312"/>
      <c r="UJW37" s="312"/>
      <c r="UJX37" s="312"/>
      <c r="UJY37" s="312"/>
      <c r="UJZ37" s="312"/>
      <c r="UKA37" s="312"/>
      <c r="UKB37" s="312"/>
      <c r="UKC37" s="312"/>
      <c r="UKD37" s="312"/>
      <c r="UKE37" s="312"/>
      <c r="UKF37" s="312"/>
      <c r="UKG37" s="312"/>
      <c r="UKH37" s="312"/>
      <c r="UKI37" s="312"/>
      <c r="UKJ37" s="312"/>
      <c r="UKK37" s="312"/>
      <c r="UKL37" s="312"/>
      <c r="UKM37" s="312"/>
      <c r="UKN37" s="312"/>
      <c r="UKO37" s="312"/>
      <c r="UKP37" s="312"/>
      <c r="UKQ37" s="312"/>
      <c r="UKR37" s="312"/>
      <c r="UKS37" s="312"/>
      <c r="UKT37" s="312"/>
      <c r="UKU37" s="312"/>
      <c r="UKV37" s="312"/>
      <c r="UKW37" s="312"/>
      <c r="UKX37" s="312"/>
      <c r="UKY37" s="312"/>
      <c r="UKZ37" s="312"/>
      <c r="ULA37" s="312"/>
      <c r="ULB37" s="312"/>
      <c r="ULC37" s="312"/>
      <c r="ULD37" s="312"/>
      <c r="ULE37" s="312"/>
      <c r="ULF37" s="312"/>
      <c r="ULG37" s="312"/>
      <c r="ULH37" s="312"/>
      <c r="ULI37" s="312"/>
      <c r="ULJ37" s="312"/>
      <c r="ULK37" s="312"/>
      <c r="ULL37" s="312"/>
      <c r="ULM37" s="312"/>
      <c r="ULN37" s="312"/>
      <c r="ULO37" s="312"/>
      <c r="ULP37" s="312"/>
      <c r="ULQ37" s="312"/>
      <c r="ULR37" s="312"/>
      <c r="ULS37" s="312"/>
      <c r="ULT37" s="312"/>
      <c r="ULU37" s="312"/>
      <c r="ULV37" s="312"/>
      <c r="ULW37" s="312"/>
      <c r="ULX37" s="312"/>
      <c r="ULY37" s="312"/>
      <c r="ULZ37" s="312"/>
      <c r="UMA37" s="312"/>
      <c r="UMB37" s="312"/>
      <c r="UMC37" s="312"/>
      <c r="UMD37" s="312"/>
      <c r="UME37" s="312"/>
      <c r="UMF37" s="312"/>
      <c r="UMG37" s="312"/>
      <c r="UMH37" s="312"/>
      <c r="UMI37" s="312"/>
      <c r="UMJ37" s="312"/>
      <c r="UMK37" s="312"/>
      <c r="UML37" s="312"/>
      <c r="UMM37" s="312"/>
      <c r="UMN37" s="312"/>
      <c r="UMO37" s="312"/>
      <c r="UMP37" s="312"/>
      <c r="UMQ37" s="312"/>
      <c r="UMR37" s="312"/>
      <c r="UMS37" s="312"/>
      <c r="UMT37" s="312"/>
      <c r="UMU37" s="312"/>
      <c r="UMV37" s="312"/>
      <c r="UMW37" s="312"/>
      <c r="UMX37" s="312"/>
      <c r="UMY37" s="312"/>
      <c r="UMZ37" s="312"/>
      <c r="UNA37" s="312"/>
      <c r="UNB37" s="312"/>
      <c r="UNC37" s="312"/>
      <c r="UND37" s="312"/>
      <c r="UNE37" s="312"/>
      <c r="UNF37" s="312"/>
      <c r="UNG37" s="312"/>
      <c r="UNH37" s="312"/>
      <c r="UNI37" s="312"/>
      <c r="UNJ37" s="312"/>
      <c r="UNK37" s="312"/>
      <c r="UNL37" s="312"/>
      <c r="UNM37" s="312"/>
      <c r="UNN37" s="312"/>
      <c r="UNO37" s="312"/>
      <c r="UNP37" s="312"/>
      <c r="UNQ37" s="312"/>
      <c r="UNR37" s="312"/>
      <c r="UNS37" s="312"/>
      <c r="UNT37" s="312"/>
      <c r="UNU37" s="312"/>
      <c r="UNV37" s="312"/>
      <c r="UNW37" s="312"/>
      <c r="UNX37" s="312"/>
      <c r="UNY37" s="312"/>
      <c r="UNZ37" s="312"/>
      <c r="UOA37" s="312"/>
      <c r="UOB37" s="312"/>
      <c r="UOC37" s="312"/>
      <c r="UOD37" s="312"/>
      <c r="UOE37" s="312"/>
      <c r="UOF37" s="312"/>
      <c r="UOG37" s="312"/>
      <c r="UOH37" s="312"/>
      <c r="UOI37" s="312"/>
      <c r="UOJ37" s="312"/>
      <c r="UOK37" s="312"/>
      <c r="UOL37" s="312"/>
      <c r="UOM37" s="312"/>
      <c r="UON37" s="312"/>
      <c r="UOO37" s="312"/>
      <c r="UOP37" s="312"/>
      <c r="UOQ37" s="312"/>
      <c r="UOR37" s="312"/>
      <c r="UOS37" s="312"/>
      <c r="UOT37" s="312"/>
      <c r="UOU37" s="312"/>
      <c r="UOV37" s="312"/>
      <c r="UOW37" s="312"/>
      <c r="UOX37" s="312"/>
      <c r="UOY37" s="312"/>
      <c r="UOZ37" s="312"/>
      <c r="UPA37" s="312"/>
      <c r="UPB37" s="312"/>
      <c r="UPC37" s="312"/>
      <c r="UPD37" s="312"/>
      <c r="UPE37" s="312"/>
      <c r="UPF37" s="312"/>
      <c r="UPG37" s="312"/>
      <c r="UPH37" s="312"/>
      <c r="UPI37" s="312"/>
      <c r="UPJ37" s="312"/>
      <c r="UPK37" s="312"/>
      <c r="UPL37" s="312"/>
      <c r="UPM37" s="312"/>
      <c r="UPN37" s="312"/>
      <c r="UPO37" s="312"/>
      <c r="UPP37" s="312"/>
      <c r="UPQ37" s="312"/>
      <c r="UPR37" s="312"/>
      <c r="UPS37" s="312"/>
      <c r="UPT37" s="312"/>
      <c r="UPU37" s="312"/>
      <c r="UPV37" s="312"/>
      <c r="UPW37" s="312"/>
      <c r="UPX37" s="312"/>
      <c r="UPY37" s="312"/>
      <c r="UPZ37" s="312"/>
      <c r="UQA37" s="312"/>
      <c r="UQB37" s="312"/>
      <c r="UQC37" s="312"/>
      <c r="UQD37" s="312"/>
      <c r="UQE37" s="312"/>
      <c r="UQF37" s="312"/>
      <c r="UQG37" s="312"/>
      <c r="UQH37" s="312"/>
      <c r="UQI37" s="312"/>
      <c r="UQJ37" s="312"/>
      <c r="UQK37" s="312"/>
      <c r="UQL37" s="312"/>
      <c r="UQM37" s="312"/>
      <c r="UQN37" s="312"/>
      <c r="UQO37" s="312"/>
      <c r="UQP37" s="312"/>
      <c r="UQQ37" s="312"/>
      <c r="UQR37" s="312"/>
      <c r="UQS37" s="312"/>
      <c r="UQT37" s="312"/>
      <c r="UQU37" s="312"/>
      <c r="UQV37" s="312"/>
      <c r="UQW37" s="312"/>
      <c r="UQX37" s="312"/>
      <c r="UQY37" s="312"/>
      <c r="UQZ37" s="312"/>
      <c r="URA37" s="312"/>
      <c r="URB37" s="312"/>
      <c r="URC37" s="312"/>
      <c r="URD37" s="312"/>
      <c r="URE37" s="312"/>
      <c r="URF37" s="312"/>
      <c r="URG37" s="312"/>
      <c r="URH37" s="312"/>
      <c r="URI37" s="312"/>
      <c r="URJ37" s="312"/>
      <c r="URK37" s="312"/>
      <c r="URL37" s="312"/>
      <c r="URM37" s="312"/>
      <c r="URN37" s="312"/>
      <c r="URO37" s="312"/>
      <c r="URP37" s="312"/>
      <c r="URQ37" s="312"/>
      <c r="URR37" s="312"/>
      <c r="URS37" s="312"/>
      <c r="URT37" s="312"/>
      <c r="URU37" s="312"/>
      <c r="URV37" s="312"/>
      <c r="URW37" s="312"/>
      <c r="URX37" s="312"/>
      <c r="URY37" s="312"/>
      <c r="URZ37" s="312"/>
      <c r="USA37" s="312"/>
      <c r="USB37" s="312"/>
      <c r="USC37" s="312"/>
      <c r="USD37" s="312"/>
      <c r="USE37" s="312"/>
      <c r="USF37" s="312"/>
      <c r="USG37" s="312"/>
      <c r="USH37" s="312"/>
      <c r="USI37" s="312"/>
      <c r="USJ37" s="312"/>
      <c r="USK37" s="312"/>
      <c r="USL37" s="312"/>
      <c r="USM37" s="312"/>
      <c r="USN37" s="312"/>
      <c r="USO37" s="312"/>
      <c r="USP37" s="312"/>
      <c r="USQ37" s="312"/>
      <c r="USR37" s="312"/>
      <c r="USS37" s="312"/>
      <c r="UST37" s="312"/>
      <c r="USU37" s="312"/>
      <c r="USV37" s="312"/>
      <c r="USW37" s="312"/>
      <c r="USX37" s="312"/>
      <c r="USY37" s="312"/>
      <c r="USZ37" s="312"/>
      <c r="UTA37" s="312"/>
      <c r="UTB37" s="312"/>
      <c r="UTC37" s="312"/>
      <c r="UTD37" s="312"/>
      <c r="UTE37" s="312"/>
      <c r="UTF37" s="312"/>
      <c r="UTG37" s="312"/>
      <c r="UTH37" s="312"/>
      <c r="UTI37" s="312"/>
      <c r="UTJ37" s="312"/>
      <c r="UTK37" s="312"/>
      <c r="UTL37" s="312"/>
      <c r="UTM37" s="312"/>
      <c r="UTN37" s="312"/>
      <c r="UTO37" s="312"/>
      <c r="UTP37" s="312"/>
      <c r="UTQ37" s="312"/>
      <c r="UTR37" s="312"/>
      <c r="UTS37" s="312"/>
      <c r="UTT37" s="312"/>
      <c r="UTU37" s="312"/>
      <c r="UTV37" s="312"/>
      <c r="UTW37" s="312"/>
      <c r="UTX37" s="312"/>
      <c r="UTY37" s="312"/>
      <c r="UTZ37" s="312"/>
      <c r="UUA37" s="312"/>
      <c r="UUB37" s="312"/>
      <c r="UUC37" s="312"/>
      <c r="UUD37" s="312"/>
      <c r="UUE37" s="312"/>
      <c r="UUF37" s="312"/>
      <c r="UUG37" s="312"/>
      <c r="UUH37" s="312"/>
      <c r="UUI37" s="312"/>
      <c r="UUJ37" s="312"/>
      <c r="UUK37" s="312"/>
      <c r="UUL37" s="312"/>
      <c r="UUM37" s="312"/>
      <c r="UUN37" s="312"/>
      <c r="UUO37" s="312"/>
      <c r="UUP37" s="312"/>
      <c r="UUQ37" s="312"/>
      <c r="UUR37" s="312"/>
      <c r="UUS37" s="312"/>
      <c r="UUT37" s="312"/>
      <c r="UUU37" s="312"/>
      <c r="UUV37" s="312"/>
      <c r="UUW37" s="312"/>
      <c r="UUX37" s="312"/>
      <c r="UUY37" s="312"/>
      <c r="UUZ37" s="312"/>
      <c r="UVA37" s="312"/>
      <c r="UVB37" s="312"/>
      <c r="UVC37" s="312"/>
      <c r="UVD37" s="312"/>
      <c r="UVE37" s="312"/>
      <c r="UVF37" s="312"/>
      <c r="UVG37" s="312"/>
      <c r="UVH37" s="312"/>
      <c r="UVI37" s="312"/>
      <c r="UVJ37" s="312"/>
      <c r="UVK37" s="312"/>
      <c r="UVL37" s="312"/>
      <c r="UVM37" s="312"/>
      <c r="UVN37" s="312"/>
      <c r="UVO37" s="312"/>
      <c r="UVP37" s="312"/>
      <c r="UVQ37" s="312"/>
      <c r="UVR37" s="312"/>
      <c r="UVS37" s="312"/>
      <c r="UVT37" s="312"/>
      <c r="UVU37" s="312"/>
      <c r="UVV37" s="312"/>
      <c r="UVW37" s="312"/>
      <c r="UVX37" s="312"/>
      <c r="UVY37" s="312"/>
      <c r="UVZ37" s="312"/>
      <c r="UWA37" s="312"/>
      <c r="UWB37" s="312"/>
      <c r="UWC37" s="312"/>
      <c r="UWD37" s="312"/>
      <c r="UWE37" s="312"/>
      <c r="UWF37" s="312"/>
      <c r="UWG37" s="312"/>
      <c r="UWH37" s="312"/>
      <c r="UWI37" s="312"/>
      <c r="UWJ37" s="312"/>
      <c r="UWK37" s="312"/>
      <c r="UWL37" s="312"/>
      <c r="UWM37" s="312"/>
      <c r="UWN37" s="312"/>
      <c r="UWO37" s="312"/>
      <c r="UWP37" s="312"/>
      <c r="UWQ37" s="312"/>
      <c r="UWR37" s="312"/>
      <c r="UWS37" s="312"/>
      <c r="UWT37" s="312"/>
      <c r="UWU37" s="312"/>
      <c r="UWV37" s="312"/>
      <c r="UWW37" s="312"/>
      <c r="UWX37" s="312"/>
      <c r="UWY37" s="312"/>
      <c r="UWZ37" s="312"/>
      <c r="UXA37" s="312"/>
      <c r="UXB37" s="312"/>
      <c r="UXC37" s="312"/>
      <c r="UXD37" s="312"/>
      <c r="UXE37" s="312"/>
      <c r="UXF37" s="312"/>
      <c r="UXG37" s="312"/>
      <c r="UXH37" s="312"/>
      <c r="UXI37" s="312"/>
      <c r="UXJ37" s="312"/>
      <c r="UXK37" s="312"/>
      <c r="UXL37" s="312"/>
      <c r="UXM37" s="312"/>
      <c r="UXN37" s="312"/>
      <c r="UXO37" s="312"/>
      <c r="UXP37" s="312"/>
      <c r="UXQ37" s="312"/>
      <c r="UXR37" s="312"/>
      <c r="UXS37" s="312"/>
      <c r="UXT37" s="312"/>
      <c r="UXU37" s="312"/>
      <c r="UXV37" s="312"/>
      <c r="UXW37" s="312"/>
      <c r="UXX37" s="312"/>
      <c r="UXY37" s="312"/>
      <c r="UXZ37" s="312"/>
      <c r="UYA37" s="312"/>
      <c r="UYB37" s="312"/>
      <c r="UYC37" s="312"/>
      <c r="UYD37" s="312"/>
      <c r="UYE37" s="312"/>
      <c r="UYF37" s="312"/>
      <c r="UYG37" s="312"/>
      <c r="UYH37" s="312"/>
      <c r="UYI37" s="312"/>
      <c r="UYJ37" s="312"/>
      <c r="UYK37" s="312"/>
      <c r="UYL37" s="312"/>
      <c r="UYM37" s="312"/>
      <c r="UYN37" s="312"/>
      <c r="UYO37" s="312"/>
      <c r="UYP37" s="312"/>
      <c r="UYQ37" s="312"/>
      <c r="UYR37" s="312"/>
      <c r="UYS37" s="312"/>
      <c r="UYT37" s="312"/>
      <c r="UYU37" s="312"/>
      <c r="UYV37" s="312"/>
      <c r="UYW37" s="312"/>
      <c r="UYX37" s="312"/>
      <c r="UYY37" s="312"/>
      <c r="UYZ37" s="312"/>
      <c r="UZA37" s="312"/>
      <c r="UZB37" s="312"/>
      <c r="UZC37" s="312"/>
      <c r="UZD37" s="312"/>
      <c r="UZE37" s="312"/>
      <c r="UZF37" s="312"/>
      <c r="UZG37" s="312"/>
      <c r="UZH37" s="312"/>
      <c r="UZI37" s="312"/>
      <c r="UZJ37" s="312"/>
      <c r="UZK37" s="312"/>
      <c r="UZL37" s="312"/>
      <c r="UZM37" s="312"/>
      <c r="UZN37" s="312"/>
      <c r="UZO37" s="312"/>
      <c r="UZP37" s="312"/>
      <c r="UZQ37" s="312"/>
      <c r="UZR37" s="312"/>
      <c r="UZS37" s="312"/>
      <c r="UZT37" s="312"/>
      <c r="UZU37" s="312"/>
      <c r="UZV37" s="312"/>
      <c r="UZW37" s="312"/>
      <c r="UZX37" s="312"/>
      <c r="UZY37" s="312"/>
      <c r="UZZ37" s="312"/>
      <c r="VAA37" s="312"/>
      <c r="VAB37" s="312"/>
      <c r="VAC37" s="312"/>
      <c r="VAD37" s="312"/>
      <c r="VAE37" s="312"/>
      <c r="VAF37" s="312"/>
      <c r="VAG37" s="312"/>
      <c r="VAH37" s="312"/>
      <c r="VAI37" s="312"/>
      <c r="VAJ37" s="312"/>
      <c r="VAK37" s="312"/>
      <c r="VAL37" s="312"/>
      <c r="VAM37" s="312"/>
      <c r="VAN37" s="312"/>
      <c r="VAO37" s="312"/>
      <c r="VAP37" s="312"/>
      <c r="VAQ37" s="312"/>
      <c r="VAR37" s="312"/>
      <c r="VAS37" s="312"/>
      <c r="VAT37" s="312"/>
      <c r="VAU37" s="312"/>
      <c r="VAV37" s="312"/>
      <c r="VAW37" s="312"/>
      <c r="VAX37" s="312"/>
      <c r="VAY37" s="312"/>
      <c r="VAZ37" s="312"/>
      <c r="VBA37" s="312"/>
      <c r="VBB37" s="312"/>
      <c r="VBC37" s="312"/>
      <c r="VBD37" s="312"/>
      <c r="VBE37" s="312"/>
      <c r="VBF37" s="312"/>
      <c r="VBG37" s="312"/>
      <c r="VBH37" s="312"/>
      <c r="VBI37" s="312"/>
      <c r="VBJ37" s="312"/>
      <c r="VBK37" s="312"/>
      <c r="VBL37" s="312"/>
      <c r="VBM37" s="312"/>
      <c r="VBN37" s="312"/>
      <c r="VBO37" s="312"/>
      <c r="VBP37" s="312"/>
      <c r="VBQ37" s="312"/>
      <c r="VBR37" s="312"/>
      <c r="VBS37" s="312"/>
      <c r="VBT37" s="312"/>
      <c r="VBU37" s="312"/>
      <c r="VBV37" s="312"/>
      <c r="VBW37" s="312"/>
      <c r="VBX37" s="312"/>
      <c r="VBY37" s="312"/>
      <c r="VBZ37" s="312"/>
      <c r="VCA37" s="312"/>
      <c r="VCB37" s="312"/>
      <c r="VCC37" s="312"/>
      <c r="VCD37" s="312"/>
      <c r="VCE37" s="312"/>
      <c r="VCF37" s="312"/>
      <c r="VCG37" s="312"/>
      <c r="VCH37" s="312"/>
      <c r="VCI37" s="312"/>
      <c r="VCJ37" s="312"/>
      <c r="VCK37" s="312"/>
      <c r="VCL37" s="312"/>
      <c r="VCM37" s="312"/>
      <c r="VCN37" s="312"/>
      <c r="VCO37" s="312"/>
      <c r="VCP37" s="312"/>
      <c r="VCQ37" s="312"/>
      <c r="VCR37" s="312"/>
      <c r="VCS37" s="312"/>
      <c r="VCT37" s="312"/>
      <c r="VCU37" s="312"/>
      <c r="VCV37" s="312"/>
      <c r="VCW37" s="312"/>
      <c r="VCX37" s="312"/>
      <c r="VCY37" s="312"/>
      <c r="VCZ37" s="312"/>
      <c r="VDA37" s="312"/>
      <c r="VDB37" s="312"/>
      <c r="VDC37" s="312"/>
      <c r="VDD37" s="312"/>
      <c r="VDE37" s="312"/>
      <c r="VDF37" s="312"/>
      <c r="VDG37" s="312"/>
      <c r="VDH37" s="312"/>
      <c r="VDI37" s="312"/>
      <c r="VDJ37" s="312"/>
      <c r="VDK37" s="312"/>
      <c r="VDL37" s="312"/>
      <c r="VDM37" s="312"/>
      <c r="VDN37" s="312"/>
      <c r="VDO37" s="312"/>
      <c r="VDP37" s="312"/>
      <c r="VDQ37" s="312"/>
      <c r="VDR37" s="312"/>
      <c r="VDS37" s="312"/>
      <c r="VDT37" s="312"/>
      <c r="VDU37" s="312"/>
      <c r="VDV37" s="312"/>
      <c r="VDW37" s="312"/>
      <c r="VDX37" s="312"/>
      <c r="VDY37" s="312"/>
      <c r="VDZ37" s="312"/>
      <c r="VEA37" s="312"/>
      <c r="VEB37" s="312"/>
      <c r="VEC37" s="312"/>
      <c r="VED37" s="312"/>
      <c r="VEE37" s="312"/>
      <c r="VEF37" s="312"/>
      <c r="VEG37" s="312"/>
      <c r="VEH37" s="312"/>
      <c r="VEI37" s="312"/>
      <c r="VEJ37" s="312"/>
      <c r="VEK37" s="312"/>
      <c r="VEL37" s="312"/>
      <c r="VEM37" s="312"/>
      <c r="VEN37" s="312"/>
      <c r="VEO37" s="312"/>
      <c r="VEP37" s="312"/>
      <c r="VEQ37" s="312"/>
      <c r="VER37" s="312"/>
      <c r="VES37" s="312"/>
      <c r="VET37" s="312"/>
      <c r="VEU37" s="312"/>
      <c r="VEV37" s="312"/>
      <c r="VEW37" s="312"/>
      <c r="VEX37" s="312"/>
      <c r="VEY37" s="312"/>
      <c r="VEZ37" s="312"/>
      <c r="VFA37" s="312"/>
      <c r="VFB37" s="312"/>
      <c r="VFC37" s="312"/>
      <c r="VFD37" s="312"/>
      <c r="VFE37" s="312"/>
      <c r="VFF37" s="312"/>
      <c r="VFG37" s="312"/>
      <c r="VFH37" s="312"/>
      <c r="VFI37" s="312"/>
      <c r="VFJ37" s="312"/>
      <c r="VFK37" s="312"/>
      <c r="VFL37" s="312"/>
      <c r="VFM37" s="312"/>
      <c r="VFN37" s="312"/>
      <c r="VFO37" s="312"/>
      <c r="VFP37" s="312"/>
      <c r="VFQ37" s="312"/>
      <c r="VFR37" s="312"/>
      <c r="VFS37" s="312"/>
      <c r="VFT37" s="312"/>
      <c r="VFU37" s="312"/>
      <c r="VFV37" s="312"/>
      <c r="VFW37" s="312"/>
      <c r="VFX37" s="312"/>
      <c r="VFY37" s="312"/>
      <c r="VFZ37" s="312"/>
      <c r="VGA37" s="312"/>
      <c r="VGB37" s="312"/>
      <c r="VGC37" s="312"/>
      <c r="VGD37" s="312"/>
      <c r="VGE37" s="312"/>
      <c r="VGF37" s="312"/>
      <c r="VGG37" s="312"/>
      <c r="VGH37" s="312"/>
      <c r="VGI37" s="312"/>
      <c r="VGJ37" s="312"/>
      <c r="VGK37" s="312"/>
      <c r="VGL37" s="312"/>
      <c r="VGM37" s="312"/>
      <c r="VGN37" s="312"/>
      <c r="VGO37" s="312"/>
      <c r="VGP37" s="312"/>
      <c r="VGQ37" s="312"/>
      <c r="VGR37" s="312"/>
      <c r="VGS37" s="312"/>
      <c r="VGT37" s="312"/>
      <c r="VGU37" s="312"/>
      <c r="VGV37" s="312"/>
      <c r="VGW37" s="312"/>
      <c r="VGX37" s="312"/>
      <c r="VGY37" s="312"/>
      <c r="VGZ37" s="312"/>
      <c r="VHA37" s="312"/>
      <c r="VHB37" s="312"/>
      <c r="VHC37" s="312"/>
      <c r="VHD37" s="312"/>
      <c r="VHE37" s="312"/>
      <c r="VHF37" s="312"/>
      <c r="VHG37" s="312"/>
      <c r="VHH37" s="312"/>
      <c r="VHI37" s="312"/>
      <c r="VHJ37" s="312"/>
      <c r="VHK37" s="312"/>
      <c r="VHL37" s="312"/>
      <c r="VHM37" s="312"/>
      <c r="VHN37" s="312"/>
      <c r="VHO37" s="312"/>
      <c r="VHP37" s="312"/>
      <c r="VHQ37" s="312"/>
      <c r="VHR37" s="312"/>
      <c r="VHS37" s="312"/>
      <c r="VHT37" s="312"/>
      <c r="VHU37" s="312"/>
      <c r="VHV37" s="312"/>
      <c r="VHW37" s="312"/>
      <c r="VHX37" s="312"/>
      <c r="VHY37" s="312"/>
      <c r="VHZ37" s="312"/>
      <c r="VIA37" s="312"/>
      <c r="VIB37" s="312"/>
      <c r="VIC37" s="312"/>
      <c r="VID37" s="312"/>
      <c r="VIE37" s="312"/>
      <c r="VIF37" s="312"/>
      <c r="VIG37" s="312"/>
      <c r="VIH37" s="312"/>
      <c r="VII37" s="312"/>
      <c r="VIJ37" s="312"/>
      <c r="VIK37" s="312"/>
      <c r="VIL37" s="312"/>
      <c r="VIM37" s="312"/>
      <c r="VIN37" s="312"/>
      <c r="VIO37" s="312"/>
      <c r="VIP37" s="312"/>
      <c r="VIQ37" s="312"/>
      <c r="VIR37" s="312"/>
      <c r="VIS37" s="312"/>
      <c r="VIT37" s="312"/>
      <c r="VIU37" s="312"/>
      <c r="VIV37" s="312"/>
      <c r="VIW37" s="312"/>
      <c r="VIX37" s="312"/>
      <c r="VIY37" s="312"/>
      <c r="VIZ37" s="312"/>
      <c r="VJA37" s="312"/>
      <c r="VJB37" s="312"/>
      <c r="VJC37" s="312"/>
      <c r="VJD37" s="312"/>
      <c r="VJE37" s="312"/>
      <c r="VJF37" s="312"/>
      <c r="VJG37" s="312"/>
      <c r="VJH37" s="312"/>
      <c r="VJI37" s="312"/>
      <c r="VJJ37" s="312"/>
      <c r="VJK37" s="312"/>
      <c r="VJL37" s="312"/>
      <c r="VJM37" s="312"/>
      <c r="VJN37" s="312"/>
      <c r="VJO37" s="312"/>
      <c r="VJP37" s="312"/>
      <c r="VJQ37" s="312"/>
      <c r="VJR37" s="312"/>
      <c r="VJS37" s="312"/>
      <c r="VJT37" s="312"/>
      <c r="VJU37" s="312"/>
      <c r="VJV37" s="312"/>
      <c r="VJW37" s="312"/>
      <c r="VJX37" s="312"/>
      <c r="VJY37" s="312"/>
      <c r="VJZ37" s="312"/>
      <c r="VKA37" s="312"/>
      <c r="VKB37" s="312"/>
      <c r="VKC37" s="312"/>
      <c r="VKD37" s="312"/>
      <c r="VKE37" s="312"/>
      <c r="VKF37" s="312"/>
      <c r="VKG37" s="312"/>
      <c r="VKH37" s="312"/>
      <c r="VKI37" s="312"/>
      <c r="VKJ37" s="312"/>
      <c r="VKK37" s="312"/>
      <c r="VKL37" s="312"/>
      <c r="VKM37" s="312"/>
      <c r="VKN37" s="312"/>
      <c r="VKO37" s="312"/>
      <c r="VKP37" s="312"/>
      <c r="VKQ37" s="312"/>
      <c r="VKR37" s="312"/>
      <c r="VKS37" s="312"/>
      <c r="VKT37" s="312"/>
      <c r="VKU37" s="312"/>
      <c r="VKV37" s="312"/>
      <c r="VKW37" s="312"/>
      <c r="VKX37" s="312"/>
      <c r="VKY37" s="312"/>
      <c r="VKZ37" s="312"/>
      <c r="VLA37" s="312"/>
      <c r="VLB37" s="312"/>
      <c r="VLC37" s="312"/>
      <c r="VLD37" s="312"/>
      <c r="VLE37" s="312"/>
      <c r="VLF37" s="312"/>
      <c r="VLG37" s="312"/>
      <c r="VLH37" s="312"/>
      <c r="VLI37" s="312"/>
      <c r="VLJ37" s="312"/>
      <c r="VLK37" s="312"/>
      <c r="VLL37" s="312"/>
      <c r="VLM37" s="312"/>
      <c r="VLN37" s="312"/>
      <c r="VLO37" s="312"/>
      <c r="VLP37" s="312"/>
      <c r="VLQ37" s="312"/>
      <c r="VLR37" s="312"/>
      <c r="VLS37" s="312"/>
      <c r="VLT37" s="312"/>
      <c r="VLU37" s="312"/>
      <c r="VLV37" s="312"/>
      <c r="VLW37" s="312"/>
      <c r="VLX37" s="312"/>
      <c r="VLY37" s="312"/>
      <c r="VLZ37" s="312"/>
      <c r="VMA37" s="312"/>
      <c r="VMB37" s="312"/>
      <c r="VMC37" s="312"/>
      <c r="VMD37" s="312"/>
      <c r="VME37" s="312"/>
      <c r="VMF37" s="312"/>
      <c r="VMG37" s="312"/>
      <c r="VMH37" s="312"/>
      <c r="VMI37" s="312"/>
      <c r="VMJ37" s="312"/>
      <c r="VMK37" s="312"/>
      <c r="VML37" s="312"/>
      <c r="VMM37" s="312"/>
      <c r="VMN37" s="312"/>
      <c r="VMO37" s="312"/>
      <c r="VMP37" s="312"/>
      <c r="VMQ37" s="312"/>
      <c r="VMR37" s="312"/>
      <c r="VMS37" s="312"/>
      <c r="VMT37" s="312"/>
      <c r="VMU37" s="312"/>
      <c r="VMV37" s="312"/>
      <c r="VMW37" s="312"/>
      <c r="VMX37" s="312"/>
      <c r="VMY37" s="312"/>
      <c r="VMZ37" s="312"/>
      <c r="VNA37" s="312"/>
      <c r="VNB37" s="312"/>
      <c r="VNC37" s="312"/>
      <c r="VND37" s="312"/>
      <c r="VNE37" s="312"/>
      <c r="VNF37" s="312"/>
      <c r="VNG37" s="312"/>
      <c r="VNH37" s="312"/>
      <c r="VNI37" s="312"/>
      <c r="VNJ37" s="312"/>
      <c r="VNK37" s="312"/>
      <c r="VNL37" s="312"/>
      <c r="VNM37" s="312"/>
      <c r="VNN37" s="312"/>
      <c r="VNO37" s="312"/>
      <c r="VNP37" s="312"/>
      <c r="VNQ37" s="312"/>
      <c r="VNR37" s="312"/>
      <c r="VNS37" s="312"/>
      <c r="VNT37" s="312"/>
      <c r="VNU37" s="312"/>
      <c r="VNV37" s="312"/>
      <c r="VNW37" s="312"/>
      <c r="VNX37" s="312"/>
      <c r="VNY37" s="312"/>
      <c r="VNZ37" s="312"/>
      <c r="VOA37" s="312"/>
      <c r="VOB37" s="312"/>
      <c r="VOC37" s="312"/>
      <c r="VOD37" s="312"/>
      <c r="VOE37" s="312"/>
      <c r="VOF37" s="312"/>
      <c r="VOG37" s="312"/>
      <c r="VOH37" s="312"/>
      <c r="VOI37" s="312"/>
      <c r="VOJ37" s="312"/>
      <c r="VOK37" s="312"/>
      <c r="VOL37" s="312"/>
      <c r="VOM37" s="312"/>
      <c r="VON37" s="312"/>
      <c r="VOO37" s="312"/>
      <c r="VOP37" s="312"/>
      <c r="VOQ37" s="312"/>
      <c r="VOR37" s="312"/>
      <c r="VOS37" s="312"/>
      <c r="VOT37" s="312"/>
      <c r="VOU37" s="312"/>
      <c r="VOV37" s="312"/>
      <c r="VOW37" s="312"/>
      <c r="VOX37" s="312"/>
      <c r="VOY37" s="312"/>
      <c r="VOZ37" s="312"/>
      <c r="VPA37" s="312"/>
      <c r="VPB37" s="312"/>
      <c r="VPC37" s="312"/>
      <c r="VPD37" s="312"/>
      <c r="VPE37" s="312"/>
      <c r="VPF37" s="312"/>
      <c r="VPG37" s="312"/>
      <c r="VPH37" s="312"/>
      <c r="VPI37" s="312"/>
      <c r="VPJ37" s="312"/>
      <c r="VPK37" s="312"/>
      <c r="VPL37" s="312"/>
      <c r="VPM37" s="312"/>
      <c r="VPN37" s="312"/>
      <c r="VPO37" s="312"/>
      <c r="VPP37" s="312"/>
      <c r="VPQ37" s="312"/>
      <c r="VPR37" s="312"/>
      <c r="VPS37" s="312"/>
      <c r="VPT37" s="312"/>
      <c r="VPU37" s="312"/>
      <c r="VPV37" s="312"/>
      <c r="VPW37" s="312"/>
      <c r="VPX37" s="312"/>
      <c r="VPY37" s="312"/>
      <c r="VPZ37" s="312"/>
      <c r="VQA37" s="312"/>
      <c r="VQB37" s="312"/>
      <c r="VQC37" s="312"/>
      <c r="VQD37" s="312"/>
      <c r="VQE37" s="312"/>
      <c r="VQF37" s="312"/>
      <c r="VQG37" s="312"/>
      <c r="VQH37" s="312"/>
      <c r="VQI37" s="312"/>
      <c r="VQJ37" s="312"/>
      <c r="VQK37" s="312"/>
      <c r="VQL37" s="312"/>
      <c r="VQM37" s="312"/>
      <c r="VQN37" s="312"/>
      <c r="VQO37" s="312"/>
      <c r="VQP37" s="312"/>
      <c r="VQQ37" s="312"/>
      <c r="VQR37" s="312"/>
      <c r="VQS37" s="312"/>
      <c r="VQT37" s="312"/>
      <c r="VQU37" s="312"/>
      <c r="VQV37" s="312"/>
      <c r="VQW37" s="312"/>
      <c r="VQX37" s="312"/>
      <c r="VQY37" s="312"/>
      <c r="VQZ37" s="312"/>
      <c r="VRA37" s="312"/>
      <c r="VRB37" s="312"/>
      <c r="VRC37" s="312"/>
      <c r="VRD37" s="312"/>
      <c r="VRE37" s="312"/>
      <c r="VRF37" s="312"/>
      <c r="VRG37" s="312"/>
      <c r="VRH37" s="312"/>
      <c r="VRI37" s="312"/>
      <c r="VRJ37" s="312"/>
      <c r="VRK37" s="312"/>
      <c r="VRL37" s="312"/>
      <c r="VRM37" s="312"/>
      <c r="VRN37" s="312"/>
      <c r="VRO37" s="312"/>
      <c r="VRP37" s="312"/>
      <c r="VRQ37" s="312"/>
      <c r="VRR37" s="312"/>
      <c r="VRS37" s="312"/>
      <c r="VRT37" s="312"/>
      <c r="VRU37" s="312"/>
      <c r="VRV37" s="312"/>
      <c r="VRW37" s="312"/>
      <c r="VRX37" s="312"/>
      <c r="VRY37" s="312"/>
      <c r="VRZ37" s="312"/>
      <c r="VSA37" s="312"/>
      <c r="VSB37" s="312"/>
      <c r="VSC37" s="312"/>
      <c r="VSD37" s="312"/>
      <c r="VSE37" s="312"/>
      <c r="VSF37" s="312"/>
      <c r="VSG37" s="312"/>
      <c r="VSH37" s="312"/>
      <c r="VSI37" s="312"/>
      <c r="VSJ37" s="312"/>
      <c r="VSK37" s="312"/>
      <c r="VSL37" s="312"/>
      <c r="VSM37" s="312"/>
      <c r="VSN37" s="312"/>
      <c r="VSO37" s="312"/>
      <c r="VSP37" s="312"/>
      <c r="VSQ37" s="312"/>
      <c r="VSR37" s="312"/>
      <c r="VSS37" s="312"/>
      <c r="VST37" s="312"/>
      <c r="VSU37" s="312"/>
      <c r="VSV37" s="312"/>
      <c r="VSW37" s="312"/>
      <c r="VSX37" s="312"/>
      <c r="VSY37" s="312"/>
      <c r="VSZ37" s="312"/>
      <c r="VTA37" s="312"/>
      <c r="VTB37" s="312"/>
      <c r="VTC37" s="312"/>
      <c r="VTD37" s="312"/>
      <c r="VTE37" s="312"/>
      <c r="VTF37" s="312"/>
      <c r="VTG37" s="312"/>
      <c r="VTH37" s="312"/>
      <c r="VTI37" s="312"/>
      <c r="VTJ37" s="312"/>
      <c r="VTK37" s="312"/>
      <c r="VTL37" s="312"/>
      <c r="VTM37" s="312"/>
      <c r="VTN37" s="312"/>
      <c r="VTO37" s="312"/>
      <c r="VTP37" s="312"/>
      <c r="VTQ37" s="312"/>
      <c r="VTR37" s="312"/>
      <c r="VTS37" s="312"/>
      <c r="VTT37" s="312"/>
      <c r="VTU37" s="312"/>
      <c r="VTV37" s="312"/>
      <c r="VTW37" s="312"/>
      <c r="VTX37" s="312"/>
      <c r="VTY37" s="312"/>
      <c r="VTZ37" s="312"/>
      <c r="VUA37" s="312"/>
      <c r="VUB37" s="312"/>
      <c r="VUC37" s="312"/>
      <c r="VUD37" s="312"/>
      <c r="VUE37" s="312"/>
      <c r="VUF37" s="312"/>
      <c r="VUG37" s="312"/>
      <c r="VUH37" s="312"/>
      <c r="VUI37" s="312"/>
      <c r="VUJ37" s="312"/>
      <c r="VUK37" s="312"/>
      <c r="VUL37" s="312"/>
      <c r="VUM37" s="312"/>
      <c r="VUN37" s="312"/>
      <c r="VUO37" s="312"/>
      <c r="VUP37" s="312"/>
      <c r="VUQ37" s="312"/>
      <c r="VUR37" s="312"/>
      <c r="VUS37" s="312"/>
      <c r="VUT37" s="312"/>
      <c r="VUU37" s="312"/>
      <c r="VUV37" s="312"/>
      <c r="VUW37" s="312"/>
      <c r="VUX37" s="312"/>
      <c r="VUY37" s="312"/>
      <c r="VUZ37" s="312"/>
      <c r="VVA37" s="312"/>
      <c r="VVB37" s="312"/>
      <c r="VVC37" s="312"/>
      <c r="VVD37" s="312"/>
      <c r="VVE37" s="312"/>
      <c r="VVF37" s="312"/>
      <c r="VVG37" s="312"/>
      <c r="VVH37" s="312"/>
      <c r="VVI37" s="312"/>
      <c r="VVJ37" s="312"/>
      <c r="VVK37" s="312"/>
      <c r="VVL37" s="312"/>
      <c r="VVM37" s="312"/>
      <c r="VVN37" s="312"/>
      <c r="VVO37" s="312"/>
      <c r="VVP37" s="312"/>
      <c r="VVQ37" s="312"/>
      <c r="VVR37" s="312"/>
      <c r="VVS37" s="312"/>
      <c r="VVT37" s="312"/>
      <c r="VVU37" s="312"/>
      <c r="VVV37" s="312"/>
      <c r="VVW37" s="312"/>
      <c r="VVX37" s="312"/>
      <c r="VVY37" s="312"/>
      <c r="VVZ37" s="312"/>
      <c r="VWA37" s="312"/>
      <c r="VWB37" s="312"/>
      <c r="VWC37" s="312"/>
      <c r="VWD37" s="312"/>
      <c r="VWE37" s="312"/>
      <c r="VWF37" s="312"/>
      <c r="VWG37" s="312"/>
      <c r="VWH37" s="312"/>
      <c r="VWI37" s="312"/>
      <c r="VWJ37" s="312"/>
      <c r="VWK37" s="312"/>
      <c r="VWL37" s="312"/>
      <c r="VWM37" s="312"/>
      <c r="VWN37" s="312"/>
      <c r="VWO37" s="312"/>
      <c r="VWP37" s="312"/>
      <c r="VWQ37" s="312"/>
      <c r="VWR37" s="312"/>
      <c r="VWS37" s="312"/>
      <c r="VWT37" s="312"/>
      <c r="VWU37" s="312"/>
      <c r="VWV37" s="312"/>
      <c r="VWW37" s="312"/>
      <c r="VWX37" s="312"/>
      <c r="VWY37" s="312"/>
      <c r="VWZ37" s="312"/>
      <c r="VXA37" s="312"/>
      <c r="VXB37" s="312"/>
      <c r="VXC37" s="312"/>
      <c r="VXD37" s="312"/>
      <c r="VXE37" s="312"/>
      <c r="VXF37" s="312"/>
      <c r="VXG37" s="312"/>
      <c r="VXH37" s="312"/>
      <c r="VXI37" s="312"/>
      <c r="VXJ37" s="312"/>
      <c r="VXK37" s="312"/>
      <c r="VXL37" s="312"/>
      <c r="VXM37" s="312"/>
      <c r="VXN37" s="312"/>
      <c r="VXO37" s="312"/>
      <c r="VXP37" s="312"/>
      <c r="VXQ37" s="312"/>
      <c r="VXR37" s="312"/>
      <c r="VXS37" s="312"/>
      <c r="VXT37" s="312"/>
      <c r="VXU37" s="312"/>
      <c r="VXV37" s="312"/>
      <c r="VXW37" s="312"/>
      <c r="VXX37" s="312"/>
      <c r="VXY37" s="312"/>
      <c r="VXZ37" s="312"/>
      <c r="VYA37" s="312"/>
      <c r="VYB37" s="312"/>
      <c r="VYC37" s="312"/>
      <c r="VYD37" s="312"/>
      <c r="VYE37" s="312"/>
      <c r="VYF37" s="312"/>
      <c r="VYG37" s="312"/>
      <c r="VYH37" s="312"/>
      <c r="VYI37" s="312"/>
      <c r="VYJ37" s="312"/>
      <c r="VYK37" s="312"/>
      <c r="VYL37" s="312"/>
      <c r="VYM37" s="312"/>
      <c r="VYN37" s="312"/>
      <c r="VYO37" s="312"/>
      <c r="VYP37" s="312"/>
      <c r="VYQ37" s="312"/>
      <c r="VYR37" s="312"/>
      <c r="VYS37" s="312"/>
      <c r="VYT37" s="312"/>
      <c r="VYU37" s="312"/>
      <c r="VYV37" s="312"/>
      <c r="VYW37" s="312"/>
      <c r="VYX37" s="312"/>
      <c r="VYY37" s="312"/>
      <c r="VYZ37" s="312"/>
      <c r="VZA37" s="312"/>
      <c r="VZB37" s="312"/>
      <c r="VZC37" s="312"/>
      <c r="VZD37" s="312"/>
      <c r="VZE37" s="312"/>
      <c r="VZF37" s="312"/>
      <c r="VZG37" s="312"/>
      <c r="VZH37" s="312"/>
      <c r="VZI37" s="312"/>
      <c r="VZJ37" s="312"/>
      <c r="VZK37" s="312"/>
      <c r="VZL37" s="312"/>
      <c r="VZM37" s="312"/>
      <c r="VZN37" s="312"/>
      <c r="VZO37" s="312"/>
      <c r="VZP37" s="312"/>
      <c r="VZQ37" s="312"/>
      <c r="VZR37" s="312"/>
      <c r="VZS37" s="312"/>
      <c r="VZT37" s="312"/>
      <c r="VZU37" s="312"/>
      <c r="VZV37" s="312"/>
      <c r="VZW37" s="312"/>
      <c r="VZX37" s="312"/>
      <c r="VZY37" s="312"/>
      <c r="VZZ37" s="312"/>
      <c r="WAA37" s="312"/>
      <c r="WAB37" s="312"/>
      <c r="WAC37" s="312"/>
      <c r="WAD37" s="312"/>
      <c r="WAE37" s="312"/>
      <c r="WAF37" s="312"/>
      <c r="WAG37" s="312"/>
      <c r="WAH37" s="312"/>
      <c r="WAI37" s="312"/>
      <c r="WAJ37" s="312"/>
      <c r="WAK37" s="312"/>
      <c r="WAL37" s="312"/>
      <c r="WAM37" s="312"/>
      <c r="WAN37" s="312"/>
      <c r="WAO37" s="312"/>
      <c r="WAP37" s="312"/>
      <c r="WAQ37" s="312"/>
      <c r="WAR37" s="312"/>
      <c r="WAS37" s="312"/>
      <c r="WAT37" s="312"/>
      <c r="WAU37" s="312"/>
      <c r="WAV37" s="312"/>
      <c r="WAW37" s="312"/>
      <c r="WAX37" s="312"/>
      <c r="WAY37" s="312"/>
      <c r="WAZ37" s="312"/>
      <c r="WBA37" s="312"/>
      <c r="WBB37" s="312"/>
      <c r="WBC37" s="312"/>
      <c r="WBD37" s="312"/>
      <c r="WBE37" s="312"/>
      <c r="WBF37" s="312"/>
      <c r="WBG37" s="312"/>
      <c r="WBH37" s="312"/>
      <c r="WBI37" s="312"/>
      <c r="WBJ37" s="312"/>
      <c r="WBK37" s="312"/>
      <c r="WBL37" s="312"/>
      <c r="WBM37" s="312"/>
      <c r="WBN37" s="312"/>
      <c r="WBO37" s="312"/>
      <c r="WBP37" s="312"/>
      <c r="WBQ37" s="312"/>
      <c r="WBR37" s="312"/>
      <c r="WBS37" s="312"/>
      <c r="WBT37" s="312"/>
      <c r="WBU37" s="312"/>
      <c r="WBV37" s="312"/>
      <c r="WBW37" s="312"/>
      <c r="WBX37" s="312"/>
      <c r="WBY37" s="312"/>
      <c r="WBZ37" s="312"/>
      <c r="WCA37" s="312"/>
      <c r="WCB37" s="312"/>
      <c r="WCC37" s="312"/>
      <c r="WCD37" s="312"/>
      <c r="WCE37" s="312"/>
      <c r="WCF37" s="312"/>
      <c r="WCG37" s="312"/>
      <c r="WCH37" s="312"/>
      <c r="WCI37" s="312"/>
      <c r="WCJ37" s="312"/>
      <c r="WCK37" s="312"/>
      <c r="WCL37" s="312"/>
      <c r="WCM37" s="312"/>
      <c r="WCN37" s="312"/>
      <c r="WCO37" s="312"/>
      <c r="WCP37" s="312"/>
      <c r="WCQ37" s="312"/>
      <c r="WCR37" s="312"/>
      <c r="WCS37" s="312"/>
      <c r="WCT37" s="312"/>
      <c r="WCU37" s="312"/>
      <c r="WCV37" s="312"/>
      <c r="WCW37" s="312"/>
      <c r="WCX37" s="312"/>
      <c r="WCY37" s="312"/>
      <c r="WCZ37" s="312"/>
      <c r="WDA37" s="312"/>
      <c r="WDB37" s="312"/>
      <c r="WDC37" s="312"/>
      <c r="WDD37" s="312"/>
      <c r="WDE37" s="312"/>
      <c r="WDF37" s="312"/>
      <c r="WDG37" s="312"/>
      <c r="WDH37" s="312"/>
      <c r="WDI37" s="312"/>
      <c r="WDJ37" s="312"/>
      <c r="WDK37" s="312"/>
      <c r="WDL37" s="312"/>
      <c r="WDM37" s="312"/>
      <c r="WDN37" s="312"/>
      <c r="WDO37" s="312"/>
      <c r="WDP37" s="312"/>
      <c r="WDQ37" s="312"/>
      <c r="WDR37" s="312"/>
      <c r="WDS37" s="312"/>
      <c r="WDT37" s="312"/>
      <c r="WDU37" s="312"/>
      <c r="WDV37" s="312"/>
      <c r="WDW37" s="312"/>
      <c r="WDX37" s="312"/>
      <c r="WDY37" s="312"/>
      <c r="WDZ37" s="312"/>
      <c r="WEA37" s="312"/>
      <c r="WEB37" s="312"/>
      <c r="WEC37" s="312"/>
      <c r="WED37" s="312"/>
      <c r="WEE37" s="312"/>
      <c r="WEF37" s="312"/>
      <c r="WEG37" s="312"/>
      <c r="WEH37" s="312"/>
      <c r="WEI37" s="312"/>
      <c r="WEJ37" s="312"/>
      <c r="WEK37" s="312"/>
      <c r="WEL37" s="312"/>
      <c r="WEM37" s="312"/>
      <c r="WEN37" s="312"/>
      <c r="WEO37" s="312"/>
      <c r="WEP37" s="312"/>
      <c r="WEQ37" s="312"/>
      <c r="WER37" s="312"/>
      <c r="WES37" s="312"/>
      <c r="WET37" s="312"/>
      <c r="WEU37" s="312"/>
      <c r="WEV37" s="312"/>
      <c r="WEW37" s="312"/>
      <c r="WEX37" s="312"/>
      <c r="WEY37" s="312"/>
      <c r="WEZ37" s="312"/>
      <c r="WFA37" s="312"/>
      <c r="WFB37" s="312"/>
      <c r="WFC37" s="312"/>
      <c r="WFD37" s="312"/>
      <c r="WFE37" s="312"/>
      <c r="WFF37" s="312"/>
      <c r="WFG37" s="312"/>
      <c r="WFH37" s="312"/>
      <c r="WFI37" s="312"/>
      <c r="WFJ37" s="312"/>
      <c r="WFK37" s="312"/>
      <c r="WFL37" s="312"/>
      <c r="WFM37" s="312"/>
      <c r="WFN37" s="312"/>
      <c r="WFO37" s="312"/>
      <c r="WFP37" s="312"/>
      <c r="WFQ37" s="312"/>
      <c r="WFR37" s="312"/>
      <c r="WFS37" s="312"/>
      <c r="WFT37" s="312"/>
      <c r="WFU37" s="312"/>
      <c r="WFV37" s="312"/>
      <c r="WFW37" s="312"/>
      <c r="WFX37" s="312"/>
      <c r="WFY37" s="312"/>
      <c r="WFZ37" s="312"/>
      <c r="WGA37" s="312"/>
      <c r="WGB37" s="312"/>
      <c r="WGC37" s="312"/>
      <c r="WGD37" s="312"/>
      <c r="WGE37" s="312"/>
      <c r="WGF37" s="312"/>
      <c r="WGG37" s="312"/>
      <c r="WGH37" s="312"/>
      <c r="WGI37" s="312"/>
      <c r="WGJ37" s="312"/>
      <c r="WGK37" s="312"/>
      <c r="WGL37" s="312"/>
      <c r="WGM37" s="312"/>
      <c r="WGN37" s="312"/>
      <c r="WGO37" s="312"/>
      <c r="WGP37" s="312"/>
      <c r="WGQ37" s="312"/>
      <c r="WGR37" s="312"/>
      <c r="WGS37" s="312"/>
      <c r="WGT37" s="312"/>
      <c r="WGU37" s="312"/>
      <c r="WGV37" s="312"/>
      <c r="WGW37" s="312"/>
      <c r="WGX37" s="312"/>
      <c r="WGY37" s="312"/>
      <c r="WGZ37" s="312"/>
      <c r="WHA37" s="312"/>
      <c r="WHB37" s="312"/>
      <c r="WHC37" s="312"/>
      <c r="WHD37" s="312"/>
      <c r="WHE37" s="312"/>
      <c r="WHF37" s="312"/>
      <c r="WHG37" s="312"/>
      <c r="WHH37" s="312"/>
      <c r="WHI37" s="312"/>
      <c r="WHJ37" s="312"/>
      <c r="WHK37" s="312"/>
      <c r="WHL37" s="312"/>
      <c r="WHM37" s="312"/>
      <c r="WHN37" s="312"/>
      <c r="WHO37" s="312"/>
      <c r="WHP37" s="312"/>
      <c r="WHQ37" s="312"/>
      <c r="WHR37" s="312"/>
      <c r="WHS37" s="312"/>
      <c r="WHT37" s="312"/>
      <c r="WHU37" s="312"/>
      <c r="WHV37" s="312"/>
      <c r="WHW37" s="312"/>
      <c r="WHX37" s="312"/>
      <c r="WHY37" s="312"/>
      <c r="WHZ37" s="312"/>
      <c r="WIA37" s="312"/>
      <c r="WIB37" s="312"/>
      <c r="WIC37" s="312"/>
      <c r="WID37" s="312"/>
      <c r="WIE37" s="312"/>
      <c r="WIF37" s="312"/>
      <c r="WIG37" s="312"/>
      <c r="WIH37" s="312"/>
      <c r="WII37" s="312"/>
      <c r="WIJ37" s="312"/>
      <c r="WIK37" s="312"/>
      <c r="WIL37" s="312"/>
      <c r="WIM37" s="312"/>
      <c r="WIN37" s="312"/>
      <c r="WIO37" s="312"/>
      <c r="WIP37" s="312"/>
      <c r="WIQ37" s="312"/>
      <c r="WIR37" s="312"/>
      <c r="WIS37" s="312"/>
      <c r="WIT37" s="312"/>
      <c r="WIU37" s="312"/>
      <c r="WIV37" s="312"/>
      <c r="WIW37" s="312"/>
      <c r="WIX37" s="312"/>
      <c r="WIY37" s="312"/>
      <c r="WIZ37" s="312"/>
      <c r="WJA37" s="312"/>
      <c r="WJB37" s="312"/>
      <c r="WJC37" s="312"/>
      <c r="WJD37" s="312"/>
      <c r="WJE37" s="312"/>
      <c r="WJF37" s="312"/>
      <c r="WJG37" s="312"/>
      <c r="WJH37" s="312"/>
      <c r="WJI37" s="312"/>
      <c r="WJJ37" s="312"/>
      <c r="WJK37" s="312"/>
      <c r="WJL37" s="312"/>
      <c r="WJM37" s="312"/>
      <c r="WJN37" s="312"/>
      <c r="WJO37" s="312"/>
      <c r="WJP37" s="312"/>
      <c r="WJQ37" s="312"/>
      <c r="WJR37" s="312"/>
      <c r="WJS37" s="312"/>
      <c r="WJT37" s="312"/>
      <c r="WJU37" s="312"/>
      <c r="WJV37" s="312"/>
      <c r="WJW37" s="312"/>
      <c r="WJX37" s="312"/>
      <c r="WJY37" s="312"/>
      <c r="WJZ37" s="312"/>
      <c r="WKA37" s="312"/>
      <c r="WKB37" s="312"/>
      <c r="WKC37" s="312"/>
      <c r="WKD37" s="312"/>
      <c r="WKE37" s="312"/>
      <c r="WKF37" s="312"/>
      <c r="WKG37" s="312"/>
      <c r="WKH37" s="312"/>
      <c r="WKI37" s="312"/>
      <c r="WKJ37" s="312"/>
      <c r="WKK37" s="312"/>
      <c r="WKL37" s="312"/>
      <c r="WKM37" s="312"/>
      <c r="WKN37" s="312"/>
      <c r="WKO37" s="312"/>
      <c r="WKP37" s="312"/>
      <c r="WKQ37" s="312"/>
      <c r="WKR37" s="312"/>
      <c r="WKS37" s="312"/>
      <c r="WKT37" s="312"/>
      <c r="WKU37" s="312"/>
      <c r="WKV37" s="312"/>
      <c r="WKW37" s="312"/>
      <c r="WKX37" s="312"/>
      <c r="WKY37" s="312"/>
      <c r="WKZ37" s="312"/>
      <c r="WLA37" s="312"/>
      <c r="WLB37" s="312"/>
      <c r="WLC37" s="312"/>
      <c r="WLD37" s="312"/>
      <c r="WLE37" s="312"/>
      <c r="WLF37" s="312"/>
      <c r="WLG37" s="312"/>
      <c r="WLH37" s="312"/>
      <c r="WLI37" s="312"/>
      <c r="WLJ37" s="312"/>
      <c r="WLK37" s="312"/>
      <c r="WLL37" s="312"/>
      <c r="WLM37" s="312"/>
      <c r="WLN37" s="312"/>
      <c r="WLO37" s="312"/>
      <c r="WLP37" s="312"/>
      <c r="WLQ37" s="312"/>
      <c r="WLR37" s="312"/>
      <c r="WLS37" s="312"/>
      <c r="WLT37" s="312"/>
      <c r="WLU37" s="312"/>
      <c r="WLV37" s="312"/>
      <c r="WLW37" s="312"/>
      <c r="WLX37" s="312"/>
      <c r="WLY37" s="312"/>
      <c r="WLZ37" s="312"/>
      <c r="WMA37" s="312"/>
      <c r="WMB37" s="312"/>
      <c r="WMC37" s="312"/>
      <c r="WMD37" s="312"/>
      <c r="WME37" s="312"/>
      <c r="WMF37" s="312"/>
      <c r="WMG37" s="312"/>
      <c r="WMH37" s="312"/>
      <c r="WMI37" s="312"/>
      <c r="WMJ37" s="312"/>
      <c r="WMK37" s="312"/>
      <c r="WML37" s="312"/>
      <c r="WMM37" s="312"/>
      <c r="WMN37" s="312"/>
      <c r="WMO37" s="312"/>
      <c r="WMP37" s="312"/>
      <c r="WMQ37" s="312"/>
      <c r="WMR37" s="312"/>
      <c r="WMS37" s="312"/>
      <c r="WMT37" s="312"/>
      <c r="WMU37" s="312"/>
      <c r="WMV37" s="312"/>
      <c r="WMW37" s="312"/>
      <c r="WMX37" s="312"/>
      <c r="WMY37" s="312"/>
      <c r="WMZ37" s="312"/>
      <c r="WNA37" s="312"/>
      <c r="WNB37" s="312"/>
      <c r="WNC37" s="312"/>
      <c r="WND37" s="312"/>
      <c r="WNE37" s="312"/>
      <c r="WNF37" s="312"/>
      <c r="WNG37" s="312"/>
      <c r="WNH37" s="312"/>
      <c r="WNI37" s="312"/>
      <c r="WNJ37" s="312"/>
      <c r="WNK37" s="312"/>
      <c r="WNL37" s="312"/>
      <c r="WNM37" s="312"/>
      <c r="WNN37" s="312"/>
      <c r="WNO37" s="312"/>
      <c r="WNP37" s="312"/>
      <c r="WNQ37" s="312"/>
      <c r="WNR37" s="312"/>
      <c r="WNS37" s="312"/>
      <c r="WNT37" s="312"/>
      <c r="WNU37" s="312"/>
      <c r="WNV37" s="312"/>
      <c r="WNW37" s="312"/>
      <c r="WNX37" s="312"/>
      <c r="WNY37" s="312"/>
      <c r="WNZ37" s="312"/>
      <c r="WOA37" s="312"/>
      <c r="WOB37" s="312"/>
      <c r="WOC37" s="312"/>
      <c r="WOD37" s="312"/>
      <c r="WOE37" s="312"/>
      <c r="WOF37" s="312"/>
      <c r="WOG37" s="312"/>
      <c r="WOH37" s="312"/>
      <c r="WOI37" s="312"/>
      <c r="WOJ37" s="312"/>
      <c r="WOK37" s="312"/>
      <c r="WOL37" s="312"/>
      <c r="WOM37" s="312"/>
      <c r="WON37" s="312"/>
      <c r="WOO37" s="312"/>
      <c r="WOP37" s="312"/>
      <c r="WOQ37" s="312"/>
      <c r="WOR37" s="312"/>
      <c r="WOS37" s="312"/>
      <c r="WOT37" s="312"/>
      <c r="WOU37" s="312"/>
      <c r="WOV37" s="312"/>
      <c r="WOW37" s="312"/>
      <c r="WOX37" s="312"/>
      <c r="WOY37" s="312"/>
      <c r="WOZ37" s="312"/>
      <c r="WPA37" s="312"/>
      <c r="WPB37" s="312"/>
      <c r="WPC37" s="312"/>
      <c r="WPD37" s="312"/>
      <c r="WPE37" s="312"/>
      <c r="WPF37" s="312"/>
      <c r="WPG37" s="312"/>
      <c r="WPH37" s="312"/>
      <c r="WPI37" s="312"/>
      <c r="WPJ37" s="312"/>
      <c r="WPK37" s="312"/>
      <c r="WPL37" s="312"/>
      <c r="WPM37" s="312"/>
      <c r="WPN37" s="312"/>
      <c r="WPO37" s="312"/>
      <c r="WPP37" s="312"/>
      <c r="WPQ37" s="312"/>
      <c r="WPR37" s="312"/>
      <c r="WPS37" s="312"/>
      <c r="WPT37" s="312"/>
      <c r="WPU37" s="312"/>
      <c r="WPV37" s="312"/>
      <c r="WPW37" s="312"/>
      <c r="WPX37" s="312"/>
      <c r="WPY37" s="312"/>
      <c r="WPZ37" s="312"/>
      <c r="WQA37" s="312"/>
      <c r="WQB37" s="312"/>
      <c r="WQC37" s="312"/>
      <c r="WQD37" s="312"/>
      <c r="WQE37" s="312"/>
      <c r="WQF37" s="312"/>
      <c r="WQG37" s="312"/>
      <c r="WQH37" s="312"/>
      <c r="WQI37" s="312"/>
      <c r="WQJ37" s="312"/>
      <c r="WQK37" s="312"/>
      <c r="WQL37" s="312"/>
      <c r="WQM37" s="312"/>
      <c r="WQN37" s="312"/>
      <c r="WQO37" s="312"/>
      <c r="WQP37" s="312"/>
      <c r="WQQ37" s="312"/>
      <c r="WQR37" s="312"/>
      <c r="WQS37" s="312"/>
      <c r="WQT37" s="312"/>
      <c r="WQU37" s="312"/>
      <c r="WQV37" s="312"/>
      <c r="WQW37" s="312"/>
      <c r="WQX37" s="312"/>
      <c r="WQY37" s="312"/>
      <c r="WQZ37" s="312"/>
      <c r="WRA37" s="312"/>
      <c r="WRB37" s="312"/>
      <c r="WRC37" s="312"/>
      <c r="WRD37" s="312"/>
      <c r="WRE37" s="312"/>
      <c r="WRF37" s="312"/>
      <c r="WRG37" s="312"/>
      <c r="WRH37" s="312"/>
      <c r="WRI37" s="312"/>
      <c r="WRJ37" s="312"/>
      <c r="WRK37" s="312"/>
      <c r="WRL37" s="312"/>
      <c r="WRM37" s="312"/>
      <c r="WRN37" s="312"/>
      <c r="WRO37" s="312"/>
      <c r="WRP37" s="312"/>
      <c r="WRQ37" s="312"/>
      <c r="WRR37" s="312"/>
      <c r="WRS37" s="312"/>
      <c r="WRT37" s="312"/>
      <c r="WRU37" s="312"/>
      <c r="WRV37" s="312"/>
      <c r="WRW37" s="312"/>
      <c r="WRX37" s="312"/>
      <c r="WRY37" s="312"/>
      <c r="WRZ37" s="312"/>
      <c r="WSA37" s="312"/>
      <c r="WSB37" s="312"/>
      <c r="WSC37" s="312"/>
      <c r="WSD37" s="312"/>
      <c r="WSE37" s="312"/>
      <c r="WSF37" s="312"/>
      <c r="WSG37" s="312"/>
      <c r="WSH37" s="312"/>
      <c r="WSI37" s="312"/>
      <c r="WSJ37" s="312"/>
      <c r="WSK37" s="312"/>
      <c r="WSL37" s="312"/>
      <c r="WSM37" s="312"/>
      <c r="WSN37" s="312"/>
      <c r="WSO37" s="312"/>
      <c r="WSP37" s="312"/>
      <c r="WSQ37" s="312"/>
      <c r="WSR37" s="312"/>
      <c r="WSS37" s="312"/>
      <c r="WST37" s="312"/>
      <c r="WSU37" s="312"/>
      <c r="WSV37" s="312"/>
      <c r="WSW37" s="312"/>
      <c r="WSX37" s="312"/>
      <c r="WSY37" s="312"/>
      <c r="WSZ37" s="312"/>
      <c r="WTA37" s="312"/>
      <c r="WTB37" s="312"/>
      <c r="WTC37" s="312"/>
      <c r="WTD37" s="312"/>
      <c r="WTE37" s="312"/>
      <c r="WTF37" s="312"/>
      <c r="WTG37" s="312"/>
      <c r="WTH37" s="312"/>
      <c r="WTI37" s="312"/>
      <c r="WTJ37" s="312"/>
      <c r="WTK37" s="312"/>
      <c r="WTL37" s="312"/>
      <c r="WTM37" s="312"/>
      <c r="WTN37" s="312"/>
      <c r="WTO37" s="312"/>
      <c r="WTP37" s="312"/>
      <c r="WTQ37" s="312"/>
      <c r="WTR37" s="312"/>
      <c r="WTS37" s="312"/>
      <c r="WTT37" s="312"/>
      <c r="WTU37" s="312"/>
      <c r="WTV37" s="312"/>
      <c r="WTW37" s="312"/>
      <c r="WTX37" s="312"/>
      <c r="WTY37" s="312"/>
      <c r="WTZ37" s="312"/>
      <c r="WUA37" s="312"/>
      <c r="WUB37" s="312"/>
      <c r="WUC37" s="312"/>
      <c r="WUD37" s="312"/>
      <c r="WUE37" s="312"/>
      <c r="WUF37" s="312"/>
      <c r="WUG37" s="312"/>
      <c r="WUH37" s="312"/>
      <c r="WUI37" s="312"/>
      <c r="WUJ37" s="312"/>
      <c r="WUK37" s="312"/>
      <c r="WUL37" s="312"/>
      <c r="WUM37" s="312"/>
      <c r="WUN37" s="312"/>
      <c r="WUO37" s="312"/>
      <c r="WUP37" s="312"/>
      <c r="WUQ37" s="312"/>
      <c r="WUR37" s="312"/>
      <c r="WUS37" s="312"/>
      <c r="WUT37" s="312"/>
      <c r="WUU37" s="312"/>
      <c r="WUV37" s="312"/>
      <c r="WUW37" s="312"/>
      <c r="WUX37" s="312"/>
      <c r="WUY37" s="312"/>
      <c r="WUZ37" s="312"/>
      <c r="WVA37" s="312"/>
      <c r="WVB37" s="312"/>
      <c r="WVC37" s="312"/>
      <c r="WVD37" s="312"/>
      <c r="WVE37" s="312"/>
      <c r="WVF37" s="312"/>
      <c r="WVG37" s="312"/>
      <c r="WVH37" s="312"/>
      <c r="WVI37" s="312"/>
      <c r="WVJ37" s="312"/>
      <c r="WVK37" s="312"/>
      <c r="WVL37" s="312"/>
      <c r="WVM37" s="312"/>
      <c r="WVN37" s="312"/>
      <c r="WVO37" s="312"/>
      <c r="WVP37" s="312"/>
      <c r="WVQ37" s="312"/>
      <c r="WVR37" s="312"/>
      <c r="WVS37" s="312"/>
      <c r="WVT37" s="312"/>
      <c r="WVU37" s="312"/>
      <c r="WVV37" s="312"/>
      <c r="WVW37" s="312"/>
      <c r="WVX37" s="312"/>
      <c r="WVY37" s="312"/>
      <c r="WVZ37" s="312"/>
      <c r="WWA37" s="312"/>
      <c r="WWB37" s="312"/>
      <c r="WWC37" s="312"/>
      <c r="WWD37" s="312"/>
      <c r="WWE37" s="312"/>
      <c r="WWF37" s="312"/>
      <c r="WWG37" s="312"/>
      <c r="WWH37" s="312"/>
      <c r="WWI37" s="312"/>
      <c r="WWJ37" s="312"/>
      <c r="WWK37" s="312"/>
      <c r="WWL37" s="312"/>
      <c r="WWM37" s="312"/>
      <c r="WWN37" s="312"/>
      <c r="WWO37" s="312"/>
      <c r="WWP37" s="312"/>
      <c r="WWQ37" s="312"/>
      <c r="WWR37" s="312"/>
      <c r="WWS37" s="312"/>
      <c r="WWT37" s="312"/>
      <c r="WWU37" s="312"/>
      <c r="WWV37" s="312"/>
      <c r="WWW37" s="312"/>
      <c r="WWX37" s="312"/>
      <c r="WWY37" s="312"/>
      <c r="WWZ37" s="312"/>
      <c r="WXA37" s="312"/>
      <c r="WXB37" s="312"/>
      <c r="WXC37" s="312"/>
      <c r="WXD37" s="312"/>
      <c r="WXE37" s="312"/>
      <c r="WXF37" s="312"/>
      <c r="WXG37" s="312"/>
      <c r="WXH37" s="312"/>
      <c r="WXI37" s="312"/>
      <c r="WXJ37" s="312"/>
      <c r="WXK37" s="312"/>
      <c r="WXL37" s="312"/>
      <c r="WXM37" s="312"/>
      <c r="WXN37" s="312"/>
      <c r="WXO37" s="312"/>
      <c r="WXP37" s="312"/>
      <c r="WXQ37" s="312"/>
      <c r="WXR37" s="312"/>
      <c r="WXS37" s="312"/>
      <c r="WXT37" s="312"/>
      <c r="WXU37" s="312"/>
      <c r="WXV37" s="312"/>
      <c r="WXW37" s="312"/>
      <c r="WXX37" s="312"/>
      <c r="WXY37" s="312"/>
      <c r="WXZ37" s="312"/>
      <c r="WYA37" s="312"/>
      <c r="WYB37" s="312"/>
      <c r="WYC37" s="312"/>
      <c r="WYD37" s="312"/>
      <c r="WYE37" s="312"/>
      <c r="WYF37" s="312"/>
      <c r="WYG37" s="312"/>
      <c r="WYH37" s="312"/>
      <c r="WYI37" s="312"/>
      <c r="WYJ37" s="312"/>
      <c r="WYK37" s="312"/>
      <c r="WYL37" s="312"/>
      <c r="WYM37" s="312"/>
      <c r="WYN37" s="312"/>
      <c r="WYO37" s="312"/>
      <c r="WYP37" s="312"/>
      <c r="WYQ37" s="312"/>
      <c r="WYR37" s="312"/>
      <c r="WYS37" s="312"/>
      <c r="WYT37" s="312"/>
      <c r="WYU37" s="312"/>
      <c r="WYV37" s="312"/>
      <c r="WYW37" s="312"/>
      <c r="WYX37" s="312"/>
      <c r="WYY37" s="312"/>
      <c r="WYZ37" s="312"/>
      <c r="WZA37" s="312"/>
      <c r="WZB37" s="312"/>
      <c r="WZC37" s="312"/>
      <c r="WZD37" s="312"/>
      <c r="WZE37" s="312"/>
      <c r="WZF37" s="312"/>
      <c r="WZG37" s="312"/>
      <c r="WZH37" s="312"/>
      <c r="WZI37" s="312"/>
      <c r="WZJ37" s="312"/>
      <c r="WZK37" s="312"/>
      <c r="WZL37" s="312"/>
      <c r="WZM37" s="312"/>
      <c r="WZN37" s="312"/>
      <c r="WZO37" s="312"/>
      <c r="WZP37" s="312"/>
      <c r="WZQ37" s="312"/>
      <c r="WZR37" s="312"/>
      <c r="WZS37" s="312"/>
      <c r="WZT37" s="312"/>
      <c r="WZU37" s="312"/>
      <c r="WZV37" s="312"/>
      <c r="WZW37" s="312"/>
      <c r="WZX37" s="312"/>
      <c r="WZY37" s="312"/>
      <c r="WZZ37" s="312"/>
      <c r="XAA37" s="312"/>
      <c r="XAB37" s="312"/>
      <c r="XAC37" s="312"/>
      <c r="XAD37" s="312"/>
      <c r="XAE37" s="312"/>
      <c r="XAF37" s="312"/>
      <c r="XAG37" s="312"/>
      <c r="XAH37" s="312"/>
      <c r="XAI37" s="312"/>
      <c r="XAJ37" s="312"/>
      <c r="XAK37" s="312"/>
      <c r="XAL37" s="312"/>
      <c r="XAM37" s="312"/>
      <c r="XAN37" s="312"/>
      <c r="XAO37" s="312"/>
      <c r="XAP37" s="312"/>
      <c r="XAQ37" s="312"/>
      <c r="XAR37" s="312"/>
      <c r="XAS37" s="312"/>
      <c r="XAT37" s="312"/>
      <c r="XAU37" s="312"/>
      <c r="XAV37" s="312"/>
      <c r="XAW37" s="312"/>
      <c r="XAX37" s="312"/>
      <c r="XAY37" s="312"/>
      <c r="XAZ37" s="312"/>
      <c r="XBA37" s="312"/>
      <c r="XBB37" s="312"/>
      <c r="XBC37" s="312"/>
      <c r="XBD37" s="312"/>
      <c r="XBE37" s="312"/>
      <c r="XBF37" s="312"/>
      <c r="XBG37" s="312"/>
      <c r="XBH37" s="312"/>
      <c r="XBI37" s="312"/>
      <c r="XBJ37" s="312"/>
      <c r="XBK37" s="312"/>
      <c r="XBL37" s="312"/>
      <c r="XBM37" s="312"/>
      <c r="XBN37" s="312"/>
      <c r="XBO37" s="312"/>
      <c r="XBP37" s="312"/>
      <c r="XBQ37" s="312"/>
      <c r="XBR37" s="312"/>
      <c r="XBS37" s="312"/>
      <c r="XBT37" s="312"/>
      <c r="XBU37" s="312"/>
      <c r="XBV37" s="312"/>
      <c r="XBW37" s="312"/>
      <c r="XBX37" s="312"/>
      <c r="XBY37" s="312"/>
      <c r="XBZ37" s="312"/>
      <c r="XCA37" s="312"/>
      <c r="XCB37" s="312"/>
      <c r="XCC37" s="312"/>
      <c r="XCD37" s="312"/>
      <c r="XCE37" s="312"/>
      <c r="XCF37" s="312"/>
      <c r="XCG37" s="312"/>
      <c r="XCH37" s="312"/>
      <c r="XCI37" s="312"/>
      <c r="XCJ37" s="312"/>
      <c r="XCK37" s="312"/>
      <c r="XCL37" s="312"/>
      <c r="XCM37" s="312"/>
      <c r="XCN37" s="312"/>
      <c r="XCO37" s="312"/>
      <c r="XCP37" s="312"/>
    </row>
    <row r="38" spans="1:16318" ht="121.5" customHeight="1">
      <c r="A38" s="335">
        <v>3</v>
      </c>
      <c r="B38" s="331" t="s">
        <v>638</v>
      </c>
      <c r="C38" s="332" t="s">
        <v>639</v>
      </c>
      <c r="D38" s="333" t="s">
        <v>141</v>
      </c>
      <c r="E38" s="287">
        <f>SUM(G38:BC38)</f>
        <v>4.7</v>
      </c>
      <c r="F38" s="332" t="s">
        <v>388</v>
      </c>
      <c r="G38" s="287"/>
      <c r="H38" s="287"/>
      <c r="I38" s="287"/>
      <c r="J38" s="287"/>
      <c r="K38" s="287">
        <v>4.7</v>
      </c>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7"/>
      <c r="AL38" s="287"/>
      <c r="AM38" s="287"/>
      <c r="AN38" s="287"/>
      <c r="AO38" s="287"/>
      <c r="AP38" s="287"/>
      <c r="AQ38" s="287"/>
      <c r="AR38" s="287"/>
      <c r="AS38" s="287"/>
      <c r="AT38" s="287"/>
      <c r="AU38" s="287"/>
      <c r="AV38" s="287"/>
      <c r="AW38" s="287"/>
      <c r="AX38" s="287"/>
      <c r="AY38" s="287"/>
      <c r="AZ38" s="287"/>
      <c r="BA38" s="287"/>
      <c r="BB38" s="287"/>
      <c r="BC38" s="287"/>
      <c r="BD38" s="287"/>
      <c r="BE38" s="334"/>
      <c r="BF38" s="332"/>
      <c r="BG38" s="333" t="s">
        <v>640</v>
      </c>
      <c r="BH38" s="333">
        <v>1</v>
      </c>
      <c r="BI38" s="332" t="s">
        <v>641</v>
      </c>
      <c r="BJ38" s="332" t="s">
        <v>576</v>
      </c>
      <c r="BL38" s="332"/>
      <c r="BM38" s="332"/>
    </row>
    <row r="39" spans="1:16318" ht="33.75" customHeight="1">
      <c r="A39" s="335">
        <v>4</v>
      </c>
      <c r="B39" s="352" t="s">
        <v>642</v>
      </c>
      <c r="C39" s="332"/>
      <c r="D39" s="333" t="s">
        <v>96</v>
      </c>
      <c r="E39" s="287">
        <f t="shared" ref="E39:E42" si="13">SUM(G39:BC39)</f>
        <v>7</v>
      </c>
      <c r="F39" s="332" t="s">
        <v>385</v>
      </c>
      <c r="G39" s="287"/>
      <c r="H39" s="287"/>
      <c r="I39" s="287"/>
      <c r="J39" s="287"/>
      <c r="K39" s="287">
        <v>7</v>
      </c>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87"/>
      <c r="AL39" s="287"/>
      <c r="AM39" s="287"/>
      <c r="AN39" s="287"/>
      <c r="AO39" s="287"/>
      <c r="AP39" s="287"/>
      <c r="AQ39" s="287"/>
      <c r="AR39" s="287"/>
      <c r="AS39" s="287"/>
      <c r="AT39" s="287"/>
      <c r="AU39" s="287"/>
      <c r="AV39" s="287"/>
      <c r="AW39" s="287"/>
      <c r="AX39" s="287"/>
      <c r="AY39" s="287"/>
      <c r="AZ39" s="287"/>
      <c r="BA39" s="287"/>
      <c r="BB39" s="287"/>
      <c r="BC39" s="287"/>
      <c r="BD39" s="287"/>
      <c r="BE39" s="334"/>
      <c r="BF39" s="332"/>
      <c r="BG39" s="1615" t="s">
        <v>643</v>
      </c>
      <c r="BH39" s="1616"/>
      <c r="BI39" s="332"/>
      <c r="BJ39" s="332" t="s">
        <v>576</v>
      </c>
      <c r="BL39" s="332"/>
      <c r="BM39" s="332"/>
    </row>
    <row r="40" spans="1:16318" ht="45.9">
      <c r="A40" s="335">
        <v>5</v>
      </c>
      <c r="B40" s="352" t="s">
        <v>644</v>
      </c>
      <c r="C40" s="332"/>
      <c r="D40" s="333" t="s">
        <v>102</v>
      </c>
      <c r="E40" s="287">
        <f t="shared" si="13"/>
        <v>11.999999999999998</v>
      </c>
      <c r="F40" s="332" t="s">
        <v>400</v>
      </c>
      <c r="G40" s="287"/>
      <c r="H40" s="287"/>
      <c r="I40" s="287"/>
      <c r="J40" s="287">
        <v>11.299999999999999</v>
      </c>
      <c r="K40" s="287">
        <v>0.7</v>
      </c>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7"/>
      <c r="AL40" s="287"/>
      <c r="AM40" s="287"/>
      <c r="AN40" s="287"/>
      <c r="AO40" s="287"/>
      <c r="AP40" s="287"/>
      <c r="AQ40" s="287"/>
      <c r="AR40" s="287"/>
      <c r="AS40" s="287"/>
      <c r="AT40" s="287"/>
      <c r="AU40" s="287"/>
      <c r="AV40" s="287"/>
      <c r="AW40" s="287"/>
      <c r="AX40" s="287"/>
      <c r="AY40" s="287"/>
      <c r="AZ40" s="287"/>
      <c r="BA40" s="287"/>
      <c r="BB40" s="287"/>
      <c r="BC40" s="287"/>
      <c r="BD40" s="287"/>
      <c r="BE40" s="334"/>
      <c r="BF40" s="332"/>
      <c r="BG40" s="325" t="s">
        <v>645</v>
      </c>
      <c r="BH40" s="325" t="s">
        <v>646</v>
      </c>
      <c r="BI40" s="332" t="s">
        <v>647</v>
      </c>
      <c r="BJ40" s="332" t="s">
        <v>576</v>
      </c>
      <c r="BL40" s="332"/>
      <c r="BM40" s="332"/>
    </row>
    <row r="41" spans="1:16318" ht="75" customHeight="1">
      <c r="A41" s="335">
        <v>6</v>
      </c>
      <c r="B41" s="352" t="s">
        <v>644</v>
      </c>
      <c r="C41" s="332"/>
      <c r="D41" s="333" t="s">
        <v>102</v>
      </c>
      <c r="E41" s="287">
        <f t="shared" si="13"/>
        <v>3.24</v>
      </c>
      <c r="F41" s="332" t="s">
        <v>387</v>
      </c>
      <c r="G41" s="287"/>
      <c r="H41" s="287"/>
      <c r="I41" s="287"/>
      <c r="J41" s="287">
        <v>3.24</v>
      </c>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7"/>
      <c r="AL41" s="287"/>
      <c r="AM41" s="287"/>
      <c r="AN41" s="287"/>
      <c r="AO41" s="287"/>
      <c r="AP41" s="287"/>
      <c r="AQ41" s="287"/>
      <c r="AR41" s="287"/>
      <c r="AS41" s="287"/>
      <c r="AT41" s="287"/>
      <c r="AU41" s="287"/>
      <c r="AV41" s="287"/>
      <c r="AW41" s="287"/>
      <c r="AX41" s="287"/>
      <c r="AY41" s="287"/>
      <c r="AZ41" s="287"/>
      <c r="BA41" s="287"/>
      <c r="BB41" s="287"/>
      <c r="BC41" s="287"/>
      <c r="BD41" s="287"/>
      <c r="BE41" s="334"/>
      <c r="BF41" s="332"/>
      <c r="BG41" s="325">
        <v>11</v>
      </c>
      <c r="BH41" s="325" t="s">
        <v>648</v>
      </c>
      <c r="BI41" s="332" t="s">
        <v>649</v>
      </c>
      <c r="BJ41" s="332" t="s">
        <v>650</v>
      </c>
      <c r="BL41" s="332" t="s">
        <v>651</v>
      </c>
      <c r="BM41" s="332"/>
    </row>
    <row r="42" spans="1:16318" ht="46.5" customHeight="1">
      <c r="A42" s="335">
        <v>7</v>
      </c>
      <c r="B42" s="352" t="s">
        <v>644</v>
      </c>
      <c r="C42" s="332"/>
      <c r="D42" s="333" t="s">
        <v>102</v>
      </c>
      <c r="E42" s="287">
        <f t="shared" si="13"/>
        <v>2.5</v>
      </c>
      <c r="F42" s="332" t="s">
        <v>399</v>
      </c>
      <c r="G42" s="287"/>
      <c r="H42" s="287"/>
      <c r="I42" s="287"/>
      <c r="J42" s="287">
        <v>2.5</v>
      </c>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7"/>
      <c r="AL42" s="287"/>
      <c r="AM42" s="287"/>
      <c r="AN42" s="287"/>
      <c r="AO42" s="287"/>
      <c r="AP42" s="287"/>
      <c r="AQ42" s="287"/>
      <c r="AR42" s="287"/>
      <c r="AS42" s="287"/>
      <c r="AT42" s="287"/>
      <c r="AU42" s="287"/>
      <c r="AV42" s="287"/>
      <c r="AW42" s="287"/>
      <c r="AX42" s="287"/>
      <c r="AY42" s="287"/>
      <c r="AZ42" s="287"/>
      <c r="BA42" s="287"/>
      <c r="BB42" s="287"/>
      <c r="BC42" s="287"/>
      <c r="BD42" s="287"/>
      <c r="BE42" s="334"/>
      <c r="BF42" s="332"/>
      <c r="BG42" s="325" t="s">
        <v>652</v>
      </c>
      <c r="BH42" s="325" t="s">
        <v>653</v>
      </c>
      <c r="BI42" s="332" t="s">
        <v>654</v>
      </c>
      <c r="BJ42" s="332" t="s">
        <v>650</v>
      </c>
      <c r="BL42" s="332" t="s">
        <v>655</v>
      </c>
      <c r="BM42" s="332"/>
    </row>
    <row r="43" spans="1:16318" ht="84.75" customHeight="1">
      <c r="A43" s="335">
        <v>8</v>
      </c>
      <c r="B43" s="352" t="s">
        <v>644</v>
      </c>
      <c r="C43" s="332" t="s">
        <v>619</v>
      </c>
      <c r="D43" s="333" t="s">
        <v>102</v>
      </c>
      <c r="E43" s="287">
        <v>6.9</v>
      </c>
      <c r="F43" s="332" t="s">
        <v>656</v>
      </c>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3"/>
      <c r="AL43" s="283"/>
      <c r="AM43" s="283"/>
      <c r="AN43" s="283"/>
      <c r="AO43" s="283"/>
      <c r="AP43" s="283"/>
      <c r="AQ43" s="283"/>
      <c r="AR43" s="283"/>
      <c r="AS43" s="283"/>
      <c r="AT43" s="283"/>
      <c r="AU43" s="287">
        <v>6.9</v>
      </c>
      <c r="AV43" s="283"/>
      <c r="AW43" s="283"/>
      <c r="AX43" s="283"/>
      <c r="AY43" s="283"/>
      <c r="AZ43" s="283"/>
      <c r="BA43" s="283"/>
      <c r="BB43" s="283"/>
      <c r="BC43" s="283"/>
      <c r="BD43" s="283"/>
      <c r="BE43" s="334"/>
      <c r="BF43" s="332"/>
      <c r="BG43" s="1622" t="s">
        <v>657</v>
      </c>
      <c r="BH43" s="1622"/>
      <c r="BI43" s="332" t="s">
        <v>658</v>
      </c>
      <c r="BJ43" s="332" t="s">
        <v>576</v>
      </c>
      <c r="BL43" s="332"/>
      <c r="BM43" s="332"/>
    </row>
    <row r="44" spans="1:16318" ht="30">
      <c r="A44" s="355" t="s">
        <v>659</v>
      </c>
      <c r="B44" s="356" t="s">
        <v>660</v>
      </c>
      <c r="C44" s="322"/>
      <c r="D44" s="326">
        <f>A57</f>
        <v>8</v>
      </c>
      <c r="E44" s="283">
        <f>E45+E47+E48+E49+E50+E55+E57+E46</f>
        <v>323.19999999999993</v>
      </c>
      <c r="F44" s="322"/>
      <c r="G44" s="283">
        <f t="shared" ref="G44:AL44" si="14">SUM(G45:G50)+G55+G57</f>
        <v>0.26</v>
      </c>
      <c r="H44" s="283">
        <f t="shared" si="14"/>
        <v>8.41</v>
      </c>
      <c r="I44" s="283">
        <f t="shared" si="14"/>
        <v>0</v>
      </c>
      <c r="J44" s="283">
        <f t="shared" si="14"/>
        <v>216.09</v>
      </c>
      <c r="K44" s="283">
        <f t="shared" si="14"/>
        <v>74.150000000000006</v>
      </c>
      <c r="L44" s="283">
        <f t="shared" si="14"/>
        <v>0</v>
      </c>
      <c r="M44" s="283">
        <f t="shared" si="14"/>
        <v>0</v>
      </c>
      <c r="N44" s="283">
        <f t="shared" si="14"/>
        <v>0.37</v>
      </c>
      <c r="O44" s="283">
        <f t="shared" si="14"/>
        <v>3.17</v>
      </c>
      <c r="P44" s="283">
        <f t="shared" si="14"/>
        <v>0</v>
      </c>
      <c r="Q44" s="283">
        <f t="shared" si="14"/>
        <v>0</v>
      </c>
      <c r="R44" s="283">
        <f t="shared" si="14"/>
        <v>0</v>
      </c>
      <c r="S44" s="283">
        <f t="shared" si="14"/>
        <v>0</v>
      </c>
      <c r="T44" s="283">
        <f t="shared" si="14"/>
        <v>0</v>
      </c>
      <c r="U44" s="283">
        <f t="shared" si="14"/>
        <v>0</v>
      </c>
      <c r="V44" s="283">
        <f t="shared" si="14"/>
        <v>0</v>
      </c>
      <c r="W44" s="283">
        <f t="shared" si="14"/>
        <v>0</v>
      </c>
      <c r="X44" s="283">
        <f t="shared" si="14"/>
        <v>4.7</v>
      </c>
      <c r="Y44" s="283">
        <f t="shared" si="14"/>
        <v>0</v>
      </c>
      <c r="Z44" s="283">
        <f t="shared" si="14"/>
        <v>0</v>
      </c>
      <c r="AA44" s="283">
        <f t="shared" si="14"/>
        <v>0</v>
      </c>
      <c r="AB44" s="283">
        <f t="shared" si="14"/>
        <v>0</v>
      </c>
      <c r="AC44" s="283">
        <f t="shared" si="14"/>
        <v>0</v>
      </c>
      <c r="AD44" s="283">
        <f t="shared" si="14"/>
        <v>0</v>
      </c>
      <c r="AE44" s="283">
        <f t="shared" si="14"/>
        <v>0</v>
      </c>
      <c r="AF44" s="283">
        <f t="shared" si="14"/>
        <v>4.1700000000000008</v>
      </c>
      <c r="AG44" s="283">
        <f t="shared" si="14"/>
        <v>1.07</v>
      </c>
      <c r="AH44" s="283">
        <f t="shared" si="14"/>
        <v>0</v>
      </c>
      <c r="AI44" s="283">
        <f t="shared" si="14"/>
        <v>0</v>
      </c>
      <c r="AJ44" s="283">
        <f t="shared" si="14"/>
        <v>0</v>
      </c>
      <c r="AK44" s="283">
        <f t="shared" si="14"/>
        <v>0</v>
      </c>
      <c r="AL44" s="283">
        <f t="shared" si="14"/>
        <v>0</v>
      </c>
      <c r="AM44" s="283">
        <f t="shared" ref="AM44:BC44" si="15">SUM(AM45:AM50)+AM55+AM57</f>
        <v>0</v>
      </c>
      <c r="AN44" s="283">
        <f t="shared" si="15"/>
        <v>5</v>
      </c>
      <c r="AO44" s="283">
        <f t="shared" si="15"/>
        <v>1.5</v>
      </c>
      <c r="AP44" s="283">
        <f t="shared" si="15"/>
        <v>0</v>
      </c>
      <c r="AQ44" s="283">
        <f t="shared" si="15"/>
        <v>0</v>
      </c>
      <c r="AR44" s="283">
        <f t="shared" si="15"/>
        <v>0</v>
      </c>
      <c r="AS44" s="283">
        <f t="shared" si="15"/>
        <v>0</v>
      </c>
      <c r="AT44" s="283">
        <f t="shared" si="15"/>
        <v>0.6</v>
      </c>
      <c r="AU44" s="283">
        <f t="shared" si="15"/>
        <v>2.7</v>
      </c>
      <c r="AV44" s="283">
        <f t="shared" si="15"/>
        <v>0.48</v>
      </c>
      <c r="AW44" s="283">
        <f t="shared" si="15"/>
        <v>0</v>
      </c>
      <c r="AX44" s="283">
        <f t="shared" si="15"/>
        <v>0</v>
      </c>
      <c r="AY44" s="283">
        <f t="shared" si="15"/>
        <v>0.53</v>
      </c>
      <c r="AZ44" s="283">
        <f t="shared" si="15"/>
        <v>0</v>
      </c>
      <c r="BA44" s="283">
        <f t="shared" si="15"/>
        <v>0</v>
      </c>
      <c r="BB44" s="283">
        <f t="shared" si="15"/>
        <v>0</v>
      </c>
      <c r="BC44" s="283">
        <f t="shared" si="15"/>
        <v>0</v>
      </c>
      <c r="BD44" s="283">
        <v>0</v>
      </c>
      <c r="BE44" s="334"/>
      <c r="BF44" s="322"/>
      <c r="BG44" s="325"/>
      <c r="BH44" s="325"/>
      <c r="BI44" s="332"/>
      <c r="BJ44" s="322" t="s">
        <v>661</v>
      </c>
      <c r="BK44" s="312">
        <v>0.35</v>
      </c>
      <c r="BL44" s="322"/>
      <c r="BM44" s="332"/>
    </row>
    <row r="45" spans="1:16318" ht="62.25" customHeight="1">
      <c r="A45" s="357">
        <v>1</v>
      </c>
      <c r="B45" s="331" t="s">
        <v>662</v>
      </c>
      <c r="C45" s="332" t="s">
        <v>619</v>
      </c>
      <c r="D45" s="333" t="s">
        <v>102</v>
      </c>
      <c r="E45" s="293">
        <v>2.7</v>
      </c>
      <c r="F45" s="332" t="s">
        <v>400</v>
      </c>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3"/>
      <c r="AL45" s="283"/>
      <c r="AM45" s="283"/>
      <c r="AN45" s="283"/>
      <c r="AO45" s="283"/>
      <c r="AP45" s="283"/>
      <c r="AQ45" s="283"/>
      <c r="AR45" s="283"/>
      <c r="AS45" s="283"/>
      <c r="AT45" s="283"/>
      <c r="AU45" s="287">
        <v>2.7</v>
      </c>
      <c r="AV45" s="283"/>
      <c r="AW45" s="283"/>
      <c r="AX45" s="283"/>
      <c r="AY45" s="283"/>
      <c r="AZ45" s="283"/>
      <c r="BA45" s="283"/>
      <c r="BB45" s="283"/>
      <c r="BC45" s="283"/>
      <c r="BD45" s="283"/>
      <c r="BE45" s="334"/>
      <c r="BF45" s="332"/>
      <c r="BG45" s="325" t="s">
        <v>663</v>
      </c>
      <c r="BH45" s="325" t="s">
        <v>664</v>
      </c>
      <c r="BI45" s="332" t="s">
        <v>665</v>
      </c>
      <c r="BJ45" s="332" t="s">
        <v>576</v>
      </c>
      <c r="BL45" s="332"/>
      <c r="BM45" s="358" t="s">
        <v>666</v>
      </c>
    </row>
    <row r="46" spans="1:16318" ht="76.5" customHeight="1">
      <c r="A46" s="357">
        <v>2</v>
      </c>
      <c r="B46" s="331" t="s">
        <v>667</v>
      </c>
      <c r="C46" s="332" t="s">
        <v>668</v>
      </c>
      <c r="D46" s="333" t="s">
        <v>100</v>
      </c>
      <c r="E46" s="336">
        <v>4.7</v>
      </c>
      <c r="F46" s="332" t="s">
        <v>393</v>
      </c>
      <c r="G46" s="336"/>
      <c r="H46" s="336"/>
      <c r="I46" s="336"/>
      <c r="J46" s="336"/>
      <c r="K46" s="336"/>
      <c r="L46" s="336"/>
      <c r="M46" s="336"/>
      <c r="N46" s="336"/>
      <c r="O46" s="336"/>
      <c r="P46" s="336"/>
      <c r="Q46" s="336"/>
      <c r="R46" s="336"/>
      <c r="S46" s="336"/>
      <c r="T46" s="336"/>
      <c r="U46" s="336"/>
      <c r="V46" s="336"/>
      <c r="W46" s="336"/>
      <c r="X46" s="336">
        <v>4.7</v>
      </c>
      <c r="Y46" s="336"/>
      <c r="Z46" s="336"/>
      <c r="AA46" s="336"/>
      <c r="AB46" s="336"/>
      <c r="AC46" s="336"/>
      <c r="AD46" s="336"/>
      <c r="AE46" s="336"/>
      <c r="AF46" s="336"/>
      <c r="AG46" s="336"/>
      <c r="AH46" s="336"/>
      <c r="AI46" s="336"/>
      <c r="AJ46" s="336"/>
      <c r="AK46" s="336"/>
      <c r="AL46" s="336"/>
      <c r="AM46" s="336"/>
      <c r="AN46" s="336"/>
      <c r="AO46" s="336"/>
      <c r="AP46" s="336"/>
      <c r="AQ46" s="336"/>
      <c r="AR46" s="336"/>
      <c r="AS46" s="336"/>
      <c r="AT46" s="336"/>
      <c r="AU46" s="336"/>
      <c r="AV46" s="336"/>
      <c r="AW46" s="336"/>
      <c r="AX46" s="336"/>
      <c r="AY46" s="336"/>
      <c r="AZ46" s="336"/>
      <c r="BA46" s="336"/>
      <c r="BB46" s="336"/>
      <c r="BC46" s="336"/>
      <c r="BD46" s="336"/>
      <c r="BE46" s="334"/>
      <c r="BF46" s="332" t="s">
        <v>619</v>
      </c>
      <c r="BG46" s="359" t="s">
        <v>669</v>
      </c>
      <c r="BH46" s="359"/>
      <c r="BI46" s="332" t="s">
        <v>670</v>
      </c>
      <c r="BJ46" s="332" t="s">
        <v>576</v>
      </c>
      <c r="BL46" s="332"/>
      <c r="BM46" s="332"/>
    </row>
    <row r="47" spans="1:16318" ht="45.9">
      <c r="A47" s="357">
        <v>3</v>
      </c>
      <c r="B47" s="334" t="s">
        <v>671</v>
      </c>
      <c r="C47" s="333"/>
      <c r="D47" s="333" t="s">
        <v>104</v>
      </c>
      <c r="E47" s="336">
        <v>0.2</v>
      </c>
      <c r="F47" s="332" t="s">
        <v>393</v>
      </c>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v>0.2</v>
      </c>
      <c r="AH47" s="336"/>
      <c r="AI47" s="336"/>
      <c r="AJ47" s="336"/>
      <c r="AK47" s="336"/>
      <c r="AL47" s="336"/>
      <c r="AM47" s="336"/>
      <c r="AN47" s="336"/>
      <c r="AO47" s="336"/>
      <c r="AP47" s="336"/>
      <c r="AQ47" s="336"/>
      <c r="AR47" s="336"/>
      <c r="AS47" s="336"/>
      <c r="AT47" s="336"/>
      <c r="AU47" s="336"/>
      <c r="AV47" s="336"/>
      <c r="AW47" s="336"/>
      <c r="AX47" s="336"/>
      <c r="AY47" s="336"/>
      <c r="AZ47" s="336"/>
      <c r="BA47" s="336"/>
      <c r="BB47" s="336"/>
      <c r="BC47" s="336"/>
      <c r="BD47" s="336"/>
      <c r="BE47" s="334"/>
      <c r="BF47" s="332"/>
      <c r="BG47" s="324" t="s">
        <v>672</v>
      </c>
      <c r="BH47" s="325" t="s">
        <v>673</v>
      </c>
      <c r="BI47" s="332" t="s">
        <v>674</v>
      </c>
      <c r="BJ47" s="332" t="s">
        <v>576</v>
      </c>
      <c r="BL47" s="332"/>
      <c r="BM47" s="332"/>
    </row>
    <row r="48" spans="1:16318" ht="73.5" customHeight="1">
      <c r="A48" s="357">
        <v>4</v>
      </c>
      <c r="B48" s="331" t="s">
        <v>675</v>
      </c>
      <c r="C48" s="333"/>
      <c r="D48" s="333" t="s">
        <v>154</v>
      </c>
      <c r="E48" s="336">
        <v>0.25</v>
      </c>
      <c r="F48" s="332" t="s">
        <v>400</v>
      </c>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6"/>
      <c r="AL48" s="336"/>
      <c r="AM48" s="336"/>
      <c r="AN48" s="336"/>
      <c r="AO48" s="336"/>
      <c r="AP48" s="336"/>
      <c r="AQ48" s="336"/>
      <c r="AR48" s="336"/>
      <c r="AS48" s="336"/>
      <c r="AT48" s="336"/>
      <c r="AU48" s="336"/>
      <c r="AV48" s="336">
        <v>0.25</v>
      </c>
      <c r="AW48" s="336"/>
      <c r="AX48" s="336"/>
      <c r="AY48" s="336"/>
      <c r="AZ48" s="336"/>
      <c r="BA48" s="336"/>
      <c r="BB48" s="336"/>
      <c r="BC48" s="336"/>
      <c r="BD48" s="336"/>
      <c r="BE48" s="334"/>
      <c r="BF48" s="332"/>
      <c r="BG48" s="324">
        <v>18</v>
      </c>
      <c r="BH48" s="325">
        <v>43</v>
      </c>
      <c r="BI48" s="332" t="s">
        <v>676</v>
      </c>
      <c r="BJ48" s="332" t="s">
        <v>576</v>
      </c>
      <c r="BL48" s="332"/>
      <c r="BM48" s="332"/>
    </row>
    <row r="49" spans="1:66" ht="87" customHeight="1">
      <c r="A49" s="357">
        <v>5</v>
      </c>
      <c r="B49" s="331" t="s">
        <v>677</v>
      </c>
      <c r="C49" s="333"/>
      <c r="D49" s="333" t="s">
        <v>154</v>
      </c>
      <c r="E49" s="336">
        <v>0.23</v>
      </c>
      <c r="F49" s="332" t="s">
        <v>388</v>
      </c>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6"/>
      <c r="AL49" s="336"/>
      <c r="AM49" s="336"/>
      <c r="AN49" s="336"/>
      <c r="AO49" s="336"/>
      <c r="AP49" s="336"/>
      <c r="AQ49" s="336"/>
      <c r="AR49" s="336"/>
      <c r="AS49" s="336"/>
      <c r="AT49" s="336"/>
      <c r="AU49" s="336"/>
      <c r="AV49" s="336">
        <v>0.23</v>
      </c>
      <c r="AW49" s="336"/>
      <c r="AX49" s="336"/>
      <c r="AY49" s="336"/>
      <c r="AZ49" s="336"/>
      <c r="BA49" s="336"/>
      <c r="BB49" s="336"/>
      <c r="BC49" s="336"/>
      <c r="BD49" s="336"/>
      <c r="BE49" s="334"/>
      <c r="BF49" s="332"/>
      <c r="BG49" s="324">
        <v>17</v>
      </c>
      <c r="BH49" s="325" t="s">
        <v>678</v>
      </c>
      <c r="BI49" s="332" t="s">
        <v>679</v>
      </c>
      <c r="BJ49" s="332" t="s">
        <v>576</v>
      </c>
      <c r="BL49" s="332"/>
      <c r="BM49" s="332"/>
    </row>
    <row r="50" spans="1:66" ht="119.25" customHeight="1">
      <c r="A50" s="357">
        <v>6</v>
      </c>
      <c r="B50" s="331" t="s">
        <v>680</v>
      </c>
      <c r="C50" s="332" t="s">
        <v>681</v>
      </c>
      <c r="D50" s="333" t="s">
        <v>682</v>
      </c>
      <c r="E50" s="287">
        <f>SUM(G50:BC50)</f>
        <v>23.39</v>
      </c>
      <c r="F50" s="332" t="s">
        <v>387</v>
      </c>
      <c r="G50" s="287">
        <v>0</v>
      </c>
      <c r="H50" s="287">
        <v>0</v>
      </c>
      <c r="I50" s="287">
        <v>0</v>
      </c>
      <c r="J50" s="287">
        <v>10.78</v>
      </c>
      <c r="K50" s="287">
        <v>11.63</v>
      </c>
      <c r="L50" s="287">
        <v>0</v>
      </c>
      <c r="M50" s="287">
        <v>0</v>
      </c>
      <c r="N50" s="287">
        <v>0</v>
      </c>
      <c r="O50" s="287">
        <v>0.18</v>
      </c>
      <c r="P50" s="287">
        <v>0</v>
      </c>
      <c r="Q50" s="283"/>
      <c r="R50" s="283"/>
      <c r="S50" s="283"/>
      <c r="T50" s="283"/>
      <c r="U50" s="283"/>
      <c r="V50" s="283"/>
      <c r="W50" s="283"/>
      <c r="X50" s="283"/>
      <c r="Y50" s="283"/>
      <c r="Z50" s="283"/>
      <c r="AA50" s="283"/>
      <c r="AB50" s="283"/>
      <c r="AC50" s="283"/>
      <c r="AD50" s="283"/>
      <c r="AE50" s="283"/>
      <c r="AF50" s="287">
        <v>0.16</v>
      </c>
      <c r="AG50" s="287">
        <v>0.04</v>
      </c>
      <c r="AH50" s="283"/>
      <c r="AI50" s="283"/>
      <c r="AJ50" s="283"/>
      <c r="AK50" s="283"/>
      <c r="AL50" s="283"/>
      <c r="AM50" s="283"/>
      <c r="AN50" s="283"/>
      <c r="AO50" s="283"/>
      <c r="AP50" s="283"/>
      <c r="AQ50" s="283"/>
      <c r="AR50" s="283"/>
      <c r="AS50" s="283"/>
      <c r="AT50" s="287">
        <v>0.6</v>
      </c>
      <c r="AU50" s="283"/>
      <c r="AV50" s="283"/>
      <c r="AW50" s="283"/>
      <c r="AX50" s="283"/>
      <c r="AY50" s="283"/>
      <c r="AZ50" s="283"/>
      <c r="BA50" s="283"/>
      <c r="BB50" s="283"/>
      <c r="BC50" s="283"/>
      <c r="BD50" s="283"/>
      <c r="BE50" s="333" t="s">
        <v>135</v>
      </c>
      <c r="BF50" s="332" t="s">
        <v>683</v>
      </c>
      <c r="BG50" s="325">
        <v>7</v>
      </c>
      <c r="BH50" s="325"/>
      <c r="BI50" s="332" t="s">
        <v>684</v>
      </c>
      <c r="BJ50" s="332" t="s">
        <v>576</v>
      </c>
      <c r="BL50" s="332"/>
      <c r="BM50" s="332"/>
    </row>
    <row r="51" spans="1:66" s="348" customFormat="1" ht="15.45" hidden="1" customHeight="1">
      <c r="A51" s="357"/>
      <c r="B51" s="343" t="s">
        <v>685</v>
      </c>
      <c r="C51" s="294"/>
      <c r="D51" s="345" t="s">
        <v>141</v>
      </c>
      <c r="E51" s="292">
        <v>18.2</v>
      </c>
      <c r="F51" s="344"/>
      <c r="G51" s="292"/>
      <c r="H51" s="292"/>
      <c r="I51" s="292"/>
      <c r="J51" s="292">
        <v>10.78</v>
      </c>
      <c r="K51" s="292">
        <v>6.44</v>
      </c>
      <c r="L51" s="292"/>
      <c r="M51" s="292"/>
      <c r="N51" s="292"/>
      <c r="O51" s="292">
        <v>0.18</v>
      </c>
      <c r="P51" s="292"/>
      <c r="Q51" s="292"/>
      <c r="R51" s="292"/>
      <c r="S51" s="292"/>
      <c r="T51" s="292"/>
      <c r="U51" s="292"/>
      <c r="V51" s="292"/>
      <c r="W51" s="292"/>
      <c r="X51" s="292"/>
      <c r="Y51" s="292"/>
      <c r="Z51" s="292"/>
      <c r="AA51" s="292"/>
      <c r="AB51" s="292"/>
      <c r="AC51" s="292"/>
      <c r="AD51" s="292"/>
      <c r="AE51" s="292"/>
      <c r="AF51" s="292">
        <v>0.16</v>
      </c>
      <c r="AG51" s="292">
        <v>0.04</v>
      </c>
      <c r="AH51" s="292"/>
      <c r="AI51" s="292"/>
      <c r="AJ51" s="292"/>
      <c r="AK51" s="292"/>
      <c r="AL51" s="292"/>
      <c r="AM51" s="292"/>
      <c r="AN51" s="292"/>
      <c r="AO51" s="292"/>
      <c r="AP51" s="292"/>
      <c r="AQ51" s="292"/>
      <c r="AR51" s="292"/>
      <c r="AS51" s="292"/>
      <c r="AT51" s="292">
        <v>0.6</v>
      </c>
      <c r="AU51" s="292"/>
      <c r="AV51" s="292"/>
      <c r="AW51" s="292"/>
      <c r="AX51" s="292"/>
      <c r="AY51" s="292"/>
      <c r="AZ51" s="292"/>
      <c r="BA51" s="292"/>
      <c r="BB51" s="292"/>
      <c r="BC51" s="292"/>
      <c r="BD51" s="292"/>
      <c r="BE51" s="346"/>
      <c r="BF51" s="344"/>
      <c r="BG51" s="347"/>
      <c r="BH51" s="347"/>
      <c r="BI51" s="344"/>
      <c r="BJ51" s="344"/>
      <c r="BL51" s="344"/>
      <c r="BM51" s="344"/>
      <c r="BN51" s="349"/>
    </row>
    <row r="52" spans="1:66" s="348" customFormat="1" ht="15.45" hidden="1" customHeight="1">
      <c r="A52" s="357"/>
      <c r="B52" s="343" t="s">
        <v>623</v>
      </c>
      <c r="C52" s="294"/>
      <c r="D52" s="345" t="s">
        <v>109</v>
      </c>
      <c r="E52" s="292">
        <v>0.32</v>
      </c>
      <c r="F52" s="344"/>
      <c r="G52" s="292"/>
      <c r="H52" s="292"/>
      <c r="I52" s="292"/>
      <c r="J52" s="292"/>
      <c r="K52" s="292">
        <v>0.32</v>
      </c>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2"/>
      <c r="AL52" s="292"/>
      <c r="AM52" s="292"/>
      <c r="AN52" s="292"/>
      <c r="AO52" s="292"/>
      <c r="AP52" s="292"/>
      <c r="AQ52" s="292"/>
      <c r="AR52" s="292"/>
      <c r="AS52" s="292"/>
      <c r="AT52" s="292"/>
      <c r="AU52" s="292"/>
      <c r="AV52" s="292"/>
      <c r="AW52" s="292"/>
      <c r="AX52" s="292"/>
      <c r="AY52" s="292"/>
      <c r="AZ52" s="292"/>
      <c r="BA52" s="292"/>
      <c r="BB52" s="292"/>
      <c r="BC52" s="292"/>
      <c r="BD52" s="292"/>
      <c r="BE52" s="346"/>
      <c r="BF52" s="344"/>
      <c r="BG52" s="347"/>
      <c r="BH52" s="347"/>
      <c r="BI52" s="344"/>
      <c r="BJ52" s="344"/>
      <c r="BL52" s="344"/>
      <c r="BM52" s="344"/>
      <c r="BN52" s="349"/>
    </row>
    <row r="53" spans="1:66" s="348" customFormat="1" ht="15.45" hidden="1" customHeight="1">
      <c r="A53" s="357"/>
      <c r="B53" s="343" t="s">
        <v>686</v>
      </c>
      <c r="C53" s="294"/>
      <c r="D53" s="345" t="s">
        <v>110</v>
      </c>
      <c r="E53" s="292">
        <v>0.47</v>
      </c>
      <c r="F53" s="344"/>
      <c r="G53" s="292"/>
      <c r="H53" s="292"/>
      <c r="I53" s="292"/>
      <c r="J53" s="292"/>
      <c r="K53" s="292">
        <v>0.47</v>
      </c>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c r="AJ53" s="292"/>
      <c r="AK53" s="292"/>
      <c r="AL53" s="292"/>
      <c r="AM53" s="292"/>
      <c r="AN53" s="292"/>
      <c r="AO53" s="292"/>
      <c r="AP53" s="292"/>
      <c r="AQ53" s="292"/>
      <c r="AR53" s="292"/>
      <c r="AS53" s="292"/>
      <c r="AT53" s="292"/>
      <c r="AU53" s="292"/>
      <c r="AV53" s="292"/>
      <c r="AW53" s="292"/>
      <c r="AX53" s="292"/>
      <c r="AY53" s="292"/>
      <c r="AZ53" s="292"/>
      <c r="BA53" s="292"/>
      <c r="BB53" s="292"/>
      <c r="BC53" s="292"/>
      <c r="BD53" s="292"/>
      <c r="BE53" s="346"/>
      <c r="BF53" s="344"/>
      <c r="BG53" s="347"/>
      <c r="BH53" s="347"/>
      <c r="BI53" s="344"/>
      <c r="BJ53" s="344"/>
      <c r="BL53" s="344"/>
      <c r="BM53" s="344"/>
      <c r="BN53" s="349"/>
    </row>
    <row r="54" spans="1:66" s="348" customFormat="1" ht="15.45" hidden="1" customHeight="1">
      <c r="A54" s="357"/>
      <c r="B54" s="343" t="s">
        <v>687</v>
      </c>
      <c r="C54" s="294"/>
      <c r="D54" s="345" t="s">
        <v>69</v>
      </c>
      <c r="E54" s="292">
        <v>4.4000000000000004</v>
      </c>
      <c r="F54" s="344"/>
      <c r="G54" s="292"/>
      <c r="H54" s="292"/>
      <c r="I54" s="292"/>
      <c r="J54" s="292"/>
      <c r="K54" s="292">
        <v>4.4000000000000004</v>
      </c>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2"/>
      <c r="AL54" s="292"/>
      <c r="AM54" s="292"/>
      <c r="AN54" s="292"/>
      <c r="AO54" s="292"/>
      <c r="AP54" s="292"/>
      <c r="AQ54" s="292"/>
      <c r="AR54" s="292"/>
      <c r="AS54" s="292"/>
      <c r="AT54" s="292"/>
      <c r="AU54" s="292"/>
      <c r="AV54" s="292"/>
      <c r="AW54" s="292"/>
      <c r="AX54" s="292"/>
      <c r="AY54" s="292"/>
      <c r="AZ54" s="292"/>
      <c r="BA54" s="292"/>
      <c r="BB54" s="292"/>
      <c r="BC54" s="292"/>
      <c r="BD54" s="292"/>
      <c r="BE54" s="346"/>
      <c r="BF54" s="344"/>
      <c r="BG54" s="347"/>
      <c r="BH54" s="347"/>
      <c r="BI54" s="344"/>
      <c r="BJ54" s="344"/>
      <c r="BL54" s="344"/>
      <c r="BM54" s="344"/>
      <c r="BN54" s="349"/>
    </row>
    <row r="55" spans="1:66" ht="144" customHeight="1">
      <c r="A55" s="357">
        <v>7</v>
      </c>
      <c r="B55" s="331" t="s">
        <v>688</v>
      </c>
      <c r="C55" s="332" t="s">
        <v>681</v>
      </c>
      <c r="D55" s="333" t="s">
        <v>239</v>
      </c>
      <c r="E55" s="287">
        <f>SUM(G55:BC55)</f>
        <v>23.52</v>
      </c>
      <c r="F55" s="332" t="s">
        <v>385</v>
      </c>
      <c r="G55" s="336"/>
      <c r="H55" s="336"/>
      <c r="I55" s="336"/>
      <c r="J55" s="336">
        <v>3.29</v>
      </c>
      <c r="K55" s="336">
        <v>16.25</v>
      </c>
      <c r="L55" s="336"/>
      <c r="M55" s="336"/>
      <c r="N55" s="336"/>
      <c r="O55" s="336">
        <v>2.48</v>
      </c>
      <c r="P55" s="336"/>
      <c r="Q55" s="336"/>
      <c r="R55" s="336"/>
      <c r="S55" s="336"/>
      <c r="T55" s="336"/>
      <c r="U55" s="336"/>
      <c r="V55" s="336"/>
      <c r="W55" s="336"/>
      <c r="X55" s="336"/>
      <c r="Y55" s="336"/>
      <c r="Z55" s="336"/>
      <c r="AA55" s="336"/>
      <c r="AB55" s="336"/>
      <c r="AC55" s="336"/>
      <c r="AD55" s="336"/>
      <c r="AE55" s="336"/>
      <c r="AF55" s="336"/>
      <c r="AG55" s="336"/>
      <c r="AH55" s="336"/>
      <c r="AI55" s="336"/>
      <c r="AJ55" s="336"/>
      <c r="AK55" s="336"/>
      <c r="AL55" s="336"/>
      <c r="AM55" s="336"/>
      <c r="AN55" s="336"/>
      <c r="AO55" s="336">
        <v>1.5</v>
      </c>
      <c r="AP55" s="336"/>
      <c r="AQ55" s="336"/>
      <c r="AR55" s="336"/>
      <c r="AS55" s="336"/>
      <c r="AT55" s="336"/>
      <c r="AU55" s="336"/>
      <c r="AV55" s="336"/>
      <c r="AW55" s="336"/>
      <c r="AX55" s="336"/>
      <c r="AY55" s="336"/>
      <c r="AZ55" s="336"/>
      <c r="BA55" s="336"/>
      <c r="BB55" s="336"/>
      <c r="BC55" s="336"/>
      <c r="BD55" s="336"/>
      <c r="BE55" s="330"/>
      <c r="BF55" s="332" t="s">
        <v>689</v>
      </c>
      <c r="BG55" s="324"/>
      <c r="BH55" s="325"/>
      <c r="BI55" s="332" t="s">
        <v>690</v>
      </c>
      <c r="BJ55" s="332" t="s">
        <v>576</v>
      </c>
      <c r="BL55" s="332"/>
      <c r="BM55" s="332"/>
    </row>
    <row r="56" spans="1:66" s="348" customFormat="1" ht="144" hidden="1" customHeight="1">
      <c r="A56" s="360"/>
      <c r="B56" s="343" t="s">
        <v>691</v>
      </c>
      <c r="C56" s="344"/>
      <c r="D56" s="345" t="s">
        <v>109</v>
      </c>
      <c r="E56" s="292">
        <f>SUM(G56:BC56)</f>
        <v>1</v>
      </c>
      <c r="F56" s="344" t="s">
        <v>385</v>
      </c>
      <c r="G56" s="361"/>
      <c r="H56" s="361"/>
      <c r="I56" s="361"/>
      <c r="J56" s="361"/>
      <c r="K56" s="361">
        <v>1</v>
      </c>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1"/>
      <c r="AL56" s="361"/>
      <c r="AM56" s="361"/>
      <c r="AN56" s="361"/>
      <c r="AO56" s="361"/>
      <c r="AP56" s="361"/>
      <c r="AQ56" s="361"/>
      <c r="AR56" s="361"/>
      <c r="AS56" s="361"/>
      <c r="AT56" s="361"/>
      <c r="AU56" s="361"/>
      <c r="AV56" s="361"/>
      <c r="AW56" s="361"/>
      <c r="AX56" s="361"/>
      <c r="AY56" s="361"/>
      <c r="AZ56" s="361"/>
      <c r="BA56" s="361"/>
      <c r="BB56" s="361"/>
      <c r="BC56" s="361"/>
      <c r="BD56" s="361"/>
      <c r="BE56" s="350"/>
      <c r="BF56" s="344"/>
      <c r="BG56" s="362"/>
      <c r="BH56" s="347"/>
      <c r="BI56" s="344"/>
      <c r="BJ56" s="344"/>
      <c r="BL56" s="344"/>
      <c r="BM56" s="344"/>
      <c r="BN56" s="349"/>
    </row>
    <row r="57" spans="1:66" ht="64.5" customHeight="1">
      <c r="A57" s="357">
        <v>8</v>
      </c>
      <c r="B57" s="331" t="s">
        <v>692</v>
      </c>
      <c r="C57" s="295"/>
      <c r="D57" s="333" t="s">
        <v>682</v>
      </c>
      <c r="E57" s="287">
        <f t="shared" ref="E57" si="16">SUM(G57:BC57)</f>
        <v>268.20999999999992</v>
      </c>
      <c r="F57" s="332" t="s">
        <v>400</v>
      </c>
      <c r="G57" s="287">
        <f>+SUM(G58:G64)</f>
        <v>0.26</v>
      </c>
      <c r="H57" s="287">
        <f t="shared" ref="H57:BC57" si="17">+SUM(H58:H64)</f>
        <v>8.41</v>
      </c>
      <c r="I57" s="287"/>
      <c r="J57" s="287">
        <f t="shared" ref="J57:L57" si="18">+SUM(J58:J64)</f>
        <v>202.02</v>
      </c>
      <c r="K57" s="287">
        <f t="shared" si="18"/>
        <v>46.269999999999996</v>
      </c>
      <c r="L57" s="287">
        <f t="shared" si="18"/>
        <v>0</v>
      </c>
      <c r="M57" s="287">
        <f t="shared" si="17"/>
        <v>0</v>
      </c>
      <c r="N57" s="287">
        <f t="shared" si="17"/>
        <v>0.37</v>
      </c>
      <c r="O57" s="287">
        <f t="shared" si="17"/>
        <v>0.51</v>
      </c>
      <c r="P57" s="287">
        <f t="shared" si="17"/>
        <v>0</v>
      </c>
      <c r="Q57" s="287">
        <f t="shared" si="17"/>
        <v>0</v>
      </c>
      <c r="R57" s="287">
        <f t="shared" si="17"/>
        <v>0</v>
      </c>
      <c r="S57" s="287">
        <f t="shared" si="17"/>
        <v>0</v>
      </c>
      <c r="T57" s="287">
        <f t="shared" si="17"/>
        <v>0</v>
      </c>
      <c r="U57" s="287">
        <f t="shared" si="17"/>
        <v>0</v>
      </c>
      <c r="V57" s="287">
        <f t="shared" si="17"/>
        <v>0</v>
      </c>
      <c r="W57" s="287">
        <f t="shared" si="17"/>
        <v>0</v>
      </c>
      <c r="X57" s="287">
        <f t="shared" si="17"/>
        <v>0</v>
      </c>
      <c r="Y57" s="287">
        <f t="shared" si="17"/>
        <v>0</v>
      </c>
      <c r="Z57" s="287">
        <f t="shared" si="17"/>
        <v>0</v>
      </c>
      <c r="AA57" s="287">
        <f t="shared" si="17"/>
        <v>0</v>
      </c>
      <c r="AB57" s="287">
        <f t="shared" si="17"/>
        <v>0</v>
      </c>
      <c r="AC57" s="287">
        <f t="shared" si="17"/>
        <v>0</v>
      </c>
      <c r="AD57" s="287">
        <f t="shared" si="17"/>
        <v>0</v>
      </c>
      <c r="AE57" s="287">
        <f t="shared" si="17"/>
        <v>0</v>
      </c>
      <c r="AF57" s="287">
        <f t="shared" si="17"/>
        <v>4.0100000000000007</v>
      </c>
      <c r="AG57" s="287">
        <f t="shared" si="17"/>
        <v>0.83000000000000007</v>
      </c>
      <c r="AH57" s="287">
        <f t="shared" si="17"/>
        <v>0</v>
      </c>
      <c r="AI57" s="287">
        <f t="shared" si="17"/>
        <v>0</v>
      </c>
      <c r="AJ57" s="287">
        <f t="shared" si="17"/>
        <v>0</v>
      </c>
      <c r="AK57" s="287">
        <f t="shared" si="17"/>
        <v>0</v>
      </c>
      <c r="AL57" s="287">
        <f t="shared" si="17"/>
        <v>0</v>
      </c>
      <c r="AM57" s="287">
        <f t="shared" si="17"/>
        <v>0</v>
      </c>
      <c r="AN57" s="287">
        <f t="shared" si="17"/>
        <v>5</v>
      </c>
      <c r="AO57" s="287">
        <f t="shared" si="17"/>
        <v>0</v>
      </c>
      <c r="AP57" s="287">
        <f t="shared" si="17"/>
        <v>0</v>
      </c>
      <c r="AQ57" s="287">
        <f t="shared" si="17"/>
        <v>0</v>
      </c>
      <c r="AR57" s="287">
        <f t="shared" si="17"/>
        <v>0</v>
      </c>
      <c r="AS57" s="287">
        <f t="shared" si="17"/>
        <v>0</v>
      </c>
      <c r="AT57" s="287">
        <f t="shared" si="17"/>
        <v>0</v>
      </c>
      <c r="AU57" s="287">
        <f t="shared" si="17"/>
        <v>0</v>
      </c>
      <c r="AV57" s="287">
        <f t="shared" si="17"/>
        <v>0</v>
      </c>
      <c r="AW57" s="287">
        <f t="shared" si="17"/>
        <v>0</v>
      </c>
      <c r="AX57" s="287">
        <f t="shared" si="17"/>
        <v>0</v>
      </c>
      <c r="AY57" s="287">
        <f t="shared" si="17"/>
        <v>0.53</v>
      </c>
      <c r="AZ57" s="287">
        <f t="shared" si="17"/>
        <v>0</v>
      </c>
      <c r="BA57" s="287">
        <f t="shared" si="17"/>
        <v>0</v>
      </c>
      <c r="BB57" s="287">
        <f t="shared" si="17"/>
        <v>0</v>
      </c>
      <c r="BC57" s="287">
        <f t="shared" si="17"/>
        <v>0</v>
      </c>
      <c r="BD57" s="287">
        <v>0</v>
      </c>
      <c r="BE57" s="334"/>
      <c r="BF57" s="332"/>
      <c r="BG57" s="325" t="s">
        <v>693</v>
      </c>
      <c r="BH57" s="325"/>
      <c r="BI57" s="358" t="s">
        <v>694</v>
      </c>
      <c r="BJ57" s="332" t="s">
        <v>576</v>
      </c>
      <c r="BL57" s="332"/>
      <c r="BM57" s="358"/>
    </row>
    <row r="58" spans="1:66" s="348" customFormat="1" ht="15.45" hidden="1" customHeight="1">
      <c r="A58" s="342"/>
      <c r="B58" s="343" t="s">
        <v>695</v>
      </c>
      <c r="C58" s="294"/>
      <c r="D58" s="345" t="s">
        <v>141</v>
      </c>
      <c r="E58" s="292">
        <v>51.350000000000009</v>
      </c>
      <c r="F58" s="344"/>
      <c r="G58" s="292">
        <v>0.26</v>
      </c>
      <c r="H58" s="292"/>
      <c r="I58" s="292"/>
      <c r="J58" s="292">
        <v>29.16</v>
      </c>
      <c r="K58" s="292">
        <v>17.32</v>
      </c>
      <c r="L58" s="292"/>
      <c r="M58" s="292"/>
      <c r="N58" s="292"/>
      <c r="O58" s="292">
        <v>0.34</v>
      </c>
      <c r="P58" s="292"/>
      <c r="Q58" s="292"/>
      <c r="R58" s="292"/>
      <c r="S58" s="292"/>
      <c r="T58" s="292"/>
      <c r="U58" s="292"/>
      <c r="V58" s="292"/>
      <c r="W58" s="292"/>
      <c r="X58" s="292"/>
      <c r="Y58" s="292"/>
      <c r="Z58" s="292"/>
      <c r="AA58" s="292"/>
      <c r="AB58" s="292"/>
      <c r="AC58" s="292"/>
      <c r="AD58" s="292"/>
      <c r="AE58" s="292"/>
      <c r="AF58" s="292">
        <v>1.27</v>
      </c>
      <c r="AG58" s="292"/>
      <c r="AH58" s="292"/>
      <c r="AI58" s="292"/>
      <c r="AJ58" s="292"/>
      <c r="AK58" s="292"/>
      <c r="AL58" s="292"/>
      <c r="AM58" s="292"/>
      <c r="AN58" s="292">
        <v>3</v>
      </c>
      <c r="AO58" s="292"/>
      <c r="AP58" s="292"/>
      <c r="AQ58" s="292"/>
      <c r="AR58" s="292"/>
      <c r="AS58" s="292"/>
      <c r="AT58" s="292"/>
      <c r="AU58" s="292"/>
      <c r="AV58" s="292"/>
      <c r="AW58" s="292"/>
      <c r="AX58" s="292"/>
      <c r="AY58" s="292"/>
      <c r="AZ58" s="292"/>
      <c r="BA58" s="292"/>
      <c r="BB58" s="292"/>
      <c r="BC58" s="292"/>
      <c r="BD58" s="292"/>
      <c r="BE58" s="346"/>
      <c r="BF58" s="344"/>
      <c r="BG58" s="347"/>
      <c r="BH58" s="347"/>
      <c r="BI58" s="344"/>
      <c r="BJ58" s="344"/>
      <c r="BL58" s="344"/>
      <c r="BM58" s="344"/>
      <c r="BN58" s="349"/>
    </row>
    <row r="59" spans="1:66" s="348" customFormat="1" ht="15.45" hidden="1" customHeight="1">
      <c r="A59" s="342"/>
      <c r="B59" s="343" t="s">
        <v>696</v>
      </c>
      <c r="C59" s="294"/>
      <c r="D59" s="345" t="s">
        <v>69</v>
      </c>
      <c r="E59" s="292">
        <v>37.379999999999995</v>
      </c>
      <c r="F59" s="344"/>
      <c r="G59" s="292"/>
      <c r="H59" s="292">
        <v>0.77</v>
      </c>
      <c r="I59" s="292"/>
      <c r="J59" s="292">
        <v>27.65</v>
      </c>
      <c r="K59" s="292">
        <v>6.31</v>
      </c>
      <c r="L59" s="292"/>
      <c r="M59" s="292"/>
      <c r="N59" s="292"/>
      <c r="O59" s="292"/>
      <c r="P59" s="292"/>
      <c r="Q59" s="292"/>
      <c r="R59" s="292"/>
      <c r="S59" s="292"/>
      <c r="T59" s="292"/>
      <c r="U59" s="292"/>
      <c r="V59" s="292"/>
      <c r="W59" s="292"/>
      <c r="X59" s="292"/>
      <c r="Y59" s="292"/>
      <c r="Z59" s="292"/>
      <c r="AA59" s="292"/>
      <c r="AB59" s="292"/>
      <c r="AC59" s="292"/>
      <c r="AD59" s="292"/>
      <c r="AE59" s="292"/>
      <c r="AF59" s="292">
        <v>2.0700000000000003</v>
      </c>
      <c r="AG59" s="292">
        <v>0.05</v>
      </c>
      <c r="AH59" s="292"/>
      <c r="AI59" s="292"/>
      <c r="AJ59" s="292"/>
      <c r="AK59" s="292"/>
      <c r="AL59" s="292"/>
      <c r="AM59" s="292"/>
      <c r="AN59" s="292">
        <v>0.5</v>
      </c>
      <c r="AO59" s="292"/>
      <c r="AP59" s="292"/>
      <c r="AQ59" s="292"/>
      <c r="AR59" s="292"/>
      <c r="AS59" s="292"/>
      <c r="AT59" s="292"/>
      <c r="AU59" s="292"/>
      <c r="AV59" s="292"/>
      <c r="AW59" s="292"/>
      <c r="AX59" s="292"/>
      <c r="AY59" s="292">
        <v>0.03</v>
      </c>
      <c r="AZ59" s="292"/>
      <c r="BA59" s="292"/>
      <c r="BB59" s="292"/>
      <c r="BC59" s="292"/>
      <c r="BD59" s="292"/>
      <c r="BE59" s="346"/>
      <c r="BF59" s="344"/>
      <c r="BG59" s="347"/>
      <c r="BH59" s="347"/>
      <c r="BI59" s="344"/>
      <c r="BJ59" s="344"/>
      <c r="BL59" s="344"/>
      <c r="BM59" s="344"/>
      <c r="BN59" s="349"/>
    </row>
    <row r="60" spans="1:66" s="348" customFormat="1" ht="15.45" hidden="1" customHeight="1">
      <c r="A60" s="342"/>
      <c r="B60" s="343" t="s">
        <v>697</v>
      </c>
      <c r="C60" s="294" t="s">
        <v>210</v>
      </c>
      <c r="D60" s="345" t="s">
        <v>210</v>
      </c>
      <c r="E60" s="292">
        <v>1.2999999999999998</v>
      </c>
      <c r="F60" s="344"/>
      <c r="G60" s="292"/>
      <c r="H60" s="292"/>
      <c r="I60" s="292"/>
      <c r="J60" s="292">
        <v>0.6</v>
      </c>
      <c r="K60" s="292">
        <v>0.7</v>
      </c>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2"/>
      <c r="AL60" s="292"/>
      <c r="AM60" s="292"/>
      <c r="AN60" s="292"/>
      <c r="AO60" s="292"/>
      <c r="AP60" s="292"/>
      <c r="AQ60" s="292"/>
      <c r="AR60" s="292"/>
      <c r="AS60" s="292"/>
      <c r="AT60" s="292"/>
      <c r="AU60" s="292"/>
      <c r="AV60" s="292"/>
      <c r="AW60" s="292"/>
      <c r="AX60" s="292"/>
      <c r="AY60" s="292"/>
      <c r="AZ60" s="292"/>
      <c r="BA60" s="292"/>
      <c r="BB60" s="292"/>
      <c r="BC60" s="292"/>
      <c r="BD60" s="292"/>
      <c r="BE60" s="346"/>
      <c r="BF60" s="344"/>
      <c r="BG60" s="347"/>
      <c r="BH60" s="347"/>
      <c r="BI60" s="344"/>
      <c r="BJ60" s="344"/>
      <c r="BL60" s="344"/>
      <c r="BM60" s="344"/>
      <c r="BN60" s="349"/>
    </row>
    <row r="61" spans="1:66" s="348" customFormat="1" ht="15.45" hidden="1" customHeight="1">
      <c r="A61" s="342"/>
      <c r="B61" s="343" t="s">
        <v>698</v>
      </c>
      <c r="C61" s="294" t="s">
        <v>211</v>
      </c>
      <c r="D61" s="345" t="s">
        <v>211</v>
      </c>
      <c r="E61" s="292">
        <v>0.3</v>
      </c>
      <c r="F61" s="344"/>
      <c r="G61" s="292"/>
      <c r="H61" s="292"/>
      <c r="I61" s="292"/>
      <c r="J61" s="292">
        <v>0.3</v>
      </c>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2"/>
      <c r="AL61" s="292"/>
      <c r="AM61" s="292"/>
      <c r="AN61" s="292"/>
      <c r="AO61" s="292"/>
      <c r="AP61" s="292"/>
      <c r="AQ61" s="292"/>
      <c r="AR61" s="292"/>
      <c r="AS61" s="292"/>
      <c r="AT61" s="292"/>
      <c r="AU61" s="292"/>
      <c r="AV61" s="292"/>
      <c r="AW61" s="292"/>
      <c r="AX61" s="292"/>
      <c r="AY61" s="292"/>
      <c r="AZ61" s="292"/>
      <c r="BA61" s="292"/>
      <c r="BB61" s="292"/>
      <c r="BC61" s="292"/>
      <c r="BD61" s="292"/>
      <c r="BE61" s="346"/>
      <c r="BF61" s="344"/>
      <c r="BG61" s="347"/>
      <c r="BH61" s="347"/>
      <c r="BI61" s="344"/>
      <c r="BJ61" s="344"/>
      <c r="BL61" s="344"/>
      <c r="BM61" s="344"/>
      <c r="BN61" s="349"/>
    </row>
    <row r="62" spans="1:66" s="348" customFormat="1" ht="15.45" hidden="1" customHeight="1">
      <c r="A62" s="342"/>
      <c r="B62" s="343" t="s">
        <v>699</v>
      </c>
      <c r="C62" s="294" t="s">
        <v>130</v>
      </c>
      <c r="D62" s="345" t="s">
        <v>130</v>
      </c>
      <c r="E62" s="292">
        <v>77.929999999999993</v>
      </c>
      <c r="F62" s="344"/>
      <c r="G62" s="292"/>
      <c r="H62" s="292">
        <v>4.71</v>
      </c>
      <c r="I62" s="292"/>
      <c r="J62" s="292">
        <v>63</v>
      </c>
      <c r="K62" s="292">
        <v>9.7200000000000006</v>
      </c>
      <c r="L62" s="292"/>
      <c r="M62" s="292"/>
      <c r="N62" s="292">
        <v>0.37</v>
      </c>
      <c r="O62" s="292">
        <v>0.13</v>
      </c>
      <c r="P62" s="292"/>
      <c r="Q62" s="292"/>
      <c r="R62" s="292"/>
      <c r="S62" s="292"/>
      <c r="T62" s="292"/>
      <c r="U62" s="292"/>
      <c r="V62" s="292"/>
      <c r="W62" s="292"/>
      <c r="X62" s="292"/>
      <c r="Y62" s="292"/>
      <c r="Z62" s="292"/>
      <c r="AA62" s="292"/>
      <c r="AB62" s="292"/>
      <c r="AC62" s="292"/>
      <c r="AD62" s="292"/>
      <c r="AE62" s="292"/>
      <c r="AF62" s="292"/>
      <c r="AG62" s="292"/>
      <c r="AH62" s="292"/>
      <c r="AI62" s="292"/>
      <c r="AJ62" s="292"/>
      <c r="AK62" s="292"/>
      <c r="AL62" s="292"/>
      <c r="AM62" s="292"/>
      <c r="AN62" s="292"/>
      <c r="AO62" s="292"/>
      <c r="AP62" s="292"/>
      <c r="AQ62" s="292"/>
      <c r="AR62" s="292"/>
      <c r="AS62" s="292"/>
      <c r="AT62" s="292"/>
      <c r="AU62" s="292"/>
      <c r="AV62" s="292"/>
      <c r="AW62" s="292"/>
      <c r="AX62" s="292"/>
      <c r="AY62" s="292"/>
      <c r="AZ62" s="292"/>
      <c r="BA62" s="292"/>
      <c r="BB62" s="292"/>
      <c r="BC62" s="292"/>
      <c r="BD62" s="292"/>
      <c r="BE62" s="346"/>
      <c r="BF62" s="344"/>
      <c r="BG62" s="347"/>
      <c r="BH62" s="347"/>
      <c r="BI62" s="344"/>
      <c r="BJ62" s="344"/>
      <c r="BL62" s="344"/>
      <c r="BM62" s="344"/>
      <c r="BN62" s="349"/>
    </row>
    <row r="63" spans="1:66" s="348" customFormat="1" ht="15" hidden="1" customHeight="1">
      <c r="A63" s="342"/>
      <c r="B63" s="343" t="s">
        <v>700</v>
      </c>
      <c r="C63" s="294" t="s">
        <v>133</v>
      </c>
      <c r="D63" s="345" t="s">
        <v>133</v>
      </c>
      <c r="E63" s="292">
        <v>85.560000000000016</v>
      </c>
      <c r="F63" s="344"/>
      <c r="G63" s="292"/>
      <c r="H63" s="292">
        <v>2.93</v>
      </c>
      <c r="I63" s="292"/>
      <c r="J63" s="292">
        <v>72.52</v>
      </c>
      <c r="K63" s="292">
        <v>8.1199999999999992</v>
      </c>
      <c r="L63" s="292"/>
      <c r="M63" s="292"/>
      <c r="N63" s="292"/>
      <c r="O63" s="292">
        <v>0.04</v>
      </c>
      <c r="P63" s="292"/>
      <c r="Q63" s="292"/>
      <c r="R63" s="292"/>
      <c r="S63" s="292"/>
      <c r="T63" s="292"/>
      <c r="U63" s="292"/>
      <c r="V63" s="292"/>
      <c r="W63" s="292"/>
      <c r="X63" s="292"/>
      <c r="Y63" s="292"/>
      <c r="Z63" s="292"/>
      <c r="AA63" s="292"/>
      <c r="AB63" s="292"/>
      <c r="AC63" s="292"/>
      <c r="AD63" s="292"/>
      <c r="AE63" s="292"/>
      <c r="AF63" s="363">
        <v>0.67</v>
      </c>
      <c r="AG63" s="363">
        <v>0.78</v>
      </c>
      <c r="AH63" s="292"/>
      <c r="AI63" s="292"/>
      <c r="AJ63" s="292"/>
      <c r="AK63" s="292"/>
      <c r="AL63" s="292"/>
      <c r="AM63" s="292"/>
      <c r="AN63" s="292"/>
      <c r="AO63" s="292"/>
      <c r="AP63" s="292"/>
      <c r="AQ63" s="292"/>
      <c r="AR63" s="292"/>
      <c r="AS63" s="292"/>
      <c r="AT63" s="292"/>
      <c r="AU63" s="292"/>
      <c r="AV63" s="292"/>
      <c r="AW63" s="292"/>
      <c r="AX63" s="292"/>
      <c r="AY63" s="292">
        <v>0.5</v>
      </c>
      <c r="AZ63" s="292"/>
      <c r="BA63" s="292"/>
      <c r="BB63" s="292"/>
      <c r="BC63" s="292"/>
      <c r="BD63" s="292"/>
      <c r="BE63" s="346"/>
      <c r="BF63" s="344"/>
      <c r="BG63" s="347"/>
      <c r="BH63" s="347"/>
      <c r="BI63" s="344"/>
      <c r="BJ63" s="344"/>
      <c r="BL63" s="344"/>
      <c r="BM63" s="344"/>
      <c r="BN63" s="349"/>
    </row>
    <row r="64" spans="1:66" s="348" customFormat="1" ht="15.45" hidden="1" customHeight="1">
      <c r="A64" s="342"/>
      <c r="B64" s="343" t="s">
        <v>701</v>
      </c>
      <c r="C64" s="294" t="s">
        <v>55</v>
      </c>
      <c r="D64" s="345" t="s">
        <v>55</v>
      </c>
      <c r="E64" s="292">
        <v>14.389999999999999</v>
      </c>
      <c r="F64" s="344"/>
      <c r="G64" s="292"/>
      <c r="H64" s="292"/>
      <c r="I64" s="292"/>
      <c r="J64" s="292">
        <v>8.7899999999999991</v>
      </c>
      <c r="K64" s="292">
        <v>4.0999999999999996</v>
      </c>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2"/>
      <c r="AL64" s="292"/>
      <c r="AM64" s="292"/>
      <c r="AN64" s="292">
        <v>1.5</v>
      </c>
      <c r="AO64" s="292"/>
      <c r="AP64" s="292"/>
      <c r="AQ64" s="292"/>
      <c r="AR64" s="292"/>
      <c r="AS64" s="292"/>
      <c r="AT64" s="292"/>
      <c r="AU64" s="292"/>
      <c r="AV64" s="292"/>
      <c r="AW64" s="292"/>
      <c r="AX64" s="292"/>
      <c r="AY64" s="292"/>
      <c r="AZ64" s="292"/>
      <c r="BA64" s="292"/>
      <c r="BB64" s="292"/>
      <c r="BC64" s="292"/>
      <c r="BD64" s="292"/>
      <c r="BE64" s="346"/>
      <c r="BF64" s="344"/>
      <c r="BG64" s="347"/>
      <c r="BH64" s="347"/>
      <c r="BI64" s="344"/>
      <c r="BJ64" s="344"/>
      <c r="BL64" s="344"/>
      <c r="BM64" s="344"/>
      <c r="BN64" s="349"/>
    </row>
    <row r="65" spans="1:66" s="327" customFormat="1" ht="45" customHeight="1">
      <c r="A65" s="321" t="s">
        <v>702</v>
      </c>
      <c r="B65" s="321" t="s">
        <v>703</v>
      </c>
      <c r="C65" s="322"/>
      <c r="D65" s="326">
        <f>+D66+D98+D107+D114+D118</f>
        <v>45</v>
      </c>
      <c r="E65" s="340">
        <f>+E66+E98+E107+E114+E118</f>
        <v>329.81259999999997</v>
      </c>
      <c r="F65" s="326"/>
      <c r="G65" s="340">
        <f t="shared" ref="G65:BC65" si="19">+G66+G98+G107+G114+G118</f>
        <v>18.84</v>
      </c>
      <c r="H65" s="340">
        <f t="shared" si="19"/>
        <v>0.8</v>
      </c>
      <c r="I65" s="340">
        <f t="shared" si="19"/>
        <v>0</v>
      </c>
      <c r="J65" s="340">
        <f t="shared" si="19"/>
        <v>63.860000000000007</v>
      </c>
      <c r="K65" s="340">
        <f t="shared" si="19"/>
        <v>115.8186</v>
      </c>
      <c r="L65" s="340">
        <f t="shared" si="19"/>
        <v>0</v>
      </c>
      <c r="M65" s="340">
        <f t="shared" si="19"/>
        <v>0</v>
      </c>
      <c r="N65" s="340">
        <f t="shared" si="19"/>
        <v>96.910000000000011</v>
      </c>
      <c r="O65" s="340">
        <f t="shared" si="19"/>
        <v>0.52</v>
      </c>
      <c r="P65" s="340">
        <f t="shared" si="19"/>
        <v>0</v>
      </c>
      <c r="Q65" s="340">
        <f t="shared" si="19"/>
        <v>0</v>
      </c>
      <c r="R65" s="340">
        <f t="shared" si="19"/>
        <v>0</v>
      </c>
      <c r="S65" s="340">
        <f t="shared" si="19"/>
        <v>0</v>
      </c>
      <c r="T65" s="340">
        <f t="shared" si="19"/>
        <v>0</v>
      </c>
      <c r="U65" s="340">
        <f t="shared" si="19"/>
        <v>0</v>
      </c>
      <c r="V65" s="340">
        <f t="shared" si="19"/>
        <v>0</v>
      </c>
      <c r="W65" s="340">
        <f t="shared" si="19"/>
        <v>2.52</v>
      </c>
      <c r="X65" s="340">
        <f t="shared" si="19"/>
        <v>1.67</v>
      </c>
      <c r="Y65" s="340">
        <f t="shared" si="19"/>
        <v>0</v>
      </c>
      <c r="Z65" s="340">
        <f t="shared" si="19"/>
        <v>0</v>
      </c>
      <c r="AA65" s="340">
        <f t="shared" si="19"/>
        <v>0.05</v>
      </c>
      <c r="AB65" s="340">
        <f t="shared" si="19"/>
        <v>0</v>
      </c>
      <c r="AC65" s="340">
        <f t="shared" si="19"/>
        <v>2.13</v>
      </c>
      <c r="AD65" s="340">
        <f t="shared" si="19"/>
        <v>0</v>
      </c>
      <c r="AE65" s="340">
        <f t="shared" si="19"/>
        <v>0</v>
      </c>
      <c r="AF65" s="340">
        <f t="shared" si="19"/>
        <v>17.779999999999998</v>
      </c>
      <c r="AG65" s="340">
        <f t="shared" si="19"/>
        <v>0</v>
      </c>
      <c r="AH65" s="340">
        <f t="shared" si="19"/>
        <v>0</v>
      </c>
      <c r="AI65" s="340">
        <f t="shared" si="19"/>
        <v>0</v>
      </c>
      <c r="AJ65" s="340">
        <f t="shared" si="19"/>
        <v>0</v>
      </c>
      <c r="AK65" s="340">
        <f t="shared" si="19"/>
        <v>0</v>
      </c>
      <c r="AL65" s="340">
        <f t="shared" si="19"/>
        <v>0</v>
      </c>
      <c r="AM65" s="340">
        <f t="shared" si="19"/>
        <v>0</v>
      </c>
      <c r="AN65" s="340">
        <f t="shared" si="19"/>
        <v>7.48</v>
      </c>
      <c r="AO65" s="340">
        <f t="shared" si="19"/>
        <v>0.71</v>
      </c>
      <c r="AP65" s="340">
        <f t="shared" si="19"/>
        <v>0.7</v>
      </c>
      <c r="AQ65" s="340">
        <f t="shared" si="19"/>
        <v>0</v>
      </c>
      <c r="AR65" s="340">
        <f t="shared" si="19"/>
        <v>0</v>
      </c>
      <c r="AS65" s="340">
        <f t="shared" si="19"/>
        <v>0</v>
      </c>
      <c r="AT65" s="340">
        <f t="shared" si="19"/>
        <v>0</v>
      </c>
      <c r="AU65" s="340">
        <f t="shared" si="19"/>
        <v>0</v>
      </c>
      <c r="AV65" s="340">
        <f t="shared" si="19"/>
        <v>0</v>
      </c>
      <c r="AW65" s="340">
        <f t="shared" si="19"/>
        <v>0</v>
      </c>
      <c r="AX65" s="340">
        <f t="shared" si="19"/>
        <v>0</v>
      </c>
      <c r="AY65" s="340">
        <f t="shared" si="19"/>
        <v>0.02</v>
      </c>
      <c r="AZ65" s="340">
        <f t="shared" si="19"/>
        <v>0</v>
      </c>
      <c r="BA65" s="340">
        <f t="shared" si="19"/>
        <v>0</v>
      </c>
      <c r="BB65" s="340">
        <f t="shared" si="19"/>
        <v>0</v>
      </c>
      <c r="BC65" s="340">
        <f t="shared" si="19"/>
        <v>0</v>
      </c>
      <c r="BD65" s="283">
        <v>0</v>
      </c>
      <c r="BE65" s="326"/>
      <c r="BF65" s="285"/>
      <c r="BG65" s="286"/>
      <c r="BH65" s="286"/>
      <c r="BI65" s="322"/>
      <c r="BJ65" s="322" t="s">
        <v>704</v>
      </c>
      <c r="BK65" s="327">
        <v>670.84</v>
      </c>
      <c r="BL65" s="322"/>
      <c r="BM65" s="322"/>
      <c r="BN65" s="328"/>
    </row>
    <row r="66" spans="1:66" s="327" customFormat="1" ht="30">
      <c r="A66" s="321" t="s">
        <v>315</v>
      </c>
      <c r="B66" s="321" t="s">
        <v>571</v>
      </c>
      <c r="C66" s="322"/>
      <c r="D66" s="326">
        <f>D67+D71+D82+D96+D74</f>
        <v>14</v>
      </c>
      <c r="E66" s="340">
        <f>E67+E71+E82+E96+E74</f>
        <v>86.179999999999993</v>
      </c>
      <c r="F66" s="326"/>
      <c r="G66" s="340">
        <f t="shared" ref="G66:BC66" si="20">G67+G71+G82+G96+G74</f>
        <v>17.760000000000002</v>
      </c>
      <c r="H66" s="340">
        <f t="shared" si="20"/>
        <v>0</v>
      </c>
      <c r="I66" s="340">
        <f t="shared" si="20"/>
        <v>0</v>
      </c>
      <c r="J66" s="340">
        <f t="shared" si="20"/>
        <v>18.050000000000004</v>
      </c>
      <c r="K66" s="340">
        <f t="shared" si="20"/>
        <v>23.48</v>
      </c>
      <c r="L66" s="340">
        <f t="shared" si="20"/>
        <v>0</v>
      </c>
      <c r="M66" s="340">
        <f t="shared" si="20"/>
        <v>0</v>
      </c>
      <c r="N66" s="340">
        <f t="shared" si="20"/>
        <v>0</v>
      </c>
      <c r="O66" s="340">
        <f t="shared" si="20"/>
        <v>0.32</v>
      </c>
      <c r="P66" s="340">
        <f t="shared" si="20"/>
        <v>0</v>
      </c>
      <c r="Q66" s="340">
        <f t="shared" si="20"/>
        <v>0</v>
      </c>
      <c r="R66" s="340">
        <f t="shared" si="20"/>
        <v>0</v>
      </c>
      <c r="S66" s="340">
        <f t="shared" si="20"/>
        <v>0</v>
      </c>
      <c r="T66" s="340">
        <f t="shared" si="20"/>
        <v>0</v>
      </c>
      <c r="U66" s="340">
        <f t="shared" si="20"/>
        <v>0</v>
      </c>
      <c r="V66" s="340">
        <f t="shared" si="20"/>
        <v>0</v>
      </c>
      <c r="W66" s="340">
        <f t="shared" si="20"/>
        <v>0</v>
      </c>
      <c r="X66" s="340">
        <f t="shared" si="20"/>
        <v>0</v>
      </c>
      <c r="Y66" s="340">
        <f t="shared" si="20"/>
        <v>0</v>
      </c>
      <c r="Z66" s="340">
        <f t="shared" si="20"/>
        <v>0</v>
      </c>
      <c r="AA66" s="340">
        <f t="shared" si="20"/>
        <v>0</v>
      </c>
      <c r="AB66" s="340">
        <f t="shared" si="20"/>
        <v>0</v>
      </c>
      <c r="AC66" s="340">
        <f t="shared" si="20"/>
        <v>0</v>
      </c>
      <c r="AD66" s="340">
        <f t="shared" si="20"/>
        <v>0</v>
      </c>
      <c r="AE66" s="340">
        <f t="shared" si="20"/>
        <v>0</v>
      </c>
      <c r="AF66" s="340">
        <f t="shared" si="20"/>
        <v>17.779999999999998</v>
      </c>
      <c r="AG66" s="340">
        <f t="shared" si="20"/>
        <v>0</v>
      </c>
      <c r="AH66" s="340">
        <f t="shared" si="20"/>
        <v>0</v>
      </c>
      <c r="AI66" s="340">
        <f t="shared" si="20"/>
        <v>0</v>
      </c>
      <c r="AJ66" s="340">
        <f t="shared" si="20"/>
        <v>0</v>
      </c>
      <c r="AK66" s="340">
        <f t="shared" si="20"/>
        <v>0</v>
      </c>
      <c r="AL66" s="340">
        <f t="shared" si="20"/>
        <v>0</v>
      </c>
      <c r="AM66" s="340">
        <f t="shared" si="20"/>
        <v>0</v>
      </c>
      <c r="AN66" s="340">
        <f t="shared" si="20"/>
        <v>7.37</v>
      </c>
      <c r="AO66" s="340">
        <f t="shared" si="20"/>
        <v>0.71</v>
      </c>
      <c r="AP66" s="340">
        <f t="shared" si="20"/>
        <v>0.69</v>
      </c>
      <c r="AQ66" s="340">
        <f t="shared" si="20"/>
        <v>0</v>
      </c>
      <c r="AR66" s="340">
        <f t="shared" si="20"/>
        <v>0</v>
      </c>
      <c r="AS66" s="340">
        <f t="shared" si="20"/>
        <v>0</v>
      </c>
      <c r="AT66" s="340">
        <f t="shared" si="20"/>
        <v>0</v>
      </c>
      <c r="AU66" s="340">
        <f t="shared" si="20"/>
        <v>0</v>
      </c>
      <c r="AV66" s="340">
        <f t="shared" si="20"/>
        <v>0</v>
      </c>
      <c r="AW66" s="340">
        <f t="shared" si="20"/>
        <v>0</v>
      </c>
      <c r="AX66" s="340">
        <f t="shared" si="20"/>
        <v>0</v>
      </c>
      <c r="AY66" s="340">
        <f t="shared" si="20"/>
        <v>0.02</v>
      </c>
      <c r="AZ66" s="340">
        <f t="shared" si="20"/>
        <v>0</v>
      </c>
      <c r="BA66" s="340">
        <f t="shared" si="20"/>
        <v>0</v>
      </c>
      <c r="BB66" s="340">
        <f t="shared" si="20"/>
        <v>0</v>
      </c>
      <c r="BC66" s="340">
        <f t="shared" si="20"/>
        <v>0</v>
      </c>
      <c r="BD66" s="283">
        <v>0</v>
      </c>
      <c r="BE66" s="326"/>
      <c r="BF66" s="285"/>
      <c r="BG66" s="286"/>
      <c r="BH66" s="286"/>
      <c r="BI66" s="322"/>
      <c r="BJ66" s="322" t="s">
        <v>705</v>
      </c>
      <c r="BK66" s="327">
        <v>44.24</v>
      </c>
      <c r="BL66" s="322"/>
      <c r="BM66" s="322"/>
      <c r="BN66" s="328"/>
    </row>
    <row r="67" spans="1:66" s="327" customFormat="1" ht="30">
      <c r="A67" s="321">
        <v>1</v>
      </c>
      <c r="B67" s="321" t="s">
        <v>572</v>
      </c>
      <c r="C67" s="322"/>
      <c r="D67" s="326">
        <v>3</v>
      </c>
      <c r="E67" s="283">
        <f>+E68+E69+E70</f>
        <v>0.89999999999999991</v>
      </c>
      <c r="F67" s="364"/>
      <c r="G67" s="283">
        <v>0</v>
      </c>
      <c r="H67" s="283">
        <v>0</v>
      </c>
      <c r="I67" s="283">
        <v>0</v>
      </c>
      <c r="J67" s="283">
        <f t="shared" ref="J67:K67" si="21">+J68+J69+J70</f>
        <v>0.13</v>
      </c>
      <c r="K67" s="283">
        <f t="shared" si="21"/>
        <v>0.18</v>
      </c>
      <c r="L67" s="283">
        <v>0</v>
      </c>
      <c r="M67" s="283">
        <v>0</v>
      </c>
      <c r="N67" s="283">
        <v>0</v>
      </c>
      <c r="O67" s="283">
        <v>0</v>
      </c>
      <c r="P67" s="283">
        <v>0</v>
      </c>
      <c r="Q67" s="283">
        <v>0</v>
      </c>
      <c r="R67" s="283">
        <v>0</v>
      </c>
      <c r="S67" s="283">
        <v>0</v>
      </c>
      <c r="T67" s="283">
        <v>0</v>
      </c>
      <c r="U67" s="283">
        <v>0</v>
      </c>
      <c r="V67" s="283">
        <v>0</v>
      </c>
      <c r="W67" s="283">
        <v>0</v>
      </c>
      <c r="X67" s="283">
        <v>0</v>
      </c>
      <c r="Y67" s="283">
        <v>0</v>
      </c>
      <c r="Z67" s="283">
        <v>0</v>
      </c>
      <c r="AA67" s="283">
        <v>0</v>
      </c>
      <c r="AB67" s="283">
        <v>0</v>
      </c>
      <c r="AC67" s="283">
        <v>0</v>
      </c>
      <c r="AD67" s="283">
        <v>0</v>
      </c>
      <c r="AE67" s="283">
        <v>0</v>
      </c>
      <c r="AF67" s="283">
        <v>0</v>
      </c>
      <c r="AG67" s="283">
        <v>0</v>
      </c>
      <c r="AH67" s="283">
        <v>0</v>
      </c>
      <c r="AI67" s="283">
        <v>0</v>
      </c>
      <c r="AJ67" s="283">
        <v>0</v>
      </c>
      <c r="AK67" s="283">
        <v>0</v>
      </c>
      <c r="AL67" s="283">
        <v>0</v>
      </c>
      <c r="AM67" s="283">
        <v>0</v>
      </c>
      <c r="AN67" s="283">
        <v>0</v>
      </c>
      <c r="AO67" s="283">
        <v>0</v>
      </c>
      <c r="AP67" s="283">
        <f>+AP68+AP69+AP70</f>
        <v>0.59</v>
      </c>
      <c r="AQ67" s="283">
        <v>0</v>
      </c>
      <c r="AR67" s="283">
        <v>0</v>
      </c>
      <c r="AS67" s="283">
        <v>0</v>
      </c>
      <c r="AT67" s="283">
        <v>0</v>
      </c>
      <c r="AU67" s="283">
        <v>0</v>
      </c>
      <c r="AV67" s="283">
        <v>0</v>
      </c>
      <c r="AW67" s="283">
        <v>0</v>
      </c>
      <c r="AX67" s="283">
        <v>0</v>
      </c>
      <c r="AY67" s="283">
        <v>0</v>
      </c>
      <c r="AZ67" s="283">
        <v>0</v>
      </c>
      <c r="BA67" s="283">
        <v>0</v>
      </c>
      <c r="BB67" s="283">
        <v>0</v>
      </c>
      <c r="BC67" s="283">
        <v>0</v>
      </c>
      <c r="BD67" s="283"/>
      <c r="BE67" s="326"/>
      <c r="BF67" s="285"/>
      <c r="BG67" s="286"/>
      <c r="BH67" s="286"/>
      <c r="BI67" s="322"/>
      <c r="BJ67" s="322" t="s">
        <v>706</v>
      </c>
      <c r="BK67" s="327">
        <v>1.08</v>
      </c>
      <c r="BL67" s="322"/>
      <c r="BM67" s="322"/>
      <c r="BN67" s="328"/>
    </row>
    <row r="68" spans="1:66" ht="33.75" customHeight="1">
      <c r="A68" s="330" t="s">
        <v>126</v>
      </c>
      <c r="B68" s="330" t="s">
        <v>707</v>
      </c>
      <c r="C68" s="332"/>
      <c r="D68" s="333" t="s">
        <v>98</v>
      </c>
      <c r="E68" s="287">
        <f t="shared" ref="E68:E70" si="22">SUM(G68:BC68)</f>
        <v>0.59</v>
      </c>
      <c r="F68" s="333" t="s">
        <v>385</v>
      </c>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7"/>
      <c r="AK68" s="287"/>
      <c r="AL68" s="287"/>
      <c r="AM68" s="287"/>
      <c r="AN68" s="287"/>
      <c r="AO68" s="287"/>
      <c r="AP68" s="287">
        <v>0.59</v>
      </c>
      <c r="AQ68" s="287"/>
      <c r="AR68" s="287"/>
      <c r="AS68" s="287"/>
      <c r="AT68" s="287"/>
      <c r="AU68" s="287"/>
      <c r="AV68" s="287"/>
      <c r="AW68" s="287"/>
      <c r="AX68" s="287"/>
      <c r="AY68" s="287"/>
      <c r="AZ68" s="287"/>
      <c r="BA68" s="287"/>
      <c r="BB68" s="287"/>
      <c r="BC68" s="287"/>
      <c r="BD68" s="287"/>
      <c r="BE68" s="333"/>
      <c r="BF68" s="288"/>
      <c r="BG68" s="289">
        <v>63</v>
      </c>
      <c r="BH68" s="289">
        <v>28</v>
      </c>
      <c r="BI68" s="332"/>
      <c r="BJ68" s="332" t="s">
        <v>650</v>
      </c>
      <c r="BL68" s="332" t="s">
        <v>708</v>
      </c>
      <c r="BM68" s="332"/>
    </row>
    <row r="69" spans="1:66" ht="30.6" customHeight="1">
      <c r="A69" s="330" t="s">
        <v>32</v>
      </c>
      <c r="B69" s="331" t="s">
        <v>709</v>
      </c>
      <c r="C69" s="332"/>
      <c r="D69" s="333" t="s">
        <v>98</v>
      </c>
      <c r="E69" s="287">
        <f t="shared" si="22"/>
        <v>0.13</v>
      </c>
      <c r="F69" s="333" t="s">
        <v>391</v>
      </c>
      <c r="G69" s="287"/>
      <c r="H69" s="287"/>
      <c r="I69" s="287"/>
      <c r="J69" s="287">
        <v>0.13</v>
      </c>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7"/>
      <c r="AL69" s="287"/>
      <c r="AM69" s="287"/>
      <c r="AN69" s="287"/>
      <c r="AO69" s="287"/>
      <c r="AP69" s="287"/>
      <c r="AQ69" s="287"/>
      <c r="AR69" s="287"/>
      <c r="AS69" s="287"/>
      <c r="AT69" s="287"/>
      <c r="AU69" s="287"/>
      <c r="AV69" s="287"/>
      <c r="AW69" s="287"/>
      <c r="AX69" s="287"/>
      <c r="AY69" s="287"/>
      <c r="AZ69" s="287"/>
      <c r="BA69" s="287"/>
      <c r="BB69" s="287"/>
      <c r="BC69" s="287"/>
      <c r="BD69" s="287"/>
      <c r="BE69" s="333"/>
      <c r="BF69" s="288"/>
      <c r="BG69" s="289">
        <v>14</v>
      </c>
      <c r="BH69" s="289">
        <v>27</v>
      </c>
      <c r="BI69" s="332"/>
      <c r="BJ69" s="332" t="s">
        <v>650</v>
      </c>
      <c r="BL69" s="1623" t="s">
        <v>710</v>
      </c>
      <c r="BM69" s="332"/>
    </row>
    <row r="70" spans="1:66" ht="30.6">
      <c r="A70" s="357" t="s">
        <v>143</v>
      </c>
      <c r="B70" s="331" t="s">
        <v>709</v>
      </c>
      <c r="C70" s="332" t="s">
        <v>153</v>
      </c>
      <c r="D70" s="333" t="s">
        <v>98</v>
      </c>
      <c r="E70" s="287">
        <f t="shared" si="22"/>
        <v>0.18</v>
      </c>
      <c r="F70" s="332" t="s">
        <v>395</v>
      </c>
      <c r="G70" s="287"/>
      <c r="H70" s="287"/>
      <c r="I70" s="287"/>
      <c r="J70" s="287"/>
      <c r="K70" s="287">
        <v>0.18</v>
      </c>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87"/>
      <c r="AL70" s="287"/>
      <c r="AM70" s="287"/>
      <c r="AN70" s="287"/>
      <c r="AO70" s="287"/>
      <c r="AP70" s="287"/>
      <c r="AQ70" s="287"/>
      <c r="AR70" s="287"/>
      <c r="AS70" s="287"/>
      <c r="AT70" s="287"/>
      <c r="AU70" s="287"/>
      <c r="AV70" s="287"/>
      <c r="AW70" s="287"/>
      <c r="AX70" s="287"/>
      <c r="AY70" s="287"/>
      <c r="AZ70" s="287"/>
      <c r="BA70" s="287"/>
      <c r="BB70" s="287"/>
      <c r="BC70" s="287"/>
      <c r="BD70" s="287"/>
      <c r="BE70" s="295"/>
      <c r="BF70" s="332"/>
      <c r="BG70" s="289" t="s">
        <v>711</v>
      </c>
      <c r="BH70" s="289">
        <v>4</v>
      </c>
      <c r="BI70" s="332"/>
      <c r="BJ70" s="332" t="s">
        <v>650</v>
      </c>
      <c r="BL70" s="1618"/>
      <c r="BM70" s="332"/>
    </row>
    <row r="71" spans="1:66" s="327" customFormat="1" ht="30">
      <c r="A71" s="321">
        <v>2</v>
      </c>
      <c r="B71" s="321" t="s">
        <v>577</v>
      </c>
      <c r="C71" s="322"/>
      <c r="D71" s="326">
        <v>2</v>
      </c>
      <c r="E71" s="283">
        <f>+E72+E73</f>
        <v>43.16</v>
      </c>
      <c r="F71" s="290"/>
      <c r="G71" s="283">
        <f t="shared" ref="G71:BC71" si="23">+G72+G73</f>
        <v>8.07</v>
      </c>
      <c r="H71" s="283">
        <f t="shared" si="23"/>
        <v>0</v>
      </c>
      <c r="I71" s="283">
        <f t="shared" si="23"/>
        <v>0</v>
      </c>
      <c r="J71" s="283">
        <f t="shared" si="23"/>
        <v>13.16</v>
      </c>
      <c r="K71" s="283">
        <f t="shared" si="23"/>
        <v>20.82</v>
      </c>
      <c r="L71" s="283">
        <f t="shared" si="23"/>
        <v>0</v>
      </c>
      <c r="M71" s="283">
        <f t="shared" si="23"/>
        <v>0</v>
      </c>
      <c r="N71" s="283">
        <f t="shared" si="23"/>
        <v>0</v>
      </c>
      <c r="O71" s="283">
        <f t="shared" si="23"/>
        <v>0.31</v>
      </c>
      <c r="P71" s="283">
        <f t="shared" si="23"/>
        <v>0</v>
      </c>
      <c r="Q71" s="283">
        <f t="shared" si="23"/>
        <v>0</v>
      </c>
      <c r="R71" s="283">
        <f t="shared" si="23"/>
        <v>0</v>
      </c>
      <c r="S71" s="283">
        <f t="shared" si="23"/>
        <v>0</v>
      </c>
      <c r="T71" s="283">
        <f t="shared" si="23"/>
        <v>0</v>
      </c>
      <c r="U71" s="283">
        <f t="shared" si="23"/>
        <v>0</v>
      </c>
      <c r="V71" s="283">
        <f t="shared" si="23"/>
        <v>0</v>
      </c>
      <c r="W71" s="283">
        <f t="shared" si="23"/>
        <v>0</v>
      </c>
      <c r="X71" s="283">
        <f t="shared" si="23"/>
        <v>0</v>
      </c>
      <c r="Y71" s="283">
        <f t="shared" si="23"/>
        <v>0</v>
      </c>
      <c r="Z71" s="283">
        <f t="shared" si="23"/>
        <v>0</v>
      </c>
      <c r="AA71" s="283">
        <f t="shared" si="23"/>
        <v>0</v>
      </c>
      <c r="AB71" s="283">
        <f t="shared" si="23"/>
        <v>0</v>
      </c>
      <c r="AC71" s="283">
        <f t="shared" si="23"/>
        <v>0</v>
      </c>
      <c r="AD71" s="283">
        <f t="shared" si="23"/>
        <v>0</v>
      </c>
      <c r="AE71" s="283">
        <f t="shared" si="23"/>
        <v>0</v>
      </c>
      <c r="AF71" s="283">
        <f t="shared" si="23"/>
        <v>0</v>
      </c>
      <c r="AG71" s="283">
        <f t="shared" si="23"/>
        <v>0</v>
      </c>
      <c r="AH71" s="283">
        <f t="shared" si="23"/>
        <v>0</v>
      </c>
      <c r="AI71" s="283">
        <f t="shared" si="23"/>
        <v>0</v>
      </c>
      <c r="AJ71" s="283">
        <f t="shared" si="23"/>
        <v>0</v>
      </c>
      <c r="AK71" s="283">
        <f t="shared" si="23"/>
        <v>0</v>
      </c>
      <c r="AL71" s="283">
        <f t="shared" si="23"/>
        <v>0</v>
      </c>
      <c r="AM71" s="283">
        <f t="shared" si="23"/>
        <v>0</v>
      </c>
      <c r="AN71" s="283">
        <f t="shared" si="23"/>
        <v>0.8</v>
      </c>
      <c r="AO71" s="283">
        <f t="shared" si="23"/>
        <v>0</v>
      </c>
      <c r="AP71" s="283">
        <f t="shared" si="23"/>
        <v>0</v>
      </c>
      <c r="AQ71" s="283">
        <f t="shared" si="23"/>
        <v>0</v>
      </c>
      <c r="AR71" s="283">
        <f t="shared" si="23"/>
        <v>0</v>
      </c>
      <c r="AS71" s="283">
        <f t="shared" si="23"/>
        <v>0</v>
      </c>
      <c r="AT71" s="283">
        <f t="shared" si="23"/>
        <v>0</v>
      </c>
      <c r="AU71" s="283">
        <f t="shared" si="23"/>
        <v>0</v>
      </c>
      <c r="AV71" s="283">
        <f t="shared" si="23"/>
        <v>0</v>
      </c>
      <c r="AW71" s="283">
        <f t="shared" si="23"/>
        <v>0</v>
      </c>
      <c r="AX71" s="283">
        <f t="shared" si="23"/>
        <v>0</v>
      </c>
      <c r="AY71" s="283">
        <f t="shared" si="23"/>
        <v>0</v>
      </c>
      <c r="AZ71" s="283">
        <f t="shared" si="23"/>
        <v>0</v>
      </c>
      <c r="BA71" s="283">
        <f t="shared" si="23"/>
        <v>0</v>
      </c>
      <c r="BB71" s="283">
        <f t="shared" si="23"/>
        <v>0</v>
      </c>
      <c r="BC71" s="283">
        <f t="shared" si="23"/>
        <v>0</v>
      </c>
      <c r="BD71" s="283">
        <v>0</v>
      </c>
      <c r="BE71" s="290"/>
      <c r="BF71" s="322"/>
      <c r="BG71" s="338"/>
      <c r="BH71" s="339"/>
      <c r="BI71" s="322"/>
      <c r="BJ71" s="322" t="s">
        <v>712</v>
      </c>
      <c r="BK71" s="327">
        <v>43.16</v>
      </c>
      <c r="BL71" s="322"/>
      <c r="BM71" s="322"/>
      <c r="BN71" s="328"/>
    </row>
    <row r="72" spans="1:66" ht="45.9">
      <c r="A72" s="330" t="s">
        <v>38</v>
      </c>
      <c r="B72" s="330" t="s">
        <v>713</v>
      </c>
      <c r="C72" s="332"/>
      <c r="D72" s="333" t="s">
        <v>103</v>
      </c>
      <c r="E72" s="287">
        <f t="shared" ref="E72:E73" si="24">SUM(G72:BC72)</f>
        <v>33.159999999999997</v>
      </c>
      <c r="F72" s="288" t="s">
        <v>386</v>
      </c>
      <c r="G72" s="287">
        <v>7.07</v>
      </c>
      <c r="H72" s="287"/>
      <c r="I72" s="287"/>
      <c r="J72" s="287">
        <v>7.16</v>
      </c>
      <c r="K72" s="287">
        <v>17.82</v>
      </c>
      <c r="L72" s="287"/>
      <c r="M72" s="287"/>
      <c r="N72" s="287"/>
      <c r="O72" s="287">
        <v>0.31</v>
      </c>
      <c r="P72" s="287"/>
      <c r="Q72" s="287"/>
      <c r="R72" s="287"/>
      <c r="S72" s="287"/>
      <c r="T72" s="287"/>
      <c r="U72" s="287"/>
      <c r="V72" s="287"/>
      <c r="W72" s="287"/>
      <c r="X72" s="287"/>
      <c r="Y72" s="287"/>
      <c r="Z72" s="287"/>
      <c r="AA72" s="287"/>
      <c r="AB72" s="287"/>
      <c r="AC72" s="287"/>
      <c r="AD72" s="287"/>
      <c r="AE72" s="287"/>
      <c r="AF72" s="287"/>
      <c r="AG72" s="287"/>
      <c r="AH72" s="287"/>
      <c r="AI72" s="287"/>
      <c r="AJ72" s="287"/>
      <c r="AK72" s="287"/>
      <c r="AL72" s="287"/>
      <c r="AM72" s="287"/>
      <c r="AN72" s="287">
        <v>0.8</v>
      </c>
      <c r="AO72" s="287"/>
      <c r="AP72" s="287"/>
      <c r="AQ72" s="287"/>
      <c r="AR72" s="287"/>
      <c r="AS72" s="287"/>
      <c r="AT72" s="287"/>
      <c r="AU72" s="287"/>
      <c r="AV72" s="287"/>
      <c r="AW72" s="287"/>
      <c r="AX72" s="287"/>
      <c r="AY72" s="287"/>
      <c r="AZ72" s="287"/>
      <c r="BA72" s="287"/>
      <c r="BB72" s="287"/>
      <c r="BC72" s="287"/>
      <c r="BD72" s="287"/>
      <c r="BE72" s="295"/>
      <c r="BF72" s="332"/>
      <c r="BG72" s="324"/>
      <c r="BH72" s="325"/>
      <c r="BI72" s="332" t="s">
        <v>581</v>
      </c>
      <c r="BJ72" s="332" t="s">
        <v>650</v>
      </c>
      <c r="BL72" s="365" t="s">
        <v>714</v>
      </c>
      <c r="BM72" s="332"/>
    </row>
    <row r="73" spans="1:66" ht="86.25" customHeight="1">
      <c r="A73" s="330" t="s">
        <v>39</v>
      </c>
      <c r="B73" s="330" t="s">
        <v>715</v>
      </c>
      <c r="C73" s="332"/>
      <c r="D73" s="333" t="s">
        <v>104</v>
      </c>
      <c r="E73" s="287">
        <f t="shared" si="24"/>
        <v>10</v>
      </c>
      <c r="F73" s="288" t="s">
        <v>400</v>
      </c>
      <c r="G73" s="287">
        <v>1</v>
      </c>
      <c r="H73" s="287"/>
      <c r="I73" s="287"/>
      <c r="J73" s="287">
        <v>6</v>
      </c>
      <c r="K73" s="287">
        <v>3</v>
      </c>
      <c r="L73" s="287"/>
      <c r="M73" s="287"/>
      <c r="N73" s="287"/>
      <c r="O73" s="287"/>
      <c r="P73" s="287"/>
      <c r="Q73" s="287"/>
      <c r="R73" s="287"/>
      <c r="S73" s="287"/>
      <c r="T73" s="287"/>
      <c r="U73" s="287"/>
      <c r="V73" s="287"/>
      <c r="W73" s="287"/>
      <c r="X73" s="287"/>
      <c r="Y73" s="287"/>
      <c r="Z73" s="287"/>
      <c r="AA73" s="287"/>
      <c r="AB73" s="287"/>
      <c r="AC73" s="287"/>
      <c r="AD73" s="287"/>
      <c r="AE73" s="287"/>
      <c r="AF73" s="287"/>
      <c r="AG73" s="287"/>
      <c r="AH73" s="287"/>
      <c r="AI73" s="287"/>
      <c r="AJ73" s="287"/>
      <c r="AK73" s="287"/>
      <c r="AL73" s="287"/>
      <c r="AM73" s="287"/>
      <c r="AN73" s="287"/>
      <c r="AO73" s="287"/>
      <c r="AP73" s="287"/>
      <c r="AQ73" s="287"/>
      <c r="AR73" s="287"/>
      <c r="AS73" s="287"/>
      <c r="AT73" s="287"/>
      <c r="AU73" s="287"/>
      <c r="AV73" s="287"/>
      <c r="AW73" s="287"/>
      <c r="AX73" s="287"/>
      <c r="AY73" s="287"/>
      <c r="AZ73" s="287"/>
      <c r="BA73" s="287"/>
      <c r="BB73" s="287"/>
      <c r="BC73" s="287"/>
      <c r="BD73" s="287"/>
      <c r="BE73" s="295"/>
      <c r="BF73" s="332"/>
      <c r="BG73" s="324"/>
      <c r="BH73" s="325"/>
      <c r="BI73" s="332" t="s">
        <v>581</v>
      </c>
      <c r="BJ73" s="332" t="s">
        <v>650</v>
      </c>
      <c r="BL73" s="365" t="s">
        <v>714</v>
      </c>
      <c r="BM73" s="332"/>
    </row>
    <row r="74" spans="1:66" s="375" customFormat="1">
      <c r="A74" s="321">
        <v>3</v>
      </c>
      <c r="B74" s="366" t="s">
        <v>873</v>
      </c>
      <c r="C74" s="367"/>
      <c r="D74" s="368">
        <v>3</v>
      </c>
      <c r="E74" s="303">
        <f>SUM(E75:E81)-E75</f>
        <v>28.339999999999996</v>
      </c>
      <c r="F74" s="304"/>
      <c r="G74" s="303">
        <f t="shared" ref="G74:BC74" si="25">SUM(G75:G81)-G75</f>
        <v>0.12000000000000001</v>
      </c>
      <c r="H74" s="303">
        <f t="shared" si="25"/>
        <v>0</v>
      </c>
      <c r="I74" s="303">
        <f t="shared" si="25"/>
        <v>0</v>
      </c>
      <c r="J74" s="303">
        <f t="shared" si="25"/>
        <v>2.0100000000000002</v>
      </c>
      <c r="K74" s="303">
        <f t="shared" si="25"/>
        <v>1.02</v>
      </c>
      <c r="L74" s="303">
        <f t="shared" si="25"/>
        <v>0</v>
      </c>
      <c r="M74" s="303">
        <f t="shared" si="25"/>
        <v>0</v>
      </c>
      <c r="N74" s="303">
        <f t="shared" si="25"/>
        <v>0</v>
      </c>
      <c r="O74" s="303">
        <f t="shared" si="25"/>
        <v>0.01</v>
      </c>
      <c r="P74" s="303">
        <f t="shared" si="25"/>
        <v>0</v>
      </c>
      <c r="Q74" s="303">
        <f t="shared" si="25"/>
        <v>0</v>
      </c>
      <c r="R74" s="303">
        <f t="shared" si="25"/>
        <v>0</v>
      </c>
      <c r="S74" s="303">
        <f t="shared" si="25"/>
        <v>0</v>
      </c>
      <c r="T74" s="303">
        <f t="shared" si="25"/>
        <v>0</v>
      </c>
      <c r="U74" s="303">
        <f t="shared" si="25"/>
        <v>0</v>
      </c>
      <c r="V74" s="303">
        <f t="shared" si="25"/>
        <v>0</v>
      </c>
      <c r="W74" s="303">
        <f t="shared" si="25"/>
        <v>0</v>
      </c>
      <c r="X74" s="303">
        <f t="shared" si="25"/>
        <v>0</v>
      </c>
      <c r="Y74" s="303">
        <f t="shared" si="25"/>
        <v>0</v>
      </c>
      <c r="Z74" s="303">
        <f t="shared" si="25"/>
        <v>0</v>
      </c>
      <c r="AA74" s="303">
        <f t="shared" si="25"/>
        <v>0</v>
      </c>
      <c r="AB74" s="303">
        <f t="shared" si="25"/>
        <v>0</v>
      </c>
      <c r="AC74" s="303">
        <f t="shared" si="25"/>
        <v>0</v>
      </c>
      <c r="AD74" s="303">
        <f t="shared" si="25"/>
        <v>0</v>
      </c>
      <c r="AE74" s="303">
        <f t="shared" si="25"/>
        <v>0</v>
      </c>
      <c r="AF74" s="303">
        <f t="shared" si="25"/>
        <v>17.779999999999998</v>
      </c>
      <c r="AG74" s="303">
        <f t="shared" si="25"/>
        <v>0</v>
      </c>
      <c r="AH74" s="303">
        <f t="shared" si="25"/>
        <v>0</v>
      </c>
      <c r="AI74" s="303">
        <f t="shared" si="25"/>
        <v>0</v>
      </c>
      <c r="AJ74" s="303">
        <f t="shared" si="25"/>
        <v>0</v>
      </c>
      <c r="AK74" s="303">
        <f t="shared" si="25"/>
        <v>0</v>
      </c>
      <c r="AL74" s="303">
        <f t="shared" si="25"/>
        <v>0</v>
      </c>
      <c r="AM74" s="303">
        <f t="shared" si="25"/>
        <v>0</v>
      </c>
      <c r="AN74" s="303">
        <f t="shared" si="25"/>
        <v>6.57</v>
      </c>
      <c r="AO74" s="303">
        <f t="shared" si="25"/>
        <v>0.71</v>
      </c>
      <c r="AP74" s="303">
        <f t="shared" si="25"/>
        <v>0.10000000000000002</v>
      </c>
      <c r="AQ74" s="303">
        <f t="shared" si="25"/>
        <v>0</v>
      </c>
      <c r="AR74" s="303">
        <f t="shared" si="25"/>
        <v>0</v>
      </c>
      <c r="AS74" s="303">
        <f t="shared" si="25"/>
        <v>0</v>
      </c>
      <c r="AT74" s="303">
        <f t="shared" si="25"/>
        <v>0</v>
      </c>
      <c r="AU74" s="303">
        <f t="shared" si="25"/>
        <v>0</v>
      </c>
      <c r="AV74" s="303">
        <f t="shared" si="25"/>
        <v>0</v>
      </c>
      <c r="AW74" s="303">
        <f t="shared" si="25"/>
        <v>0</v>
      </c>
      <c r="AX74" s="303">
        <f t="shared" si="25"/>
        <v>0</v>
      </c>
      <c r="AY74" s="303">
        <f t="shared" si="25"/>
        <v>0.02</v>
      </c>
      <c r="AZ74" s="303">
        <f t="shared" si="25"/>
        <v>0</v>
      </c>
      <c r="BA74" s="303">
        <f t="shared" si="25"/>
        <v>0</v>
      </c>
      <c r="BB74" s="303">
        <f t="shared" si="25"/>
        <v>0</v>
      </c>
      <c r="BC74" s="303">
        <f t="shared" si="25"/>
        <v>0</v>
      </c>
      <c r="BD74" s="305"/>
      <c r="BE74" s="306"/>
      <c r="BF74" s="369"/>
      <c r="BG74" s="370"/>
      <c r="BH74" s="371"/>
      <c r="BI74" s="372"/>
      <c r="BJ74" s="373"/>
      <c r="BK74" s="374"/>
    </row>
    <row r="75" spans="1:66" ht="90" customHeight="1">
      <c r="A75" s="335" t="s">
        <v>67</v>
      </c>
      <c r="B75" s="376" t="s">
        <v>874</v>
      </c>
      <c r="C75" s="377"/>
      <c r="D75" s="333" t="s">
        <v>103</v>
      </c>
      <c r="E75" s="353">
        <v>15.46</v>
      </c>
      <c r="F75" s="378" t="s">
        <v>875</v>
      </c>
      <c r="G75" s="379">
        <f>SUM(G76:G79)</f>
        <v>0</v>
      </c>
      <c r="H75" s="379"/>
      <c r="I75" s="379"/>
      <c r="J75" s="379">
        <f t="shared" ref="J75:BC75" si="26">SUM(J76:J79)</f>
        <v>0.01</v>
      </c>
      <c r="K75" s="379">
        <f t="shared" si="26"/>
        <v>0.02</v>
      </c>
      <c r="L75" s="379">
        <f t="shared" si="26"/>
        <v>0</v>
      </c>
      <c r="M75" s="379">
        <f t="shared" si="26"/>
        <v>0</v>
      </c>
      <c r="N75" s="379">
        <f t="shared" si="26"/>
        <v>0</v>
      </c>
      <c r="O75" s="379">
        <f t="shared" si="26"/>
        <v>0</v>
      </c>
      <c r="P75" s="379">
        <f t="shared" si="26"/>
        <v>0</v>
      </c>
      <c r="Q75" s="379">
        <f t="shared" si="26"/>
        <v>0</v>
      </c>
      <c r="R75" s="379">
        <f t="shared" si="26"/>
        <v>0</v>
      </c>
      <c r="S75" s="379">
        <f t="shared" si="26"/>
        <v>0</v>
      </c>
      <c r="T75" s="379">
        <f t="shared" si="26"/>
        <v>0</v>
      </c>
      <c r="U75" s="379">
        <f t="shared" si="26"/>
        <v>0</v>
      </c>
      <c r="V75" s="379">
        <f t="shared" si="26"/>
        <v>0</v>
      </c>
      <c r="W75" s="379">
        <f t="shared" si="26"/>
        <v>0</v>
      </c>
      <c r="X75" s="379">
        <f t="shared" si="26"/>
        <v>0</v>
      </c>
      <c r="Y75" s="379">
        <f t="shared" si="26"/>
        <v>0</v>
      </c>
      <c r="Z75" s="379">
        <f t="shared" si="26"/>
        <v>0</v>
      </c>
      <c r="AA75" s="379">
        <f t="shared" si="26"/>
        <v>0</v>
      </c>
      <c r="AB75" s="379">
        <f t="shared" si="26"/>
        <v>0</v>
      </c>
      <c r="AC75" s="379">
        <f t="shared" si="26"/>
        <v>0</v>
      </c>
      <c r="AD75" s="379">
        <f t="shared" si="26"/>
        <v>0</v>
      </c>
      <c r="AE75" s="379">
        <f t="shared" si="26"/>
        <v>0</v>
      </c>
      <c r="AF75" s="379">
        <f t="shared" si="26"/>
        <v>13.48</v>
      </c>
      <c r="AG75" s="379">
        <f t="shared" si="26"/>
        <v>0</v>
      </c>
      <c r="AH75" s="379">
        <f t="shared" si="26"/>
        <v>0</v>
      </c>
      <c r="AI75" s="379">
        <f t="shared" si="26"/>
        <v>0</v>
      </c>
      <c r="AJ75" s="379">
        <f t="shared" si="26"/>
        <v>0</v>
      </c>
      <c r="AK75" s="379">
        <f t="shared" si="26"/>
        <v>0</v>
      </c>
      <c r="AL75" s="379">
        <f t="shared" si="26"/>
        <v>0</v>
      </c>
      <c r="AM75" s="379">
        <f t="shared" si="26"/>
        <v>0</v>
      </c>
      <c r="AN75" s="379">
        <f t="shared" si="26"/>
        <v>1.19</v>
      </c>
      <c r="AO75" s="379">
        <f t="shared" si="26"/>
        <v>0.71</v>
      </c>
      <c r="AP75" s="379">
        <f t="shared" si="26"/>
        <v>0.05</v>
      </c>
      <c r="AQ75" s="379">
        <f t="shared" si="26"/>
        <v>0</v>
      </c>
      <c r="AR75" s="379">
        <f t="shared" si="26"/>
        <v>0</v>
      </c>
      <c r="AS75" s="379">
        <f t="shared" si="26"/>
        <v>0</v>
      </c>
      <c r="AT75" s="379">
        <f t="shared" si="26"/>
        <v>0</v>
      </c>
      <c r="AU75" s="379">
        <f t="shared" si="26"/>
        <v>0</v>
      </c>
      <c r="AV75" s="379">
        <f t="shared" si="26"/>
        <v>0</v>
      </c>
      <c r="AW75" s="379">
        <f t="shared" si="26"/>
        <v>0</v>
      </c>
      <c r="AX75" s="379">
        <f t="shared" si="26"/>
        <v>0</v>
      </c>
      <c r="AY75" s="379">
        <f t="shared" si="26"/>
        <v>0</v>
      </c>
      <c r="AZ75" s="379">
        <f t="shared" si="26"/>
        <v>0</v>
      </c>
      <c r="BA75" s="379">
        <f t="shared" si="26"/>
        <v>0</v>
      </c>
      <c r="BB75" s="379">
        <f t="shared" si="26"/>
        <v>0</v>
      </c>
      <c r="BC75" s="379">
        <f t="shared" si="26"/>
        <v>0</v>
      </c>
      <c r="BD75" s="334"/>
      <c r="BE75" s="332"/>
      <c r="BF75" s="333"/>
      <c r="BG75" s="332"/>
      <c r="BH75" s="332"/>
      <c r="BI75" s="1624" t="s">
        <v>876</v>
      </c>
      <c r="BJ75" s="315"/>
      <c r="BL75" s="312"/>
      <c r="BM75" s="312"/>
      <c r="BN75" s="312"/>
    </row>
    <row r="76" spans="1:66" s="348" customFormat="1" hidden="1">
      <c r="A76" s="342"/>
      <c r="B76" s="380"/>
      <c r="C76" s="381"/>
      <c r="D76" s="345"/>
      <c r="E76" s="382">
        <f t="shared" ref="E76:E79" si="27">SUM(G76:BD76)</f>
        <v>1.49</v>
      </c>
      <c r="F76" s="383" t="s">
        <v>502</v>
      </c>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v>1.48</v>
      </c>
      <c r="AG76" s="384"/>
      <c r="AH76" s="384"/>
      <c r="AI76" s="384"/>
      <c r="AJ76" s="384"/>
      <c r="AK76" s="384"/>
      <c r="AL76" s="384"/>
      <c r="AM76" s="384"/>
      <c r="AN76" s="384">
        <v>0.01</v>
      </c>
      <c r="AO76" s="384"/>
      <c r="AP76" s="384"/>
      <c r="AQ76" s="346"/>
      <c r="AR76" s="346"/>
      <c r="AS76" s="346"/>
      <c r="AT76" s="346"/>
      <c r="AU76" s="346"/>
      <c r="AV76" s="346"/>
      <c r="AW76" s="346"/>
      <c r="AX76" s="346"/>
      <c r="AY76" s="346"/>
      <c r="AZ76" s="346"/>
      <c r="BA76" s="346"/>
      <c r="BB76" s="346"/>
      <c r="BC76" s="346"/>
      <c r="BD76" s="346"/>
      <c r="BE76" s="344"/>
      <c r="BF76" s="345"/>
      <c r="BG76" s="344"/>
      <c r="BH76" s="344"/>
      <c r="BI76" s="1625"/>
      <c r="BJ76" s="349"/>
    </row>
    <row r="77" spans="1:66" s="348" customFormat="1" hidden="1">
      <c r="A77" s="342"/>
      <c r="B77" s="380"/>
      <c r="C77" s="381"/>
      <c r="D77" s="345"/>
      <c r="E77" s="382">
        <f t="shared" si="27"/>
        <v>9.69</v>
      </c>
      <c r="F77" s="383" t="s">
        <v>396</v>
      </c>
      <c r="G77" s="384"/>
      <c r="H77" s="384"/>
      <c r="I77" s="384"/>
      <c r="J77" s="384">
        <v>0.01</v>
      </c>
      <c r="K77" s="384">
        <v>0.01</v>
      </c>
      <c r="L77" s="384"/>
      <c r="M77" s="384"/>
      <c r="N77" s="384"/>
      <c r="O77" s="384"/>
      <c r="P77" s="384"/>
      <c r="Q77" s="384"/>
      <c r="R77" s="384"/>
      <c r="S77" s="384"/>
      <c r="T77" s="384"/>
      <c r="U77" s="384"/>
      <c r="V77" s="384"/>
      <c r="W77" s="384"/>
      <c r="X77" s="384"/>
      <c r="Y77" s="384"/>
      <c r="Z77" s="384"/>
      <c r="AA77" s="384"/>
      <c r="AB77" s="384"/>
      <c r="AC77" s="384"/>
      <c r="AD77" s="384"/>
      <c r="AE77" s="384"/>
      <c r="AF77" s="384">
        <v>8.5299999999999994</v>
      </c>
      <c r="AG77" s="384"/>
      <c r="AH77" s="384"/>
      <c r="AI77" s="384"/>
      <c r="AJ77" s="384"/>
      <c r="AK77" s="384"/>
      <c r="AL77" s="384"/>
      <c r="AM77" s="384"/>
      <c r="AN77" s="384">
        <v>1.1299999999999999</v>
      </c>
      <c r="AO77" s="384"/>
      <c r="AP77" s="384">
        <v>0.01</v>
      </c>
      <c r="AQ77" s="346"/>
      <c r="AR77" s="346"/>
      <c r="AS77" s="346"/>
      <c r="AT77" s="346"/>
      <c r="AU77" s="346"/>
      <c r="AV77" s="346"/>
      <c r="AW77" s="346"/>
      <c r="AX77" s="346"/>
      <c r="AY77" s="346"/>
      <c r="AZ77" s="346"/>
      <c r="BA77" s="346"/>
      <c r="BB77" s="346"/>
      <c r="BC77" s="346"/>
      <c r="BD77" s="346"/>
      <c r="BE77" s="344"/>
      <c r="BF77" s="345"/>
      <c r="BG77" s="344"/>
      <c r="BH77" s="344"/>
      <c r="BI77" s="1625"/>
      <c r="BJ77" s="349"/>
    </row>
    <row r="78" spans="1:66" s="348" customFormat="1" hidden="1">
      <c r="A78" s="342"/>
      <c r="B78" s="380"/>
      <c r="C78" s="381"/>
      <c r="D78" s="345"/>
      <c r="E78" s="382">
        <f t="shared" si="27"/>
        <v>1.95</v>
      </c>
      <c r="F78" s="383" t="s">
        <v>503</v>
      </c>
      <c r="G78" s="384"/>
      <c r="H78" s="384"/>
      <c r="I78" s="384"/>
      <c r="J78" s="384"/>
      <c r="K78" s="384">
        <v>0.01</v>
      </c>
      <c r="L78" s="384"/>
      <c r="M78" s="384"/>
      <c r="N78" s="384"/>
      <c r="O78" s="384"/>
      <c r="P78" s="384"/>
      <c r="Q78" s="384"/>
      <c r="R78" s="384"/>
      <c r="S78" s="384"/>
      <c r="T78" s="384"/>
      <c r="U78" s="384"/>
      <c r="V78" s="384"/>
      <c r="W78" s="384"/>
      <c r="X78" s="384"/>
      <c r="Y78" s="384"/>
      <c r="Z78" s="384"/>
      <c r="AA78" s="384"/>
      <c r="AB78" s="384"/>
      <c r="AC78" s="384"/>
      <c r="AD78" s="384"/>
      <c r="AE78" s="384"/>
      <c r="AF78" s="384">
        <v>1.88</v>
      </c>
      <c r="AG78" s="384"/>
      <c r="AH78" s="384"/>
      <c r="AI78" s="384"/>
      <c r="AJ78" s="384"/>
      <c r="AK78" s="384"/>
      <c r="AL78" s="384"/>
      <c r="AM78" s="384"/>
      <c r="AN78" s="384">
        <v>0.05</v>
      </c>
      <c r="AO78" s="384"/>
      <c r="AP78" s="384">
        <v>0.01</v>
      </c>
      <c r="AQ78" s="346"/>
      <c r="AR78" s="346"/>
      <c r="AS78" s="346"/>
      <c r="AT78" s="346"/>
      <c r="AU78" s="346"/>
      <c r="AV78" s="346"/>
      <c r="AW78" s="346"/>
      <c r="AX78" s="346"/>
      <c r="AY78" s="346"/>
      <c r="AZ78" s="346"/>
      <c r="BA78" s="346"/>
      <c r="BB78" s="346"/>
      <c r="BC78" s="346"/>
      <c r="BD78" s="346"/>
      <c r="BE78" s="344"/>
      <c r="BF78" s="345"/>
      <c r="BG78" s="344"/>
      <c r="BH78" s="344"/>
      <c r="BI78" s="1625"/>
      <c r="BJ78" s="349"/>
    </row>
    <row r="79" spans="1:66" s="348" customFormat="1" hidden="1">
      <c r="A79" s="342"/>
      <c r="B79" s="380"/>
      <c r="C79" s="381"/>
      <c r="D79" s="345"/>
      <c r="E79" s="382">
        <f t="shared" si="27"/>
        <v>2.3299999999999996</v>
      </c>
      <c r="F79" s="383" t="s">
        <v>385</v>
      </c>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v>1.59</v>
      </c>
      <c r="AG79" s="384"/>
      <c r="AH79" s="384"/>
      <c r="AI79" s="384"/>
      <c r="AJ79" s="384"/>
      <c r="AK79" s="384"/>
      <c r="AL79" s="384"/>
      <c r="AM79" s="384"/>
      <c r="AN79" s="384"/>
      <c r="AO79" s="384">
        <v>0.71</v>
      </c>
      <c r="AP79" s="384">
        <v>0.03</v>
      </c>
      <c r="AQ79" s="346"/>
      <c r="AR79" s="346"/>
      <c r="AS79" s="346"/>
      <c r="AT79" s="346"/>
      <c r="AU79" s="346"/>
      <c r="AV79" s="346"/>
      <c r="AW79" s="346"/>
      <c r="AX79" s="346"/>
      <c r="AY79" s="346"/>
      <c r="AZ79" s="346"/>
      <c r="BA79" s="346"/>
      <c r="BB79" s="346"/>
      <c r="BC79" s="346"/>
      <c r="BD79" s="346"/>
      <c r="BE79" s="344"/>
      <c r="BF79" s="345"/>
      <c r="BG79" s="344"/>
      <c r="BH79" s="344"/>
      <c r="BI79" s="1625"/>
      <c r="BJ79" s="349"/>
    </row>
    <row r="80" spans="1:66" ht="53.25" customHeight="1">
      <c r="A80" s="335" t="s">
        <v>145</v>
      </c>
      <c r="B80" s="376" t="s">
        <v>877</v>
      </c>
      <c r="C80" s="377"/>
      <c r="D80" s="333" t="s">
        <v>103</v>
      </c>
      <c r="E80" s="353">
        <f>SUM(G80:BD80)</f>
        <v>10.44</v>
      </c>
      <c r="F80" s="332" t="s">
        <v>392</v>
      </c>
      <c r="G80" s="379">
        <v>7.0000000000000007E-2</v>
      </c>
      <c r="H80" s="379"/>
      <c r="I80" s="379"/>
      <c r="J80" s="379">
        <v>2</v>
      </c>
      <c r="K80" s="379">
        <v>0.43</v>
      </c>
      <c r="L80" s="379"/>
      <c r="M80" s="379"/>
      <c r="N80" s="379"/>
      <c r="O80" s="379">
        <v>0.01</v>
      </c>
      <c r="P80" s="379"/>
      <c r="Q80" s="379"/>
      <c r="R80" s="379"/>
      <c r="S80" s="379"/>
      <c r="T80" s="379"/>
      <c r="U80" s="379"/>
      <c r="V80" s="379"/>
      <c r="W80" s="379"/>
      <c r="X80" s="379"/>
      <c r="Y80" s="379"/>
      <c r="Z80" s="379"/>
      <c r="AA80" s="379"/>
      <c r="AB80" s="379"/>
      <c r="AC80" s="379"/>
      <c r="AD80" s="379"/>
      <c r="AE80" s="379"/>
      <c r="AF80" s="379">
        <v>4.01</v>
      </c>
      <c r="AG80" s="379"/>
      <c r="AH80" s="379"/>
      <c r="AI80" s="379"/>
      <c r="AJ80" s="379"/>
      <c r="AK80" s="379"/>
      <c r="AL80" s="379"/>
      <c r="AM80" s="379"/>
      <c r="AN80" s="379">
        <v>3.85</v>
      </c>
      <c r="AO80" s="379"/>
      <c r="AP80" s="379">
        <v>0.05</v>
      </c>
      <c r="AQ80" s="334"/>
      <c r="AR80" s="334"/>
      <c r="AS80" s="334"/>
      <c r="AT80" s="334"/>
      <c r="AU80" s="334"/>
      <c r="AV80" s="334"/>
      <c r="AW80" s="334"/>
      <c r="AX80" s="334"/>
      <c r="AY80" s="334">
        <v>0.02</v>
      </c>
      <c r="AZ80" s="334"/>
      <c r="BA80" s="334"/>
      <c r="BB80" s="334"/>
      <c r="BC80" s="334"/>
      <c r="BD80" s="334"/>
      <c r="BE80" s="332"/>
      <c r="BF80" s="333"/>
      <c r="BG80" s="332"/>
      <c r="BH80" s="332"/>
      <c r="BI80" s="1625"/>
      <c r="BJ80" s="315"/>
      <c r="BL80" s="312"/>
      <c r="BM80" s="312"/>
      <c r="BN80" s="312"/>
    </row>
    <row r="81" spans="1:66" ht="45" customHeight="1">
      <c r="A81" s="335" t="s">
        <v>147</v>
      </c>
      <c r="B81" s="376" t="s">
        <v>878</v>
      </c>
      <c r="C81" s="377"/>
      <c r="D81" s="333" t="s">
        <v>103</v>
      </c>
      <c r="E81" s="353">
        <f>SUM(G81:BD81)</f>
        <v>2.44</v>
      </c>
      <c r="F81" s="332" t="s">
        <v>400</v>
      </c>
      <c r="G81" s="379">
        <v>0.05</v>
      </c>
      <c r="H81" s="379"/>
      <c r="I81" s="379"/>
      <c r="J81" s="385"/>
      <c r="K81" s="379">
        <v>0.56999999999999995</v>
      </c>
      <c r="L81" s="379"/>
      <c r="M81" s="379"/>
      <c r="N81" s="379"/>
      <c r="O81" s="379"/>
      <c r="P81" s="379"/>
      <c r="Q81" s="379"/>
      <c r="R81" s="379"/>
      <c r="S81" s="379"/>
      <c r="T81" s="379"/>
      <c r="U81" s="379"/>
      <c r="V81" s="379"/>
      <c r="W81" s="379"/>
      <c r="X81" s="379"/>
      <c r="Y81" s="379"/>
      <c r="Z81" s="379"/>
      <c r="AA81" s="379"/>
      <c r="AB81" s="379"/>
      <c r="AC81" s="379"/>
      <c r="AD81" s="379"/>
      <c r="AE81" s="379"/>
      <c r="AF81" s="379">
        <v>0.28999999999999998</v>
      </c>
      <c r="AG81" s="379"/>
      <c r="AH81" s="379"/>
      <c r="AI81" s="379"/>
      <c r="AJ81" s="379"/>
      <c r="AK81" s="379"/>
      <c r="AL81" s="379"/>
      <c r="AM81" s="379"/>
      <c r="AN81" s="379">
        <v>1.53</v>
      </c>
      <c r="AO81" s="379"/>
      <c r="AP81" s="379"/>
      <c r="AQ81" s="334"/>
      <c r="AR81" s="334"/>
      <c r="AS81" s="334"/>
      <c r="AT81" s="334"/>
      <c r="AU81" s="334"/>
      <c r="AV81" s="334"/>
      <c r="AW81" s="334"/>
      <c r="AX81" s="334"/>
      <c r="AY81" s="334"/>
      <c r="AZ81" s="334"/>
      <c r="BA81" s="334"/>
      <c r="BB81" s="334"/>
      <c r="BC81" s="334"/>
      <c r="BD81" s="334"/>
      <c r="BE81" s="332"/>
      <c r="BF81" s="333"/>
      <c r="BG81" s="332"/>
      <c r="BH81" s="332"/>
      <c r="BI81" s="1626"/>
      <c r="BJ81" s="315"/>
      <c r="BL81" s="312"/>
      <c r="BM81" s="312"/>
      <c r="BN81" s="312"/>
    </row>
    <row r="82" spans="1:66" s="327" customFormat="1" ht="19.5" customHeight="1">
      <c r="A82" s="321">
        <v>4</v>
      </c>
      <c r="B82" s="321" t="s">
        <v>594</v>
      </c>
      <c r="C82" s="322"/>
      <c r="D82" s="326">
        <v>5</v>
      </c>
      <c r="E82" s="283">
        <f>SUM(E83:E87)</f>
        <v>13.56</v>
      </c>
      <c r="F82" s="290"/>
      <c r="G82" s="283">
        <f t="shared" ref="G82:BC82" si="28">SUM(G83:G87)</f>
        <v>9.57</v>
      </c>
      <c r="H82" s="283">
        <f t="shared" si="28"/>
        <v>0</v>
      </c>
      <c r="I82" s="283">
        <f t="shared" si="28"/>
        <v>0</v>
      </c>
      <c r="J82" s="283">
        <f t="shared" si="28"/>
        <v>2.74</v>
      </c>
      <c r="K82" s="283">
        <f t="shared" si="28"/>
        <v>1.25</v>
      </c>
      <c r="L82" s="283">
        <f t="shared" si="28"/>
        <v>0</v>
      </c>
      <c r="M82" s="283">
        <f t="shared" si="28"/>
        <v>0</v>
      </c>
      <c r="N82" s="283">
        <f t="shared" si="28"/>
        <v>0</v>
      </c>
      <c r="O82" s="283">
        <f t="shared" si="28"/>
        <v>0</v>
      </c>
      <c r="P82" s="283">
        <f t="shared" si="28"/>
        <v>0</v>
      </c>
      <c r="Q82" s="283">
        <f t="shared" si="28"/>
        <v>0</v>
      </c>
      <c r="R82" s="283">
        <f t="shared" si="28"/>
        <v>0</v>
      </c>
      <c r="S82" s="283">
        <f t="shared" si="28"/>
        <v>0</v>
      </c>
      <c r="T82" s="283">
        <f t="shared" si="28"/>
        <v>0</v>
      </c>
      <c r="U82" s="283">
        <f t="shared" si="28"/>
        <v>0</v>
      </c>
      <c r="V82" s="283">
        <f t="shared" si="28"/>
        <v>0</v>
      </c>
      <c r="W82" s="283">
        <f t="shared" si="28"/>
        <v>0</v>
      </c>
      <c r="X82" s="283">
        <f t="shared" si="28"/>
        <v>0</v>
      </c>
      <c r="Y82" s="283">
        <f t="shared" si="28"/>
        <v>0</v>
      </c>
      <c r="Z82" s="283">
        <f t="shared" si="28"/>
        <v>0</v>
      </c>
      <c r="AA82" s="283">
        <f t="shared" si="28"/>
        <v>0</v>
      </c>
      <c r="AB82" s="283">
        <f t="shared" si="28"/>
        <v>0</v>
      </c>
      <c r="AC82" s="283">
        <f t="shared" si="28"/>
        <v>0</v>
      </c>
      <c r="AD82" s="283">
        <f t="shared" si="28"/>
        <v>0</v>
      </c>
      <c r="AE82" s="283">
        <f t="shared" si="28"/>
        <v>0</v>
      </c>
      <c r="AF82" s="283">
        <f t="shared" si="28"/>
        <v>0</v>
      </c>
      <c r="AG82" s="283">
        <f t="shared" si="28"/>
        <v>0</v>
      </c>
      <c r="AH82" s="283">
        <f t="shared" si="28"/>
        <v>0</v>
      </c>
      <c r="AI82" s="283">
        <f t="shared" si="28"/>
        <v>0</v>
      </c>
      <c r="AJ82" s="283">
        <f t="shared" si="28"/>
        <v>0</v>
      </c>
      <c r="AK82" s="283">
        <f t="shared" si="28"/>
        <v>0</v>
      </c>
      <c r="AL82" s="283">
        <f t="shared" si="28"/>
        <v>0</v>
      </c>
      <c r="AM82" s="283">
        <f t="shared" si="28"/>
        <v>0</v>
      </c>
      <c r="AN82" s="283">
        <f t="shared" si="28"/>
        <v>0</v>
      </c>
      <c r="AO82" s="283">
        <f t="shared" si="28"/>
        <v>0</v>
      </c>
      <c r="AP82" s="283">
        <f t="shared" si="28"/>
        <v>0</v>
      </c>
      <c r="AQ82" s="283">
        <f t="shared" si="28"/>
        <v>0</v>
      </c>
      <c r="AR82" s="283">
        <f t="shared" si="28"/>
        <v>0</v>
      </c>
      <c r="AS82" s="283">
        <f t="shared" si="28"/>
        <v>0</v>
      </c>
      <c r="AT82" s="283">
        <f t="shared" si="28"/>
        <v>0</v>
      </c>
      <c r="AU82" s="283">
        <f t="shared" si="28"/>
        <v>0</v>
      </c>
      <c r="AV82" s="283">
        <f t="shared" si="28"/>
        <v>0</v>
      </c>
      <c r="AW82" s="283">
        <f t="shared" si="28"/>
        <v>0</v>
      </c>
      <c r="AX82" s="283">
        <f t="shared" si="28"/>
        <v>0</v>
      </c>
      <c r="AY82" s="283">
        <f t="shared" si="28"/>
        <v>0</v>
      </c>
      <c r="AZ82" s="283">
        <f t="shared" si="28"/>
        <v>0</v>
      </c>
      <c r="BA82" s="283">
        <f t="shared" si="28"/>
        <v>0</v>
      </c>
      <c r="BB82" s="283">
        <f t="shared" si="28"/>
        <v>0</v>
      </c>
      <c r="BC82" s="283">
        <f t="shared" si="28"/>
        <v>0</v>
      </c>
      <c r="BD82" s="283"/>
      <c r="BE82" s="329"/>
      <c r="BF82" s="322"/>
      <c r="BG82" s="338"/>
      <c r="BH82" s="339"/>
      <c r="BI82" s="322"/>
      <c r="BJ82" s="322"/>
      <c r="BL82" s="322"/>
      <c r="BM82" s="322"/>
      <c r="BN82" s="328"/>
    </row>
    <row r="83" spans="1:66" ht="39.75" customHeight="1">
      <c r="A83" s="335" t="s">
        <v>595</v>
      </c>
      <c r="B83" s="331" t="s">
        <v>716</v>
      </c>
      <c r="C83" s="333"/>
      <c r="D83" s="333" t="s">
        <v>210</v>
      </c>
      <c r="E83" s="287">
        <f t="shared" ref="E83:E85" si="29">SUM(G83:BC83)</f>
        <v>0.02</v>
      </c>
      <c r="F83" s="332" t="s">
        <v>399</v>
      </c>
      <c r="G83" s="336"/>
      <c r="H83" s="336"/>
      <c r="I83" s="336"/>
      <c r="J83" s="336"/>
      <c r="K83" s="336">
        <v>0.02</v>
      </c>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6"/>
      <c r="AL83" s="336"/>
      <c r="AM83" s="336"/>
      <c r="AN83" s="336"/>
      <c r="AO83" s="336"/>
      <c r="AP83" s="336"/>
      <c r="AQ83" s="336"/>
      <c r="AR83" s="336"/>
      <c r="AS83" s="336"/>
      <c r="AT83" s="336"/>
      <c r="AU83" s="336"/>
      <c r="AV83" s="336"/>
      <c r="AW83" s="336"/>
      <c r="AX83" s="336"/>
      <c r="AY83" s="336"/>
      <c r="AZ83" s="336"/>
      <c r="BA83" s="336"/>
      <c r="BB83" s="336"/>
      <c r="BC83" s="336"/>
      <c r="BD83" s="336"/>
      <c r="BE83" s="334"/>
      <c r="BF83" s="332"/>
      <c r="BG83" s="324">
        <v>18</v>
      </c>
      <c r="BH83" s="325" t="s">
        <v>717</v>
      </c>
      <c r="BI83" s="332" t="s">
        <v>581</v>
      </c>
      <c r="BJ83" s="332" t="s">
        <v>576</v>
      </c>
      <c r="BL83" s="332"/>
      <c r="BM83" s="332"/>
    </row>
    <row r="84" spans="1:66" ht="39.75" customHeight="1">
      <c r="A84" s="335" t="s">
        <v>597</v>
      </c>
      <c r="B84" s="331" t="s">
        <v>718</v>
      </c>
      <c r="C84" s="333"/>
      <c r="D84" s="333" t="s">
        <v>210</v>
      </c>
      <c r="E84" s="287">
        <f t="shared" si="29"/>
        <v>0.02</v>
      </c>
      <c r="F84" s="332" t="s">
        <v>399</v>
      </c>
      <c r="G84" s="336"/>
      <c r="H84" s="336"/>
      <c r="I84" s="336"/>
      <c r="J84" s="336"/>
      <c r="K84" s="336">
        <v>0.02</v>
      </c>
      <c r="L84" s="336"/>
      <c r="M84" s="336"/>
      <c r="N84" s="336"/>
      <c r="O84" s="336"/>
      <c r="P84" s="336"/>
      <c r="Q84" s="336"/>
      <c r="R84" s="336"/>
      <c r="S84" s="336"/>
      <c r="T84" s="336"/>
      <c r="U84" s="336"/>
      <c r="V84" s="336"/>
      <c r="W84" s="336"/>
      <c r="X84" s="336"/>
      <c r="Y84" s="336"/>
      <c r="Z84" s="336"/>
      <c r="AA84" s="336"/>
      <c r="AB84" s="336"/>
      <c r="AC84" s="386"/>
      <c r="AD84" s="336"/>
      <c r="AE84" s="336"/>
      <c r="AF84" s="336"/>
      <c r="AG84" s="336"/>
      <c r="AH84" s="336"/>
      <c r="AI84" s="336"/>
      <c r="AJ84" s="336"/>
      <c r="AK84" s="336"/>
      <c r="AL84" s="336"/>
      <c r="AM84" s="336"/>
      <c r="AN84" s="336"/>
      <c r="AO84" s="336"/>
      <c r="AP84" s="336"/>
      <c r="AQ84" s="336"/>
      <c r="AR84" s="336"/>
      <c r="AS84" s="336"/>
      <c r="AT84" s="336"/>
      <c r="AU84" s="336"/>
      <c r="AV84" s="336"/>
      <c r="AW84" s="336"/>
      <c r="AX84" s="336"/>
      <c r="AY84" s="336"/>
      <c r="AZ84" s="336"/>
      <c r="BA84" s="336"/>
      <c r="BB84" s="336"/>
      <c r="BC84" s="336"/>
      <c r="BD84" s="336"/>
      <c r="BE84" s="334"/>
      <c r="BF84" s="332"/>
      <c r="BG84" s="324">
        <v>10</v>
      </c>
      <c r="BH84" s="325" t="s">
        <v>719</v>
      </c>
      <c r="BI84" s="332" t="s">
        <v>581</v>
      </c>
      <c r="BJ84" s="332" t="s">
        <v>576</v>
      </c>
      <c r="BL84" s="332"/>
      <c r="BM84" s="332"/>
    </row>
    <row r="85" spans="1:66" ht="69.75" customHeight="1">
      <c r="A85" s="335" t="s">
        <v>601</v>
      </c>
      <c r="B85" s="331" t="s">
        <v>720</v>
      </c>
      <c r="C85" s="333"/>
      <c r="D85" s="333" t="s">
        <v>210</v>
      </c>
      <c r="E85" s="287">
        <f t="shared" si="29"/>
        <v>0.02</v>
      </c>
      <c r="F85" s="332" t="s">
        <v>399</v>
      </c>
      <c r="G85" s="336"/>
      <c r="H85" s="336"/>
      <c r="I85" s="336"/>
      <c r="J85" s="336"/>
      <c r="K85" s="336">
        <v>0.02</v>
      </c>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6"/>
      <c r="AL85" s="336"/>
      <c r="AM85" s="336"/>
      <c r="AN85" s="336"/>
      <c r="AO85" s="336"/>
      <c r="AP85" s="336"/>
      <c r="AQ85" s="336"/>
      <c r="AR85" s="336"/>
      <c r="AS85" s="336"/>
      <c r="AT85" s="336"/>
      <c r="AU85" s="336"/>
      <c r="AV85" s="336"/>
      <c r="AW85" s="336"/>
      <c r="AX85" s="336"/>
      <c r="AY85" s="336"/>
      <c r="AZ85" s="336"/>
      <c r="BA85" s="336"/>
      <c r="BB85" s="336"/>
      <c r="BC85" s="336"/>
      <c r="BD85" s="336"/>
      <c r="BE85" s="334"/>
      <c r="BF85" s="332"/>
      <c r="BG85" s="324">
        <v>1</v>
      </c>
      <c r="BH85" s="325" t="s">
        <v>721</v>
      </c>
      <c r="BI85" s="332" t="s">
        <v>581</v>
      </c>
      <c r="BJ85" s="332" t="s">
        <v>576</v>
      </c>
      <c r="BL85" s="332"/>
      <c r="BM85" s="332"/>
    </row>
    <row r="86" spans="1:66" ht="81" customHeight="1">
      <c r="A86" s="335" t="s">
        <v>604</v>
      </c>
      <c r="B86" s="331" t="s">
        <v>879</v>
      </c>
      <c r="C86" s="377"/>
      <c r="D86" s="333" t="s">
        <v>110</v>
      </c>
      <c r="E86" s="353">
        <f t="shared" ref="E86:E87" si="30">SUM(G86:BD86)</f>
        <v>0.88</v>
      </c>
      <c r="F86" s="333" t="s">
        <v>399</v>
      </c>
      <c r="G86" s="379"/>
      <c r="H86" s="379"/>
      <c r="I86" s="379"/>
      <c r="J86" s="379"/>
      <c r="K86" s="379">
        <v>0.88</v>
      </c>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79"/>
      <c r="AK86" s="379"/>
      <c r="AL86" s="379"/>
      <c r="AM86" s="379"/>
      <c r="AN86" s="379"/>
      <c r="AO86" s="379"/>
      <c r="AP86" s="379"/>
      <c r="AQ86" s="334"/>
      <c r="AR86" s="334"/>
      <c r="AS86" s="334"/>
      <c r="AT86" s="334"/>
      <c r="AU86" s="334"/>
      <c r="AV86" s="334"/>
      <c r="AW86" s="334"/>
      <c r="AX86" s="334"/>
      <c r="AY86" s="334"/>
      <c r="AZ86" s="334"/>
      <c r="BA86" s="334"/>
      <c r="BB86" s="334"/>
      <c r="BC86" s="334"/>
      <c r="BD86" s="334"/>
      <c r="BE86" s="332"/>
      <c r="BF86" s="333"/>
      <c r="BG86" s="332"/>
      <c r="BH86" s="332"/>
      <c r="BI86" s="1612" t="s">
        <v>876</v>
      </c>
      <c r="BJ86" s="315"/>
      <c r="BL86" s="312"/>
      <c r="BM86" s="312"/>
      <c r="BN86" s="312"/>
    </row>
    <row r="87" spans="1:66" ht="81" customHeight="1">
      <c r="A87" s="335" t="s">
        <v>880</v>
      </c>
      <c r="B87" s="331" t="s">
        <v>881</v>
      </c>
      <c r="C87" s="377"/>
      <c r="D87" s="333" t="s">
        <v>69</v>
      </c>
      <c r="E87" s="353">
        <f t="shared" si="30"/>
        <v>12.620000000000001</v>
      </c>
      <c r="F87" s="333" t="s">
        <v>391</v>
      </c>
      <c r="G87" s="379">
        <v>9.57</v>
      </c>
      <c r="H87" s="379"/>
      <c r="I87" s="379"/>
      <c r="J87" s="379">
        <v>2.74</v>
      </c>
      <c r="K87" s="379">
        <v>0.31</v>
      </c>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79"/>
      <c r="AK87" s="379"/>
      <c r="AL87" s="379"/>
      <c r="AM87" s="379"/>
      <c r="AN87" s="379"/>
      <c r="AO87" s="379"/>
      <c r="AP87" s="379"/>
      <c r="AQ87" s="334"/>
      <c r="AR87" s="334"/>
      <c r="AS87" s="334"/>
      <c r="AT87" s="334"/>
      <c r="AU87" s="334"/>
      <c r="AV87" s="334"/>
      <c r="AW87" s="334"/>
      <c r="AX87" s="334"/>
      <c r="AY87" s="334"/>
      <c r="AZ87" s="334"/>
      <c r="BA87" s="334"/>
      <c r="BB87" s="334"/>
      <c r="BC87" s="334"/>
      <c r="BD87" s="334"/>
      <c r="BE87" s="332"/>
      <c r="BF87" s="333"/>
      <c r="BG87" s="332"/>
      <c r="BH87" s="332"/>
      <c r="BI87" s="1613"/>
      <c r="BJ87" s="315"/>
      <c r="BL87" s="312"/>
      <c r="BM87" s="312"/>
      <c r="BN87" s="312"/>
    </row>
    <row r="88" spans="1:66" s="348" customFormat="1" ht="27.75" hidden="1" customHeight="1">
      <c r="A88" s="387"/>
      <c r="B88" s="388" t="s">
        <v>882</v>
      </c>
      <c r="C88" s="389" t="s">
        <v>109</v>
      </c>
      <c r="D88" s="390" t="s">
        <v>109</v>
      </c>
      <c r="E88" s="391">
        <f>SUM(G88:O88)</f>
        <v>2.08</v>
      </c>
      <c r="F88" s="390"/>
      <c r="G88" s="392">
        <v>1.48</v>
      </c>
      <c r="H88" s="392"/>
      <c r="I88" s="392"/>
      <c r="J88" s="392">
        <v>0.6</v>
      </c>
      <c r="K88" s="392"/>
      <c r="L88" s="392"/>
      <c r="M88" s="392"/>
      <c r="N88" s="392"/>
      <c r="O88" s="392"/>
      <c r="P88" s="392"/>
      <c r="Q88" s="392"/>
      <c r="R88" s="392"/>
      <c r="S88" s="392"/>
      <c r="T88" s="392"/>
      <c r="U88" s="392"/>
      <c r="V88" s="392"/>
      <c r="W88" s="392"/>
      <c r="X88" s="392"/>
      <c r="Y88" s="392"/>
      <c r="Z88" s="392"/>
      <c r="AA88" s="392"/>
      <c r="AB88" s="392"/>
      <c r="AC88" s="392"/>
      <c r="AD88" s="392"/>
      <c r="AE88" s="392"/>
      <c r="AF88" s="392"/>
      <c r="AG88" s="392"/>
      <c r="AH88" s="392"/>
      <c r="AI88" s="392"/>
      <c r="AJ88" s="392"/>
      <c r="AK88" s="392"/>
      <c r="AL88" s="392"/>
      <c r="AM88" s="392"/>
      <c r="AN88" s="392"/>
      <c r="AO88" s="392"/>
      <c r="AP88" s="392"/>
      <c r="AQ88" s="393"/>
      <c r="AR88" s="393"/>
      <c r="AS88" s="393"/>
      <c r="AT88" s="393"/>
      <c r="AU88" s="393"/>
      <c r="AV88" s="393"/>
      <c r="AW88" s="393"/>
      <c r="AX88" s="393"/>
      <c r="AY88" s="393"/>
      <c r="AZ88" s="393"/>
      <c r="BA88" s="393"/>
      <c r="BB88" s="393"/>
      <c r="BC88" s="393"/>
      <c r="BD88" s="393"/>
      <c r="BE88" s="394"/>
      <c r="BF88" s="390"/>
      <c r="BG88" s="394"/>
      <c r="BH88" s="394"/>
      <c r="BI88" s="1613"/>
      <c r="BJ88" s="349"/>
    </row>
    <row r="89" spans="1:66" s="348" customFormat="1" ht="27.75" hidden="1" customHeight="1">
      <c r="A89" s="387"/>
      <c r="B89" s="388" t="s">
        <v>92</v>
      </c>
      <c r="C89" s="389" t="s">
        <v>103</v>
      </c>
      <c r="D89" s="390" t="s">
        <v>103</v>
      </c>
      <c r="E89" s="391">
        <f t="shared" ref="E89:E95" si="31">SUM(G89:O89)</f>
        <v>2.42</v>
      </c>
      <c r="F89" s="390"/>
      <c r="G89" s="392">
        <v>1.81</v>
      </c>
      <c r="H89" s="392"/>
      <c r="I89" s="392"/>
      <c r="J89" s="392">
        <v>0.52</v>
      </c>
      <c r="K89" s="392">
        <v>0.09</v>
      </c>
      <c r="L89" s="392"/>
      <c r="M89" s="392"/>
      <c r="N89" s="392"/>
      <c r="O89" s="392"/>
      <c r="P89" s="392"/>
      <c r="Q89" s="392"/>
      <c r="R89" s="392"/>
      <c r="S89" s="392"/>
      <c r="T89" s="392"/>
      <c r="U89" s="392"/>
      <c r="V89" s="392"/>
      <c r="W89" s="392"/>
      <c r="X89" s="392"/>
      <c r="Y89" s="392"/>
      <c r="Z89" s="392"/>
      <c r="AA89" s="392"/>
      <c r="AB89" s="392"/>
      <c r="AC89" s="392"/>
      <c r="AD89" s="392"/>
      <c r="AE89" s="392"/>
      <c r="AF89" s="392"/>
      <c r="AG89" s="392"/>
      <c r="AH89" s="392"/>
      <c r="AI89" s="392"/>
      <c r="AJ89" s="392"/>
      <c r="AK89" s="392"/>
      <c r="AL89" s="392"/>
      <c r="AM89" s="392"/>
      <c r="AN89" s="392"/>
      <c r="AO89" s="392"/>
      <c r="AP89" s="392"/>
      <c r="AQ89" s="393"/>
      <c r="AR89" s="393"/>
      <c r="AS89" s="393"/>
      <c r="AT89" s="393"/>
      <c r="AU89" s="393"/>
      <c r="AV89" s="393"/>
      <c r="AW89" s="393"/>
      <c r="AX89" s="393"/>
      <c r="AY89" s="393"/>
      <c r="AZ89" s="393"/>
      <c r="BA89" s="393"/>
      <c r="BB89" s="393"/>
      <c r="BC89" s="393"/>
      <c r="BD89" s="393"/>
      <c r="BE89" s="394"/>
      <c r="BF89" s="390"/>
      <c r="BG89" s="394"/>
      <c r="BH89" s="394"/>
      <c r="BI89" s="1613"/>
      <c r="BJ89" s="349"/>
    </row>
    <row r="90" spans="1:66" s="348" customFormat="1" ht="27.75" hidden="1" customHeight="1">
      <c r="A90" s="387"/>
      <c r="B90" s="388" t="s">
        <v>883</v>
      </c>
      <c r="C90" s="389" t="s">
        <v>211</v>
      </c>
      <c r="D90" s="390" t="s">
        <v>211</v>
      </c>
      <c r="E90" s="391">
        <f t="shared" si="31"/>
        <v>2.0699999999999998</v>
      </c>
      <c r="F90" s="390"/>
      <c r="G90" s="392">
        <v>1.41</v>
      </c>
      <c r="H90" s="392"/>
      <c r="I90" s="392"/>
      <c r="J90" s="392">
        <v>0.66</v>
      </c>
      <c r="K90" s="392"/>
      <c r="L90" s="392"/>
      <c r="M90" s="392"/>
      <c r="N90" s="392"/>
      <c r="O90" s="392"/>
      <c r="P90" s="392"/>
      <c r="Q90" s="392"/>
      <c r="R90" s="392"/>
      <c r="S90" s="392"/>
      <c r="T90" s="392"/>
      <c r="U90" s="392"/>
      <c r="V90" s="392"/>
      <c r="W90" s="392"/>
      <c r="X90" s="392"/>
      <c r="Y90" s="392"/>
      <c r="Z90" s="392"/>
      <c r="AA90" s="392"/>
      <c r="AB90" s="392"/>
      <c r="AC90" s="392"/>
      <c r="AD90" s="392"/>
      <c r="AE90" s="392"/>
      <c r="AF90" s="392"/>
      <c r="AG90" s="392"/>
      <c r="AH90" s="392"/>
      <c r="AI90" s="392"/>
      <c r="AJ90" s="392"/>
      <c r="AK90" s="392"/>
      <c r="AL90" s="392"/>
      <c r="AM90" s="392"/>
      <c r="AN90" s="392"/>
      <c r="AO90" s="392"/>
      <c r="AP90" s="392"/>
      <c r="AQ90" s="393"/>
      <c r="AR90" s="393"/>
      <c r="AS90" s="393"/>
      <c r="AT90" s="393"/>
      <c r="AU90" s="393"/>
      <c r="AV90" s="393"/>
      <c r="AW90" s="393"/>
      <c r="AX90" s="393"/>
      <c r="AY90" s="393"/>
      <c r="AZ90" s="393"/>
      <c r="BA90" s="393"/>
      <c r="BB90" s="393"/>
      <c r="BC90" s="393"/>
      <c r="BD90" s="393"/>
      <c r="BE90" s="394"/>
      <c r="BF90" s="390"/>
      <c r="BG90" s="394"/>
      <c r="BH90" s="394"/>
      <c r="BI90" s="1613"/>
      <c r="BJ90" s="349"/>
    </row>
    <row r="91" spans="1:66" s="348" customFormat="1" ht="27.75" hidden="1" customHeight="1">
      <c r="A91" s="387"/>
      <c r="B91" s="388" t="s">
        <v>884</v>
      </c>
      <c r="C91" s="389" t="s">
        <v>107</v>
      </c>
      <c r="D91" s="390" t="s">
        <v>107</v>
      </c>
      <c r="E91" s="391">
        <f t="shared" si="31"/>
        <v>0</v>
      </c>
      <c r="F91" s="390"/>
      <c r="G91" s="392"/>
      <c r="H91" s="392"/>
      <c r="I91" s="392"/>
      <c r="J91" s="392"/>
      <c r="K91" s="392"/>
      <c r="L91" s="392"/>
      <c r="M91" s="392"/>
      <c r="N91" s="392"/>
      <c r="O91" s="392"/>
      <c r="P91" s="392"/>
      <c r="Q91" s="392"/>
      <c r="R91" s="392"/>
      <c r="S91" s="392"/>
      <c r="T91" s="392"/>
      <c r="U91" s="392"/>
      <c r="V91" s="392"/>
      <c r="W91" s="392"/>
      <c r="X91" s="392"/>
      <c r="Y91" s="392"/>
      <c r="Z91" s="392"/>
      <c r="AA91" s="392"/>
      <c r="AB91" s="392"/>
      <c r="AC91" s="392"/>
      <c r="AD91" s="392"/>
      <c r="AE91" s="392"/>
      <c r="AF91" s="392"/>
      <c r="AG91" s="392"/>
      <c r="AH91" s="392"/>
      <c r="AI91" s="392"/>
      <c r="AJ91" s="392"/>
      <c r="AK91" s="392"/>
      <c r="AL91" s="392"/>
      <c r="AM91" s="392"/>
      <c r="AN91" s="392"/>
      <c r="AO91" s="392"/>
      <c r="AP91" s="392"/>
      <c r="AQ91" s="393"/>
      <c r="AR91" s="393"/>
      <c r="AS91" s="393"/>
      <c r="AT91" s="393"/>
      <c r="AU91" s="393"/>
      <c r="AV91" s="393"/>
      <c r="AW91" s="393"/>
      <c r="AX91" s="393"/>
      <c r="AY91" s="393"/>
      <c r="AZ91" s="393"/>
      <c r="BA91" s="393"/>
      <c r="BB91" s="393"/>
      <c r="BC91" s="393"/>
      <c r="BD91" s="393"/>
      <c r="BE91" s="394"/>
      <c r="BF91" s="390"/>
      <c r="BG91" s="394"/>
      <c r="BH91" s="394"/>
      <c r="BI91" s="1613"/>
      <c r="BJ91" s="349"/>
    </row>
    <row r="92" spans="1:66" s="348" customFormat="1" ht="27.75" hidden="1" customHeight="1">
      <c r="A92" s="387"/>
      <c r="B92" s="388" t="s">
        <v>885</v>
      </c>
      <c r="C92" s="389" t="s">
        <v>108</v>
      </c>
      <c r="D92" s="390" t="s">
        <v>108</v>
      </c>
      <c r="E92" s="391">
        <f t="shared" si="31"/>
        <v>0.18</v>
      </c>
      <c r="F92" s="390"/>
      <c r="G92" s="392">
        <v>0.13</v>
      </c>
      <c r="H92" s="392"/>
      <c r="I92" s="392"/>
      <c r="J92" s="392">
        <v>0.05</v>
      </c>
      <c r="K92" s="392"/>
      <c r="L92" s="392"/>
      <c r="M92" s="392"/>
      <c r="N92" s="392"/>
      <c r="O92" s="392"/>
      <c r="P92" s="392"/>
      <c r="Q92" s="392"/>
      <c r="R92" s="392"/>
      <c r="S92" s="392"/>
      <c r="T92" s="392"/>
      <c r="U92" s="392"/>
      <c r="V92" s="392"/>
      <c r="W92" s="392"/>
      <c r="X92" s="392"/>
      <c r="Y92" s="392"/>
      <c r="Z92" s="392"/>
      <c r="AA92" s="392"/>
      <c r="AB92" s="392"/>
      <c r="AC92" s="392"/>
      <c r="AD92" s="392"/>
      <c r="AE92" s="392"/>
      <c r="AF92" s="392"/>
      <c r="AG92" s="392"/>
      <c r="AH92" s="392"/>
      <c r="AI92" s="392"/>
      <c r="AJ92" s="392"/>
      <c r="AK92" s="392"/>
      <c r="AL92" s="392"/>
      <c r="AM92" s="392"/>
      <c r="AN92" s="392"/>
      <c r="AO92" s="392"/>
      <c r="AP92" s="392"/>
      <c r="AQ92" s="393"/>
      <c r="AR92" s="393"/>
      <c r="AS92" s="393"/>
      <c r="AT92" s="393"/>
      <c r="AU92" s="393"/>
      <c r="AV92" s="393"/>
      <c r="AW92" s="393"/>
      <c r="AX92" s="393"/>
      <c r="AY92" s="393"/>
      <c r="AZ92" s="393"/>
      <c r="BA92" s="393"/>
      <c r="BB92" s="393"/>
      <c r="BC92" s="393"/>
      <c r="BD92" s="393"/>
      <c r="BE92" s="394"/>
      <c r="BF92" s="390"/>
      <c r="BG92" s="394"/>
      <c r="BH92" s="394"/>
      <c r="BI92" s="1613"/>
      <c r="BJ92" s="349"/>
    </row>
    <row r="93" spans="1:66" s="348" customFormat="1" ht="27.75" hidden="1" customHeight="1">
      <c r="A93" s="387"/>
      <c r="B93" s="388" t="s">
        <v>886</v>
      </c>
      <c r="C93" s="389" t="s">
        <v>141</v>
      </c>
      <c r="D93" s="390" t="s">
        <v>141</v>
      </c>
      <c r="E93" s="391">
        <f t="shared" si="31"/>
        <v>4.43</v>
      </c>
      <c r="F93" s="390"/>
      <c r="G93" s="392">
        <v>3.82</v>
      </c>
      <c r="H93" s="392"/>
      <c r="I93" s="392"/>
      <c r="J93" s="392">
        <v>0.51</v>
      </c>
      <c r="K93" s="392">
        <v>0.1</v>
      </c>
      <c r="L93" s="392"/>
      <c r="M93" s="392"/>
      <c r="N93" s="392"/>
      <c r="O93" s="392"/>
      <c r="P93" s="392"/>
      <c r="Q93" s="392"/>
      <c r="R93" s="392"/>
      <c r="S93" s="392"/>
      <c r="T93" s="392"/>
      <c r="U93" s="392"/>
      <c r="V93" s="392"/>
      <c r="W93" s="392"/>
      <c r="X93" s="392"/>
      <c r="Y93" s="392"/>
      <c r="Z93" s="392"/>
      <c r="AA93" s="392"/>
      <c r="AB93" s="392"/>
      <c r="AC93" s="392"/>
      <c r="AD93" s="392"/>
      <c r="AE93" s="392"/>
      <c r="AF93" s="392"/>
      <c r="AG93" s="392"/>
      <c r="AH93" s="392"/>
      <c r="AI93" s="392"/>
      <c r="AJ93" s="392"/>
      <c r="AK93" s="392"/>
      <c r="AL93" s="392"/>
      <c r="AM93" s="392"/>
      <c r="AN93" s="392"/>
      <c r="AO93" s="392"/>
      <c r="AP93" s="392"/>
      <c r="AQ93" s="393"/>
      <c r="AR93" s="393"/>
      <c r="AS93" s="393"/>
      <c r="AT93" s="393"/>
      <c r="AU93" s="393"/>
      <c r="AV93" s="393"/>
      <c r="AW93" s="393"/>
      <c r="AX93" s="393"/>
      <c r="AY93" s="393"/>
      <c r="AZ93" s="393"/>
      <c r="BA93" s="393"/>
      <c r="BB93" s="393"/>
      <c r="BC93" s="393"/>
      <c r="BD93" s="393"/>
      <c r="BE93" s="394"/>
      <c r="BF93" s="390"/>
      <c r="BG93" s="394"/>
      <c r="BH93" s="394"/>
      <c r="BI93" s="1613"/>
      <c r="BJ93" s="349"/>
    </row>
    <row r="94" spans="1:66" s="348" customFormat="1" ht="27.75" hidden="1" customHeight="1">
      <c r="A94" s="387"/>
      <c r="B94" s="388" t="s">
        <v>192</v>
      </c>
      <c r="C94" s="389" t="s">
        <v>207</v>
      </c>
      <c r="D94" s="390" t="s">
        <v>207</v>
      </c>
      <c r="E94" s="391">
        <f t="shared" si="31"/>
        <v>1.44</v>
      </c>
      <c r="F94" s="390"/>
      <c r="G94" s="392">
        <v>0.92</v>
      </c>
      <c r="H94" s="392"/>
      <c r="I94" s="392"/>
      <c r="J94" s="392">
        <v>0.4</v>
      </c>
      <c r="K94" s="392">
        <v>0.12</v>
      </c>
      <c r="L94" s="392"/>
      <c r="M94" s="392"/>
      <c r="N94" s="392"/>
      <c r="O94" s="392"/>
      <c r="P94" s="392"/>
      <c r="Q94" s="392"/>
      <c r="R94" s="392"/>
      <c r="S94" s="392"/>
      <c r="T94" s="392"/>
      <c r="U94" s="392"/>
      <c r="V94" s="392"/>
      <c r="W94" s="392"/>
      <c r="X94" s="392"/>
      <c r="Y94" s="392"/>
      <c r="Z94" s="392"/>
      <c r="AA94" s="392"/>
      <c r="AB94" s="392"/>
      <c r="AC94" s="392"/>
      <c r="AD94" s="392"/>
      <c r="AE94" s="392"/>
      <c r="AF94" s="392"/>
      <c r="AG94" s="392"/>
      <c r="AH94" s="392"/>
      <c r="AI94" s="392"/>
      <c r="AJ94" s="392"/>
      <c r="AK94" s="392"/>
      <c r="AL94" s="392"/>
      <c r="AM94" s="392"/>
      <c r="AN94" s="392"/>
      <c r="AO94" s="392"/>
      <c r="AP94" s="392"/>
      <c r="AQ94" s="393"/>
      <c r="AR94" s="393"/>
      <c r="AS94" s="393"/>
      <c r="AT94" s="393"/>
      <c r="AU94" s="393"/>
      <c r="AV94" s="393"/>
      <c r="AW94" s="393"/>
      <c r="AX94" s="393"/>
      <c r="AY94" s="393"/>
      <c r="AZ94" s="393"/>
      <c r="BA94" s="393"/>
      <c r="BB94" s="393"/>
      <c r="BC94" s="393"/>
      <c r="BD94" s="393"/>
      <c r="BE94" s="394"/>
      <c r="BF94" s="390"/>
      <c r="BG94" s="394"/>
      <c r="BH94" s="394"/>
      <c r="BI94" s="1613"/>
      <c r="BJ94" s="349"/>
    </row>
    <row r="95" spans="1:66" s="348" customFormat="1" ht="27.75" hidden="1" customHeight="1">
      <c r="A95" s="387"/>
      <c r="B95" s="388" t="s">
        <v>887</v>
      </c>
      <c r="C95" s="389" t="s">
        <v>153</v>
      </c>
      <c r="D95" s="390" t="s">
        <v>153</v>
      </c>
      <c r="E95" s="391">
        <f t="shared" si="31"/>
        <v>0</v>
      </c>
      <c r="F95" s="390"/>
      <c r="G95" s="392"/>
      <c r="H95" s="392"/>
      <c r="I95" s="392"/>
      <c r="J95" s="392"/>
      <c r="K95" s="392"/>
      <c r="L95" s="392"/>
      <c r="M95" s="392"/>
      <c r="N95" s="392"/>
      <c r="O95" s="392"/>
      <c r="P95" s="392"/>
      <c r="Q95" s="392"/>
      <c r="R95" s="392"/>
      <c r="S95" s="392"/>
      <c r="T95" s="392"/>
      <c r="U95" s="392"/>
      <c r="V95" s="392"/>
      <c r="W95" s="392"/>
      <c r="X95" s="392"/>
      <c r="Y95" s="392"/>
      <c r="Z95" s="392"/>
      <c r="AA95" s="392"/>
      <c r="AB95" s="392"/>
      <c r="AC95" s="392"/>
      <c r="AD95" s="392"/>
      <c r="AE95" s="392"/>
      <c r="AF95" s="392"/>
      <c r="AG95" s="392"/>
      <c r="AH95" s="392"/>
      <c r="AI95" s="392"/>
      <c r="AJ95" s="392"/>
      <c r="AK95" s="392"/>
      <c r="AL95" s="392"/>
      <c r="AM95" s="392"/>
      <c r="AN95" s="392"/>
      <c r="AO95" s="392"/>
      <c r="AP95" s="392"/>
      <c r="AQ95" s="393"/>
      <c r="AR95" s="393"/>
      <c r="AS95" s="393"/>
      <c r="AT95" s="393"/>
      <c r="AU95" s="393"/>
      <c r="AV95" s="393"/>
      <c r="AW95" s="393"/>
      <c r="AX95" s="393"/>
      <c r="AY95" s="393"/>
      <c r="AZ95" s="393"/>
      <c r="BA95" s="393"/>
      <c r="BB95" s="393"/>
      <c r="BC95" s="393"/>
      <c r="BD95" s="393"/>
      <c r="BE95" s="394"/>
      <c r="BF95" s="390"/>
      <c r="BG95" s="394"/>
      <c r="BH95" s="394"/>
      <c r="BI95" s="1614"/>
      <c r="BJ95" s="349"/>
    </row>
    <row r="96" spans="1:66" s="327" customFormat="1" ht="27" customHeight="1">
      <c r="A96" s="321">
        <v>4</v>
      </c>
      <c r="B96" s="321" t="s">
        <v>606</v>
      </c>
      <c r="C96" s="322"/>
      <c r="D96" s="326">
        <v>1</v>
      </c>
      <c r="E96" s="283">
        <f>+E97</f>
        <v>0.22</v>
      </c>
      <c r="F96" s="290"/>
      <c r="G96" s="283"/>
      <c r="H96" s="283"/>
      <c r="I96" s="283"/>
      <c r="J96" s="283">
        <f t="shared" ref="J96:K96" si="32">+J97</f>
        <v>0.01</v>
      </c>
      <c r="K96" s="283">
        <f t="shared" si="32"/>
        <v>0.21</v>
      </c>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c r="AQ96" s="283"/>
      <c r="AR96" s="283"/>
      <c r="AS96" s="283"/>
      <c r="AT96" s="283"/>
      <c r="AU96" s="283"/>
      <c r="AV96" s="283"/>
      <c r="AW96" s="283"/>
      <c r="AX96" s="283"/>
      <c r="AY96" s="283"/>
      <c r="AZ96" s="283"/>
      <c r="BA96" s="283"/>
      <c r="BB96" s="283"/>
      <c r="BC96" s="283"/>
      <c r="BD96" s="283"/>
      <c r="BE96" s="329"/>
      <c r="BF96" s="322"/>
      <c r="BG96" s="338"/>
      <c r="BH96" s="339"/>
      <c r="BI96" s="322"/>
      <c r="BJ96" s="322"/>
      <c r="BL96" s="322"/>
      <c r="BM96" s="322"/>
      <c r="BN96" s="328"/>
    </row>
    <row r="97" spans="1:66" ht="78.75" customHeight="1">
      <c r="A97" s="335" t="s">
        <v>595</v>
      </c>
      <c r="B97" s="331" t="s">
        <v>722</v>
      </c>
      <c r="C97" s="333"/>
      <c r="D97" s="333" t="s">
        <v>105</v>
      </c>
      <c r="E97" s="287">
        <f>SUM(G97:BC97)</f>
        <v>0.22</v>
      </c>
      <c r="F97" s="332" t="s">
        <v>723</v>
      </c>
      <c r="G97" s="336"/>
      <c r="H97" s="336"/>
      <c r="I97" s="336"/>
      <c r="J97" s="336">
        <v>0.01</v>
      </c>
      <c r="K97" s="336">
        <v>0.21</v>
      </c>
      <c r="L97" s="336"/>
      <c r="M97" s="336"/>
      <c r="N97" s="336"/>
      <c r="O97" s="336"/>
      <c r="P97" s="336"/>
      <c r="Q97" s="336"/>
      <c r="R97" s="336"/>
      <c r="S97" s="336"/>
      <c r="T97" s="336"/>
      <c r="U97" s="336"/>
      <c r="V97" s="336"/>
      <c r="W97" s="336"/>
      <c r="X97" s="336"/>
      <c r="Y97" s="336"/>
      <c r="Z97" s="336"/>
      <c r="AA97" s="336"/>
      <c r="AB97" s="336"/>
      <c r="AC97" s="336"/>
      <c r="AD97" s="336"/>
      <c r="AE97" s="336"/>
      <c r="AF97" s="336"/>
      <c r="AG97" s="336"/>
      <c r="AH97" s="336"/>
      <c r="AI97" s="336"/>
      <c r="AJ97" s="336"/>
      <c r="AK97" s="336"/>
      <c r="AL97" s="336"/>
      <c r="AM97" s="336"/>
      <c r="AN97" s="336"/>
      <c r="AO97" s="336"/>
      <c r="AP97" s="336"/>
      <c r="AQ97" s="336"/>
      <c r="AR97" s="336"/>
      <c r="AS97" s="336"/>
      <c r="AT97" s="336"/>
      <c r="AU97" s="336"/>
      <c r="AV97" s="336"/>
      <c r="AW97" s="336"/>
      <c r="AX97" s="336"/>
      <c r="AY97" s="336"/>
      <c r="AZ97" s="336"/>
      <c r="BA97" s="336"/>
      <c r="BB97" s="336"/>
      <c r="BC97" s="336"/>
      <c r="BD97" s="336"/>
      <c r="BE97" s="334"/>
      <c r="BF97" s="332"/>
      <c r="BG97" s="324"/>
      <c r="BH97" s="325"/>
      <c r="BI97" s="332" t="s">
        <v>581</v>
      </c>
      <c r="BJ97" s="332" t="s">
        <v>576</v>
      </c>
      <c r="BL97" s="332"/>
      <c r="BM97" s="332"/>
    </row>
    <row r="98" spans="1:66" ht="45" customHeight="1">
      <c r="A98" s="321" t="s">
        <v>91</v>
      </c>
      <c r="B98" s="321" t="s">
        <v>724</v>
      </c>
      <c r="C98" s="322"/>
      <c r="D98" s="326">
        <f>+A106</f>
        <v>8</v>
      </c>
      <c r="E98" s="283">
        <f>SUM(E99:E106)</f>
        <v>178.5</v>
      </c>
      <c r="F98" s="285"/>
      <c r="G98" s="283">
        <f t="shared" ref="G98:BC98" si="33">SUM(G99:G106)</f>
        <v>0.57999999999999996</v>
      </c>
      <c r="H98" s="283">
        <f t="shared" si="33"/>
        <v>0.8</v>
      </c>
      <c r="I98" s="283">
        <f t="shared" si="33"/>
        <v>0</v>
      </c>
      <c r="J98" s="283">
        <f t="shared" si="33"/>
        <v>36.42</v>
      </c>
      <c r="K98" s="283">
        <f t="shared" si="33"/>
        <v>39.99</v>
      </c>
      <c r="L98" s="283">
        <f t="shared" si="33"/>
        <v>0</v>
      </c>
      <c r="M98" s="283">
        <f t="shared" si="33"/>
        <v>0</v>
      </c>
      <c r="N98" s="283">
        <f t="shared" si="33"/>
        <v>96.910000000000011</v>
      </c>
      <c r="O98" s="283">
        <f t="shared" si="33"/>
        <v>0</v>
      </c>
      <c r="P98" s="283">
        <f t="shared" si="33"/>
        <v>0</v>
      </c>
      <c r="Q98" s="283">
        <f t="shared" si="33"/>
        <v>0</v>
      </c>
      <c r="R98" s="283">
        <f t="shared" si="33"/>
        <v>0</v>
      </c>
      <c r="S98" s="283">
        <f t="shared" si="33"/>
        <v>0</v>
      </c>
      <c r="T98" s="283">
        <f t="shared" si="33"/>
        <v>0</v>
      </c>
      <c r="U98" s="283">
        <f t="shared" si="33"/>
        <v>0</v>
      </c>
      <c r="V98" s="283">
        <f t="shared" si="33"/>
        <v>0</v>
      </c>
      <c r="W98" s="283">
        <f t="shared" si="33"/>
        <v>0</v>
      </c>
      <c r="X98" s="283">
        <f t="shared" si="33"/>
        <v>1.67</v>
      </c>
      <c r="Y98" s="283">
        <f t="shared" si="33"/>
        <v>0</v>
      </c>
      <c r="Z98" s="283">
        <f t="shared" si="33"/>
        <v>0</v>
      </c>
      <c r="AA98" s="283">
        <f t="shared" si="33"/>
        <v>0</v>
      </c>
      <c r="AB98" s="283">
        <f t="shared" si="33"/>
        <v>0</v>
      </c>
      <c r="AC98" s="283">
        <f t="shared" si="33"/>
        <v>2.13</v>
      </c>
      <c r="AD98" s="283">
        <f t="shared" si="33"/>
        <v>0</v>
      </c>
      <c r="AE98" s="283">
        <f t="shared" si="33"/>
        <v>0</v>
      </c>
      <c r="AF98" s="283">
        <f t="shared" si="33"/>
        <v>0</v>
      </c>
      <c r="AG98" s="283">
        <f t="shared" si="33"/>
        <v>0</v>
      </c>
      <c r="AH98" s="283">
        <f t="shared" si="33"/>
        <v>0</v>
      </c>
      <c r="AI98" s="283">
        <f t="shared" si="33"/>
        <v>0</v>
      </c>
      <c r="AJ98" s="283">
        <f t="shared" si="33"/>
        <v>0</v>
      </c>
      <c r="AK98" s="283">
        <f t="shared" si="33"/>
        <v>0</v>
      </c>
      <c r="AL98" s="283">
        <f t="shared" si="33"/>
        <v>0</v>
      </c>
      <c r="AM98" s="283">
        <f t="shared" si="33"/>
        <v>0</v>
      </c>
      <c r="AN98" s="283">
        <f t="shared" si="33"/>
        <v>0</v>
      </c>
      <c r="AO98" s="283">
        <f t="shared" si="33"/>
        <v>0</v>
      </c>
      <c r="AP98" s="283">
        <f t="shared" si="33"/>
        <v>0</v>
      </c>
      <c r="AQ98" s="283">
        <f t="shared" si="33"/>
        <v>0</v>
      </c>
      <c r="AR98" s="283">
        <f t="shared" si="33"/>
        <v>0</v>
      </c>
      <c r="AS98" s="283">
        <f t="shared" si="33"/>
        <v>0</v>
      </c>
      <c r="AT98" s="283">
        <f t="shared" si="33"/>
        <v>0</v>
      </c>
      <c r="AU98" s="283">
        <f t="shared" si="33"/>
        <v>0</v>
      </c>
      <c r="AV98" s="283">
        <f t="shared" si="33"/>
        <v>0</v>
      </c>
      <c r="AW98" s="283">
        <f t="shared" si="33"/>
        <v>0</v>
      </c>
      <c r="AX98" s="283">
        <f t="shared" si="33"/>
        <v>0</v>
      </c>
      <c r="AY98" s="283">
        <f t="shared" si="33"/>
        <v>0</v>
      </c>
      <c r="AZ98" s="283">
        <f t="shared" si="33"/>
        <v>0</v>
      </c>
      <c r="BA98" s="283">
        <f t="shared" si="33"/>
        <v>0</v>
      </c>
      <c r="BB98" s="283">
        <f t="shared" si="33"/>
        <v>0</v>
      </c>
      <c r="BC98" s="283">
        <f t="shared" si="33"/>
        <v>0</v>
      </c>
      <c r="BD98" s="283">
        <v>0</v>
      </c>
      <c r="BE98" s="334"/>
      <c r="BF98" s="332"/>
      <c r="BG98" s="324"/>
      <c r="BH98" s="325"/>
      <c r="BI98" s="332"/>
      <c r="BJ98" s="322" t="s">
        <v>725</v>
      </c>
      <c r="BK98" s="312">
        <v>265.22000000000003</v>
      </c>
      <c r="BL98" s="322"/>
      <c r="BM98" s="332"/>
    </row>
    <row r="99" spans="1:66" ht="30.6">
      <c r="A99" s="330">
        <v>1</v>
      </c>
      <c r="B99" s="330" t="s">
        <v>726</v>
      </c>
      <c r="C99" s="332"/>
      <c r="D99" s="332" t="s">
        <v>100</v>
      </c>
      <c r="E99" s="287">
        <f>SUM(G99:BC99)</f>
        <v>3</v>
      </c>
      <c r="F99" s="332" t="s">
        <v>400</v>
      </c>
      <c r="G99" s="287"/>
      <c r="H99" s="287"/>
      <c r="I99" s="287"/>
      <c r="J99" s="287"/>
      <c r="K99" s="287">
        <v>1.44</v>
      </c>
      <c r="L99" s="287"/>
      <c r="M99" s="287"/>
      <c r="N99" s="287">
        <v>1.56</v>
      </c>
      <c r="O99" s="287"/>
      <c r="P99" s="287"/>
      <c r="Q99" s="287"/>
      <c r="R99" s="287"/>
      <c r="S99" s="287"/>
      <c r="T99" s="287"/>
      <c r="U99" s="287"/>
      <c r="V99" s="287"/>
      <c r="W99" s="287"/>
      <c r="X99" s="287"/>
      <c r="Y99" s="287"/>
      <c r="Z99" s="287"/>
      <c r="AA99" s="287"/>
      <c r="AB99" s="287"/>
      <c r="AC99" s="287"/>
      <c r="AD99" s="287"/>
      <c r="AE99" s="287"/>
      <c r="AF99" s="287"/>
      <c r="AG99" s="287"/>
      <c r="AH99" s="287"/>
      <c r="AI99" s="287"/>
      <c r="AJ99" s="287"/>
      <c r="AK99" s="287"/>
      <c r="AL99" s="287"/>
      <c r="AM99" s="287"/>
      <c r="AN99" s="287"/>
      <c r="AO99" s="287"/>
      <c r="AP99" s="287"/>
      <c r="AQ99" s="287"/>
      <c r="AR99" s="287"/>
      <c r="AS99" s="287"/>
      <c r="AT99" s="287"/>
      <c r="AU99" s="287"/>
      <c r="AV99" s="287"/>
      <c r="AW99" s="287"/>
      <c r="AX99" s="287"/>
      <c r="AY99" s="287"/>
      <c r="AZ99" s="287"/>
      <c r="BA99" s="287"/>
      <c r="BB99" s="287"/>
      <c r="BC99" s="287"/>
      <c r="BD99" s="287"/>
      <c r="BE99" s="334"/>
      <c r="BF99" s="332"/>
      <c r="BG99" s="1615" t="s">
        <v>727</v>
      </c>
      <c r="BH99" s="1616"/>
      <c r="BI99" s="332" t="s">
        <v>728</v>
      </c>
      <c r="BJ99" s="332" t="s">
        <v>650</v>
      </c>
      <c r="BL99" s="365" t="s">
        <v>729</v>
      </c>
      <c r="BM99" s="332"/>
      <c r="BN99" s="315" t="s">
        <v>730</v>
      </c>
    </row>
    <row r="100" spans="1:66" ht="36.75" customHeight="1">
      <c r="A100" s="330">
        <v>2</v>
      </c>
      <c r="B100" s="330" t="s">
        <v>726</v>
      </c>
      <c r="C100" s="332"/>
      <c r="D100" s="332" t="s">
        <v>100</v>
      </c>
      <c r="E100" s="287">
        <v>1.67</v>
      </c>
      <c r="F100" s="332" t="s">
        <v>656</v>
      </c>
      <c r="G100" s="287"/>
      <c r="H100" s="287"/>
      <c r="I100" s="287"/>
      <c r="J100" s="287"/>
      <c r="K100" s="287"/>
      <c r="L100" s="287"/>
      <c r="M100" s="287"/>
      <c r="N100" s="287"/>
      <c r="O100" s="287"/>
      <c r="P100" s="287"/>
      <c r="Q100" s="287"/>
      <c r="R100" s="287"/>
      <c r="S100" s="287"/>
      <c r="T100" s="287"/>
      <c r="U100" s="287"/>
      <c r="V100" s="287"/>
      <c r="W100" s="287"/>
      <c r="X100" s="287">
        <v>1.67</v>
      </c>
      <c r="Y100" s="287"/>
      <c r="Z100" s="287"/>
      <c r="AA100" s="287"/>
      <c r="AB100" s="287"/>
      <c r="AC100" s="287"/>
      <c r="AD100" s="287"/>
      <c r="AE100" s="287"/>
      <c r="AF100" s="287"/>
      <c r="AG100" s="287"/>
      <c r="AH100" s="287"/>
      <c r="AI100" s="287"/>
      <c r="AJ100" s="287"/>
      <c r="AK100" s="287"/>
      <c r="AL100" s="287"/>
      <c r="AM100" s="287"/>
      <c r="AN100" s="287"/>
      <c r="AO100" s="287"/>
      <c r="AP100" s="287"/>
      <c r="AQ100" s="287"/>
      <c r="AR100" s="287"/>
      <c r="AS100" s="287"/>
      <c r="AT100" s="287"/>
      <c r="AU100" s="287"/>
      <c r="AV100" s="287"/>
      <c r="AW100" s="287"/>
      <c r="AX100" s="287"/>
      <c r="AY100" s="287"/>
      <c r="AZ100" s="287"/>
      <c r="BA100" s="287"/>
      <c r="BB100" s="287"/>
      <c r="BC100" s="287"/>
      <c r="BD100" s="287"/>
      <c r="BE100" s="334"/>
      <c r="BF100" s="332"/>
      <c r="BG100" s="324">
        <v>94</v>
      </c>
      <c r="BH100" s="325">
        <v>488</v>
      </c>
      <c r="BI100" s="332" t="s">
        <v>731</v>
      </c>
      <c r="BJ100" s="332" t="s">
        <v>732</v>
      </c>
      <c r="BL100" s="365" t="s">
        <v>729</v>
      </c>
      <c r="BM100" s="332"/>
      <c r="BN100" s="315" t="s">
        <v>733</v>
      </c>
    </row>
    <row r="101" spans="1:66" ht="38.25" customHeight="1">
      <c r="A101" s="330">
        <v>3</v>
      </c>
      <c r="B101" s="330" t="s">
        <v>726</v>
      </c>
      <c r="C101" s="332"/>
      <c r="D101" s="332" t="s">
        <v>100</v>
      </c>
      <c r="E101" s="287">
        <f t="shared" ref="E101:E103" si="34">SUM(G101:BC101)</f>
        <v>1.7000000000000002</v>
      </c>
      <c r="F101" s="332" t="s">
        <v>385</v>
      </c>
      <c r="G101" s="287"/>
      <c r="H101" s="287"/>
      <c r="I101" s="287"/>
      <c r="J101" s="287">
        <v>1.6</v>
      </c>
      <c r="K101" s="287">
        <v>0.1</v>
      </c>
      <c r="L101" s="287"/>
      <c r="M101" s="287"/>
      <c r="N101" s="287"/>
      <c r="O101" s="287"/>
      <c r="P101" s="287"/>
      <c r="Q101" s="287"/>
      <c r="R101" s="287"/>
      <c r="S101" s="287"/>
      <c r="T101" s="287"/>
      <c r="U101" s="287"/>
      <c r="V101" s="287"/>
      <c r="W101" s="287"/>
      <c r="X101" s="287"/>
      <c r="Y101" s="287"/>
      <c r="Z101" s="287"/>
      <c r="AA101" s="287"/>
      <c r="AB101" s="287"/>
      <c r="AC101" s="287"/>
      <c r="AD101" s="287"/>
      <c r="AE101" s="287"/>
      <c r="AF101" s="287"/>
      <c r="AG101" s="287"/>
      <c r="AH101" s="287"/>
      <c r="AI101" s="287"/>
      <c r="AJ101" s="287"/>
      <c r="AK101" s="287"/>
      <c r="AL101" s="287"/>
      <c r="AM101" s="287"/>
      <c r="AN101" s="287"/>
      <c r="AO101" s="287"/>
      <c r="AP101" s="287"/>
      <c r="AQ101" s="287"/>
      <c r="AR101" s="287"/>
      <c r="AS101" s="287"/>
      <c r="AT101" s="287"/>
      <c r="AU101" s="287"/>
      <c r="AV101" s="287"/>
      <c r="AW101" s="287"/>
      <c r="AX101" s="287"/>
      <c r="AY101" s="287"/>
      <c r="AZ101" s="287"/>
      <c r="BA101" s="287"/>
      <c r="BB101" s="287"/>
      <c r="BC101" s="287"/>
      <c r="BD101" s="287"/>
      <c r="BE101" s="334"/>
      <c r="BF101" s="332"/>
      <c r="BG101" s="324">
        <v>43</v>
      </c>
      <c r="BH101" s="325"/>
      <c r="BI101" s="332" t="s">
        <v>734</v>
      </c>
      <c r="BJ101" s="332" t="s">
        <v>650</v>
      </c>
      <c r="BL101" s="365" t="s">
        <v>729</v>
      </c>
      <c r="BM101" s="332"/>
      <c r="BN101" s="315" t="s">
        <v>735</v>
      </c>
    </row>
    <row r="102" spans="1:66" ht="42.75" customHeight="1">
      <c r="A102" s="330">
        <v>4</v>
      </c>
      <c r="B102" s="331" t="s">
        <v>737</v>
      </c>
      <c r="C102" s="333"/>
      <c r="D102" s="333" t="s">
        <v>109</v>
      </c>
      <c r="E102" s="287">
        <f t="shared" si="34"/>
        <v>2</v>
      </c>
      <c r="F102" s="332" t="s">
        <v>391</v>
      </c>
      <c r="G102" s="287">
        <v>0.57999999999999996</v>
      </c>
      <c r="H102" s="287">
        <v>0.8</v>
      </c>
      <c r="I102" s="287"/>
      <c r="J102" s="287">
        <v>0.62</v>
      </c>
      <c r="K102" s="287"/>
      <c r="L102" s="287"/>
      <c r="M102" s="287"/>
      <c r="N102" s="287"/>
      <c r="O102" s="287"/>
      <c r="P102" s="287"/>
      <c r="Q102" s="287"/>
      <c r="R102" s="287"/>
      <c r="S102" s="287"/>
      <c r="T102" s="287"/>
      <c r="U102" s="287"/>
      <c r="V102" s="287"/>
      <c r="W102" s="287"/>
      <c r="X102" s="287"/>
      <c r="Y102" s="287"/>
      <c r="Z102" s="287"/>
      <c r="AA102" s="287"/>
      <c r="AB102" s="287"/>
      <c r="AC102" s="287"/>
      <c r="AD102" s="287"/>
      <c r="AE102" s="287"/>
      <c r="AF102" s="287"/>
      <c r="AG102" s="287"/>
      <c r="AH102" s="287"/>
      <c r="AI102" s="287"/>
      <c r="AJ102" s="287"/>
      <c r="AK102" s="287"/>
      <c r="AL102" s="287"/>
      <c r="AM102" s="287"/>
      <c r="AN102" s="287"/>
      <c r="AO102" s="287"/>
      <c r="AP102" s="287"/>
      <c r="AQ102" s="287"/>
      <c r="AR102" s="287"/>
      <c r="AS102" s="287"/>
      <c r="AT102" s="287"/>
      <c r="AU102" s="287"/>
      <c r="AV102" s="287"/>
      <c r="AW102" s="287"/>
      <c r="AX102" s="287"/>
      <c r="AY102" s="287"/>
      <c r="AZ102" s="287"/>
      <c r="BA102" s="287"/>
      <c r="BB102" s="287"/>
      <c r="BC102" s="287"/>
      <c r="BD102" s="287"/>
      <c r="BE102" s="334"/>
      <c r="BF102" s="332"/>
      <c r="BG102" s="324">
        <v>13</v>
      </c>
      <c r="BH102" s="325"/>
      <c r="BI102" s="332" t="s">
        <v>731</v>
      </c>
      <c r="BJ102" s="332" t="s">
        <v>650</v>
      </c>
      <c r="BL102" s="1617"/>
      <c r="BM102" s="332"/>
      <c r="BN102" s="315" t="s">
        <v>736</v>
      </c>
    </row>
    <row r="103" spans="1:66" ht="41.25" customHeight="1">
      <c r="A103" s="330">
        <v>5</v>
      </c>
      <c r="B103" s="331" t="s">
        <v>737</v>
      </c>
      <c r="C103" s="333"/>
      <c r="D103" s="333" t="s">
        <v>109</v>
      </c>
      <c r="E103" s="287">
        <f t="shared" si="34"/>
        <v>2.13</v>
      </c>
      <c r="F103" s="332" t="s">
        <v>656</v>
      </c>
      <c r="G103" s="336"/>
      <c r="H103" s="336"/>
      <c r="I103" s="336"/>
      <c r="J103" s="336"/>
      <c r="K103" s="336"/>
      <c r="L103" s="336"/>
      <c r="M103" s="336"/>
      <c r="N103" s="336"/>
      <c r="O103" s="336"/>
      <c r="P103" s="336"/>
      <c r="Q103" s="336"/>
      <c r="R103" s="336"/>
      <c r="S103" s="336"/>
      <c r="T103" s="336"/>
      <c r="U103" s="336"/>
      <c r="V103" s="336"/>
      <c r="W103" s="336"/>
      <c r="X103" s="336"/>
      <c r="Y103" s="336"/>
      <c r="Z103" s="336"/>
      <c r="AA103" s="336"/>
      <c r="AB103" s="336"/>
      <c r="AC103" s="336">
        <v>2.13</v>
      </c>
      <c r="AD103" s="336"/>
      <c r="AE103" s="336"/>
      <c r="AF103" s="336"/>
      <c r="AG103" s="336"/>
      <c r="AH103" s="336"/>
      <c r="AI103" s="336"/>
      <c r="AJ103" s="336"/>
      <c r="AK103" s="336"/>
      <c r="AL103" s="336"/>
      <c r="AM103" s="336"/>
      <c r="AN103" s="336"/>
      <c r="AO103" s="336"/>
      <c r="AP103" s="336"/>
      <c r="AQ103" s="336"/>
      <c r="AR103" s="336"/>
      <c r="AS103" s="336"/>
      <c r="AT103" s="336"/>
      <c r="AU103" s="336"/>
      <c r="AV103" s="336"/>
      <c r="AW103" s="336"/>
      <c r="AX103" s="336"/>
      <c r="AY103" s="336"/>
      <c r="AZ103" s="336"/>
      <c r="BA103" s="336"/>
      <c r="BB103" s="336"/>
      <c r="BC103" s="336"/>
      <c r="BD103" s="336"/>
      <c r="BE103" s="334"/>
      <c r="BF103" s="332"/>
      <c r="BG103" s="324">
        <v>180</v>
      </c>
      <c r="BH103" s="325">
        <v>173</v>
      </c>
      <c r="BI103" s="332" t="s">
        <v>731</v>
      </c>
      <c r="BJ103" s="332" t="s">
        <v>650</v>
      </c>
      <c r="BL103" s="1618"/>
      <c r="BM103" s="332"/>
      <c r="BN103" s="315" t="s">
        <v>738</v>
      </c>
    </row>
    <row r="104" spans="1:66" s="310" customFormat="1" ht="43.5" customHeight="1">
      <c r="A104" s="330">
        <v>6</v>
      </c>
      <c r="B104" s="330" t="s">
        <v>739</v>
      </c>
      <c r="C104" s="331"/>
      <c r="D104" s="332" t="s">
        <v>140</v>
      </c>
      <c r="E104" s="287">
        <f>SUM(G104:BC104)</f>
        <v>12</v>
      </c>
      <c r="F104" s="332" t="s">
        <v>393</v>
      </c>
      <c r="G104" s="336"/>
      <c r="H104" s="336"/>
      <c r="I104" s="336"/>
      <c r="J104" s="336">
        <v>12</v>
      </c>
      <c r="K104" s="336"/>
      <c r="L104" s="336"/>
      <c r="M104" s="336"/>
      <c r="N104" s="336"/>
      <c r="O104" s="336"/>
      <c r="P104" s="336"/>
      <c r="Q104" s="336"/>
      <c r="R104" s="336"/>
      <c r="S104" s="336"/>
      <c r="T104" s="336"/>
      <c r="U104" s="336"/>
      <c r="V104" s="336"/>
      <c r="W104" s="336"/>
      <c r="X104" s="336"/>
      <c r="Y104" s="336"/>
      <c r="Z104" s="336"/>
      <c r="AA104" s="336"/>
      <c r="AB104" s="336"/>
      <c r="AC104" s="336"/>
      <c r="AD104" s="336"/>
      <c r="AE104" s="336"/>
      <c r="AF104" s="336"/>
      <c r="AG104" s="336"/>
      <c r="AH104" s="336"/>
      <c r="AI104" s="336"/>
      <c r="AJ104" s="336"/>
      <c r="AK104" s="336"/>
      <c r="AL104" s="336"/>
      <c r="AM104" s="336"/>
      <c r="AN104" s="336"/>
      <c r="AO104" s="336"/>
      <c r="AP104" s="336"/>
      <c r="AQ104" s="336"/>
      <c r="AR104" s="336"/>
      <c r="AS104" s="336"/>
      <c r="AT104" s="336"/>
      <c r="AU104" s="336"/>
      <c r="AV104" s="336"/>
      <c r="AW104" s="336"/>
      <c r="AX104" s="336"/>
      <c r="AY104" s="336"/>
      <c r="AZ104" s="336"/>
      <c r="BA104" s="336"/>
      <c r="BB104" s="336"/>
      <c r="BC104" s="336"/>
      <c r="BD104" s="336"/>
      <c r="BE104" s="334"/>
      <c r="BF104" s="332"/>
      <c r="BG104" s="324"/>
      <c r="BH104" s="325" t="s">
        <v>740</v>
      </c>
      <c r="BI104" s="332" t="s">
        <v>741</v>
      </c>
      <c r="BJ104" s="332" t="s">
        <v>650</v>
      </c>
      <c r="BL104" s="332"/>
      <c r="BM104" s="395"/>
      <c r="BN104" s="396" t="s">
        <v>742</v>
      </c>
    </row>
    <row r="105" spans="1:66" ht="36" customHeight="1">
      <c r="A105" s="330">
        <v>7</v>
      </c>
      <c r="B105" s="330" t="s">
        <v>739</v>
      </c>
      <c r="C105" s="330"/>
      <c r="D105" s="333" t="s">
        <v>140</v>
      </c>
      <c r="E105" s="287">
        <f t="shared" ref="E105:E106" si="35">SUM(G105:BC105)</f>
        <v>41</v>
      </c>
      <c r="F105" s="332" t="s">
        <v>400</v>
      </c>
      <c r="G105" s="336"/>
      <c r="H105" s="336"/>
      <c r="I105" s="336"/>
      <c r="J105" s="336">
        <v>16</v>
      </c>
      <c r="K105" s="336">
        <v>25</v>
      </c>
      <c r="L105" s="336"/>
      <c r="M105" s="336"/>
      <c r="N105" s="336"/>
      <c r="O105" s="336"/>
      <c r="P105" s="287"/>
      <c r="Q105" s="287"/>
      <c r="R105" s="287"/>
      <c r="S105" s="287"/>
      <c r="T105" s="287"/>
      <c r="U105" s="287"/>
      <c r="V105" s="287"/>
      <c r="W105" s="287"/>
      <c r="X105" s="287"/>
      <c r="Y105" s="287"/>
      <c r="Z105" s="287"/>
      <c r="AA105" s="287"/>
      <c r="AB105" s="287"/>
      <c r="AC105" s="287"/>
      <c r="AD105" s="287"/>
      <c r="AE105" s="287"/>
      <c r="AF105" s="287"/>
      <c r="AG105" s="287"/>
      <c r="AH105" s="287"/>
      <c r="AI105" s="287"/>
      <c r="AJ105" s="287"/>
      <c r="AK105" s="287"/>
      <c r="AL105" s="287"/>
      <c r="AM105" s="287"/>
      <c r="AN105" s="287"/>
      <c r="AO105" s="287"/>
      <c r="AP105" s="287"/>
      <c r="AQ105" s="287"/>
      <c r="AR105" s="287"/>
      <c r="AS105" s="287"/>
      <c r="AT105" s="287"/>
      <c r="AU105" s="287"/>
      <c r="AV105" s="287"/>
      <c r="AW105" s="287"/>
      <c r="AX105" s="287"/>
      <c r="AY105" s="287"/>
      <c r="AZ105" s="287"/>
      <c r="BA105" s="287"/>
      <c r="BB105" s="287"/>
      <c r="BC105" s="287"/>
      <c r="BD105" s="287"/>
      <c r="BE105" s="334"/>
      <c r="BF105" s="332"/>
      <c r="BG105" s="324">
        <v>196</v>
      </c>
      <c r="BH105" s="325" t="s">
        <v>743</v>
      </c>
      <c r="BI105" s="332" t="s">
        <v>744</v>
      </c>
      <c r="BJ105" s="332" t="s">
        <v>650</v>
      </c>
      <c r="BL105" s="332"/>
      <c r="BM105" s="395"/>
      <c r="BN105" s="315" t="s">
        <v>745</v>
      </c>
    </row>
    <row r="106" spans="1:66" ht="36" customHeight="1">
      <c r="A106" s="330">
        <v>8</v>
      </c>
      <c r="B106" s="330" t="s">
        <v>739</v>
      </c>
      <c r="C106" s="330"/>
      <c r="D106" s="332" t="s">
        <v>140</v>
      </c>
      <c r="E106" s="287">
        <f t="shared" si="35"/>
        <v>115.00000000000001</v>
      </c>
      <c r="F106" s="332" t="s">
        <v>400</v>
      </c>
      <c r="G106" s="336"/>
      <c r="H106" s="336"/>
      <c r="I106" s="336"/>
      <c r="J106" s="336">
        <v>6.2</v>
      </c>
      <c r="K106" s="336">
        <v>13.450000000000001</v>
      </c>
      <c r="L106" s="336"/>
      <c r="M106" s="336"/>
      <c r="N106" s="336">
        <v>95.350000000000009</v>
      </c>
      <c r="O106" s="336"/>
      <c r="P106" s="287"/>
      <c r="Q106" s="287"/>
      <c r="R106" s="287"/>
      <c r="S106" s="287"/>
      <c r="T106" s="287"/>
      <c r="U106" s="287"/>
      <c r="V106" s="287"/>
      <c r="W106" s="287"/>
      <c r="X106" s="287"/>
      <c r="Y106" s="287"/>
      <c r="Z106" s="287"/>
      <c r="AA106" s="287"/>
      <c r="AB106" s="287"/>
      <c r="AC106" s="287"/>
      <c r="AD106" s="287"/>
      <c r="AE106" s="287"/>
      <c r="AF106" s="287"/>
      <c r="AG106" s="287"/>
      <c r="AH106" s="287"/>
      <c r="AI106" s="287"/>
      <c r="AJ106" s="287"/>
      <c r="AK106" s="287"/>
      <c r="AL106" s="287"/>
      <c r="AM106" s="287"/>
      <c r="AN106" s="287"/>
      <c r="AO106" s="287"/>
      <c r="AP106" s="287"/>
      <c r="AQ106" s="287"/>
      <c r="AR106" s="287"/>
      <c r="AS106" s="287"/>
      <c r="AT106" s="287"/>
      <c r="AU106" s="287"/>
      <c r="AV106" s="287"/>
      <c r="AW106" s="287"/>
      <c r="AX106" s="287"/>
      <c r="AY106" s="287"/>
      <c r="AZ106" s="287"/>
      <c r="BA106" s="287"/>
      <c r="BB106" s="287"/>
      <c r="BC106" s="287"/>
      <c r="BD106" s="287"/>
      <c r="BE106" s="334"/>
      <c r="BF106" s="332"/>
      <c r="BG106" s="1615" t="s">
        <v>727</v>
      </c>
      <c r="BH106" s="1616"/>
      <c r="BI106" s="332" t="s">
        <v>728</v>
      </c>
      <c r="BJ106" s="332" t="s">
        <v>650</v>
      </c>
      <c r="BL106" s="332"/>
      <c r="BM106" s="395"/>
      <c r="BN106" s="315" t="s">
        <v>746</v>
      </c>
    </row>
    <row r="107" spans="1:66">
      <c r="A107" s="321" t="s">
        <v>659</v>
      </c>
      <c r="B107" s="321" t="s">
        <v>628</v>
      </c>
      <c r="C107" s="322"/>
      <c r="D107" s="326">
        <f>+A113</f>
        <v>6</v>
      </c>
      <c r="E107" s="283">
        <f>SUM(E108:E113)</f>
        <v>11.054</v>
      </c>
      <c r="F107" s="290"/>
      <c r="G107" s="283">
        <f t="shared" ref="G107:BC107" si="36">SUM(G108:G113)</f>
        <v>0</v>
      </c>
      <c r="H107" s="283">
        <f t="shared" si="36"/>
        <v>0</v>
      </c>
      <c r="I107" s="283">
        <f t="shared" si="36"/>
        <v>0</v>
      </c>
      <c r="J107" s="283">
        <f t="shared" si="36"/>
        <v>0.89</v>
      </c>
      <c r="K107" s="283">
        <f t="shared" si="36"/>
        <v>7.59</v>
      </c>
      <c r="L107" s="283">
        <f t="shared" si="36"/>
        <v>0</v>
      </c>
      <c r="M107" s="283">
        <f t="shared" si="36"/>
        <v>0</v>
      </c>
      <c r="N107" s="283">
        <f t="shared" si="36"/>
        <v>0</v>
      </c>
      <c r="O107" s="283">
        <f t="shared" si="36"/>
        <v>0</v>
      </c>
      <c r="P107" s="283">
        <f t="shared" si="36"/>
        <v>0</v>
      </c>
      <c r="Q107" s="283">
        <f t="shared" si="36"/>
        <v>0</v>
      </c>
      <c r="R107" s="283">
        <f t="shared" si="36"/>
        <v>0</v>
      </c>
      <c r="S107" s="283">
        <f t="shared" si="36"/>
        <v>0</v>
      </c>
      <c r="T107" s="283">
        <f t="shared" si="36"/>
        <v>0</v>
      </c>
      <c r="U107" s="283">
        <f t="shared" si="36"/>
        <v>0</v>
      </c>
      <c r="V107" s="283">
        <f t="shared" si="36"/>
        <v>0</v>
      </c>
      <c r="W107" s="283">
        <f t="shared" si="36"/>
        <v>2.52</v>
      </c>
      <c r="X107" s="283">
        <f t="shared" si="36"/>
        <v>0</v>
      </c>
      <c r="Y107" s="283">
        <f t="shared" si="36"/>
        <v>0</v>
      </c>
      <c r="Z107" s="283">
        <f t="shared" si="36"/>
        <v>0</v>
      </c>
      <c r="AA107" s="283">
        <f t="shared" si="36"/>
        <v>0.05</v>
      </c>
      <c r="AB107" s="283">
        <f t="shared" si="36"/>
        <v>0</v>
      </c>
      <c r="AC107" s="283">
        <f t="shared" si="36"/>
        <v>0</v>
      </c>
      <c r="AD107" s="283">
        <f t="shared" si="36"/>
        <v>0</v>
      </c>
      <c r="AE107" s="283">
        <f t="shared" si="36"/>
        <v>0</v>
      </c>
      <c r="AF107" s="283">
        <f t="shared" si="36"/>
        <v>0</v>
      </c>
      <c r="AG107" s="283">
        <f t="shared" si="36"/>
        <v>0</v>
      </c>
      <c r="AH107" s="283">
        <f t="shared" si="36"/>
        <v>0</v>
      </c>
      <c r="AI107" s="283">
        <f t="shared" si="36"/>
        <v>0</v>
      </c>
      <c r="AJ107" s="283">
        <f t="shared" si="36"/>
        <v>0</v>
      </c>
      <c r="AK107" s="283">
        <f t="shared" si="36"/>
        <v>0</v>
      </c>
      <c r="AL107" s="283">
        <f t="shared" si="36"/>
        <v>0</v>
      </c>
      <c r="AM107" s="283">
        <f t="shared" si="36"/>
        <v>0</v>
      </c>
      <c r="AN107" s="283">
        <f t="shared" si="36"/>
        <v>0</v>
      </c>
      <c r="AO107" s="283">
        <f t="shared" si="36"/>
        <v>0</v>
      </c>
      <c r="AP107" s="283">
        <f t="shared" si="36"/>
        <v>0.01</v>
      </c>
      <c r="AQ107" s="283">
        <f t="shared" si="36"/>
        <v>0</v>
      </c>
      <c r="AR107" s="283">
        <f t="shared" si="36"/>
        <v>0</v>
      </c>
      <c r="AS107" s="283">
        <f t="shared" si="36"/>
        <v>0</v>
      </c>
      <c r="AT107" s="283">
        <f t="shared" si="36"/>
        <v>0</v>
      </c>
      <c r="AU107" s="283">
        <f t="shared" si="36"/>
        <v>0</v>
      </c>
      <c r="AV107" s="283">
        <f t="shared" si="36"/>
        <v>0</v>
      </c>
      <c r="AW107" s="283">
        <f t="shared" si="36"/>
        <v>0</v>
      </c>
      <c r="AX107" s="283">
        <f t="shared" si="36"/>
        <v>0</v>
      </c>
      <c r="AY107" s="283">
        <f t="shared" si="36"/>
        <v>0</v>
      </c>
      <c r="AZ107" s="283">
        <f t="shared" si="36"/>
        <v>0</v>
      </c>
      <c r="BA107" s="283">
        <f t="shared" si="36"/>
        <v>0</v>
      </c>
      <c r="BB107" s="283">
        <f t="shared" si="36"/>
        <v>0</v>
      </c>
      <c r="BC107" s="283">
        <f t="shared" si="36"/>
        <v>0</v>
      </c>
      <c r="BD107" s="283">
        <v>0</v>
      </c>
      <c r="BE107" s="334"/>
      <c r="BF107" s="332"/>
      <c r="BG107" s="324"/>
      <c r="BH107" s="325"/>
      <c r="BI107" s="332"/>
      <c r="BJ107" s="322"/>
      <c r="BK107" s="312">
        <v>3.55</v>
      </c>
      <c r="BL107" s="322"/>
      <c r="BM107" s="332"/>
    </row>
    <row r="108" spans="1:66" ht="87" customHeight="1">
      <c r="A108" s="335">
        <v>1</v>
      </c>
      <c r="B108" s="331" t="s">
        <v>747</v>
      </c>
      <c r="C108" s="333"/>
      <c r="D108" s="333" t="s">
        <v>141</v>
      </c>
      <c r="E108" s="287">
        <v>7.0000000000000001E-3</v>
      </c>
      <c r="F108" s="332" t="s">
        <v>393</v>
      </c>
      <c r="G108" s="336"/>
      <c r="H108" s="336"/>
      <c r="I108" s="336"/>
      <c r="J108" s="336"/>
      <c r="K108" s="336"/>
      <c r="L108" s="336"/>
      <c r="M108" s="336"/>
      <c r="N108" s="336"/>
      <c r="O108" s="336"/>
      <c r="P108" s="336"/>
      <c r="Q108" s="336"/>
      <c r="R108" s="336"/>
      <c r="S108" s="336"/>
      <c r="T108" s="336"/>
      <c r="U108" s="336"/>
      <c r="V108" s="336"/>
      <c r="W108" s="336"/>
      <c r="X108" s="336"/>
      <c r="Y108" s="336"/>
      <c r="Z108" s="336"/>
      <c r="AA108" s="336"/>
      <c r="AB108" s="336"/>
      <c r="AC108" s="336"/>
      <c r="AD108" s="336"/>
      <c r="AE108" s="336"/>
      <c r="AF108" s="336"/>
      <c r="AG108" s="336"/>
      <c r="AH108" s="336"/>
      <c r="AI108" s="336"/>
      <c r="AJ108" s="336"/>
      <c r="AK108" s="336"/>
      <c r="AL108" s="336"/>
      <c r="AM108" s="336"/>
      <c r="AN108" s="336"/>
      <c r="AO108" s="336"/>
      <c r="AP108" s="336">
        <v>0.01</v>
      </c>
      <c r="AQ108" s="336"/>
      <c r="AR108" s="336"/>
      <c r="AS108" s="336"/>
      <c r="AT108" s="336"/>
      <c r="AU108" s="336"/>
      <c r="AV108" s="336"/>
      <c r="AW108" s="336"/>
      <c r="AX108" s="336"/>
      <c r="AY108" s="336"/>
      <c r="AZ108" s="336"/>
      <c r="BA108" s="336"/>
      <c r="BB108" s="336"/>
      <c r="BC108" s="336"/>
      <c r="BD108" s="336"/>
      <c r="BE108" s="334"/>
      <c r="BF108" s="332"/>
      <c r="BG108" s="324">
        <v>210</v>
      </c>
      <c r="BH108" s="325">
        <v>269</v>
      </c>
      <c r="BI108" s="332" t="s">
        <v>748</v>
      </c>
      <c r="BJ108" s="332" t="s">
        <v>576</v>
      </c>
      <c r="BL108" s="358"/>
      <c r="BM108" s="332"/>
    </row>
    <row r="109" spans="1:66" ht="39" customHeight="1">
      <c r="A109" s="335">
        <v>2</v>
      </c>
      <c r="B109" s="331" t="s">
        <v>749</v>
      </c>
      <c r="C109" s="333"/>
      <c r="D109" s="333" t="s">
        <v>141</v>
      </c>
      <c r="E109" s="287">
        <f>SUM(G109:BC109)</f>
        <v>0.05</v>
      </c>
      <c r="F109" s="332" t="s">
        <v>391</v>
      </c>
      <c r="G109" s="336"/>
      <c r="H109" s="336"/>
      <c r="I109" s="336"/>
      <c r="J109" s="336"/>
      <c r="K109" s="336"/>
      <c r="L109" s="336"/>
      <c r="M109" s="336"/>
      <c r="N109" s="336"/>
      <c r="O109" s="336"/>
      <c r="P109" s="336"/>
      <c r="Q109" s="336"/>
      <c r="R109" s="336"/>
      <c r="S109" s="336"/>
      <c r="T109" s="336"/>
      <c r="U109" s="336"/>
      <c r="V109" s="336"/>
      <c r="W109" s="336"/>
      <c r="X109" s="336"/>
      <c r="Y109" s="336"/>
      <c r="Z109" s="336"/>
      <c r="AA109" s="336">
        <v>0.05</v>
      </c>
      <c r="AB109" s="336"/>
      <c r="AC109" s="336"/>
      <c r="AD109" s="336"/>
      <c r="AE109" s="336"/>
      <c r="AF109" s="336"/>
      <c r="AG109" s="336"/>
      <c r="AH109" s="336"/>
      <c r="AI109" s="336"/>
      <c r="AJ109" s="336"/>
      <c r="AK109" s="336"/>
      <c r="AL109" s="336"/>
      <c r="AM109" s="336"/>
      <c r="AN109" s="336"/>
      <c r="AO109" s="336"/>
      <c r="AP109" s="336"/>
      <c r="AQ109" s="336"/>
      <c r="AR109" s="336"/>
      <c r="AS109" s="336"/>
      <c r="AT109" s="336"/>
      <c r="AU109" s="336"/>
      <c r="AV109" s="336"/>
      <c r="AW109" s="336"/>
      <c r="AX109" s="336"/>
      <c r="AY109" s="336"/>
      <c r="AZ109" s="336"/>
      <c r="BA109" s="336"/>
      <c r="BB109" s="336"/>
      <c r="BC109" s="336"/>
      <c r="BD109" s="336"/>
      <c r="BE109" s="334"/>
      <c r="BF109" s="332"/>
      <c r="BG109" s="324">
        <v>20</v>
      </c>
      <c r="BH109" s="325">
        <v>462</v>
      </c>
      <c r="BI109" s="332"/>
      <c r="BJ109" s="332" t="s">
        <v>576</v>
      </c>
      <c r="BL109" s="358"/>
      <c r="BM109" s="332" t="s">
        <v>750</v>
      </c>
    </row>
    <row r="110" spans="1:66" ht="84" customHeight="1">
      <c r="A110" s="335">
        <v>3</v>
      </c>
      <c r="B110" s="331" t="s">
        <v>751</v>
      </c>
      <c r="C110" s="332"/>
      <c r="D110" s="332" t="s">
        <v>207</v>
      </c>
      <c r="E110" s="287">
        <v>4.7E-2</v>
      </c>
      <c r="F110" s="332" t="s">
        <v>752</v>
      </c>
      <c r="G110" s="287"/>
      <c r="H110" s="287"/>
      <c r="I110" s="287"/>
      <c r="J110" s="287"/>
      <c r="K110" s="287"/>
      <c r="L110" s="287"/>
      <c r="M110" s="287"/>
      <c r="N110" s="287"/>
      <c r="O110" s="287"/>
      <c r="P110" s="287"/>
      <c r="Q110" s="287"/>
      <c r="R110" s="287"/>
      <c r="S110" s="287"/>
      <c r="T110" s="287"/>
      <c r="U110" s="287"/>
      <c r="V110" s="287"/>
      <c r="W110" s="287">
        <v>0.05</v>
      </c>
      <c r="X110" s="287"/>
      <c r="Y110" s="287"/>
      <c r="Z110" s="287"/>
      <c r="AA110" s="287"/>
      <c r="AB110" s="287"/>
      <c r="AC110" s="287"/>
      <c r="AD110" s="287"/>
      <c r="AE110" s="287"/>
      <c r="AF110" s="287"/>
      <c r="AG110" s="287"/>
      <c r="AH110" s="287"/>
      <c r="AI110" s="287"/>
      <c r="AJ110" s="287"/>
      <c r="AK110" s="287"/>
      <c r="AL110" s="287"/>
      <c r="AM110" s="287"/>
      <c r="AN110" s="287"/>
      <c r="AO110" s="287"/>
      <c r="AP110" s="287"/>
      <c r="AQ110" s="287"/>
      <c r="AR110" s="287"/>
      <c r="AS110" s="287"/>
      <c r="AT110" s="287"/>
      <c r="AU110" s="287"/>
      <c r="AV110" s="287"/>
      <c r="AW110" s="287"/>
      <c r="AX110" s="287"/>
      <c r="AY110" s="287"/>
      <c r="AZ110" s="287"/>
      <c r="BA110" s="287"/>
      <c r="BB110" s="287"/>
      <c r="BC110" s="287"/>
      <c r="BD110" s="287"/>
      <c r="BE110" s="334"/>
      <c r="BF110" s="332"/>
      <c r="BG110" s="325" t="s">
        <v>753</v>
      </c>
      <c r="BH110" s="397" t="s">
        <v>754</v>
      </c>
      <c r="BI110" s="332" t="s">
        <v>748</v>
      </c>
      <c r="BJ110" s="332" t="s">
        <v>576</v>
      </c>
      <c r="BL110" s="365"/>
      <c r="BM110" s="332"/>
    </row>
    <row r="111" spans="1:66" ht="39" customHeight="1">
      <c r="A111" s="335">
        <v>4</v>
      </c>
      <c r="B111" s="331" t="s">
        <v>755</v>
      </c>
      <c r="C111" s="332"/>
      <c r="D111" s="332" t="s">
        <v>207</v>
      </c>
      <c r="E111" s="287">
        <v>2.4700000000000002</v>
      </c>
      <c r="F111" s="332" t="s">
        <v>385</v>
      </c>
      <c r="G111" s="287"/>
      <c r="H111" s="287"/>
      <c r="I111" s="287"/>
      <c r="J111" s="287"/>
      <c r="K111" s="287"/>
      <c r="L111" s="287"/>
      <c r="M111" s="287"/>
      <c r="N111" s="287"/>
      <c r="O111" s="287"/>
      <c r="P111" s="287"/>
      <c r="Q111" s="287"/>
      <c r="R111" s="287"/>
      <c r="S111" s="287"/>
      <c r="T111" s="287"/>
      <c r="U111" s="287"/>
      <c r="V111" s="287"/>
      <c r="W111" s="287">
        <v>2.4700000000000002</v>
      </c>
      <c r="X111" s="287"/>
      <c r="Y111" s="287"/>
      <c r="Z111" s="287"/>
      <c r="AA111" s="287"/>
      <c r="AB111" s="287"/>
      <c r="AC111" s="287"/>
      <c r="AD111" s="287"/>
      <c r="AE111" s="287"/>
      <c r="AF111" s="287"/>
      <c r="AG111" s="287"/>
      <c r="AH111" s="287"/>
      <c r="AI111" s="287"/>
      <c r="AJ111" s="287"/>
      <c r="AK111" s="287"/>
      <c r="AL111" s="287"/>
      <c r="AM111" s="287"/>
      <c r="AN111" s="287"/>
      <c r="AO111" s="287"/>
      <c r="AP111" s="287"/>
      <c r="AQ111" s="287"/>
      <c r="AR111" s="287"/>
      <c r="AS111" s="287"/>
      <c r="AT111" s="287"/>
      <c r="AU111" s="287"/>
      <c r="AV111" s="287"/>
      <c r="AW111" s="287"/>
      <c r="AX111" s="287"/>
      <c r="AY111" s="287"/>
      <c r="AZ111" s="287"/>
      <c r="BA111" s="287"/>
      <c r="BB111" s="287"/>
      <c r="BC111" s="287"/>
      <c r="BD111" s="287"/>
      <c r="BE111" s="334"/>
      <c r="BF111" s="332"/>
      <c r="BG111" s="324"/>
      <c r="BH111" s="325" t="s">
        <v>756</v>
      </c>
      <c r="BI111" s="332" t="s">
        <v>757</v>
      </c>
      <c r="BJ111" s="332" t="s">
        <v>576</v>
      </c>
      <c r="BL111" s="365"/>
      <c r="BM111" s="332"/>
    </row>
    <row r="112" spans="1:66" ht="59.25" customHeight="1">
      <c r="A112" s="330">
        <v>5</v>
      </c>
      <c r="B112" s="330" t="s">
        <v>758</v>
      </c>
      <c r="C112" s="332"/>
      <c r="D112" s="332" t="s">
        <v>102</v>
      </c>
      <c r="E112" s="287">
        <f>SUM(G112:BC112)</f>
        <v>4.54</v>
      </c>
      <c r="F112" s="332" t="s">
        <v>393</v>
      </c>
      <c r="G112" s="287"/>
      <c r="H112" s="287"/>
      <c r="I112" s="287"/>
      <c r="J112" s="287">
        <v>0.89</v>
      </c>
      <c r="K112" s="287">
        <f>4.54-J112</f>
        <v>3.65</v>
      </c>
      <c r="L112" s="287"/>
      <c r="M112" s="287"/>
      <c r="N112" s="287"/>
      <c r="O112" s="287"/>
      <c r="P112" s="287"/>
      <c r="Q112" s="287"/>
      <c r="R112" s="287"/>
      <c r="S112" s="287"/>
      <c r="T112" s="287"/>
      <c r="U112" s="287"/>
      <c r="V112" s="287"/>
      <c r="W112" s="287"/>
      <c r="X112" s="287"/>
      <c r="Y112" s="287"/>
      <c r="Z112" s="287"/>
      <c r="AA112" s="287"/>
      <c r="AB112" s="287"/>
      <c r="AC112" s="287"/>
      <c r="AD112" s="287"/>
      <c r="AE112" s="287"/>
      <c r="AF112" s="287"/>
      <c r="AG112" s="287"/>
      <c r="AH112" s="287"/>
      <c r="AI112" s="287"/>
      <c r="AJ112" s="287"/>
      <c r="AK112" s="287"/>
      <c r="AL112" s="287"/>
      <c r="AM112" s="287"/>
      <c r="AN112" s="287"/>
      <c r="AO112" s="287"/>
      <c r="AP112" s="287"/>
      <c r="AQ112" s="287"/>
      <c r="AR112" s="287"/>
      <c r="AS112" s="287"/>
      <c r="AT112" s="287"/>
      <c r="AU112" s="287"/>
      <c r="AV112" s="287"/>
      <c r="AW112" s="287"/>
      <c r="AX112" s="287"/>
      <c r="AY112" s="287"/>
      <c r="AZ112" s="287"/>
      <c r="BA112" s="287"/>
      <c r="BB112" s="287"/>
      <c r="BC112" s="287"/>
      <c r="BD112" s="287"/>
      <c r="BE112" s="334"/>
      <c r="BF112" s="332"/>
      <c r="BG112" s="324">
        <v>135</v>
      </c>
      <c r="BH112" s="325" t="s">
        <v>759</v>
      </c>
      <c r="BI112" s="332" t="s">
        <v>760</v>
      </c>
      <c r="BJ112" s="332"/>
      <c r="BL112" s="332"/>
      <c r="BM112" s="332" t="s">
        <v>761</v>
      </c>
      <c r="BN112" s="315" t="s">
        <v>762</v>
      </c>
    </row>
    <row r="113" spans="1:66" ht="161.25" customHeight="1">
      <c r="A113" s="330">
        <v>6</v>
      </c>
      <c r="B113" s="330" t="s">
        <v>763</v>
      </c>
      <c r="C113" s="332"/>
      <c r="D113" s="332" t="s">
        <v>102</v>
      </c>
      <c r="E113" s="287">
        <f>SUM(G113:BC113)</f>
        <v>3.94</v>
      </c>
      <c r="F113" s="332" t="s">
        <v>397</v>
      </c>
      <c r="G113" s="287"/>
      <c r="H113" s="287"/>
      <c r="I113" s="287"/>
      <c r="J113" s="287"/>
      <c r="K113" s="287">
        <v>3.94</v>
      </c>
      <c r="L113" s="287"/>
      <c r="M113" s="287"/>
      <c r="N113" s="287"/>
      <c r="O113" s="287"/>
      <c r="P113" s="287"/>
      <c r="Q113" s="287"/>
      <c r="R113" s="287"/>
      <c r="S113" s="287"/>
      <c r="T113" s="287"/>
      <c r="U113" s="287"/>
      <c r="V113" s="287"/>
      <c r="W113" s="287"/>
      <c r="X113" s="287"/>
      <c r="Y113" s="287"/>
      <c r="Z113" s="287"/>
      <c r="AA113" s="287"/>
      <c r="AB113" s="287"/>
      <c r="AC113" s="287"/>
      <c r="AD113" s="287"/>
      <c r="AE113" s="287"/>
      <c r="AF113" s="287"/>
      <c r="AG113" s="287"/>
      <c r="AH113" s="287"/>
      <c r="AI113" s="287"/>
      <c r="AJ113" s="287"/>
      <c r="AK113" s="287"/>
      <c r="AL113" s="287"/>
      <c r="AM113" s="287"/>
      <c r="AN113" s="287"/>
      <c r="AO113" s="287"/>
      <c r="AP113" s="287"/>
      <c r="AQ113" s="287"/>
      <c r="AR113" s="287"/>
      <c r="AS113" s="287"/>
      <c r="AT113" s="287"/>
      <c r="AU113" s="287"/>
      <c r="AV113" s="287"/>
      <c r="AW113" s="287"/>
      <c r="AX113" s="287"/>
      <c r="AY113" s="287"/>
      <c r="AZ113" s="287"/>
      <c r="BA113" s="287"/>
      <c r="BB113" s="287"/>
      <c r="BC113" s="287"/>
      <c r="BD113" s="287"/>
      <c r="BE113" s="334"/>
      <c r="BF113" s="332"/>
      <c r="BG113" s="324">
        <v>7</v>
      </c>
      <c r="BH113" s="397" t="s">
        <v>764</v>
      </c>
      <c r="BI113" s="332" t="s">
        <v>765</v>
      </c>
      <c r="BJ113" s="332"/>
      <c r="BL113" s="332"/>
      <c r="BM113" s="332"/>
    </row>
    <row r="114" spans="1:66" ht="64.2" customHeight="1">
      <c r="A114" s="355" t="s">
        <v>766</v>
      </c>
      <c r="B114" s="356" t="s">
        <v>767</v>
      </c>
      <c r="C114" s="322"/>
      <c r="D114" s="326">
        <f>A117</f>
        <v>3</v>
      </c>
      <c r="E114" s="283">
        <f>SUM(E115:E117)</f>
        <v>1.1900000000000002</v>
      </c>
      <c r="F114" s="290"/>
      <c r="G114" s="283">
        <f t="shared" ref="G114:BC114" si="37">SUM(G115:G116)</f>
        <v>0</v>
      </c>
      <c r="H114" s="283">
        <f t="shared" si="37"/>
        <v>0</v>
      </c>
      <c r="I114" s="283">
        <f t="shared" si="37"/>
        <v>0</v>
      </c>
      <c r="J114" s="283">
        <f t="shared" si="37"/>
        <v>1.07</v>
      </c>
      <c r="K114" s="283">
        <f t="shared" si="37"/>
        <v>0</v>
      </c>
      <c r="L114" s="283">
        <f t="shared" si="37"/>
        <v>0</v>
      </c>
      <c r="M114" s="283">
        <f t="shared" si="37"/>
        <v>0</v>
      </c>
      <c r="N114" s="283">
        <f t="shared" si="37"/>
        <v>0</v>
      </c>
      <c r="O114" s="283">
        <f t="shared" si="37"/>
        <v>0</v>
      </c>
      <c r="P114" s="283">
        <f t="shared" si="37"/>
        <v>0</v>
      </c>
      <c r="Q114" s="283">
        <f t="shared" si="37"/>
        <v>0</v>
      </c>
      <c r="R114" s="283">
        <f t="shared" si="37"/>
        <v>0</v>
      </c>
      <c r="S114" s="283">
        <f t="shared" si="37"/>
        <v>0</v>
      </c>
      <c r="T114" s="283">
        <f t="shared" si="37"/>
        <v>0</v>
      </c>
      <c r="U114" s="283">
        <f t="shared" si="37"/>
        <v>0</v>
      </c>
      <c r="V114" s="283">
        <f t="shared" si="37"/>
        <v>0</v>
      </c>
      <c r="W114" s="283">
        <f t="shared" si="37"/>
        <v>0</v>
      </c>
      <c r="X114" s="283">
        <f t="shared" si="37"/>
        <v>0</v>
      </c>
      <c r="Y114" s="283">
        <f t="shared" si="37"/>
        <v>0</v>
      </c>
      <c r="Z114" s="283">
        <f t="shared" si="37"/>
        <v>0</v>
      </c>
      <c r="AA114" s="283">
        <f t="shared" si="37"/>
        <v>0</v>
      </c>
      <c r="AB114" s="283">
        <f t="shared" si="37"/>
        <v>0</v>
      </c>
      <c r="AC114" s="283">
        <f t="shared" si="37"/>
        <v>0</v>
      </c>
      <c r="AD114" s="283">
        <f t="shared" si="37"/>
        <v>0</v>
      </c>
      <c r="AE114" s="283">
        <f t="shared" si="37"/>
        <v>0</v>
      </c>
      <c r="AF114" s="283">
        <f t="shared" si="37"/>
        <v>0</v>
      </c>
      <c r="AG114" s="283">
        <f t="shared" si="37"/>
        <v>0</v>
      </c>
      <c r="AH114" s="283">
        <f t="shared" si="37"/>
        <v>0</v>
      </c>
      <c r="AI114" s="283">
        <f t="shared" si="37"/>
        <v>0</v>
      </c>
      <c r="AJ114" s="283">
        <f t="shared" si="37"/>
        <v>0</v>
      </c>
      <c r="AK114" s="283">
        <f t="shared" si="37"/>
        <v>0</v>
      </c>
      <c r="AL114" s="283">
        <f t="shared" si="37"/>
        <v>0</v>
      </c>
      <c r="AM114" s="283">
        <f t="shared" si="37"/>
        <v>0</v>
      </c>
      <c r="AN114" s="283">
        <f t="shared" si="37"/>
        <v>0.11</v>
      </c>
      <c r="AO114" s="283">
        <f t="shared" si="37"/>
        <v>0</v>
      </c>
      <c r="AP114" s="283">
        <f t="shared" si="37"/>
        <v>0</v>
      </c>
      <c r="AQ114" s="283">
        <f t="shared" si="37"/>
        <v>0</v>
      </c>
      <c r="AR114" s="283">
        <f t="shared" si="37"/>
        <v>0</v>
      </c>
      <c r="AS114" s="283">
        <f t="shared" si="37"/>
        <v>0</v>
      </c>
      <c r="AT114" s="283">
        <f t="shared" si="37"/>
        <v>0</v>
      </c>
      <c r="AU114" s="283">
        <f t="shared" si="37"/>
        <v>0</v>
      </c>
      <c r="AV114" s="283">
        <f t="shared" si="37"/>
        <v>0</v>
      </c>
      <c r="AW114" s="283">
        <f t="shared" si="37"/>
        <v>0</v>
      </c>
      <c r="AX114" s="283">
        <f t="shared" si="37"/>
        <v>0</v>
      </c>
      <c r="AY114" s="283">
        <f t="shared" si="37"/>
        <v>0</v>
      </c>
      <c r="AZ114" s="283">
        <f t="shared" si="37"/>
        <v>0</v>
      </c>
      <c r="BA114" s="283">
        <f t="shared" si="37"/>
        <v>0</v>
      </c>
      <c r="BB114" s="283">
        <f t="shared" si="37"/>
        <v>0</v>
      </c>
      <c r="BC114" s="283">
        <f t="shared" si="37"/>
        <v>0</v>
      </c>
      <c r="BD114" s="283">
        <v>0</v>
      </c>
      <c r="BE114" s="290"/>
      <c r="BF114" s="322"/>
      <c r="BG114" s="325"/>
      <c r="BH114" s="325"/>
      <c r="BI114" s="332"/>
      <c r="BJ114" s="322" t="s">
        <v>768</v>
      </c>
      <c r="BK114" s="327">
        <v>3.29</v>
      </c>
      <c r="BL114" s="322"/>
      <c r="BM114" s="332"/>
    </row>
    <row r="115" spans="1:66" ht="65.25" customHeight="1">
      <c r="A115" s="335">
        <v>1</v>
      </c>
      <c r="B115" s="331" t="s">
        <v>769</v>
      </c>
      <c r="C115" s="333"/>
      <c r="D115" s="333" t="s">
        <v>154</v>
      </c>
      <c r="E115" s="287">
        <v>0.11</v>
      </c>
      <c r="F115" s="332" t="s">
        <v>396</v>
      </c>
      <c r="G115" s="336"/>
      <c r="H115" s="336"/>
      <c r="I115" s="336"/>
      <c r="J115" s="336"/>
      <c r="K115" s="336"/>
      <c r="L115" s="336"/>
      <c r="M115" s="336"/>
      <c r="N115" s="336"/>
      <c r="O115" s="336"/>
      <c r="P115" s="336"/>
      <c r="Q115" s="336"/>
      <c r="R115" s="336"/>
      <c r="S115" s="336"/>
      <c r="T115" s="336"/>
      <c r="U115" s="336"/>
      <c r="V115" s="336"/>
      <c r="W115" s="336"/>
      <c r="X115" s="336"/>
      <c r="Y115" s="336"/>
      <c r="Z115" s="336"/>
      <c r="AA115" s="336"/>
      <c r="AB115" s="336"/>
      <c r="AC115" s="336"/>
      <c r="AD115" s="336"/>
      <c r="AE115" s="336"/>
      <c r="AF115" s="336"/>
      <c r="AG115" s="336"/>
      <c r="AH115" s="336"/>
      <c r="AI115" s="336"/>
      <c r="AJ115" s="336"/>
      <c r="AK115" s="336"/>
      <c r="AL115" s="336"/>
      <c r="AM115" s="336"/>
      <c r="AN115" s="336">
        <v>0.11</v>
      </c>
      <c r="AO115" s="336"/>
      <c r="AP115" s="336"/>
      <c r="AQ115" s="336"/>
      <c r="AR115" s="336"/>
      <c r="AS115" s="336"/>
      <c r="AT115" s="336"/>
      <c r="AU115" s="336"/>
      <c r="AV115" s="336"/>
      <c r="AW115" s="336"/>
      <c r="AX115" s="336"/>
      <c r="AY115" s="336"/>
      <c r="AZ115" s="336"/>
      <c r="BA115" s="336"/>
      <c r="BB115" s="336"/>
      <c r="BC115" s="336"/>
      <c r="BD115" s="336"/>
      <c r="BE115" s="334"/>
      <c r="BF115" s="332"/>
      <c r="BG115" s="324">
        <v>11</v>
      </c>
      <c r="BH115" s="325" t="s">
        <v>770</v>
      </c>
      <c r="BI115" s="332" t="s">
        <v>771</v>
      </c>
      <c r="BJ115" s="332" t="s">
        <v>650</v>
      </c>
      <c r="BL115" s="358" t="s">
        <v>772</v>
      </c>
      <c r="BM115" s="332"/>
    </row>
    <row r="116" spans="1:66" ht="85.5" customHeight="1">
      <c r="A116" s="357">
        <v>2</v>
      </c>
      <c r="B116" s="331" t="s">
        <v>773</v>
      </c>
      <c r="C116" s="333"/>
      <c r="D116" s="333" t="s">
        <v>102</v>
      </c>
      <c r="E116" s="336">
        <v>1.07</v>
      </c>
      <c r="F116" s="332" t="s">
        <v>387</v>
      </c>
      <c r="G116" s="336"/>
      <c r="H116" s="336"/>
      <c r="I116" s="336"/>
      <c r="J116" s="336">
        <v>1.07</v>
      </c>
      <c r="K116" s="336"/>
      <c r="L116" s="336"/>
      <c r="M116" s="336"/>
      <c r="N116" s="336"/>
      <c r="O116" s="336"/>
      <c r="P116" s="336"/>
      <c r="Q116" s="336"/>
      <c r="R116" s="336"/>
      <c r="S116" s="336"/>
      <c r="T116" s="336"/>
      <c r="U116" s="336"/>
      <c r="V116" s="336"/>
      <c r="W116" s="336"/>
      <c r="X116" s="336"/>
      <c r="Y116" s="336"/>
      <c r="Z116" s="336"/>
      <c r="AA116" s="336"/>
      <c r="AB116" s="336"/>
      <c r="AC116" s="336"/>
      <c r="AD116" s="336"/>
      <c r="AE116" s="336"/>
      <c r="AF116" s="336"/>
      <c r="AG116" s="336"/>
      <c r="AH116" s="336"/>
      <c r="AI116" s="336"/>
      <c r="AJ116" s="336"/>
      <c r="AK116" s="336"/>
      <c r="AL116" s="336"/>
      <c r="AM116" s="336"/>
      <c r="AN116" s="336"/>
      <c r="AO116" s="336"/>
      <c r="AP116" s="336"/>
      <c r="AQ116" s="336"/>
      <c r="AR116" s="336"/>
      <c r="AS116" s="336"/>
      <c r="AT116" s="336"/>
      <c r="AU116" s="336"/>
      <c r="AV116" s="336"/>
      <c r="AW116" s="336"/>
      <c r="AX116" s="336"/>
      <c r="AY116" s="336"/>
      <c r="AZ116" s="336"/>
      <c r="BA116" s="336"/>
      <c r="BB116" s="336"/>
      <c r="BC116" s="336"/>
      <c r="BD116" s="336"/>
      <c r="BE116" s="334"/>
      <c r="BF116" s="332"/>
      <c r="BG116" s="324">
        <v>16</v>
      </c>
      <c r="BH116" s="325">
        <v>150</v>
      </c>
      <c r="BI116" s="332" t="s">
        <v>665</v>
      </c>
      <c r="BJ116" s="332"/>
      <c r="BL116" s="332"/>
      <c r="BM116" s="395" t="s">
        <v>774</v>
      </c>
    </row>
    <row r="117" spans="1:66" ht="85.5" customHeight="1">
      <c r="A117" s="357">
        <v>3</v>
      </c>
      <c r="B117" s="331" t="s">
        <v>775</v>
      </c>
      <c r="C117" s="333"/>
      <c r="D117" s="333" t="s">
        <v>141</v>
      </c>
      <c r="E117" s="336">
        <v>0.01</v>
      </c>
      <c r="F117" s="332" t="s">
        <v>390</v>
      </c>
      <c r="G117" s="336"/>
      <c r="H117" s="336"/>
      <c r="I117" s="336"/>
      <c r="J117" s="336"/>
      <c r="K117" s="336"/>
      <c r="L117" s="336"/>
      <c r="M117" s="336"/>
      <c r="N117" s="336"/>
      <c r="O117" s="336"/>
      <c r="P117" s="336"/>
      <c r="Q117" s="336"/>
      <c r="R117" s="336"/>
      <c r="S117" s="336"/>
      <c r="T117" s="336"/>
      <c r="U117" s="336"/>
      <c r="V117" s="336"/>
      <c r="W117" s="336"/>
      <c r="X117" s="336"/>
      <c r="Y117" s="336"/>
      <c r="Z117" s="336"/>
      <c r="AA117" s="336"/>
      <c r="AB117" s="336"/>
      <c r="AC117" s="336"/>
      <c r="AD117" s="336"/>
      <c r="AE117" s="336"/>
      <c r="AF117" s="336"/>
      <c r="AG117" s="336"/>
      <c r="AH117" s="336"/>
      <c r="AI117" s="336"/>
      <c r="AJ117" s="336"/>
      <c r="AK117" s="336"/>
      <c r="AL117" s="336"/>
      <c r="AM117" s="336"/>
      <c r="AN117" s="336">
        <v>0.01</v>
      </c>
      <c r="AO117" s="336"/>
      <c r="AP117" s="336"/>
      <c r="AQ117" s="336"/>
      <c r="AR117" s="336"/>
      <c r="AS117" s="336"/>
      <c r="AT117" s="336"/>
      <c r="AU117" s="336"/>
      <c r="AV117" s="336"/>
      <c r="AW117" s="336"/>
      <c r="AX117" s="336"/>
      <c r="AY117" s="336"/>
      <c r="AZ117" s="336"/>
      <c r="BA117" s="336"/>
      <c r="BB117" s="336"/>
      <c r="BC117" s="336"/>
      <c r="BD117" s="336"/>
      <c r="BE117" s="334"/>
      <c r="BF117" s="332"/>
      <c r="BG117" s="324">
        <v>126</v>
      </c>
      <c r="BH117" s="325">
        <v>166</v>
      </c>
      <c r="BI117" s="332" t="s">
        <v>776</v>
      </c>
      <c r="BJ117" s="332"/>
      <c r="BL117" s="332"/>
      <c r="BM117" s="395"/>
    </row>
    <row r="118" spans="1:66">
      <c r="A118" s="321" t="s">
        <v>777</v>
      </c>
      <c r="B118" s="321" t="s">
        <v>778</v>
      </c>
      <c r="C118" s="322"/>
      <c r="D118" s="326">
        <f>D119+1+D137</f>
        <v>14</v>
      </c>
      <c r="E118" s="283">
        <f>+E119+E137+E136</f>
        <v>52.888600000000004</v>
      </c>
      <c r="F118" s="290">
        <f>E5-E118</f>
        <v>696.01899999999989</v>
      </c>
      <c r="G118" s="283">
        <f t="shared" ref="G118:BC118" si="38">+G119+G137</f>
        <v>0.5</v>
      </c>
      <c r="H118" s="283">
        <f t="shared" si="38"/>
        <v>0</v>
      </c>
      <c r="I118" s="283">
        <f t="shared" si="38"/>
        <v>0</v>
      </c>
      <c r="J118" s="283">
        <f t="shared" si="38"/>
        <v>7.43</v>
      </c>
      <c r="K118" s="283">
        <f>+K119+K137+K136</f>
        <v>44.758600000000001</v>
      </c>
      <c r="L118" s="283">
        <f t="shared" si="38"/>
        <v>0</v>
      </c>
      <c r="M118" s="283">
        <f t="shared" si="38"/>
        <v>0</v>
      </c>
      <c r="N118" s="283">
        <f t="shared" si="38"/>
        <v>0</v>
      </c>
      <c r="O118" s="283">
        <f t="shared" si="38"/>
        <v>0.2</v>
      </c>
      <c r="P118" s="283">
        <f t="shared" si="38"/>
        <v>0</v>
      </c>
      <c r="Q118" s="283">
        <f t="shared" si="38"/>
        <v>0</v>
      </c>
      <c r="R118" s="283">
        <f t="shared" si="38"/>
        <v>0</v>
      </c>
      <c r="S118" s="283">
        <f t="shared" si="38"/>
        <v>0</v>
      </c>
      <c r="T118" s="283">
        <f t="shared" si="38"/>
        <v>0</v>
      </c>
      <c r="U118" s="283">
        <f t="shared" si="38"/>
        <v>0</v>
      </c>
      <c r="V118" s="283">
        <f t="shared" si="38"/>
        <v>0</v>
      </c>
      <c r="W118" s="283">
        <f t="shared" si="38"/>
        <v>0</v>
      </c>
      <c r="X118" s="283">
        <f t="shared" si="38"/>
        <v>0</v>
      </c>
      <c r="Y118" s="283">
        <f t="shared" si="38"/>
        <v>0</v>
      </c>
      <c r="Z118" s="283">
        <f t="shared" si="38"/>
        <v>0</v>
      </c>
      <c r="AA118" s="283">
        <f t="shared" si="38"/>
        <v>0</v>
      </c>
      <c r="AB118" s="283">
        <f t="shared" si="38"/>
        <v>0</v>
      </c>
      <c r="AC118" s="283">
        <f t="shared" si="38"/>
        <v>0</v>
      </c>
      <c r="AD118" s="283">
        <f t="shared" si="38"/>
        <v>0</v>
      </c>
      <c r="AE118" s="283">
        <f t="shared" si="38"/>
        <v>0</v>
      </c>
      <c r="AF118" s="283">
        <f t="shared" si="38"/>
        <v>0</v>
      </c>
      <c r="AG118" s="283">
        <f t="shared" si="38"/>
        <v>0</v>
      </c>
      <c r="AH118" s="283">
        <f t="shared" si="38"/>
        <v>0</v>
      </c>
      <c r="AI118" s="283">
        <f t="shared" si="38"/>
        <v>0</v>
      </c>
      <c r="AJ118" s="283">
        <f t="shared" si="38"/>
        <v>0</v>
      </c>
      <c r="AK118" s="283">
        <f t="shared" si="38"/>
        <v>0</v>
      </c>
      <c r="AL118" s="283">
        <f t="shared" si="38"/>
        <v>0</v>
      </c>
      <c r="AM118" s="283">
        <f t="shared" si="38"/>
        <v>0</v>
      </c>
      <c r="AN118" s="283">
        <f t="shared" si="38"/>
        <v>0</v>
      </c>
      <c r="AO118" s="283">
        <f t="shared" si="38"/>
        <v>0</v>
      </c>
      <c r="AP118" s="283">
        <f t="shared" si="38"/>
        <v>0</v>
      </c>
      <c r="AQ118" s="283">
        <f t="shared" si="38"/>
        <v>0</v>
      </c>
      <c r="AR118" s="283">
        <f t="shared" si="38"/>
        <v>0</v>
      </c>
      <c r="AS118" s="283">
        <f t="shared" si="38"/>
        <v>0</v>
      </c>
      <c r="AT118" s="283">
        <f t="shared" si="38"/>
        <v>0</v>
      </c>
      <c r="AU118" s="283">
        <f t="shared" si="38"/>
        <v>0</v>
      </c>
      <c r="AV118" s="283">
        <f t="shared" si="38"/>
        <v>0</v>
      </c>
      <c r="AW118" s="283">
        <f t="shared" si="38"/>
        <v>0</v>
      </c>
      <c r="AX118" s="283">
        <f t="shared" si="38"/>
        <v>0</v>
      </c>
      <c r="AY118" s="283">
        <f t="shared" si="38"/>
        <v>0</v>
      </c>
      <c r="AZ118" s="283">
        <f t="shared" si="38"/>
        <v>0</v>
      </c>
      <c r="BA118" s="283">
        <f t="shared" si="38"/>
        <v>0</v>
      </c>
      <c r="BB118" s="283">
        <f t="shared" si="38"/>
        <v>0</v>
      </c>
      <c r="BC118" s="283">
        <f t="shared" si="38"/>
        <v>0</v>
      </c>
      <c r="BD118" s="283">
        <v>0</v>
      </c>
      <c r="BE118" s="334"/>
      <c r="BF118" s="332"/>
      <c r="BG118" s="324"/>
      <c r="BH118" s="325"/>
      <c r="BI118" s="332"/>
      <c r="BJ118" s="332"/>
      <c r="BL118" s="332"/>
      <c r="BM118" s="332"/>
    </row>
    <row r="119" spans="1:66" s="327" customFormat="1" ht="60">
      <c r="A119" s="321">
        <v>1</v>
      </c>
      <c r="B119" s="321" t="s">
        <v>779</v>
      </c>
      <c r="C119" s="322"/>
      <c r="D119" s="326">
        <v>1</v>
      </c>
      <c r="E119" s="283">
        <f>SUM(E120:E135)</f>
        <v>18.05</v>
      </c>
      <c r="F119" s="322" t="s">
        <v>780</v>
      </c>
      <c r="G119" s="283">
        <v>0.5</v>
      </c>
      <c r="H119" s="283">
        <v>0</v>
      </c>
      <c r="I119" s="283">
        <v>0</v>
      </c>
      <c r="J119" s="283">
        <v>4.9000000000000004</v>
      </c>
      <c r="K119" s="283">
        <v>12.65</v>
      </c>
      <c r="L119" s="283">
        <v>0</v>
      </c>
      <c r="M119" s="283">
        <v>0</v>
      </c>
      <c r="N119" s="283">
        <v>0</v>
      </c>
      <c r="O119" s="283">
        <v>0</v>
      </c>
      <c r="P119" s="283">
        <v>0</v>
      </c>
      <c r="Q119" s="283">
        <v>0</v>
      </c>
      <c r="R119" s="283">
        <v>0</v>
      </c>
      <c r="S119" s="283">
        <v>0</v>
      </c>
      <c r="T119" s="283">
        <v>0</v>
      </c>
      <c r="U119" s="283">
        <v>0</v>
      </c>
      <c r="V119" s="283">
        <v>0</v>
      </c>
      <c r="W119" s="283">
        <v>0</v>
      </c>
      <c r="X119" s="283">
        <v>0</v>
      </c>
      <c r="Y119" s="283">
        <v>0</v>
      </c>
      <c r="Z119" s="283">
        <v>0</v>
      </c>
      <c r="AA119" s="283">
        <v>0</v>
      </c>
      <c r="AB119" s="283">
        <v>0</v>
      </c>
      <c r="AC119" s="283">
        <v>0</v>
      </c>
      <c r="AD119" s="283">
        <v>0</v>
      </c>
      <c r="AE119" s="283">
        <v>0</v>
      </c>
      <c r="AF119" s="283">
        <v>0</v>
      </c>
      <c r="AG119" s="283">
        <v>0</v>
      </c>
      <c r="AH119" s="283">
        <v>0</v>
      </c>
      <c r="AI119" s="283">
        <v>0</v>
      </c>
      <c r="AJ119" s="283">
        <v>0</v>
      </c>
      <c r="AK119" s="283">
        <v>0</v>
      </c>
      <c r="AL119" s="283">
        <v>0</v>
      </c>
      <c r="AM119" s="283">
        <v>0</v>
      </c>
      <c r="AN119" s="283">
        <v>0</v>
      </c>
      <c r="AO119" s="283">
        <v>0</v>
      </c>
      <c r="AP119" s="283">
        <v>0</v>
      </c>
      <c r="AQ119" s="283">
        <v>0</v>
      </c>
      <c r="AR119" s="283">
        <v>0</v>
      </c>
      <c r="AS119" s="283">
        <v>0</v>
      </c>
      <c r="AT119" s="283">
        <v>0</v>
      </c>
      <c r="AU119" s="283">
        <v>0</v>
      </c>
      <c r="AV119" s="283">
        <v>0</v>
      </c>
      <c r="AW119" s="283">
        <v>0</v>
      </c>
      <c r="AX119" s="283">
        <v>0</v>
      </c>
      <c r="AY119" s="283">
        <v>0</v>
      </c>
      <c r="AZ119" s="283">
        <v>0</v>
      </c>
      <c r="BA119" s="283">
        <v>0</v>
      </c>
      <c r="BB119" s="283">
        <v>0</v>
      </c>
      <c r="BC119" s="283">
        <v>0</v>
      </c>
      <c r="BD119" s="283">
        <v>0</v>
      </c>
      <c r="BE119" s="329"/>
      <c r="BF119" s="322"/>
      <c r="BG119" s="338"/>
      <c r="BH119" s="339"/>
      <c r="BI119" s="322"/>
      <c r="BJ119" s="322"/>
      <c r="BL119" s="322"/>
      <c r="BM119" s="322"/>
      <c r="BN119" s="328"/>
    </row>
    <row r="120" spans="1:66" ht="30.6">
      <c r="A120" s="330"/>
      <c r="B120" s="331" t="s">
        <v>781</v>
      </c>
      <c r="C120" s="332"/>
      <c r="D120" s="333" t="s">
        <v>141</v>
      </c>
      <c r="E120" s="287">
        <f t="shared" ref="E120:E136" si="39">SUM(G120:BC120)</f>
        <v>5</v>
      </c>
      <c r="F120" s="332" t="s">
        <v>386</v>
      </c>
      <c r="G120" s="287"/>
      <c r="H120" s="287"/>
      <c r="I120" s="287"/>
      <c r="J120" s="336">
        <v>0.5</v>
      </c>
      <c r="K120" s="336">
        <v>4.5</v>
      </c>
      <c r="L120" s="287"/>
      <c r="M120" s="287"/>
      <c r="N120" s="287"/>
      <c r="O120" s="287"/>
      <c r="P120" s="287"/>
      <c r="Q120" s="287"/>
      <c r="R120" s="287"/>
      <c r="S120" s="287"/>
      <c r="T120" s="287"/>
      <c r="U120" s="287"/>
      <c r="V120" s="287"/>
      <c r="W120" s="287"/>
      <c r="X120" s="287"/>
      <c r="Y120" s="287"/>
      <c r="Z120" s="287"/>
      <c r="AA120" s="287"/>
      <c r="AB120" s="287"/>
      <c r="AC120" s="287"/>
      <c r="AD120" s="287"/>
      <c r="AE120" s="287"/>
      <c r="AF120" s="287"/>
      <c r="AG120" s="287"/>
      <c r="AH120" s="287"/>
      <c r="AI120" s="287"/>
      <c r="AJ120" s="287"/>
      <c r="AK120" s="287"/>
      <c r="AL120" s="287"/>
      <c r="AM120" s="287"/>
      <c r="AN120" s="287"/>
      <c r="AO120" s="287"/>
      <c r="AP120" s="287"/>
      <c r="AQ120" s="287"/>
      <c r="AR120" s="287"/>
      <c r="AS120" s="287"/>
      <c r="AT120" s="287"/>
      <c r="AU120" s="287"/>
      <c r="AV120" s="287"/>
      <c r="AW120" s="287"/>
      <c r="AX120" s="287"/>
      <c r="AY120" s="287"/>
      <c r="AZ120" s="287"/>
      <c r="BA120" s="287"/>
      <c r="BB120" s="287"/>
      <c r="BC120" s="287"/>
      <c r="BD120" s="287"/>
      <c r="BE120" s="334"/>
      <c r="BF120" s="332"/>
      <c r="BG120" s="324"/>
      <c r="BH120" s="325"/>
      <c r="BI120" s="332"/>
      <c r="BJ120" s="332"/>
      <c r="BL120" s="332"/>
      <c r="BM120" s="332"/>
    </row>
    <row r="121" spans="1:66" ht="30.6">
      <c r="A121" s="335"/>
      <c r="B121" s="331" t="s">
        <v>781</v>
      </c>
      <c r="C121" s="332"/>
      <c r="D121" s="333" t="s">
        <v>141</v>
      </c>
      <c r="E121" s="287">
        <f t="shared" si="39"/>
        <v>1</v>
      </c>
      <c r="F121" s="332" t="s">
        <v>389</v>
      </c>
      <c r="G121" s="287"/>
      <c r="H121" s="287"/>
      <c r="I121" s="287"/>
      <c r="J121" s="287">
        <v>0.25</v>
      </c>
      <c r="K121" s="287">
        <v>0.75</v>
      </c>
      <c r="L121" s="287"/>
      <c r="M121" s="287"/>
      <c r="N121" s="287"/>
      <c r="O121" s="287"/>
      <c r="P121" s="287"/>
      <c r="Q121" s="287"/>
      <c r="R121" s="287"/>
      <c r="S121" s="287"/>
      <c r="T121" s="287"/>
      <c r="U121" s="287"/>
      <c r="V121" s="287"/>
      <c r="W121" s="287"/>
      <c r="X121" s="287"/>
      <c r="Y121" s="287"/>
      <c r="Z121" s="287"/>
      <c r="AA121" s="287"/>
      <c r="AB121" s="287"/>
      <c r="AC121" s="287"/>
      <c r="AD121" s="287"/>
      <c r="AE121" s="287"/>
      <c r="AF121" s="287"/>
      <c r="AG121" s="287"/>
      <c r="AH121" s="287"/>
      <c r="AI121" s="287"/>
      <c r="AJ121" s="287"/>
      <c r="AK121" s="287"/>
      <c r="AL121" s="287"/>
      <c r="AM121" s="287"/>
      <c r="AN121" s="287"/>
      <c r="AO121" s="287"/>
      <c r="AP121" s="287"/>
      <c r="AQ121" s="287"/>
      <c r="AR121" s="287"/>
      <c r="AS121" s="287"/>
      <c r="AT121" s="287"/>
      <c r="AU121" s="287"/>
      <c r="AV121" s="287"/>
      <c r="AW121" s="287"/>
      <c r="AX121" s="287"/>
      <c r="AY121" s="287"/>
      <c r="AZ121" s="287"/>
      <c r="BA121" s="287"/>
      <c r="BB121" s="287"/>
      <c r="BC121" s="287"/>
      <c r="BD121" s="287"/>
      <c r="BE121" s="334"/>
      <c r="BF121" s="332"/>
      <c r="BG121" s="324"/>
      <c r="BH121" s="325"/>
      <c r="BI121" s="332"/>
      <c r="BJ121" s="332"/>
      <c r="BL121" s="332"/>
      <c r="BM121" s="332"/>
    </row>
    <row r="122" spans="1:66" ht="30.6">
      <c r="A122" s="335"/>
      <c r="B122" s="331" t="s">
        <v>781</v>
      </c>
      <c r="C122" s="332"/>
      <c r="D122" s="333" t="s">
        <v>141</v>
      </c>
      <c r="E122" s="287">
        <f t="shared" si="39"/>
        <v>1.5</v>
      </c>
      <c r="F122" s="332" t="s">
        <v>392</v>
      </c>
      <c r="G122" s="336">
        <v>0.5</v>
      </c>
      <c r="H122" s="336"/>
      <c r="I122" s="336"/>
      <c r="J122" s="336">
        <v>0.5</v>
      </c>
      <c r="K122" s="336">
        <v>0.5</v>
      </c>
      <c r="L122" s="287"/>
      <c r="M122" s="287"/>
      <c r="N122" s="287"/>
      <c r="O122" s="287"/>
      <c r="P122" s="287"/>
      <c r="Q122" s="287"/>
      <c r="R122" s="287"/>
      <c r="S122" s="287"/>
      <c r="T122" s="287"/>
      <c r="U122" s="287"/>
      <c r="V122" s="287"/>
      <c r="W122" s="287"/>
      <c r="X122" s="287"/>
      <c r="Y122" s="287"/>
      <c r="Z122" s="287"/>
      <c r="AA122" s="287"/>
      <c r="AB122" s="287"/>
      <c r="AC122" s="287"/>
      <c r="AD122" s="287"/>
      <c r="AE122" s="287"/>
      <c r="AF122" s="287"/>
      <c r="AG122" s="287"/>
      <c r="AH122" s="287"/>
      <c r="AI122" s="287"/>
      <c r="AJ122" s="287"/>
      <c r="AK122" s="287"/>
      <c r="AL122" s="287"/>
      <c r="AM122" s="287"/>
      <c r="AN122" s="287"/>
      <c r="AO122" s="287"/>
      <c r="AP122" s="287"/>
      <c r="AQ122" s="287"/>
      <c r="AR122" s="287"/>
      <c r="AS122" s="287"/>
      <c r="AT122" s="287"/>
      <c r="AU122" s="287"/>
      <c r="AV122" s="287"/>
      <c r="AW122" s="287"/>
      <c r="AX122" s="287"/>
      <c r="AY122" s="287"/>
      <c r="AZ122" s="287"/>
      <c r="BA122" s="287"/>
      <c r="BB122" s="287"/>
      <c r="BC122" s="287"/>
      <c r="BD122" s="287"/>
      <c r="BE122" s="334"/>
      <c r="BF122" s="332"/>
      <c r="BG122" s="324"/>
      <c r="BH122" s="325"/>
      <c r="BI122" s="332"/>
      <c r="BJ122" s="332"/>
      <c r="BL122" s="332"/>
      <c r="BM122" s="332"/>
    </row>
    <row r="123" spans="1:66" ht="30.6">
      <c r="A123" s="335"/>
      <c r="B123" s="331" t="s">
        <v>781</v>
      </c>
      <c r="C123" s="332"/>
      <c r="D123" s="333" t="s">
        <v>141</v>
      </c>
      <c r="E123" s="287">
        <f t="shared" si="39"/>
        <v>0.30000000000000004</v>
      </c>
      <c r="F123" s="332" t="s">
        <v>387</v>
      </c>
      <c r="G123" s="287"/>
      <c r="H123" s="287"/>
      <c r="I123" s="287"/>
      <c r="J123" s="287">
        <v>0.1</v>
      </c>
      <c r="K123" s="287">
        <v>0.2</v>
      </c>
      <c r="L123" s="287"/>
      <c r="M123" s="287"/>
      <c r="N123" s="287"/>
      <c r="O123" s="287"/>
      <c r="P123" s="287"/>
      <c r="Q123" s="287"/>
      <c r="R123" s="287"/>
      <c r="S123" s="287"/>
      <c r="T123" s="287"/>
      <c r="U123" s="287"/>
      <c r="V123" s="287"/>
      <c r="W123" s="287"/>
      <c r="X123" s="287"/>
      <c r="Y123" s="287"/>
      <c r="Z123" s="287"/>
      <c r="AA123" s="287"/>
      <c r="AB123" s="287"/>
      <c r="AC123" s="287"/>
      <c r="AD123" s="287"/>
      <c r="AE123" s="287"/>
      <c r="AF123" s="287"/>
      <c r="AG123" s="287"/>
      <c r="AH123" s="287"/>
      <c r="AI123" s="287"/>
      <c r="AJ123" s="287"/>
      <c r="AK123" s="287"/>
      <c r="AL123" s="287"/>
      <c r="AM123" s="287"/>
      <c r="AN123" s="287"/>
      <c r="AO123" s="287"/>
      <c r="AP123" s="287"/>
      <c r="AQ123" s="287"/>
      <c r="AR123" s="287"/>
      <c r="AS123" s="287"/>
      <c r="AT123" s="287"/>
      <c r="AU123" s="287"/>
      <c r="AV123" s="287"/>
      <c r="AW123" s="287"/>
      <c r="AX123" s="287"/>
      <c r="AY123" s="287"/>
      <c r="AZ123" s="287"/>
      <c r="BA123" s="287"/>
      <c r="BB123" s="287"/>
      <c r="BC123" s="287"/>
      <c r="BD123" s="287"/>
      <c r="BE123" s="334"/>
      <c r="BF123" s="332"/>
      <c r="BG123" s="324"/>
      <c r="BH123" s="325"/>
      <c r="BI123" s="332"/>
      <c r="BJ123" s="332"/>
      <c r="BL123" s="332"/>
      <c r="BM123" s="332"/>
    </row>
    <row r="124" spans="1:66" ht="30.6">
      <c r="A124" s="335"/>
      <c r="B124" s="331" t="s">
        <v>781</v>
      </c>
      <c r="C124" s="332"/>
      <c r="D124" s="333" t="s">
        <v>141</v>
      </c>
      <c r="E124" s="287">
        <f t="shared" si="39"/>
        <v>0.75</v>
      </c>
      <c r="F124" s="332" t="s">
        <v>390</v>
      </c>
      <c r="G124" s="287"/>
      <c r="H124" s="287"/>
      <c r="I124" s="287"/>
      <c r="J124" s="287">
        <v>0.25</v>
      </c>
      <c r="K124" s="287">
        <v>0.5</v>
      </c>
      <c r="L124" s="287"/>
      <c r="M124" s="287"/>
      <c r="N124" s="287"/>
      <c r="O124" s="287"/>
      <c r="P124" s="287"/>
      <c r="Q124" s="287"/>
      <c r="R124" s="287"/>
      <c r="S124" s="287"/>
      <c r="T124" s="287"/>
      <c r="U124" s="287"/>
      <c r="V124" s="287"/>
      <c r="W124" s="287"/>
      <c r="X124" s="287"/>
      <c r="Y124" s="287"/>
      <c r="Z124" s="287"/>
      <c r="AA124" s="287"/>
      <c r="AB124" s="287"/>
      <c r="AC124" s="287"/>
      <c r="AD124" s="287"/>
      <c r="AE124" s="287"/>
      <c r="AF124" s="287"/>
      <c r="AG124" s="287"/>
      <c r="AH124" s="287"/>
      <c r="AI124" s="287"/>
      <c r="AJ124" s="287"/>
      <c r="AK124" s="287"/>
      <c r="AL124" s="287"/>
      <c r="AM124" s="287"/>
      <c r="AN124" s="287"/>
      <c r="AO124" s="287"/>
      <c r="AP124" s="287"/>
      <c r="AQ124" s="287"/>
      <c r="AR124" s="287"/>
      <c r="AS124" s="287"/>
      <c r="AT124" s="287"/>
      <c r="AU124" s="287"/>
      <c r="AV124" s="287"/>
      <c r="AW124" s="287"/>
      <c r="AX124" s="287"/>
      <c r="AY124" s="287"/>
      <c r="AZ124" s="287"/>
      <c r="BA124" s="287"/>
      <c r="BB124" s="287"/>
      <c r="BC124" s="287"/>
      <c r="BD124" s="287"/>
      <c r="BE124" s="334"/>
      <c r="BF124" s="332"/>
      <c r="BG124" s="324"/>
      <c r="BH124" s="325"/>
      <c r="BI124" s="332"/>
      <c r="BJ124" s="332"/>
      <c r="BL124" s="332"/>
      <c r="BM124" s="332"/>
    </row>
    <row r="125" spans="1:66" ht="30.6">
      <c r="A125" s="335"/>
      <c r="B125" s="331" t="s">
        <v>781</v>
      </c>
      <c r="C125" s="332"/>
      <c r="D125" s="333" t="s">
        <v>141</v>
      </c>
      <c r="E125" s="287">
        <f t="shared" si="39"/>
        <v>0.75</v>
      </c>
      <c r="F125" s="332" t="s">
        <v>400</v>
      </c>
      <c r="G125" s="287"/>
      <c r="H125" s="287"/>
      <c r="I125" s="287"/>
      <c r="J125" s="287">
        <v>0.25</v>
      </c>
      <c r="K125" s="287">
        <v>0.5</v>
      </c>
      <c r="L125" s="287"/>
      <c r="M125" s="287"/>
      <c r="N125" s="287"/>
      <c r="O125" s="287"/>
      <c r="P125" s="287"/>
      <c r="Q125" s="287"/>
      <c r="R125" s="287"/>
      <c r="S125" s="287"/>
      <c r="T125" s="287"/>
      <c r="U125" s="287"/>
      <c r="V125" s="287"/>
      <c r="W125" s="287"/>
      <c r="X125" s="287"/>
      <c r="Y125" s="287"/>
      <c r="Z125" s="287"/>
      <c r="AA125" s="287"/>
      <c r="AB125" s="287"/>
      <c r="AC125" s="287"/>
      <c r="AD125" s="287"/>
      <c r="AE125" s="287"/>
      <c r="AF125" s="287"/>
      <c r="AG125" s="287"/>
      <c r="AH125" s="287"/>
      <c r="AI125" s="287"/>
      <c r="AJ125" s="287"/>
      <c r="AK125" s="287"/>
      <c r="AL125" s="287"/>
      <c r="AM125" s="287"/>
      <c r="AN125" s="287"/>
      <c r="AO125" s="287"/>
      <c r="AP125" s="287"/>
      <c r="AQ125" s="287"/>
      <c r="AR125" s="287"/>
      <c r="AS125" s="287"/>
      <c r="AT125" s="287"/>
      <c r="AU125" s="287"/>
      <c r="AV125" s="287"/>
      <c r="AW125" s="287"/>
      <c r="AX125" s="287"/>
      <c r="AY125" s="287"/>
      <c r="AZ125" s="287"/>
      <c r="BA125" s="287"/>
      <c r="BB125" s="287"/>
      <c r="BC125" s="287"/>
      <c r="BD125" s="287"/>
      <c r="BE125" s="334"/>
      <c r="BF125" s="332"/>
      <c r="BG125" s="324"/>
      <c r="BH125" s="325"/>
      <c r="BI125" s="332"/>
      <c r="BJ125" s="332"/>
      <c r="BL125" s="332"/>
      <c r="BM125" s="332"/>
    </row>
    <row r="126" spans="1:66" ht="30.6">
      <c r="A126" s="335"/>
      <c r="B126" s="331" t="s">
        <v>781</v>
      </c>
      <c r="C126" s="332"/>
      <c r="D126" s="333" t="s">
        <v>141</v>
      </c>
      <c r="E126" s="287">
        <f t="shared" si="39"/>
        <v>0.5</v>
      </c>
      <c r="F126" s="332" t="s">
        <v>388</v>
      </c>
      <c r="G126" s="287"/>
      <c r="H126" s="287"/>
      <c r="I126" s="287"/>
      <c r="J126" s="287">
        <v>0.1</v>
      </c>
      <c r="K126" s="287">
        <v>0.4</v>
      </c>
      <c r="L126" s="287"/>
      <c r="M126" s="287"/>
      <c r="N126" s="287"/>
      <c r="O126" s="287"/>
      <c r="P126" s="287"/>
      <c r="Q126" s="287"/>
      <c r="R126" s="287"/>
      <c r="S126" s="287"/>
      <c r="T126" s="287"/>
      <c r="U126" s="287"/>
      <c r="V126" s="287"/>
      <c r="W126" s="287"/>
      <c r="X126" s="287"/>
      <c r="Y126" s="287"/>
      <c r="Z126" s="287"/>
      <c r="AA126" s="287"/>
      <c r="AB126" s="287"/>
      <c r="AC126" s="287"/>
      <c r="AD126" s="287"/>
      <c r="AE126" s="287"/>
      <c r="AF126" s="287"/>
      <c r="AG126" s="287"/>
      <c r="AH126" s="287"/>
      <c r="AI126" s="287"/>
      <c r="AJ126" s="287"/>
      <c r="AK126" s="287"/>
      <c r="AL126" s="287"/>
      <c r="AM126" s="287"/>
      <c r="AN126" s="287"/>
      <c r="AO126" s="287"/>
      <c r="AP126" s="287"/>
      <c r="AQ126" s="287"/>
      <c r="AR126" s="287"/>
      <c r="AS126" s="287"/>
      <c r="AT126" s="287"/>
      <c r="AU126" s="287"/>
      <c r="AV126" s="287"/>
      <c r="AW126" s="287"/>
      <c r="AX126" s="287"/>
      <c r="AY126" s="287"/>
      <c r="AZ126" s="287"/>
      <c r="BA126" s="287"/>
      <c r="BB126" s="287"/>
      <c r="BC126" s="287"/>
      <c r="BD126" s="287"/>
      <c r="BE126" s="334"/>
      <c r="BF126" s="332"/>
      <c r="BG126" s="324"/>
      <c r="BH126" s="325"/>
      <c r="BI126" s="332"/>
      <c r="BJ126" s="332"/>
      <c r="BL126" s="332"/>
      <c r="BM126" s="332"/>
    </row>
    <row r="127" spans="1:66" ht="30.6">
      <c r="A127" s="335"/>
      <c r="B127" s="331" t="s">
        <v>781</v>
      </c>
      <c r="C127" s="332"/>
      <c r="D127" s="333" t="s">
        <v>141</v>
      </c>
      <c r="E127" s="287">
        <f t="shared" si="39"/>
        <v>0.5</v>
      </c>
      <c r="F127" s="332" t="s">
        <v>396</v>
      </c>
      <c r="G127" s="287"/>
      <c r="H127" s="287"/>
      <c r="I127" s="287"/>
      <c r="J127" s="287">
        <v>0.2</v>
      </c>
      <c r="K127" s="287">
        <v>0.3</v>
      </c>
      <c r="L127" s="287"/>
      <c r="M127" s="287"/>
      <c r="N127" s="287"/>
      <c r="O127" s="287"/>
      <c r="P127" s="287"/>
      <c r="Q127" s="287"/>
      <c r="R127" s="287"/>
      <c r="S127" s="287"/>
      <c r="T127" s="287"/>
      <c r="U127" s="287"/>
      <c r="V127" s="287"/>
      <c r="W127" s="287"/>
      <c r="X127" s="287"/>
      <c r="Y127" s="287"/>
      <c r="Z127" s="287"/>
      <c r="AA127" s="287"/>
      <c r="AB127" s="287"/>
      <c r="AC127" s="287"/>
      <c r="AD127" s="287"/>
      <c r="AE127" s="287"/>
      <c r="AF127" s="287"/>
      <c r="AG127" s="287"/>
      <c r="AH127" s="287"/>
      <c r="AI127" s="287"/>
      <c r="AJ127" s="287"/>
      <c r="AK127" s="287"/>
      <c r="AL127" s="287"/>
      <c r="AM127" s="287"/>
      <c r="AN127" s="287"/>
      <c r="AO127" s="287"/>
      <c r="AP127" s="287"/>
      <c r="AQ127" s="287"/>
      <c r="AR127" s="287"/>
      <c r="AS127" s="287"/>
      <c r="AT127" s="287"/>
      <c r="AU127" s="287"/>
      <c r="AV127" s="287"/>
      <c r="AW127" s="287"/>
      <c r="AX127" s="287"/>
      <c r="AY127" s="287"/>
      <c r="AZ127" s="287"/>
      <c r="BA127" s="287"/>
      <c r="BB127" s="287"/>
      <c r="BC127" s="287"/>
      <c r="BD127" s="287"/>
      <c r="BE127" s="334"/>
      <c r="BF127" s="332"/>
      <c r="BG127" s="324"/>
      <c r="BH127" s="325"/>
      <c r="BI127" s="332"/>
      <c r="BJ127" s="332"/>
      <c r="BL127" s="332"/>
      <c r="BM127" s="332"/>
    </row>
    <row r="128" spans="1:66" ht="30.6">
      <c r="A128" s="335"/>
      <c r="B128" s="331" t="s">
        <v>781</v>
      </c>
      <c r="C128" s="332"/>
      <c r="D128" s="333" t="s">
        <v>141</v>
      </c>
      <c r="E128" s="287">
        <f t="shared" si="39"/>
        <v>1</v>
      </c>
      <c r="F128" s="332" t="s">
        <v>394</v>
      </c>
      <c r="G128" s="287"/>
      <c r="H128" s="287"/>
      <c r="I128" s="287"/>
      <c r="J128" s="287">
        <v>0.25</v>
      </c>
      <c r="K128" s="287">
        <v>0.75</v>
      </c>
      <c r="L128" s="287"/>
      <c r="M128" s="287"/>
      <c r="N128" s="287"/>
      <c r="O128" s="287"/>
      <c r="P128" s="287"/>
      <c r="Q128" s="287"/>
      <c r="R128" s="287"/>
      <c r="S128" s="287"/>
      <c r="T128" s="287"/>
      <c r="U128" s="287"/>
      <c r="V128" s="287"/>
      <c r="W128" s="287"/>
      <c r="X128" s="287"/>
      <c r="Y128" s="287"/>
      <c r="Z128" s="287"/>
      <c r="AA128" s="287"/>
      <c r="AB128" s="287"/>
      <c r="AC128" s="287"/>
      <c r="AD128" s="287"/>
      <c r="AE128" s="287"/>
      <c r="AF128" s="287"/>
      <c r="AG128" s="287"/>
      <c r="AH128" s="287"/>
      <c r="AI128" s="287"/>
      <c r="AJ128" s="287"/>
      <c r="AK128" s="287"/>
      <c r="AL128" s="287"/>
      <c r="AM128" s="287"/>
      <c r="AN128" s="287"/>
      <c r="AO128" s="287"/>
      <c r="AP128" s="287"/>
      <c r="AQ128" s="287"/>
      <c r="AR128" s="287"/>
      <c r="AS128" s="287"/>
      <c r="AT128" s="287"/>
      <c r="AU128" s="287"/>
      <c r="AV128" s="287"/>
      <c r="AW128" s="287"/>
      <c r="AX128" s="287"/>
      <c r="AY128" s="287"/>
      <c r="AZ128" s="287"/>
      <c r="BA128" s="287"/>
      <c r="BB128" s="287"/>
      <c r="BC128" s="287"/>
      <c r="BD128" s="287"/>
      <c r="BE128" s="334"/>
      <c r="BF128" s="332"/>
      <c r="BG128" s="324"/>
      <c r="BH128" s="325"/>
      <c r="BI128" s="332"/>
      <c r="BJ128" s="332"/>
      <c r="BL128" s="332"/>
      <c r="BM128" s="332"/>
    </row>
    <row r="129" spans="1:66" ht="30.6">
      <c r="A129" s="335"/>
      <c r="B129" s="331" t="s">
        <v>781</v>
      </c>
      <c r="C129" s="332"/>
      <c r="D129" s="333" t="s">
        <v>141</v>
      </c>
      <c r="E129" s="287">
        <f t="shared" si="39"/>
        <v>0.5</v>
      </c>
      <c r="F129" s="332" t="s">
        <v>397</v>
      </c>
      <c r="G129" s="287"/>
      <c r="H129" s="287"/>
      <c r="I129" s="287"/>
      <c r="J129" s="287">
        <v>0.2</v>
      </c>
      <c r="K129" s="287">
        <v>0.3</v>
      </c>
      <c r="L129" s="287"/>
      <c r="M129" s="287"/>
      <c r="N129" s="287"/>
      <c r="O129" s="287"/>
      <c r="P129" s="287"/>
      <c r="Q129" s="287"/>
      <c r="R129" s="287"/>
      <c r="S129" s="287"/>
      <c r="T129" s="287"/>
      <c r="U129" s="287"/>
      <c r="V129" s="287"/>
      <c r="W129" s="287"/>
      <c r="X129" s="287"/>
      <c r="Y129" s="287"/>
      <c r="Z129" s="287"/>
      <c r="AA129" s="287"/>
      <c r="AB129" s="287"/>
      <c r="AC129" s="287"/>
      <c r="AD129" s="287"/>
      <c r="AE129" s="287"/>
      <c r="AF129" s="287"/>
      <c r="AG129" s="287"/>
      <c r="AH129" s="287"/>
      <c r="AI129" s="287"/>
      <c r="AJ129" s="287"/>
      <c r="AK129" s="287"/>
      <c r="AL129" s="287"/>
      <c r="AM129" s="287"/>
      <c r="AN129" s="287"/>
      <c r="AO129" s="287"/>
      <c r="AP129" s="287"/>
      <c r="AQ129" s="287"/>
      <c r="AR129" s="287"/>
      <c r="AS129" s="287"/>
      <c r="AT129" s="287"/>
      <c r="AU129" s="287"/>
      <c r="AV129" s="287"/>
      <c r="AW129" s="287"/>
      <c r="AX129" s="287"/>
      <c r="AY129" s="287"/>
      <c r="AZ129" s="287"/>
      <c r="BA129" s="287"/>
      <c r="BB129" s="287"/>
      <c r="BC129" s="287"/>
      <c r="BD129" s="287"/>
      <c r="BE129" s="334"/>
      <c r="BF129" s="332"/>
      <c r="BG129" s="324"/>
      <c r="BH129" s="325"/>
      <c r="BI129" s="332"/>
      <c r="BJ129" s="332"/>
      <c r="BL129" s="332"/>
      <c r="BM129" s="332"/>
    </row>
    <row r="130" spans="1:66" ht="30.6">
      <c r="A130" s="335"/>
      <c r="B130" s="331" t="s">
        <v>781</v>
      </c>
      <c r="C130" s="332"/>
      <c r="D130" s="333" t="s">
        <v>141</v>
      </c>
      <c r="E130" s="287">
        <f t="shared" si="39"/>
        <v>1.5</v>
      </c>
      <c r="F130" s="332" t="s">
        <v>393</v>
      </c>
      <c r="G130" s="287"/>
      <c r="H130" s="287"/>
      <c r="I130" s="287"/>
      <c r="J130" s="287">
        <v>0.5</v>
      </c>
      <c r="K130" s="287">
        <v>1</v>
      </c>
      <c r="L130" s="287"/>
      <c r="M130" s="287"/>
      <c r="N130" s="287"/>
      <c r="O130" s="287"/>
      <c r="P130" s="287"/>
      <c r="Q130" s="287"/>
      <c r="R130" s="287"/>
      <c r="S130" s="287"/>
      <c r="T130" s="287"/>
      <c r="U130" s="287"/>
      <c r="V130" s="287"/>
      <c r="W130" s="287"/>
      <c r="X130" s="287"/>
      <c r="Y130" s="287"/>
      <c r="Z130" s="287"/>
      <c r="AA130" s="287"/>
      <c r="AB130" s="287"/>
      <c r="AC130" s="287"/>
      <c r="AD130" s="287"/>
      <c r="AE130" s="287"/>
      <c r="AF130" s="287"/>
      <c r="AG130" s="287"/>
      <c r="AH130" s="287"/>
      <c r="AI130" s="287"/>
      <c r="AJ130" s="287"/>
      <c r="AK130" s="287"/>
      <c r="AL130" s="287"/>
      <c r="AM130" s="287"/>
      <c r="AN130" s="287"/>
      <c r="AO130" s="287"/>
      <c r="AP130" s="287"/>
      <c r="AQ130" s="287"/>
      <c r="AR130" s="287"/>
      <c r="AS130" s="287"/>
      <c r="AT130" s="287"/>
      <c r="AU130" s="287"/>
      <c r="AV130" s="287"/>
      <c r="AW130" s="287"/>
      <c r="AX130" s="287"/>
      <c r="AY130" s="287"/>
      <c r="AZ130" s="287"/>
      <c r="BA130" s="287"/>
      <c r="BB130" s="287"/>
      <c r="BC130" s="287"/>
      <c r="BD130" s="287"/>
      <c r="BE130" s="334"/>
      <c r="BF130" s="332"/>
      <c r="BG130" s="324"/>
      <c r="BH130" s="325"/>
      <c r="BI130" s="332"/>
      <c r="BJ130" s="332"/>
      <c r="BL130" s="332"/>
      <c r="BM130" s="332"/>
    </row>
    <row r="131" spans="1:66" ht="30.6">
      <c r="A131" s="335"/>
      <c r="B131" s="331" t="s">
        <v>781</v>
      </c>
      <c r="C131" s="332"/>
      <c r="D131" s="333" t="s">
        <v>141</v>
      </c>
      <c r="E131" s="287">
        <f t="shared" si="39"/>
        <v>0.75</v>
      </c>
      <c r="F131" s="332" t="s">
        <v>399</v>
      </c>
      <c r="G131" s="287"/>
      <c r="H131" s="287"/>
      <c r="I131" s="287"/>
      <c r="J131" s="287">
        <v>0.3</v>
      </c>
      <c r="K131" s="287">
        <v>0.45</v>
      </c>
      <c r="L131" s="287"/>
      <c r="M131" s="287"/>
      <c r="N131" s="287"/>
      <c r="O131" s="287"/>
      <c r="P131" s="287"/>
      <c r="Q131" s="287"/>
      <c r="R131" s="287"/>
      <c r="S131" s="287"/>
      <c r="T131" s="287"/>
      <c r="U131" s="287"/>
      <c r="V131" s="287"/>
      <c r="W131" s="287"/>
      <c r="X131" s="287"/>
      <c r="Y131" s="287"/>
      <c r="Z131" s="287"/>
      <c r="AA131" s="287"/>
      <c r="AB131" s="287"/>
      <c r="AC131" s="287"/>
      <c r="AD131" s="287"/>
      <c r="AE131" s="287"/>
      <c r="AF131" s="287"/>
      <c r="AG131" s="287"/>
      <c r="AH131" s="287"/>
      <c r="AI131" s="287"/>
      <c r="AJ131" s="287"/>
      <c r="AK131" s="287"/>
      <c r="AL131" s="287"/>
      <c r="AM131" s="287"/>
      <c r="AN131" s="287"/>
      <c r="AO131" s="287"/>
      <c r="AP131" s="287"/>
      <c r="AQ131" s="287"/>
      <c r="AR131" s="287"/>
      <c r="AS131" s="287"/>
      <c r="AT131" s="287"/>
      <c r="AU131" s="287"/>
      <c r="AV131" s="287"/>
      <c r="AW131" s="287"/>
      <c r="AX131" s="287"/>
      <c r="AY131" s="287"/>
      <c r="AZ131" s="287"/>
      <c r="BA131" s="287"/>
      <c r="BB131" s="287"/>
      <c r="BC131" s="287"/>
      <c r="BD131" s="287"/>
      <c r="BE131" s="334"/>
      <c r="BF131" s="332"/>
      <c r="BG131" s="324"/>
      <c r="BH131" s="325"/>
      <c r="BI131" s="332"/>
      <c r="BJ131" s="332"/>
      <c r="BL131" s="332"/>
      <c r="BM131" s="332"/>
    </row>
    <row r="132" spans="1:66" ht="30.6">
      <c r="A132" s="335"/>
      <c r="B132" s="331" t="s">
        <v>781</v>
      </c>
      <c r="C132" s="332"/>
      <c r="D132" s="333" t="s">
        <v>141</v>
      </c>
      <c r="E132" s="287">
        <f t="shared" si="39"/>
        <v>1</v>
      </c>
      <c r="F132" s="332" t="s">
        <v>391</v>
      </c>
      <c r="G132" s="287"/>
      <c r="H132" s="287"/>
      <c r="I132" s="287"/>
      <c r="J132" s="287">
        <v>0.5</v>
      </c>
      <c r="K132" s="287">
        <v>0.5</v>
      </c>
      <c r="L132" s="287"/>
      <c r="M132" s="287"/>
      <c r="N132" s="287"/>
      <c r="O132" s="287"/>
      <c r="P132" s="287"/>
      <c r="Q132" s="287"/>
      <c r="R132" s="287"/>
      <c r="S132" s="287"/>
      <c r="T132" s="287"/>
      <c r="U132" s="287"/>
      <c r="V132" s="287"/>
      <c r="W132" s="287"/>
      <c r="X132" s="287"/>
      <c r="Y132" s="287"/>
      <c r="Z132" s="287"/>
      <c r="AA132" s="287"/>
      <c r="AB132" s="287"/>
      <c r="AC132" s="287"/>
      <c r="AD132" s="287"/>
      <c r="AE132" s="287"/>
      <c r="AF132" s="287"/>
      <c r="AG132" s="287"/>
      <c r="AH132" s="287"/>
      <c r="AI132" s="287"/>
      <c r="AJ132" s="287"/>
      <c r="AK132" s="287"/>
      <c r="AL132" s="287"/>
      <c r="AM132" s="287"/>
      <c r="AN132" s="287"/>
      <c r="AO132" s="287"/>
      <c r="AP132" s="287"/>
      <c r="AQ132" s="287"/>
      <c r="AR132" s="287"/>
      <c r="AS132" s="287"/>
      <c r="AT132" s="287"/>
      <c r="AU132" s="287"/>
      <c r="AV132" s="287"/>
      <c r="AW132" s="287"/>
      <c r="AX132" s="287"/>
      <c r="AY132" s="287"/>
      <c r="AZ132" s="287"/>
      <c r="BA132" s="287"/>
      <c r="BB132" s="287"/>
      <c r="BC132" s="287"/>
      <c r="BD132" s="287"/>
      <c r="BE132" s="334"/>
      <c r="BF132" s="332"/>
      <c r="BG132" s="324"/>
      <c r="BH132" s="325"/>
      <c r="BI132" s="332"/>
      <c r="BJ132" s="332"/>
      <c r="BL132" s="332"/>
      <c r="BM132" s="332"/>
    </row>
    <row r="133" spans="1:66" ht="30.6">
      <c r="A133" s="335"/>
      <c r="B133" s="331" t="s">
        <v>781</v>
      </c>
      <c r="C133" s="332"/>
      <c r="D133" s="333" t="s">
        <v>141</v>
      </c>
      <c r="E133" s="287">
        <f t="shared" si="39"/>
        <v>1</v>
      </c>
      <c r="F133" s="332" t="s">
        <v>395</v>
      </c>
      <c r="G133" s="287"/>
      <c r="H133" s="287"/>
      <c r="I133" s="287"/>
      <c r="J133" s="287">
        <v>0.3</v>
      </c>
      <c r="K133" s="287">
        <v>0.7</v>
      </c>
      <c r="L133" s="287"/>
      <c r="M133" s="287"/>
      <c r="N133" s="287"/>
      <c r="O133" s="287"/>
      <c r="P133" s="287"/>
      <c r="Q133" s="287"/>
      <c r="R133" s="287"/>
      <c r="S133" s="287"/>
      <c r="T133" s="287"/>
      <c r="U133" s="287"/>
      <c r="V133" s="287"/>
      <c r="W133" s="287"/>
      <c r="X133" s="287"/>
      <c r="Y133" s="287"/>
      <c r="Z133" s="287"/>
      <c r="AA133" s="287"/>
      <c r="AB133" s="287"/>
      <c r="AC133" s="287"/>
      <c r="AD133" s="287"/>
      <c r="AE133" s="287"/>
      <c r="AF133" s="287"/>
      <c r="AG133" s="287"/>
      <c r="AH133" s="287"/>
      <c r="AI133" s="287"/>
      <c r="AJ133" s="287"/>
      <c r="AK133" s="287"/>
      <c r="AL133" s="287"/>
      <c r="AM133" s="287"/>
      <c r="AN133" s="287"/>
      <c r="AO133" s="287"/>
      <c r="AP133" s="287"/>
      <c r="AQ133" s="287"/>
      <c r="AR133" s="287"/>
      <c r="AS133" s="287"/>
      <c r="AT133" s="287"/>
      <c r="AU133" s="287"/>
      <c r="AV133" s="287"/>
      <c r="AW133" s="287"/>
      <c r="AX133" s="287"/>
      <c r="AY133" s="287"/>
      <c r="AZ133" s="287"/>
      <c r="BA133" s="287"/>
      <c r="BB133" s="287"/>
      <c r="BC133" s="287"/>
      <c r="BD133" s="287"/>
      <c r="BE133" s="334"/>
      <c r="BF133" s="332"/>
      <c r="BG133" s="324"/>
      <c r="BH133" s="325"/>
      <c r="BI133" s="332"/>
      <c r="BJ133" s="332"/>
      <c r="BL133" s="332"/>
      <c r="BM133" s="332"/>
    </row>
    <row r="134" spans="1:66" ht="30.6">
      <c r="A134" s="335"/>
      <c r="B134" s="331" t="s">
        <v>781</v>
      </c>
      <c r="C134" s="332"/>
      <c r="D134" s="333" t="s">
        <v>141</v>
      </c>
      <c r="E134" s="287">
        <f t="shared" si="39"/>
        <v>0.5</v>
      </c>
      <c r="F134" s="332" t="s">
        <v>398</v>
      </c>
      <c r="G134" s="287"/>
      <c r="H134" s="287"/>
      <c r="I134" s="287"/>
      <c r="J134" s="287">
        <v>0.2</v>
      </c>
      <c r="K134" s="287">
        <v>0.3</v>
      </c>
      <c r="L134" s="287"/>
      <c r="M134" s="287"/>
      <c r="N134" s="287"/>
      <c r="O134" s="287"/>
      <c r="P134" s="287"/>
      <c r="Q134" s="287"/>
      <c r="R134" s="287"/>
      <c r="S134" s="287"/>
      <c r="T134" s="287"/>
      <c r="U134" s="287"/>
      <c r="V134" s="287"/>
      <c r="W134" s="287"/>
      <c r="X134" s="287"/>
      <c r="Y134" s="287"/>
      <c r="Z134" s="287"/>
      <c r="AA134" s="287"/>
      <c r="AB134" s="287"/>
      <c r="AC134" s="287"/>
      <c r="AD134" s="287"/>
      <c r="AE134" s="287"/>
      <c r="AF134" s="287"/>
      <c r="AG134" s="287"/>
      <c r="AH134" s="287"/>
      <c r="AI134" s="287"/>
      <c r="AJ134" s="287"/>
      <c r="AK134" s="287"/>
      <c r="AL134" s="287"/>
      <c r="AM134" s="287"/>
      <c r="AN134" s="287"/>
      <c r="AO134" s="287"/>
      <c r="AP134" s="287"/>
      <c r="AQ134" s="287"/>
      <c r="AR134" s="287"/>
      <c r="AS134" s="287"/>
      <c r="AT134" s="287"/>
      <c r="AU134" s="287"/>
      <c r="AV134" s="287"/>
      <c r="AW134" s="287"/>
      <c r="AX134" s="287"/>
      <c r="AY134" s="287"/>
      <c r="AZ134" s="287"/>
      <c r="BA134" s="287"/>
      <c r="BB134" s="287"/>
      <c r="BC134" s="287"/>
      <c r="BD134" s="287"/>
      <c r="BE134" s="334"/>
      <c r="BF134" s="332"/>
      <c r="BG134" s="324"/>
      <c r="BH134" s="325"/>
      <c r="BI134" s="332"/>
      <c r="BJ134" s="332"/>
      <c r="BL134" s="332"/>
      <c r="BM134" s="332"/>
    </row>
    <row r="135" spans="1:66" ht="30.6">
      <c r="A135" s="335"/>
      <c r="B135" s="331" t="s">
        <v>781</v>
      </c>
      <c r="C135" s="332"/>
      <c r="D135" s="333" t="s">
        <v>96</v>
      </c>
      <c r="E135" s="287">
        <f t="shared" si="39"/>
        <v>1.5</v>
      </c>
      <c r="F135" s="332" t="s">
        <v>385</v>
      </c>
      <c r="G135" s="287"/>
      <c r="H135" s="287"/>
      <c r="I135" s="287"/>
      <c r="J135" s="287">
        <v>0.5</v>
      </c>
      <c r="K135" s="287">
        <v>1</v>
      </c>
      <c r="L135" s="287"/>
      <c r="M135" s="287"/>
      <c r="N135" s="287"/>
      <c r="O135" s="287"/>
      <c r="P135" s="287"/>
      <c r="Q135" s="287"/>
      <c r="R135" s="287"/>
      <c r="S135" s="287"/>
      <c r="T135" s="287"/>
      <c r="U135" s="287"/>
      <c r="V135" s="287"/>
      <c r="W135" s="287"/>
      <c r="X135" s="287"/>
      <c r="Y135" s="287"/>
      <c r="Z135" s="287"/>
      <c r="AA135" s="287"/>
      <c r="AB135" s="287"/>
      <c r="AC135" s="287"/>
      <c r="AD135" s="287"/>
      <c r="AE135" s="287"/>
      <c r="AF135" s="287"/>
      <c r="AG135" s="287"/>
      <c r="AH135" s="287"/>
      <c r="AI135" s="287"/>
      <c r="AJ135" s="287"/>
      <c r="AK135" s="287"/>
      <c r="AL135" s="287"/>
      <c r="AM135" s="287"/>
      <c r="AN135" s="287"/>
      <c r="AO135" s="287"/>
      <c r="AP135" s="287"/>
      <c r="AQ135" s="287"/>
      <c r="AR135" s="287"/>
      <c r="AS135" s="287"/>
      <c r="AT135" s="287"/>
      <c r="AU135" s="287"/>
      <c r="AV135" s="287"/>
      <c r="AW135" s="287"/>
      <c r="AX135" s="287"/>
      <c r="AY135" s="287"/>
      <c r="AZ135" s="287"/>
      <c r="BA135" s="287"/>
      <c r="BB135" s="287"/>
      <c r="BC135" s="287"/>
      <c r="BD135" s="287"/>
      <c r="BE135" s="334"/>
      <c r="BF135" s="332"/>
      <c r="BG135" s="324"/>
      <c r="BH135" s="325"/>
      <c r="BI135" s="332"/>
      <c r="BJ135" s="332"/>
      <c r="BL135" s="332"/>
      <c r="BM135" s="332"/>
    </row>
    <row r="136" spans="1:66" s="327" customFormat="1" ht="46.05" customHeight="1">
      <c r="A136" s="321">
        <v>2</v>
      </c>
      <c r="B136" s="321" t="s">
        <v>782</v>
      </c>
      <c r="C136" s="322"/>
      <c r="D136" s="322" t="s">
        <v>207</v>
      </c>
      <c r="E136" s="283">
        <f t="shared" si="39"/>
        <v>0.1</v>
      </c>
      <c r="F136" s="322" t="s">
        <v>391</v>
      </c>
      <c r="G136" s="283"/>
      <c r="H136" s="283"/>
      <c r="I136" s="283"/>
      <c r="J136" s="283"/>
      <c r="K136" s="283">
        <v>0.1</v>
      </c>
      <c r="L136" s="283"/>
      <c r="M136" s="283"/>
      <c r="N136" s="283"/>
      <c r="O136" s="283"/>
      <c r="P136" s="283"/>
      <c r="Q136" s="283"/>
      <c r="R136" s="283"/>
      <c r="S136" s="283"/>
      <c r="T136" s="283"/>
      <c r="U136" s="283"/>
      <c r="V136" s="283"/>
      <c r="W136" s="283"/>
      <c r="X136" s="283"/>
      <c r="Y136" s="283"/>
      <c r="Z136" s="283"/>
      <c r="AA136" s="283"/>
      <c r="AB136" s="283"/>
      <c r="AC136" s="283"/>
      <c r="AD136" s="283"/>
      <c r="AE136" s="283"/>
      <c r="AF136" s="283"/>
      <c r="AG136" s="283"/>
      <c r="AH136" s="283"/>
      <c r="AI136" s="283"/>
      <c r="AJ136" s="283"/>
      <c r="AK136" s="283"/>
      <c r="AL136" s="283"/>
      <c r="AM136" s="283"/>
      <c r="AN136" s="283"/>
      <c r="AO136" s="283"/>
      <c r="AP136" s="283"/>
      <c r="AQ136" s="283"/>
      <c r="AR136" s="283"/>
      <c r="AS136" s="283"/>
      <c r="AT136" s="283"/>
      <c r="AU136" s="283"/>
      <c r="AV136" s="283"/>
      <c r="AW136" s="283"/>
      <c r="AX136" s="283"/>
      <c r="AY136" s="283"/>
      <c r="AZ136" s="283"/>
      <c r="BA136" s="283"/>
      <c r="BB136" s="283"/>
      <c r="BC136" s="283"/>
      <c r="BD136" s="283"/>
      <c r="BE136" s="329"/>
      <c r="BF136" s="322"/>
      <c r="BG136" s="338"/>
      <c r="BH136" s="339"/>
      <c r="BI136" s="322"/>
      <c r="BJ136" s="322" t="s">
        <v>650</v>
      </c>
      <c r="BL136" s="322"/>
      <c r="BM136" s="322"/>
      <c r="BN136" s="328"/>
    </row>
    <row r="137" spans="1:66" s="327" customFormat="1" ht="60">
      <c r="A137" s="337">
        <v>3</v>
      </c>
      <c r="B137" s="356" t="s">
        <v>783</v>
      </c>
      <c r="C137" s="322"/>
      <c r="D137" s="326">
        <v>12</v>
      </c>
      <c r="E137" s="283">
        <f>+E138+E145+E151+E152+E153+E158+E163+E164+E169+E172+E173+E177</f>
        <v>34.738599999999998</v>
      </c>
      <c r="F137" s="322"/>
      <c r="G137" s="283">
        <f t="shared" ref="G137:BC137" si="40">+G138+G145+G151+G152+G153+G158+G163+G164+G169+G172+G173+G177</f>
        <v>0</v>
      </c>
      <c r="H137" s="283">
        <f t="shared" si="40"/>
        <v>0</v>
      </c>
      <c r="I137" s="283">
        <f t="shared" si="40"/>
        <v>0</v>
      </c>
      <c r="J137" s="283">
        <f t="shared" si="40"/>
        <v>2.5299999999999998</v>
      </c>
      <c r="K137" s="283">
        <f t="shared" si="40"/>
        <v>32.008600000000001</v>
      </c>
      <c r="L137" s="283">
        <f t="shared" si="40"/>
        <v>0</v>
      </c>
      <c r="M137" s="283">
        <f t="shared" si="40"/>
        <v>0</v>
      </c>
      <c r="N137" s="283">
        <f t="shared" si="40"/>
        <v>0</v>
      </c>
      <c r="O137" s="283">
        <f t="shared" si="40"/>
        <v>0.2</v>
      </c>
      <c r="P137" s="283">
        <f t="shared" si="40"/>
        <v>0</v>
      </c>
      <c r="Q137" s="283">
        <f t="shared" si="40"/>
        <v>0</v>
      </c>
      <c r="R137" s="283">
        <f t="shared" si="40"/>
        <v>0</v>
      </c>
      <c r="S137" s="283">
        <f t="shared" si="40"/>
        <v>0</v>
      </c>
      <c r="T137" s="283">
        <f t="shared" si="40"/>
        <v>0</v>
      </c>
      <c r="U137" s="283">
        <f t="shared" si="40"/>
        <v>0</v>
      </c>
      <c r="V137" s="283">
        <f t="shared" si="40"/>
        <v>0</v>
      </c>
      <c r="W137" s="283">
        <f t="shared" si="40"/>
        <v>0</v>
      </c>
      <c r="X137" s="283">
        <f t="shared" si="40"/>
        <v>0</v>
      </c>
      <c r="Y137" s="283">
        <f t="shared" si="40"/>
        <v>0</v>
      </c>
      <c r="Z137" s="283">
        <f t="shared" si="40"/>
        <v>0</v>
      </c>
      <c r="AA137" s="283">
        <f t="shared" si="40"/>
        <v>0</v>
      </c>
      <c r="AB137" s="283">
        <f t="shared" si="40"/>
        <v>0</v>
      </c>
      <c r="AC137" s="283">
        <f t="shared" si="40"/>
        <v>0</v>
      </c>
      <c r="AD137" s="283">
        <f t="shared" si="40"/>
        <v>0</v>
      </c>
      <c r="AE137" s="283">
        <f t="shared" si="40"/>
        <v>0</v>
      </c>
      <c r="AF137" s="283">
        <f t="shared" si="40"/>
        <v>0</v>
      </c>
      <c r="AG137" s="283">
        <f t="shared" si="40"/>
        <v>0</v>
      </c>
      <c r="AH137" s="283">
        <f t="shared" si="40"/>
        <v>0</v>
      </c>
      <c r="AI137" s="283">
        <f t="shared" si="40"/>
        <v>0</v>
      </c>
      <c r="AJ137" s="283">
        <f t="shared" si="40"/>
        <v>0</v>
      </c>
      <c r="AK137" s="283">
        <f t="shared" si="40"/>
        <v>0</v>
      </c>
      <c r="AL137" s="283">
        <f t="shared" si="40"/>
        <v>0</v>
      </c>
      <c r="AM137" s="283">
        <f t="shared" si="40"/>
        <v>0</v>
      </c>
      <c r="AN137" s="283">
        <f t="shared" si="40"/>
        <v>0</v>
      </c>
      <c r="AO137" s="283">
        <f t="shared" si="40"/>
        <v>0</v>
      </c>
      <c r="AP137" s="283">
        <f t="shared" si="40"/>
        <v>0</v>
      </c>
      <c r="AQ137" s="283">
        <f t="shared" si="40"/>
        <v>0</v>
      </c>
      <c r="AR137" s="283">
        <f t="shared" si="40"/>
        <v>0</v>
      </c>
      <c r="AS137" s="283">
        <f t="shared" si="40"/>
        <v>0</v>
      </c>
      <c r="AT137" s="283">
        <f t="shared" si="40"/>
        <v>0</v>
      </c>
      <c r="AU137" s="283">
        <f t="shared" si="40"/>
        <v>0</v>
      </c>
      <c r="AV137" s="283">
        <f t="shared" si="40"/>
        <v>0</v>
      </c>
      <c r="AW137" s="283">
        <f t="shared" si="40"/>
        <v>0</v>
      </c>
      <c r="AX137" s="283">
        <f t="shared" si="40"/>
        <v>0</v>
      </c>
      <c r="AY137" s="283">
        <f t="shared" si="40"/>
        <v>0</v>
      </c>
      <c r="AZ137" s="283">
        <f t="shared" si="40"/>
        <v>0</v>
      </c>
      <c r="BA137" s="283">
        <f t="shared" si="40"/>
        <v>0</v>
      </c>
      <c r="BB137" s="283">
        <f t="shared" si="40"/>
        <v>0</v>
      </c>
      <c r="BC137" s="283">
        <f t="shared" si="40"/>
        <v>0</v>
      </c>
      <c r="BD137" s="283">
        <v>0</v>
      </c>
      <c r="BE137" s="283">
        <v>0</v>
      </c>
      <c r="BF137" s="283">
        <v>0</v>
      </c>
      <c r="BG137" s="309"/>
      <c r="BH137" s="398"/>
      <c r="BI137" s="399"/>
      <c r="BJ137" s="322" t="s">
        <v>784</v>
      </c>
      <c r="BK137" s="327">
        <v>352.04</v>
      </c>
      <c r="BL137" s="322" t="s">
        <v>785</v>
      </c>
      <c r="BM137" s="322"/>
      <c r="BN137" s="328"/>
    </row>
    <row r="138" spans="1:66" s="327" customFormat="1" ht="64.5" customHeight="1">
      <c r="A138" s="335" t="s">
        <v>67</v>
      </c>
      <c r="B138" s="331" t="s">
        <v>786</v>
      </c>
      <c r="C138" s="322"/>
      <c r="D138" s="332" t="s">
        <v>140</v>
      </c>
      <c r="E138" s="287">
        <f t="shared" ref="E138:E179" si="41">SUM(G138:BC138)</f>
        <v>5.5100000000000007</v>
      </c>
      <c r="F138" s="332" t="s">
        <v>400</v>
      </c>
      <c r="G138" s="283"/>
      <c r="H138" s="283"/>
      <c r="I138" s="283"/>
      <c r="J138" s="287">
        <v>0.5</v>
      </c>
      <c r="K138" s="287">
        <v>4.8100000000000005</v>
      </c>
      <c r="L138" s="287">
        <v>0</v>
      </c>
      <c r="M138" s="287">
        <v>0</v>
      </c>
      <c r="N138" s="287">
        <v>0</v>
      </c>
      <c r="O138" s="287">
        <v>0.2</v>
      </c>
      <c r="P138" s="283"/>
      <c r="Q138" s="283"/>
      <c r="R138" s="283"/>
      <c r="S138" s="283"/>
      <c r="T138" s="283"/>
      <c r="U138" s="283"/>
      <c r="V138" s="283"/>
      <c r="W138" s="283"/>
      <c r="X138" s="283"/>
      <c r="Y138" s="283"/>
      <c r="Z138" s="283"/>
      <c r="AA138" s="283"/>
      <c r="AB138" s="283"/>
      <c r="AC138" s="283"/>
      <c r="AD138" s="283"/>
      <c r="AE138" s="283"/>
      <c r="AF138" s="283"/>
      <c r="AG138" s="283"/>
      <c r="AH138" s="283"/>
      <c r="AI138" s="283"/>
      <c r="AJ138" s="283"/>
      <c r="AK138" s="283"/>
      <c r="AL138" s="283"/>
      <c r="AM138" s="283"/>
      <c r="AN138" s="283"/>
      <c r="AO138" s="283"/>
      <c r="AP138" s="283"/>
      <c r="AQ138" s="283"/>
      <c r="AR138" s="283"/>
      <c r="AS138" s="283"/>
      <c r="AT138" s="283"/>
      <c r="AU138" s="283"/>
      <c r="AV138" s="283"/>
      <c r="AW138" s="283"/>
      <c r="AX138" s="283"/>
      <c r="AY138" s="283"/>
      <c r="AZ138" s="283"/>
      <c r="BA138" s="283"/>
      <c r="BB138" s="283"/>
      <c r="BC138" s="283"/>
      <c r="BD138" s="283"/>
      <c r="BE138" s="283"/>
      <c r="BF138" s="283"/>
      <c r="BG138" s="309"/>
      <c r="BH138" s="398"/>
      <c r="BI138" s="399"/>
      <c r="BJ138" s="322"/>
      <c r="BL138" s="322"/>
      <c r="BM138" s="322"/>
      <c r="BN138" s="328"/>
    </row>
    <row r="139" spans="1:66" s="348" customFormat="1" ht="61.2" hidden="1">
      <c r="A139" s="350"/>
      <c r="B139" s="350"/>
      <c r="C139" s="350"/>
      <c r="D139" s="332" t="s">
        <v>140</v>
      </c>
      <c r="E139" s="292">
        <f t="shared" si="41"/>
        <v>0.98</v>
      </c>
      <c r="F139" s="344" t="s">
        <v>400</v>
      </c>
      <c r="G139" s="361"/>
      <c r="H139" s="361"/>
      <c r="I139" s="361"/>
      <c r="J139" s="361"/>
      <c r="K139" s="361">
        <v>0.98</v>
      </c>
      <c r="L139" s="361"/>
      <c r="M139" s="361"/>
      <c r="N139" s="361"/>
      <c r="O139" s="361"/>
      <c r="P139" s="292"/>
      <c r="Q139" s="292"/>
      <c r="R139" s="292"/>
      <c r="S139" s="292"/>
      <c r="T139" s="292"/>
      <c r="U139" s="292"/>
      <c r="V139" s="292"/>
      <c r="W139" s="292"/>
      <c r="X139" s="292"/>
      <c r="Y139" s="292"/>
      <c r="Z139" s="292"/>
      <c r="AA139" s="292"/>
      <c r="AB139" s="292"/>
      <c r="AC139" s="292"/>
      <c r="AD139" s="292"/>
      <c r="AE139" s="292"/>
      <c r="AF139" s="292"/>
      <c r="AG139" s="292"/>
      <c r="AH139" s="292"/>
      <c r="AI139" s="292"/>
      <c r="AJ139" s="292"/>
      <c r="AK139" s="292"/>
      <c r="AL139" s="292"/>
      <c r="AM139" s="292"/>
      <c r="AN139" s="292"/>
      <c r="AO139" s="292"/>
      <c r="AP139" s="292"/>
      <c r="AQ139" s="292"/>
      <c r="AR139" s="292"/>
      <c r="AS139" s="292"/>
      <c r="AT139" s="292"/>
      <c r="AU139" s="292"/>
      <c r="AV139" s="292"/>
      <c r="AW139" s="292"/>
      <c r="AX139" s="292"/>
      <c r="AY139" s="292"/>
      <c r="AZ139" s="292"/>
      <c r="BA139" s="292"/>
      <c r="BB139" s="292"/>
      <c r="BC139" s="292"/>
      <c r="BD139" s="292"/>
      <c r="BE139" s="346"/>
      <c r="BF139" s="344"/>
      <c r="BG139" s="400">
        <v>5</v>
      </c>
      <c r="BH139" s="401">
        <v>61</v>
      </c>
      <c r="BI139" s="402" t="s">
        <v>787</v>
      </c>
      <c r="BJ139" s="344" t="s">
        <v>650</v>
      </c>
      <c r="BM139" s="344"/>
      <c r="BN139" s="403"/>
    </row>
    <row r="140" spans="1:66" s="348" customFormat="1" ht="37.5" hidden="1" customHeight="1">
      <c r="A140" s="350"/>
      <c r="B140" s="350"/>
      <c r="C140" s="350"/>
      <c r="D140" s="332" t="s">
        <v>140</v>
      </c>
      <c r="E140" s="292">
        <f t="shared" si="41"/>
        <v>1.2</v>
      </c>
      <c r="F140" s="344" t="s">
        <v>400</v>
      </c>
      <c r="G140" s="361"/>
      <c r="H140" s="361"/>
      <c r="I140" s="361"/>
      <c r="J140" s="361"/>
      <c r="K140" s="361">
        <v>1.2</v>
      </c>
      <c r="L140" s="361"/>
      <c r="M140" s="361"/>
      <c r="N140" s="361"/>
      <c r="O140" s="361"/>
      <c r="P140" s="292"/>
      <c r="Q140" s="292"/>
      <c r="R140" s="292"/>
      <c r="S140" s="292"/>
      <c r="T140" s="292"/>
      <c r="U140" s="292"/>
      <c r="V140" s="292"/>
      <c r="W140" s="292"/>
      <c r="X140" s="292"/>
      <c r="Y140" s="292"/>
      <c r="Z140" s="292"/>
      <c r="AA140" s="292"/>
      <c r="AB140" s="292"/>
      <c r="AC140" s="292"/>
      <c r="AD140" s="292"/>
      <c r="AE140" s="292"/>
      <c r="AF140" s="292"/>
      <c r="AG140" s="292"/>
      <c r="AH140" s="292"/>
      <c r="AI140" s="292"/>
      <c r="AJ140" s="292"/>
      <c r="AK140" s="292"/>
      <c r="AL140" s="292"/>
      <c r="AM140" s="292"/>
      <c r="AN140" s="292"/>
      <c r="AO140" s="292"/>
      <c r="AP140" s="292"/>
      <c r="AQ140" s="292"/>
      <c r="AR140" s="292"/>
      <c r="AS140" s="292"/>
      <c r="AT140" s="292"/>
      <c r="AU140" s="292"/>
      <c r="AV140" s="292"/>
      <c r="AW140" s="292"/>
      <c r="AX140" s="292"/>
      <c r="AY140" s="292"/>
      <c r="AZ140" s="292"/>
      <c r="BA140" s="292"/>
      <c r="BB140" s="292"/>
      <c r="BC140" s="292"/>
      <c r="BD140" s="292"/>
      <c r="BE140" s="346"/>
      <c r="BF140" s="344"/>
      <c r="BG140" s="400">
        <v>14</v>
      </c>
      <c r="BH140" s="401">
        <v>28</v>
      </c>
      <c r="BI140" s="402" t="s">
        <v>788</v>
      </c>
      <c r="BJ140" s="344" t="s">
        <v>650</v>
      </c>
      <c r="BM140" s="344"/>
      <c r="BN140" s="403"/>
    </row>
    <row r="141" spans="1:66" s="348" customFormat="1" ht="37.5" hidden="1" customHeight="1">
      <c r="A141" s="350"/>
      <c r="B141" s="350"/>
      <c r="C141" s="350"/>
      <c r="D141" s="332" t="s">
        <v>140</v>
      </c>
      <c r="E141" s="292">
        <f t="shared" si="41"/>
        <v>0.7</v>
      </c>
      <c r="F141" s="344" t="s">
        <v>400</v>
      </c>
      <c r="G141" s="361"/>
      <c r="H141" s="361"/>
      <c r="I141" s="361"/>
      <c r="J141" s="361"/>
      <c r="K141" s="361">
        <v>0.7</v>
      </c>
      <c r="L141" s="361"/>
      <c r="M141" s="361"/>
      <c r="N141" s="361"/>
      <c r="O141" s="361"/>
      <c r="P141" s="292"/>
      <c r="Q141" s="292"/>
      <c r="R141" s="292"/>
      <c r="S141" s="292"/>
      <c r="T141" s="292"/>
      <c r="U141" s="292"/>
      <c r="V141" s="292"/>
      <c r="W141" s="292"/>
      <c r="X141" s="292"/>
      <c r="Y141" s="292"/>
      <c r="Z141" s="292"/>
      <c r="AA141" s="292"/>
      <c r="AB141" s="292"/>
      <c r="AC141" s="292"/>
      <c r="AD141" s="292"/>
      <c r="AE141" s="292"/>
      <c r="AF141" s="292"/>
      <c r="AG141" s="292"/>
      <c r="AH141" s="292"/>
      <c r="AI141" s="292"/>
      <c r="AJ141" s="292"/>
      <c r="AK141" s="292"/>
      <c r="AL141" s="292"/>
      <c r="AM141" s="292"/>
      <c r="AN141" s="292"/>
      <c r="AO141" s="292"/>
      <c r="AP141" s="292"/>
      <c r="AQ141" s="292"/>
      <c r="AR141" s="292"/>
      <c r="AS141" s="292"/>
      <c r="AT141" s="292"/>
      <c r="AU141" s="292"/>
      <c r="AV141" s="292"/>
      <c r="AW141" s="292"/>
      <c r="AX141" s="292"/>
      <c r="AY141" s="292"/>
      <c r="AZ141" s="292"/>
      <c r="BA141" s="292"/>
      <c r="BB141" s="292"/>
      <c r="BC141" s="292"/>
      <c r="BD141" s="292"/>
      <c r="BE141" s="346"/>
      <c r="BF141" s="344"/>
      <c r="BG141" s="400">
        <v>9</v>
      </c>
      <c r="BH141" s="401">
        <v>94</v>
      </c>
      <c r="BI141" s="402" t="s">
        <v>789</v>
      </c>
      <c r="BJ141" s="344" t="s">
        <v>650</v>
      </c>
      <c r="BM141" s="344"/>
      <c r="BN141" s="403"/>
    </row>
    <row r="142" spans="1:66" s="348" customFormat="1" ht="37.5" hidden="1" customHeight="1">
      <c r="A142" s="350"/>
      <c r="B142" s="350"/>
      <c r="C142" s="350"/>
      <c r="D142" s="332" t="s">
        <v>140</v>
      </c>
      <c r="E142" s="292">
        <f t="shared" si="41"/>
        <v>0.67</v>
      </c>
      <c r="F142" s="344" t="s">
        <v>400</v>
      </c>
      <c r="G142" s="361"/>
      <c r="H142" s="361"/>
      <c r="I142" s="361"/>
      <c r="J142" s="361"/>
      <c r="K142" s="361">
        <v>0.67</v>
      </c>
      <c r="L142" s="361"/>
      <c r="M142" s="361"/>
      <c r="N142" s="361"/>
      <c r="O142" s="361"/>
      <c r="P142" s="292"/>
      <c r="Q142" s="292"/>
      <c r="R142" s="292"/>
      <c r="S142" s="292"/>
      <c r="T142" s="292"/>
      <c r="U142" s="292"/>
      <c r="V142" s="292"/>
      <c r="W142" s="292"/>
      <c r="X142" s="292"/>
      <c r="Y142" s="292"/>
      <c r="Z142" s="292"/>
      <c r="AA142" s="292"/>
      <c r="AB142" s="292"/>
      <c r="AC142" s="292"/>
      <c r="AD142" s="292"/>
      <c r="AE142" s="292"/>
      <c r="AF142" s="292"/>
      <c r="AG142" s="292"/>
      <c r="AH142" s="292"/>
      <c r="AI142" s="292"/>
      <c r="AJ142" s="292"/>
      <c r="AK142" s="292"/>
      <c r="AL142" s="292"/>
      <c r="AM142" s="292"/>
      <c r="AN142" s="292"/>
      <c r="AO142" s="292"/>
      <c r="AP142" s="292"/>
      <c r="AQ142" s="292"/>
      <c r="AR142" s="292"/>
      <c r="AS142" s="292"/>
      <c r="AT142" s="292"/>
      <c r="AU142" s="292"/>
      <c r="AV142" s="292"/>
      <c r="AW142" s="292"/>
      <c r="AX142" s="292"/>
      <c r="AY142" s="292"/>
      <c r="AZ142" s="292"/>
      <c r="BA142" s="292"/>
      <c r="BB142" s="292"/>
      <c r="BC142" s="292"/>
      <c r="BD142" s="292"/>
      <c r="BE142" s="346"/>
      <c r="BF142" s="344"/>
      <c r="BG142" s="400">
        <v>5</v>
      </c>
      <c r="BH142" s="401">
        <v>81</v>
      </c>
      <c r="BI142" s="402" t="s">
        <v>790</v>
      </c>
      <c r="BJ142" s="344" t="s">
        <v>650</v>
      </c>
      <c r="BM142" s="344"/>
      <c r="BN142" s="403"/>
    </row>
    <row r="143" spans="1:66" s="348" customFormat="1" ht="63.75" hidden="1" customHeight="1">
      <c r="A143" s="350"/>
      <c r="B143" s="350"/>
      <c r="C143" s="350"/>
      <c r="D143" s="332" t="s">
        <v>140</v>
      </c>
      <c r="E143" s="292">
        <f t="shared" si="41"/>
        <v>1.2</v>
      </c>
      <c r="F143" s="344" t="s">
        <v>400</v>
      </c>
      <c r="G143" s="361"/>
      <c r="H143" s="361"/>
      <c r="I143" s="361"/>
      <c r="J143" s="361">
        <v>0.5</v>
      </c>
      <c r="K143" s="361">
        <v>0.7</v>
      </c>
      <c r="L143" s="361"/>
      <c r="M143" s="361"/>
      <c r="N143" s="361"/>
      <c r="O143" s="361"/>
      <c r="P143" s="292"/>
      <c r="Q143" s="292"/>
      <c r="R143" s="292"/>
      <c r="S143" s="292"/>
      <c r="T143" s="292"/>
      <c r="U143" s="292"/>
      <c r="V143" s="292"/>
      <c r="W143" s="292"/>
      <c r="X143" s="292"/>
      <c r="Y143" s="292"/>
      <c r="Z143" s="292"/>
      <c r="AA143" s="292"/>
      <c r="AB143" s="292"/>
      <c r="AC143" s="292"/>
      <c r="AD143" s="292"/>
      <c r="AE143" s="292"/>
      <c r="AF143" s="292"/>
      <c r="AG143" s="292"/>
      <c r="AH143" s="292"/>
      <c r="AI143" s="292"/>
      <c r="AJ143" s="292"/>
      <c r="AK143" s="292"/>
      <c r="AL143" s="292"/>
      <c r="AM143" s="292"/>
      <c r="AN143" s="292"/>
      <c r="AO143" s="292"/>
      <c r="AP143" s="292"/>
      <c r="AQ143" s="292"/>
      <c r="AR143" s="292"/>
      <c r="AS143" s="292"/>
      <c r="AT143" s="292"/>
      <c r="AU143" s="292"/>
      <c r="AV143" s="292"/>
      <c r="AW143" s="292"/>
      <c r="AX143" s="292"/>
      <c r="AY143" s="292"/>
      <c r="AZ143" s="292"/>
      <c r="BA143" s="292"/>
      <c r="BB143" s="292"/>
      <c r="BC143" s="292"/>
      <c r="BD143" s="292"/>
      <c r="BE143" s="346"/>
      <c r="BF143" s="344"/>
      <c r="BG143" s="400">
        <v>7</v>
      </c>
      <c r="BH143" s="401" t="s">
        <v>791</v>
      </c>
      <c r="BI143" s="402" t="s">
        <v>792</v>
      </c>
      <c r="BJ143" s="344" t="s">
        <v>650</v>
      </c>
      <c r="BM143" s="344"/>
      <c r="BN143" s="403"/>
    </row>
    <row r="144" spans="1:66" s="348" customFormat="1" ht="30.6" hidden="1">
      <c r="A144" s="350"/>
      <c r="B144" s="350"/>
      <c r="C144" s="350"/>
      <c r="D144" s="332" t="s">
        <v>140</v>
      </c>
      <c r="E144" s="292">
        <f t="shared" si="41"/>
        <v>0.76</v>
      </c>
      <c r="F144" s="344" t="s">
        <v>400</v>
      </c>
      <c r="G144" s="361"/>
      <c r="H144" s="361"/>
      <c r="I144" s="361"/>
      <c r="J144" s="361"/>
      <c r="K144" s="361">
        <v>0.56000000000000005</v>
      </c>
      <c r="L144" s="361"/>
      <c r="M144" s="361"/>
      <c r="N144" s="361"/>
      <c r="O144" s="361">
        <v>0.2</v>
      </c>
      <c r="P144" s="292"/>
      <c r="Q144" s="292"/>
      <c r="R144" s="292"/>
      <c r="S144" s="292"/>
      <c r="T144" s="292"/>
      <c r="U144" s="292"/>
      <c r="V144" s="292"/>
      <c r="W144" s="292"/>
      <c r="X144" s="292"/>
      <c r="Y144" s="292"/>
      <c r="Z144" s="292"/>
      <c r="AA144" s="292"/>
      <c r="AB144" s="292"/>
      <c r="AC144" s="292"/>
      <c r="AD144" s="292"/>
      <c r="AE144" s="292"/>
      <c r="AF144" s="292"/>
      <c r="AG144" s="292"/>
      <c r="AH144" s="292"/>
      <c r="AI144" s="292"/>
      <c r="AJ144" s="292"/>
      <c r="AK144" s="292"/>
      <c r="AL144" s="292"/>
      <c r="AM144" s="292"/>
      <c r="AN144" s="292"/>
      <c r="AO144" s="292"/>
      <c r="AP144" s="292"/>
      <c r="AQ144" s="292"/>
      <c r="AR144" s="292"/>
      <c r="AS144" s="292"/>
      <c r="AT144" s="292"/>
      <c r="AU144" s="292"/>
      <c r="AV144" s="292"/>
      <c r="AW144" s="292"/>
      <c r="AX144" s="292"/>
      <c r="AY144" s="292"/>
      <c r="AZ144" s="292"/>
      <c r="BA144" s="292"/>
      <c r="BB144" s="292"/>
      <c r="BC144" s="292"/>
      <c r="BD144" s="292"/>
      <c r="BE144" s="346"/>
      <c r="BF144" s="344"/>
      <c r="BG144" s="400">
        <v>6</v>
      </c>
      <c r="BH144" s="401" t="s">
        <v>793</v>
      </c>
      <c r="BI144" s="402" t="s">
        <v>794</v>
      </c>
      <c r="BJ144" s="344" t="s">
        <v>650</v>
      </c>
      <c r="BM144" s="344"/>
      <c r="BN144" s="403"/>
    </row>
    <row r="145" spans="1:66" ht="30.6">
      <c r="A145" s="330" t="s">
        <v>145</v>
      </c>
      <c r="B145" s="330" t="s">
        <v>795</v>
      </c>
      <c r="C145" s="330"/>
      <c r="D145" s="332" t="s">
        <v>140</v>
      </c>
      <c r="E145" s="287">
        <f t="shared" si="41"/>
        <v>4.1955999999999998</v>
      </c>
      <c r="F145" s="332" t="s">
        <v>386</v>
      </c>
      <c r="G145" s="336"/>
      <c r="H145" s="336"/>
      <c r="I145" s="336"/>
      <c r="J145" s="336"/>
      <c r="K145" s="336">
        <v>4.1955999999999998</v>
      </c>
      <c r="L145" s="336"/>
      <c r="M145" s="336"/>
      <c r="N145" s="336"/>
      <c r="O145" s="336"/>
      <c r="P145" s="287"/>
      <c r="Q145" s="287"/>
      <c r="R145" s="287"/>
      <c r="S145" s="287"/>
      <c r="T145" s="287"/>
      <c r="U145" s="287"/>
      <c r="V145" s="287"/>
      <c r="W145" s="287"/>
      <c r="X145" s="287"/>
      <c r="Y145" s="287"/>
      <c r="Z145" s="287"/>
      <c r="AA145" s="287"/>
      <c r="AB145" s="287"/>
      <c r="AC145" s="287"/>
      <c r="AD145" s="287"/>
      <c r="AE145" s="287"/>
      <c r="AF145" s="287"/>
      <c r="AG145" s="287"/>
      <c r="AH145" s="287"/>
      <c r="AI145" s="287"/>
      <c r="AJ145" s="287"/>
      <c r="AK145" s="287"/>
      <c r="AL145" s="287"/>
      <c r="AM145" s="287"/>
      <c r="AN145" s="287"/>
      <c r="AO145" s="287"/>
      <c r="AP145" s="287"/>
      <c r="AQ145" s="287"/>
      <c r="AR145" s="287"/>
      <c r="AS145" s="287"/>
      <c r="AT145" s="287"/>
      <c r="AU145" s="287"/>
      <c r="AV145" s="287"/>
      <c r="AW145" s="287"/>
      <c r="AX145" s="287"/>
      <c r="AY145" s="287"/>
      <c r="AZ145" s="287"/>
      <c r="BA145" s="287"/>
      <c r="BB145" s="287"/>
      <c r="BC145" s="287"/>
      <c r="BD145" s="287"/>
      <c r="BE145" s="334"/>
      <c r="BF145" s="332"/>
      <c r="BG145" s="404"/>
      <c r="BH145" s="405"/>
      <c r="BI145" s="406"/>
      <c r="BJ145" s="332"/>
      <c r="BL145" s="332"/>
      <c r="BM145" s="395"/>
    </row>
    <row r="146" spans="1:66" s="348" customFormat="1" ht="103.5" hidden="1" customHeight="1">
      <c r="A146" s="350"/>
      <c r="B146" s="350"/>
      <c r="C146" s="350"/>
      <c r="D146" s="332" t="s">
        <v>140</v>
      </c>
      <c r="E146" s="292">
        <f t="shared" si="41"/>
        <v>0.51</v>
      </c>
      <c r="F146" s="344" t="s">
        <v>386</v>
      </c>
      <c r="G146" s="361"/>
      <c r="H146" s="361"/>
      <c r="I146" s="361"/>
      <c r="J146" s="361"/>
      <c r="K146" s="361">
        <v>0.51</v>
      </c>
      <c r="L146" s="361"/>
      <c r="M146" s="361"/>
      <c r="N146" s="361"/>
      <c r="O146" s="361"/>
      <c r="P146" s="292"/>
      <c r="Q146" s="292"/>
      <c r="R146" s="292"/>
      <c r="S146" s="292"/>
      <c r="T146" s="292"/>
      <c r="U146" s="292"/>
      <c r="V146" s="292"/>
      <c r="W146" s="292"/>
      <c r="X146" s="292"/>
      <c r="Y146" s="292"/>
      <c r="Z146" s="292"/>
      <c r="AA146" s="292"/>
      <c r="AB146" s="292"/>
      <c r="AC146" s="292"/>
      <c r="AD146" s="292"/>
      <c r="AE146" s="292"/>
      <c r="AF146" s="292"/>
      <c r="AG146" s="292"/>
      <c r="AH146" s="292"/>
      <c r="AI146" s="292"/>
      <c r="AJ146" s="292"/>
      <c r="AK146" s="292"/>
      <c r="AL146" s="292"/>
      <c r="AM146" s="292"/>
      <c r="AN146" s="292"/>
      <c r="AO146" s="292"/>
      <c r="AP146" s="292"/>
      <c r="AQ146" s="292"/>
      <c r="AR146" s="292"/>
      <c r="AS146" s="292"/>
      <c r="AT146" s="292"/>
      <c r="AU146" s="292"/>
      <c r="AV146" s="292"/>
      <c r="AW146" s="292"/>
      <c r="AX146" s="292"/>
      <c r="AY146" s="292"/>
      <c r="AZ146" s="292"/>
      <c r="BA146" s="292"/>
      <c r="BB146" s="292"/>
      <c r="BC146" s="292"/>
      <c r="BD146" s="292"/>
      <c r="BE146" s="346"/>
      <c r="BF146" s="344"/>
      <c r="BG146" s="400">
        <v>34</v>
      </c>
      <c r="BH146" s="401">
        <v>510</v>
      </c>
      <c r="BI146" s="402" t="s">
        <v>796</v>
      </c>
      <c r="BJ146" s="344" t="s">
        <v>650</v>
      </c>
      <c r="BM146" s="344"/>
      <c r="BN146" s="403"/>
    </row>
    <row r="147" spans="1:66" s="348" customFormat="1" ht="97.5" hidden="1" customHeight="1">
      <c r="A147" s="350"/>
      <c r="B147" s="350"/>
      <c r="C147" s="350"/>
      <c r="D147" s="332" t="s">
        <v>140</v>
      </c>
      <c r="E147" s="292">
        <f t="shared" si="41"/>
        <v>0.51</v>
      </c>
      <c r="F147" s="344" t="s">
        <v>386</v>
      </c>
      <c r="G147" s="361"/>
      <c r="H147" s="361"/>
      <c r="I147" s="361"/>
      <c r="J147" s="361"/>
      <c r="K147" s="361">
        <v>0.51</v>
      </c>
      <c r="L147" s="361"/>
      <c r="M147" s="361"/>
      <c r="N147" s="361"/>
      <c r="O147" s="361"/>
      <c r="P147" s="292"/>
      <c r="Q147" s="292"/>
      <c r="R147" s="292"/>
      <c r="S147" s="292"/>
      <c r="T147" s="292"/>
      <c r="U147" s="292"/>
      <c r="V147" s="292"/>
      <c r="W147" s="292"/>
      <c r="X147" s="292"/>
      <c r="Y147" s="292"/>
      <c r="Z147" s="292"/>
      <c r="AA147" s="292"/>
      <c r="AB147" s="292"/>
      <c r="AC147" s="292"/>
      <c r="AD147" s="292"/>
      <c r="AE147" s="292"/>
      <c r="AF147" s="292"/>
      <c r="AG147" s="292"/>
      <c r="AH147" s="292"/>
      <c r="AI147" s="292"/>
      <c r="AJ147" s="292"/>
      <c r="AK147" s="292"/>
      <c r="AL147" s="292"/>
      <c r="AM147" s="292"/>
      <c r="AN147" s="292"/>
      <c r="AO147" s="292"/>
      <c r="AP147" s="292"/>
      <c r="AQ147" s="292"/>
      <c r="AR147" s="292"/>
      <c r="AS147" s="292"/>
      <c r="AT147" s="292"/>
      <c r="AU147" s="292"/>
      <c r="AV147" s="292"/>
      <c r="AW147" s="292"/>
      <c r="AX147" s="292"/>
      <c r="AY147" s="292"/>
      <c r="AZ147" s="292"/>
      <c r="BA147" s="292"/>
      <c r="BB147" s="292"/>
      <c r="BC147" s="292"/>
      <c r="BD147" s="292"/>
      <c r="BE147" s="346"/>
      <c r="BF147" s="344"/>
      <c r="BG147" s="400">
        <v>34</v>
      </c>
      <c r="BH147" s="401">
        <v>509</v>
      </c>
      <c r="BI147" s="402" t="s">
        <v>797</v>
      </c>
      <c r="BJ147" s="344" t="s">
        <v>650</v>
      </c>
      <c r="BM147" s="344"/>
      <c r="BN147" s="403"/>
    </row>
    <row r="148" spans="1:66" s="407" customFormat="1" ht="76.5" hidden="1">
      <c r="A148" s="350"/>
      <c r="B148" s="350"/>
      <c r="C148" s="350"/>
      <c r="D148" s="332" t="s">
        <v>140</v>
      </c>
      <c r="E148" s="292">
        <f t="shared" si="41"/>
        <v>0.71</v>
      </c>
      <c r="F148" s="344" t="s">
        <v>386</v>
      </c>
      <c r="G148" s="361"/>
      <c r="H148" s="361"/>
      <c r="I148" s="361"/>
      <c r="J148" s="361"/>
      <c r="K148" s="361">
        <v>0.71</v>
      </c>
      <c r="L148" s="361"/>
      <c r="M148" s="361"/>
      <c r="N148" s="361"/>
      <c r="O148" s="361"/>
      <c r="P148" s="361"/>
      <c r="Q148" s="361"/>
      <c r="R148" s="361"/>
      <c r="S148" s="361"/>
      <c r="T148" s="361"/>
      <c r="U148" s="361"/>
      <c r="V148" s="361"/>
      <c r="W148" s="361"/>
      <c r="X148" s="361"/>
      <c r="Y148" s="361"/>
      <c r="Z148" s="361"/>
      <c r="AA148" s="361"/>
      <c r="AB148" s="361"/>
      <c r="AC148" s="361"/>
      <c r="AD148" s="361"/>
      <c r="AE148" s="361"/>
      <c r="AF148" s="361"/>
      <c r="AG148" s="361"/>
      <c r="AH148" s="361"/>
      <c r="AI148" s="361"/>
      <c r="AJ148" s="361"/>
      <c r="AK148" s="361"/>
      <c r="AL148" s="361"/>
      <c r="AM148" s="361"/>
      <c r="AN148" s="361"/>
      <c r="AO148" s="361"/>
      <c r="AP148" s="361"/>
      <c r="AQ148" s="361"/>
      <c r="AR148" s="361"/>
      <c r="AS148" s="361"/>
      <c r="AT148" s="361"/>
      <c r="AU148" s="361"/>
      <c r="AV148" s="361"/>
      <c r="AW148" s="361"/>
      <c r="AX148" s="361"/>
      <c r="AY148" s="361"/>
      <c r="AZ148" s="361"/>
      <c r="BA148" s="361"/>
      <c r="BB148" s="361"/>
      <c r="BC148" s="361"/>
      <c r="BD148" s="361"/>
      <c r="BE148" s="346"/>
      <c r="BF148" s="344"/>
      <c r="BG148" s="400">
        <v>29</v>
      </c>
      <c r="BH148" s="401">
        <v>381</v>
      </c>
      <c r="BI148" s="402" t="s">
        <v>798</v>
      </c>
      <c r="BJ148" s="344" t="s">
        <v>650</v>
      </c>
      <c r="BM148" s="344"/>
      <c r="BN148" s="403"/>
    </row>
    <row r="149" spans="1:66" s="407" customFormat="1" ht="76.5" hidden="1">
      <c r="A149" s="350"/>
      <c r="B149" s="350"/>
      <c r="C149" s="350"/>
      <c r="D149" s="332" t="s">
        <v>140</v>
      </c>
      <c r="E149" s="292">
        <f t="shared" si="41"/>
        <v>0.7056</v>
      </c>
      <c r="F149" s="344" t="s">
        <v>386</v>
      </c>
      <c r="G149" s="361"/>
      <c r="H149" s="361"/>
      <c r="I149" s="361"/>
      <c r="J149" s="361"/>
      <c r="K149" s="361">
        <v>0.7056</v>
      </c>
      <c r="L149" s="361"/>
      <c r="M149" s="361"/>
      <c r="N149" s="361"/>
      <c r="O149" s="361"/>
      <c r="P149" s="361"/>
      <c r="Q149" s="361"/>
      <c r="R149" s="361"/>
      <c r="S149" s="361"/>
      <c r="T149" s="361"/>
      <c r="U149" s="361"/>
      <c r="V149" s="361"/>
      <c r="W149" s="361"/>
      <c r="X149" s="361"/>
      <c r="Y149" s="361"/>
      <c r="Z149" s="361"/>
      <c r="AA149" s="361"/>
      <c r="AB149" s="361"/>
      <c r="AC149" s="361"/>
      <c r="AD149" s="361"/>
      <c r="AE149" s="361"/>
      <c r="AF149" s="361"/>
      <c r="AG149" s="361"/>
      <c r="AH149" s="361"/>
      <c r="AI149" s="361"/>
      <c r="AJ149" s="361"/>
      <c r="AK149" s="361"/>
      <c r="AL149" s="361"/>
      <c r="AM149" s="361"/>
      <c r="AN149" s="361"/>
      <c r="AO149" s="361"/>
      <c r="AP149" s="361"/>
      <c r="AQ149" s="361"/>
      <c r="AR149" s="361"/>
      <c r="AS149" s="361"/>
      <c r="AT149" s="361"/>
      <c r="AU149" s="361"/>
      <c r="AV149" s="361"/>
      <c r="AW149" s="361"/>
      <c r="AX149" s="361"/>
      <c r="AY149" s="361"/>
      <c r="AZ149" s="361"/>
      <c r="BA149" s="361"/>
      <c r="BB149" s="361"/>
      <c r="BC149" s="361"/>
      <c r="BD149" s="361"/>
      <c r="BE149" s="346"/>
      <c r="BF149" s="344"/>
      <c r="BG149" s="400">
        <v>29</v>
      </c>
      <c r="BH149" s="401">
        <v>382</v>
      </c>
      <c r="BI149" s="402" t="s">
        <v>799</v>
      </c>
      <c r="BJ149" s="344" t="s">
        <v>650</v>
      </c>
      <c r="BM149" s="344"/>
      <c r="BN149" s="403"/>
    </row>
    <row r="150" spans="1:66" s="348" customFormat="1" ht="54" hidden="1" customHeight="1">
      <c r="A150" s="350"/>
      <c r="B150" s="343"/>
      <c r="C150" s="344"/>
      <c r="D150" s="332" t="s">
        <v>140</v>
      </c>
      <c r="E150" s="292">
        <f t="shared" si="41"/>
        <v>1.76</v>
      </c>
      <c r="F150" s="344" t="s">
        <v>386</v>
      </c>
      <c r="G150" s="361"/>
      <c r="H150" s="361"/>
      <c r="I150" s="361"/>
      <c r="J150" s="361"/>
      <c r="K150" s="361">
        <v>1.76</v>
      </c>
      <c r="L150" s="361"/>
      <c r="M150" s="361"/>
      <c r="N150" s="361"/>
      <c r="O150" s="361"/>
      <c r="P150" s="361"/>
      <c r="Q150" s="361"/>
      <c r="R150" s="361"/>
      <c r="S150" s="361"/>
      <c r="T150" s="361"/>
      <c r="U150" s="361"/>
      <c r="V150" s="361"/>
      <c r="W150" s="361"/>
      <c r="X150" s="361"/>
      <c r="Y150" s="361"/>
      <c r="Z150" s="361"/>
      <c r="AA150" s="361"/>
      <c r="AB150" s="361"/>
      <c r="AC150" s="361"/>
      <c r="AD150" s="361"/>
      <c r="AE150" s="361"/>
      <c r="AF150" s="361"/>
      <c r="AG150" s="361"/>
      <c r="AH150" s="361"/>
      <c r="AI150" s="361"/>
      <c r="AJ150" s="361"/>
      <c r="AK150" s="361"/>
      <c r="AL150" s="361"/>
      <c r="AM150" s="361"/>
      <c r="AN150" s="361"/>
      <c r="AO150" s="361"/>
      <c r="AP150" s="361"/>
      <c r="AQ150" s="361"/>
      <c r="AR150" s="361"/>
      <c r="AS150" s="361"/>
      <c r="AT150" s="361"/>
      <c r="AU150" s="361"/>
      <c r="AV150" s="361"/>
      <c r="AW150" s="361"/>
      <c r="AX150" s="361"/>
      <c r="AY150" s="361"/>
      <c r="AZ150" s="361"/>
      <c r="BA150" s="361"/>
      <c r="BB150" s="361"/>
      <c r="BC150" s="361"/>
      <c r="BD150" s="361"/>
      <c r="BE150" s="346"/>
      <c r="BF150" s="344"/>
      <c r="BG150" s="400">
        <v>26</v>
      </c>
      <c r="BH150" s="401" t="s">
        <v>800</v>
      </c>
      <c r="BI150" s="402" t="s">
        <v>801</v>
      </c>
      <c r="BJ150" s="344" t="s">
        <v>650</v>
      </c>
      <c r="BM150" s="344"/>
      <c r="BN150" s="344"/>
    </row>
    <row r="151" spans="1:66" s="407" customFormat="1" ht="76.5">
      <c r="A151" s="335" t="s">
        <v>147</v>
      </c>
      <c r="B151" s="331" t="s">
        <v>802</v>
      </c>
      <c r="C151" s="330"/>
      <c r="D151" s="332" t="s">
        <v>140</v>
      </c>
      <c r="E151" s="287">
        <f t="shared" si="41"/>
        <v>1.01</v>
      </c>
      <c r="F151" s="332" t="s">
        <v>387</v>
      </c>
      <c r="G151" s="336"/>
      <c r="H151" s="336"/>
      <c r="I151" s="336"/>
      <c r="J151" s="336"/>
      <c r="K151" s="287">
        <v>1.01</v>
      </c>
      <c r="L151" s="336"/>
      <c r="M151" s="336"/>
      <c r="N151" s="336"/>
      <c r="O151" s="336"/>
      <c r="P151" s="336"/>
      <c r="Q151" s="336"/>
      <c r="R151" s="336"/>
      <c r="S151" s="336"/>
      <c r="T151" s="336"/>
      <c r="U151" s="336"/>
      <c r="V151" s="336"/>
      <c r="W151" s="336"/>
      <c r="X151" s="336"/>
      <c r="Y151" s="336"/>
      <c r="Z151" s="336"/>
      <c r="AA151" s="336"/>
      <c r="AB151" s="336"/>
      <c r="AC151" s="336"/>
      <c r="AD151" s="336"/>
      <c r="AE151" s="336"/>
      <c r="AF151" s="336"/>
      <c r="AG151" s="336"/>
      <c r="AH151" s="336"/>
      <c r="AI151" s="336"/>
      <c r="AJ151" s="336"/>
      <c r="AK151" s="336"/>
      <c r="AL151" s="336"/>
      <c r="AM151" s="336"/>
      <c r="AN151" s="336"/>
      <c r="AO151" s="336"/>
      <c r="AP151" s="336"/>
      <c r="AQ151" s="336"/>
      <c r="AR151" s="336"/>
      <c r="AS151" s="336"/>
      <c r="AT151" s="336"/>
      <c r="AU151" s="336"/>
      <c r="AV151" s="336"/>
      <c r="AW151" s="336"/>
      <c r="AX151" s="336"/>
      <c r="AY151" s="336"/>
      <c r="AZ151" s="336"/>
      <c r="BA151" s="336"/>
      <c r="BB151" s="336"/>
      <c r="BC151" s="336"/>
      <c r="BD151" s="336"/>
      <c r="BE151" s="334"/>
      <c r="BF151" s="332"/>
      <c r="BG151" s="400">
        <v>12</v>
      </c>
      <c r="BH151" s="401" t="s">
        <v>803</v>
      </c>
      <c r="BI151" s="402" t="s">
        <v>804</v>
      </c>
      <c r="BJ151" s="344" t="s">
        <v>650</v>
      </c>
      <c r="BL151" s="344"/>
      <c r="BM151" s="403"/>
      <c r="BN151" s="408"/>
    </row>
    <row r="152" spans="1:66" s="407" customFormat="1" ht="76.5">
      <c r="A152" s="330" t="s">
        <v>805</v>
      </c>
      <c r="B152" s="331" t="s">
        <v>806</v>
      </c>
      <c r="C152" s="330"/>
      <c r="D152" s="332" t="s">
        <v>140</v>
      </c>
      <c r="E152" s="287">
        <f t="shared" si="41"/>
        <v>0.41</v>
      </c>
      <c r="F152" s="332" t="s">
        <v>391</v>
      </c>
      <c r="G152" s="336"/>
      <c r="H152" s="336"/>
      <c r="I152" s="336"/>
      <c r="J152" s="336">
        <v>0.41</v>
      </c>
      <c r="K152" s="336"/>
      <c r="L152" s="336"/>
      <c r="M152" s="336"/>
      <c r="N152" s="336"/>
      <c r="O152" s="336"/>
      <c r="P152" s="336"/>
      <c r="Q152" s="336"/>
      <c r="R152" s="336"/>
      <c r="S152" s="336"/>
      <c r="T152" s="336"/>
      <c r="U152" s="336"/>
      <c r="V152" s="336"/>
      <c r="W152" s="336"/>
      <c r="X152" s="336"/>
      <c r="Y152" s="336"/>
      <c r="Z152" s="336"/>
      <c r="AA152" s="336"/>
      <c r="AB152" s="336"/>
      <c r="AC152" s="336"/>
      <c r="AD152" s="336"/>
      <c r="AE152" s="336"/>
      <c r="AF152" s="336"/>
      <c r="AG152" s="336"/>
      <c r="AH152" s="336"/>
      <c r="AI152" s="336"/>
      <c r="AJ152" s="336"/>
      <c r="AK152" s="336"/>
      <c r="AL152" s="336"/>
      <c r="AM152" s="336"/>
      <c r="AN152" s="336"/>
      <c r="AO152" s="336"/>
      <c r="AP152" s="336"/>
      <c r="AQ152" s="336"/>
      <c r="AR152" s="336"/>
      <c r="AS152" s="336"/>
      <c r="AT152" s="336"/>
      <c r="AU152" s="336"/>
      <c r="AV152" s="336"/>
      <c r="AW152" s="336"/>
      <c r="AX152" s="336"/>
      <c r="AY152" s="336"/>
      <c r="AZ152" s="336"/>
      <c r="BA152" s="336"/>
      <c r="BB152" s="336"/>
      <c r="BC152" s="336"/>
      <c r="BD152" s="336"/>
      <c r="BE152" s="334"/>
      <c r="BF152" s="332"/>
      <c r="BG152" s="400">
        <v>12</v>
      </c>
      <c r="BH152" s="401" t="s">
        <v>807</v>
      </c>
      <c r="BI152" s="402" t="s">
        <v>808</v>
      </c>
      <c r="BJ152" s="344" t="s">
        <v>650</v>
      </c>
      <c r="BL152" s="344"/>
      <c r="BM152" s="403"/>
      <c r="BN152" s="408"/>
    </row>
    <row r="153" spans="1:66" s="407" customFormat="1" ht="30.6">
      <c r="A153" s="335" t="s">
        <v>809</v>
      </c>
      <c r="B153" s="331" t="s">
        <v>810</v>
      </c>
      <c r="C153" s="330"/>
      <c r="D153" s="332" t="s">
        <v>140</v>
      </c>
      <c r="E153" s="287">
        <f t="shared" si="41"/>
        <v>6.0329999999999995</v>
      </c>
      <c r="F153" s="332" t="s">
        <v>395</v>
      </c>
      <c r="G153" s="336"/>
      <c r="H153" s="336"/>
      <c r="I153" s="336"/>
      <c r="J153" s="336"/>
      <c r="K153" s="336">
        <v>6.0329999999999995</v>
      </c>
      <c r="L153" s="336"/>
      <c r="M153" s="336"/>
      <c r="N153" s="336"/>
      <c r="O153" s="336"/>
      <c r="P153" s="336"/>
      <c r="Q153" s="336"/>
      <c r="R153" s="336"/>
      <c r="S153" s="336"/>
      <c r="T153" s="336"/>
      <c r="U153" s="336"/>
      <c r="V153" s="336"/>
      <c r="W153" s="336"/>
      <c r="X153" s="336"/>
      <c r="Y153" s="336"/>
      <c r="Z153" s="336"/>
      <c r="AA153" s="336"/>
      <c r="AB153" s="336"/>
      <c r="AC153" s="336"/>
      <c r="AD153" s="336"/>
      <c r="AE153" s="336"/>
      <c r="AF153" s="336"/>
      <c r="AG153" s="336"/>
      <c r="AH153" s="336"/>
      <c r="AI153" s="336"/>
      <c r="AJ153" s="336"/>
      <c r="AK153" s="336"/>
      <c r="AL153" s="336"/>
      <c r="AM153" s="336"/>
      <c r="AN153" s="336"/>
      <c r="AO153" s="336"/>
      <c r="AP153" s="336"/>
      <c r="AQ153" s="336"/>
      <c r="AR153" s="336"/>
      <c r="AS153" s="336"/>
      <c r="AT153" s="336"/>
      <c r="AU153" s="336"/>
      <c r="AV153" s="336"/>
      <c r="AW153" s="336"/>
      <c r="AX153" s="336"/>
      <c r="AY153" s="336"/>
      <c r="AZ153" s="336"/>
      <c r="BA153" s="336"/>
      <c r="BB153" s="336"/>
      <c r="BC153" s="336"/>
      <c r="BD153" s="336"/>
      <c r="BE153" s="334"/>
      <c r="BF153" s="332"/>
      <c r="BG153" s="404"/>
      <c r="BH153" s="405"/>
      <c r="BI153" s="406"/>
      <c r="BJ153" s="344"/>
      <c r="BL153" s="344"/>
      <c r="BM153" s="403"/>
      <c r="BN153" s="408"/>
    </row>
    <row r="154" spans="1:66" s="348" customFormat="1" ht="49.5" hidden="1" customHeight="1">
      <c r="A154" s="350"/>
      <c r="B154" s="343"/>
      <c r="C154" s="344"/>
      <c r="D154" s="332" t="s">
        <v>140</v>
      </c>
      <c r="E154" s="292">
        <f t="shared" si="41"/>
        <v>1.6315</v>
      </c>
      <c r="F154" s="344" t="s">
        <v>395</v>
      </c>
      <c r="G154" s="361"/>
      <c r="H154" s="361"/>
      <c r="I154" s="361"/>
      <c r="J154" s="361"/>
      <c r="K154" s="361">
        <v>1.6315</v>
      </c>
      <c r="L154" s="361"/>
      <c r="M154" s="361"/>
      <c r="N154" s="361"/>
      <c r="O154" s="361"/>
      <c r="P154" s="361"/>
      <c r="Q154" s="361"/>
      <c r="R154" s="361"/>
      <c r="S154" s="361"/>
      <c r="T154" s="361"/>
      <c r="U154" s="361"/>
      <c r="V154" s="361"/>
      <c r="W154" s="361"/>
      <c r="X154" s="361"/>
      <c r="Y154" s="361"/>
      <c r="Z154" s="361"/>
      <c r="AA154" s="361"/>
      <c r="AB154" s="361"/>
      <c r="AC154" s="361"/>
      <c r="AD154" s="361"/>
      <c r="AE154" s="361"/>
      <c r="AF154" s="361"/>
      <c r="AG154" s="361"/>
      <c r="AH154" s="361"/>
      <c r="AI154" s="361"/>
      <c r="AJ154" s="361"/>
      <c r="AK154" s="361"/>
      <c r="AL154" s="361"/>
      <c r="AM154" s="361"/>
      <c r="AN154" s="361"/>
      <c r="AO154" s="361"/>
      <c r="AP154" s="361"/>
      <c r="AQ154" s="361"/>
      <c r="AR154" s="361"/>
      <c r="AS154" s="361"/>
      <c r="AT154" s="361"/>
      <c r="AU154" s="361"/>
      <c r="AV154" s="361"/>
      <c r="AW154" s="361"/>
      <c r="AX154" s="361"/>
      <c r="AY154" s="361"/>
      <c r="AZ154" s="361"/>
      <c r="BA154" s="361"/>
      <c r="BB154" s="361"/>
      <c r="BC154" s="361"/>
      <c r="BD154" s="361"/>
      <c r="BE154" s="346"/>
      <c r="BF154" s="344"/>
      <c r="BG154" s="409">
        <v>7</v>
      </c>
      <c r="BH154" s="409" t="s">
        <v>811</v>
      </c>
      <c r="BI154" s="402" t="s">
        <v>812</v>
      </c>
      <c r="BJ154" s="344" t="s">
        <v>650</v>
      </c>
      <c r="BM154" s="344"/>
      <c r="BN154" s="344"/>
    </row>
    <row r="155" spans="1:66" s="348" customFormat="1" ht="49.5" hidden="1" customHeight="1">
      <c r="A155" s="350"/>
      <c r="B155" s="343"/>
      <c r="C155" s="344"/>
      <c r="D155" s="332" t="s">
        <v>140</v>
      </c>
      <c r="E155" s="292">
        <f t="shared" si="41"/>
        <v>0.67</v>
      </c>
      <c r="F155" s="344" t="s">
        <v>395</v>
      </c>
      <c r="G155" s="361"/>
      <c r="H155" s="361"/>
      <c r="I155" s="361"/>
      <c r="J155" s="361"/>
      <c r="K155" s="361">
        <v>0.67</v>
      </c>
      <c r="L155" s="361"/>
      <c r="M155" s="361"/>
      <c r="N155" s="361"/>
      <c r="O155" s="361"/>
      <c r="P155" s="361"/>
      <c r="Q155" s="361"/>
      <c r="R155" s="361"/>
      <c r="S155" s="361"/>
      <c r="T155" s="361"/>
      <c r="U155" s="361"/>
      <c r="V155" s="361"/>
      <c r="W155" s="361"/>
      <c r="X155" s="361"/>
      <c r="Y155" s="361"/>
      <c r="Z155" s="361"/>
      <c r="AA155" s="361"/>
      <c r="AB155" s="361"/>
      <c r="AC155" s="361"/>
      <c r="AD155" s="361"/>
      <c r="AE155" s="361"/>
      <c r="AF155" s="361"/>
      <c r="AG155" s="361"/>
      <c r="AH155" s="361"/>
      <c r="AI155" s="361"/>
      <c r="AJ155" s="361"/>
      <c r="AK155" s="361"/>
      <c r="AL155" s="361"/>
      <c r="AM155" s="361"/>
      <c r="AN155" s="361"/>
      <c r="AO155" s="361"/>
      <c r="AP155" s="361"/>
      <c r="AQ155" s="361"/>
      <c r="AR155" s="361"/>
      <c r="AS155" s="361"/>
      <c r="AT155" s="361"/>
      <c r="AU155" s="361"/>
      <c r="AV155" s="361"/>
      <c r="AW155" s="361"/>
      <c r="AX155" s="361"/>
      <c r="AY155" s="361"/>
      <c r="AZ155" s="361"/>
      <c r="BA155" s="361"/>
      <c r="BB155" s="361"/>
      <c r="BC155" s="361"/>
      <c r="BD155" s="361"/>
      <c r="BE155" s="346"/>
      <c r="BF155" s="344"/>
      <c r="BG155" s="409">
        <v>7</v>
      </c>
      <c r="BH155" s="409">
        <v>65</v>
      </c>
      <c r="BI155" s="402" t="s">
        <v>813</v>
      </c>
      <c r="BJ155" s="344" t="s">
        <v>650</v>
      </c>
      <c r="BM155" s="344"/>
      <c r="BN155" s="344"/>
    </row>
    <row r="156" spans="1:66" s="348" customFormat="1" ht="49.5" hidden="1" customHeight="1">
      <c r="A156" s="350"/>
      <c r="B156" s="343"/>
      <c r="C156" s="344"/>
      <c r="D156" s="332" t="s">
        <v>140</v>
      </c>
      <c r="E156" s="292">
        <f t="shared" si="41"/>
        <v>0.67</v>
      </c>
      <c r="F156" s="344" t="s">
        <v>395</v>
      </c>
      <c r="G156" s="361"/>
      <c r="H156" s="361"/>
      <c r="I156" s="361"/>
      <c r="J156" s="361"/>
      <c r="K156" s="361">
        <v>0.67</v>
      </c>
      <c r="L156" s="361"/>
      <c r="M156" s="361"/>
      <c r="N156" s="361"/>
      <c r="O156" s="361"/>
      <c r="P156" s="361"/>
      <c r="Q156" s="361"/>
      <c r="R156" s="361"/>
      <c r="S156" s="361"/>
      <c r="T156" s="361"/>
      <c r="U156" s="361"/>
      <c r="V156" s="361"/>
      <c r="W156" s="361"/>
      <c r="X156" s="361"/>
      <c r="Y156" s="361"/>
      <c r="Z156" s="361"/>
      <c r="AA156" s="361"/>
      <c r="AB156" s="361"/>
      <c r="AC156" s="361"/>
      <c r="AD156" s="361"/>
      <c r="AE156" s="361"/>
      <c r="AF156" s="361"/>
      <c r="AG156" s="361"/>
      <c r="AH156" s="361"/>
      <c r="AI156" s="361"/>
      <c r="AJ156" s="361"/>
      <c r="AK156" s="361"/>
      <c r="AL156" s="361"/>
      <c r="AM156" s="361"/>
      <c r="AN156" s="361"/>
      <c r="AO156" s="361"/>
      <c r="AP156" s="361"/>
      <c r="AQ156" s="361"/>
      <c r="AR156" s="361"/>
      <c r="AS156" s="361"/>
      <c r="AT156" s="361"/>
      <c r="AU156" s="361"/>
      <c r="AV156" s="361"/>
      <c r="AW156" s="361"/>
      <c r="AX156" s="361"/>
      <c r="AY156" s="361"/>
      <c r="AZ156" s="361"/>
      <c r="BA156" s="361"/>
      <c r="BB156" s="361"/>
      <c r="BC156" s="361"/>
      <c r="BD156" s="361"/>
      <c r="BE156" s="346"/>
      <c r="BF156" s="344"/>
      <c r="BG156" s="409">
        <v>7</v>
      </c>
      <c r="BH156" s="409">
        <v>204</v>
      </c>
      <c r="BI156" s="402" t="s">
        <v>814</v>
      </c>
      <c r="BJ156" s="344" t="s">
        <v>650</v>
      </c>
      <c r="BM156" s="344"/>
      <c r="BN156" s="344"/>
    </row>
    <row r="157" spans="1:66" s="348" customFormat="1" ht="49.5" hidden="1" customHeight="1">
      <c r="A157" s="350"/>
      <c r="B157" s="343"/>
      <c r="C157" s="344"/>
      <c r="D157" s="332" t="s">
        <v>140</v>
      </c>
      <c r="E157" s="292">
        <f t="shared" si="41"/>
        <v>3.0615000000000001</v>
      </c>
      <c r="F157" s="344" t="s">
        <v>395</v>
      </c>
      <c r="G157" s="361"/>
      <c r="H157" s="361"/>
      <c r="I157" s="361"/>
      <c r="J157" s="361"/>
      <c r="K157" s="361">
        <v>3.0615000000000001</v>
      </c>
      <c r="L157" s="361"/>
      <c r="M157" s="361"/>
      <c r="N157" s="361"/>
      <c r="O157" s="361"/>
      <c r="P157" s="361"/>
      <c r="Q157" s="361"/>
      <c r="R157" s="361"/>
      <c r="S157" s="361"/>
      <c r="T157" s="361"/>
      <c r="U157" s="361"/>
      <c r="V157" s="361"/>
      <c r="W157" s="361"/>
      <c r="X157" s="361"/>
      <c r="Y157" s="361"/>
      <c r="Z157" s="361"/>
      <c r="AA157" s="361"/>
      <c r="AB157" s="361"/>
      <c r="AC157" s="361"/>
      <c r="AD157" s="361"/>
      <c r="AE157" s="361"/>
      <c r="AF157" s="361"/>
      <c r="AG157" s="361"/>
      <c r="AH157" s="361"/>
      <c r="AI157" s="361"/>
      <c r="AJ157" s="361"/>
      <c r="AK157" s="361"/>
      <c r="AL157" s="361"/>
      <c r="AM157" s="361"/>
      <c r="AN157" s="361"/>
      <c r="AO157" s="361"/>
      <c r="AP157" s="361"/>
      <c r="AQ157" s="361"/>
      <c r="AR157" s="361"/>
      <c r="AS157" s="361"/>
      <c r="AT157" s="361"/>
      <c r="AU157" s="361"/>
      <c r="AV157" s="361"/>
      <c r="AW157" s="361"/>
      <c r="AX157" s="361"/>
      <c r="AY157" s="361"/>
      <c r="AZ157" s="361"/>
      <c r="BA157" s="361"/>
      <c r="BB157" s="361"/>
      <c r="BC157" s="361"/>
      <c r="BD157" s="361"/>
      <c r="BE157" s="346"/>
      <c r="BF157" s="344"/>
      <c r="BG157" s="409">
        <v>7</v>
      </c>
      <c r="BH157" s="409" t="s">
        <v>815</v>
      </c>
      <c r="BI157" s="402" t="s">
        <v>816</v>
      </c>
      <c r="BJ157" s="344" t="s">
        <v>650</v>
      </c>
      <c r="BM157" s="344"/>
      <c r="BN157" s="344"/>
    </row>
    <row r="158" spans="1:66" ht="30.6">
      <c r="A158" s="330" t="s">
        <v>817</v>
      </c>
      <c r="B158" s="331" t="s">
        <v>818</v>
      </c>
      <c r="C158" s="332"/>
      <c r="D158" s="332" t="s">
        <v>140</v>
      </c>
      <c r="E158" s="287">
        <f t="shared" si="41"/>
        <v>3.69</v>
      </c>
      <c r="F158" s="332" t="s">
        <v>390</v>
      </c>
      <c r="G158" s="336"/>
      <c r="H158" s="336"/>
      <c r="I158" s="336"/>
      <c r="J158" s="336">
        <v>0.56000000000000005</v>
      </c>
      <c r="K158" s="336">
        <v>3.13</v>
      </c>
      <c r="L158" s="336"/>
      <c r="M158" s="336"/>
      <c r="N158" s="336"/>
      <c r="O158" s="336"/>
      <c r="P158" s="336"/>
      <c r="Q158" s="336"/>
      <c r="R158" s="336"/>
      <c r="S158" s="336"/>
      <c r="T158" s="336"/>
      <c r="U158" s="336"/>
      <c r="V158" s="336"/>
      <c r="W158" s="336"/>
      <c r="X158" s="336"/>
      <c r="Y158" s="336"/>
      <c r="Z158" s="336"/>
      <c r="AA158" s="336"/>
      <c r="AB158" s="336"/>
      <c r="AC158" s="336"/>
      <c r="AD158" s="336"/>
      <c r="AE158" s="336"/>
      <c r="AF158" s="336"/>
      <c r="AG158" s="336"/>
      <c r="AH158" s="336"/>
      <c r="AI158" s="336"/>
      <c r="AJ158" s="336"/>
      <c r="AK158" s="336"/>
      <c r="AL158" s="336"/>
      <c r="AM158" s="336"/>
      <c r="AN158" s="336"/>
      <c r="AO158" s="336"/>
      <c r="AP158" s="336"/>
      <c r="AQ158" s="336"/>
      <c r="AR158" s="336"/>
      <c r="AS158" s="336"/>
      <c r="AT158" s="336"/>
      <c r="AU158" s="336"/>
      <c r="AV158" s="336"/>
      <c r="AW158" s="336"/>
      <c r="AX158" s="336"/>
      <c r="AY158" s="336"/>
      <c r="AZ158" s="336"/>
      <c r="BA158" s="336"/>
      <c r="BB158" s="336"/>
      <c r="BC158" s="336"/>
      <c r="BD158" s="336"/>
      <c r="BE158" s="334"/>
      <c r="BF158" s="332"/>
      <c r="BG158" s="410"/>
      <c r="BH158" s="410"/>
      <c r="BI158" s="406"/>
      <c r="BJ158" s="332"/>
      <c r="BL158" s="332"/>
      <c r="BM158" s="332"/>
    </row>
    <row r="159" spans="1:66" s="407" customFormat="1" ht="30.6" hidden="1">
      <c r="A159" s="350"/>
      <c r="B159" s="350"/>
      <c r="C159" s="350"/>
      <c r="D159" s="332" t="s">
        <v>140</v>
      </c>
      <c r="E159" s="292">
        <f t="shared" si="41"/>
        <v>0.56000000000000005</v>
      </c>
      <c r="F159" s="344" t="s">
        <v>390</v>
      </c>
      <c r="G159" s="361"/>
      <c r="H159" s="361"/>
      <c r="I159" s="361"/>
      <c r="J159" s="292">
        <v>0.56000000000000005</v>
      </c>
      <c r="K159" s="292"/>
      <c r="L159" s="361"/>
      <c r="M159" s="361"/>
      <c r="N159" s="361"/>
      <c r="O159" s="361"/>
      <c r="P159" s="361"/>
      <c r="Q159" s="361"/>
      <c r="R159" s="361"/>
      <c r="S159" s="361"/>
      <c r="T159" s="361"/>
      <c r="U159" s="361"/>
      <c r="V159" s="361"/>
      <c r="W159" s="361"/>
      <c r="X159" s="361"/>
      <c r="Y159" s="361"/>
      <c r="Z159" s="361"/>
      <c r="AA159" s="361"/>
      <c r="AB159" s="361"/>
      <c r="AC159" s="361"/>
      <c r="AD159" s="361"/>
      <c r="AE159" s="361"/>
      <c r="AF159" s="361"/>
      <c r="AG159" s="361"/>
      <c r="AH159" s="361"/>
      <c r="AI159" s="361"/>
      <c r="AJ159" s="361"/>
      <c r="AK159" s="361"/>
      <c r="AL159" s="361"/>
      <c r="AM159" s="361"/>
      <c r="AN159" s="361"/>
      <c r="AO159" s="361"/>
      <c r="AP159" s="361"/>
      <c r="AQ159" s="361"/>
      <c r="AR159" s="361"/>
      <c r="AS159" s="361"/>
      <c r="AT159" s="361"/>
      <c r="AU159" s="361"/>
      <c r="AV159" s="361"/>
      <c r="AW159" s="361"/>
      <c r="AX159" s="361"/>
      <c r="AY159" s="361"/>
      <c r="AZ159" s="361"/>
      <c r="BA159" s="361"/>
      <c r="BB159" s="361"/>
      <c r="BC159" s="361"/>
      <c r="BD159" s="361"/>
      <c r="BE159" s="346"/>
      <c r="BF159" s="344"/>
      <c r="BG159" s="400">
        <v>36</v>
      </c>
      <c r="BH159" s="401">
        <v>52</v>
      </c>
      <c r="BI159" s="402" t="s">
        <v>819</v>
      </c>
      <c r="BJ159" s="344" t="s">
        <v>650</v>
      </c>
      <c r="BM159" s="344"/>
      <c r="BN159" s="403"/>
    </row>
    <row r="160" spans="1:66" s="407" customFormat="1" ht="117.75" hidden="1" customHeight="1">
      <c r="A160" s="350"/>
      <c r="B160" s="350"/>
      <c r="C160" s="350"/>
      <c r="D160" s="332" t="s">
        <v>140</v>
      </c>
      <c r="E160" s="292">
        <f t="shared" si="41"/>
        <v>1.34</v>
      </c>
      <c r="F160" s="344" t="s">
        <v>390</v>
      </c>
      <c r="G160" s="361"/>
      <c r="H160" s="361"/>
      <c r="I160" s="361"/>
      <c r="J160" s="361"/>
      <c r="K160" s="361">
        <v>1.34</v>
      </c>
      <c r="L160" s="361"/>
      <c r="M160" s="361"/>
      <c r="N160" s="361"/>
      <c r="O160" s="361"/>
      <c r="P160" s="361"/>
      <c r="Q160" s="361"/>
      <c r="R160" s="361"/>
      <c r="S160" s="361"/>
      <c r="T160" s="361"/>
      <c r="U160" s="361"/>
      <c r="V160" s="361"/>
      <c r="W160" s="361"/>
      <c r="X160" s="361"/>
      <c r="Y160" s="361"/>
      <c r="Z160" s="361"/>
      <c r="AA160" s="361"/>
      <c r="AB160" s="361"/>
      <c r="AC160" s="361"/>
      <c r="AD160" s="361"/>
      <c r="AE160" s="361"/>
      <c r="AF160" s="361"/>
      <c r="AG160" s="361"/>
      <c r="AH160" s="361"/>
      <c r="AI160" s="361"/>
      <c r="AJ160" s="361"/>
      <c r="AK160" s="361"/>
      <c r="AL160" s="361"/>
      <c r="AM160" s="361"/>
      <c r="AN160" s="361"/>
      <c r="AO160" s="361"/>
      <c r="AP160" s="361"/>
      <c r="AQ160" s="361"/>
      <c r="AR160" s="361"/>
      <c r="AS160" s="361"/>
      <c r="AT160" s="361"/>
      <c r="AU160" s="361"/>
      <c r="AV160" s="361"/>
      <c r="AW160" s="361"/>
      <c r="AX160" s="361"/>
      <c r="AY160" s="361"/>
      <c r="AZ160" s="361"/>
      <c r="BA160" s="361"/>
      <c r="BB160" s="361"/>
      <c r="BC160" s="361"/>
      <c r="BD160" s="361"/>
      <c r="BE160" s="346"/>
      <c r="BF160" s="344"/>
      <c r="BG160" s="400">
        <v>34</v>
      </c>
      <c r="BH160" s="401" t="s">
        <v>820</v>
      </c>
      <c r="BI160" s="402" t="s">
        <v>821</v>
      </c>
      <c r="BJ160" s="344" t="s">
        <v>650</v>
      </c>
      <c r="BM160" s="344"/>
      <c r="BN160" s="403"/>
    </row>
    <row r="161" spans="1:66" s="407" customFormat="1" ht="109.5" hidden="1" customHeight="1">
      <c r="A161" s="350"/>
      <c r="B161" s="350"/>
      <c r="C161" s="350"/>
      <c r="D161" s="332" t="s">
        <v>140</v>
      </c>
      <c r="E161" s="292">
        <f t="shared" si="41"/>
        <v>0.78</v>
      </c>
      <c r="F161" s="344" t="s">
        <v>390</v>
      </c>
      <c r="G161" s="361"/>
      <c r="H161" s="361"/>
      <c r="I161" s="361"/>
      <c r="J161" s="361"/>
      <c r="K161" s="361">
        <v>0.78</v>
      </c>
      <c r="L161" s="361"/>
      <c r="M161" s="361"/>
      <c r="N161" s="361"/>
      <c r="O161" s="361"/>
      <c r="P161" s="361"/>
      <c r="Q161" s="361"/>
      <c r="R161" s="361"/>
      <c r="S161" s="361"/>
      <c r="T161" s="361"/>
      <c r="U161" s="361"/>
      <c r="V161" s="361"/>
      <c r="W161" s="361"/>
      <c r="X161" s="361"/>
      <c r="Y161" s="361"/>
      <c r="Z161" s="361"/>
      <c r="AA161" s="361"/>
      <c r="AB161" s="361"/>
      <c r="AC161" s="361"/>
      <c r="AD161" s="361"/>
      <c r="AE161" s="361"/>
      <c r="AF161" s="361"/>
      <c r="AG161" s="361"/>
      <c r="AH161" s="361"/>
      <c r="AI161" s="361"/>
      <c r="AJ161" s="361"/>
      <c r="AK161" s="361"/>
      <c r="AL161" s="361"/>
      <c r="AM161" s="361"/>
      <c r="AN161" s="361"/>
      <c r="AO161" s="361"/>
      <c r="AP161" s="361"/>
      <c r="AQ161" s="361"/>
      <c r="AR161" s="361"/>
      <c r="AS161" s="361"/>
      <c r="AT161" s="361"/>
      <c r="AU161" s="361"/>
      <c r="AV161" s="361"/>
      <c r="AW161" s="361"/>
      <c r="AX161" s="361"/>
      <c r="AY161" s="361"/>
      <c r="AZ161" s="361"/>
      <c r="BA161" s="361"/>
      <c r="BB161" s="361"/>
      <c r="BC161" s="361"/>
      <c r="BD161" s="361"/>
      <c r="BE161" s="346"/>
      <c r="BF161" s="344"/>
      <c r="BG161" s="400">
        <v>37</v>
      </c>
      <c r="BH161" s="401" t="s">
        <v>822</v>
      </c>
      <c r="BI161" s="402" t="s">
        <v>823</v>
      </c>
      <c r="BJ161" s="344" t="s">
        <v>650</v>
      </c>
      <c r="BM161" s="344"/>
      <c r="BN161" s="403"/>
    </row>
    <row r="162" spans="1:66" s="407" customFormat="1" ht="105.75" hidden="1" customHeight="1">
      <c r="A162" s="350"/>
      <c r="B162" s="350"/>
      <c r="C162" s="350"/>
      <c r="D162" s="332" t="s">
        <v>140</v>
      </c>
      <c r="E162" s="292">
        <f t="shared" si="41"/>
        <v>1.01</v>
      </c>
      <c r="F162" s="344" t="s">
        <v>390</v>
      </c>
      <c r="G162" s="361"/>
      <c r="H162" s="361"/>
      <c r="I162" s="361"/>
      <c r="J162" s="361"/>
      <c r="K162" s="361">
        <v>1.01</v>
      </c>
      <c r="L162" s="361"/>
      <c r="M162" s="361"/>
      <c r="N162" s="361"/>
      <c r="O162" s="361"/>
      <c r="P162" s="361"/>
      <c r="Q162" s="361"/>
      <c r="R162" s="361"/>
      <c r="S162" s="361"/>
      <c r="T162" s="361"/>
      <c r="U162" s="361"/>
      <c r="V162" s="361"/>
      <c r="W162" s="361"/>
      <c r="X162" s="361"/>
      <c r="Y162" s="361"/>
      <c r="Z162" s="361"/>
      <c r="AA162" s="361"/>
      <c r="AB162" s="361"/>
      <c r="AC162" s="361"/>
      <c r="AD162" s="361"/>
      <c r="AE162" s="361"/>
      <c r="AF162" s="361"/>
      <c r="AG162" s="361"/>
      <c r="AH162" s="361"/>
      <c r="AI162" s="361"/>
      <c r="AJ162" s="361"/>
      <c r="AK162" s="361"/>
      <c r="AL162" s="361"/>
      <c r="AM162" s="361"/>
      <c r="AN162" s="361"/>
      <c r="AO162" s="361"/>
      <c r="AP162" s="361"/>
      <c r="AQ162" s="361"/>
      <c r="AR162" s="361"/>
      <c r="AS162" s="361"/>
      <c r="AT162" s="361"/>
      <c r="AU162" s="361"/>
      <c r="AV162" s="361"/>
      <c r="AW162" s="361"/>
      <c r="AX162" s="361"/>
      <c r="AY162" s="361"/>
      <c r="AZ162" s="361"/>
      <c r="BA162" s="361"/>
      <c r="BB162" s="361"/>
      <c r="BC162" s="361"/>
      <c r="BD162" s="361"/>
      <c r="BE162" s="346"/>
      <c r="BF162" s="344"/>
      <c r="BG162" s="400">
        <v>16</v>
      </c>
      <c r="BH162" s="401">
        <v>26</v>
      </c>
      <c r="BI162" s="402" t="s">
        <v>824</v>
      </c>
      <c r="BJ162" s="344" t="s">
        <v>650</v>
      </c>
      <c r="BM162" s="344"/>
      <c r="BN162" s="403"/>
    </row>
    <row r="163" spans="1:66" s="311" customFormat="1" ht="30.6">
      <c r="A163" s="335" t="s">
        <v>825</v>
      </c>
      <c r="B163" s="330" t="s">
        <v>826</v>
      </c>
      <c r="C163" s="330"/>
      <c r="D163" s="332" t="s">
        <v>140</v>
      </c>
      <c r="E163" s="287">
        <f t="shared" si="41"/>
        <v>1.03</v>
      </c>
      <c r="F163" s="332" t="s">
        <v>388</v>
      </c>
      <c r="G163" s="336"/>
      <c r="H163" s="336"/>
      <c r="I163" s="336"/>
      <c r="J163" s="336"/>
      <c r="K163" s="336">
        <v>1.03</v>
      </c>
      <c r="L163" s="336"/>
      <c r="M163" s="336"/>
      <c r="N163" s="336"/>
      <c r="O163" s="336"/>
      <c r="P163" s="336"/>
      <c r="Q163" s="336"/>
      <c r="R163" s="336"/>
      <c r="S163" s="336"/>
      <c r="T163" s="336"/>
      <c r="U163" s="336"/>
      <c r="V163" s="336"/>
      <c r="W163" s="336"/>
      <c r="X163" s="336"/>
      <c r="Y163" s="336"/>
      <c r="Z163" s="336"/>
      <c r="AA163" s="336"/>
      <c r="AB163" s="336"/>
      <c r="AC163" s="336"/>
      <c r="AD163" s="336"/>
      <c r="AE163" s="336"/>
      <c r="AF163" s="336"/>
      <c r="AG163" s="336"/>
      <c r="AH163" s="336"/>
      <c r="AI163" s="336"/>
      <c r="AJ163" s="336"/>
      <c r="AK163" s="336"/>
      <c r="AL163" s="336"/>
      <c r="AM163" s="336"/>
      <c r="AN163" s="336"/>
      <c r="AO163" s="336"/>
      <c r="AP163" s="336"/>
      <c r="AQ163" s="336"/>
      <c r="AR163" s="336"/>
      <c r="AS163" s="336"/>
      <c r="AT163" s="336"/>
      <c r="AU163" s="336"/>
      <c r="AV163" s="336"/>
      <c r="AW163" s="336"/>
      <c r="AX163" s="336"/>
      <c r="AY163" s="336"/>
      <c r="AZ163" s="336"/>
      <c r="BA163" s="336"/>
      <c r="BB163" s="336"/>
      <c r="BC163" s="336"/>
      <c r="BD163" s="336"/>
      <c r="BE163" s="334"/>
      <c r="BF163" s="332"/>
      <c r="BG163" s="402">
        <v>42</v>
      </c>
      <c r="BH163" s="401" t="s">
        <v>827</v>
      </c>
      <c r="BI163" s="402" t="s">
        <v>828</v>
      </c>
      <c r="BJ163" s="332" t="s">
        <v>650</v>
      </c>
      <c r="BL163" s="332"/>
      <c r="BM163" s="332"/>
      <c r="BN163" s="310"/>
    </row>
    <row r="164" spans="1:66" s="311" customFormat="1" ht="30.6">
      <c r="A164" s="330" t="s">
        <v>829</v>
      </c>
      <c r="B164" s="330" t="s">
        <v>830</v>
      </c>
      <c r="C164" s="330"/>
      <c r="D164" s="332" t="s">
        <v>140</v>
      </c>
      <c r="E164" s="287">
        <f t="shared" si="41"/>
        <v>4.78</v>
      </c>
      <c r="F164" s="332" t="s">
        <v>393</v>
      </c>
      <c r="G164" s="336"/>
      <c r="H164" s="336"/>
      <c r="I164" s="336"/>
      <c r="J164" s="336">
        <v>0.7</v>
      </c>
      <c r="K164" s="336">
        <v>4.08</v>
      </c>
      <c r="L164" s="336"/>
      <c r="M164" s="336"/>
      <c r="N164" s="336"/>
      <c r="O164" s="336"/>
      <c r="P164" s="336"/>
      <c r="Q164" s="336"/>
      <c r="R164" s="336"/>
      <c r="S164" s="336"/>
      <c r="T164" s="336"/>
      <c r="U164" s="336"/>
      <c r="V164" s="336"/>
      <c r="W164" s="336"/>
      <c r="X164" s="336"/>
      <c r="Y164" s="336"/>
      <c r="Z164" s="336"/>
      <c r="AA164" s="336"/>
      <c r="AB164" s="336"/>
      <c r="AC164" s="336"/>
      <c r="AD164" s="336"/>
      <c r="AE164" s="336"/>
      <c r="AF164" s="336"/>
      <c r="AG164" s="336"/>
      <c r="AH164" s="336"/>
      <c r="AI164" s="336"/>
      <c r="AJ164" s="336"/>
      <c r="AK164" s="336"/>
      <c r="AL164" s="336"/>
      <c r="AM164" s="336"/>
      <c r="AN164" s="336"/>
      <c r="AO164" s="336"/>
      <c r="AP164" s="336"/>
      <c r="AQ164" s="336"/>
      <c r="AR164" s="336"/>
      <c r="AS164" s="336"/>
      <c r="AT164" s="336"/>
      <c r="AU164" s="336"/>
      <c r="AV164" s="336"/>
      <c r="AW164" s="336"/>
      <c r="AX164" s="336"/>
      <c r="AY164" s="336"/>
      <c r="AZ164" s="336"/>
      <c r="BA164" s="336"/>
      <c r="BB164" s="336"/>
      <c r="BC164" s="336"/>
      <c r="BD164" s="336"/>
      <c r="BE164" s="334"/>
      <c r="BF164" s="332"/>
      <c r="BG164" s="406"/>
      <c r="BH164" s="405"/>
      <c r="BI164" s="406"/>
      <c r="BJ164" s="332"/>
      <c r="BL164" s="332"/>
      <c r="BM164" s="332"/>
      <c r="BN164" s="310"/>
    </row>
    <row r="165" spans="1:66" s="407" customFormat="1" ht="45" hidden="1" customHeight="1">
      <c r="A165" s="350"/>
      <c r="B165" s="350"/>
      <c r="C165" s="350"/>
      <c r="D165" s="332" t="s">
        <v>140</v>
      </c>
      <c r="E165" s="292">
        <f t="shared" si="41"/>
        <v>0.8</v>
      </c>
      <c r="F165" s="344" t="s">
        <v>393</v>
      </c>
      <c r="G165" s="361"/>
      <c r="H165" s="361"/>
      <c r="I165" s="361"/>
      <c r="J165" s="361"/>
      <c r="K165" s="361">
        <v>0.8</v>
      </c>
      <c r="L165" s="361"/>
      <c r="M165" s="361"/>
      <c r="N165" s="361"/>
      <c r="O165" s="361"/>
      <c r="P165" s="361"/>
      <c r="Q165" s="361"/>
      <c r="R165" s="361"/>
      <c r="S165" s="361"/>
      <c r="T165" s="361"/>
      <c r="U165" s="361"/>
      <c r="V165" s="361"/>
      <c r="W165" s="361"/>
      <c r="X165" s="361"/>
      <c r="Y165" s="361"/>
      <c r="Z165" s="361"/>
      <c r="AA165" s="361"/>
      <c r="AB165" s="361"/>
      <c r="AC165" s="361"/>
      <c r="AD165" s="361"/>
      <c r="AE165" s="361"/>
      <c r="AF165" s="361"/>
      <c r="AG165" s="361"/>
      <c r="AH165" s="361"/>
      <c r="AI165" s="361"/>
      <c r="AJ165" s="361"/>
      <c r="AK165" s="361"/>
      <c r="AL165" s="361"/>
      <c r="AM165" s="361"/>
      <c r="AN165" s="361"/>
      <c r="AO165" s="361"/>
      <c r="AP165" s="361"/>
      <c r="AQ165" s="361"/>
      <c r="AR165" s="361"/>
      <c r="AS165" s="361"/>
      <c r="AT165" s="361"/>
      <c r="AU165" s="361"/>
      <c r="AV165" s="361"/>
      <c r="AW165" s="361"/>
      <c r="AX165" s="361"/>
      <c r="AY165" s="361"/>
      <c r="AZ165" s="361"/>
      <c r="BA165" s="361"/>
      <c r="BB165" s="361"/>
      <c r="BC165" s="361"/>
      <c r="BD165" s="361"/>
      <c r="BE165" s="346"/>
      <c r="BF165" s="344"/>
      <c r="BG165" s="400">
        <v>6</v>
      </c>
      <c r="BH165" s="401" t="s">
        <v>831</v>
      </c>
      <c r="BI165" s="402" t="s">
        <v>832</v>
      </c>
      <c r="BJ165" s="344" t="s">
        <v>650</v>
      </c>
      <c r="BM165" s="344"/>
      <c r="BN165" s="403"/>
    </row>
    <row r="166" spans="1:66" s="408" customFormat="1" ht="45" hidden="1" customHeight="1">
      <c r="A166" s="350"/>
      <c r="B166" s="350"/>
      <c r="C166" s="350"/>
      <c r="D166" s="332" t="s">
        <v>140</v>
      </c>
      <c r="E166" s="292">
        <f t="shared" si="41"/>
        <v>0.78</v>
      </c>
      <c r="F166" s="344" t="s">
        <v>393</v>
      </c>
      <c r="G166" s="361"/>
      <c r="H166" s="361"/>
      <c r="I166" s="361"/>
      <c r="J166" s="361"/>
      <c r="K166" s="361">
        <v>0.78</v>
      </c>
      <c r="L166" s="361"/>
      <c r="M166" s="361"/>
      <c r="N166" s="361"/>
      <c r="O166" s="361"/>
      <c r="P166" s="361"/>
      <c r="Q166" s="361"/>
      <c r="R166" s="361"/>
      <c r="S166" s="361"/>
      <c r="T166" s="361"/>
      <c r="U166" s="361"/>
      <c r="V166" s="361"/>
      <c r="W166" s="361"/>
      <c r="X166" s="361"/>
      <c r="Y166" s="361"/>
      <c r="Z166" s="361"/>
      <c r="AA166" s="361"/>
      <c r="AB166" s="361"/>
      <c r="AC166" s="361"/>
      <c r="AD166" s="361"/>
      <c r="AE166" s="361"/>
      <c r="AF166" s="361"/>
      <c r="AG166" s="361"/>
      <c r="AH166" s="361"/>
      <c r="AI166" s="361"/>
      <c r="AJ166" s="361"/>
      <c r="AK166" s="361"/>
      <c r="AL166" s="361"/>
      <c r="AM166" s="361"/>
      <c r="AN166" s="361"/>
      <c r="AO166" s="361"/>
      <c r="AP166" s="361"/>
      <c r="AQ166" s="361"/>
      <c r="AR166" s="361"/>
      <c r="AS166" s="361"/>
      <c r="AT166" s="361"/>
      <c r="AU166" s="361"/>
      <c r="AV166" s="361"/>
      <c r="AW166" s="361"/>
      <c r="AX166" s="361"/>
      <c r="AY166" s="361"/>
      <c r="AZ166" s="361"/>
      <c r="BA166" s="361"/>
      <c r="BB166" s="361"/>
      <c r="BC166" s="361"/>
      <c r="BD166" s="361"/>
      <c r="BE166" s="346"/>
      <c r="BF166" s="344"/>
      <c r="BG166" s="400">
        <v>6</v>
      </c>
      <c r="BH166" s="401">
        <v>254</v>
      </c>
      <c r="BI166" s="402" t="s">
        <v>833</v>
      </c>
      <c r="BJ166" s="344" t="s">
        <v>650</v>
      </c>
      <c r="BM166" s="344"/>
      <c r="BN166" s="403"/>
    </row>
    <row r="167" spans="1:66" s="348" customFormat="1" ht="60" hidden="1" customHeight="1">
      <c r="A167" s="350"/>
      <c r="B167" s="343"/>
      <c r="C167" s="344"/>
      <c r="D167" s="332" t="s">
        <v>140</v>
      </c>
      <c r="E167" s="292">
        <f t="shared" si="41"/>
        <v>1.7</v>
      </c>
      <c r="F167" s="344" t="s">
        <v>393</v>
      </c>
      <c r="G167" s="361"/>
      <c r="H167" s="361"/>
      <c r="I167" s="361"/>
      <c r="J167" s="361">
        <v>0.7</v>
      </c>
      <c r="K167" s="361">
        <v>1</v>
      </c>
      <c r="L167" s="361"/>
      <c r="M167" s="361"/>
      <c r="N167" s="361"/>
      <c r="O167" s="361"/>
      <c r="P167" s="361"/>
      <c r="Q167" s="361"/>
      <c r="R167" s="361"/>
      <c r="S167" s="361"/>
      <c r="T167" s="361"/>
      <c r="U167" s="361"/>
      <c r="V167" s="361"/>
      <c r="W167" s="361"/>
      <c r="X167" s="361"/>
      <c r="Y167" s="361"/>
      <c r="Z167" s="361"/>
      <c r="AA167" s="361"/>
      <c r="AB167" s="361"/>
      <c r="AC167" s="361"/>
      <c r="AD167" s="361"/>
      <c r="AE167" s="361"/>
      <c r="AF167" s="361"/>
      <c r="AG167" s="361"/>
      <c r="AH167" s="361"/>
      <c r="AI167" s="361"/>
      <c r="AJ167" s="361"/>
      <c r="AK167" s="361"/>
      <c r="AL167" s="361"/>
      <c r="AM167" s="361"/>
      <c r="AN167" s="361"/>
      <c r="AO167" s="361"/>
      <c r="AP167" s="361"/>
      <c r="AQ167" s="361"/>
      <c r="AR167" s="361"/>
      <c r="AS167" s="361"/>
      <c r="AT167" s="361"/>
      <c r="AU167" s="361"/>
      <c r="AV167" s="361"/>
      <c r="AW167" s="361"/>
      <c r="AX167" s="361"/>
      <c r="AY167" s="361"/>
      <c r="AZ167" s="361"/>
      <c r="BA167" s="361"/>
      <c r="BB167" s="361"/>
      <c r="BC167" s="361"/>
      <c r="BD167" s="361"/>
      <c r="BE167" s="346"/>
      <c r="BF167" s="344"/>
      <c r="BG167" s="409">
        <v>6</v>
      </c>
      <c r="BH167" s="409" t="s">
        <v>834</v>
      </c>
      <c r="BI167" s="402" t="s">
        <v>835</v>
      </c>
      <c r="BJ167" s="344" t="s">
        <v>650</v>
      </c>
      <c r="BM167" s="344"/>
      <c r="BN167" s="344"/>
    </row>
    <row r="168" spans="1:66" s="348" customFormat="1" ht="41.25" hidden="1" customHeight="1">
      <c r="A168" s="350"/>
      <c r="B168" s="343"/>
      <c r="C168" s="344"/>
      <c r="D168" s="332" t="s">
        <v>140</v>
      </c>
      <c r="E168" s="292">
        <f t="shared" si="41"/>
        <v>1.5</v>
      </c>
      <c r="F168" s="344" t="s">
        <v>393</v>
      </c>
      <c r="G168" s="361"/>
      <c r="H168" s="361"/>
      <c r="I168" s="361"/>
      <c r="J168" s="361"/>
      <c r="K168" s="361">
        <v>1.5</v>
      </c>
      <c r="L168" s="361"/>
      <c r="M168" s="361"/>
      <c r="N168" s="361"/>
      <c r="O168" s="361"/>
      <c r="P168" s="361"/>
      <c r="Q168" s="361"/>
      <c r="R168" s="361"/>
      <c r="S168" s="361"/>
      <c r="T168" s="361"/>
      <c r="U168" s="361"/>
      <c r="V168" s="361"/>
      <c r="W168" s="361"/>
      <c r="X168" s="361"/>
      <c r="Y168" s="361"/>
      <c r="Z168" s="361"/>
      <c r="AA168" s="361"/>
      <c r="AB168" s="361"/>
      <c r="AC168" s="361"/>
      <c r="AD168" s="361"/>
      <c r="AE168" s="361"/>
      <c r="AF168" s="361"/>
      <c r="AG168" s="361"/>
      <c r="AH168" s="361"/>
      <c r="AI168" s="361"/>
      <c r="AJ168" s="361"/>
      <c r="AK168" s="361"/>
      <c r="AL168" s="361"/>
      <c r="AM168" s="361"/>
      <c r="AN168" s="361"/>
      <c r="AO168" s="361"/>
      <c r="AP168" s="361"/>
      <c r="AQ168" s="361"/>
      <c r="AR168" s="361"/>
      <c r="AS168" s="361"/>
      <c r="AT168" s="361"/>
      <c r="AU168" s="361"/>
      <c r="AV168" s="361"/>
      <c r="AW168" s="361"/>
      <c r="AX168" s="361"/>
      <c r="AY168" s="361"/>
      <c r="AZ168" s="361"/>
      <c r="BA168" s="361"/>
      <c r="BB168" s="361"/>
      <c r="BC168" s="361"/>
      <c r="BD168" s="361"/>
      <c r="BE168" s="346"/>
      <c r="BF168" s="344"/>
      <c r="BG168" s="400" t="s">
        <v>836</v>
      </c>
      <c r="BH168" s="401">
        <v>65</v>
      </c>
      <c r="BI168" s="402" t="s">
        <v>837</v>
      </c>
      <c r="BJ168" s="344" t="s">
        <v>650</v>
      </c>
      <c r="BM168" s="344"/>
      <c r="BN168" s="344"/>
    </row>
    <row r="169" spans="1:66" ht="30.6">
      <c r="A169" s="335" t="s">
        <v>838</v>
      </c>
      <c r="B169" s="331" t="s">
        <v>839</v>
      </c>
      <c r="C169" s="332"/>
      <c r="D169" s="332" t="s">
        <v>140</v>
      </c>
      <c r="E169" s="287">
        <f t="shared" si="41"/>
        <v>2.71</v>
      </c>
      <c r="F169" s="332" t="s">
        <v>392</v>
      </c>
      <c r="G169" s="336"/>
      <c r="H169" s="336"/>
      <c r="I169" s="336"/>
      <c r="J169" s="336"/>
      <c r="K169" s="336">
        <v>2.71</v>
      </c>
      <c r="L169" s="336"/>
      <c r="M169" s="336"/>
      <c r="N169" s="336"/>
      <c r="O169" s="336"/>
      <c r="P169" s="336"/>
      <c r="Q169" s="336"/>
      <c r="R169" s="336"/>
      <c r="S169" s="336"/>
      <c r="T169" s="336"/>
      <c r="U169" s="336"/>
      <c r="V169" s="336"/>
      <c r="W169" s="336"/>
      <c r="X169" s="336"/>
      <c r="Y169" s="336"/>
      <c r="Z169" s="336"/>
      <c r="AA169" s="336"/>
      <c r="AB169" s="336"/>
      <c r="AC169" s="336"/>
      <c r="AD169" s="336"/>
      <c r="AE169" s="336"/>
      <c r="AF169" s="336"/>
      <c r="AG169" s="336"/>
      <c r="AH169" s="336"/>
      <c r="AI169" s="336"/>
      <c r="AJ169" s="336"/>
      <c r="AK169" s="336"/>
      <c r="AL169" s="336"/>
      <c r="AM169" s="336"/>
      <c r="AN169" s="336"/>
      <c r="AO169" s="336"/>
      <c r="AP169" s="336"/>
      <c r="AQ169" s="336"/>
      <c r="AR169" s="336"/>
      <c r="AS169" s="336"/>
      <c r="AT169" s="336"/>
      <c r="AU169" s="336"/>
      <c r="AV169" s="336"/>
      <c r="AW169" s="336"/>
      <c r="AX169" s="336"/>
      <c r="AY169" s="336"/>
      <c r="AZ169" s="336"/>
      <c r="BA169" s="336"/>
      <c r="BB169" s="336"/>
      <c r="BC169" s="336"/>
      <c r="BD169" s="336"/>
      <c r="BE169" s="334"/>
      <c r="BF169" s="332"/>
      <c r="BG169" s="404"/>
      <c r="BH169" s="405"/>
      <c r="BI169" s="406"/>
      <c r="BJ169" s="332"/>
      <c r="BL169" s="332"/>
      <c r="BM169" s="332"/>
    </row>
    <row r="170" spans="1:66" s="348" customFormat="1" ht="30.6" hidden="1">
      <c r="A170" s="350"/>
      <c r="B170" s="343"/>
      <c r="C170" s="344"/>
      <c r="D170" s="332" t="s">
        <v>140</v>
      </c>
      <c r="E170" s="292">
        <f t="shared" si="41"/>
        <v>1.67</v>
      </c>
      <c r="F170" s="344" t="s">
        <v>392</v>
      </c>
      <c r="G170" s="361"/>
      <c r="H170" s="361"/>
      <c r="I170" s="361"/>
      <c r="J170" s="361"/>
      <c r="K170" s="292">
        <v>1.67</v>
      </c>
      <c r="L170" s="361"/>
      <c r="M170" s="361"/>
      <c r="N170" s="361"/>
      <c r="O170" s="361"/>
      <c r="P170" s="361"/>
      <c r="Q170" s="361"/>
      <c r="R170" s="361"/>
      <c r="S170" s="361"/>
      <c r="T170" s="361"/>
      <c r="U170" s="361"/>
      <c r="V170" s="361"/>
      <c r="W170" s="361"/>
      <c r="X170" s="361"/>
      <c r="Y170" s="361"/>
      <c r="Z170" s="361"/>
      <c r="AA170" s="361"/>
      <c r="AB170" s="361"/>
      <c r="AC170" s="361"/>
      <c r="AD170" s="361"/>
      <c r="AE170" s="361"/>
      <c r="AF170" s="361"/>
      <c r="AG170" s="361"/>
      <c r="AH170" s="361"/>
      <c r="AI170" s="361"/>
      <c r="AJ170" s="361"/>
      <c r="AK170" s="361"/>
      <c r="AL170" s="361"/>
      <c r="AM170" s="361"/>
      <c r="AN170" s="361"/>
      <c r="AO170" s="361"/>
      <c r="AP170" s="361"/>
      <c r="AQ170" s="361"/>
      <c r="AR170" s="361"/>
      <c r="AS170" s="361"/>
      <c r="AT170" s="361"/>
      <c r="AU170" s="361"/>
      <c r="AV170" s="361"/>
      <c r="AW170" s="361"/>
      <c r="AX170" s="361"/>
      <c r="AY170" s="361"/>
      <c r="AZ170" s="361"/>
      <c r="BA170" s="361"/>
      <c r="BB170" s="361"/>
      <c r="BC170" s="361"/>
      <c r="BD170" s="361"/>
      <c r="BE170" s="346"/>
      <c r="BF170" s="344"/>
      <c r="BG170" s="400">
        <v>29</v>
      </c>
      <c r="BH170" s="401">
        <v>130</v>
      </c>
      <c r="BI170" s="402" t="s">
        <v>840</v>
      </c>
      <c r="BJ170" s="344" t="s">
        <v>650</v>
      </c>
      <c r="BM170" s="344"/>
      <c r="BN170" s="344"/>
    </row>
    <row r="171" spans="1:66" s="348" customFormat="1" ht="30.6" hidden="1">
      <c r="A171" s="350"/>
      <c r="B171" s="343"/>
      <c r="C171" s="344"/>
      <c r="D171" s="332" t="s">
        <v>140</v>
      </c>
      <c r="E171" s="292">
        <f t="shared" si="41"/>
        <v>1.04</v>
      </c>
      <c r="F171" s="344" t="s">
        <v>392</v>
      </c>
      <c r="G171" s="361"/>
      <c r="H171" s="361"/>
      <c r="I171" s="361"/>
      <c r="J171" s="361"/>
      <c r="K171" s="292">
        <v>1.04</v>
      </c>
      <c r="L171" s="361"/>
      <c r="M171" s="361"/>
      <c r="N171" s="361"/>
      <c r="O171" s="361"/>
      <c r="P171" s="361"/>
      <c r="Q171" s="361"/>
      <c r="R171" s="361"/>
      <c r="S171" s="361"/>
      <c r="T171" s="361"/>
      <c r="U171" s="361"/>
      <c r="V171" s="361"/>
      <c r="W171" s="361"/>
      <c r="X171" s="361"/>
      <c r="Y171" s="361"/>
      <c r="Z171" s="361"/>
      <c r="AA171" s="361"/>
      <c r="AB171" s="361"/>
      <c r="AC171" s="361"/>
      <c r="AD171" s="361"/>
      <c r="AE171" s="361"/>
      <c r="AF171" s="361"/>
      <c r="AG171" s="361"/>
      <c r="AH171" s="361"/>
      <c r="AI171" s="361"/>
      <c r="AJ171" s="361"/>
      <c r="AK171" s="361"/>
      <c r="AL171" s="361"/>
      <c r="AM171" s="361"/>
      <c r="AN171" s="361"/>
      <c r="AO171" s="361"/>
      <c r="AP171" s="361"/>
      <c r="AQ171" s="361"/>
      <c r="AR171" s="361"/>
      <c r="AS171" s="361"/>
      <c r="AT171" s="361"/>
      <c r="AU171" s="361"/>
      <c r="AV171" s="361"/>
      <c r="AW171" s="361"/>
      <c r="AX171" s="361"/>
      <c r="AY171" s="361"/>
      <c r="AZ171" s="361"/>
      <c r="BA171" s="361"/>
      <c r="BB171" s="361"/>
      <c r="BC171" s="361"/>
      <c r="BD171" s="361"/>
      <c r="BE171" s="346"/>
      <c r="BF171" s="344"/>
      <c r="BG171" s="400">
        <v>21</v>
      </c>
      <c r="BH171" s="401" t="s">
        <v>841</v>
      </c>
      <c r="BI171" s="402" t="s">
        <v>842</v>
      </c>
      <c r="BJ171" s="344" t="s">
        <v>650</v>
      </c>
      <c r="BM171" s="344"/>
      <c r="BN171" s="344"/>
    </row>
    <row r="172" spans="1:66" ht="53.25" customHeight="1">
      <c r="A172" s="330" t="s">
        <v>843</v>
      </c>
      <c r="B172" s="331" t="s">
        <v>844</v>
      </c>
      <c r="C172" s="332"/>
      <c r="D172" s="332" t="s">
        <v>140</v>
      </c>
      <c r="E172" s="287">
        <f t="shared" si="41"/>
        <v>0.9</v>
      </c>
      <c r="F172" s="332" t="s">
        <v>398</v>
      </c>
      <c r="G172" s="336"/>
      <c r="H172" s="336"/>
      <c r="I172" s="336"/>
      <c r="J172" s="336"/>
      <c r="K172" s="336">
        <v>0.9</v>
      </c>
      <c r="L172" s="336"/>
      <c r="M172" s="336"/>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4"/>
      <c r="BF172" s="332"/>
      <c r="BG172" s="400">
        <v>11</v>
      </c>
      <c r="BH172" s="401" t="s">
        <v>845</v>
      </c>
      <c r="BI172" s="402" t="s">
        <v>846</v>
      </c>
      <c r="BJ172" s="332" t="s">
        <v>650</v>
      </c>
      <c r="BL172" s="332"/>
      <c r="BM172" s="332"/>
    </row>
    <row r="173" spans="1:66" ht="53.25" customHeight="1">
      <c r="A173" s="335" t="s">
        <v>847</v>
      </c>
      <c r="B173" s="331" t="s">
        <v>848</v>
      </c>
      <c r="C173" s="332"/>
      <c r="D173" s="332" t="s">
        <v>140</v>
      </c>
      <c r="E173" s="287">
        <f t="shared" si="41"/>
        <v>2.21</v>
      </c>
      <c r="F173" s="332" t="s">
        <v>389</v>
      </c>
      <c r="G173" s="336"/>
      <c r="H173" s="336"/>
      <c r="I173" s="336"/>
      <c r="J173" s="336">
        <v>0.36</v>
      </c>
      <c r="K173" s="336">
        <v>1.85</v>
      </c>
      <c r="L173" s="336"/>
      <c r="M173" s="336"/>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4"/>
      <c r="BF173" s="332"/>
      <c r="BG173" s="404"/>
      <c r="BH173" s="405"/>
      <c r="BI173" s="406"/>
      <c r="BJ173" s="332"/>
      <c r="BL173" s="332"/>
      <c r="BM173" s="332"/>
    </row>
    <row r="174" spans="1:66" s="348" customFormat="1" ht="43.5" hidden="1" customHeight="1">
      <c r="A174" s="350"/>
      <c r="B174" s="343"/>
      <c r="C174" s="344"/>
      <c r="D174" s="332" t="s">
        <v>140</v>
      </c>
      <c r="E174" s="292">
        <f t="shared" si="41"/>
        <v>0.34</v>
      </c>
      <c r="F174" s="344" t="s">
        <v>389</v>
      </c>
      <c r="G174" s="361"/>
      <c r="H174" s="361"/>
      <c r="I174" s="361"/>
      <c r="J174" s="361"/>
      <c r="K174" s="361">
        <v>0.34</v>
      </c>
      <c r="L174" s="361"/>
      <c r="M174" s="361"/>
      <c r="N174" s="361"/>
      <c r="O174" s="361"/>
      <c r="P174" s="361"/>
      <c r="Q174" s="361"/>
      <c r="R174" s="361"/>
      <c r="S174" s="361"/>
      <c r="T174" s="361"/>
      <c r="U174" s="361"/>
      <c r="V174" s="361"/>
      <c r="W174" s="361"/>
      <c r="X174" s="361"/>
      <c r="Y174" s="361"/>
      <c r="Z174" s="361"/>
      <c r="AA174" s="361"/>
      <c r="AB174" s="361"/>
      <c r="AC174" s="361"/>
      <c r="AD174" s="361"/>
      <c r="AE174" s="361"/>
      <c r="AF174" s="361"/>
      <c r="AG174" s="361"/>
      <c r="AH174" s="361"/>
      <c r="AI174" s="361"/>
      <c r="AJ174" s="361"/>
      <c r="AK174" s="361"/>
      <c r="AL174" s="361"/>
      <c r="AM174" s="361"/>
      <c r="AN174" s="361"/>
      <c r="AO174" s="361"/>
      <c r="AP174" s="361"/>
      <c r="AQ174" s="361"/>
      <c r="AR174" s="361"/>
      <c r="AS174" s="361"/>
      <c r="AT174" s="361"/>
      <c r="AU174" s="361"/>
      <c r="AV174" s="361"/>
      <c r="AW174" s="361"/>
      <c r="AX174" s="361"/>
      <c r="AY174" s="361"/>
      <c r="AZ174" s="361"/>
      <c r="BA174" s="361"/>
      <c r="BB174" s="361"/>
      <c r="BC174" s="361"/>
      <c r="BD174" s="361"/>
      <c r="BE174" s="346"/>
      <c r="BF174" s="344"/>
      <c r="BG174" s="400">
        <v>10</v>
      </c>
      <c r="BH174" s="401">
        <v>111</v>
      </c>
      <c r="BI174" s="402" t="s">
        <v>849</v>
      </c>
      <c r="BJ174" s="344" t="s">
        <v>650</v>
      </c>
      <c r="BM174" s="344"/>
      <c r="BN174" s="344"/>
    </row>
    <row r="175" spans="1:66" s="348" customFormat="1" ht="54" hidden="1" customHeight="1">
      <c r="A175" s="350"/>
      <c r="B175" s="343"/>
      <c r="C175" s="344"/>
      <c r="D175" s="332" t="s">
        <v>140</v>
      </c>
      <c r="E175" s="292">
        <f t="shared" si="41"/>
        <v>1.4100000000000001</v>
      </c>
      <c r="F175" s="344" t="s">
        <v>389</v>
      </c>
      <c r="G175" s="361"/>
      <c r="H175" s="361"/>
      <c r="I175" s="361"/>
      <c r="J175" s="361">
        <v>0.36</v>
      </c>
      <c r="K175" s="361">
        <v>1.05</v>
      </c>
      <c r="L175" s="361"/>
      <c r="M175" s="361"/>
      <c r="N175" s="361"/>
      <c r="O175" s="361"/>
      <c r="P175" s="361"/>
      <c r="Q175" s="361"/>
      <c r="R175" s="361"/>
      <c r="S175" s="361"/>
      <c r="T175" s="361"/>
      <c r="U175" s="361"/>
      <c r="V175" s="361"/>
      <c r="W175" s="361"/>
      <c r="X175" s="361"/>
      <c r="Y175" s="361"/>
      <c r="Z175" s="361"/>
      <c r="AA175" s="361"/>
      <c r="AB175" s="361"/>
      <c r="AC175" s="361"/>
      <c r="AD175" s="361"/>
      <c r="AE175" s="361"/>
      <c r="AF175" s="361"/>
      <c r="AG175" s="361"/>
      <c r="AH175" s="361"/>
      <c r="AI175" s="361"/>
      <c r="AJ175" s="361"/>
      <c r="AK175" s="361"/>
      <c r="AL175" s="361"/>
      <c r="AM175" s="361"/>
      <c r="AN175" s="361"/>
      <c r="AO175" s="361"/>
      <c r="AP175" s="361"/>
      <c r="AQ175" s="361"/>
      <c r="AR175" s="361"/>
      <c r="AS175" s="361"/>
      <c r="AT175" s="361"/>
      <c r="AU175" s="361"/>
      <c r="AV175" s="361"/>
      <c r="AW175" s="361"/>
      <c r="AX175" s="361"/>
      <c r="AY175" s="361"/>
      <c r="AZ175" s="361"/>
      <c r="BA175" s="361"/>
      <c r="BB175" s="361"/>
      <c r="BC175" s="361"/>
      <c r="BD175" s="361"/>
      <c r="BE175" s="346"/>
      <c r="BF175" s="344"/>
      <c r="BG175" s="400">
        <v>63</v>
      </c>
      <c r="BH175" s="401" t="s">
        <v>850</v>
      </c>
      <c r="BI175" s="402" t="s">
        <v>851</v>
      </c>
      <c r="BJ175" s="344" t="s">
        <v>650</v>
      </c>
      <c r="BM175" s="344"/>
      <c r="BN175" s="344"/>
    </row>
    <row r="176" spans="1:66" s="348" customFormat="1" ht="42" hidden="1" customHeight="1">
      <c r="A176" s="350"/>
      <c r="B176" s="343"/>
      <c r="C176" s="344"/>
      <c r="D176" s="332" t="s">
        <v>140</v>
      </c>
      <c r="E176" s="292">
        <f t="shared" si="41"/>
        <v>0.46</v>
      </c>
      <c r="F176" s="344" t="s">
        <v>389</v>
      </c>
      <c r="G176" s="361"/>
      <c r="H176" s="361"/>
      <c r="I176" s="361"/>
      <c r="J176" s="361"/>
      <c r="K176" s="361">
        <v>0.46</v>
      </c>
      <c r="L176" s="361"/>
      <c r="M176" s="361"/>
      <c r="N176" s="361"/>
      <c r="O176" s="361"/>
      <c r="P176" s="361"/>
      <c r="Q176" s="361"/>
      <c r="R176" s="361"/>
      <c r="S176" s="361"/>
      <c r="T176" s="361"/>
      <c r="U176" s="361"/>
      <c r="V176" s="361"/>
      <c r="W176" s="361"/>
      <c r="X176" s="361"/>
      <c r="Y176" s="361"/>
      <c r="Z176" s="361"/>
      <c r="AA176" s="361"/>
      <c r="AB176" s="361"/>
      <c r="AC176" s="361"/>
      <c r="AD176" s="361"/>
      <c r="AE176" s="361"/>
      <c r="AF176" s="361"/>
      <c r="AG176" s="361"/>
      <c r="AH176" s="361"/>
      <c r="AI176" s="361"/>
      <c r="AJ176" s="361"/>
      <c r="AK176" s="361"/>
      <c r="AL176" s="361"/>
      <c r="AM176" s="361"/>
      <c r="AN176" s="361"/>
      <c r="AO176" s="361"/>
      <c r="AP176" s="361"/>
      <c r="AQ176" s="361"/>
      <c r="AR176" s="361"/>
      <c r="AS176" s="361"/>
      <c r="AT176" s="361"/>
      <c r="AU176" s="361"/>
      <c r="AV176" s="361"/>
      <c r="AW176" s="361"/>
      <c r="AX176" s="361"/>
      <c r="AY176" s="361"/>
      <c r="AZ176" s="361"/>
      <c r="BA176" s="361"/>
      <c r="BB176" s="361"/>
      <c r="BC176" s="361"/>
      <c r="BD176" s="361"/>
      <c r="BE176" s="346"/>
      <c r="BF176" s="344"/>
      <c r="BG176" s="400">
        <v>31</v>
      </c>
      <c r="BH176" s="401">
        <v>375</v>
      </c>
      <c r="BI176" s="402" t="s">
        <v>852</v>
      </c>
      <c r="BJ176" s="344" t="s">
        <v>650</v>
      </c>
      <c r="BM176" s="344"/>
      <c r="BN176" s="344"/>
    </row>
    <row r="177" spans="1:66" ht="30.6">
      <c r="A177" s="411" t="s">
        <v>853</v>
      </c>
      <c r="B177" s="412" t="s">
        <v>854</v>
      </c>
      <c r="C177" s="413"/>
      <c r="D177" s="413" t="s">
        <v>140</v>
      </c>
      <c r="E177" s="307">
        <f t="shared" si="41"/>
        <v>2.2599999999999998</v>
      </c>
      <c r="F177" s="413" t="s">
        <v>396</v>
      </c>
      <c r="G177" s="414"/>
      <c r="H177" s="414"/>
      <c r="I177" s="414"/>
      <c r="J177" s="414"/>
      <c r="K177" s="414">
        <v>2.2599999999999998</v>
      </c>
      <c r="L177" s="414"/>
      <c r="M177" s="414"/>
      <c r="N177" s="414"/>
      <c r="O177" s="414"/>
      <c r="P177" s="414"/>
      <c r="Q177" s="414"/>
      <c r="R177" s="414"/>
      <c r="S177" s="414"/>
      <c r="T177" s="414"/>
      <c r="U177" s="414"/>
      <c r="V177" s="414"/>
      <c r="W177" s="414"/>
      <c r="X177" s="414"/>
      <c r="Y177" s="414"/>
      <c r="Z177" s="414"/>
      <c r="AA177" s="414"/>
      <c r="AB177" s="414"/>
      <c r="AC177" s="414"/>
      <c r="AD177" s="414"/>
      <c r="AE177" s="414"/>
      <c r="AF177" s="414"/>
      <c r="AG177" s="414"/>
      <c r="AH177" s="414"/>
      <c r="AI177" s="414"/>
      <c r="AJ177" s="414"/>
      <c r="AK177" s="414"/>
      <c r="AL177" s="414"/>
      <c r="AM177" s="414"/>
      <c r="AN177" s="414"/>
      <c r="AO177" s="414"/>
      <c r="AP177" s="414"/>
      <c r="AQ177" s="414"/>
      <c r="AR177" s="414"/>
      <c r="AS177" s="414"/>
      <c r="AT177" s="414"/>
      <c r="AU177" s="414"/>
      <c r="AV177" s="414"/>
      <c r="AW177" s="414"/>
      <c r="AX177" s="414"/>
      <c r="AY177" s="414"/>
      <c r="AZ177" s="414"/>
      <c r="BA177" s="414"/>
      <c r="BB177" s="414"/>
      <c r="BC177" s="414"/>
      <c r="BD177" s="414"/>
      <c r="BE177" s="415"/>
      <c r="BF177" s="413"/>
      <c r="BG177" s="416"/>
      <c r="BH177" s="417"/>
      <c r="BI177" s="418"/>
      <c r="BJ177" s="332"/>
      <c r="BL177" s="332"/>
      <c r="BM177" s="332"/>
    </row>
    <row r="178" spans="1:66" s="348" customFormat="1" ht="76.5" hidden="1" customHeight="1">
      <c r="A178" s="419"/>
      <c r="B178" s="420"/>
      <c r="C178" s="421"/>
      <c r="D178" s="422" t="s">
        <v>140</v>
      </c>
      <c r="E178" s="308">
        <f t="shared" si="41"/>
        <v>1.0900000000000001</v>
      </c>
      <c r="F178" s="421" t="s">
        <v>396</v>
      </c>
      <c r="G178" s="423"/>
      <c r="H178" s="423"/>
      <c r="I178" s="423"/>
      <c r="J178" s="423"/>
      <c r="K178" s="423">
        <v>1.0900000000000001</v>
      </c>
      <c r="L178" s="423"/>
      <c r="M178" s="423"/>
      <c r="N178" s="423"/>
      <c r="O178" s="423"/>
      <c r="P178" s="423"/>
      <c r="Q178" s="423"/>
      <c r="R178" s="423"/>
      <c r="S178" s="423"/>
      <c r="T178" s="423"/>
      <c r="U178" s="423"/>
      <c r="V178" s="423"/>
      <c r="W178" s="423"/>
      <c r="X178" s="423"/>
      <c r="Y178" s="423"/>
      <c r="Z178" s="423"/>
      <c r="AA178" s="423"/>
      <c r="AB178" s="423"/>
      <c r="AC178" s="423"/>
      <c r="AD178" s="423"/>
      <c r="AE178" s="423"/>
      <c r="AF178" s="423"/>
      <c r="AG178" s="423"/>
      <c r="AH178" s="423"/>
      <c r="AI178" s="423"/>
      <c r="AJ178" s="423"/>
      <c r="AK178" s="423"/>
      <c r="AL178" s="423"/>
      <c r="AM178" s="423"/>
      <c r="AN178" s="423"/>
      <c r="AO178" s="423"/>
      <c r="AP178" s="423"/>
      <c r="AQ178" s="423"/>
      <c r="AR178" s="423"/>
      <c r="AS178" s="423"/>
      <c r="AT178" s="423"/>
      <c r="AU178" s="423"/>
      <c r="AV178" s="423"/>
      <c r="AW178" s="423"/>
      <c r="AX178" s="423"/>
      <c r="AY178" s="423"/>
      <c r="AZ178" s="423"/>
      <c r="BA178" s="423"/>
      <c r="BB178" s="423"/>
      <c r="BC178" s="423"/>
      <c r="BD178" s="423"/>
      <c r="BE178" s="424"/>
      <c r="BF178" s="421"/>
      <c r="BG178" s="425">
        <v>10</v>
      </c>
      <c r="BH178" s="426">
        <v>1</v>
      </c>
      <c r="BI178" s="421" t="s">
        <v>855</v>
      </c>
      <c r="BJ178" s="344" t="s">
        <v>650</v>
      </c>
      <c r="BM178" s="344"/>
      <c r="BN178" s="344"/>
    </row>
    <row r="179" spans="1:66" s="348" customFormat="1" ht="42" hidden="1" customHeight="1">
      <c r="A179" s="427"/>
      <c r="B179" s="428"/>
      <c r="C179" s="429"/>
      <c r="D179" s="413" t="s">
        <v>140</v>
      </c>
      <c r="E179" s="296">
        <f t="shared" si="41"/>
        <v>1.17</v>
      </c>
      <c r="F179" s="429" t="s">
        <v>396</v>
      </c>
      <c r="G179" s="430"/>
      <c r="H179" s="430"/>
      <c r="I179" s="430"/>
      <c r="J179" s="430"/>
      <c r="K179" s="430">
        <v>1.17</v>
      </c>
      <c r="L179" s="430"/>
      <c r="M179" s="430"/>
      <c r="N179" s="430"/>
      <c r="O179" s="430"/>
      <c r="P179" s="430"/>
      <c r="Q179" s="430"/>
      <c r="R179" s="430"/>
      <c r="S179" s="430"/>
      <c r="T179" s="430"/>
      <c r="U179" s="430"/>
      <c r="V179" s="430"/>
      <c r="W179" s="430"/>
      <c r="X179" s="430"/>
      <c r="Y179" s="430"/>
      <c r="Z179" s="430"/>
      <c r="AA179" s="430"/>
      <c r="AB179" s="430"/>
      <c r="AC179" s="430"/>
      <c r="AD179" s="430"/>
      <c r="AE179" s="430"/>
      <c r="AF179" s="430"/>
      <c r="AG179" s="430"/>
      <c r="AH179" s="430"/>
      <c r="AI179" s="430"/>
      <c r="AJ179" s="430"/>
      <c r="AK179" s="430"/>
      <c r="AL179" s="430"/>
      <c r="AM179" s="430"/>
      <c r="AN179" s="430"/>
      <c r="AO179" s="430"/>
      <c r="AP179" s="430"/>
      <c r="AQ179" s="430"/>
      <c r="AR179" s="430"/>
      <c r="AS179" s="430"/>
      <c r="AT179" s="430"/>
      <c r="AU179" s="430"/>
      <c r="AV179" s="430"/>
      <c r="AW179" s="430"/>
      <c r="AX179" s="430"/>
      <c r="AY179" s="430"/>
      <c r="AZ179" s="430"/>
      <c r="BA179" s="430"/>
      <c r="BB179" s="430"/>
      <c r="BC179" s="430"/>
      <c r="BD179" s="430"/>
      <c r="BE179" s="431"/>
      <c r="BF179" s="429"/>
      <c r="BG179" s="432">
        <v>18</v>
      </c>
      <c r="BH179" s="433" t="s">
        <v>856</v>
      </c>
      <c r="BI179" s="429" t="s">
        <v>857</v>
      </c>
      <c r="BJ179" s="429" t="s">
        <v>650</v>
      </c>
      <c r="BM179" s="429"/>
      <c r="BN179" s="429"/>
    </row>
  </sheetData>
  <mergeCells count="27">
    <mergeCell ref="A1:B1"/>
    <mergeCell ref="BN3:BN4"/>
    <mergeCell ref="A2:BJ2"/>
    <mergeCell ref="A3:A4"/>
    <mergeCell ref="B3:B4"/>
    <mergeCell ref="C3:C4"/>
    <mergeCell ref="D3:D4"/>
    <mergeCell ref="E3:E4"/>
    <mergeCell ref="F3:F4"/>
    <mergeCell ref="G3:BD3"/>
    <mergeCell ref="BE3:BE4"/>
    <mergeCell ref="BF3:BF4"/>
    <mergeCell ref="BG3:BH3"/>
    <mergeCell ref="BI3:BI4"/>
    <mergeCell ref="BJ3:BJ4"/>
    <mergeCell ref="BL3:BL4"/>
    <mergeCell ref="BM3:BM4"/>
    <mergeCell ref="BI86:BI95"/>
    <mergeCell ref="BG99:BH99"/>
    <mergeCell ref="BL102:BL103"/>
    <mergeCell ref="BG106:BH106"/>
    <mergeCell ref="BG36:BH36"/>
    <mergeCell ref="BG37:BH37"/>
    <mergeCell ref="BG39:BH39"/>
    <mergeCell ref="BG43:BH43"/>
    <mergeCell ref="BL69:BL70"/>
    <mergeCell ref="BI75:BI81"/>
  </mergeCells>
  <pageMargins left="0.23622047244094499" right="0.15748031496063" top="0.31496062992126" bottom="0.41" header="0.196850393700787" footer="0.196850393700787"/>
  <pageSetup paperSize="9" scale="55" orientation="portrait" verticalDpi="300" r:id="rId1"/>
  <headerFooter>
    <oddFooter>&amp;A&amp;RPage &amp;P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H68"/>
  <sheetViews>
    <sheetView showZeros="0" zoomScaleNormal="100" workbookViewId="0">
      <pane xSplit="3" ySplit="7" topLeftCell="D8" activePane="bottomRight" state="frozen"/>
      <selection activeCell="P75" sqref="P75"/>
      <selection pane="topRight" activeCell="P75" sqref="P75"/>
      <selection pane="bottomLeft" activeCell="P75" sqref="P75"/>
      <selection pane="bottomRight" activeCell="F13" sqref="F13"/>
    </sheetView>
  </sheetViews>
  <sheetFormatPr defaultColWidth="9.109375" defaultRowHeight="15.3"/>
  <cols>
    <col min="1" max="1" width="8.5546875" style="63" bestFit="1" customWidth="1"/>
    <col min="2" max="2" width="44.21875" style="1" customWidth="1"/>
    <col min="3" max="3" width="7.6640625" style="1" customWidth="1"/>
    <col min="4" max="4" width="12.77734375" style="1" customWidth="1"/>
    <col min="5" max="5" width="12.6640625" style="1" customWidth="1"/>
    <col min="6" max="6" width="11.5546875" style="1" customWidth="1"/>
    <col min="7" max="7" width="11.6640625" style="1" customWidth="1"/>
    <col min="8" max="8" width="12.21875" style="1" customWidth="1"/>
    <col min="9" max="16384" width="9.109375" style="1"/>
  </cols>
  <sheetData>
    <row r="1" spans="1:8" ht="27.75" customHeight="1">
      <c r="A1" s="1654" t="s">
        <v>354</v>
      </c>
      <c r="B1" s="1654"/>
      <c r="C1" s="100"/>
      <c r="D1" s="100"/>
      <c r="E1" s="100"/>
      <c r="F1" s="100"/>
      <c r="G1" s="100"/>
      <c r="H1" s="100"/>
    </row>
    <row r="2" spans="1:8" ht="27.75" customHeight="1">
      <c r="A2" s="1608" t="s">
        <v>454</v>
      </c>
      <c r="B2" s="1608"/>
      <c r="C2" s="1608"/>
      <c r="D2" s="1608"/>
      <c r="E2" s="1608"/>
      <c r="F2" s="1608"/>
      <c r="G2" s="1608"/>
      <c r="H2" s="1608"/>
    </row>
    <row r="3" spans="1:8">
      <c r="A3" s="79"/>
      <c r="B3" s="2"/>
      <c r="C3" s="2"/>
      <c r="F3" s="2"/>
      <c r="G3" s="2"/>
    </row>
    <row r="4" spans="1:8" s="10" customFormat="1" ht="30.75" customHeight="1">
      <c r="A4" s="1655" t="s">
        <v>2</v>
      </c>
      <c r="B4" s="1657" t="s">
        <v>20</v>
      </c>
      <c r="C4" s="1657" t="s">
        <v>21</v>
      </c>
      <c r="D4" s="1652" t="s">
        <v>352</v>
      </c>
      <c r="E4" s="1653"/>
      <c r="F4" s="1652" t="s">
        <v>342</v>
      </c>
      <c r="G4" s="1653"/>
      <c r="H4" s="1658" t="s">
        <v>233</v>
      </c>
    </row>
    <row r="5" spans="1:8" s="10" customFormat="1" ht="30">
      <c r="A5" s="1656"/>
      <c r="B5" s="1657"/>
      <c r="C5" s="1657"/>
      <c r="D5" s="80" t="s">
        <v>325</v>
      </c>
      <c r="E5" s="80" t="s">
        <v>324</v>
      </c>
      <c r="F5" s="80" t="s">
        <v>325</v>
      </c>
      <c r="G5" s="80" t="s">
        <v>324</v>
      </c>
      <c r="H5" s="1659"/>
    </row>
    <row r="6" spans="1:8">
      <c r="A6" s="81">
        <v>-1</v>
      </c>
      <c r="B6" s="81">
        <v>-2</v>
      </c>
      <c r="C6" s="81">
        <v>-3</v>
      </c>
      <c r="D6" s="81"/>
      <c r="E6" s="81"/>
      <c r="F6" s="81">
        <v>-4</v>
      </c>
      <c r="G6" s="81">
        <v>-5</v>
      </c>
      <c r="H6" s="81"/>
    </row>
    <row r="7" spans="1:8">
      <c r="A7" s="61" t="s">
        <v>330</v>
      </c>
      <c r="B7" s="31" t="s">
        <v>331</v>
      </c>
      <c r="C7" s="62"/>
      <c r="D7" s="39">
        <v>62575.963000000011</v>
      </c>
      <c r="E7" s="39">
        <v>100</v>
      </c>
      <c r="F7" s="39">
        <v>62808.079000000005</v>
      </c>
      <c r="G7" s="39">
        <v>100</v>
      </c>
      <c r="H7" s="39">
        <f>F7-D7</f>
        <v>232.11599999999453</v>
      </c>
    </row>
    <row r="8" spans="1:8" s="3" customFormat="1" ht="15">
      <c r="A8" s="36">
        <v>1</v>
      </c>
      <c r="B8" s="37" t="s">
        <v>4</v>
      </c>
      <c r="C8" s="38" t="s">
        <v>26</v>
      </c>
      <c r="D8" s="39">
        <v>53216.743999999999</v>
      </c>
      <c r="E8" s="39">
        <v>85.043427937337526</v>
      </c>
      <c r="F8" s="39">
        <v>49824.160220000005</v>
      </c>
      <c r="G8" s="39">
        <v>79.327629523584065</v>
      </c>
      <c r="H8" s="39">
        <f>F8-D8</f>
        <v>-3392.5837799999936</v>
      </c>
    </row>
    <row r="9" spans="1:8" s="71" customFormat="1">
      <c r="A9" s="87"/>
      <c r="B9" s="88" t="s">
        <v>9</v>
      </c>
      <c r="C9" s="89"/>
      <c r="D9" s="90"/>
      <c r="E9" s="90"/>
      <c r="F9" s="90"/>
      <c r="G9" s="90"/>
      <c r="H9" s="90"/>
    </row>
    <row r="10" spans="1:8">
      <c r="A10" s="32" t="s">
        <v>126</v>
      </c>
      <c r="B10" s="33" t="s">
        <v>10</v>
      </c>
      <c r="C10" s="34" t="s">
        <v>29</v>
      </c>
      <c r="D10" s="35">
        <v>10755.21</v>
      </c>
      <c r="E10" s="35">
        <v>17.187446240339916</v>
      </c>
      <c r="F10" s="35">
        <v>10527.674649999999</v>
      </c>
      <c r="G10" s="35">
        <v>16.761656808513436</v>
      </c>
      <c r="H10" s="35">
        <f>F10-D10</f>
        <v>-227.53535000000011</v>
      </c>
    </row>
    <row r="11" spans="1:8">
      <c r="A11" s="24"/>
      <c r="B11" s="5" t="s">
        <v>281</v>
      </c>
      <c r="C11" s="6" t="s">
        <v>130</v>
      </c>
      <c r="D11" s="35">
        <v>8719.880000000001</v>
      </c>
      <c r="E11" s="29">
        <v>13.934871445765845</v>
      </c>
      <c r="F11" s="29">
        <v>8579.1430900000014</v>
      </c>
      <c r="G11" s="29">
        <v>13.659298654875277</v>
      </c>
      <c r="H11" s="35">
        <f t="shared" ref="H11:H66" si="0">F11-D11</f>
        <v>-140.73690999999963</v>
      </c>
    </row>
    <row r="12" spans="1:8" s="60" customFormat="1">
      <c r="A12" s="56"/>
      <c r="B12" s="57" t="s">
        <v>280</v>
      </c>
      <c r="C12" s="58" t="s">
        <v>131</v>
      </c>
      <c r="D12" s="35">
        <v>2035.33</v>
      </c>
      <c r="E12" s="59">
        <v>3.2525747945740759</v>
      </c>
      <c r="F12" s="59">
        <v>1948.5315600000001</v>
      </c>
      <c r="G12" s="59">
        <v>3.102358153638165</v>
      </c>
      <c r="H12" s="35">
        <f t="shared" si="0"/>
        <v>-86.7984399999998</v>
      </c>
    </row>
    <row r="13" spans="1:8">
      <c r="A13" s="24" t="s">
        <v>32</v>
      </c>
      <c r="B13" s="4" t="s">
        <v>54</v>
      </c>
      <c r="C13" s="7" t="s">
        <v>55</v>
      </c>
      <c r="D13" s="29">
        <v>5531.4880000000003</v>
      </c>
      <c r="E13" s="29">
        <v>8.8396370344312558</v>
      </c>
      <c r="F13" s="29">
        <v>3844.3393299999998</v>
      </c>
      <c r="G13" s="29">
        <v>6.1207720267961063</v>
      </c>
      <c r="H13" s="35">
        <f t="shared" si="0"/>
        <v>-1687.1486700000005</v>
      </c>
    </row>
    <row r="14" spans="1:8" s="44" customFormat="1">
      <c r="A14" s="40"/>
      <c r="B14" s="41" t="s">
        <v>312</v>
      </c>
      <c r="C14" s="42" t="s">
        <v>189</v>
      </c>
      <c r="D14" s="29">
        <v>1426.096</v>
      </c>
      <c r="E14" s="43">
        <v>2.2789837049731054</v>
      </c>
      <c r="F14" s="43">
        <v>1339.7941499999997</v>
      </c>
      <c r="G14" s="43">
        <v>2.1331557521445603</v>
      </c>
      <c r="H14" s="35">
        <f t="shared" si="0"/>
        <v>-86.301850000000286</v>
      </c>
    </row>
    <row r="15" spans="1:8" s="44" customFormat="1">
      <c r="A15" s="40"/>
      <c r="B15" s="41" t="s">
        <v>313</v>
      </c>
      <c r="C15" s="42" t="s">
        <v>184</v>
      </c>
      <c r="D15" s="29">
        <v>4105.3919999999998</v>
      </c>
      <c r="E15" s="43">
        <v>6.5606533294581482</v>
      </c>
      <c r="F15" s="43">
        <v>2504.5451800000001</v>
      </c>
      <c r="G15" s="43">
        <v>3.987616274651546</v>
      </c>
      <c r="H15" s="35">
        <f t="shared" si="0"/>
        <v>-1600.8468199999998</v>
      </c>
    </row>
    <row r="16" spans="1:8">
      <c r="A16" s="24" t="s">
        <v>143</v>
      </c>
      <c r="B16" s="4" t="s">
        <v>31</v>
      </c>
      <c r="C16" s="7" t="s">
        <v>133</v>
      </c>
      <c r="D16" s="29">
        <v>33757.466000000008</v>
      </c>
      <c r="E16" s="29">
        <v>53.946378739708734</v>
      </c>
      <c r="F16" s="29">
        <v>30081.387900000009</v>
      </c>
      <c r="G16" s="29">
        <v>47.894137790776895</v>
      </c>
      <c r="H16" s="35">
        <f t="shared" si="0"/>
        <v>-3676.0780999999988</v>
      </c>
    </row>
    <row r="17" spans="1:8">
      <c r="A17" s="24" t="s">
        <v>35</v>
      </c>
      <c r="B17" s="4" t="s">
        <v>170</v>
      </c>
      <c r="C17" s="7" t="s">
        <v>136</v>
      </c>
      <c r="D17" s="29">
        <v>0</v>
      </c>
      <c r="E17" s="29">
        <v>0</v>
      </c>
      <c r="F17" s="29">
        <v>0</v>
      </c>
      <c r="G17" s="29">
        <v>0</v>
      </c>
      <c r="H17" s="35">
        <f t="shared" si="0"/>
        <v>0</v>
      </c>
    </row>
    <row r="18" spans="1:8">
      <c r="A18" s="24" t="s">
        <v>35</v>
      </c>
      <c r="B18" s="4" t="s">
        <v>172</v>
      </c>
      <c r="C18" s="7" t="s">
        <v>137</v>
      </c>
      <c r="D18" s="29">
        <v>0</v>
      </c>
      <c r="E18" s="29">
        <v>0</v>
      </c>
      <c r="F18" s="29">
        <v>0</v>
      </c>
      <c r="G18" s="29">
        <v>0</v>
      </c>
      <c r="H18" s="35">
        <f t="shared" si="0"/>
        <v>0</v>
      </c>
    </row>
    <row r="19" spans="1:8">
      <c r="A19" s="24" t="s">
        <v>36</v>
      </c>
      <c r="B19" s="4" t="s">
        <v>168</v>
      </c>
      <c r="C19" s="7" t="s">
        <v>135</v>
      </c>
      <c r="D19" s="29">
        <v>2811.37</v>
      </c>
      <c r="E19" s="29">
        <v>4.4927314981952406</v>
      </c>
      <c r="F19" s="29">
        <v>3331.7932700000001</v>
      </c>
      <c r="G19" s="29">
        <v>5.3047208624228102</v>
      </c>
      <c r="H19" s="35">
        <f t="shared" si="0"/>
        <v>520.42327000000023</v>
      </c>
    </row>
    <row r="20" spans="1:8" s="71" customFormat="1" ht="30.6">
      <c r="A20" s="65" t="s">
        <v>181</v>
      </c>
      <c r="B20" s="5" t="s">
        <v>356</v>
      </c>
      <c r="C20" s="6" t="s">
        <v>357</v>
      </c>
      <c r="D20" s="29">
        <v>0</v>
      </c>
      <c r="E20" s="68">
        <v>0</v>
      </c>
      <c r="F20" s="68">
        <v>0</v>
      </c>
      <c r="G20" s="68">
        <v>0</v>
      </c>
      <c r="H20" s="35">
        <f t="shared" si="0"/>
        <v>0</v>
      </c>
    </row>
    <row r="21" spans="1:8">
      <c r="A21" s="24" t="s">
        <v>58</v>
      </c>
      <c r="B21" s="4" t="s">
        <v>59</v>
      </c>
      <c r="C21" s="7" t="s">
        <v>138</v>
      </c>
      <c r="D21" s="29">
        <v>326.83000000000004</v>
      </c>
      <c r="E21" s="29">
        <v>0.5222932006655655</v>
      </c>
      <c r="F21" s="29">
        <v>308.41116</v>
      </c>
      <c r="G21" s="29">
        <v>0.49103740300670551</v>
      </c>
      <c r="H21" s="35">
        <f t="shared" si="0"/>
        <v>-18.418840000000046</v>
      </c>
    </row>
    <row r="22" spans="1:8">
      <c r="A22" s="24" t="s">
        <v>235</v>
      </c>
      <c r="B22" s="4" t="s">
        <v>185</v>
      </c>
      <c r="C22" s="7" t="s">
        <v>139</v>
      </c>
      <c r="D22" s="29">
        <v>0</v>
      </c>
      <c r="E22" s="29">
        <v>0</v>
      </c>
      <c r="F22" s="29">
        <v>0</v>
      </c>
      <c r="G22" s="29">
        <v>0</v>
      </c>
      <c r="H22" s="35">
        <f t="shared" si="0"/>
        <v>0</v>
      </c>
    </row>
    <row r="23" spans="1:8">
      <c r="A23" s="24" t="s">
        <v>236</v>
      </c>
      <c r="B23" s="4" t="s">
        <v>186</v>
      </c>
      <c r="C23" s="8" t="s">
        <v>140</v>
      </c>
      <c r="D23" s="29">
        <v>34.379999999999995</v>
      </c>
      <c r="E23" s="29">
        <v>5.4941223996824447E-2</v>
      </c>
      <c r="F23" s="29">
        <v>1730.5539100000001</v>
      </c>
      <c r="G23" s="29">
        <v>2.7553046320681132</v>
      </c>
      <c r="H23" s="35">
        <f t="shared" si="0"/>
        <v>1696.17391</v>
      </c>
    </row>
    <row r="24" spans="1:8" s="3" customFormat="1">
      <c r="A24" s="36">
        <v>2</v>
      </c>
      <c r="B24" s="37" t="s">
        <v>5</v>
      </c>
      <c r="C24" s="38" t="s">
        <v>173</v>
      </c>
      <c r="D24" s="39">
        <v>8829.4290000000001</v>
      </c>
      <c r="E24" s="39">
        <v>14.109937069606101</v>
      </c>
      <c r="F24" s="39">
        <v>12716.153960000001</v>
      </c>
      <c r="G24" s="39">
        <v>20.246048219369996</v>
      </c>
      <c r="H24" s="35">
        <f t="shared" si="0"/>
        <v>3886.7249600000014</v>
      </c>
    </row>
    <row r="25" spans="1:8" s="71" customFormat="1">
      <c r="A25" s="87"/>
      <c r="B25" s="88" t="s">
        <v>9</v>
      </c>
      <c r="C25" s="89"/>
      <c r="D25" s="90"/>
      <c r="E25" s="90"/>
      <c r="F25" s="90"/>
      <c r="G25" s="90"/>
      <c r="H25" s="35">
        <f t="shared" si="0"/>
        <v>0</v>
      </c>
    </row>
    <row r="26" spans="1:8">
      <c r="A26" s="24" t="s">
        <v>38</v>
      </c>
      <c r="B26" s="4" t="s">
        <v>176</v>
      </c>
      <c r="C26" s="7" t="s">
        <v>97</v>
      </c>
      <c r="D26" s="30">
        <v>110.01</v>
      </c>
      <c r="E26" s="30">
        <v>0.17580232844359103</v>
      </c>
      <c r="F26" s="30">
        <v>606.43761999999992</v>
      </c>
      <c r="G26" s="30">
        <v>0.96554078656027664</v>
      </c>
      <c r="H26" s="35">
        <f t="shared" si="0"/>
        <v>496.42761999999993</v>
      </c>
    </row>
    <row r="27" spans="1:8">
      <c r="A27" s="24" t="s">
        <v>39</v>
      </c>
      <c r="B27" s="4" t="s">
        <v>177</v>
      </c>
      <c r="C27" s="7" t="s">
        <v>98</v>
      </c>
      <c r="D27" s="30">
        <v>2.97</v>
      </c>
      <c r="E27" s="29">
        <v>4.7462313923958312E-3</v>
      </c>
      <c r="F27" s="29">
        <v>5.7877600000000005</v>
      </c>
      <c r="G27" s="29">
        <v>9.2149928673984759E-3</v>
      </c>
      <c r="H27" s="35">
        <f t="shared" si="0"/>
        <v>2.8177600000000003</v>
      </c>
    </row>
    <row r="28" spans="1:8">
      <c r="A28" s="24" t="s">
        <v>40</v>
      </c>
      <c r="B28" s="4" t="s">
        <v>178</v>
      </c>
      <c r="C28" s="8" t="s">
        <v>99</v>
      </c>
      <c r="D28" s="30">
        <v>0</v>
      </c>
      <c r="E28" s="29">
        <v>0</v>
      </c>
      <c r="F28" s="29">
        <v>0</v>
      </c>
      <c r="G28" s="29">
        <v>0</v>
      </c>
      <c r="H28" s="35">
        <f t="shared" si="0"/>
        <v>0</v>
      </c>
    </row>
    <row r="29" spans="1:8" s="44" customFormat="1">
      <c r="A29" s="40" t="s">
        <v>41</v>
      </c>
      <c r="B29" s="82" t="s">
        <v>190</v>
      </c>
      <c r="C29" s="83" t="s">
        <v>205</v>
      </c>
      <c r="D29" s="30">
        <v>0</v>
      </c>
      <c r="E29" s="43">
        <v>0</v>
      </c>
      <c r="F29" s="43">
        <v>0</v>
      </c>
      <c r="G29" s="43">
        <v>0</v>
      </c>
      <c r="H29" s="35">
        <f t="shared" si="0"/>
        <v>0</v>
      </c>
    </row>
    <row r="30" spans="1:8">
      <c r="A30" s="24" t="s">
        <v>41</v>
      </c>
      <c r="B30" s="4" t="s">
        <v>191</v>
      </c>
      <c r="C30" s="8" t="s">
        <v>206</v>
      </c>
      <c r="D30" s="30">
        <v>0</v>
      </c>
      <c r="E30" s="29">
        <v>0</v>
      </c>
      <c r="F30" s="29">
        <v>56.002339999999997</v>
      </c>
      <c r="G30" s="29">
        <v>8.9164229971115644E-2</v>
      </c>
      <c r="H30" s="35">
        <f t="shared" si="0"/>
        <v>56.002339999999997</v>
      </c>
    </row>
    <row r="31" spans="1:8">
      <c r="A31" s="24" t="s">
        <v>65</v>
      </c>
      <c r="B31" s="4" t="s">
        <v>192</v>
      </c>
      <c r="C31" s="8" t="s">
        <v>207</v>
      </c>
      <c r="D31" s="30">
        <v>15.540000000000001</v>
      </c>
      <c r="E31" s="29">
        <v>2.4833816780414551E-2</v>
      </c>
      <c r="F31" s="29">
        <v>323.28269999999998</v>
      </c>
      <c r="G31" s="29">
        <v>0.51471515312544414</v>
      </c>
      <c r="H31" s="35">
        <f t="shared" si="0"/>
        <v>307.74269999999996</v>
      </c>
    </row>
    <row r="32" spans="1:8">
      <c r="A32" s="24" t="s">
        <v>159</v>
      </c>
      <c r="B32" s="4" t="s">
        <v>327</v>
      </c>
      <c r="C32" s="8" t="s">
        <v>100</v>
      </c>
      <c r="D32" s="30">
        <v>105.02999999999999</v>
      </c>
      <c r="E32" s="29">
        <v>0.16784400105836161</v>
      </c>
      <c r="F32" s="29">
        <v>174.91521</v>
      </c>
      <c r="G32" s="29">
        <v>0.27849157749276171</v>
      </c>
      <c r="H32" s="35">
        <f t="shared" si="0"/>
        <v>69.885210000000015</v>
      </c>
    </row>
    <row r="33" spans="1:8">
      <c r="A33" s="24" t="s">
        <v>160</v>
      </c>
      <c r="B33" s="4" t="s">
        <v>179</v>
      </c>
      <c r="C33" s="8" t="s">
        <v>101</v>
      </c>
      <c r="D33" s="30">
        <v>5.14</v>
      </c>
      <c r="E33" s="29">
        <v>8.2140166184897535E-3</v>
      </c>
      <c r="F33" s="29">
        <v>5.14</v>
      </c>
      <c r="G33" s="29">
        <v>8.1836605765318819E-3</v>
      </c>
      <c r="H33" s="35">
        <f t="shared" si="0"/>
        <v>0</v>
      </c>
    </row>
    <row r="34" spans="1:8">
      <c r="A34" s="24" t="s">
        <v>161</v>
      </c>
      <c r="B34" s="4" t="s">
        <v>199</v>
      </c>
      <c r="C34" s="8" t="s">
        <v>102</v>
      </c>
      <c r="D34" s="30">
        <v>111.53000000000002</v>
      </c>
      <c r="E34" s="29">
        <v>0.17823137615956466</v>
      </c>
      <c r="F34" s="29">
        <v>322.70767999999998</v>
      </c>
      <c r="G34" s="29">
        <v>0.51379963396110229</v>
      </c>
      <c r="H34" s="35">
        <f t="shared" si="0"/>
        <v>211.17767999999995</v>
      </c>
    </row>
    <row r="35" spans="1:8" ht="30.6">
      <c r="A35" s="24" t="s">
        <v>70</v>
      </c>
      <c r="B35" s="4" t="s">
        <v>358</v>
      </c>
      <c r="C35" s="8" t="s">
        <v>69</v>
      </c>
      <c r="D35" s="30">
        <v>5925.6100000000006</v>
      </c>
      <c r="E35" s="29">
        <v>9.4694667343753043</v>
      </c>
      <c r="F35" s="29">
        <v>7506.5016999999989</v>
      </c>
      <c r="G35" s="29">
        <v>11.951490667307302</v>
      </c>
      <c r="H35" s="35">
        <f t="shared" si="0"/>
        <v>1580.8916999999983</v>
      </c>
    </row>
    <row r="36" spans="1:8">
      <c r="A36" s="24"/>
      <c r="B36" s="5" t="s">
        <v>9</v>
      </c>
      <c r="C36" s="8"/>
      <c r="D36" s="30">
        <v>0</v>
      </c>
      <c r="E36" s="29">
        <v>0</v>
      </c>
      <c r="F36" s="29"/>
      <c r="G36" s="29">
        <v>0</v>
      </c>
      <c r="H36" s="35">
        <f t="shared" si="0"/>
        <v>0</v>
      </c>
    </row>
    <row r="37" spans="1:8" s="71" customFormat="1">
      <c r="A37" s="65" t="s">
        <v>17</v>
      </c>
      <c r="B37" s="66" t="s">
        <v>92</v>
      </c>
      <c r="C37" s="67" t="s">
        <v>103</v>
      </c>
      <c r="D37" s="69">
        <v>2483.6799999999998</v>
      </c>
      <c r="E37" s="68">
        <v>3.969063967900901</v>
      </c>
      <c r="F37" s="68">
        <v>3557.69274</v>
      </c>
      <c r="G37" s="68">
        <v>5.6643871244653088</v>
      </c>
      <c r="H37" s="35">
        <f t="shared" si="0"/>
        <v>1074.0127400000001</v>
      </c>
    </row>
    <row r="38" spans="1:8" s="71" customFormat="1">
      <c r="A38" s="65" t="s">
        <v>17</v>
      </c>
      <c r="B38" s="66" t="s">
        <v>93</v>
      </c>
      <c r="C38" s="67" t="s">
        <v>104</v>
      </c>
      <c r="D38" s="69">
        <v>3062.2400000000007</v>
      </c>
      <c r="E38" s="68">
        <v>4.8936362353704412</v>
      </c>
      <c r="F38" s="68">
        <v>3271.37824</v>
      </c>
      <c r="G38" s="68">
        <v>5.2085309598467422</v>
      </c>
      <c r="H38" s="35">
        <f t="shared" si="0"/>
        <v>209.13823999999931</v>
      </c>
    </row>
    <row r="39" spans="1:8" s="71" customFormat="1">
      <c r="A39" s="65" t="s">
        <v>17</v>
      </c>
      <c r="B39" s="70" t="s">
        <v>382</v>
      </c>
      <c r="C39" s="67" t="s">
        <v>107</v>
      </c>
      <c r="D39" s="69">
        <v>3.7299999999999995</v>
      </c>
      <c r="E39" s="68">
        <v>5.9607552503826407E-3</v>
      </c>
      <c r="F39" s="68">
        <v>10.113729999999999</v>
      </c>
      <c r="G39" s="68">
        <v>1.6102594062779724E-2</v>
      </c>
      <c r="H39" s="35">
        <f t="shared" si="0"/>
        <v>6.383729999999999</v>
      </c>
    </row>
    <row r="40" spans="1:8" s="71" customFormat="1">
      <c r="A40" s="65" t="s">
        <v>17</v>
      </c>
      <c r="B40" s="66" t="s">
        <v>282</v>
      </c>
      <c r="C40" s="67" t="s">
        <v>108</v>
      </c>
      <c r="D40" s="69">
        <v>5.6400000000000006</v>
      </c>
      <c r="E40" s="68">
        <v>9.0130454724284461E-3</v>
      </c>
      <c r="F40" s="68">
        <v>7.5837599999999998</v>
      </c>
      <c r="G40" s="68">
        <v>1.2074497613595218E-2</v>
      </c>
      <c r="H40" s="35">
        <f t="shared" si="0"/>
        <v>1.9437599999999993</v>
      </c>
    </row>
    <row r="41" spans="1:8" s="71" customFormat="1">
      <c r="A41" s="65" t="s">
        <v>17</v>
      </c>
      <c r="B41" s="66" t="s">
        <v>283</v>
      </c>
      <c r="C41" s="67" t="s">
        <v>109</v>
      </c>
      <c r="D41" s="69">
        <v>97.659999999999982</v>
      </c>
      <c r="E41" s="68">
        <v>0.15606631575130528</v>
      </c>
      <c r="F41" s="68">
        <v>139.26104000000001</v>
      </c>
      <c r="G41" s="68">
        <v>0.22172472429860496</v>
      </c>
      <c r="H41" s="35">
        <f t="shared" si="0"/>
        <v>41.601040000000026</v>
      </c>
    </row>
    <row r="42" spans="1:8" s="71" customFormat="1">
      <c r="A42" s="65" t="s">
        <v>17</v>
      </c>
      <c r="B42" s="66" t="s">
        <v>284</v>
      </c>
      <c r="C42" s="67" t="s">
        <v>110</v>
      </c>
      <c r="D42" s="69">
        <v>48.34</v>
      </c>
      <c r="E42" s="68">
        <v>7.7250109598792749E-2</v>
      </c>
      <c r="F42" s="68">
        <v>86.102339999999984</v>
      </c>
      <c r="G42" s="68">
        <v>0.13708800105158442</v>
      </c>
      <c r="H42" s="35">
        <f t="shared" si="0"/>
        <v>37.76233999999998</v>
      </c>
    </row>
    <row r="43" spans="1:8" s="71" customFormat="1">
      <c r="A43" s="65" t="s">
        <v>17</v>
      </c>
      <c r="B43" s="66" t="s">
        <v>94</v>
      </c>
      <c r="C43" s="67" t="s">
        <v>105</v>
      </c>
      <c r="D43" s="69">
        <v>1.2400000000000002</v>
      </c>
      <c r="E43" s="69">
        <v>1.9815915577679564E-3</v>
      </c>
      <c r="F43" s="69">
        <v>122.71365</v>
      </c>
      <c r="G43" s="69">
        <v>0.19537876648002558</v>
      </c>
      <c r="H43" s="35">
        <f t="shared" si="0"/>
        <v>121.47365000000001</v>
      </c>
    </row>
    <row r="44" spans="1:8" s="71" customFormat="1">
      <c r="A44" s="65" t="s">
        <v>17</v>
      </c>
      <c r="B44" s="70" t="s">
        <v>383</v>
      </c>
      <c r="C44" s="67" t="s">
        <v>106</v>
      </c>
      <c r="D44" s="69">
        <v>0.89000000000000012</v>
      </c>
      <c r="E44" s="69">
        <v>1.4222713600108719E-3</v>
      </c>
      <c r="F44" s="69">
        <v>1.0699999999999998</v>
      </c>
      <c r="G44" s="69">
        <v>1.703602493558193E-3</v>
      </c>
      <c r="H44" s="35">
        <f t="shared" si="0"/>
        <v>0.17999999999999972</v>
      </c>
    </row>
    <row r="45" spans="1:8" s="71" customFormat="1">
      <c r="A45" s="65" t="s">
        <v>17</v>
      </c>
      <c r="B45" s="111" t="s">
        <v>461</v>
      </c>
      <c r="C45" s="112" t="s">
        <v>462</v>
      </c>
      <c r="D45" s="69">
        <v>0</v>
      </c>
      <c r="E45" s="69"/>
      <c r="F45" s="69"/>
      <c r="G45" s="69"/>
      <c r="H45" s="35">
        <f t="shared" si="0"/>
        <v>0</v>
      </c>
    </row>
    <row r="46" spans="1:8" s="71" customFormat="1">
      <c r="A46" s="65" t="s">
        <v>17</v>
      </c>
      <c r="B46" s="66" t="s">
        <v>193</v>
      </c>
      <c r="C46" s="67" t="s">
        <v>164</v>
      </c>
      <c r="D46" s="69">
        <v>3.25</v>
      </c>
      <c r="E46" s="68">
        <v>5.1936875506014973E-3</v>
      </c>
      <c r="F46" s="68">
        <v>3.25</v>
      </c>
      <c r="G46" s="68">
        <v>5.1744935552001199E-3</v>
      </c>
      <c r="H46" s="35">
        <f t="shared" si="0"/>
        <v>0</v>
      </c>
    </row>
    <row r="47" spans="1:8" s="71" customFormat="1">
      <c r="A47" s="65" t="s">
        <v>17</v>
      </c>
      <c r="B47" s="66" t="s">
        <v>166</v>
      </c>
      <c r="C47" s="67" t="s">
        <v>61</v>
      </c>
      <c r="D47" s="69">
        <v>4.0200000000000005</v>
      </c>
      <c r="E47" s="68">
        <v>6.4241919856670836E-3</v>
      </c>
      <c r="F47" s="68">
        <v>30.212339999999998</v>
      </c>
      <c r="G47" s="68">
        <v>4.8102633420773776E-2</v>
      </c>
      <c r="H47" s="35">
        <f t="shared" si="0"/>
        <v>26.192339999999998</v>
      </c>
    </row>
    <row r="48" spans="1:8" s="71" customFormat="1">
      <c r="A48" s="65" t="s">
        <v>17</v>
      </c>
      <c r="B48" s="5" t="s">
        <v>198</v>
      </c>
      <c r="C48" s="67" t="s">
        <v>154</v>
      </c>
      <c r="D48" s="69">
        <v>26.97</v>
      </c>
      <c r="E48" s="68">
        <v>4.3099616381453043E-2</v>
      </c>
      <c r="F48" s="68">
        <v>28.5</v>
      </c>
      <c r="G48" s="68">
        <v>4.5376328099447201E-2</v>
      </c>
      <c r="H48" s="35">
        <f t="shared" si="0"/>
        <v>1.5300000000000011</v>
      </c>
    </row>
    <row r="49" spans="1:8" s="71" customFormat="1">
      <c r="A49" s="65" t="s">
        <v>17</v>
      </c>
      <c r="B49" s="5" t="s">
        <v>379</v>
      </c>
      <c r="C49" s="67" t="s">
        <v>115</v>
      </c>
      <c r="D49" s="69">
        <v>170.16</v>
      </c>
      <c r="E49" s="68">
        <v>0.27192549957241563</v>
      </c>
      <c r="F49" s="68">
        <v>224.03537</v>
      </c>
      <c r="G49" s="68">
        <v>0.35669833175442284</v>
      </c>
      <c r="H49" s="35">
        <f t="shared" si="0"/>
        <v>53.875370000000004</v>
      </c>
    </row>
    <row r="50" spans="1:8" s="71" customFormat="1" hidden="1">
      <c r="A50" s="65" t="s">
        <v>17</v>
      </c>
      <c r="B50" s="66" t="s">
        <v>12</v>
      </c>
      <c r="C50" s="67" t="s">
        <v>112</v>
      </c>
      <c r="D50" s="69">
        <v>0</v>
      </c>
      <c r="E50" s="68">
        <v>0</v>
      </c>
      <c r="F50" s="68">
        <v>0</v>
      </c>
      <c r="G50" s="68">
        <v>0</v>
      </c>
      <c r="H50" s="35">
        <f t="shared" si="0"/>
        <v>0</v>
      </c>
    </row>
    <row r="51" spans="1:8" s="71" customFormat="1">
      <c r="A51" s="65" t="s">
        <v>17</v>
      </c>
      <c r="B51" s="66" t="s">
        <v>13</v>
      </c>
      <c r="C51" s="67" t="s">
        <v>113</v>
      </c>
      <c r="D51" s="69">
        <v>9.07</v>
      </c>
      <c r="E51" s="68">
        <v>1.4494383410447873E-2</v>
      </c>
      <c r="F51" s="68">
        <v>9.4681200000000008</v>
      </c>
      <c r="G51" s="68">
        <v>1.5074684898418881E-2</v>
      </c>
      <c r="H51" s="35">
        <f t="shared" si="0"/>
        <v>0.39812000000000047</v>
      </c>
    </row>
    <row r="52" spans="1:8" s="71" customFormat="1">
      <c r="A52" s="65" t="s">
        <v>17</v>
      </c>
      <c r="B52" s="66" t="s">
        <v>14</v>
      </c>
      <c r="C52" s="67" t="s">
        <v>114</v>
      </c>
      <c r="D52" s="69">
        <v>8.7200000000000006</v>
      </c>
      <c r="E52" s="68">
        <v>1.393506321269079E-2</v>
      </c>
      <c r="F52" s="68">
        <v>15.120369999999999</v>
      </c>
      <c r="G52" s="68">
        <v>2.4073925266843457E-2</v>
      </c>
      <c r="H52" s="35">
        <f t="shared" si="0"/>
        <v>6.4003699999999988</v>
      </c>
    </row>
    <row r="53" spans="1:8" s="48" customFormat="1" hidden="1">
      <c r="A53" s="45" t="s">
        <v>17</v>
      </c>
      <c r="B53" s="41" t="s">
        <v>285</v>
      </c>
      <c r="C53" s="46" t="s">
        <v>268</v>
      </c>
      <c r="D53" s="30">
        <v>0</v>
      </c>
      <c r="E53" s="47">
        <v>0</v>
      </c>
      <c r="F53" s="47">
        <v>0</v>
      </c>
      <c r="G53" s="47">
        <v>0</v>
      </c>
      <c r="H53" s="35">
        <f t="shared" si="0"/>
        <v>0</v>
      </c>
    </row>
    <row r="54" spans="1:8" hidden="1">
      <c r="A54" s="24" t="s">
        <v>71</v>
      </c>
      <c r="B54" s="9" t="s">
        <v>383</v>
      </c>
      <c r="C54" s="8" t="s">
        <v>163</v>
      </c>
      <c r="D54" s="30">
        <v>0</v>
      </c>
      <c r="E54" s="29">
        <v>0</v>
      </c>
      <c r="F54" s="29">
        <v>0</v>
      </c>
      <c r="G54" s="29">
        <v>0</v>
      </c>
      <c r="H54" s="35">
        <f t="shared" si="0"/>
        <v>0</v>
      </c>
    </row>
    <row r="55" spans="1:8">
      <c r="A55" s="24" t="s">
        <v>72</v>
      </c>
      <c r="B55" s="4" t="s">
        <v>200</v>
      </c>
      <c r="C55" s="8" t="s">
        <v>210</v>
      </c>
      <c r="D55" s="30">
        <v>30.130000000000003</v>
      </c>
      <c r="E55" s="29">
        <v>4.8149478738345582E-2</v>
      </c>
      <c r="F55" s="29">
        <v>36.542729999999992</v>
      </c>
      <c r="G55" s="29">
        <v>5.8181575653667085E-2</v>
      </c>
      <c r="H55" s="35">
        <f t="shared" si="0"/>
        <v>6.4127299999999892</v>
      </c>
    </row>
    <row r="56" spans="1:8">
      <c r="A56" s="24" t="s">
        <v>73</v>
      </c>
      <c r="B56" s="4" t="s">
        <v>201</v>
      </c>
      <c r="C56" s="8" t="s">
        <v>211</v>
      </c>
      <c r="D56" s="30">
        <v>13.892999999999999</v>
      </c>
      <c r="E56" s="29">
        <v>2.2201815735540493E-2</v>
      </c>
      <c r="F56" s="29">
        <v>94.035730000000015</v>
      </c>
      <c r="G56" s="29">
        <v>0.14971916272108879</v>
      </c>
      <c r="H56" s="35">
        <f t="shared" si="0"/>
        <v>80.142730000000014</v>
      </c>
    </row>
    <row r="57" spans="1:8">
      <c r="A57" s="24" t="s">
        <v>74</v>
      </c>
      <c r="B57" s="4" t="s">
        <v>187</v>
      </c>
      <c r="C57" s="8" t="s">
        <v>141</v>
      </c>
      <c r="D57" s="30">
        <v>1652.7860000000001</v>
      </c>
      <c r="E57" s="29">
        <v>2.6412474067718299</v>
      </c>
      <c r="F57" s="29">
        <v>2327.4462899999999</v>
      </c>
      <c r="G57" s="29">
        <v>3.7056479469782855</v>
      </c>
      <c r="H57" s="35">
        <f t="shared" si="0"/>
        <v>674.6602899999998</v>
      </c>
    </row>
    <row r="58" spans="1:8">
      <c r="A58" s="24" t="s">
        <v>75</v>
      </c>
      <c r="B58" s="4" t="s">
        <v>188</v>
      </c>
      <c r="C58" s="8" t="s">
        <v>96</v>
      </c>
      <c r="D58" s="30">
        <v>107.33</v>
      </c>
      <c r="E58" s="29">
        <v>0.17151953378647961</v>
      </c>
      <c r="F58" s="29">
        <v>409.18992000000003</v>
      </c>
      <c r="G58" s="29">
        <v>0.6514924935054931</v>
      </c>
      <c r="H58" s="35">
        <f t="shared" si="0"/>
        <v>301.85992000000005</v>
      </c>
    </row>
    <row r="59" spans="1:8">
      <c r="A59" s="24" t="s">
        <v>76</v>
      </c>
      <c r="B59" s="4" t="s">
        <v>195</v>
      </c>
      <c r="C59" s="8" t="s">
        <v>153</v>
      </c>
      <c r="D59" s="30">
        <v>15.319999999999999</v>
      </c>
      <c r="E59" s="29">
        <v>2.4482244084681516E-2</v>
      </c>
      <c r="F59" s="29">
        <v>26.759999999999998</v>
      </c>
      <c r="G59" s="29">
        <v>4.260598385758621E-2</v>
      </c>
      <c r="H59" s="35">
        <f t="shared" si="0"/>
        <v>11.44</v>
      </c>
    </row>
    <row r="60" spans="1:8">
      <c r="A60" s="24" t="s">
        <v>43</v>
      </c>
      <c r="B60" s="4" t="s">
        <v>328</v>
      </c>
      <c r="C60" s="8" t="s">
        <v>208</v>
      </c>
      <c r="D60" s="30">
        <v>2.6799999999999997</v>
      </c>
      <c r="E60" s="29">
        <v>4.2827946571113882E-3</v>
      </c>
      <c r="F60" s="29">
        <v>2.9299999999999997</v>
      </c>
      <c r="G60" s="29">
        <v>4.6650049589957998E-3</v>
      </c>
      <c r="H60" s="35">
        <f t="shared" si="0"/>
        <v>0.25</v>
      </c>
    </row>
    <row r="61" spans="1:8">
      <c r="A61" s="24" t="s">
        <v>44</v>
      </c>
      <c r="B61" s="4" t="s">
        <v>197</v>
      </c>
      <c r="C61" s="8" t="s">
        <v>209</v>
      </c>
      <c r="D61" s="30">
        <v>0</v>
      </c>
      <c r="E61" s="29">
        <v>0</v>
      </c>
      <c r="F61" s="29">
        <v>0</v>
      </c>
      <c r="G61" s="29">
        <v>0</v>
      </c>
      <c r="H61" s="35">
        <f t="shared" si="0"/>
        <v>0</v>
      </c>
    </row>
    <row r="62" spans="1:8">
      <c r="A62" s="24" t="s">
        <v>223</v>
      </c>
      <c r="B62" s="4" t="s">
        <v>359</v>
      </c>
      <c r="C62" s="8" t="s">
        <v>155</v>
      </c>
      <c r="D62" s="30">
        <v>0</v>
      </c>
      <c r="E62" s="29">
        <v>0</v>
      </c>
      <c r="F62" s="29">
        <v>0</v>
      </c>
      <c r="G62" s="29">
        <v>0</v>
      </c>
      <c r="H62" s="35">
        <f t="shared" si="0"/>
        <v>0</v>
      </c>
    </row>
    <row r="63" spans="1:8">
      <c r="A63" s="24" t="s">
        <v>224</v>
      </c>
      <c r="B63" s="4" t="s">
        <v>203</v>
      </c>
      <c r="C63" s="8" t="s">
        <v>116</v>
      </c>
      <c r="D63" s="30">
        <v>567.03</v>
      </c>
      <c r="E63" s="29">
        <v>0.906146662097713</v>
      </c>
      <c r="F63" s="29">
        <v>536.96164999999996</v>
      </c>
      <c r="G63" s="29">
        <v>0.85492449148142224</v>
      </c>
      <c r="H63" s="35">
        <f t="shared" si="0"/>
        <v>-30.068350000000009</v>
      </c>
    </row>
    <row r="64" spans="1:8">
      <c r="A64" s="24" t="s">
        <v>225</v>
      </c>
      <c r="B64" s="4" t="s">
        <v>15</v>
      </c>
      <c r="C64" s="8" t="s">
        <v>117</v>
      </c>
      <c r="D64" s="30">
        <v>164.43</v>
      </c>
      <c r="E64" s="29">
        <v>0.26276862890627828</v>
      </c>
      <c r="F64" s="29">
        <v>165.85392000000002</v>
      </c>
      <c r="G64" s="29">
        <v>0.26406462773682349</v>
      </c>
      <c r="H64" s="35">
        <f t="shared" si="0"/>
        <v>1.4239200000000096</v>
      </c>
    </row>
    <row r="65" spans="1:8">
      <c r="A65" s="24" t="s">
        <v>226</v>
      </c>
      <c r="B65" s="4" t="s">
        <v>16</v>
      </c>
      <c r="C65" s="8" t="s">
        <v>118</v>
      </c>
      <c r="D65" s="30">
        <v>0</v>
      </c>
      <c r="E65" s="29">
        <v>0</v>
      </c>
      <c r="F65" s="29">
        <v>115.65870999999999</v>
      </c>
      <c r="G65" s="29">
        <v>0.18414623061469526</v>
      </c>
      <c r="H65" s="35">
        <f t="shared" si="0"/>
        <v>115.65870999999999</v>
      </c>
    </row>
    <row r="66" spans="1:8" s="3" customFormat="1" ht="15">
      <c r="A66" s="84">
        <v>3</v>
      </c>
      <c r="B66" s="85" t="s">
        <v>6</v>
      </c>
      <c r="C66" s="86" t="s">
        <v>119</v>
      </c>
      <c r="D66" s="64">
        <v>529.79000000000008</v>
      </c>
      <c r="E66" s="64">
        <v>0.84663499305635925</v>
      </c>
      <c r="F66" s="64">
        <v>267.76481999999999</v>
      </c>
      <c r="G66" s="64">
        <v>0.42632225704594456</v>
      </c>
      <c r="H66" s="482">
        <f t="shared" si="0"/>
        <v>-262.02518000000009</v>
      </c>
    </row>
    <row r="67" spans="1:8" s="91" customFormat="1" ht="15" hidden="1">
      <c r="A67" s="92">
        <v>4</v>
      </c>
      <c r="B67" s="93" t="s">
        <v>240</v>
      </c>
      <c r="C67" s="95" t="s">
        <v>237</v>
      </c>
      <c r="D67" s="78"/>
      <c r="E67" s="78">
        <v>0</v>
      </c>
      <c r="F67" s="78"/>
      <c r="G67" s="78">
        <v>0</v>
      </c>
      <c r="H67" s="78"/>
    </row>
    <row r="68" spans="1:8" s="91" customFormat="1" ht="15" hidden="1">
      <c r="A68" s="92">
        <v>5</v>
      </c>
      <c r="B68" s="93" t="s">
        <v>242</v>
      </c>
      <c r="C68" s="94" t="s">
        <v>239</v>
      </c>
      <c r="D68" s="78"/>
      <c r="E68" s="78">
        <v>0</v>
      </c>
      <c r="F68" s="78">
        <v>5536.4409999999998</v>
      </c>
      <c r="G68" s="78">
        <v>8.8148548533063718</v>
      </c>
      <c r="H68" s="78"/>
    </row>
  </sheetData>
  <mergeCells count="8">
    <mergeCell ref="D4:E4"/>
    <mergeCell ref="A1:B1"/>
    <mergeCell ref="A4:A5"/>
    <mergeCell ref="B4:B5"/>
    <mergeCell ref="C4:C5"/>
    <mergeCell ref="A2:H2"/>
    <mergeCell ref="H4:H5"/>
    <mergeCell ref="F4:G4"/>
  </mergeCells>
  <pageMargins left="0.94" right="0.33" top="0.57999999999999996" bottom="0.24" header="0.35" footer="0.23622047244094499"/>
  <pageSetup paperSize="9" scale="77"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G38"/>
  <sheetViews>
    <sheetView showZeros="0" zoomScale="115" zoomScaleNormal="115" workbookViewId="0">
      <pane xSplit="4" ySplit="7" topLeftCell="J8" activePane="bottomRight" state="frozen"/>
      <selection activeCell="P75" sqref="P75"/>
      <selection pane="topRight" activeCell="P75" sqref="P75"/>
      <selection pane="bottomLeft" activeCell="P75" sqref="P75"/>
      <selection pane="bottomRight" activeCell="D22" sqref="D22:D30"/>
    </sheetView>
  </sheetViews>
  <sheetFormatPr defaultColWidth="8.77734375" defaultRowHeight="15.3"/>
  <cols>
    <col min="1" max="1" width="7" style="849" customWidth="1"/>
    <col min="2" max="2" width="49.94140625" style="815" customWidth="1"/>
    <col min="3" max="3" width="13.88671875" style="815" customWidth="1"/>
    <col min="4" max="4" width="14.21875" style="815" customWidth="1"/>
    <col min="5" max="5" width="10.1640625" style="815" customWidth="1"/>
    <col min="6" max="6" width="8.109375" style="815" bestFit="1" customWidth="1"/>
    <col min="7" max="7" width="8.77734375" style="815" customWidth="1"/>
    <col min="8" max="8" width="8" style="815" customWidth="1"/>
    <col min="9" max="9" width="8.5" style="815" customWidth="1"/>
    <col min="10" max="10" width="9.27734375" style="815" customWidth="1"/>
    <col min="11" max="11" width="8" style="815" customWidth="1"/>
    <col min="12" max="12" width="7.83203125" style="815" customWidth="1"/>
    <col min="13" max="13" width="10.0546875" style="815" bestFit="1" customWidth="1"/>
    <col min="14" max="14" width="7.77734375" style="815" customWidth="1"/>
    <col min="15" max="15" width="8.109375" style="815" customWidth="1"/>
    <col min="16" max="16" width="7.21875" style="815" customWidth="1"/>
    <col min="17" max="17" width="7.83203125" style="815" customWidth="1"/>
    <col min="18" max="18" width="7.21875" style="815" customWidth="1"/>
    <col min="19" max="19" width="7.6640625" style="815" customWidth="1"/>
    <col min="20" max="20" width="8.6640625" style="815" customWidth="1"/>
    <col min="21" max="31" width="6" style="814" hidden="1" customWidth="1"/>
    <col min="32" max="32" width="9" style="815" bestFit="1" customWidth="1"/>
    <col min="33" max="33" width="12.44140625" style="815" bestFit="1" customWidth="1"/>
    <col min="34" max="34" width="10.5546875" style="815" bestFit="1" customWidth="1"/>
    <col min="35" max="35" width="9.109375" style="815" bestFit="1" customWidth="1"/>
    <col min="36" max="16384" width="8.77734375" style="815"/>
  </cols>
  <sheetData>
    <row r="1" spans="1:33" ht="25.5" customHeight="1">
      <c r="A1" s="1660" t="s">
        <v>322</v>
      </c>
      <c r="B1" s="1660"/>
      <c r="C1" s="812"/>
      <c r="D1" s="812"/>
      <c r="E1" s="812"/>
      <c r="F1" s="812"/>
      <c r="G1" s="812"/>
      <c r="H1" s="812"/>
      <c r="I1" s="812"/>
      <c r="J1" s="812"/>
      <c r="K1" s="812"/>
      <c r="L1" s="812"/>
      <c r="M1" s="812"/>
      <c r="N1" s="812"/>
      <c r="O1" s="812"/>
      <c r="P1" s="812"/>
      <c r="Q1" s="812"/>
      <c r="R1" s="812"/>
      <c r="S1" s="812"/>
      <c r="T1" s="812"/>
      <c r="U1" s="813"/>
      <c r="V1" s="813"/>
      <c r="W1" s="813"/>
    </row>
    <row r="2" spans="1:33" ht="19.5" customHeight="1">
      <c r="A2" s="1661" t="s">
        <v>456</v>
      </c>
      <c r="B2" s="1661"/>
      <c r="C2" s="1661"/>
      <c r="D2" s="1661"/>
      <c r="E2" s="1661"/>
      <c r="F2" s="1661"/>
      <c r="G2" s="1661"/>
      <c r="H2" s="1661"/>
      <c r="I2" s="1661"/>
      <c r="J2" s="1661"/>
      <c r="K2" s="1661"/>
      <c r="L2" s="1661"/>
      <c r="M2" s="1661"/>
      <c r="N2" s="1661"/>
      <c r="O2" s="1661"/>
      <c r="P2" s="1661"/>
      <c r="Q2" s="1661"/>
      <c r="R2" s="1661"/>
      <c r="S2" s="1661"/>
      <c r="T2" s="1661"/>
      <c r="U2" s="1661"/>
      <c r="V2" s="1661"/>
      <c r="W2" s="1661"/>
    </row>
    <row r="3" spans="1:33">
      <c r="A3" s="816"/>
      <c r="B3" s="816"/>
      <c r="C3" s="816"/>
      <c r="D3" s="816"/>
      <c r="E3" s="1671" t="s">
        <v>18</v>
      </c>
      <c r="F3" s="1671"/>
      <c r="G3" s="1671"/>
      <c r="H3" s="1671"/>
      <c r="I3" s="1671"/>
      <c r="J3" s="1671"/>
      <c r="K3" s="1671"/>
      <c r="L3" s="1671"/>
      <c r="M3" s="1671"/>
      <c r="N3" s="1671"/>
      <c r="O3" s="1671"/>
      <c r="P3" s="1671"/>
      <c r="Q3" s="1671"/>
      <c r="R3" s="1671"/>
      <c r="S3" s="1671"/>
      <c r="T3" s="1671"/>
      <c r="U3" s="1671"/>
      <c r="V3" s="1671"/>
      <c r="W3" s="1671"/>
      <c r="X3" s="1671"/>
      <c r="Y3" s="1671"/>
      <c r="Z3" s="1671"/>
      <c r="AA3" s="1671"/>
      <c r="AB3" s="1671"/>
      <c r="AC3" s="1671"/>
      <c r="AD3" s="1671"/>
      <c r="AE3" s="1671"/>
    </row>
    <row r="4" spans="1:33" s="1251" customFormat="1">
      <c r="A4" s="1664" t="s">
        <v>167</v>
      </c>
      <c r="B4" s="1664" t="s">
        <v>20</v>
      </c>
      <c r="C4" s="1664" t="s">
        <v>21</v>
      </c>
      <c r="D4" s="1666" t="s">
        <v>165</v>
      </c>
      <c r="E4" s="1668" t="s">
        <v>452</v>
      </c>
      <c r="F4" s="1669"/>
      <c r="G4" s="1669"/>
      <c r="H4" s="1669"/>
      <c r="I4" s="1669"/>
      <c r="J4" s="1669"/>
      <c r="K4" s="1669"/>
      <c r="L4" s="1669"/>
      <c r="M4" s="1669"/>
      <c r="N4" s="1669"/>
      <c r="O4" s="1669"/>
      <c r="P4" s="1669"/>
      <c r="Q4" s="1669"/>
      <c r="R4" s="1669"/>
      <c r="S4" s="1669"/>
      <c r="T4" s="1669"/>
      <c r="U4" s="1669"/>
      <c r="V4" s="1669"/>
      <c r="W4" s="1669"/>
      <c r="X4" s="1669"/>
      <c r="Y4" s="1669"/>
      <c r="Z4" s="1669"/>
      <c r="AA4" s="1669"/>
      <c r="AB4" s="1669"/>
      <c r="AC4" s="1669"/>
      <c r="AD4" s="1669"/>
      <c r="AE4" s="1670"/>
    </row>
    <row r="5" spans="1:33" s="1251" customFormat="1" ht="45.9">
      <c r="A5" s="1665"/>
      <c r="B5" s="1665"/>
      <c r="C5" s="1665"/>
      <c r="D5" s="1667"/>
      <c r="E5" s="1227" t="s">
        <v>385</v>
      </c>
      <c r="F5" s="1227" t="s">
        <v>386</v>
      </c>
      <c r="G5" s="1227" t="s">
        <v>387</v>
      </c>
      <c r="H5" s="1227" t="s">
        <v>388</v>
      </c>
      <c r="I5" s="1227" t="s">
        <v>389</v>
      </c>
      <c r="J5" s="1227" t="s">
        <v>390</v>
      </c>
      <c r="K5" s="1227" t="s">
        <v>391</v>
      </c>
      <c r="L5" s="1227" t="s">
        <v>392</v>
      </c>
      <c r="M5" s="1227" t="s">
        <v>393</v>
      </c>
      <c r="N5" s="1227" t="s">
        <v>394</v>
      </c>
      <c r="O5" s="1227" t="s">
        <v>395</v>
      </c>
      <c r="P5" s="1227" t="s">
        <v>396</v>
      </c>
      <c r="Q5" s="1227" t="s">
        <v>397</v>
      </c>
      <c r="R5" s="1227" t="s">
        <v>398</v>
      </c>
      <c r="S5" s="1227" t="s">
        <v>399</v>
      </c>
      <c r="T5" s="1227" t="s">
        <v>400</v>
      </c>
      <c r="U5" s="1228"/>
      <c r="V5" s="1228"/>
      <c r="W5" s="1228"/>
      <c r="X5" s="1228"/>
      <c r="Y5" s="1228"/>
      <c r="Z5" s="1228"/>
      <c r="AA5" s="1228"/>
      <c r="AB5" s="1228"/>
      <c r="AC5" s="1228"/>
      <c r="AD5" s="1228"/>
      <c r="AE5" s="1228"/>
      <c r="AG5" s="1383"/>
    </row>
    <row r="6" spans="1:33" s="1226" customFormat="1">
      <c r="A6" s="1229">
        <v>-1</v>
      </c>
      <c r="B6" s="1229">
        <v>-2</v>
      </c>
      <c r="C6" s="1229">
        <v>-3</v>
      </c>
      <c r="D6" s="1229" t="s">
        <v>455</v>
      </c>
      <c r="E6" s="1229">
        <v>-5</v>
      </c>
      <c r="F6" s="1229">
        <v>-6</v>
      </c>
      <c r="G6" s="1229">
        <v>-7</v>
      </c>
      <c r="H6" s="1229">
        <v>-8</v>
      </c>
      <c r="I6" s="1229">
        <v>-9</v>
      </c>
      <c r="J6" s="1229">
        <v>-10</v>
      </c>
      <c r="K6" s="1229">
        <v>-11</v>
      </c>
      <c r="L6" s="1229">
        <v>-12</v>
      </c>
      <c r="M6" s="1229">
        <v>-13</v>
      </c>
      <c r="N6" s="1229">
        <v>-14</v>
      </c>
      <c r="O6" s="1229">
        <v>-15</v>
      </c>
      <c r="P6" s="1229">
        <v>-16</v>
      </c>
      <c r="Q6" s="1229">
        <v>-17</v>
      </c>
      <c r="R6" s="1229">
        <v>-18</v>
      </c>
      <c r="S6" s="1229">
        <v>-19</v>
      </c>
      <c r="T6" s="1229">
        <v>-20</v>
      </c>
      <c r="U6" s="1230">
        <v>-21</v>
      </c>
      <c r="V6" s="1230">
        <v>-22</v>
      </c>
      <c r="W6" s="1230">
        <v>-23</v>
      </c>
      <c r="X6" s="1231">
        <v>-24</v>
      </c>
      <c r="Y6" s="1231">
        <v>-25</v>
      </c>
      <c r="Z6" s="1231">
        <v>-26</v>
      </c>
      <c r="AA6" s="1231">
        <v>-27</v>
      </c>
      <c r="AB6" s="1231">
        <v>-28</v>
      </c>
      <c r="AC6" s="1231">
        <v>-29</v>
      </c>
      <c r="AD6" s="1231">
        <v>-30</v>
      </c>
      <c r="AE6" s="1231">
        <v>-31</v>
      </c>
    </row>
    <row r="7" spans="1:33" s="1239" customFormat="1" ht="15">
      <c r="A7" s="1232">
        <v>1</v>
      </c>
      <c r="B7" s="1233" t="s">
        <v>0</v>
      </c>
      <c r="C7" s="1234" t="s">
        <v>62</v>
      </c>
      <c r="D7" s="1235">
        <v>3837.3567700000003</v>
      </c>
      <c r="E7" s="1235">
        <v>341.90347999999994</v>
      </c>
      <c r="F7" s="1235">
        <v>271.58058</v>
      </c>
      <c r="G7" s="1235">
        <v>151.72359</v>
      </c>
      <c r="H7" s="1235">
        <v>198.53114999999997</v>
      </c>
      <c r="I7" s="1236">
        <v>557.93561999999997</v>
      </c>
      <c r="J7" s="1236">
        <v>165.37816000000001</v>
      </c>
      <c r="K7" s="1236">
        <v>139.50107999999997</v>
      </c>
      <c r="L7" s="1236">
        <v>191.07427999999993</v>
      </c>
      <c r="M7" s="1236">
        <v>156.95524000000003</v>
      </c>
      <c r="N7" s="1236">
        <v>100.34049999999998</v>
      </c>
      <c r="O7" s="1236">
        <v>129.02749000000003</v>
      </c>
      <c r="P7" s="1236">
        <v>354.70114000000001</v>
      </c>
      <c r="Q7" s="1236">
        <v>318.78501999999992</v>
      </c>
      <c r="R7" s="1236">
        <v>78.492039999999974</v>
      </c>
      <c r="S7" s="1236">
        <v>295.37128000000013</v>
      </c>
      <c r="T7" s="1236">
        <v>386.05612000000008</v>
      </c>
      <c r="U7" s="1237">
        <v>0</v>
      </c>
      <c r="V7" s="1237">
        <v>0</v>
      </c>
      <c r="W7" s="1237">
        <v>0</v>
      </c>
      <c r="X7" s="1238">
        <v>0</v>
      </c>
      <c r="Y7" s="1238">
        <v>0</v>
      </c>
      <c r="Z7" s="1238">
        <v>0</v>
      </c>
      <c r="AA7" s="1238">
        <v>0</v>
      </c>
      <c r="AB7" s="1238">
        <v>0</v>
      </c>
      <c r="AC7" s="1238">
        <v>0</v>
      </c>
      <c r="AD7" s="1238">
        <v>0</v>
      </c>
      <c r="AE7" s="1238">
        <v>0</v>
      </c>
    </row>
    <row r="8" spans="1:33" s="1245" customFormat="1">
      <c r="A8" s="1240"/>
      <c r="B8" s="1241" t="s">
        <v>9</v>
      </c>
      <c r="C8" s="1242"/>
      <c r="D8" s="1243"/>
      <c r="E8" s="1243"/>
      <c r="F8" s="1243"/>
      <c r="G8" s="1243"/>
      <c r="H8" s="1243"/>
      <c r="I8" s="1244"/>
      <c r="J8" s="1244"/>
      <c r="K8" s="1244"/>
      <c r="L8" s="1244"/>
      <c r="M8" s="1244"/>
      <c r="N8" s="1244"/>
      <c r="O8" s="1244"/>
      <c r="P8" s="1244"/>
      <c r="Q8" s="1244"/>
      <c r="R8" s="1244"/>
      <c r="S8" s="1244"/>
      <c r="T8" s="1244"/>
      <c r="U8" s="818"/>
      <c r="V8" s="818"/>
      <c r="W8" s="818"/>
      <c r="X8" s="819"/>
      <c r="Y8" s="819"/>
      <c r="Z8" s="819"/>
      <c r="AA8" s="819"/>
      <c r="AB8" s="819"/>
      <c r="AC8" s="819"/>
      <c r="AD8" s="819"/>
      <c r="AE8" s="819"/>
    </row>
    <row r="9" spans="1:33" s="1251" customFormat="1">
      <c r="A9" s="1246" t="s">
        <v>126</v>
      </c>
      <c r="B9" s="1247" t="s">
        <v>10</v>
      </c>
      <c r="C9" s="1248" t="s">
        <v>127</v>
      </c>
      <c r="D9" s="1249">
        <v>245.84516999999997</v>
      </c>
      <c r="E9" s="1249">
        <v>22.137090000000001</v>
      </c>
      <c r="F9" s="1249">
        <v>0.22760000000000002</v>
      </c>
      <c r="G9" s="1249">
        <v>17.915979999999998</v>
      </c>
      <c r="H9" s="1249">
        <v>6.5060199999999995</v>
      </c>
      <c r="I9" s="1250">
        <v>12.257759999999999</v>
      </c>
      <c r="J9" s="1250">
        <v>6.3277899999999994</v>
      </c>
      <c r="K9" s="1250">
        <v>24.130860000000002</v>
      </c>
      <c r="L9" s="1250">
        <v>28.326380000000004</v>
      </c>
      <c r="M9" s="1250">
        <v>14.25966</v>
      </c>
      <c r="N9" s="1250">
        <v>2.39628</v>
      </c>
      <c r="O9" s="1250">
        <v>14.03473</v>
      </c>
      <c r="P9" s="1250">
        <v>9.1993000000000009</v>
      </c>
      <c r="Q9" s="1250">
        <v>5.6355599999999999</v>
      </c>
      <c r="R9" s="1250">
        <v>5.1357300000000006</v>
      </c>
      <c r="S9" s="1250">
        <v>37.084360000000004</v>
      </c>
      <c r="T9" s="1250">
        <v>40.270069999999997</v>
      </c>
      <c r="U9" s="824">
        <v>0</v>
      </c>
      <c r="V9" s="824">
        <v>0</v>
      </c>
      <c r="W9" s="824">
        <v>0</v>
      </c>
      <c r="X9" s="825">
        <v>0</v>
      </c>
      <c r="Y9" s="825">
        <v>0</v>
      </c>
      <c r="Z9" s="825">
        <v>0</v>
      </c>
      <c r="AA9" s="825">
        <v>0</v>
      </c>
      <c r="AB9" s="825">
        <v>0</v>
      </c>
      <c r="AC9" s="825">
        <v>0</v>
      </c>
      <c r="AD9" s="825">
        <v>0</v>
      </c>
      <c r="AE9" s="825">
        <v>0</v>
      </c>
    </row>
    <row r="10" spans="1:33" s="1245" customFormat="1">
      <c r="A10" s="1259"/>
      <c r="B10" s="1253" t="s">
        <v>111</v>
      </c>
      <c r="C10" s="1254" t="s">
        <v>95</v>
      </c>
      <c r="D10" s="1243">
        <v>157.71477000000002</v>
      </c>
      <c r="E10" s="1260">
        <v>22.137090000000001</v>
      </c>
      <c r="F10" s="1260">
        <v>9.6350000000000005E-2</v>
      </c>
      <c r="G10" s="1260">
        <v>4.5740599999999993</v>
      </c>
      <c r="H10" s="1260">
        <v>6.4013299999999997</v>
      </c>
      <c r="I10" s="1261">
        <v>4.8687300000000002</v>
      </c>
      <c r="J10" s="1261">
        <v>4.9320899999999996</v>
      </c>
      <c r="K10" s="1261">
        <v>10.270349999999999</v>
      </c>
      <c r="L10" s="1261">
        <v>14.037970000000001</v>
      </c>
      <c r="M10" s="1261">
        <v>0.52690999999999999</v>
      </c>
      <c r="N10" s="1261">
        <v>2.0462799999999999</v>
      </c>
      <c r="O10" s="1261">
        <v>13.987819999999999</v>
      </c>
      <c r="P10" s="1261">
        <v>9.1993000000000009</v>
      </c>
      <c r="Q10" s="1261">
        <v>4.6991300000000003</v>
      </c>
      <c r="R10" s="1261">
        <v>0.10684</v>
      </c>
      <c r="S10" s="1261">
        <v>21.64359</v>
      </c>
      <c r="T10" s="1261">
        <v>38.186929999999997</v>
      </c>
      <c r="U10" s="830">
        <v>0</v>
      </c>
      <c r="V10" s="830">
        <v>0</v>
      </c>
      <c r="W10" s="830">
        <v>0</v>
      </c>
      <c r="X10" s="819">
        <v>0</v>
      </c>
      <c r="Y10" s="819">
        <v>0</v>
      </c>
      <c r="Z10" s="819">
        <v>0</v>
      </c>
      <c r="AA10" s="819">
        <v>0</v>
      </c>
      <c r="AB10" s="819">
        <v>0</v>
      </c>
      <c r="AC10" s="819">
        <v>0</v>
      </c>
      <c r="AD10" s="819">
        <v>0</v>
      </c>
      <c r="AE10" s="819">
        <v>0</v>
      </c>
    </row>
    <row r="11" spans="1:33" s="1251" customFormat="1">
      <c r="A11" s="1252" t="s">
        <v>32</v>
      </c>
      <c r="B11" s="1257" t="s">
        <v>54</v>
      </c>
      <c r="C11" s="1258" t="s">
        <v>247</v>
      </c>
      <c r="D11" s="1249">
        <v>435.58218000000005</v>
      </c>
      <c r="E11" s="1255">
        <v>2.0524399999999998</v>
      </c>
      <c r="F11" s="1255">
        <v>3.1110100000000003</v>
      </c>
      <c r="G11" s="1255">
        <v>42.392009999999999</v>
      </c>
      <c r="H11" s="1255">
        <v>8.0196699999999996</v>
      </c>
      <c r="I11" s="1256">
        <v>58.628329999999998</v>
      </c>
      <c r="J11" s="1256">
        <v>14.966119999999997</v>
      </c>
      <c r="K11" s="1256">
        <v>7.9843599999999988</v>
      </c>
      <c r="L11" s="1256">
        <v>39.453770000000006</v>
      </c>
      <c r="M11" s="1256">
        <v>38.466009999999997</v>
      </c>
      <c r="N11" s="1256">
        <v>10.437069999999999</v>
      </c>
      <c r="O11" s="1256">
        <v>29.20814</v>
      </c>
      <c r="P11" s="1256">
        <v>27.320490000000003</v>
      </c>
      <c r="Q11" s="1256">
        <v>24.304910000000003</v>
      </c>
      <c r="R11" s="1256">
        <v>4.6948400000000001</v>
      </c>
      <c r="S11" s="1256">
        <v>29.732000000000003</v>
      </c>
      <c r="T11" s="1256">
        <v>94.81101000000001</v>
      </c>
      <c r="U11" s="834">
        <v>0</v>
      </c>
      <c r="V11" s="834">
        <v>0</v>
      </c>
      <c r="W11" s="834">
        <v>0</v>
      </c>
      <c r="X11" s="825">
        <v>0</v>
      </c>
      <c r="Y11" s="825">
        <v>0</v>
      </c>
      <c r="Z11" s="825">
        <v>0</v>
      </c>
      <c r="AA11" s="825">
        <v>0</v>
      </c>
      <c r="AB11" s="825">
        <v>0</v>
      </c>
      <c r="AC11" s="825">
        <v>0</v>
      </c>
      <c r="AD11" s="825">
        <v>0</v>
      </c>
      <c r="AE11" s="825">
        <v>0</v>
      </c>
    </row>
    <row r="12" spans="1:33" s="1251" customFormat="1">
      <c r="A12" s="1252" t="s">
        <v>143</v>
      </c>
      <c r="B12" s="1257" t="s">
        <v>31</v>
      </c>
      <c r="C12" s="1258" t="s">
        <v>63</v>
      </c>
      <c r="D12" s="1249">
        <v>2630.1155199999998</v>
      </c>
      <c r="E12" s="1255">
        <v>312.90954999999997</v>
      </c>
      <c r="F12" s="1255">
        <v>267.89999999999998</v>
      </c>
      <c r="G12" s="1255">
        <v>91.087440000000015</v>
      </c>
      <c r="H12" s="1255">
        <v>183.88118999999998</v>
      </c>
      <c r="I12" s="1256">
        <v>328.35201999999992</v>
      </c>
      <c r="J12" s="1256">
        <v>143.63417999999999</v>
      </c>
      <c r="K12" s="1256">
        <v>106.87913</v>
      </c>
      <c r="L12" s="1256">
        <v>122.39720000000001</v>
      </c>
      <c r="M12" s="1256">
        <v>102.41507</v>
      </c>
      <c r="N12" s="1256">
        <v>86.566769999999991</v>
      </c>
      <c r="O12" s="1256">
        <v>84.670000000000016</v>
      </c>
      <c r="P12" s="1256">
        <v>153.13172</v>
      </c>
      <c r="Q12" s="1256">
        <v>193.74999999999997</v>
      </c>
      <c r="R12" s="1256">
        <v>64.099999999999994</v>
      </c>
      <c r="S12" s="1256">
        <v>193.90876000000003</v>
      </c>
      <c r="T12" s="1256">
        <v>194.53249000000002</v>
      </c>
      <c r="U12" s="834">
        <v>0</v>
      </c>
      <c r="V12" s="834">
        <v>0</v>
      </c>
      <c r="W12" s="834">
        <v>0</v>
      </c>
      <c r="X12" s="825">
        <v>0</v>
      </c>
      <c r="Y12" s="825">
        <v>0</v>
      </c>
      <c r="Z12" s="825">
        <v>0</v>
      </c>
      <c r="AA12" s="825">
        <v>0</v>
      </c>
      <c r="AB12" s="825">
        <v>0</v>
      </c>
      <c r="AC12" s="825">
        <v>0</v>
      </c>
      <c r="AD12" s="825">
        <v>0</v>
      </c>
      <c r="AE12" s="825">
        <v>0</v>
      </c>
    </row>
    <row r="13" spans="1:33" s="1251" customFormat="1" hidden="1">
      <c r="A13" s="1252" t="s">
        <v>35</v>
      </c>
      <c r="B13" s="1257" t="s">
        <v>170</v>
      </c>
      <c r="C13" s="1258" t="s">
        <v>64</v>
      </c>
      <c r="D13" s="1249">
        <v>0</v>
      </c>
      <c r="E13" s="1255">
        <v>0</v>
      </c>
      <c r="F13" s="1255">
        <v>0</v>
      </c>
      <c r="G13" s="1255">
        <v>0</v>
      </c>
      <c r="H13" s="1255">
        <v>0</v>
      </c>
      <c r="I13" s="1256">
        <v>0</v>
      </c>
      <c r="J13" s="1256">
        <v>0</v>
      </c>
      <c r="K13" s="1256">
        <v>0</v>
      </c>
      <c r="L13" s="1256">
        <v>0</v>
      </c>
      <c r="M13" s="1256">
        <v>0</v>
      </c>
      <c r="N13" s="1256">
        <v>0</v>
      </c>
      <c r="O13" s="1256">
        <v>0</v>
      </c>
      <c r="P13" s="1256">
        <v>0</v>
      </c>
      <c r="Q13" s="1256">
        <v>0</v>
      </c>
      <c r="R13" s="1256">
        <v>0</v>
      </c>
      <c r="S13" s="1256">
        <v>0</v>
      </c>
      <c r="T13" s="1256">
        <v>0</v>
      </c>
      <c r="U13" s="834">
        <v>0</v>
      </c>
      <c r="V13" s="834">
        <v>0</v>
      </c>
      <c r="W13" s="834">
        <v>0</v>
      </c>
      <c r="X13" s="825">
        <v>0</v>
      </c>
      <c r="Y13" s="825">
        <v>0</v>
      </c>
      <c r="Z13" s="825">
        <v>0</v>
      </c>
      <c r="AA13" s="825">
        <v>0</v>
      </c>
      <c r="AB13" s="825">
        <v>0</v>
      </c>
      <c r="AC13" s="825">
        <v>0</v>
      </c>
      <c r="AD13" s="825">
        <v>0</v>
      </c>
      <c r="AE13" s="825">
        <v>0</v>
      </c>
    </row>
    <row r="14" spans="1:33" s="1251" customFormat="1" hidden="1">
      <c r="A14" s="1252" t="s">
        <v>36</v>
      </c>
      <c r="B14" s="1257" t="s">
        <v>172</v>
      </c>
      <c r="C14" s="1258" t="s">
        <v>78</v>
      </c>
      <c r="D14" s="1249">
        <v>0</v>
      </c>
      <c r="E14" s="1255">
        <v>0</v>
      </c>
      <c r="F14" s="1255">
        <v>0</v>
      </c>
      <c r="G14" s="1255">
        <v>0</v>
      </c>
      <c r="H14" s="1255">
        <v>0</v>
      </c>
      <c r="I14" s="1256">
        <v>0</v>
      </c>
      <c r="J14" s="1256">
        <v>0</v>
      </c>
      <c r="K14" s="1256">
        <v>0</v>
      </c>
      <c r="L14" s="1256">
        <v>0</v>
      </c>
      <c r="M14" s="1256">
        <v>0</v>
      </c>
      <c r="N14" s="1256">
        <v>0</v>
      </c>
      <c r="O14" s="1256">
        <v>0</v>
      </c>
      <c r="P14" s="1256">
        <v>0</v>
      </c>
      <c r="Q14" s="1256">
        <v>0</v>
      </c>
      <c r="R14" s="1256">
        <v>0</v>
      </c>
      <c r="S14" s="1256">
        <v>0</v>
      </c>
      <c r="T14" s="1256">
        <v>0</v>
      </c>
      <c r="U14" s="834">
        <v>0</v>
      </c>
      <c r="V14" s="834">
        <v>0</v>
      </c>
      <c r="W14" s="834">
        <v>0</v>
      </c>
      <c r="X14" s="825">
        <v>0</v>
      </c>
      <c r="Y14" s="825">
        <v>0</v>
      </c>
      <c r="Z14" s="825">
        <v>0</v>
      </c>
      <c r="AA14" s="825">
        <v>0</v>
      </c>
      <c r="AB14" s="825">
        <v>0</v>
      </c>
      <c r="AC14" s="825">
        <v>0</v>
      </c>
      <c r="AD14" s="825">
        <v>0</v>
      </c>
      <c r="AE14" s="825">
        <v>0</v>
      </c>
    </row>
    <row r="15" spans="1:33" s="1251" customFormat="1">
      <c r="A15" s="1252" t="s">
        <v>35</v>
      </c>
      <c r="B15" s="1257" t="s">
        <v>168</v>
      </c>
      <c r="C15" s="1258" t="s">
        <v>79</v>
      </c>
      <c r="D15" s="1249">
        <v>507.55322000000001</v>
      </c>
      <c r="E15" s="1255">
        <v>0</v>
      </c>
      <c r="F15" s="1255">
        <v>0</v>
      </c>
      <c r="G15" s="1255">
        <v>0</v>
      </c>
      <c r="H15" s="1255">
        <v>0</v>
      </c>
      <c r="I15" s="1256">
        <v>158.49750999999998</v>
      </c>
      <c r="J15" s="1256">
        <v>0</v>
      </c>
      <c r="K15" s="1256">
        <v>0</v>
      </c>
      <c r="L15" s="1256">
        <v>0</v>
      </c>
      <c r="M15" s="1256">
        <v>0</v>
      </c>
      <c r="N15" s="1256">
        <v>0</v>
      </c>
      <c r="O15" s="1256">
        <v>0</v>
      </c>
      <c r="P15" s="1256">
        <v>164.4674</v>
      </c>
      <c r="Q15" s="1256">
        <v>94.88512999999999</v>
      </c>
      <c r="R15" s="1256">
        <v>4.4374000000000002</v>
      </c>
      <c r="S15" s="1256">
        <v>29.594649999999998</v>
      </c>
      <c r="T15" s="1256">
        <v>55.671129999999998</v>
      </c>
      <c r="U15" s="834">
        <v>0</v>
      </c>
      <c r="V15" s="834">
        <v>0</v>
      </c>
      <c r="W15" s="834">
        <v>0</v>
      </c>
      <c r="X15" s="825">
        <v>0</v>
      </c>
      <c r="Y15" s="825">
        <v>0</v>
      </c>
      <c r="Z15" s="825">
        <v>0</v>
      </c>
      <c r="AA15" s="825">
        <v>0</v>
      </c>
      <c r="AB15" s="825">
        <v>0</v>
      </c>
      <c r="AC15" s="825">
        <v>0</v>
      </c>
      <c r="AD15" s="825">
        <v>0</v>
      </c>
      <c r="AE15" s="825">
        <v>0</v>
      </c>
    </row>
    <row r="16" spans="1:33" s="1245" customFormat="1" hidden="1">
      <c r="A16" s="1259"/>
      <c r="B16" s="1253" t="s">
        <v>356</v>
      </c>
      <c r="C16" s="1254" t="s">
        <v>378</v>
      </c>
      <c r="D16" s="1249">
        <v>0</v>
      </c>
      <c r="E16" s="1260"/>
      <c r="F16" s="1260"/>
      <c r="G16" s="1260"/>
      <c r="H16" s="1260"/>
      <c r="I16" s="1261"/>
      <c r="J16" s="1261"/>
      <c r="K16" s="1261"/>
      <c r="L16" s="1261"/>
      <c r="M16" s="1261"/>
      <c r="N16" s="1261"/>
      <c r="O16" s="1261"/>
      <c r="P16" s="1261"/>
      <c r="Q16" s="1261"/>
      <c r="R16" s="1261"/>
      <c r="S16" s="1261"/>
      <c r="T16" s="1261"/>
      <c r="U16" s="830"/>
      <c r="V16" s="830"/>
      <c r="W16" s="830"/>
      <c r="X16" s="819"/>
      <c r="Y16" s="819"/>
      <c r="Z16" s="819"/>
      <c r="AA16" s="819"/>
      <c r="AB16" s="819"/>
      <c r="AC16" s="819"/>
      <c r="AD16" s="819"/>
      <c r="AE16" s="819"/>
    </row>
    <row r="17" spans="1:31" s="1251" customFormat="1">
      <c r="A17" s="1252" t="s">
        <v>36</v>
      </c>
      <c r="B17" s="1257" t="s">
        <v>59</v>
      </c>
      <c r="C17" s="1258" t="s">
        <v>80</v>
      </c>
      <c r="D17" s="1249">
        <v>17.715050000000002</v>
      </c>
      <c r="E17" s="1255">
        <v>4.2587699999999993</v>
      </c>
      <c r="F17" s="1255">
        <v>0.34197</v>
      </c>
      <c r="G17" s="1255">
        <v>0.32816000000000001</v>
      </c>
      <c r="H17" s="1255">
        <v>0.12427000000000001</v>
      </c>
      <c r="I17" s="1256">
        <v>0.2</v>
      </c>
      <c r="J17" s="1256">
        <v>0.45007000000000003</v>
      </c>
      <c r="K17" s="1256">
        <v>0.50673000000000001</v>
      </c>
      <c r="L17" s="1256">
        <v>0.89693000000000001</v>
      </c>
      <c r="M17" s="1256">
        <v>1.8145</v>
      </c>
      <c r="N17" s="1256">
        <v>0.94037999999999999</v>
      </c>
      <c r="O17" s="1256">
        <v>1.1146199999999999</v>
      </c>
      <c r="P17" s="1256">
        <v>0.58223000000000003</v>
      </c>
      <c r="Q17" s="1256">
        <v>0.20942</v>
      </c>
      <c r="R17" s="1256">
        <v>0.12407000000000001</v>
      </c>
      <c r="S17" s="1256">
        <v>5.0515100000000013</v>
      </c>
      <c r="T17" s="1256">
        <v>0.77141999999999999</v>
      </c>
      <c r="U17" s="834">
        <v>0</v>
      </c>
      <c r="V17" s="834">
        <v>0</v>
      </c>
      <c r="W17" s="834">
        <v>0</v>
      </c>
      <c r="X17" s="825">
        <v>0</v>
      </c>
      <c r="Y17" s="825">
        <v>0</v>
      </c>
      <c r="Z17" s="825">
        <v>0</v>
      </c>
      <c r="AA17" s="825">
        <v>0</v>
      </c>
      <c r="AB17" s="825">
        <v>0</v>
      </c>
      <c r="AC17" s="825">
        <v>0</v>
      </c>
      <c r="AD17" s="825">
        <v>0</v>
      </c>
      <c r="AE17" s="825">
        <v>0</v>
      </c>
    </row>
    <row r="18" spans="1:31" s="1251" customFormat="1" hidden="1">
      <c r="A18" s="1252" t="s">
        <v>235</v>
      </c>
      <c r="B18" s="1257" t="s">
        <v>185</v>
      </c>
      <c r="C18" s="1258" t="s">
        <v>81</v>
      </c>
      <c r="D18" s="1249">
        <v>0</v>
      </c>
      <c r="E18" s="1255">
        <v>0</v>
      </c>
      <c r="F18" s="1255">
        <v>0</v>
      </c>
      <c r="G18" s="1255">
        <v>0</v>
      </c>
      <c r="H18" s="1255">
        <v>0</v>
      </c>
      <c r="I18" s="1256">
        <v>0</v>
      </c>
      <c r="J18" s="1256">
        <v>0</v>
      </c>
      <c r="K18" s="1256">
        <v>0</v>
      </c>
      <c r="L18" s="1256">
        <v>0</v>
      </c>
      <c r="M18" s="1256">
        <v>0</v>
      </c>
      <c r="N18" s="1256">
        <v>0</v>
      </c>
      <c r="O18" s="1256">
        <v>0</v>
      </c>
      <c r="P18" s="1256">
        <v>0</v>
      </c>
      <c r="Q18" s="1256">
        <v>0</v>
      </c>
      <c r="R18" s="1256">
        <v>0</v>
      </c>
      <c r="S18" s="1256">
        <v>0</v>
      </c>
      <c r="T18" s="1256">
        <v>0</v>
      </c>
      <c r="U18" s="834">
        <v>0</v>
      </c>
      <c r="V18" s="834">
        <v>0</v>
      </c>
      <c r="W18" s="834">
        <v>0</v>
      </c>
      <c r="X18" s="825">
        <v>0</v>
      </c>
      <c r="Y18" s="825">
        <v>0</v>
      </c>
      <c r="Z18" s="825">
        <v>0</v>
      </c>
      <c r="AA18" s="825">
        <v>0</v>
      </c>
      <c r="AB18" s="825">
        <v>0</v>
      </c>
      <c r="AC18" s="825">
        <v>0</v>
      </c>
      <c r="AD18" s="825">
        <v>0</v>
      </c>
      <c r="AE18" s="825">
        <v>0</v>
      </c>
    </row>
    <row r="19" spans="1:31" s="1251" customFormat="1">
      <c r="A19" s="1252" t="s">
        <v>58</v>
      </c>
      <c r="B19" s="1257" t="s">
        <v>186</v>
      </c>
      <c r="C19" s="1258" t="s">
        <v>248</v>
      </c>
      <c r="D19" s="1249">
        <v>0.54563000000000006</v>
      </c>
      <c r="E19" s="1255">
        <v>0.54563000000000006</v>
      </c>
      <c r="F19" s="1255">
        <v>0</v>
      </c>
      <c r="G19" s="1255">
        <v>0</v>
      </c>
      <c r="H19" s="1255">
        <v>0</v>
      </c>
      <c r="I19" s="1255">
        <v>0</v>
      </c>
      <c r="J19" s="1255">
        <v>0</v>
      </c>
      <c r="K19" s="1255">
        <v>0</v>
      </c>
      <c r="L19" s="1255">
        <v>0</v>
      </c>
      <c r="M19" s="1255">
        <v>0</v>
      </c>
      <c r="N19" s="1255">
        <v>0</v>
      </c>
      <c r="O19" s="1255">
        <v>0</v>
      </c>
      <c r="P19" s="1255">
        <v>0</v>
      </c>
      <c r="Q19" s="1255">
        <v>0</v>
      </c>
      <c r="R19" s="1255">
        <v>0</v>
      </c>
      <c r="S19" s="1255">
        <v>0</v>
      </c>
      <c r="T19" s="1255">
        <v>0</v>
      </c>
      <c r="U19" s="835">
        <v>0</v>
      </c>
      <c r="V19" s="835">
        <v>0</v>
      </c>
      <c r="W19" s="835">
        <v>0</v>
      </c>
      <c r="X19" s="836">
        <v>0</v>
      </c>
      <c r="Y19" s="836">
        <v>0</v>
      </c>
      <c r="Z19" s="836">
        <v>0</v>
      </c>
      <c r="AA19" s="836">
        <v>0</v>
      </c>
      <c r="AB19" s="836">
        <v>0</v>
      </c>
      <c r="AC19" s="836">
        <v>0</v>
      </c>
      <c r="AD19" s="836">
        <v>0</v>
      </c>
      <c r="AE19" s="836">
        <v>0</v>
      </c>
    </row>
    <row r="20" spans="1:31" s="1262" customFormat="1" ht="30">
      <c r="A20" s="1232" t="s">
        <v>37</v>
      </c>
      <c r="B20" s="1233" t="s">
        <v>1</v>
      </c>
      <c r="C20" s="1234"/>
      <c r="D20" s="1235"/>
      <c r="E20" s="1235"/>
      <c r="F20" s="1235"/>
      <c r="G20" s="1235"/>
      <c r="H20" s="1235"/>
      <c r="I20" s="1235"/>
      <c r="J20" s="1235"/>
      <c r="K20" s="1235"/>
      <c r="L20" s="1235"/>
      <c r="M20" s="1235"/>
      <c r="N20" s="1235"/>
      <c r="O20" s="1235"/>
      <c r="P20" s="1235"/>
      <c r="Q20" s="1235"/>
      <c r="R20" s="1235"/>
      <c r="S20" s="1235"/>
      <c r="T20" s="1235"/>
      <c r="U20" s="1237"/>
      <c r="V20" s="1237"/>
      <c r="W20" s="1237"/>
      <c r="X20" s="1238"/>
      <c r="Y20" s="1238"/>
      <c r="Z20" s="1238"/>
      <c r="AA20" s="1238"/>
      <c r="AB20" s="1238"/>
      <c r="AC20" s="1238"/>
      <c r="AD20" s="1238"/>
      <c r="AE20" s="1238"/>
    </row>
    <row r="21" spans="1:31" s="1226" customFormat="1">
      <c r="A21" s="1263"/>
      <c r="B21" s="1253" t="s">
        <v>9</v>
      </c>
      <c r="C21" s="1264"/>
      <c r="D21" s="1265"/>
      <c r="E21" s="1265"/>
      <c r="F21" s="1265"/>
      <c r="G21" s="1265"/>
      <c r="H21" s="1265"/>
      <c r="I21" s="1266"/>
      <c r="J21" s="1266"/>
      <c r="K21" s="1266"/>
      <c r="L21" s="1266"/>
      <c r="M21" s="1266"/>
      <c r="N21" s="1266"/>
      <c r="O21" s="1266"/>
      <c r="P21" s="1266"/>
      <c r="Q21" s="1266"/>
      <c r="R21" s="1266"/>
      <c r="S21" s="1266"/>
      <c r="T21" s="1266"/>
      <c r="U21" s="841"/>
      <c r="V21" s="841"/>
      <c r="W21" s="841"/>
      <c r="X21" s="842"/>
      <c r="Y21" s="842"/>
      <c r="Z21" s="842"/>
      <c r="AA21" s="842"/>
      <c r="AB21" s="842"/>
      <c r="AC21" s="842"/>
      <c r="AD21" s="842"/>
      <c r="AE21" s="842"/>
    </row>
    <row r="22" spans="1:31" s="1226" customFormat="1">
      <c r="A22" s="1267" t="s">
        <v>38</v>
      </c>
      <c r="B22" s="1257" t="s">
        <v>254</v>
      </c>
      <c r="C22" s="1258" t="s">
        <v>249</v>
      </c>
      <c r="D22" s="1255">
        <v>13.24639</v>
      </c>
      <c r="E22" s="1255">
        <v>13.24639</v>
      </c>
      <c r="F22" s="1255">
        <v>0</v>
      </c>
      <c r="G22" s="1255">
        <v>0</v>
      </c>
      <c r="H22" s="1255">
        <v>0</v>
      </c>
      <c r="I22" s="1266">
        <v>0</v>
      </c>
      <c r="J22" s="1266">
        <v>0</v>
      </c>
      <c r="K22" s="1266">
        <v>0</v>
      </c>
      <c r="L22" s="1266">
        <v>0</v>
      </c>
      <c r="M22" s="1266">
        <v>0</v>
      </c>
      <c r="N22" s="1266">
        <v>0</v>
      </c>
      <c r="O22" s="1266">
        <v>0</v>
      </c>
      <c r="P22" s="1266">
        <v>0</v>
      </c>
      <c r="Q22" s="1266">
        <v>0</v>
      </c>
      <c r="R22" s="1266">
        <v>0</v>
      </c>
      <c r="S22" s="1266">
        <v>0</v>
      </c>
      <c r="T22" s="1266">
        <v>0</v>
      </c>
      <c r="U22" s="841">
        <v>0</v>
      </c>
      <c r="V22" s="841">
        <v>0</v>
      </c>
      <c r="W22" s="841">
        <v>0</v>
      </c>
      <c r="X22" s="843">
        <v>0</v>
      </c>
      <c r="Y22" s="843">
        <v>0</v>
      </c>
      <c r="Z22" s="843">
        <v>0</v>
      </c>
      <c r="AA22" s="843">
        <v>0</v>
      </c>
      <c r="AB22" s="843">
        <v>0</v>
      </c>
      <c r="AC22" s="843">
        <v>0</v>
      </c>
      <c r="AD22" s="843">
        <v>0</v>
      </c>
      <c r="AE22" s="843">
        <v>0</v>
      </c>
    </row>
    <row r="23" spans="1:31" s="1226" customFormat="1">
      <c r="A23" s="1267" t="s">
        <v>39</v>
      </c>
      <c r="B23" s="1257" t="s">
        <v>256</v>
      </c>
      <c r="C23" s="1268" t="s">
        <v>250</v>
      </c>
      <c r="D23" s="1255">
        <v>5.1650400000000003</v>
      </c>
      <c r="E23" s="1255">
        <v>0</v>
      </c>
      <c r="F23" s="1255">
        <v>0</v>
      </c>
      <c r="G23" s="1255">
        <v>0</v>
      </c>
      <c r="H23" s="1255">
        <v>0</v>
      </c>
      <c r="I23" s="1266">
        <v>0</v>
      </c>
      <c r="J23" s="1266">
        <v>0</v>
      </c>
      <c r="K23" s="1266">
        <v>0</v>
      </c>
      <c r="L23" s="1266">
        <v>0</v>
      </c>
      <c r="M23" s="1266">
        <v>0</v>
      </c>
      <c r="N23" s="1266">
        <v>0</v>
      </c>
      <c r="O23" s="1266">
        <v>0</v>
      </c>
      <c r="P23" s="1266">
        <v>1.0000000000000001E-5</v>
      </c>
      <c r="Q23" s="1266">
        <v>0.11624</v>
      </c>
      <c r="R23" s="1266">
        <v>0</v>
      </c>
      <c r="S23" s="1266">
        <v>0</v>
      </c>
      <c r="T23" s="1266">
        <v>5.0487900000000003</v>
      </c>
      <c r="U23" s="841">
        <v>0</v>
      </c>
      <c r="V23" s="841">
        <v>0</v>
      </c>
      <c r="W23" s="841">
        <v>0</v>
      </c>
      <c r="X23" s="845">
        <v>0</v>
      </c>
      <c r="Y23" s="845">
        <v>0</v>
      </c>
      <c r="Z23" s="845">
        <v>0</v>
      </c>
      <c r="AA23" s="845">
        <v>0</v>
      </c>
      <c r="AB23" s="845">
        <v>0</v>
      </c>
      <c r="AC23" s="845">
        <v>0</v>
      </c>
      <c r="AD23" s="845">
        <v>0</v>
      </c>
      <c r="AE23" s="845">
        <v>0</v>
      </c>
    </row>
    <row r="24" spans="1:31" s="1226" customFormat="1" hidden="1">
      <c r="A24" s="1267" t="s">
        <v>40</v>
      </c>
      <c r="B24" s="1257" t="s">
        <v>255</v>
      </c>
      <c r="C24" s="1258" t="s">
        <v>251</v>
      </c>
      <c r="D24" s="1255">
        <v>0</v>
      </c>
      <c r="E24" s="1255">
        <v>0</v>
      </c>
      <c r="F24" s="1255">
        <v>0</v>
      </c>
      <c r="G24" s="1255">
        <v>0</v>
      </c>
      <c r="H24" s="1255">
        <v>0</v>
      </c>
      <c r="I24" s="1266">
        <v>0</v>
      </c>
      <c r="J24" s="1266">
        <v>0</v>
      </c>
      <c r="K24" s="1266">
        <v>0</v>
      </c>
      <c r="L24" s="1266">
        <v>0</v>
      </c>
      <c r="M24" s="1266">
        <v>0</v>
      </c>
      <c r="N24" s="1266">
        <v>0</v>
      </c>
      <c r="O24" s="1266">
        <v>0</v>
      </c>
      <c r="P24" s="1266">
        <v>0</v>
      </c>
      <c r="Q24" s="1266">
        <v>0</v>
      </c>
      <c r="R24" s="1266">
        <v>0</v>
      </c>
      <c r="S24" s="1266">
        <v>0</v>
      </c>
      <c r="T24" s="1266">
        <v>0</v>
      </c>
      <c r="U24" s="841">
        <v>0</v>
      </c>
      <c r="V24" s="841">
        <v>0</v>
      </c>
      <c r="W24" s="841">
        <v>0</v>
      </c>
      <c r="X24" s="845">
        <v>0</v>
      </c>
      <c r="Y24" s="845">
        <v>0</v>
      </c>
      <c r="Z24" s="845">
        <v>0</v>
      </c>
      <c r="AA24" s="845">
        <v>0</v>
      </c>
      <c r="AB24" s="845">
        <v>0</v>
      </c>
      <c r="AC24" s="845">
        <v>0</v>
      </c>
      <c r="AD24" s="845">
        <v>0</v>
      </c>
      <c r="AE24" s="845">
        <v>0</v>
      </c>
    </row>
    <row r="25" spans="1:31" s="1226" customFormat="1" hidden="1">
      <c r="A25" s="1267" t="s">
        <v>41</v>
      </c>
      <c r="B25" s="1257" t="s">
        <v>253</v>
      </c>
      <c r="C25" s="1258" t="s">
        <v>252</v>
      </c>
      <c r="D25" s="1255">
        <v>0</v>
      </c>
      <c r="E25" s="1255">
        <v>0</v>
      </c>
      <c r="F25" s="1255">
        <v>0</v>
      </c>
      <c r="G25" s="1255">
        <v>0</v>
      </c>
      <c r="H25" s="1255">
        <v>0</v>
      </c>
      <c r="I25" s="1266">
        <v>0</v>
      </c>
      <c r="J25" s="1266">
        <v>0</v>
      </c>
      <c r="K25" s="1266">
        <v>0</v>
      </c>
      <c r="L25" s="1266">
        <v>0</v>
      </c>
      <c r="M25" s="1266">
        <v>0</v>
      </c>
      <c r="N25" s="1266">
        <v>0</v>
      </c>
      <c r="O25" s="1266">
        <v>0</v>
      </c>
      <c r="P25" s="1266">
        <v>0</v>
      </c>
      <c r="Q25" s="1266">
        <v>0</v>
      </c>
      <c r="R25" s="1266">
        <v>0</v>
      </c>
      <c r="S25" s="1266">
        <v>0</v>
      </c>
      <c r="T25" s="1266">
        <v>0</v>
      </c>
      <c r="U25" s="841">
        <v>0</v>
      </c>
      <c r="V25" s="841">
        <v>0</v>
      </c>
      <c r="W25" s="841">
        <v>0</v>
      </c>
      <c r="X25" s="845">
        <v>0</v>
      </c>
      <c r="Y25" s="845">
        <v>0</v>
      </c>
      <c r="Z25" s="845">
        <v>0</v>
      </c>
      <c r="AA25" s="845">
        <v>0</v>
      </c>
      <c r="AB25" s="845">
        <v>0</v>
      </c>
      <c r="AC25" s="845">
        <v>0</v>
      </c>
      <c r="AD25" s="845">
        <v>0</v>
      </c>
      <c r="AE25" s="845">
        <v>0</v>
      </c>
    </row>
    <row r="26" spans="1:31" s="1226" customFormat="1" ht="30.6" hidden="1">
      <c r="A26" s="1267" t="s">
        <v>65</v>
      </c>
      <c r="B26" s="1257" t="s">
        <v>257</v>
      </c>
      <c r="C26" s="1258" t="s">
        <v>275</v>
      </c>
      <c r="D26" s="1255">
        <v>0</v>
      </c>
      <c r="E26" s="1255">
        <v>0</v>
      </c>
      <c r="F26" s="1255">
        <v>0</v>
      </c>
      <c r="G26" s="1255">
        <v>0</v>
      </c>
      <c r="H26" s="1255">
        <v>0</v>
      </c>
      <c r="I26" s="1266">
        <v>0</v>
      </c>
      <c r="J26" s="1266">
        <v>0</v>
      </c>
      <c r="K26" s="1266">
        <v>0</v>
      </c>
      <c r="L26" s="1266">
        <v>0</v>
      </c>
      <c r="M26" s="1266">
        <v>0</v>
      </c>
      <c r="N26" s="1266">
        <v>0</v>
      </c>
      <c r="O26" s="1266">
        <v>0</v>
      </c>
      <c r="P26" s="1266">
        <v>0</v>
      </c>
      <c r="Q26" s="1266">
        <v>0</v>
      </c>
      <c r="R26" s="1266">
        <v>0</v>
      </c>
      <c r="S26" s="1266">
        <v>0</v>
      </c>
      <c r="T26" s="1266">
        <v>0</v>
      </c>
      <c r="U26" s="841">
        <v>0</v>
      </c>
      <c r="V26" s="841">
        <v>0</v>
      </c>
      <c r="W26" s="841">
        <v>0</v>
      </c>
      <c r="X26" s="845">
        <v>0</v>
      </c>
      <c r="Y26" s="845">
        <v>0</v>
      </c>
      <c r="Z26" s="845">
        <v>0</v>
      </c>
      <c r="AA26" s="845">
        <v>0</v>
      </c>
      <c r="AB26" s="845">
        <v>0</v>
      </c>
      <c r="AC26" s="845">
        <v>0</v>
      </c>
      <c r="AD26" s="845">
        <v>0</v>
      </c>
      <c r="AE26" s="845">
        <v>0</v>
      </c>
    </row>
    <row r="27" spans="1:31" s="1226" customFormat="1" ht="24" hidden="1" customHeight="1">
      <c r="A27" s="1267" t="s">
        <v>159</v>
      </c>
      <c r="B27" s="1257" t="s">
        <v>258</v>
      </c>
      <c r="C27" s="1258" t="s">
        <v>276</v>
      </c>
      <c r="D27" s="1255">
        <v>0</v>
      </c>
      <c r="E27" s="1255">
        <v>0</v>
      </c>
      <c r="F27" s="1255">
        <v>0</v>
      </c>
      <c r="G27" s="1255">
        <v>0</v>
      </c>
      <c r="H27" s="1255">
        <v>0</v>
      </c>
      <c r="I27" s="1266">
        <v>0</v>
      </c>
      <c r="J27" s="1266">
        <v>0</v>
      </c>
      <c r="K27" s="1266">
        <v>0</v>
      </c>
      <c r="L27" s="1266">
        <v>0</v>
      </c>
      <c r="M27" s="1266">
        <v>0</v>
      </c>
      <c r="N27" s="1266">
        <v>0</v>
      </c>
      <c r="O27" s="1266">
        <v>0</v>
      </c>
      <c r="P27" s="1266">
        <v>0</v>
      </c>
      <c r="Q27" s="1266">
        <v>0</v>
      </c>
      <c r="R27" s="1266">
        <v>0</v>
      </c>
      <c r="S27" s="1266">
        <v>0</v>
      </c>
      <c r="T27" s="1266">
        <v>0</v>
      </c>
      <c r="U27" s="841">
        <v>0</v>
      </c>
      <c r="V27" s="841">
        <v>0</v>
      </c>
      <c r="W27" s="841">
        <v>0</v>
      </c>
      <c r="X27" s="845">
        <v>0</v>
      </c>
      <c r="Y27" s="845">
        <v>0</v>
      </c>
      <c r="Z27" s="845">
        <v>0</v>
      </c>
      <c r="AA27" s="845">
        <v>0</v>
      </c>
      <c r="AB27" s="845">
        <v>0</v>
      </c>
      <c r="AC27" s="845">
        <v>0</v>
      </c>
      <c r="AD27" s="845">
        <v>0</v>
      </c>
      <c r="AE27" s="845">
        <v>0</v>
      </c>
    </row>
    <row r="28" spans="1:31" s="1226" customFormat="1" ht="30.6" hidden="1">
      <c r="A28" s="1267" t="s">
        <v>160</v>
      </c>
      <c r="B28" s="1257" t="s">
        <v>259</v>
      </c>
      <c r="C28" s="1258" t="s">
        <v>1707</v>
      </c>
      <c r="D28" s="1255">
        <v>0</v>
      </c>
      <c r="E28" s="1255">
        <v>0</v>
      </c>
      <c r="F28" s="1255">
        <v>0</v>
      </c>
      <c r="G28" s="1255">
        <v>0</v>
      </c>
      <c r="H28" s="1255">
        <v>0</v>
      </c>
      <c r="I28" s="1266">
        <v>0</v>
      </c>
      <c r="J28" s="1266">
        <v>0</v>
      </c>
      <c r="K28" s="1266">
        <v>0</v>
      </c>
      <c r="L28" s="1266">
        <v>0</v>
      </c>
      <c r="M28" s="1266">
        <v>0</v>
      </c>
      <c r="N28" s="1266">
        <v>0</v>
      </c>
      <c r="O28" s="1266">
        <v>0</v>
      </c>
      <c r="P28" s="1266">
        <v>0</v>
      </c>
      <c r="Q28" s="1266">
        <v>0</v>
      </c>
      <c r="R28" s="1266">
        <v>0</v>
      </c>
      <c r="S28" s="1266">
        <v>0</v>
      </c>
      <c r="T28" s="1266">
        <v>0</v>
      </c>
      <c r="U28" s="841">
        <v>0</v>
      </c>
      <c r="V28" s="841">
        <v>0</v>
      </c>
      <c r="W28" s="841">
        <v>0</v>
      </c>
      <c r="X28" s="845">
        <v>0</v>
      </c>
      <c r="Y28" s="845">
        <v>0</v>
      </c>
      <c r="Z28" s="845">
        <v>0</v>
      </c>
      <c r="AA28" s="845">
        <v>0</v>
      </c>
      <c r="AB28" s="845">
        <v>0</v>
      </c>
      <c r="AC28" s="845">
        <v>0</v>
      </c>
      <c r="AD28" s="845">
        <v>0</v>
      </c>
      <c r="AE28" s="845">
        <v>0</v>
      </c>
    </row>
    <row r="29" spans="1:31" s="1226" customFormat="1" ht="30.6" hidden="1">
      <c r="A29" s="1267" t="s">
        <v>161</v>
      </c>
      <c r="B29" s="1257" t="s">
        <v>260</v>
      </c>
      <c r="C29" s="1258" t="s">
        <v>1708</v>
      </c>
      <c r="D29" s="1255">
        <v>0</v>
      </c>
      <c r="E29" s="1255">
        <v>0</v>
      </c>
      <c r="F29" s="1255">
        <v>0</v>
      </c>
      <c r="G29" s="1255">
        <v>0</v>
      </c>
      <c r="H29" s="1255">
        <v>0</v>
      </c>
      <c r="I29" s="1266">
        <v>0</v>
      </c>
      <c r="J29" s="1266">
        <v>0</v>
      </c>
      <c r="K29" s="1266">
        <v>0</v>
      </c>
      <c r="L29" s="1266">
        <v>0</v>
      </c>
      <c r="M29" s="1266">
        <v>0</v>
      </c>
      <c r="N29" s="1266">
        <v>0</v>
      </c>
      <c r="O29" s="1266">
        <v>0</v>
      </c>
      <c r="P29" s="1266">
        <v>0</v>
      </c>
      <c r="Q29" s="1266">
        <v>0</v>
      </c>
      <c r="R29" s="1266">
        <v>0</v>
      </c>
      <c r="S29" s="1266">
        <v>0</v>
      </c>
      <c r="T29" s="1266">
        <v>0</v>
      </c>
      <c r="U29" s="841">
        <v>0</v>
      </c>
      <c r="V29" s="841">
        <v>0</v>
      </c>
      <c r="W29" s="841">
        <v>0</v>
      </c>
      <c r="X29" s="845">
        <v>0</v>
      </c>
      <c r="Y29" s="845">
        <v>0</v>
      </c>
      <c r="Z29" s="845">
        <v>0</v>
      </c>
      <c r="AA29" s="845">
        <v>0</v>
      </c>
      <c r="AB29" s="845">
        <v>0</v>
      </c>
      <c r="AC29" s="845">
        <v>0</v>
      </c>
      <c r="AD29" s="845">
        <v>0</v>
      </c>
      <c r="AE29" s="845">
        <v>0</v>
      </c>
    </row>
    <row r="30" spans="1:31" s="1226" customFormat="1" ht="35.25" customHeight="1">
      <c r="A30" s="1267" t="s">
        <v>40</v>
      </c>
      <c r="B30" s="1257" t="s">
        <v>261</v>
      </c>
      <c r="C30" s="1258" t="s">
        <v>1709</v>
      </c>
      <c r="D30" s="1255">
        <v>927.91447000000005</v>
      </c>
      <c r="E30" s="1255">
        <v>0</v>
      </c>
      <c r="F30" s="1255">
        <v>0</v>
      </c>
      <c r="G30" s="1255">
        <v>4.71</v>
      </c>
      <c r="H30" s="1255">
        <v>0</v>
      </c>
      <c r="I30" s="1266">
        <v>6.9784600000000001</v>
      </c>
      <c r="J30" s="1266">
        <v>0</v>
      </c>
      <c r="K30" s="1266">
        <v>0</v>
      </c>
      <c r="L30" s="1266">
        <v>0</v>
      </c>
      <c r="M30" s="1266">
        <v>0</v>
      </c>
      <c r="N30" s="1266">
        <v>0</v>
      </c>
      <c r="O30" s="1266">
        <v>0</v>
      </c>
      <c r="P30" s="1266">
        <v>0</v>
      </c>
      <c r="Q30" s="1266">
        <v>18.8</v>
      </c>
      <c r="R30" s="1266">
        <v>20.99897</v>
      </c>
      <c r="S30" s="1266">
        <v>45.826639999999998</v>
      </c>
      <c r="T30" s="1266">
        <v>830.60040000000004</v>
      </c>
      <c r="U30" s="841">
        <v>0</v>
      </c>
      <c r="V30" s="841">
        <v>0</v>
      </c>
      <c r="W30" s="841">
        <v>0</v>
      </c>
      <c r="X30" s="845">
        <v>0</v>
      </c>
      <c r="Y30" s="845">
        <v>0</v>
      </c>
      <c r="Z30" s="845">
        <v>0</v>
      </c>
      <c r="AA30" s="845">
        <v>0</v>
      </c>
      <c r="AB30" s="845">
        <v>0</v>
      </c>
      <c r="AC30" s="845">
        <v>0</v>
      </c>
      <c r="AD30" s="845">
        <v>0</v>
      </c>
      <c r="AE30" s="845">
        <v>0</v>
      </c>
    </row>
    <row r="31" spans="1:31" s="1275" customFormat="1" ht="35.25" hidden="1" customHeight="1">
      <c r="A31" s="1269"/>
      <c r="B31" s="1270" t="s">
        <v>356</v>
      </c>
      <c r="C31" s="1271" t="s">
        <v>494</v>
      </c>
      <c r="D31" s="1272">
        <v>0</v>
      </c>
      <c r="E31" s="1273"/>
      <c r="F31" s="1273"/>
      <c r="G31" s="1273"/>
      <c r="H31" s="1273"/>
      <c r="I31" s="1274"/>
      <c r="J31" s="1274"/>
      <c r="K31" s="1274"/>
      <c r="L31" s="1274"/>
      <c r="M31" s="1274"/>
      <c r="N31" s="1274"/>
      <c r="O31" s="1274"/>
      <c r="P31" s="1274"/>
      <c r="Q31" s="1274"/>
      <c r="R31" s="1274"/>
      <c r="S31" s="1274"/>
      <c r="T31" s="1274"/>
      <c r="U31" s="847"/>
      <c r="V31" s="847"/>
      <c r="W31" s="847"/>
      <c r="X31" s="848"/>
      <c r="Y31" s="848"/>
      <c r="Z31" s="848"/>
      <c r="AA31" s="848"/>
      <c r="AB31" s="848"/>
      <c r="AC31" s="848"/>
      <c r="AD31" s="848"/>
      <c r="AE31" s="848"/>
    </row>
    <row r="32" spans="1:31" s="1262" customFormat="1" ht="30">
      <c r="A32" s="1232">
        <v>3</v>
      </c>
      <c r="B32" s="1233" t="s">
        <v>262</v>
      </c>
      <c r="C32" s="1234" t="s">
        <v>263</v>
      </c>
      <c r="D32" s="1235">
        <v>5.0954200000000185</v>
      </c>
      <c r="E32" s="1235">
        <v>0</v>
      </c>
      <c r="F32" s="1235">
        <v>0</v>
      </c>
      <c r="G32" s="1235">
        <v>0</v>
      </c>
      <c r="H32" s="1235">
        <v>0</v>
      </c>
      <c r="I32" s="1236">
        <v>0.37000000000000455</v>
      </c>
      <c r="J32" s="1236">
        <v>0</v>
      </c>
      <c r="K32" s="1236">
        <v>0.66898999999999376</v>
      </c>
      <c r="L32" s="1236">
        <v>0</v>
      </c>
      <c r="M32" s="1236">
        <v>0</v>
      </c>
      <c r="N32" s="1236">
        <v>0</v>
      </c>
      <c r="O32" s="1236">
        <v>2.8000000000000114</v>
      </c>
      <c r="P32" s="1236">
        <v>4.0000000000006253E-2</v>
      </c>
      <c r="Q32" s="1236">
        <v>0</v>
      </c>
      <c r="R32" s="1236">
        <v>0</v>
      </c>
      <c r="S32" s="1236">
        <v>0</v>
      </c>
      <c r="T32" s="1236">
        <v>1.2164300000000026</v>
      </c>
      <c r="U32" s="1237">
        <v>0</v>
      </c>
      <c r="V32" s="1237">
        <v>0</v>
      </c>
      <c r="W32" s="1237">
        <v>0</v>
      </c>
      <c r="X32" s="1238">
        <v>0</v>
      </c>
      <c r="Y32" s="1238">
        <v>0</v>
      </c>
      <c r="Z32" s="1238">
        <v>0</v>
      </c>
      <c r="AA32" s="1238">
        <v>0</v>
      </c>
      <c r="AB32" s="1238">
        <v>0</v>
      </c>
      <c r="AC32" s="1238">
        <v>0</v>
      </c>
      <c r="AD32" s="1238">
        <v>0</v>
      </c>
      <c r="AE32" s="1238">
        <v>0</v>
      </c>
    </row>
    <row r="33" spans="1:31" s="1226" customFormat="1" ht="25.5" customHeight="1">
      <c r="A33" s="1276"/>
      <c r="B33" s="1663" t="s">
        <v>264</v>
      </c>
      <c r="C33" s="1663"/>
      <c r="D33" s="1663"/>
      <c r="E33" s="1663"/>
      <c r="F33" s="1663"/>
      <c r="G33" s="1663"/>
      <c r="H33" s="1663"/>
      <c r="U33" s="814"/>
      <c r="V33" s="814"/>
      <c r="W33" s="814"/>
      <c r="X33" s="814"/>
      <c r="Y33" s="814"/>
      <c r="Z33" s="814"/>
      <c r="AA33" s="814"/>
      <c r="AB33" s="814"/>
      <c r="AC33" s="814"/>
      <c r="AD33" s="814"/>
      <c r="AE33" s="814"/>
    </row>
    <row r="34" spans="1:31" s="1226" customFormat="1" ht="25.5" customHeight="1">
      <c r="A34" s="1276"/>
      <c r="B34" s="1662" t="s">
        <v>265</v>
      </c>
      <c r="C34" s="1662"/>
      <c r="D34" s="1662"/>
      <c r="E34" s="1662"/>
      <c r="F34" s="1662"/>
      <c r="G34" s="1662"/>
      <c r="H34" s="1662"/>
      <c r="U34" s="814"/>
      <c r="V34" s="814"/>
      <c r="W34" s="814"/>
      <c r="X34" s="814"/>
      <c r="Y34" s="814"/>
      <c r="Z34" s="814"/>
      <c r="AA34" s="814"/>
      <c r="AB34" s="814"/>
      <c r="AC34" s="814"/>
      <c r="AD34" s="814"/>
      <c r="AE34" s="814"/>
    </row>
    <row r="35" spans="1:31">
      <c r="D35" s="850"/>
    </row>
    <row r="36" spans="1:31">
      <c r="D36" s="850"/>
    </row>
    <row r="38" spans="1:31">
      <c r="B38" s="851"/>
    </row>
  </sheetData>
  <mergeCells count="10">
    <mergeCell ref="A1:B1"/>
    <mergeCell ref="A2:W2"/>
    <mergeCell ref="B34:H34"/>
    <mergeCell ref="B33:H33"/>
    <mergeCell ref="A4:A5"/>
    <mergeCell ref="B4:B5"/>
    <mergeCell ref="C4:C5"/>
    <mergeCell ref="D4:D5"/>
    <mergeCell ref="E4:AE4"/>
    <mergeCell ref="E3:AE3"/>
  </mergeCells>
  <phoneticPr fontId="0" type="noConversion"/>
  <pageMargins left="0.25" right="0.16" top="1.17" bottom="0.27559055118110237" header="0.51181102362204722" footer="0.15748031496062992"/>
  <pageSetup paperSize="9" scale="67" orientation="landscape" blackAndWhite="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61"/>
  <sheetViews>
    <sheetView showZeros="0" tabSelected="1" zoomScale="115" zoomScaleNormal="115" workbookViewId="0">
      <pane xSplit="5" ySplit="8" topLeftCell="H9" activePane="bottomRight" state="frozen"/>
      <selection activeCell="P75" sqref="P75"/>
      <selection pane="topRight" activeCell="P75" sqref="P75"/>
      <selection pane="bottomLeft" activeCell="P75" sqref="P75"/>
      <selection pane="bottomRight" activeCell="D7" sqref="D7:T61"/>
    </sheetView>
  </sheetViews>
  <sheetFormatPr defaultColWidth="7.77734375" defaultRowHeight="15.3"/>
  <cols>
    <col min="1" max="1" width="6.109375" style="855" customWidth="1"/>
    <col min="2" max="2" width="42.77734375" style="885" customWidth="1"/>
    <col min="3" max="3" width="9.77734375" style="886" customWidth="1"/>
    <col min="4" max="4" width="12.109375" style="854" customWidth="1"/>
    <col min="5" max="5" width="9.77734375" style="854" customWidth="1"/>
    <col min="6" max="6" width="7.6640625" style="854" customWidth="1"/>
    <col min="7" max="10" width="7" style="854" bestFit="1" customWidth="1"/>
    <col min="11" max="11" width="7.609375" style="854" customWidth="1"/>
    <col min="12" max="12" width="7.6640625" style="854" customWidth="1"/>
    <col min="13" max="13" width="10.21875" style="854" bestFit="1" customWidth="1"/>
    <col min="14" max="14" width="7" style="854" bestFit="1" customWidth="1"/>
    <col min="15" max="15" width="7.71875" style="854" customWidth="1"/>
    <col min="16" max="16" width="6.33203125" style="854" customWidth="1"/>
    <col min="17" max="17" width="7.94140625" style="854" customWidth="1"/>
    <col min="18" max="18" width="6.71875" style="854" customWidth="1"/>
    <col min="19" max="19" width="7.1640625" style="854" customWidth="1"/>
    <col min="20" max="20" width="7.21875" style="854" bestFit="1" customWidth="1"/>
    <col min="21" max="21" width="7.77734375" style="854" hidden="1" customWidth="1"/>
    <col min="22" max="23" width="5.6640625" style="854" hidden="1" customWidth="1"/>
    <col min="24" max="31" width="5.5546875" style="854" hidden="1" customWidth="1"/>
    <col min="32" max="32" width="4.6640625" style="854" bestFit="1" customWidth="1"/>
    <col min="33" max="33" width="9" style="854" bestFit="1" customWidth="1"/>
    <col min="34" max="34" width="7.5546875" style="854" bestFit="1" customWidth="1"/>
    <col min="35" max="16384" width="7.77734375" style="854"/>
  </cols>
  <sheetData>
    <row r="1" spans="1:32" ht="18.75" customHeight="1">
      <c r="A1" s="1660" t="s">
        <v>323</v>
      </c>
      <c r="B1" s="1672"/>
      <c r="C1" s="852"/>
      <c r="D1" s="852"/>
      <c r="E1" s="852"/>
      <c r="F1" s="852"/>
      <c r="G1" s="852"/>
      <c r="H1" s="853"/>
      <c r="I1" s="853"/>
      <c r="J1" s="853"/>
      <c r="K1" s="853"/>
      <c r="L1" s="853"/>
      <c r="M1" s="853"/>
      <c r="N1" s="853"/>
      <c r="O1" s="853"/>
      <c r="P1" s="853"/>
      <c r="Q1" s="853"/>
      <c r="R1" s="853"/>
      <c r="S1" s="853"/>
      <c r="T1" s="853"/>
      <c r="U1" s="853"/>
      <c r="V1" s="853"/>
      <c r="W1" s="853"/>
      <c r="X1" s="853"/>
      <c r="Y1" s="853"/>
      <c r="Z1" s="853"/>
      <c r="AA1" s="853"/>
      <c r="AB1" s="853"/>
      <c r="AC1" s="853"/>
      <c r="AD1" s="853"/>
      <c r="AE1" s="853"/>
    </row>
    <row r="2" spans="1:32" ht="15.9">
      <c r="A2" s="1680" t="s">
        <v>457</v>
      </c>
      <c r="B2" s="1680"/>
      <c r="C2" s="1680"/>
      <c r="D2" s="1680"/>
      <c r="E2" s="1680"/>
      <c r="F2" s="1680"/>
      <c r="G2" s="1680"/>
      <c r="H2" s="1680"/>
      <c r="I2" s="1680"/>
      <c r="J2" s="1680"/>
      <c r="K2" s="1680"/>
      <c r="L2" s="1680"/>
      <c r="M2" s="1680"/>
      <c r="N2" s="1680"/>
      <c r="O2" s="1680"/>
      <c r="P2" s="1680"/>
      <c r="Q2" s="1680"/>
      <c r="R2" s="1680"/>
      <c r="S2" s="1680"/>
      <c r="T2" s="1680"/>
      <c r="U2" s="1680"/>
      <c r="V2" s="1680"/>
      <c r="W2" s="1680"/>
      <c r="X2" s="1680"/>
      <c r="Y2" s="1680"/>
      <c r="Z2" s="1680"/>
      <c r="AA2" s="1680"/>
      <c r="AB2" s="1680"/>
      <c r="AC2" s="1680"/>
      <c r="AD2" s="1680"/>
      <c r="AE2" s="1680"/>
    </row>
    <row r="3" spans="1:32">
      <c r="B3" s="856"/>
      <c r="C3" s="857"/>
      <c r="D3" s="857"/>
      <c r="E3" s="1671" t="s">
        <v>18</v>
      </c>
      <c r="F3" s="1671"/>
      <c r="G3" s="1671"/>
      <c r="H3" s="1671"/>
      <c r="I3" s="1671"/>
      <c r="J3" s="1671"/>
      <c r="K3" s="1671"/>
      <c r="L3" s="1671"/>
      <c r="M3" s="1671"/>
      <c r="N3" s="1671"/>
      <c r="O3" s="1671"/>
      <c r="P3" s="1671"/>
      <c r="Q3" s="1671"/>
      <c r="R3" s="1671"/>
      <c r="S3" s="1671"/>
      <c r="T3" s="1671"/>
      <c r="U3" s="1671"/>
      <c r="V3" s="1671"/>
      <c r="W3" s="1671"/>
      <c r="X3" s="1671"/>
      <c r="Y3" s="1671"/>
      <c r="Z3" s="1671"/>
      <c r="AA3" s="1671"/>
      <c r="AB3" s="1671"/>
      <c r="AC3" s="1671"/>
      <c r="AD3" s="1671"/>
      <c r="AE3" s="1671"/>
    </row>
    <row r="4" spans="1:32">
      <c r="A4" s="1676" t="s">
        <v>2</v>
      </c>
      <c r="B4" s="1676" t="s">
        <v>82</v>
      </c>
      <c r="C4" s="1676" t="s">
        <v>21</v>
      </c>
      <c r="D4" s="1678" t="s">
        <v>165</v>
      </c>
      <c r="E4" s="1673" t="s">
        <v>452</v>
      </c>
      <c r="F4" s="1674"/>
      <c r="G4" s="1674"/>
      <c r="H4" s="1674"/>
      <c r="I4" s="1674"/>
      <c r="J4" s="1674"/>
      <c r="K4" s="1674"/>
      <c r="L4" s="1674"/>
      <c r="M4" s="1674"/>
      <c r="N4" s="1674"/>
      <c r="O4" s="1674"/>
      <c r="P4" s="1674"/>
      <c r="Q4" s="1674"/>
      <c r="R4" s="1674"/>
      <c r="S4" s="1674"/>
      <c r="T4" s="1674"/>
      <c r="U4" s="1674"/>
      <c r="V4" s="1674"/>
      <c r="W4" s="1674"/>
      <c r="X4" s="1674"/>
      <c r="Y4" s="1674"/>
      <c r="Z4" s="1674"/>
      <c r="AA4" s="1674"/>
      <c r="AB4" s="1674"/>
      <c r="AC4" s="1674"/>
      <c r="AD4" s="1674"/>
      <c r="AE4" s="1675"/>
    </row>
    <row r="5" spans="1:32" ht="45.9">
      <c r="A5" s="1677"/>
      <c r="B5" s="1677"/>
      <c r="C5" s="1677"/>
      <c r="D5" s="1679"/>
      <c r="E5" s="1277" t="s">
        <v>385</v>
      </c>
      <c r="F5" s="1277" t="s">
        <v>386</v>
      </c>
      <c r="G5" s="1277" t="s">
        <v>387</v>
      </c>
      <c r="H5" s="1277" t="s">
        <v>388</v>
      </c>
      <c r="I5" s="1277" t="s">
        <v>389</v>
      </c>
      <c r="J5" s="1277" t="s">
        <v>390</v>
      </c>
      <c r="K5" s="1277" t="s">
        <v>391</v>
      </c>
      <c r="L5" s="1277" t="s">
        <v>392</v>
      </c>
      <c r="M5" s="1277" t="s">
        <v>393</v>
      </c>
      <c r="N5" s="1277" t="s">
        <v>394</v>
      </c>
      <c r="O5" s="1277" t="s">
        <v>395</v>
      </c>
      <c r="P5" s="1277" t="s">
        <v>396</v>
      </c>
      <c r="Q5" s="1277" t="s">
        <v>397</v>
      </c>
      <c r="R5" s="1277" t="s">
        <v>398</v>
      </c>
      <c r="S5" s="1277" t="s">
        <v>399</v>
      </c>
      <c r="T5" s="1277" t="s">
        <v>400</v>
      </c>
      <c r="U5" s="1277">
        <v>0</v>
      </c>
      <c r="V5" s="1277">
        <v>0</v>
      </c>
      <c r="W5" s="1277">
        <v>0</v>
      </c>
      <c r="X5" s="1277">
        <v>0</v>
      </c>
      <c r="Y5" s="1277">
        <v>0</v>
      </c>
      <c r="Z5" s="1277">
        <v>0</v>
      </c>
      <c r="AA5" s="1277">
        <v>0</v>
      </c>
      <c r="AB5" s="1277">
        <v>0</v>
      </c>
      <c r="AC5" s="1277">
        <v>0</v>
      </c>
      <c r="AD5" s="1277">
        <v>0</v>
      </c>
      <c r="AE5" s="1277">
        <v>0</v>
      </c>
    </row>
    <row r="6" spans="1:32" s="1286" customFormat="1" ht="11.4">
      <c r="A6" s="1284" t="s">
        <v>83</v>
      </c>
      <c r="B6" s="1284" t="s">
        <v>84</v>
      </c>
      <c r="C6" s="1284" t="s">
        <v>85</v>
      </c>
      <c r="D6" s="1285" t="s">
        <v>455</v>
      </c>
      <c r="E6" s="1285">
        <v>-5</v>
      </c>
      <c r="F6" s="1285">
        <v>-6</v>
      </c>
      <c r="G6" s="1285">
        <v>-7</v>
      </c>
      <c r="H6" s="1285">
        <v>-8</v>
      </c>
      <c r="I6" s="1285">
        <v>-9</v>
      </c>
      <c r="J6" s="1285">
        <v>-10</v>
      </c>
      <c r="K6" s="1285">
        <v>-11</v>
      </c>
      <c r="L6" s="1285">
        <v>-12</v>
      </c>
      <c r="M6" s="1285">
        <v>-13</v>
      </c>
      <c r="N6" s="1285">
        <v>-14</v>
      </c>
      <c r="O6" s="1285">
        <v>-15</v>
      </c>
      <c r="P6" s="1285">
        <v>-16</v>
      </c>
      <c r="Q6" s="1285">
        <v>-17</v>
      </c>
      <c r="R6" s="1285">
        <v>-18</v>
      </c>
      <c r="S6" s="1285">
        <v>-19</v>
      </c>
      <c r="T6" s="1285">
        <v>-20</v>
      </c>
      <c r="U6" s="1285">
        <v>-21</v>
      </c>
      <c r="V6" s="1285">
        <v>-22</v>
      </c>
      <c r="W6" s="1285">
        <v>-23</v>
      </c>
      <c r="X6" s="1285">
        <v>-24</v>
      </c>
      <c r="Y6" s="1285">
        <v>-25</v>
      </c>
      <c r="Z6" s="1285">
        <v>-26</v>
      </c>
      <c r="AA6" s="1285">
        <v>-27</v>
      </c>
      <c r="AB6" s="1285">
        <v>-28</v>
      </c>
      <c r="AC6" s="1285">
        <v>-29</v>
      </c>
      <c r="AD6" s="1285">
        <v>-30</v>
      </c>
      <c r="AE6" s="1285">
        <v>-31</v>
      </c>
    </row>
    <row r="7" spans="1:32" s="858" customFormat="1" ht="15">
      <c r="A7" s="1278" t="s">
        <v>142</v>
      </c>
      <c r="B7" s="1279" t="s">
        <v>34</v>
      </c>
      <c r="C7" s="1279"/>
      <c r="D7" s="873">
        <v>399.16138000000001</v>
      </c>
      <c r="E7" s="873">
        <v>9.8362300000000005</v>
      </c>
      <c r="F7" s="873">
        <v>0.41170000000000001</v>
      </c>
      <c r="G7" s="873">
        <v>99.451520000000002</v>
      </c>
      <c r="H7" s="873">
        <v>52.726990000000001</v>
      </c>
      <c r="I7" s="873">
        <v>77.178629999999998</v>
      </c>
      <c r="J7" s="873">
        <v>0.10199999999999999</v>
      </c>
      <c r="K7" s="873">
        <v>0</v>
      </c>
      <c r="L7" s="873">
        <v>4.2939999999999999E-2</v>
      </c>
      <c r="M7" s="873">
        <v>0.04</v>
      </c>
      <c r="N7" s="873">
        <v>0.81869999999999998</v>
      </c>
      <c r="O7" s="873">
        <v>0.41309999999999997</v>
      </c>
      <c r="P7" s="873">
        <v>0</v>
      </c>
      <c r="Q7" s="873">
        <v>96.529740000000004</v>
      </c>
      <c r="R7" s="873">
        <v>0</v>
      </c>
      <c r="S7" s="873">
        <v>38.105919999999998</v>
      </c>
      <c r="T7" s="873">
        <v>23.503910000000001</v>
      </c>
      <c r="U7" s="873">
        <v>0</v>
      </c>
      <c r="V7" s="873">
        <v>0</v>
      </c>
      <c r="W7" s="873">
        <v>0</v>
      </c>
      <c r="X7" s="1280">
        <v>0</v>
      </c>
      <c r="Y7" s="1280">
        <v>0</v>
      </c>
      <c r="Z7" s="1280">
        <v>0</v>
      </c>
      <c r="AA7" s="1280">
        <v>0</v>
      </c>
      <c r="AB7" s="1280">
        <v>0</v>
      </c>
      <c r="AC7" s="1280">
        <v>0</v>
      </c>
      <c r="AD7" s="1280">
        <v>0</v>
      </c>
      <c r="AE7" s="1280">
        <v>0</v>
      </c>
    </row>
    <row r="8" spans="1:32">
      <c r="A8" s="84">
        <v>1</v>
      </c>
      <c r="B8" s="85" t="s">
        <v>4</v>
      </c>
      <c r="C8" s="1058" t="s">
        <v>26</v>
      </c>
      <c r="D8" s="873">
        <v>305.27647999999999</v>
      </c>
      <c r="E8" s="1281">
        <v>0</v>
      </c>
      <c r="F8" s="1281">
        <v>0</v>
      </c>
      <c r="G8" s="1281">
        <v>82.95</v>
      </c>
      <c r="H8" s="1281">
        <v>52.166519999999998</v>
      </c>
      <c r="I8" s="1281">
        <v>18.523949999999999</v>
      </c>
      <c r="J8" s="1282">
        <v>0</v>
      </c>
      <c r="K8" s="1282">
        <v>0</v>
      </c>
      <c r="L8" s="1282">
        <v>0</v>
      </c>
      <c r="M8" s="1282">
        <v>0</v>
      </c>
      <c r="N8" s="1282">
        <v>0</v>
      </c>
      <c r="O8" s="1282">
        <v>0</v>
      </c>
      <c r="P8" s="1282">
        <v>0</v>
      </c>
      <c r="Q8" s="1282">
        <v>96.529740000000004</v>
      </c>
      <c r="R8" s="1282">
        <v>0</v>
      </c>
      <c r="S8" s="1282">
        <v>35.83</v>
      </c>
      <c r="T8" s="1282">
        <v>19.27627</v>
      </c>
      <c r="U8" s="1282">
        <v>0</v>
      </c>
      <c r="V8" s="1282">
        <v>0</v>
      </c>
      <c r="W8" s="1282">
        <v>0</v>
      </c>
      <c r="X8" s="1283">
        <v>0</v>
      </c>
      <c r="Y8" s="1283">
        <v>0</v>
      </c>
      <c r="Z8" s="1283">
        <v>0</v>
      </c>
      <c r="AA8" s="1283">
        <v>0</v>
      </c>
      <c r="AB8" s="1283">
        <v>0</v>
      </c>
      <c r="AC8" s="1283">
        <v>0</v>
      </c>
      <c r="AD8" s="1283">
        <v>0</v>
      </c>
      <c r="AE8" s="1283">
        <v>0</v>
      </c>
    </row>
    <row r="9" spans="1:32" s="815" customFormat="1">
      <c r="A9" s="837"/>
      <c r="B9" s="826" t="s">
        <v>9</v>
      </c>
      <c r="C9" s="838"/>
      <c r="D9" s="839"/>
      <c r="E9" s="839"/>
      <c r="F9" s="839"/>
      <c r="G9" s="839"/>
      <c r="H9" s="839"/>
      <c r="I9" s="840"/>
      <c r="J9" s="840"/>
      <c r="K9" s="840"/>
      <c r="L9" s="840"/>
      <c r="M9" s="840"/>
      <c r="N9" s="840"/>
      <c r="O9" s="840"/>
      <c r="P9" s="840"/>
      <c r="Q9" s="840"/>
      <c r="R9" s="840"/>
      <c r="S9" s="840"/>
      <c r="T9" s="840"/>
      <c r="U9" s="840"/>
      <c r="V9" s="840"/>
      <c r="W9" s="840"/>
      <c r="X9" s="859"/>
      <c r="Y9" s="859"/>
      <c r="Z9" s="859"/>
      <c r="AA9" s="859"/>
      <c r="AB9" s="859"/>
      <c r="AC9" s="859"/>
      <c r="AD9" s="859"/>
      <c r="AE9" s="859"/>
    </row>
    <row r="10" spans="1:32">
      <c r="A10" s="860" t="s">
        <v>126</v>
      </c>
      <c r="B10" s="820" t="s">
        <v>10</v>
      </c>
      <c r="C10" s="821" t="s">
        <v>29</v>
      </c>
      <c r="D10" s="823">
        <v>3.3203900000000002</v>
      </c>
      <c r="E10" s="822">
        <v>0</v>
      </c>
      <c r="F10" s="822">
        <v>0</v>
      </c>
      <c r="G10" s="822">
        <v>0</v>
      </c>
      <c r="H10" s="822">
        <v>0</v>
      </c>
      <c r="I10" s="822">
        <v>0</v>
      </c>
      <c r="J10" s="861">
        <v>0</v>
      </c>
      <c r="K10" s="861">
        <v>0</v>
      </c>
      <c r="L10" s="861">
        <v>0</v>
      </c>
      <c r="M10" s="861">
        <v>0</v>
      </c>
      <c r="N10" s="861">
        <v>0</v>
      </c>
      <c r="O10" s="861">
        <v>0</v>
      </c>
      <c r="P10" s="861">
        <v>0</v>
      </c>
      <c r="Q10" s="861">
        <v>0</v>
      </c>
      <c r="R10" s="861">
        <v>0</v>
      </c>
      <c r="S10" s="861">
        <v>0</v>
      </c>
      <c r="T10" s="861">
        <v>3.3203900000000002</v>
      </c>
      <c r="U10" s="861">
        <v>0</v>
      </c>
      <c r="V10" s="861">
        <v>0</v>
      </c>
      <c r="W10" s="861">
        <v>0</v>
      </c>
      <c r="X10" s="862">
        <v>0</v>
      </c>
      <c r="Y10" s="862">
        <v>0</v>
      </c>
      <c r="Z10" s="862">
        <v>0</v>
      </c>
      <c r="AA10" s="862">
        <v>0</v>
      </c>
      <c r="AB10" s="862">
        <v>0</v>
      </c>
      <c r="AC10" s="862">
        <v>0</v>
      </c>
      <c r="AD10" s="862">
        <v>0</v>
      </c>
      <c r="AE10" s="862">
        <v>0</v>
      </c>
    </row>
    <row r="11" spans="1:32" s="866" customFormat="1">
      <c r="A11" s="863"/>
      <c r="B11" s="826" t="s">
        <v>128</v>
      </c>
      <c r="C11" s="827" t="s">
        <v>130</v>
      </c>
      <c r="D11" s="829">
        <v>3.3203900000000002</v>
      </c>
      <c r="E11" s="828">
        <v>0</v>
      </c>
      <c r="F11" s="828">
        <v>0</v>
      </c>
      <c r="G11" s="828">
        <v>0</v>
      </c>
      <c r="H11" s="828">
        <v>0</v>
      </c>
      <c r="I11" s="828">
        <v>0</v>
      </c>
      <c r="J11" s="864">
        <v>0</v>
      </c>
      <c r="K11" s="864">
        <v>0</v>
      </c>
      <c r="L11" s="864">
        <v>0</v>
      </c>
      <c r="M11" s="864">
        <v>0</v>
      </c>
      <c r="N11" s="864">
        <v>0</v>
      </c>
      <c r="O11" s="864">
        <v>0</v>
      </c>
      <c r="P11" s="864">
        <v>0</v>
      </c>
      <c r="Q11" s="864">
        <v>0</v>
      </c>
      <c r="R11" s="864">
        <v>0</v>
      </c>
      <c r="S11" s="864">
        <v>0</v>
      </c>
      <c r="T11" s="864">
        <v>3.3203900000000002</v>
      </c>
      <c r="U11" s="864">
        <v>0</v>
      </c>
      <c r="V11" s="864">
        <v>0</v>
      </c>
      <c r="W11" s="864">
        <v>0</v>
      </c>
      <c r="X11" s="865">
        <v>0</v>
      </c>
      <c r="Y11" s="865">
        <v>0</v>
      </c>
      <c r="Z11" s="865">
        <v>0</v>
      </c>
      <c r="AA11" s="865">
        <v>0</v>
      </c>
      <c r="AB11" s="865">
        <v>0</v>
      </c>
      <c r="AC11" s="865">
        <v>0</v>
      </c>
      <c r="AD11" s="865">
        <v>0</v>
      </c>
      <c r="AE11" s="865">
        <v>0</v>
      </c>
    </row>
    <row r="12" spans="1:32" hidden="1">
      <c r="A12" s="867" t="s">
        <v>32</v>
      </c>
      <c r="B12" s="831" t="s">
        <v>54</v>
      </c>
      <c r="C12" s="832" t="s">
        <v>55</v>
      </c>
      <c r="D12" s="823">
        <v>0</v>
      </c>
      <c r="E12" s="833">
        <v>0</v>
      </c>
      <c r="F12" s="833">
        <v>0</v>
      </c>
      <c r="G12" s="833">
        <v>0</v>
      </c>
      <c r="H12" s="833">
        <v>0</v>
      </c>
      <c r="I12" s="833">
        <v>0</v>
      </c>
      <c r="J12" s="868">
        <v>0</v>
      </c>
      <c r="K12" s="868">
        <v>0</v>
      </c>
      <c r="L12" s="868">
        <v>0</v>
      </c>
      <c r="M12" s="868">
        <v>0</v>
      </c>
      <c r="N12" s="868">
        <v>0</v>
      </c>
      <c r="O12" s="868">
        <v>0</v>
      </c>
      <c r="P12" s="868">
        <v>0</v>
      </c>
      <c r="Q12" s="868">
        <v>0</v>
      </c>
      <c r="R12" s="868">
        <v>0</v>
      </c>
      <c r="S12" s="868">
        <v>0</v>
      </c>
      <c r="T12" s="868">
        <v>0</v>
      </c>
      <c r="U12" s="868">
        <v>0</v>
      </c>
      <c r="V12" s="868">
        <v>0</v>
      </c>
      <c r="W12" s="868">
        <v>0</v>
      </c>
      <c r="X12" s="869">
        <v>0</v>
      </c>
      <c r="Y12" s="869">
        <v>0</v>
      </c>
      <c r="Z12" s="869">
        <v>0</v>
      </c>
      <c r="AA12" s="869">
        <v>0</v>
      </c>
      <c r="AB12" s="869">
        <v>0</v>
      </c>
      <c r="AC12" s="869">
        <v>0</v>
      </c>
      <c r="AD12" s="869">
        <v>0</v>
      </c>
      <c r="AE12" s="869">
        <v>0</v>
      </c>
      <c r="AF12" s="870"/>
    </row>
    <row r="13" spans="1:32">
      <c r="A13" s="867" t="s">
        <v>32</v>
      </c>
      <c r="B13" s="831" t="s">
        <v>31</v>
      </c>
      <c r="C13" s="832" t="s">
        <v>133</v>
      </c>
      <c r="D13" s="823">
        <v>49.144559999999998</v>
      </c>
      <c r="E13" s="833">
        <v>0</v>
      </c>
      <c r="F13" s="833">
        <v>0</v>
      </c>
      <c r="G13" s="833">
        <v>0</v>
      </c>
      <c r="H13" s="833">
        <v>0</v>
      </c>
      <c r="I13" s="833">
        <v>0</v>
      </c>
      <c r="J13" s="868">
        <v>0</v>
      </c>
      <c r="K13" s="868">
        <v>0</v>
      </c>
      <c r="L13" s="868">
        <v>0</v>
      </c>
      <c r="M13" s="868">
        <v>0</v>
      </c>
      <c r="N13" s="868">
        <v>0</v>
      </c>
      <c r="O13" s="868">
        <v>0</v>
      </c>
      <c r="P13" s="868">
        <v>0</v>
      </c>
      <c r="Q13" s="868">
        <v>0</v>
      </c>
      <c r="R13" s="868">
        <v>0</v>
      </c>
      <c r="S13" s="868">
        <v>35.83</v>
      </c>
      <c r="T13" s="868">
        <v>13.31456</v>
      </c>
      <c r="U13" s="868">
        <v>0</v>
      </c>
      <c r="V13" s="868">
        <v>0</v>
      </c>
      <c r="W13" s="868">
        <v>0</v>
      </c>
      <c r="X13" s="869">
        <v>0</v>
      </c>
      <c r="Y13" s="869">
        <v>0</v>
      </c>
      <c r="Z13" s="869">
        <v>0</v>
      </c>
      <c r="AA13" s="869">
        <v>0</v>
      </c>
      <c r="AB13" s="869">
        <v>0</v>
      </c>
      <c r="AC13" s="869">
        <v>0</v>
      </c>
      <c r="AD13" s="869">
        <v>0</v>
      </c>
      <c r="AE13" s="869">
        <v>0</v>
      </c>
    </row>
    <row r="14" spans="1:32" hidden="1">
      <c r="A14" s="867" t="s">
        <v>35</v>
      </c>
      <c r="B14" s="831" t="s">
        <v>170</v>
      </c>
      <c r="C14" s="832" t="s">
        <v>136</v>
      </c>
      <c r="D14" s="823">
        <v>0</v>
      </c>
      <c r="E14" s="833">
        <v>0</v>
      </c>
      <c r="F14" s="833">
        <v>0</v>
      </c>
      <c r="G14" s="833">
        <v>0</v>
      </c>
      <c r="H14" s="833">
        <v>0</v>
      </c>
      <c r="I14" s="833">
        <v>0</v>
      </c>
      <c r="J14" s="868">
        <v>0</v>
      </c>
      <c r="K14" s="868">
        <v>0</v>
      </c>
      <c r="L14" s="868">
        <v>0</v>
      </c>
      <c r="M14" s="868">
        <v>0</v>
      </c>
      <c r="N14" s="868">
        <v>0</v>
      </c>
      <c r="O14" s="868">
        <v>0</v>
      </c>
      <c r="P14" s="868">
        <v>0</v>
      </c>
      <c r="Q14" s="868">
        <v>0</v>
      </c>
      <c r="R14" s="868">
        <v>0</v>
      </c>
      <c r="S14" s="868">
        <v>0</v>
      </c>
      <c r="T14" s="868">
        <v>0</v>
      </c>
      <c r="U14" s="868">
        <v>0</v>
      </c>
      <c r="V14" s="868">
        <v>0</v>
      </c>
      <c r="W14" s="868">
        <v>0</v>
      </c>
      <c r="X14" s="869">
        <v>0</v>
      </c>
      <c r="Y14" s="869">
        <v>0</v>
      </c>
      <c r="Z14" s="869">
        <v>0</v>
      </c>
      <c r="AA14" s="869">
        <v>0</v>
      </c>
      <c r="AB14" s="869">
        <v>0</v>
      </c>
      <c r="AC14" s="869">
        <v>0</v>
      </c>
      <c r="AD14" s="869">
        <v>0</v>
      </c>
      <c r="AE14" s="869">
        <v>0</v>
      </c>
    </row>
    <row r="15" spans="1:32" hidden="1">
      <c r="A15" s="867" t="s">
        <v>36</v>
      </c>
      <c r="B15" s="831" t="s">
        <v>172</v>
      </c>
      <c r="C15" s="832" t="s">
        <v>137</v>
      </c>
      <c r="D15" s="823">
        <v>0</v>
      </c>
      <c r="E15" s="833">
        <v>0</v>
      </c>
      <c r="F15" s="833">
        <v>0</v>
      </c>
      <c r="G15" s="833">
        <v>0</v>
      </c>
      <c r="H15" s="833">
        <v>0</v>
      </c>
      <c r="I15" s="833">
        <v>0</v>
      </c>
      <c r="J15" s="868">
        <v>0</v>
      </c>
      <c r="K15" s="868">
        <v>0</v>
      </c>
      <c r="L15" s="868">
        <v>0</v>
      </c>
      <c r="M15" s="868">
        <v>0</v>
      </c>
      <c r="N15" s="868">
        <v>0</v>
      </c>
      <c r="O15" s="868">
        <v>0</v>
      </c>
      <c r="P15" s="868">
        <v>0</v>
      </c>
      <c r="Q15" s="868">
        <v>0</v>
      </c>
      <c r="R15" s="868">
        <v>0</v>
      </c>
      <c r="S15" s="868">
        <v>0</v>
      </c>
      <c r="T15" s="868">
        <v>0</v>
      </c>
      <c r="U15" s="868">
        <v>0</v>
      </c>
      <c r="V15" s="868">
        <v>0</v>
      </c>
      <c r="W15" s="868">
        <v>0</v>
      </c>
      <c r="X15" s="869">
        <v>0</v>
      </c>
      <c r="Y15" s="869">
        <v>0</v>
      </c>
      <c r="Z15" s="869">
        <v>0</v>
      </c>
      <c r="AA15" s="869">
        <v>0</v>
      </c>
      <c r="AB15" s="869">
        <v>0</v>
      </c>
      <c r="AC15" s="869">
        <v>0</v>
      </c>
      <c r="AD15" s="869">
        <v>0</v>
      </c>
      <c r="AE15" s="869">
        <v>0</v>
      </c>
    </row>
    <row r="16" spans="1:32">
      <c r="A16" s="867" t="s">
        <v>143</v>
      </c>
      <c r="B16" s="831" t="s">
        <v>168</v>
      </c>
      <c r="C16" s="832" t="s">
        <v>135</v>
      </c>
      <c r="D16" s="823">
        <v>252.81153</v>
      </c>
      <c r="E16" s="833">
        <v>0</v>
      </c>
      <c r="F16" s="833">
        <v>0</v>
      </c>
      <c r="G16" s="833">
        <v>82.95</v>
      </c>
      <c r="H16" s="833">
        <v>52.166519999999998</v>
      </c>
      <c r="I16" s="833">
        <v>18.523949999999999</v>
      </c>
      <c r="J16" s="868">
        <v>0</v>
      </c>
      <c r="K16" s="868">
        <v>0</v>
      </c>
      <c r="L16" s="868">
        <v>0</v>
      </c>
      <c r="M16" s="868">
        <v>0</v>
      </c>
      <c r="N16" s="868">
        <v>0</v>
      </c>
      <c r="O16" s="868">
        <v>0</v>
      </c>
      <c r="P16" s="868">
        <v>0</v>
      </c>
      <c r="Q16" s="868">
        <v>96.529740000000004</v>
      </c>
      <c r="R16" s="868">
        <v>0</v>
      </c>
      <c r="S16" s="868">
        <v>0</v>
      </c>
      <c r="T16" s="868">
        <v>2.6413199999999999</v>
      </c>
      <c r="U16" s="868">
        <v>0</v>
      </c>
      <c r="V16" s="868">
        <v>0</v>
      </c>
      <c r="W16" s="868">
        <v>0</v>
      </c>
      <c r="X16" s="869">
        <v>0</v>
      </c>
      <c r="Y16" s="869">
        <v>0</v>
      </c>
      <c r="Z16" s="869">
        <v>0</v>
      </c>
      <c r="AA16" s="869">
        <v>0</v>
      </c>
      <c r="AB16" s="869">
        <v>0</v>
      </c>
      <c r="AC16" s="869">
        <v>0</v>
      </c>
      <c r="AD16" s="869">
        <v>0</v>
      </c>
      <c r="AE16" s="869">
        <v>0</v>
      </c>
    </row>
    <row r="17" spans="1:34" s="866" customFormat="1" ht="30.6" hidden="1">
      <c r="A17" s="863" t="s">
        <v>181</v>
      </c>
      <c r="B17" s="826" t="s">
        <v>356</v>
      </c>
      <c r="C17" s="827" t="s">
        <v>357</v>
      </c>
      <c r="D17" s="817">
        <v>252.81153</v>
      </c>
      <c r="E17" s="828">
        <v>0</v>
      </c>
      <c r="F17" s="828">
        <v>0</v>
      </c>
      <c r="G17" s="828">
        <v>82.95</v>
      </c>
      <c r="H17" s="828">
        <v>52.166519999999998</v>
      </c>
      <c r="I17" s="828">
        <v>18.523949999999999</v>
      </c>
      <c r="J17" s="864">
        <v>0</v>
      </c>
      <c r="K17" s="864">
        <v>0</v>
      </c>
      <c r="L17" s="864">
        <v>0</v>
      </c>
      <c r="M17" s="864">
        <v>0</v>
      </c>
      <c r="N17" s="864">
        <v>0</v>
      </c>
      <c r="O17" s="864">
        <v>0</v>
      </c>
      <c r="P17" s="864">
        <v>0</v>
      </c>
      <c r="Q17" s="864">
        <v>96.529740000000004</v>
      </c>
      <c r="R17" s="864">
        <v>0</v>
      </c>
      <c r="S17" s="864">
        <v>0</v>
      </c>
      <c r="T17" s="864">
        <v>2.6413199999999999</v>
      </c>
      <c r="U17" s="864">
        <v>0</v>
      </c>
      <c r="V17" s="864">
        <v>0</v>
      </c>
      <c r="W17" s="864">
        <v>0</v>
      </c>
      <c r="X17" s="865">
        <v>0</v>
      </c>
      <c r="Y17" s="865">
        <v>0</v>
      </c>
      <c r="Z17" s="865">
        <v>0</v>
      </c>
      <c r="AA17" s="865">
        <v>0</v>
      </c>
      <c r="AB17" s="865">
        <v>0</v>
      </c>
      <c r="AC17" s="865">
        <v>0</v>
      </c>
      <c r="AD17" s="865">
        <v>0</v>
      </c>
      <c r="AE17" s="865">
        <v>0</v>
      </c>
    </row>
    <row r="18" spans="1:34" hidden="1">
      <c r="A18" s="867" t="s">
        <v>60</v>
      </c>
      <c r="B18" s="831" t="s">
        <v>59</v>
      </c>
      <c r="C18" s="832" t="s">
        <v>138</v>
      </c>
      <c r="D18" s="823">
        <v>0</v>
      </c>
      <c r="E18" s="833">
        <v>0</v>
      </c>
      <c r="F18" s="833">
        <v>0</v>
      </c>
      <c r="G18" s="833">
        <v>0</v>
      </c>
      <c r="H18" s="833">
        <v>0</v>
      </c>
      <c r="I18" s="833">
        <v>0</v>
      </c>
      <c r="J18" s="868">
        <v>0</v>
      </c>
      <c r="K18" s="868">
        <v>0</v>
      </c>
      <c r="L18" s="868">
        <v>0</v>
      </c>
      <c r="M18" s="868">
        <v>0</v>
      </c>
      <c r="N18" s="868">
        <v>0</v>
      </c>
      <c r="O18" s="868">
        <v>0</v>
      </c>
      <c r="P18" s="868">
        <v>0</v>
      </c>
      <c r="Q18" s="868">
        <v>0</v>
      </c>
      <c r="R18" s="868">
        <v>0</v>
      </c>
      <c r="S18" s="868">
        <v>0</v>
      </c>
      <c r="T18" s="868">
        <v>0</v>
      </c>
      <c r="U18" s="868">
        <v>0</v>
      </c>
      <c r="V18" s="868">
        <v>0</v>
      </c>
      <c r="W18" s="868">
        <v>0</v>
      </c>
      <c r="X18" s="869">
        <v>0</v>
      </c>
      <c r="Y18" s="869">
        <v>0</v>
      </c>
      <c r="Z18" s="869">
        <v>0</v>
      </c>
      <c r="AA18" s="869">
        <v>0</v>
      </c>
      <c r="AB18" s="869">
        <v>0</v>
      </c>
      <c r="AC18" s="869">
        <v>0</v>
      </c>
      <c r="AD18" s="869">
        <v>0</v>
      </c>
      <c r="AE18" s="869">
        <v>0</v>
      </c>
    </row>
    <row r="19" spans="1:34" hidden="1">
      <c r="A19" s="867" t="s">
        <v>235</v>
      </c>
      <c r="B19" s="831" t="s">
        <v>185</v>
      </c>
      <c r="C19" s="832" t="s">
        <v>139</v>
      </c>
      <c r="D19" s="823">
        <v>0</v>
      </c>
      <c r="E19" s="833">
        <v>0</v>
      </c>
      <c r="F19" s="833">
        <v>0</v>
      </c>
      <c r="G19" s="833">
        <v>0</v>
      </c>
      <c r="H19" s="833">
        <v>0</v>
      </c>
      <c r="I19" s="833">
        <v>0</v>
      </c>
      <c r="J19" s="868">
        <v>0</v>
      </c>
      <c r="K19" s="868">
        <v>0</v>
      </c>
      <c r="L19" s="868">
        <v>0</v>
      </c>
      <c r="M19" s="868">
        <v>0</v>
      </c>
      <c r="N19" s="868">
        <v>0</v>
      </c>
      <c r="O19" s="868">
        <v>0</v>
      </c>
      <c r="P19" s="868">
        <v>0</v>
      </c>
      <c r="Q19" s="868">
        <v>0</v>
      </c>
      <c r="R19" s="868">
        <v>0</v>
      </c>
      <c r="S19" s="868">
        <v>0</v>
      </c>
      <c r="T19" s="868">
        <v>0</v>
      </c>
      <c r="U19" s="868">
        <v>0</v>
      </c>
      <c r="V19" s="868">
        <v>0</v>
      </c>
      <c r="W19" s="868">
        <v>0</v>
      </c>
      <c r="X19" s="869">
        <v>0</v>
      </c>
      <c r="Y19" s="869">
        <v>0</v>
      </c>
      <c r="Z19" s="869">
        <v>0</v>
      </c>
      <c r="AA19" s="869">
        <v>0</v>
      </c>
      <c r="AB19" s="869">
        <v>0</v>
      </c>
      <c r="AC19" s="869">
        <v>0</v>
      </c>
      <c r="AD19" s="869">
        <v>0</v>
      </c>
      <c r="AE19" s="869">
        <v>0</v>
      </c>
    </row>
    <row r="20" spans="1:34" hidden="1">
      <c r="A20" s="867" t="s">
        <v>236</v>
      </c>
      <c r="B20" s="831" t="s">
        <v>186</v>
      </c>
      <c r="C20" s="871" t="s">
        <v>140</v>
      </c>
      <c r="D20" s="872">
        <v>0</v>
      </c>
      <c r="E20" s="833">
        <v>0</v>
      </c>
      <c r="F20" s="833">
        <v>0</v>
      </c>
      <c r="G20" s="833">
        <v>0</v>
      </c>
      <c r="H20" s="833">
        <v>0</v>
      </c>
      <c r="I20" s="833">
        <v>0</v>
      </c>
      <c r="J20" s="868">
        <v>0</v>
      </c>
      <c r="K20" s="868">
        <v>0</v>
      </c>
      <c r="L20" s="868">
        <v>0</v>
      </c>
      <c r="M20" s="868">
        <v>0</v>
      </c>
      <c r="N20" s="868">
        <v>0</v>
      </c>
      <c r="O20" s="868">
        <v>0</v>
      </c>
      <c r="P20" s="868">
        <v>0</v>
      </c>
      <c r="Q20" s="868">
        <v>0</v>
      </c>
      <c r="R20" s="868">
        <v>0</v>
      </c>
      <c r="S20" s="868">
        <v>0</v>
      </c>
      <c r="T20" s="868">
        <v>0</v>
      </c>
      <c r="U20" s="868">
        <v>0</v>
      </c>
      <c r="V20" s="868">
        <v>0</v>
      </c>
      <c r="W20" s="868">
        <v>0</v>
      </c>
      <c r="X20" s="869">
        <v>0</v>
      </c>
      <c r="Y20" s="869">
        <v>0</v>
      </c>
      <c r="Z20" s="869">
        <v>0</v>
      </c>
      <c r="AA20" s="869">
        <v>0</v>
      </c>
      <c r="AB20" s="869">
        <v>0</v>
      </c>
      <c r="AC20" s="869">
        <v>0</v>
      </c>
      <c r="AD20" s="869">
        <v>0</v>
      </c>
      <c r="AE20" s="869">
        <v>0</v>
      </c>
      <c r="AH20" s="870"/>
    </row>
    <row r="21" spans="1:34" s="874" customFormat="1" ht="15">
      <c r="A21" s="84">
        <v>2</v>
      </c>
      <c r="B21" s="85" t="s">
        <v>5</v>
      </c>
      <c r="C21" s="1058" t="s">
        <v>173</v>
      </c>
      <c r="D21" s="873">
        <v>93.884900000000002</v>
      </c>
      <c r="E21" s="1287">
        <v>9.8362300000000005</v>
      </c>
      <c r="F21" s="1287">
        <v>0.41170000000000001</v>
      </c>
      <c r="G21" s="1287">
        <v>16.501519999999999</v>
      </c>
      <c r="H21" s="1287">
        <v>0.56047000000000002</v>
      </c>
      <c r="I21" s="1287">
        <v>58.654679999999999</v>
      </c>
      <c r="J21" s="1288">
        <v>0.10199999999999999</v>
      </c>
      <c r="K21" s="1288">
        <v>0</v>
      </c>
      <c r="L21" s="1288">
        <v>4.2939999999999999E-2</v>
      </c>
      <c r="M21" s="1288">
        <v>0.04</v>
      </c>
      <c r="N21" s="1288">
        <v>0.81869999999999998</v>
      </c>
      <c r="O21" s="1288">
        <v>0.41309999999999997</v>
      </c>
      <c r="P21" s="1288">
        <v>0</v>
      </c>
      <c r="Q21" s="1288">
        <v>0</v>
      </c>
      <c r="R21" s="1288">
        <v>0</v>
      </c>
      <c r="S21" s="1288">
        <v>2.2759200000000002</v>
      </c>
      <c r="T21" s="1288">
        <v>4.2276400000000001</v>
      </c>
      <c r="U21" s="1288">
        <v>0</v>
      </c>
      <c r="V21" s="1288">
        <v>0</v>
      </c>
      <c r="W21" s="1288">
        <v>0</v>
      </c>
      <c r="X21" s="1289">
        <v>0</v>
      </c>
      <c r="Y21" s="1289">
        <v>0</v>
      </c>
      <c r="Z21" s="1289">
        <v>0</v>
      </c>
      <c r="AA21" s="1289">
        <v>0</v>
      </c>
      <c r="AB21" s="1289">
        <v>0</v>
      </c>
      <c r="AC21" s="1289">
        <v>0</v>
      </c>
      <c r="AD21" s="1289">
        <v>0</v>
      </c>
      <c r="AE21" s="1289">
        <v>0</v>
      </c>
    </row>
    <row r="22" spans="1:34" s="815" customFormat="1">
      <c r="A22" s="837"/>
      <c r="B22" s="826" t="s">
        <v>9</v>
      </c>
      <c r="C22" s="838"/>
      <c r="D22" s="823">
        <v>0</v>
      </c>
      <c r="E22" s="839"/>
      <c r="F22" s="839"/>
      <c r="G22" s="839"/>
      <c r="H22" s="839"/>
      <c r="I22" s="840"/>
      <c r="J22" s="840"/>
      <c r="K22" s="840"/>
      <c r="L22" s="840"/>
      <c r="M22" s="840"/>
      <c r="N22" s="840"/>
      <c r="O22" s="840"/>
      <c r="P22" s="840"/>
      <c r="Q22" s="840"/>
      <c r="R22" s="840"/>
      <c r="S22" s="840"/>
      <c r="T22" s="840"/>
      <c r="U22" s="840"/>
      <c r="V22" s="840"/>
      <c r="W22" s="840"/>
      <c r="X22" s="859"/>
      <c r="Y22" s="859"/>
      <c r="Z22" s="859"/>
      <c r="AA22" s="859"/>
      <c r="AB22" s="859"/>
      <c r="AC22" s="859"/>
      <c r="AD22" s="859"/>
      <c r="AE22" s="859"/>
    </row>
    <row r="23" spans="1:34">
      <c r="A23" s="867" t="s">
        <v>38</v>
      </c>
      <c r="B23" s="831" t="s">
        <v>176</v>
      </c>
      <c r="C23" s="832" t="s">
        <v>97</v>
      </c>
      <c r="D23" s="823">
        <v>14.55728</v>
      </c>
      <c r="E23" s="833">
        <v>0</v>
      </c>
      <c r="F23" s="833">
        <v>0</v>
      </c>
      <c r="G23" s="833">
        <v>14.55728</v>
      </c>
      <c r="H23" s="833">
        <v>0</v>
      </c>
      <c r="I23" s="833">
        <v>0</v>
      </c>
      <c r="J23" s="868">
        <v>0</v>
      </c>
      <c r="K23" s="868">
        <v>0</v>
      </c>
      <c r="L23" s="868">
        <v>0</v>
      </c>
      <c r="M23" s="868">
        <v>0</v>
      </c>
      <c r="N23" s="868">
        <v>0</v>
      </c>
      <c r="O23" s="868">
        <v>0</v>
      </c>
      <c r="P23" s="868">
        <v>0</v>
      </c>
      <c r="Q23" s="868">
        <v>0</v>
      </c>
      <c r="R23" s="868">
        <v>0</v>
      </c>
      <c r="S23" s="868">
        <v>0</v>
      </c>
      <c r="T23" s="868">
        <v>0</v>
      </c>
      <c r="U23" s="868">
        <v>0</v>
      </c>
      <c r="V23" s="868">
        <v>0</v>
      </c>
      <c r="W23" s="868">
        <v>0</v>
      </c>
      <c r="X23" s="869">
        <v>0</v>
      </c>
      <c r="Y23" s="869">
        <v>0</v>
      </c>
      <c r="Z23" s="869">
        <v>0</v>
      </c>
      <c r="AA23" s="869">
        <v>0</v>
      </c>
      <c r="AB23" s="869">
        <v>0</v>
      </c>
      <c r="AC23" s="869">
        <v>0</v>
      </c>
      <c r="AD23" s="869">
        <v>0</v>
      </c>
      <c r="AE23" s="869">
        <v>0</v>
      </c>
    </row>
    <row r="24" spans="1:34" hidden="1">
      <c r="A24" s="867" t="s">
        <v>39</v>
      </c>
      <c r="B24" s="831" t="s">
        <v>177</v>
      </c>
      <c r="C24" s="832" t="s">
        <v>98</v>
      </c>
      <c r="D24" s="823">
        <v>0</v>
      </c>
      <c r="E24" s="833">
        <v>0</v>
      </c>
      <c r="F24" s="833">
        <v>0</v>
      </c>
      <c r="G24" s="833">
        <v>0</v>
      </c>
      <c r="H24" s="833">
        <v>0</v>
      </c>
      <c r="I24" s="833">
        <v>0</v>
      </c>
      <c r="J24" s="868">
        <v>0</v>
      </c>
      <c r="K24" s="868">
        <v>0</v>
      </c>
      <c r="L24" s="868">
        <v>0</v>
      </c>
      <c r="M24" s="868">
        <v>0</v>
      </c>
      <c r="N24" s="868">
        <v>0</v>
      </c>
      <c r="O24" s="868">
        <v>0</v>
      </c>
      <c r="P24" s="868">
        <v>0</v>
      </c>
      <c r="Q24" s="868">
        <v>0</v>
      </c>
      <c r="R24" s="868">
        <v>0</v>
      </c>
      <c r="S24" s="868">
        <v>0</v>
      </c>
      <c r="T24" s="868">
        <v>0</v>
      </c>
      <c r="U24" s="868">
        <v>0</v>
      </c>
      <c r="V24" s="868">
        <v>0</v>
      </c>
      <c r="W24" s="868">
        <v>0</v>
      </c>
      <c r="X24" s="869">
        <v>0</v>
      </c>
      <c r="Y24" s="869">
        <v>0</v>
      </c>
      <c r="Z24" s="869">
        <v>0</v>
      </c>
      <c r="AA24" s="869">
        <v>0</v>
      </c>
      <c r="AB24" s="869">
        <v>0</v>
      </c>
      <c r="AC24" s="869">
        <v>0</v>
      </c>
      <c r="AD24" s="869">
        <v>0</v>
      </c>
      <c r="AE24" s="869">
        <v>0</v>
      </c>
    </row>
    <row r="25" spans="1:34" hidden="1">
      <c r="A25" s="867" t="s">
        <v>40</v>
      </c>
      <c r="B25" s="831" t="s">
        <v>178</v>
      </c>
      <c r="C25" s="871" t="s">
        <v>99</v>
      </c>
      <c r="D25" s="823">
        <v>0</v>
      </c>
      <c r="E25" s="833">
        <v>0</v>
      </c>
      <c r="F25" s="833">
        <v>0</v>
      </c>
      <c r="G25" s="833">
        <v>0</v>
      </c>
      <c r="H25" s="833">
        <v>0</v>
      </c>
      <c r="I25" s="833">
        <v>0</v>
      </c>
      <c r="J25" s="868">
        <v>0</v>
      </c>
      <c r="K25" s="868">
        <v>0</v>
      </c>
      <c r="L25" s="868">
        <v>0</v>
      </c>
      <c r="M25" s="868">
        <v>0</v>
      </c>
      <c r="N25" s="868">
        <v>0</v>
      </c>
      <c r="O25" s="868">
        <v>0</v>
      </c>
      <c r="P25" s="868">
        <v>0</v>
      </c>
      <c r="Q25" s="868">
        <v>0</v>
      </c>
      <c r="R25" s="868">
        <v>0</v>
      </c>
      <c r="S25" s="868">
        <v>0</v>
      </c>
      <c r="T25" s="868">
        <v>0</v>
      </c>
      <c r="U25" s="868">
        <v>0</v>
      </c>
      <c r="V25" s="868">
        <v>0</v>
      </c>
      <c r="W25" s="868">
        <v>0</v>
      </c>
      <c r="X25" s="869">
        <v>0</v>
      </c>
      <c r="Y25" s="869">
        <v>0</v>
      </c>
      <c r="Z25" s="869">
        <v>0</v>
      </c>
      <c r="AA25" s="869">
        <v>0</v>
      </c>
      <c r="AB25" s="869">
        <v>0</v>
      </c>
      <c r="AC25" s="869">
        <v>0</v>
      </c>
      <c r="AD25" s="869">
        <v>0</v>
      </c>
      <c r="AE25" s="869">
        <v>0</v>
      </c>
    </row>
    <row r="26" spans="1:34" hidden="1">
      <c r="A26" s="867" t="s">
        <v>41</v>
      </c>
      <c r="B26" s="831" t="s">
        <v>190</v>
      </c>
      <c r="C26" s="871" t="s">
        <v>205</v>
      </c>
      <c r="D26" s="823">
        <v>0</v>
      </c>
      <c r="E26" s="833">
        <v>0</v>
      </c>
      <c r="F26" s="833">
        <v>0</v>
      </c>
      <c r="G26" s="833">
        <v>0</v>
      </c>
      <c r="H26" s="833">
        <v>0</v>
      </c>
      <c r="I26" s="833">
        <v>0</v>
      </c>
      <c r="J26" s="868">
        <v>0</v>
      </c>
      <c r="K26" s="868">
        <v>0</v>
      </c>
      <c r="L26" s="868">
        <v>0</v>
      </c>
      <c r="M26" s="868">
        <v>0</v>
      </c>
      <c r="N26" s="868">
        <v>0</v>
      </c>
      <c r="O26" s="868">
        <v>0</v>
      </c>
      <c r="P26" s="868">
        <v>0</v>
      </c>
      <c r="Q26" s="868">
        <v>0</v>
      </c>
      <c r="R26" s="868">
        <v>0</v>
      </c>
      <c r="S26" s="868">
        <v>0</v>
      </c>
      <c r="T26" s="868">
        <v>0</v>
      </c>
      <c r="U26" s="868">
        <v>0</v>
      </c>
      <c r="V26" s="868">
        <v>0</v>
      </c>
      <c r="W26" s="868">
        <v>0</v>
      </c>
      <c r="X26" s="869">
        <v>0</v>
      </c>
      <c r="Y26" s="869">
        <v>0</v>
      </c>
      <c r="Z26" s="869">
        <v>0</v>
      </c>
      <c r="AA26" s="869">
        <v>0</v>
      </c>
      <c r="AB26" s="869">
        <v>0</v>
      </c>
      <c r="AC26" s="869">
        <v>0</v>
      </c>
      <c r="AD26" s="869">
        <v>0</v>
      </c>
      <c r="AE26" s="869">
        <v>0</v>
      </c>
    </row>
    <row r="27" spans="1:34" hidden="1">
      <c r="A27" s="867" t="s">
        <v>41</v>
      </c>
      <c r="B27" s="831" t="s">
        <v>191</v>
      </c>
      <c r="C27" s="871" t="s">
        <v>206</v>
      </c>
      <c r="D27" s="823">
        <v>0</v>
      </c>
      <c r="E27" s="833">
        <v>0</v>
      </c>
      <c r="F27" s="833">
        <v>0</v>
      </c>
      <c r="G27" s="833">
        <v>0</v>
      </c>
      <c r="H27" s="833">
        <v>0</v>
      </c>
      <c r="I27" s="833">
        <v>0</v>
      </c>
      <c r="J27" s="868">
        <v>0</v>
      </c>
      <c r="K27" s="868">
        <v>0</v>
      </c>
      <c r="L27" s="868">
        <v>0</v>
      </c>
      <c r="M27" s="868">
        <v>0</v>
      </c>
      <c r="N27" s="868">
        <v>0</v>
      </c>
      <c r="O27" s="868">
        <v>0</v>
      </c>
      <c r="P27" s="868">
        <v>0</v>
      </c>
      <c r="Q27" s="868">
        <v>0</v>
      </c>
      <c r="R27" s="868">
        <v>0</v>
      </c>
      <c r="S27" s="868">
        <v>0</v>
      </c>
      <c r="T27" s="868">
        <v>0</v>
      </c>
      <c r="U27" s="868">
        <v>0</v>
      </c>
      <c r="V27" s="868">
        <v>0</v>
      </c>
      <c r="W27" s="868">
        <v>0</v>
      </c>
      <c r="X27" s="869">
        <v>0</v>
      </c>
      <c r="Y27" s="869">
        <v>0</v>
      </c>
      <c r="Z27" s="869">
        <v>0</v>
      </c>
      <c r="AA27" s="869">
        <v>0</v>
      </c>
      <c r="AB27" s="869">
        <v>0</v>
      </c>
      <c r="AC27" s="869">
        <v>0</v>
      </c>
      <c r="AD27" s="869">
        <v>0</v>
      </c>
      <c r="AE27" s="869">
        <v>0</v>
      </c>
    </row>
    <row r="28" spans="1:34">
      <c r="A28" s="867" t="s">
        <v>39</v>
      </c>
      <c r="B28" s="831" t="s">
        <v>192</v>
      </c>
      <c r="C28" s="871" t="s">
        <v>207</v>
      </c>
      <c r="D28" s="823">
        <v>0.98571000000000009</v>
      </c>
      <c r="E28" s="833">
        <v>0</v>
      </c>
      <c r="F28" s="833">
        <v>0.37489</v>
      </c>
      <c r="G28" s="833">
        <v>0</v>
      </c>
      <c r="H28" s="833">
        <v>0</v>
      </c>
      <c r="I28" s="833">
        <v>0</v>
      </c>
      <c r="J28" s="868">
        <v>0</v>
      </c>
      <c r="K28" s="868">
        <v>0</v>
      </c>
      <c r="L28" s="868">
        <v>0</v>
      </c>
      <c r="M28" s="868">
        <v>0</v>
      </c>
      <c r="N28" s="868">
        <v>0.61082000000000003</v>
      </c>
      <c r="O28" s="868">
        <v>0</v>
      </c>
      <c r="P28" s="868">
        <v>0</v>
      </c>
      <c r="Q28" s="868">
        <v>0</v>
      </c>
      <c r="R28" s="868">
        <v>0</v>
      </c>
      <c r="S28" s="868">
        <v>0</v>
      </c>
      <c r="T28" s="868">
        <v>0</v>
      </c>
      <c r="U28" s="868">
        <v>0</v>
      </c>
      <c r="V28" s="868">
        <v>0</v>
      </c>
      <c r="W28" s="868">
        <v>0</v>
      </c>
      <c r="X28" s="869">
        <v>0</v>
      </c>
      <c r="Y28" s="869">
        <v>0</v>
      </c>
      <c r="Z28" s="869">
        <v>0</v>
      </c>
      <c r="AA28" s="869">
        <v>0</v>
      </c>
      <c r="AB28" s="869">
        <v>0</v>
      </c>
      <c r="AC28" s="869">
        <v>0</v>
      </c>
      <c r="AD28" s="869">
        <v>0</v>
      </c>
      <c r="AE28" s="869">
        <v>0</v>
      </c>
    </row>
    <row r="29" spans="1:34">
      <c r="A29" s="867" t="s">
        <v>40</v>
      </c>
      <c r="B29" s="831" t="s">
        <v>269</v>
      </c>
      <c r="C29" s="871" t="s">
        <v>100</v>
      </c>
      <c r="D29" s="823">
        <v>2.1339399999999999</v>
      </c>
      <c r="E29" s="833">
        <v>0</v>
      </c>
      <c r="F29" s="833">
        <v>0</v>
      </c>
      <c r="G29" s="833">
        <v>0</v>
      </c>
      <c r="H29" s="833">
        <v>7.3940000000000006E-2</v>
      </c>
      <c r="I29" s="833">
        <v>0</v>
      </c>
      <c r="J29" s="868">
        <v>0</v>
      </c>
      <c r="K29" s="868">
        <v>0</v>
      </c>
      <c r="L29" s="868">
        <v>0</v>
      </c>
      <c r="M29" s="868">
        <v>0</v>
      </c>
      <c r="N29" s="868">
        <v>0</v>
      </c>
      <c r="O29" s="868">
        <v>0</v>
      </c>
      <c r="P29" s="868">
        <v>0</v>
      </c>
      <c r="Q29" s="868">
        <v>0</v>
      </c>
      <c r="R29" s="868">
        <v>0</v>
      </c>
      <c r="S29" s="868">
        <v>2.06</v>
      </c>
      <c r="T29" s="868">
        <v>0</v>
      </c>
      <c r="U29" s="868">
        <v>0</v>
      </c>
      <c r="V29" s="868">
        <v>0</v>
      </c>
      <c r="W29" s="868">
        <v>0</v>
      </c>
      <c r="X29" s="869">
        <v>0</v>
      </c>
      <c r="Y29" s="869">
        <v>0</v>
      </c>
      <c r="Z29" s="869">
        <v>0</v>
      </c>
      <c r="AA29" s="869">
        <v>0</v>
      </c>
      <c r="AB29" s="869">
        <v>0</v>
      </c>
      <c r="AC29" s="869">
        <v>0</v>
      </c>
      <c r="AD29" s="869">
        <v>0</v>
      </c>
      <c r="AE29" s="869">
        <v>0</v>
      </c>
    </row>
    <row r="30" spans="1:34" hidden="1">
      <c r="A30" s="867" t="s">
        <v>160</v>
      </c>
      <c r="B30" s="831" t="s">
        <v>179</v>
      </c>
      <c r="C30" s="871" t="s">
        <v>101</v>
      </c>
      <c r="D30" s="823">
        <v>0</v>
      </c>
      <c r="E30" s="833">
        <v>0</v>
      </c>
      <c r="F30" s="833">
        <v>0</v>
      </c>
      <c r="G30" s="833">
        <v>0</v>
      </c>
      <c r="H30" s="833">
        <v>0</v>
      </c>
      <c r="I30" s="833">
        <v>0</v>
      </c>
      <c r="J30" s="868">
        <v>0</v>
      </c>
      <c r="K30" s="868">
        <v>0</v>
      </c>
      <c r="L30" s="868">
        <v>0</v>
      </c>
      <c r="M30" s="868">
        <v>0</v>
      </c>
      <c r="N30" s="868">
        <v>0</v>
      </c>
      <c r="O30" s="868">
        <v>0</v>
      </c>
      <c r="P30" s="868">
        <v>0</v>
      </c>
      <c r="Q30" s="868">
        <v>0</v>
      </c>
      <c r="R30" s="868">
        <v>0</v>
      </c>
      <c r="S30" s="868">
        <v>0</v>
      </c>
      <c r="T30" s="868">
        <v>0</v>
      </c>
      <c r="U30" s="868">
        <v>0</v>
      </c>
      <c r="V30" s="868">
        <v>0</v>
      </c>
      <c r="W30" s="868">
        <v>0</v>
      </c>
      <c r="X30" s="869">
        <v>0</v>
      </c>
      <c r="Y30" s="869">
        <v>0</v>
      </c>
      <c r="Z30" s="869">
        <v>0</v>
      </c>
      <c r="AA30" s="869">
        <v>0</v>
      </c>
      <c r="AB30" s="869">
        <v>0</v>
      </c>
      <c r="AC30" s="869">
        <v>0</v>
      </c>
      <c r="AD30" s="869">
        <v>0</v>
      </c>
      <c r="AE30" s="869">
        <v>0</v>
      </c>
    </row>
    <row r="31" spans="1:34">
      <c r="A31" s="867" t="s">
        <v>41</v>
      </c>
      <c r="B31" s="875" t="s">
        <v>199</v>
      </c>
      <c r="C31" s="871" t="s">
        <v>102</v>
      </c>
      <c r="D31" s="823">
        <v>58.79513</v>
      </c>
      <c r="E31" s="833">
        <v>0</v>
      </c>
      <c r="F31" s="833">
        <v>0</v>
      </c>
      <c r="G31" s="833">
        <v>0</v>
      </c>
      <c r="H31" s="833">
        <v>0</v>
      </c>
      <c r="I31" s="833">
        <v>58.555439999999997</v>
      </c>
      <c r="J31" s="868">
        <v>0</v>
      </c>
      <c r="K31" s="868">
        <v>0</v>
      </c>
      <c r="L31" s="868">
        <v>0</v>
      </c>
      <c r="M31" s="868">
        <v>0</v>
      </c>
      <c r="N31" s="868">
        <v>0</v>
      </c>
      <c r="O31" s="868">
        <v>0</v>
      </c>
      <c r="P31" s="868">
        <v>0</v>
      </c>
      <c r="Q31" s="868">
        <v>0</v>
      </c>
      <c r="R31" s="868">
        <v>0</v>
      </c>
      <c r="S31" s="868">
        <v>0</v>
      </c>
      <c r="T31" s="868">
        <v>0.23968999999999999</v>
      </c>
      <c r="U31" s="868">
        <v>0</v>
      </c>
      <c r="V31" s="868">
        <v>0</v>
      </c>
      <c r="W31" s="868">
        <v>0</v>
      </c>
      <c r="X31" s="869">
        <v>0</v>
      </c>
      <c r="Y31" s="869">
        <v>0</v>
      </c>
      <c r="Z31" s="869">
        <v>0</v>
      </c>
      <c r="AA31" s="869">
        <v>0</v>
      </c>
      <c r="AB31" s="869">
        <v>0</v>
      </c>
      <c r="AC31" s="869">
        <v>0</v>
      </c>
      <c r="AD31" s="869">
        <v>0</v>
      </c>
      <c r="AE31" s="869">
        <v>0</v>
      </c>
    </row>
    <row r="32" spans="1:34" ht="30.6">
      <c r="A32" s="867" t="s">
        <v>65</v>
      </c>
      <c r="B32" s="831" t="s">
        <v>358</v>
      </c>
      <c r="C32" s="871" t="s">
        <v>69</v>
      </c>
      <c r="D32" s="823">
        <v>11.58765</v>
      </c>
      <c r="E32" s="833">
        <v>6.4973700000000001</v>
      </c>
      <c r="F32" s="833">
        <v>3.6810000000000002E-2</v>
      </c>
      <c r="G32" s="833">
        <v>1.3442400000000001</v>
      </c>
      <c r="H32" s="833">
        <v>0.48653000000000002</v>
      </c>
      <c r="I32" s="833">
        <v>9.9239999999999995E-2</v>
      </c>
      <c r="J32" s="868">
        <v>0.10199999999999999</v>
      </c>
      <c r="K32" s="868">
        <v>0</v>
      </c>
      <c r="L32" s="868">
        <v>4.2939999999999999E-2</v>
      </c>
      <c r="M32" s="868">
        <v>0.04</v>
      </c>
      <c r="N32" s="868">
        <v>0.20788000000000001</v>
      </c>
      <c r="O32" s="868">
        <v>0.41309999999999997</v>
      </c>
      <c r="P32" s="868">
        <v>0</v>
      </c>
      <c r="Q32" s="868">
        <v>0</v>
      </c>
      <c r="R32" s="868">
        <v>0</v>
      </c>
      <c r="S32" s="868">
        <v>0.21592</v>
      </c>
      <c r="T32" s="868">
        <v>2.10162</v>
      </c>
      <c r="U32" s="868">
        <v>0</v>
      </c>
      <c r="V32" s="868">
        <v>0</v>
      </c>
      <c r="W32" s="868">
        <v>0</v>
      </c>
      <c r="X32" s="869">
        <v>0</v>
      </c>
      <c r="Y32" s="869">
        <v>0</v>
      </c>
      <c r="Z32" s="869">
        <v>0</v>
      </c>
      <c r="AA32" s="869">
        <v>0</v>
      </c>
      <c r="AB32" s="869">
        <v>0</v>
      </c>
      <c r="AC32" s="869">
        <v>0</v>
      </c>
      <c r="AD32" s="869">
        <v>0</v>
      </c>
      <c r="AE32" s="869">
        <v>0</v>
      </c>
    </row>
    <row r="33" spans="1:31">
      <c r="A33" s="867"/>
      <c r="B33" s="831" t="s">
        <v>9</v>
      </c>
      <c r="C33" s="871"/>
      <c r="D33" s="823">
        <v>0</v>
      </c>
      <c r="E33" s="833"/>
      <c r="F33" s="833"/>
      <c r="G33" s="833"/>
      <c r="H33" s="833"/>
      <c r="I33" s="833"/>
      <c r="J33" s="868"/>
      <c r="K33" s="868"/>
      <c r="L33" s="868"/>
      <c r="M33" s="868"/>
      <c r="N33" s="868"/>
      <c r="O33" s="868"/>
      <c r="P33" s="868"/>
      <c r="Q33" s="868"/>
      <c r="R33" s="868"/>
      <c r="S33" s="868"/>
      <c r="T33" s="868"/>
      <c r="U33" s="868"/>
      <c r="V33" s="868"/>
      <c r="W33" s="868"/>
      <c r="X33" s="869"/>
      <c r="Y33" s="869"/>
      <c r="Z33" s="869"/>
      <c r="AA33" s="869"/>
      <c r="AB33" s="869"/>
      <c r="AC33" s="869"/>
      <c r="AD33" s="869"/>
      <c r="AE33" s="869"/>
    </row>
    <row r="34" spans="1:31" s="866" customFormat="1">
      <c r="A34" s="863" t="s">
        <v>17</v>
      </c>
      <c r="B34" s="876" t="s">
        <v>92</v>
      </c>
      <c r="C34" s="877" t="s">
        <v>103</v>
      </c>
      <c r="D34" s="817">
        <v>6.3113999999999999</v>
      </c>
      <c r="E34" s="828">
        <v>2.78193</v>
      </c>
      <c r="F34" s="828">
        <v>3.6810000000000002E-2</v>
      </c>
      <c r="G34" s="828">
        <v>0.54103999999999997</v>
      </c>
      <c r="H34" s="828">
        <v>0.48653000000000002</v>
      </c>
      <c r="I34" s="828">
        <v>5.049E-2</v>
      </c>
      <c r="J34" s="864">
        <v>0.10199999999999999</v>
      </c>
      <c r="K34" s="864">
        <v>0</v>
      </c>
      <c r="L34" s="864">
        <v>4.2939999999999999E-2</v>
      </c>
      <c r="M34" s="864">
        <v>0.04</v>
      </c>
      <c r="N34" s="864">
        <v>0.20788000000000001</v>
      </c>
      <c r="O34" s="864">
        <v>3.006E-2</v>
      </c>
      <c r="P34" s="864">
        <v>0</v>
      </c>
      <c r="Q34" s="864">
        <v>0</v>
      </c>
      <c r="R34" s="864">
        <v>0</v>
      </c>
      <c r="S34" s="864">
        <v>0.20077999999999999</v>
      </c>
      <c r="T34" s="864">
        <v>1.79094</v>
      </c>
      <c r="U34" s="864">
        <v>0</v>
      </c>
      <c r="V34" s="864">
        <v>0</v>
      </c>
      <c r="W34" s="864">
        <v>0</v>
      </c>
      <c r="X34" s="865">
        <v>0</v>
      </c>
      <c r="Y34" s="865">
        <v>0</v>
      </c>
      <c r="Z34" s="865">
        <v>0</v>
      </c>
      <c r="AA34" s="865">
        <v>0</v>
      </c>
      <c r="AB34" s="865">
        <v>0</v>
      </c>
      <c r="AC34" s="865">
        <v>0</v>
      </c>
      <c r="AD34" s="865">
        <v>0</v>
      </c>
      <c r="AE34" s="865">
        <v>0</v>
      </c>
    </row>
    <row r="35" spans="1:31" s="866" customFormat="1">
      <c r="A35" s="863" t="s">
        <v>17</v>
      </c>
      <c r="B35" s="876" t="s">
        <v>93</v>
      </c>
      <c r="C35" s="877" t="s">
        <v>104</v>
      </c>
      <c r="D35" s="817">
        <v>1.1047400000000001</v>
      </c>
      <c r="E35" s="828">
        <v>0</v>
      </c>
      <c r="F35" s="828">
        <v>0</v>
      </c>
      <c r="G35" s="828">
        <v>0.74531000000000003</v>
      </c>
      <c r="H35" s="828">
        <v>0</v>
      </c>
      <c r="I35" s="828">
        <v>4.8750000000000002E-2</v>
      </c>
      <c r="J35" s="864">
        <v>0</v>
      </c>
      <c r="K35" s="864">
        <v>0</v>
      </c>
      <c r="L35" s="864">
        <v>0</v>
      </c>
      <c r="M35" s="864">
        <v>0</v>
      </c>
      <c r="N35" s="864">
        <v>0</v>
      </c>
      <c r="O35" s="864">
        <v>0</v>
      </c>
      <c r="P35" s="864">
        <v>0</v>
      </c>
      <c r="Q35" s="864">
        <v>0</v>
      </c>
      <c r="R35" s="864">
        <v>0</v>
      </c>
      <c r="S35" s="864">
        <v>0</v>
      </c>
      <c r="T35" s="864">
        <v>0.31068000000000001</v>
      </c>
      <c r="U35" s="864">
        <v>0</v>
      </c>
      <c r="V35" s="864">
        <v>0</v>
      </c>
      <c r="W35" s="864">
        <v>0</v>
      </c>
      <c r="X35" s="865">
        <v>0</v>
      </c>
      <c r="Y35" s="865">
        <v>0</v>
      </c>
      <c r="Z35" s="865">
        <v>0</v>
      </c>
      <c r="AA35" s="865">
        <v>0</v>
      </c>
      <c r="AB35" s="865">
        <v>0</v>
      </c>
      <c r="AC35" s="865">
        <v>0</v>
      </c>
      <c r="AD35" s="865">
        <v>0</v>
      </c>
      <c r="AE35" s="865">
        <v>0</v>
      </c>
    </row>
    <row r="36" spans="1:31" s="866" customFormat="1">
      <c r="A36" s="863" t="s">
        <v>17</v>
      </c>
      <c r="B36" s="876" t="s">
        <v>382</v>
      </c>
      <c r="C36" s="877" t="s">
        <v>107</v>
      </c>
      <c r="D36" s="817">
        <v>1.4563299999999999</v>
      </c>
      <c r="E36" s="828">
        <v>1.4563299999999999</v>
      </c>
      <c r="F36" s="828">
        <v>0</v>
      </c>
      <c r="G36" s="828">
        <v>0</v>
      </c>
      <c r="H36" s="828">
        <v>0</v>
      </c>
      <c r="I36" s="828">
        <v>0</v>
      </c>
      <c r="J36" s="864">
        <v>0</v>
      </c>
      <c r="K36" s="864">
        <v>0</v>
      </c>
      <c r="L36" s="864">
        <v>0</v>
      </c>
      <c r="M36" s="864">
        <v>0</v>
      </c>
      <c r="N36" s="864">
        <v>0</v>
      </c>
      <c r="O36" s="864">
        <v>0</v>
      </c>
      <c r="P36" s="864">
        <v>0</v>
      </c>
      <c r="Q36" s="864">
        <v>0</v>
      </c>
      <c r="R36" s="864">
        <v>0</v>
      </c>
      <c r="S36" s="864">
        <v>0</v>
      </c>
      <c r="T36" s="864">
        <v>0</v>
      </c>
      <c r="U36" s="864">
        <v>0</v>
      </c>
      <c r="V36" s="864">
        <v>0</v>
      </c>
      <c r="W36" s="864">
        <v>0</v>
      </c>
      <c r="X36" s="865">
        <v>0</v>
      </c>
      <c r="Y36" s="865">
        <v>0</v>
      </c>
      <c r="Z36" s="865">
        <v>0</v>
      </c>
      <c r="AA36" s="865">
        <v>0</v>
      </c>
      <c r="AB36" s="865">
        <v>0</v>
      </c>
      <c r="AC36" s="865">
        <v>0</v>
      </c>
      <c r="AD36" s="865">
        <v>0</v>
      </c>
      <c r="AE36" s="865">
        <v>0</v>
      </c>
    </row>
    <row r="37" spans="1:31" s="866" customFormat="1" hidden="1">
      <c r="A37" s="863" t="s">
        <v>17</v>
      </c>
      <c r="B37" s="876" t="s">
        <v>282</v>
      </c>
      <c r="C37" s="877" t="s">
        <v>108</v>
      </c>
      <c r="D37" s="817">
        <v>0</v>
      </c>
      <c r="E37" s="828">
        <v>0</v>
      </c>
      <c r="F37" s="828">
        <v>0</v>
      </c>
      <c r="G37" s="828">
        <v>0</v>
      </c>
      <c r="H37" s="828">
        <v>0</v>
      </c>
      <c r="I37" s="828">
        <v>0</v>
      </c>
      <c r="J37" s="864">
        <v>0</v>
      </c>
      <c r="K37" s="864">
        <v>0</v>
      </c>
      <c r="L37" s="864">
        <v>0</v>
      </c>
      <c r="M37" s="864">
        <v>0</v>
      </c>
      <c r="N37" s="864">
        <v>0</v>
      </c>
      <c r="O37" s="864">
        <v>0</v>
      </c>
      <c r="P37" s="864">
        <v>0</v>
      </c>
      <c r="Q37" s="864">
        <v>0</v>
      </c>
      <c r="R37" s="864">
        <v>0</v>
      </c>
      <c r="S37" s="864">
        <v>0</v>
      </c>
      <c r="T37" s="864">
        <v>0</v>
      </c>
      <c r="U37" s="864">
        <v>0</v>
      </c>
      <c r="V37" s="864">
        <v>0</v>
      </c>
      <c r="W37" s="864">
        <v>0</v>
      </c>
      <c r="X37" s="865">
        <v>0</v>
      </c>
      <c r="Y37" s="865">
        <v>0</v>
      </c>
      <c r="Z37" s="865">
        <v>0</v>
      </c>
      <c r="AA37" s="865">
        <v>0</v>
      </c>
      <c r="AB37" s="865">
        <v>0</v>
      </c>
      <c r="AC37" s="865">
        <v>0</v>
      </c>
      <c r="AD37" s="865">
        <v>0</v>
      </c>
      <c r="AE37" s="865">
        <v>0</v>
      </c>
    </row>
    <row r="38" spans="1:31" s="866" customFormat="1">
      <c r="A38" s="863" t="s">
        <v>17</v>
      </c>
      <c r="B38" s="876" t="s">
        <v>283</v>
      </c>
      <c r="C38" s="877" t="s">
        <v>109</v>
      </c>
      <c r="D38" s="817">
        <v>5.7889999999999997E-2</v>
      </c>
      <c r="E38" s="828">
        <v>0</v>
      </c>
      <c r="F38" s="828">
        <v>0</v>
      </c>
      <c r="G38" s="828">
        <v>5.7889999999999997E-2</v>
      </c>
      <c r="H38" s="828">
        <v>0</v>
      </c>
      <c r="I38" s="828">
        <v>0</v>
      </c>
      <c r="J38" s="864">
        <v>0</v>
      </c>
      <c r="K38" s="864">
        <v>0</v>
      </c>
      <c r="L38" s="864">
        <v>0</v>
      </c>
      <c r="M38" s="864">
        <v>0</v>
      </c>
      <c r="N38" s="864">
        <v>0</v>
      </c>
      <c r="O38" s="864">
        <v>0</v>
      </c>
      <c r="P38" s="864">
        <v>0</v>
      </c>
      <c r="Q38" s="864">
        <v>0</v>
      </c>
      <c r="R38" s="864">
        <v>0</v>
      </c>
      <c r="S38" s="864">
        <v>0</v>
      </c>
      <c r="T38" s="864">
        <v>0</v>
      </c>
      <c r="U38" s="864">
        <v>0</v>
      </c>
      <c r="V38" s="864">
        <v>0</v>
      </c>
      <c r="W38" s="864">
        <v>0</v>
      </c>
      <c r="X38" s="865">
        <v>0</v>
      </c>
      <c r="Y38" s="865">
        <v>0</v>
      </c>
      <c r="Z38" s="865">
        <v>0</v>
      </c>
      <c r="AA38" s="865">
        <v>0</v>
      </c>
      <c r="AB38" s="865">
        <v>0</v>
      </c>
      <c r="AC38" s="865">
        <v>0</v>
      </c>
      <c r="AD38" s="865">
        <v>0</v>
      </c>
      <c r="AE38" s="865">
        <v>0</v>
      </c>
    </row>
    <row r="39" spans="1:31" s="866" customFormat="1">
      <c r="A39" s="863" t="s">
        <v>17</v>
      </c>
      <c r="B39" s="876" t="s">
        <v>284</v>
      </c>
      <c r="C39" s="877" t="s">
        <v>110</v>
      </c>
      <c r="D39" s="817">
        <v>2.64215</v>
      </c>
      <c r="E39" s="828">
        <v>2.2591100000000002</v>
      </c>
      <c r="F39" s="828">
        <v>0</v>
      </c>
      <c r="G39" s="828">
        <v>0</v>
      </c>
      <c r="H39" s="828">
        <v>0</v>
      </c>
      <c r="I39" s="828">
        <v>0</v>
      </c>
      <c r="J39" s="864">
        <v>0</v>
      </c>
      <c r="K39" s="864">
        <v>0</v>
      </c>
      <c r="L39" s="864">
        <v>0</v>
      </c>
      <c r="M39" s="864">
        <v>0</v>
      </c>
      <c r="N39" s="864">
        <v>0</v>
      </c>
      <c r="O39" s="864">
        <v>0.38303999999999999</v>
      </c>
      <c r="P39" s="864">
        <v>0</v>
      </c>
      <c r="Q39" s="864">
        <v>0</v>
      </c>
      <c r="R39" s="864">
        <v>0</v>
      </c>
      <c r="S39" s="864">
        <v>0</v>
      </c>
      <c r="T39" s="864">
        <v>0</v>
      </c>
      <c r="U39" s="864">
        <v>0</v>
      </c>
      <c r="V39" s="864">
        <v>0</v>
      </c>
      <c r="W39" s="864">
        <v>0</v>
      </c>
      <c r="X39" s="865">
        <v>0</v>
      </c>
      <c r="Y39" s="865">
        <v>0</v>
      </c>
      <c r="Z39" s="865">
        <v>0</v>
      </c>
      <c r="AA39" s="865">
        <v>0</v>
      </c>
      <c r="AB39" s="865">
        <v>0</v>
      </c>
      <c r="AC39" s="865">
        <v>0</v>
      </c>
      <c r="AD39" s="865">
        <v>0</v>
      </c>
      <c r="AE39" s="865">
        <v>0</v>
      </c>
    </row>
    <row r="40" spans="1:31" s="866" customFormat="1">
      <c r="A40" s="863" t="s">
        <v>17</v>
      </c>
      <c r="B40" s="876" t="s">
        <v>94</v>
      </c>
      <c r="C40" s="877" t="s">
        <v>105</v>
      </c>
      <c r="D40" s="817">
        <v>1.5140000000000001E-2</v>
      </c>
      <c r="E40" s="828">
        <v>0</v>
      </c>
      <c r="F40" s="828">
        <v>0</v>
      </c>
      <c r="G40" s="828">
        <v>0</v>
      </c>
      <c r="H40" s="828">
        <v>0</v>
      </c>
      <c r="I40" s="828">
        <v>0</v>
      </c>
      <c r="J40" s="864">
        <v>0</v>
      </c>
      <c r="K40" s="864">
        <v>0</v>
      </c>
      <c r="L40" s="864">
        <v>0</v>
      </c>
      <c r="M40" s="864">
        <v>0</v>
      </c>
      <c r="N40" s="864">
        <v>0</v>
      </c>
      <c r="O40" s="864">
        <v>0</v>
      </c>
      <c r="P40" s="864">
        <v>0</v>
      </c>
      <c r="Q40" s="864">
        <v>0</v>
      </c>
      <c r="R40" s="864">
        <v>0</v>
      </c>
      <c r="S40" s="864">
        <v>1.5140000000000001E-2</v>
      </c>
      <c r="T40" s="864">
        <v>0</v>
      </c>
      <c r="U40" s="864">
        <v>0</v>
      </c>
      <c r="V40" s="864">
        <v>0</v>
      </c>
      <c r="W40" s="864">
        <v>0</v>
      </c>
      <c r="X40" s="865">
        <v>0</v>
      </c>
      <c r="Y40" s="865">
        <v>0</v>
      </c>
      <c r="Z40" s="865">
        <v>0</v>
      </c>
      <c r="AA40" s="865">
        <v>0</v>
      </c>
      <c r="AB40" s="865">
        <v>0</v>
      </c>
      <c r="AC40" s="865">
        <v>0</v>
      </c>
      <c r="AD40" s="865">
        <v>0</v>
      </c>
      <c r="AE40" s="865">
        <v>0</v>
      </c>
    </row>
    <row r="41" spans="1:31" s="866" customFormat="1" hidden="1">
      <c r="A41" s="863" t="s">
        <v>17</v>
      </c>
      <c r="B41" s="876" t="s">
        <v>383</v>
      </c>
      <c r="C41" s="877" t="s">
        <v>106</v>
      </c>
      <c r="D41" s="817">
        <v>0</v>
      </c>
      <c r="E41" s="828">
        <v>0</v>
      </c>
      <c r="F41" s="828">
        <v>0</v>
      </c>
      <c r="G41" s="828">
        <v>0</v>
      </c>
      <c r="H41" s="828">
        <v>0</v>
      </c>
      <c r="I41" s="828">
        <v>0</v>
      </c>
      <c r="J41" s="864">
        <v>0</v>
      </c>
      <c r="K41" s="864">
        <v>0</v>
      </c>
      <c r="L41" s="864">
        <v>0</v>
      </c>
      <c r="M41" s="864">
        <v>0</v>
      </c>
      <c r="N41" s="864">
        <v>0</v>
      </c>
      <c r="O41" s="864">
        <v>0</v>
      </c>
      <c r="P41" s="864">
        <v>0</v>
      </c>
      <c r="Q41" s="864">
        <v>0</v>
      </c>
      <c r="R41" s="864">
        <v>0</v>
      </c>
      <c r="S41" s="864">
        <v>0</v>
      </c>
      <c r="T41" s="864">
        <v>0</v>
      </c>
      <c r="U41" s="864">
        <v>0</v>
      </c>
      <c r="V41" s="864">
        <v>0</v>
      </c>
      <c r="W41" s="864">
        <v>0</v>
      </c>
      <c r="X41" s="865">
        <v>0</v>
      </c>
      <c r="Y41" s="865">
        <v>0</v>
      </c>
      <c r="Z41" s="865">
        <v>0</v>
      </c>
      <c r="AA41" s="865">
        <v>0</v>
      </c>
      <c r="AB41" s="865">
        <v>0</v>
      </c>
      <c r="AC41" s="865">
        <v>0</v>
      </c>
      <c r="AD41" s="865">
        <v>0</v>
      </c>
      <c r="AE41" s="865">
        <v>0</v>
      </c>
    </row>
    <row r="42" spans="1:31" s="866" customFormat="1" hidden="1">
      <c r="A42" s="863" t="s">
        <v>17</v>
      </c>
      <c r="B42" s="876" t="s">
        <v>193</v>
      </c>
      <c r="C42" s="877" t="s">
        <v>164</v>
      </c>
      <c r="D42" s="817">
        <v>0</v>
      </c>
      <c r="E42" s="828">
        <v>0</v>
      </c>
      <c r="F42" s="828">
        <v>0</v>
      </c>
      <c r="G42" s="828">
        <v>0</v>
      </c>
      <c r="H42" s="828">
        <v>0</v>
      </c>
      <c r="I42" s="828">
        <v>0</v>
      </c>
      <c r="J42" s="864">
        <v>0</v>
      </c>
      <c r="K42" s="864">
        <v>0</v>
      </c>
      <c r="L42" s="864">
        <v>0</v>
      </c>
      <c r="M42" s="864">
        <v>0</v>
      </c>
      <c r="N42" s="864">
        <v>0</v>
      </c>
      <c r="O42" s="864">
        <v>0</v>
      </c>
      <c r="P42" s="864">
        <v>0</v>
      </c>
      <c r="Q42" s="864">
        <v>0</v>
      </c>
      <c r="R42" s="864">
        <v>0</v>
      </c>
      <c r="S42" s="864">
        <v>0</v>
      </c>
      <c r="T42" s="864">
        <v>0</v>
      </c>
      <c r="U42" s="864">
        <v>0</v>
      </c>
      <c r="V42" s="864">
        <v>0</v>
      </c>
      <c r="W42" s="864">
        <v>0</v>
      </c>
      <c r="X42" s="865">
        <v>0</v>
      </c>
      <c r="Y42" s="865">
        <v>0</v>
      </c>
      <c r="Z42" s="865">
        <v>0</v>
      </c>
      <c r="AA42" s="865">
        <v>0</v>
      </c>
      <c r="AB42" s="865">
        <v>0</v>
      </c>
      <c r="AC42" s="865">
        <v>0</v>
      </c>
      <c r="AD42" s="865">
        <v>0</v>
      </c>
      <c r="AE42" s="865">
        <v>0</v>
      </c>
    </row>
    <row r="43" spans="1:31" s="866" customFormat="1" hidden="1">
      <c r="A43" s="863" t="s">
        <v>17</v>
      </c>
      <c r="B43" s="876" t="s">
        <v>166</v>
      </c>
      <c r="C43" s="877" t="s">
        <v>61</v>
      </c>
      <c r="D43" s="817">
        <v>0</v>
      </c>
      <c r="E43" s="828">
        <v>0</v>
      </c>
      <c r="F43" s="828">
        <v>0</v>
      </c>
      <c r="G43" s="828">
        <v>0</v>
      </c>
      <c r="H43" s="828">
        <v>0</v>
      </c>
      <c r="I43" s="828">
        <v>0</v>
      </c>
      <c r="J43" s="864">
        <v>0</v>
      </c>
      <c r="K43" s="864">
        <v>0</v>
      </c>
      <c r="L43" s="864">
        <v>0</v>
      </c>
      <c r="M43" s="864">
        <v>0</v>
      </c>
      <c r="N43" s="864">
        <v>0</v>
      </c>
      <c r="O43" s="864">
        <v>0</v>
      </c>
      <c r="P43" s="864">
        <v>0</v>
      </c>
      <c r="Q43" s="864">
        <v>0</v>
      </c>
      <c r="R43" s="864">
        <v>0</v>
      </c>
      <c r="S43" s="864">
        <v>0</v>
      </c>
      <c r="T43" s="864">
        <v>0</v>
      </c>
      <c r="U43" s="864">
        <v>0</v>
      </c>
      <c r="V43" s="864">
        <v>0</v>
      </c>
      <c r="W43" s="864">
        <v>0</v>
      </c>
      <c r="X43" s="865">
        <v>0</v>
      </c>
      <c r="Y43" s="865">
        <v>0</v>
      </c>
      <c r="Z43" s="865">
        <v>0</v>
      </c>
      <c r="AA43" s="865">
        <v>0</v>
      </c>
      <c r="AB43" s="865">
        <v>0</v>
      </c>
      <c r="AC43" s="865">
        <v>0</v>
      </c>
      <c r="AD43" s="865">
        <v>0</v>
      </c>
      <c r="AE43" s="865">
        <v>0</v>
      </c>
    </row>
    <row r="44" spans="1:31" s="866" customFormat="1" hidden="1">
      <c r="A44" s="863" t="s">
        <v>17</v>
      </c>
      <c r="B44" s="826" t="s">
        <v>198</v>
      </c>
      <c r="C44" s="877" t="s">
        <v>154</v>
      </c>
      <c r="D44" s="817">
        <v>0</v>
      </c>
      <c r="E44" s="828">
        <v>0</v>
      </c>
      <c r="F44" s="828">
        <v>0</v>
      </c>
      <c r="G44" s="828">
        <v>0</v>
      </c>
      <c r="H44" s="828">
        <v>0</v>
      </c>
      <c r="I44" s="828">
        <v>0</v>
      </c>
      <c r="J44" s="864">
        <v>0</v>
      </c>
      <c r="K44" s="864">
        <v>0</v>
      </c>
      <c r="L44" s="864">
        <v>0</v>
      </c>
      <c r="M44" s="864">
        <v>0</v>
      </c>
      <c r="N44" s="864">
        <v>0</v>
      </c>
      <c r="O44" s="864">
        <v>0</v>
      </c>
      <c r="P44" s="864">
        <v>0</v>
      </c>
      <c r="Q44" s="864">
        <v>0</v>
      </c>
      <c r="R44" s="864">
        <v>0</v>
      </c>
      <c r="S44" s="864">
        <v>0</v>
      </c>
      <c r="T44" s="864">
        <v>0</v>
      </c>
      <c r="U44" s="864">
        <v>0</v>
      </c>
      <c r="V44" s="864">
        <v>0</v>
      </c>
      <c r="W44" s="864">
        <v>0</v>
      </c>
      <c r="X44" s="865">
        <v>0</v>
      </c>
      <c r="Y44" s="865">
        <v>0</v>
      </c>
      <c r="Z44" s="865">
        <v>0</v>
      </c>
      <c r="AA44" s="865">
        <v>0</v>
      </c>
      <c r="AB44" s="865">
        <v>0</v>
      </c>
      <c r="AC44" s="865">
        <v>0</v>
      </c>
      <c r="AD44" s="865">
        <v>0</v>
      </c>
      <c r="AE44" s="865">
        <v>0</v>
      </c>
    </row>
    <row r="45" spans="1:31" s="866" customFormat="1" ht="30.6" hidden="1">
      <c r="A45" s="863" t="s">
        <v>17</v>
      </c>
      <c r="B45" s="876" t="s">
        <v>379</v>
      </c>
      <c r="C45" s="877" t="s">
        <v>115</v>
      </c>
      <c r="D45" s="817">
        <v>0</v>
      </c>
      <c r="E45" s="828">
        <v>0</v>
      </c>
      <c r="F45" s="828">
        <v>0</v>
      </c>
      <c r="G45" s="828">
        <v>0</v>
      </c>
      <c r="H45" s="828">
        <v>0</v>
      </c>
      <c r="I45" s="828">
        <v>0</v>
      </c>
      <c r="J45" s="864">
        <v>0</v>
      </c>
      <c r="K45" s="864">
        <v>0</v>
      </c>
      <c r="L45" s="864">
        <v>0</v>
      </c>
      <c r="M45" s="864">
        <v>0</v>
      </c>
      <c r="N45" s="864">
        <v>0</v>
      </c>
      <c r="O45" s="864">
        <v>0</v>
      </c>
      <c r="P45" s="864">
        <v>0</v>
      </c>
      <c r="Q45" s="864">
        <v>0</v>
      </c>
      <c r="R45" s="864">
        <v>0</v>
      </c>
      <c r="S45" s="864">
        <v>0</v>
      </c>
      <c r="T45" s="864">
        <v>0</v>
      </c>
      <c r="U45" s="864">
        <v>0</v>
      </c>
      <c r="V45" s="864">
        <v>0</v>
      </c>
      <c r="W45" s="864">
        <v>0</v>
      </c>
      <c r="X45" s="865">
        <v>0</v>
      </c>
      <c r="Y45" s="865">
        <v>0</v>
      </c>
      <c r="Z45" s="865">
        <v>0</v>
      </c>
      <c r="AA45" s="865">
        <v>0</v>
      </c>
      <c r="AB45" s="865">
        <v>0</v>
      </c>
      <c r="AC45" s="865">
        <v>0</v>
      </c>
      <c r="AD45" s="865">
        <v>0</v>
      </c>
      <c r="AE45" s="865">
        <v>0</v>
      </c>
    </row>
    <row r="46" spans="1:31" s="866" customFormat="1" hidden="1">
      <c r="A46" s="863" t="s">
        <v>17</v>
      </c>
      <c r="B46" s="876" t="s">
        <v>12</v>
      </c>
      <c r="C46" s="877" t="s">
        <v>112</v>
      </c>
      <c r="D46" s="817">
        <v>0</v>
      </c>
      <c r="E46" s="828">
        <v>0</v>
      </c>
      <c r="F46" s="828">
        <v>0</v>
      </c>
      <c r="G46" s="828">
        <v>0</v>
      </c>
      <c r="H46" s="828">
        <v>0</v>
      </c>
      <c r="I46" s="828">
        <v>0</v>
      </c>
      <c r="J46" s="864">
        <v>0</v>
      </c>
      <c r="K46" s="864">
        <v>0</v>
      </c>
      <c r="L46" s="864">
        <v>0</v>
      </c>
      <c r="M46" s="864">
        <v>0</v>
      </c>
      <c r="N46" s="864">
        <v>0</v>
      </c>
      <c r="O46" s="864">
        <v>0</v>
      </c>
      <c r="P46" s="864">
        <v>0</v>
      </c>
      <c r="Q46" s="864">
        <v>0</v>
      </c>
      <c r="R46" s="864">
        <v>0</v>
      </c>
      <c r="S46" s="864">
        <v>0</v>
      </c>
      <c r="T46" s="864">
        <v>0</v>
      </c>
      <c r="U46" s="864">
        <v>0</v>
      </c>
      <c r="V46" s="864">
        <v>0</v>
      </c>
      <c r="W46" s="864">
        <v>0</v>
      </c>
      <c r="X46" s="865">
        <v>0</v>
      </c>
      <c r="Y46" s="865">
        <v>0</v>
      </c>
      <c r="Z46" s="865">
        <v>0</v>
      </c>
      <c r="AA46" s="865">
        <v>0</v>
      </c>
      <c r="AB46" s="865">
        <v>0</v>
      </c>
      <c r="AC46" s="865">
        <v>0</v>
      </c>
      <c r="AD46" s="865">
        <v>0</v>
      </c>
      <c r="AE46" s="865">
        <v>0</v>
      </c>
    </row>
    <row r="47" spans="1:31" s="866" customFormat="1" hidden="1">
      <c r="A47" s="863" t="s">
        <v>17</v>
      </c>
      <c r="B47" s="876" t="s">
        <v>13</v>
      </c>
      <c r="C47" s="877" t="s">
        <v>113</v>
      </c>
      <c r="D47" s="817">
        <v>0</v>
      </c>
      <c r="E47" s="828">
        <v>0</v>
      </c>
      <c r="F47" s="828">
        <v>0</v>
      </c>
      <c r="G47" s="828">
        <v>0</v>
      </c>
      <c r="H47" s="828">
        <v>0</v>
      </c>
      <c r="I47" s="828">
        <v>0</v>
      </c>
      <c r="J47" s="864">
        <v>0</v>
      </c>
      <c r="K47" s="864">
        <v>0</v>
      </c>
      <c r="L47" s="864">
        <v>0</v>
      </c>
      <c r="M47" s="864">
        <v>0</v>
      </c>
      <c r="N47" s="864">
        <v>0</v>
      </c>
      <c r="O47" s="864">
        <v>0</v>
      </c>
      <c r="P47" s="864">
        <v>0</v>
      </c>
      <c r="Q47" s="864">
        <v>0</v>
      </c>
      <c r="R47" s="864">
        <v>0</v>
      </c>
      <c r="S47" s="864">
        <v>0</v>
      </c>
      <c r="T47" s="864">
        <v>0</v>
      </c>
      <c r="U47" s="864">
        <v>0</v>
      </c>
      <c r="V47" s="864">
        <v>0</v>
      </c>
      <c r="W47" s="864">
        <v>0</v>
      </c>
      <c r="X47" s="865">
        <v>0</v>
      </c>
      <c r="Y47" s="865">
        <v>0</v>
      </c>
      <c r="Z47" s="865">
        <v>0</v>
      </c>
      <c r="AA47" s="865">
        <v>0</v>
      </c>
      <c r="AB47" s="865">
        <v>0</v>
      </c>
      <c r="AC47" s="865">
        <v>0</v>
      </c>
      <c r="AD47" s="865">
        <v>0</v>
      </c>
      <c r="AE47" s="865">
        <v>0</v>
      </c>
    </row>
    <row r="48" spans="1:31" s="866" customFormat="1" hidden="1">
      <c r="A48" s="863" t="s">
        <v>17</v>
      </c>
      <c r="B48" s="876" t="s">
        <v>14</v>
      </c>
      <c r="C48" s="877" t="s">
        <v>114</v>
      </c>
      <c r="D48" s="817">
        <v>0</v>
      </c>
      <c r="E48" s="828">
        <v>0</v>
      </c>
      <c r="F48" s="828">
        <v>0</v>
      </c>
      <c r="G48" s="828">
        <v>0</v>
      </c>
      <c r="H48" s="828">
        <v>0</v>
      </c>
      <c r="I48" s="828">
        <v>0</v>
      </c>
      <c r="J48" s="864">
        <v>0</v>
      </c>
      <c r="K48" s="864">
        <v>0</v>
      </c>
      <c r="L48" s="864">
        <v>0</v>
      </c>
      <c r="M48" s="864">
        <v>0</v>
      </c>
      <c r="N48" s="864">
        <v>0</v>
      </c>
      <c r="O48" s="864">
        <v>0</v>
      </c>
      <c r="P48" s="864">
        <v>0</v>
      </c>
      <c r="Q48" s="864">
        <v>0</v>
      </c>
      <c r="R48" s="864">
        <v>0</v>
      </c>
      <c r="S48" s="864">
        <v>0</v>
      </c>
      <c r="T48" s="864">
        <v>0</v>
      </c>
      <c r="U48" s="864">
        <v>0</v>
      </c>
      <c r="V48" s="864">
        <v>0</v>
      </c>
      <c r="W48" s="864">
        <v>0</v>
      </c>
      <c r="X48" s="865">
        <v>0</v>
      </c>
      <c r="Y48" s="865">
        <v>0</v>
      </c>
      <c r="Z48" s="865">
        <v>0</v>
      </c>
      <c r="AA48" s="865">
        <v>0</v>
      </c>
      <c r="AB48" s="865">
        <v>0</v>
      </c>
      <c r="AC48" s="865">
        <v>0</v>
      </c>
      <c r="AD48" s="865">
        <v>0</v>
      </c>
      <c r="AE48" s="865">
        <v>0</v>
      </c>
    </row>
    <row r="49" spans="1:31" s="866" customFormat="1" hidden="1">
      <c r="A49" s="863" t="s">
        <v>17</v>
      </c>
      <c r="B49" s="826" t="s">
        <v>285</v>
      </c>
      <c r="C49" s="877" t="s">
        <v>268</v>
      </c>
      <c r="D49" s="817">
        <v>0</v>
      </c>
      <c r="E49" s="828">
        <v>0</v>
      </c>
      <c r="F49" s="828">
        <v>0</v>
      </c>
      <c r="G49" s="828">
        <v>0</v>
      </c>
      <c r="H49" s="828">
        <v>0</v>
      </c>
      <c r="I49" s="828">
        <v>0</v>
      </c>
      <c r="J49" s="864">
        <v>0</v>
      </c>
      <c r="K49" s="864">
        <v>0</v>
      </c>
      <c r="L49" s="864">
        <v>0</v>
      </c>
      <c r="M49" s="864">
        <v>0</v>
      </c>
      <c r="N49" s="864">
        <v>0</v>
      </c>
      <c r="O49" s="864">
        <v>0</v>
      </c>
      <c r="P49" s="864">
        <v>0</v>
      </c>
      <c r="Q49" s="864">
        <v>0</v>
      </c>
      <c r="R49" s="864">
        <v>0</v>
      </c>
      <c r="S49" s="864">
        <v>0</v>
      </c>
      <c r="T49" s="864">
        <v>0</v>
      </c>
      <c r="U49" s="864">
        <v>0</v>
      </c>
      <c r="V49" s="864">
        <v>0</v>
      </c>
      <c r="W49" s="864">
        <v>0</v>
      </c>
      <c r="X49" s="865">
        <v>0</v>
      </c>
      <c r="Y49" s="865">
        <v>0</v>
      </c>
      <c r="Z49" s="865">
        <v>0</v>
      </c>
      <c r="AA49" s="865">
        <v>0</v>
      </c>
      <c r="AB49" s="865">
        <v>0</v>
      </c>
      <c r="AC49" s="865">
        <v>0</v>
      </c>
      <c r="AD49" s="865">
        <v>0</v>
      </c>
      <c r="AE49" s="865">
        <v>0</v>
      </c>
    </row>
    <row r="50" spans="1:31" hidden="1">
      <c r="A50" s="867" t="s">
        <v>71</v>
      </c>
      <c r="B50" s="875" t="s">
        <v>194</v>
      </c>
      <c r="C50" s="871" t="s">
        <v>163</v>
      </c>
      <c r="D50" s="823">
        <v>0</v>
      </c>
      <c r="E50" s="833">
        <v>0</v>
      </c>
      <c r="F50" s="833">
        <v>0</v>
      </c>
      <c r="G50" s="833">
        <v>0</v>
      </c>
      <c r="H50" s="833">
        <v>0</v>
      </c>
      <c r="I50" s="833">
        <v>0</v>
      </c>
      <c r="J50" s="868">
        <v>0</v>
      </c>
      <c r="K50" s="868">
        <v>0</v>
      </c>
      <c r="L50" s="868">
        <v>0</v>
      </c>
      <c r="M50" s="868">
        <v>0</v>
      </c>
      <c r="N50" s="868">
        <v>0</v>
      </c>
      <c r="O50" s="868">
        <v>0</v>
      </c>
      <c r="P50" s="868">
        <v>0</v>
      </c>
      <c r="Q50" s="868">
        <v>0</v>
      </c>
      <c r="R50" s="868">
        <v>0</v>
      </c>
      <c r="S50" s="868">
        <v>0</v>
      </c>
      <c r="T50" s="868">
        <v>0</v>
      </c>
      <c r="U50" s="868">
        <v>0</v>
      </c>
      <c r="V50" s="868">
        <v>0</v>
      </c>
      <c r="W50" s="868">
        <v>0</v>
      </c>
      <c r="X50" s="869">
        <v>0</v>
      </c>
      <c r="Y50" s="869">
        <v>0</v>
      </c>
      <c r="Z50" s="869">
        <v>0</v>
      </c>
      <c r="AA50" s="869">
        <v>0</v>
      </c>
      <c r="AB50" s="869">
        <v>0</v>
      </c>
      <c r="AC50" s="869">
        <v>0</v>
      </c>
      <c r="AD50" s="869">
        <v>0</v>
      </c>
      <c r="AE50" s="869">
        <v>0</v>
      </c>
    </row>
    <row r="51" spans="1:31" hidden="1">
      <c r="A51" s="867" t="s">
        <v>72</v>
      </c>
      <c r="B51" s="875" t="s">
        <v>200</v>
      </c>
      <c r="C51" s="871" t="s">
        <v>210</v>
      </c>
      <c r="D51" s="823">
        <v>0</v>
      </c>
      <c r="E51" s="833">
        <v>0</v>
      </c>
      <c r="F51" s="833">
        <v>0</v>
      </c>
      <c r="G51" s="833">
        <v>0</v>
      </c>
      <c r="H51" s="833">
        <v>0</v>
      </c>
      <c r="I51" s="833">
        <v>0</v>
      </c>
      <c r="J51" s="868">
        <v>0</v>
      </c>
      <c r="K51" s="868">
        <v>0</v>
      </c>
      <c r="L51" s="868">
        <v>0</v>
      </c>
      <c r="M51" s="868">
        <v>0</v>
      </c>
      <c r="N51" s="868">
        <v>0</v>
      </c>
      <c r="O51" s="868">
        <v>0</v>
      </c>
      <c r="P51" s="868">
        <v>0</v>
      </c>
      <c r="Q51" s="868">
        <v>0</v>
      </c>
      <c r="R51" s="868">
        <v>0</v>
      </c>
      <c r="S51" s="868">
        <v>0</v>
      </c>
      <c r="T51" s="868">
        <v>0</v>
      </c>
      <c r="U51" s="868">
        <v>0</v>
      </c>
      <c r="V51" s="868">
        <v>0</v>
      </c>
      <c r="W51" s="868">
        <v>0</v>
      </c>
      <c r="X51" s="869">
        <v>0</v>
      </c>
      <c r="Y51" s="869">
        <v>0</v>
      </c>
      <c r="Z51" s="869">
        <v>0</v>
      </c>
      <c r="AA51" s="869">
        <v>0</v>
      </c>
      <c r="AB51" s="869">
        <v>0</v>
      </c>
      <c r="AC51" s="869">
        <v>0</v>
      </c>
      <c r="AD51" s="869">
        <v>0</v>
      </c>
      <c r="AE51" s="869">
        <v>0</v>
      </c>
    </row>
    <row r="52" spans="1:31">
      <c r="A52" s="867" t="s">
        <v>159</v>
      </c>
      <c r="B52" s="875" t="s">
        <v>201</v>
      </c>
      <c r="C52" s="871" t="s">
        <v>211</v>
      </c>
      <c r="D52" s="823">
        <v>1.2807299999999999</v>
      </c>
      <c r="E52" s="833">
        <v>1.2807299999999999</v>
      </c>
      <c r="F52" s="833">
        <v>0</v>
      </c>
      <c r="G52" s="833">
        <v>0</v>
      </c>
      <c r="H52" s="833">
        <v>0</v>
      </c>
      <c r="I52" s="833">
        <v>0</v>
      </c>
      <c r="J52" s="868">
        <v>0</v>
      </c>
      <c r="K52" s="868">
        <v>0</v>
      </c>
      <c r="L52" s="868">
        <v>0</v>
      </c>
      <c r="M52" s="868">
        <v>0</v>
      </c>
      <c r="N52" s="868">
        <v>0</v>
      </c>
      <c r="O52" s="868">
        <v>0</v>
      </c>
      <c r="P52" s="868">
        <v>0</v>
      </c>
      <c r="Q52" s="868">
        <v>0</v>
      </c>
      <c r="R52" s="868">
        <v>0</v>
      </c>
      <c r="S52" s="868">
        <v>0</v>
      </c>
      <c r="T52" s="868">
        <v>0</v>
      </c>
      <c r="U52" s="868">
        <v>0</v>
      </c>
      <c r="V52" s="868">
        <v>0</v>
      </c>
      <c r="W52" s="868">
        <v>0</v>
      </c>
      <c r="X52" s="869">
        <v>0</v>
      </c>
      <c r="Y52" s="869">
        <v>0</v>
      </c>
      <c r="Z52" s="869">
        <v>0</v>
      </c>
      <c r="AA52" s="869">
        <v>0</v>
      </c>
      <c r="AB52" s="869">
        <v>0</v>
      </c>
      <c r="AC52" s="869">
        <v>0</v>
      </c>
      <c r="AD52" s="869">
        <v>0</v>
      </c>
      <c r="AE52" s="869">
        <v>0</v>
      </c>
    </row>
    <row r="53" spans="1:31">
      <c r="A53" s="867" t="s">
        <v>160</v>
      </c>
      <c r="B53" s="831" t="s">
        <v>187</v>
      </c>
      <c r="C53" s="871" t="s">
        <v>141</v>
      </c>
      <c r="D53" s="823">
        <v>2.4863300000000002</v>
      </c>
      <c r="E53" s="833">
        <v>0</v>
      </c>
      <c r="F53" s="833">
        <v>0</v>
      </c>
      <c r="G53" s="833">
        <v>0.6</v>
      </c>
      <c r="H53" s="833">
        <v>0</v>
      </c>
      <c r="I53" s="833">
        <v>0</v>
      </c>
      <c r="J53" s="868">
        <v>0</v>
      </c>
      <c r="K53" s="868">
        <v>0</v>
      </c>
      <c r="L53" s="868">
        <v>0</v>
      </c>
      <c r="M53" s="868">
        <v>0</v>
      </c>
      <c r="N53" s="868">
        <v>0</v>
      </c>
      <c r="O53" s="868">
        <v>0</v>
      </c>
      <c r="P53" s="868">
        <v>0</v>
      </c>
      <c r="Q53" s="868">
        <v>0</v>
      </c>
      <c r="R53" s="868">
        <v>0</v>
      </c>
      <c r="S53" s="868">
        <v>0</v>
      </c>
      <c r="T53" s="868">
        <v>1.8863300000000001</v>
      </c>
      <c r="U53" s="868">
        <v>0</v>
      </c>
      <c r="V53" s="868">
        <v>0</v>
      </c>
      <c r="W53" s="868">
        <v>0</v>
      </c>
      <c r="X53" s="869">
        <v>0</v>
      </c>
      <c r="Y53" s="869">
        <v>0</v>
      </c>
      <c r="Z53" s="869">
        <v>0</v>
      </c>
      <c r="AA53" s="869">
        <v>0</v>
      </c>
      <c r="AB53" s="869">
        <v>0</v>
      </c>
      <c r="AC53" s="869">
        <v>0</v>
      </c>
      <c r="AD53" s="869">
        <v>0</v>
      </c>
      <c r="AE53" s="869">
        <v>0</v>
      </c>
    </row>
    <row r="54" spans="1:31">
      <c r="A54" s="867" t="s">
        <v>161</v>
      </c>
      <c r="B54" s="831" t="s">
        <v>188</v>
      </c>
      <c r="C54" s="871" t="s">
        <v>96</v>
      </c>
      <c r="D54" s="823">
        <v>0.10372000000000001</v>
      </c>
      <c r="E54" s="833">
        <v>0.10372000000000001</v>
      </c>
      <c r="F54" s="833">
        <v>0</v>
      </c>
      <c r="G54" s="833">
        <v>0</v>
      </c>
      <c r="H54" s="833">
        <v>0</v>
      </c>
      <c r="I54" s="833">
        <v>0</v>
      </c>
      <c r="J54" s="868">
        <v>0</v>
      </c>
      <c r="K54" s="868">
        <v>0</v>
      </c>
      <c r="L54" s="868">
        <v>0</v>
      </c>
      <c r="M54" s="868">
        <v>0</v>
      </c>
      <c r="N54" s="868">
        <v>0</v>
      </c>
      <c r="O54" s="868">
        <v>0</v>
      </c>
      <c r="P54" s="868">
        <v>0</v>
      </c>
      <c r="Q54" s="868">
        <v>0</v>
      </c>
      <c r="R54" s="868">
        <v>0</v>
      </c>
      <c r="S54" s="868">
        <v>0</v>
      </c>
      <c r="T54" s="868">
        <v>0</v>
      </c>
      <c r="U54" s="868">
        <v>0</v>
      </c>
      <c r="V54" s="868">
        <v>0</v>
      </c>
      <c r="W54" s="868">
        <v>0</v>
      </c>
      <c r="X54" s="869">
        <v>0</v>
      </c>
      <c r="Y54" s="869">
        <v>0</v>
      </c>
      <c r="Z54" s="869">
        <v>0</v>
      </c>
      <c r="AA54" s="869">
        <v>0</v>
      </c>
      <c r="AB54" s="869">
        <v>0</v>
      </c>
      <c r="AC54" s="869">
        <v>0</v>
      </c>
      <c r="AD54" s="869">
        <v>0</v>
      </c>
      <c r="AE54" s="869">
        <v>0</v>
      </c>
    </row>
    <row r="55" spans="1:31" hidden="1">
      <c r="A55" s="867" t="s">
        <v>76</v>
      </c>
      <c r="B55" s="831" t="s">
        <v>195</v>
      </c>
      <c r="C55" s="871" t="s">
        <v>153</v>
      </c>
      <c r="D55" s="823">
        <v>0</v>
      </c>
      <c r="E55" s="833">
        <v>0</v>
      </c>
      <c r="F55" s="833">
        <v>0</v>
      </c>
      <c r="G55" s="833">
        <v>0</v>
      </c>
      <c r="H55" s="833">
        <v>0</v>
      </c>
      <c r="I55" s="833">
        <v>0</v>
      </c>
      <c r="J55" s="868">
        <v>0</v>
      </c>
      <c r="K55" s="868">
        <v>0</v>
      </c>
      <c r="L55" s="868">
        <v>0</v>
      </c>
      <c r="M55" s="868">
        <v>0</v>
      </c>
      <c r="N55" s="868">
        <v>0</v>
      </c>
      <c r="O55" s="868">
        <v>0</v>
      </c>
      <c r="P55" s="868">
        <v>0</v>
      </c>
      <c r="Q55" s="868">
        <v>0</v>
      </c>
      <c r="R55" s="868">
        <v>0</v>
      </c>
      <c r="S55" s="868">
        <v>0</v>
      </c>
      <c r="T55" s="868">
        <v>0</v>
      </c>
      <c r="U55" s="868">
        <v>0</v>
      </c>
      <c r="V55" s="868">
        <v>0</v>
      </c>
      <c r="W55" s="868">
        <v>0</v>
      </c>
      <c r="X55" s="869">
        <v>0</v>
      </c>
      <c r="Y55" s="869">
        <v>0</v>
      </c>
      <c r="Z55" s="869">
        <v>0</v>
      </c>
      <c r="AA55" s="869">
        <v>0</v>
      </c>
      <c r="AB55" s="869">
        <v>0</v>
      </c>
      <c r="AC55" s="869">
        <v>0</v>
      </c>
      <c r="AD55" s="869">
        <v>0</v>
      </c>
      <c r="AE55" s="869">
        <v>0</v>
      </c>
    </row>
    <row r="56" spans="1:31" hidden="1">
      <c r="A56" s="867" t="s">
        <v>43</v>
      </c>
      <c r="B56" s="831" t="s">
        <v>196</v>
      </c>
      <c r="C56" s="871" t="s">
        <v>208</v>
      </c>
      <c r="D56" s="823">
        <v>0</v>
      </c>
      <c r="E56" s="833">
        <v>0</v>
      </c>
      <c r="F56" s="833">
        <v>0</v>
      </c>
      <c r="G56" s="833">
        <v>0</v>
      </c>
      <c r="H56" s="833">
        <v>0</v>
      </c>
      <c r="I56" s="833">
        <v>0</v>
      </c>
      <c r="J56" s="868">
        <v>0</v>
      </c>
      <c r="K56" s="868">
        <v>0</v>
      </c>
      <c r="L56" s="868">
        <v>0</v>
      </c>
      <c r="M56" s="868">
        <v>0</v>
      </c>
      <c r="N56" s="868">
        <v>0</v>
      </c>
      <c r="O56" s="868">
        <v>0</v>
      </c>
      <c r="P56" s="868">
        <v>0</v>
      </c>
      <c r="Q56" s="868">
        <v>0</v>
      </c>
      <c r="R56" s="868">
        <v>0</v>
      </c>
      <c r="S56" s="868">
        <v>0</v>
      </c>
      <c r="T56" s="868">
        <v>0</v>
      </c>
      <c r="U56" s="868">
        <v>0</v>
      </c>
      <c r="V56" s="868">
        <v>0</v>
      </c>
      <c r="W56" s="868">
        <v>0</v>
      </c>
      <c r="X56" s="869">
        <v>0</v>
      </c>
      <c r="Y56" s="869">
        <v>0</v>
      </c>
      <c r="Z56" s="869">
        <v>0</v>
      </c>
      <c r="AA56" s="869">
        <v>0</v>
      </c>
      <c r="AB56" s="869">
        <v>0</v>
      </c>
      <c r="AC56" s="869">
        <v>0</v>
      </c>
      <c r="AD56" s="869">
        <v>0</v>
      </c>
      <c r="AE56" s="869">
        <v>0</v>
      </c>
    </row>
    <row r="57" spans="1:31" hidden="1">
      <c r="A57" s="867" t="s">
        <v>44</v>
      </c>
      <c r="B57" s="831" t="s">
        <v>197</v>
      </c>
      <c r="C57" s="871" t="s">
        <v>209</v>
      </c>
      <c r="D57" s="823">
        <v>0</v>
      </c>
      <c r="E57" s="833">
        <v>0</v>
      </c>
      <c r="F57" s="833">
        <v>0</v>
      </c>
      <c r="G57" s="833">
        <v>0</v>
      </c>
      <c r="H57" s="833">
        <v>0</v>
      </c>
      <c r="I57" s="833">
        <v>0</v>
      </c>
      <c r="J57" s="868">
        <v>0</v>
      </c>
      <c r="K57" s="868">
        <v>0</v>
      </c>
      <c r="L57" s="868">
        <v>0</v>
      </c>
      <c r="M57" s="868">
        <v>0</v>
      </c>
      <c r="N57" s="868">
        <v>0</v>
      </c>
      <c r="O57" s="868">
        <v>0</v>
      </c>
      <c r="P57" s="868">
        <v>0</v>
      </c>
      <c r="Q57" s="868">
        <v>0</v>
      </c>
      <c r="R57" s="868">
        <v>0</v>
      </c>
      <c r="S57" s="868">
        <v>0</v>
      </c>
      <c r="T57" s="868">
        <v>0</v>
      </c>
      <c r="U57" s="868">
        <v>0</v>
      </c>
      <c r="V57" s="868">
        <v>0</v>
      </c>
      <c r="W57" s="868">
        <v>0</v>
      </c>
      <c r="X57" s="869">
        <v>0</v>
      </c>
      <c r="Y57" s="869">
        <v>0</v>
      </c>
      <c r="Z57" s="869">
        <v>0</v>
      </c>
      <c r="AA57" s="869">
        <v>0</v>
      </c>
      <c r="AB57" s="869">
        <v>0</v>
      </c>
      <c r="AC57" s="869">
        <v>0</v>
      </c>
      <c r="AD57" s="869">
        <v>0</v>
      </c>
      <c r="AE57" s="869">
        <v>0</v>
      </c>
    </row>
    <row r="58" spans="1:31" hidden="1">
      <c r="A58" s="867" t="s">
        <v>223</v>
      </c>
      <c r="B58" s="831" t="s">
        <v>359</v>
      </c>
      <c r="C58" s="871" t="s">
        <v>155</v>
      </c>
      <c r="D58" s="823">
        <v>0</v>
      </c>
      <c r="E58" s="833">
        <v>0</v>
      </c>
      <c r="F58" s="833">
        <v>0</v>
      </c>
      <c r="G58" s="833">
        <v>0</v>
      </c>
      <c r="H58" s="833">
        <v>0</v>
      </c>
      <c r="I58" s="833">
        <v>0</v>
      </c>
      <c r="J58" s="868">
        <v>0</v>
      </c>
      <c r="K58" s="868">
        <v>0</v>
      </c>
      <c r="L58" s="868">
        <v>0</v>
      </c>
      <c r="M58" s="868">
        <v>0</v>
      </c>
      <c r="N58" s="868">
        <v>0</v>
      </c>
      <c r="O58" s="868">
        <v>0</v>
      </c>
      <c r="P58" s="868">
        <v>0</v>
      </c>
      <c r="Q58" s="868">
        <v>0</v>
      </c>
      <c r="R58" s="868">
        <v>0</v>
      </c>
      <c r="S58" s="868">
        <v>0</v>
      </c>
      <c r="T58" s="868">
        <v>0</v>
      </c>
      <c r="U58" s="868">
        <v>0</v>
      </c>
      <c r="V58" s="868">
        <v>0</v>
      </c>
      <c r="W58" s="868">
        <v>0</v>
      </c>
      <c r="X58" s="869">
        <v>0</v>
      </c>
      <c r="Y58" s="869">
        <v>0</v>
      </c>
      <c r="Z58" s="869">
        <v>0</v>
      </c>
      <c r="AA58" s="869">
        <v>0</v>
      </c>
      <c r="AB58" s="869">
        <v>0</v>
      </c>
      <c r="AC58" s="869">
        <v>0</v>
      </c>
      <c r="AD58" s="869">
        <v>0</v>
      </c>
      <c r="AE58" s="869">
        <v>0</v>
      </c>
    </row>
    <row r="59" spans="1:31" hidden="1">
      <c r="A59" s="867" t="s">
        <v>224</v>
      </c>
      <c r="B59" s="831" t="s">
        <v>203</v>
      </c>
      <c r="C59" s="871" t="s">
        <v>116</v>
      </c>
      <c r="D59" s="823">
        <v>0</v>
      </c>
      <c r="E59" s="833">
        <v>0</v>
      </c>
      <c r="F59" s="833">
        <v>0</v>
      </c>
      <c r="G59" s="833">
        <v>0</v>
      </c>
      <c r="H59" s="833">
        <v>0</v>
      </c>
      <c r="I59" s="833">
        <v>0</v>
      </c>
      <c r="J59" s="868">
        <v>0</v>
      </c>
      <c r="K59" s="868">
        <v>0</v>
      </c>
      <c r="L59" s="868">
        <v>0</v>
      </c>
      <c r="M59" s="868">
        <v>0</v>
      </c>
      <c r="N59" s="868">
        <v>0</v>
      </c>
      <c r="O59" s="868">
        <v>0</v>
      </c>
      <c r="P59" s="868">
        <v>0</v>
      </c>
      <c r="Q59" s="868">
        <v>0</v>
      </c>
      <c r="R59" s="868">
        <v>0</v>
      </c>
      <c r="S59" s="868">
        <v>0</v>
      </c>
      <c r="T59" s="868">
        <v>0</v>
      </c>
      <c r="U59" s="868">
        <v>0</v>
      </c>
      <c r="V59" s="868">
        <v>0</v>
      </c>
      <c r="W59" s="868">
        <v>0</v>
      </c>
      <c r="X59" s="854">
        <v>0</v>
      </c>
      <c r="Y59" s="854">
        <v>0</v>
      </c>
      <c r="Z59" s="854">
        <v>0</v>
      </c>
      <c r="AA59" s="854">
        <v>0</v>
      </c>
      <c r="AB59" s="854">
        <v>0</v>
      </c>
      <c r="AC59" s="854">
        <v>0</v>
      </c>
      <c r="AD59" s="854">
        <v>0</v>
      </c>
      <c r="AE59" s="854">
        <v>0</v>
      </c>
    </row>
    <row r="60" spans="1:31" hidden="1">
      <c r="A60" s="867" t="s">
        <v>225</v>
      </c>
      <c r="B60" s="820" t="s">
        <v>15</v>
      </c>
      <c r="C60" s="878" t="s">
        <v>117</v>
      </c>
      <c r="D60" s="823">
        <v>0</v>
      </c>
      <c r="E60" s="822">
        <v>0</v>
      </c>
      <c r="F60" s="822">
        <v>0</v>
      </c>
      <c r="G60" s="822">
        <v>0</v>
      </c>
      <c r="H60" s="822">
        <v>0</v>
      </c>
      <c r="I60" s="822">
        <v>0</v>
      </c>
      <c r="J60" s="861">
        <v>0</v>
      </c>
      <c r="K60" s="861">
        <v>0</v>
      </c>
      <c r="L60" s="861">
        <v>0</v>
      </c>
      <c r="M60" s="861">
        <v>0</v>
      </c>
      <c r="N60" s="861">
        <v>0</v>
      </c>
      <c r="O60" s="861">
        <v>0</v>
      </c>
      <c r="P60" s="861">
        <v>0</v>
      </c>
      <c r="Q60" s="861">
        <v>0</v>
      </c>
      <c r="R60" s="861">
        <v>0</v>
      </c>
      <c r="S60" s="861">
        <v>0</v>
      </c>
      <c r="T60" s="861">
        <v>0</v>
      </c>
      <c r="U60" s="861">
        <v>0</v>
      </c>
      <c r="V60" s="861">
        <v>0</v>
      </c>
      <c r="W60" s="861">
        <v>0</v>
      </c>
      <c r="X60" s="869">
        <v>0</v>
      </c>
      <c r="Y60" s="869">
        <v>0</v>
      </c>
      <c r="Z60" s="869">
        <v>0</v>
      </c>
      <c r="AA60" s="869">
        <v>0</v>
      </c>
      <c r="AB60" s="869">
        <v>0</v>
      </c>
      <c r="AC60" s="869">
        <v>0</v>
      </c>
      <c r="AD60" s="869">
        <v>0</v>
      </c>
      <c r="AE60" s="869">
        <v>0</v>
      </c>
    </row>
    <row r="61" spans="1:31">
      <c r="A61" s="879" t="s">
        <v>70</v>
      </c>
      <c r="B61" s="880" t="s">
        <v>16</v>
      </c>
      <c r="C61" s="881" t="s">
        <v>118</v>
      </c>
      <c r="D61" s="882">
        <v>1.95441</v>
      </c>
      <c r="E61" s="846">
        <v>1.95441</v>
      </c>
      <c r="F61" s="846">
        <v>0</v>
      </c>
      <c r="G61" s="846">
        <v>0</v>
      </c>
      <c r="H61" s="846">
        <v>0</v>
      </c>
      <c r="I61" s="846">
        <v>0</v>
      </c>
      <c r="J61" s="883">
        <v>0</v>
      </c>
      <c r="K61" s="883">
        <v>0</v>
      </c>
      <c r="L61" s="883">
        <v>0</v>
      </c>
      <c r="M61" s="883">
        <v>0</v>
      </c>
      <c r="N61" s="883">
        <v>0</v>
      </c>
      <c r="O61" s="883">
        <v>0</v>
      </c>
      <c r="P61" s="883">
        <v>0</v>
      </c>
      <c r="Q61" s="883">
        <v>0</v>
      </c>
      <c r="R61" s="883">
        <v>0</v>
      </c>
      <c r="S61" s="883">
        <v>0</v>
      </c>
      <c r="T61" s="883">
        <v>0</v>
      </c>
      <c r="U61" s="883">
        <v>0</v>
      </c>
      <c r="V61" s="883">
        <v>0</v>
      </c>
      <c r="W61" s="883">
        <v>0</v>
      </c>
      <c r="X61" s="884">
        <v>0</v>
      </c>
      <c r="Y61" s="884">
        <v>0</v>
      </c>
      <c r="Z61" s="884">
        <v>0</v>
      </c>
      <c r="AA61" s="884">
        <v>0</v>
      </c>
      <c r="AB61" s="884">
        <v>0</v>
      </c>
      <c r="AC61" s="884">
        <v>0</v>
      </c>
      <c r="AD61" s="884">
        <v>0</v>
      </c>
      <c r="AE61" s="884">
        <v>0</v>
      </c>
    </row>
  </sheetData>
  <mergeCells count="8">
    <mergeCell ref="A1:B1"/>
    <mergeCell ref="E3:AE3"/>
    <mergeCell ref="E4:AE4"/>
    <mergeCell ref="A4:A5"/>
    <mergeCell ref="B4:B5"/>
    <mergeCell ref="C4:C5"/>
    <mergeCell ref="D4:D5"/>
    <mergeCell ref="A2:AE2"/>
  </mergeCells>
  <phoneticPr fontId="0" type="noConversion"/>
  <pageMargins left="0.26" right="0.15748031496063" top="1.08" bottom="0.27559055118110198" header="0.511811023622047" footer="0.15748031496063"/>
  <pageSetup paperSize="9" scale="76" orientation="landscape" blackAndWhite="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4"/>
  <sheetViews>
    <sheetView showZeros="0" zoomScale="130" zoomScaleNormal="130" workbookViewId="0">
      <pane xSplit="3" ySplit="6" topLeftCell="D7" activePane="bottomRight" state="frozen"/>
      <selection activeCell="P75" sqref="P75"/>
      <selection pane="topRight" activeCell="P75" sqref="P75"/>
      <selection pane="bottomLeft" activeCell="P75" sqref="P75"/>
      <selection pane="bottomRight" activeCell="A63" sqref="A63:XFD63"/>
    </sheetView>
  </sheetViews>
  <sheetFormatPr defaultRowHeight="16.2"/>
  <cols>
    <col min="1" max="1" width="5.71875" style="1961" customWidth="1"/>
    <col min="2" max="2" width="44.38671875" style="100" customWidth="1"/>
    <col min="3" max="3" width="7.44140625" style="1333" customWidth="1"/>
    <col min="4" max="4" width="13.0546875" style="100" customWidth="1"/>
    <col min="5" max="5" width="11.38671875" style="100" customWidth="1"/>
    <col min="6" max="11" width="10.33203125" style="100" bestFit="1" customWidth="1"/>
    <col min="12" max="12" width="10.71875" style="100" bestFit="1" customWidth="1"/>
    <col min="13" max="13" width="11.94140625" style="100" customWidth="1"/>
    <col min="14" max="14" width="10.33203125" style="100" bestFit="1" customWidth="1"/>
    <col min="15" max="15" width="11.109375" style="100" bestFit="1" customWidth="1"/>
    <col min="16" max="17" width="10.33203125" style="100" bestFit="1" customWidth="1"/>
    <col min="18" max="18" width="10.71875" style="100" bestFit="1" customWidth="1"/>
    <col min="19" max="19" width="10.33203125" style="100" bestFit="1" customWidth="1"/>
    <col min="20" max="20" width="11.5546875" style="100" bestFit="1" customWidth="1"/>
    <col min="21" max="245" width="8.88671875" style="100"/>
    <col min="246" max="246" width="5.71875" style="100" customWidth="1"/>
    <col min="247" max="247" width="43.1640625" style="100" customWidth="1"/>
    <col min="248" max="248" width="7.44140625" style="100" customWidth="1"/>
    <col min="249" max="249" width="13.5546875" style="100" customWidth="1"/>
    <col min="250" max="250" width="7.0546875" style="100" customWidth="1"/>
    <col min="251" max="251" width="6.94140625" style="100" customWidth="1"/>
    <col min="252" max="252" width="6.5" style="100" customWidth="1"/>
    <col min="253" max="253" width="7.44140625" style="100" customWidth="1"/>
    <col min="254" max="501" width="8.88671875" style="100"/>
    <col min="502" max="502" width="5.71875" style="100" customWidth="1"/>
    <col min="503" max="503" width="43.1640625" style="100" customWidth="1"/>
    <col min="504" max="504" width="7.44140625" style="100" customWidth="1"/>
    <col min="505" max="505" width="13.5546875" style="100" customWidth="1"/>
    <col min="506" max="506" width="7.0546875" style="100" customWidth="1"/>
    <col min="507" max="507" width="6.94140625" style="100" customWidth="1"/>
    <col min="508" max="508" width="6.5" style="100" customWidth="1"/>
    <col min="509" max="509" width="7.44140625" style="100" customWidth="1"/>
    <col min="510" max="757" width="8.88671875" style="100"/>
    <col min="758" max="758" width="5.71875" style="100" customWidth="1"/>
    <col min="759" max="759" width="43.1640625" style="100" customWidth="1"/>
    <col min="760" max="760" width="7.44140625" style="100" customWidth="1"/>
    <col min="761" max="761" width="13.5546875" style="100" customWidth="1"/>
    <col min="762" max="762" width="7.0546875" style="100" customWidth="1"/>
    <col min="763" max="763" width="6.94140625" style="100" customWidth="1"/>
    <col min="764" max="764" width="6.5" style="100" customWidth="1"/>
    <col min="765" max="765" width="7.44140625" style="100" customWidth="1"/>
    <col min="766" max="1013" width="8.88671875" style="100"/>
    <col min="1014" max="1014" width="5.71875" style="100" customWidth="1"/>
    <col min="1015" max="1015" width="43.1640625" style="100" customWidth="1"/>
    <col min="1016" max="1016" width="7.44140625" style="100" customWidth="1"/>
    <col min="1017" max="1017" width="13.5546875" style="100" customWidth="1"/>
    <col min="1018" max="1018" width="7.0546875" style="100" customWidth="1"/>
    <col min="1019" max="1019" width="6.94140625" style="100" customWidth="1"/>
    <col min="1020" max="1020" width="6.5" style="100" customWidth="1"/>
    <col min="1021" max="1021" width="7.44140625" style="100" customWidth="1"/>
    <col min="1022" max="1269" width="8.88671875" style="100"/>
    <col min="1270" max="1270" width="5.71875" style="100" customWidth="1"/>
    <col min="1271" max="1271" width="43.1640625" style="100" customWidth="1"/>
    <col min="1272" max="1272" width="7.44140625" style="100" customWidth="1"/>
    <col min="1273" max="1273" width="13.5546875" style="100" customWidth="1"/>
    <col min="1274" max="1274" width="7.0546875" style="100" customWidth="1"/>
    <col min="1275" max="1275" width="6.94140625" style="100" customWidth="1"/>
    <col min="1276" max="1276" width="6.5" style="100" customWidth="1"/>
    <col min="1277" max="1277" width="7.44140625" style="100" customWidth="1"/>
    <col min="1278" max="1525" width="8.88671875" style="100"/>
    <col min="1526" max="1526" width="5.71875" style="100" customWidth="1"/>
    <col min="1527" max="1527" width="43.1640625" style="100" customWidth="1"/>
    <col min="1528" max="1528" width="7.44140625" style="100" customWidth="1"/>
    <col min="1529" max="1529" width="13.5546875" style="100" customWidth="1"/>
    <col min="1530" max="1530" width="7.0546875" style="100" customWidth="1"/>
    <col min="1531" max="1531" width="6.94140625" style="100" customWidth="1"/>
    <col min="1532" max="1532" width="6.5" style="100" customWidth="1"/>
    <col min="1533" max="1533" width="7.44140625" style="100" customWidth="1"/>
    <col min="1534" max="1781" width="8.88671875" style="100"/>
    <col min="1782" max="1782" width="5.71875" style="100" customWidth="1"/>
    <col min="1783" max="1783" width="43.1640625" style="100" customWidth="1"/>
    <col min="1784" max="1784" width="7.44140625" style="100" customWidth="1"/>
    <col min="1785" max="1785" width="13.5546875" style="100" customWidth="1"/>
    <col min="1786" max="1786" width="7.0546875" style="100" customWidth="1"/>
    <col min="1787" max="1787" width="6.94140625" style="100" customWidth="1"/>
    <col min="1788" max="1788" width="6.5" style="100" customWidth="1"/>
    <col min="1789" max="1789" width="7.44140625" style="100" customWidth="1"/>
    <col min="1790" max="2037" width="8.88671875" style="100"/>
    <col min="2038" max="2038" width="5.71875" style="100" customWidth="1"/>
    <col min="2039" max="2039" width="43.1640625" style="100" customWidth="1"/>
    <col min="2040" max="2040" width="7.44140625" style="100" customWidth="1"/>
    <col min="2041" max="2041" width="13.5546875" style="100" customWidth="1"/>
    <col min="2042" max="2042" width="7.0546875" style="100" customWidth="1"/>
    <col min="2043" max="2043" width="6.94140625" style="100" customWidth="1"/>
    <col min="2044" max="2044" width="6.5" style="100" customWidth="1"/>
    <col min="2045" max="2045" width="7.44140625" style="100" customWidth="1"/>
    <col min="2046" max="2293" width="8.88671875" style="100"/>
    <col min="2294" max="2294" width="5.71875" style="100" customWidth="1"/>
    <col min="2295" max="2295" width="43.1640625" style="100" customWidth="1"/>
    <col min="2296" max="2296" width="7.44140625" style="100" customWidth="1"/>
    <col min="2297" max="2297" width="13.5546875" style="100" customWidth="1"/>
    <col min="2298" max="2298" width="7.0546875" style="100" customWidth="1"/>
    <col min="2299" max="2299" width="6.94140625" style="100" customWidth="1"/>
    <col min="2300" max="2300" width="6.5" style="100" customWidth="1"/>
    <col min="2301" max="2301" width="7.44140625" style="100" customWidth="1"/>
    <col min="2302" max="2549" width="8.88671875" style="100"/>
    <col min="2550" max="2550" width="5.71875" style="100" customWidth="1"/>
    <col min="2551" max="2551" width="43.1640625" style="100" customWidth="1"/>
    <col min="2552" max="2552" width="7.44140625" style="100" customWidth="1"/>
    <col min="2553" max="2553" width="13.5546875" style="100" customWidth="1"/>
    <col min="2554" max="2554" width="7.0546875" style="100" customWidth="1"/>
    <col min="2555" max="2555" width="6.94140625" style="100" customWidth="1"/>
    <col min="2556" max="2556" width="6.5" style="100" customWidth="1"/>
    <col min="2557" max="2557" width="7.44140625" style="100" customWidth="1"/>
    <col min="2558" max="2805" width="8.88671875" style="100"/>
    <col min="2806" max="2806" width="5.71875" style="100" customWidth="1"/>
    <col min="2807" max="2807" width="43.1640625" style="100" customWidth="1"/>
    <col min="2808" max="2808" width="7.44140625" style="100" customWidth="1"/>
    <col min="2809" max="2809" width="13.5546875" style="100" customWidth="1"/>
    <col min="2810" max="2810" width="7.0546875" style="100" customWidth="1"/>
    <col min="2811" max="2811" width="6.94140625" style="100" customWidth="1"/>
    <col min="2812" max="2812" width="6.5" style="100" customWidth="1"/>
    <col min="2813" max="2813" width="7.44140625" style="100" customWidth="1"/>
    <col min="2814" max="3061" width="8.88671875" style="100"/>
    <col min="3062" max="3062" width="5.71875" style="100" customWidth="1"/>
    <col min="3063" max="3063" width="43.1640625" style="100" customWidth="1"/>
    <col min="3064" max="3064" width="7.44140625" style="100" customWidth="1"/>
    <col min="3065" max="3065" width="13.5546875" style="100" customWidth="1"/>
    <col min="3066" max="3066" width="7.0546875" style="100" customWidth="1"/>
    <col min="3067" max="3067" width="6.94140625" style="100" customWidth="1"/>
    <col min="3068" max="3068" width="6.5" style="100" customWidth="1"/>
    <col min="3069" max="3069" width="7.44140625" style="100" customWidth="1"/>
    <col min="3070" max="3317" width="8.88671875" style="100"/>
    <col min="3318" max="3318" width="5.71875" style="100" customWidth="1"/>
    <col min="3319" max="3319" width="43.1640625" style="100" customWidth="1"/>
    <col min="3320" max="3320" width="7.44140625" style="100" customWidth="1"/>
    <col min="3321" max="3321" width="13.5546875" style="100" customWidth="1"/>
    <col min="3322" max="3322" width="7.0546875" style="100" customWidth="1"/>
    <col min="3323" max="3323" width="6.94140625" style="100" customWidth="1"/>
    <col min="3324" max="3324" width="6.5" style="100" customWidth="1"/>
    <col min="3325" max="3325" width="7.44140625" style="100" customWidth="1"/>
    <col min="3326" max="3573" width="8.88671875" style="100"/>
    <col min="3574" max="3574" width="5.71875" style="100" customWidth="1"/>
    <col min="3575" max="3575" width="43.1640625" style="100" customWidth="1"/>
    <col min="3576" max="3576" width="7.44140625" style="100" customWidth="1"/>
    <col min="3577" max="3577" width="13.5546875" style="100" customWidth="1"/>
    <col min="3578" max="3578" width="7.0546875" style="100" customWidth="1"/>
    <col min="3579" max="3579" width="6.94140625" style="100" customWidth="1"/>
    <col min="3580" max="3580" width="6.5" style="100" customWidth="1"/>
    <col min="3581" max="3581" width="7.44140625" style="100" customWidth="1"/>
    <col min="3582" max="3829" width="8.88671875" style="100"/>
    <col min="3830" max="3830" width="5.71875" style="100" customWidth="1"/>
    <col min="3831" max="3831" width="43.1640625" style="100" customWidth="1"/>
    <col min="3832" max="3832" width="7.44140625" style="100" customWidth="1"/>
    <col min="3833" max="3833" width="13.5546875" style="100" customWidth="1"/>
    <col min="3834" max="3834" width="7.0546875" style="100" customWidth="1"/>
    <col min="3835" max="3835" width="6.94140625" style="100" customWidth="1"/>
    <col min="3836" max="3836" width="6.5" style="100" customWidth="1"/>
    <col min="3837" max="3837" width="7.44140625" style="100" customWidth="1"/>
    <col min="3838" max="4085" width="8.88671875" style="100"/>
    <col min="4086" max="4086" width="5.71875" style="100" customWidth="1"/>
    <col min="4087" max="4087" width="43.1640625" style="100" customWidth="1"/>
    <col min="4088" max="4088" width="7.44140625" style="100" customWidth="1"/>
    <col min="4089" max="4089" width="13.5546875" style="100" customWidth="1"/>
    <col min="4090" max="4090" width="7.0546875" style="100" customWidth="1"/>
    <col min="4091" max="4091" width="6.94140625" style="100" customWidth="1"/>
    <col min="4092" max="4092" width="6.5" style="100" customWidth="1"/>
    <col min="4093" max="4093" width="7.44140625" style="100" customWidth="1"/>
    <col min="4094" max="4341" width="8.88671875" style="100"/>
    <col min="4342" max="4342" width="5.71875" style="100" customWidth="1"/>
    <col min="4343" max="4343" width="43.1640625" style="100" customWidth="1"/>
    <col min="4344" max="4344" width="7.44140625" style="100" customWidth="1"/>
    <col min="4345" max="4345" width="13.5546875" style="100" customWidth="1"/>
    <col min="4346" max="4346" width="7.0546875" style="100" customWidth="1"/>
    <col min="4347" max="4347" width="6.94140625" style="100" customWidth="1"/>
    <col min="4348" max="4348" width="6.5" style="100" customWidth="1"/>
    <col min="4349" max="4349" width="7.44140625" style="100" customWidth="1"/>
    <col min="4350" max="4597" width="8.88671875" style="100"/>
    <col min="4598" max="4598" width="5.71875" style="100" customWidth="1"/>
    <col min="4599" max="4599" width="43.1640625" style="100" customWidth="1"/>
    <col min="4600" max="4600" width="7.44140625" style="100" customWidth="1"/>
    <col min="4601" max="4601" width="13.5546875" style="100" customWidth="1"/>
    <col min="4602" max="4602" width="7.0546875" style="100" customWidth="1"/>
    <col min="4603" max="4603" width="6.94140625" style="100" customWidth="1"/>
    <col min="4604" max="4604" width="6.5" style="100" customWidth="1"/>
    <col min="4605" max="4605" width="7.44140625" style="100" customWidth="1"/>
    <col min="4606" max="4853" width="8.88671875" style="100"/>
    <col min="4854" max="4854" width="5.71875" style="100" customWidth="1"/>
    <col min="4855" max="4855" width="43.1640625" style="100" customWidth="1"/>
    <col min="4856" max="4856" width="7.44140625" style="100" customWidth="1"/>
    <col min="4857" max="4857" width="13.5546875" style="100" customWidth="1"/>
    <col min="4858" max="4858" width="7.0546875" style="100" customWidth="1"/>
    <col min="4859" max="4859" width="6.94140625" style="100" customWidth="1"/>
    <col min="4860" max="4860" width="6.5" style="100" customWidth="1"/>
    <col min="4861" max="4861" width="7.44140625" style="100" customWidth="1"/>
    <col min="4862" max="5109" width="8.88671875" style="100"/>
    <col min="5110" max="5110" width="5.71875" style="100" customWidth="1"/>
    <col min="5111" max="5111" width="43.1640625" style="100" customWidth="1"/>
    <col min="5112" max="5112" width="7.44140625" style="100" customWidth="1"/>
    <col min="5113" max="5113" width="13.5546875" style="100" customWidth="1"/>
    <col min="5114" max="5114" width="7.0546875" style="100" customWidth="1"/>
    <col min="5115" max="5115" width="6.94140625" style="100" customWidth="1"/>
    <col min="5116" max="5116" width="6.5" style="100" customWidth="1"/>
    <col min="5117" max="5117" width="7.44140625" style="100" customWidth="1"/>
    <col min="5118" max="5365" width="8.88671875" style="100"/>
    <col min="5366" max="5366" width="5.71875" style="100" customWidth="1"/>
    <col min="5367" max="5367" width="43.1640625" style="100" customWidth="1"/>
    <col min="5368" max="5368" width="7.44140625" style="100" customWidth="1"/>
    <col min="5369" max="5369" width="13.5546875" style="100" customWidth="1"/>
    <col min="5370" max="5370" width="7.0546875" style="100" customWidth="1"/>
    <col min="5371" max="5371" width="6.94140625" style="100" customWidth="1"/>
    <col min="5372" max="5372" width="6.5" style="100" customWidth="1"/>
    <col min="5373" max="5373" width="7.44140625" style="100" customWidth="1"/>
    <col min="5374" max="5621" width="8.88671875" style="100"/>
    <col min="5622" max="5622" width="5.71875" style="100" customWidth="1"/>
    <col min="5623" max="5623" width="43.1640625" style="100" customWidth="1"/>
    <col min="5624" max="5624" width="7.44140625" style="100" customWidth="1"/>
    <col min="5625" max="5625" width="13.5546875" style="100" customWidth="1"/>
    <col min="5626" max="5626" width="7.0546875" style="100" customWidth="1"/>
    <col min="5627" max="5627" width="6.94140625" style="100" customWidth="1"/>
    <col min="5628" max="5628" width="6.5" style="100" customWidth="1"/>
    <col min="5629" max="5629" width="7.44140625" style="100" customWidth="1"/>
    <col min="5630" max="5877" width="8.88671875" style="100"/>
    <col min="5878" max="5878" width="5.71875" style="100" customWidth="1"/>
    <col min="5879" max="5879" width="43.1640625" style="100" customWidth="1"/>
    <col min="5880" max="5880" width="7.44140625" style="100" customWidth="1"/>
    <col min="5881" max="5881" width="13.5546875" style="100" customWidth="1"/>
    <col min="5882" max="5882" width="7.0546875" style="100" customWidth="1"/>
    <col min="5883" max="5883" width="6.94140625" style="100" customWidth="1"/>
    <col min="5884" max="5884" width="6.5" style="100" customWidth="1"/>
    <col min="5885" max="5885" width="7.44140625" style="100" customWidth="1"/>
    <col min="5886" max="6133" width="8.88671875" style="100"/>
    <col min="6134" max="6134" width="5.71875" style="100" customWidth="1"/>
    <col min="6135" max="6135" width="43.1640625" style="100" customWidth="1"/>
    <col min="6136" max="6136" width="7.44140625" style="100" customWidth="1"/>
    <col min="6137" max="6137" width="13.5546875" style="100" customWidth="1"/>
    <col min="6138" max="6138" width="7.0546875" style="100" customWidth="1"/>
    <col min="6139" max="6139" width="6.94140625" style="100" customWidth="1"/>
    <col min="6140" max="6140" width="6.5" style="100" customWidth="1"/>
    <col min="6141" max="6141" width="7.44140625" style="100" customWidth="1"/>
    <col min="6142" max="6389" width="8.88671875" style="100"/>
    <col min="6390" max="6390" width="5.71875" style="100" customWidth="1"/>
    <col min="6391" max="6391" width="43.1640625" style="100" customWidth="1"/>
    <col min="6392" max="6392" width="7.44140625" style="100" customWidth="1"/>
    <col min="6393" max="6393" width="13.5546875" style="100" customWidth="1"/>
    <col min="6394" max="6394" width="7.0546875" style="100" customWidth="1"/>
    <col min="6395" max="6395" width="6.94140625" style="100" customWidth="1"/>
    <col min="6396" max="6396" width="6.5" style="100" customWidth="1"/>
    <col min="6397" max="6397" width="7.44140625" style="100" customWidth="1"/>
    <col min="6398" max="6645" width="8.88671875" style="100"/>
    <col min="6646" max="6646" width="5.71875" style="100" customWidth="1"/>
    <col min="6647" max="6647" width="43.1640625" style="100" customWidth="1"/>
    <col min="6648" max="6648" width="7.44140625" style="100" customWidth="1"/>
    <col min="6649" max="6649" width="13.5546875" style="100" customWidth="1"/>
    <col min="6650" max="6650" width="7.0546875" style="100" customWidth="1"/>
    <col min="6651" max="6651" width="6.94140625" style="100" customWidth="1"/>
    <col min="6652" max="6652" width="6.5" style="100" customWidth="1"/>
    <col min="6653" max="6653" width="7.44140625" style="100" customWidth="1"/>
    <col min="6654" max="6901" width="8.88671875" style="100"/>
    <col min="6902" max="6902" width="5.71875" style="100" customWidth="1"/>
    <col min="6903" max="6903" width="43.1640625" style="100" customWidth="1"/>
    <col min="6904" max="6904" width="7.44140625" style="100" customWidth="1"/>
    <col min="6905" max="6905" width="13.5546875" style="100" customWidth="1"/>
    <col min="6906" max="6906" width="7.0546875" style="100" customWidth="1"/>
    <col min="6907" max="6907" width="6.94140625" style="100" customWidth="1"/>
    <col min="6908" max="6908" width="6.5" style="100" customWidth="1"/>
    <col min="6909" max="6909" width="7.44140625" style="100" customWidth="1"/>
    <col min="6910" max="7157" width="8.88671875" style="100"/>
    <col min="7158" max="7158" width="5.71875" style="100" customWidth="1"/>
    <col min="7159" max="7159" width="43.1640625" style="100" customWidth="1"/>
    <col min="7160" max="7160" width="7.44140625" style="100" customWidth="1"/>
    <col min="7161" max="7161" width="13.5546875" style="100" customWidth="1"/>
    <col min="7162" max="7162" width="7.0546875" style="100" customWidth="1"/>
    <col min="7163" max="7163" width="6.94140625" style="100" customWidth="1"/>
    <col min="7164" max="7164" width="6.5" style="100" customWidth="1"/>
    <col min="7165" max="7165" width="7.44140625" style="100" customWidth="1"/>
    <col min="7166" max="7413" width="8.88671875" style="100"/>
    <col min="7414" max="7414" width="5.71875" style="100" customWidth="1"/>
    <col min="7415" max="7415" width="43.1640625" style="100" customWidth="1"/>
    <col min="7416" max="7416" width="7.44140625" style="100" customWidth="1"/>
    <col min="7417" max="7417" width="13.5546875" style="100" customWidth="1"/>
    <col min="7418" max="7418" width="7.0546875" style="100" customWidth="1"/>
    <col min="7419" max="7419" width="6.94140625" style="100" customWidth="1"/>
    <col min="7420" max="7420" width="6.5" style="100" customWidth="1"/>
    <col min="7421" max="7421" width="7.44140625" style="100" customWidth="1"/>
    <col min="7422" max="7669" width="8.88671875" style="100"/>
    <col min="7670" max="7670" width="5.71875" style="100" customWidth="1"/>
    <col min="7671" max="7671" width="43.1640625" style="100" customWidth="1"/>
    <col min="7672" max="7672" width="7.44140625" style="100" customWidth="1"/>
    <col min="7673" max="7673" width="13.5546875" style="100" customWidth="1"/>
    <col min="7674" max="7674" width="7.0546875" style="100" customWidth="1"/>
    <col min="7675" max="7675" width="6.94140625" style="100" customWidth="1"/>
    <col min="7676" max="7676" width="6.5" style="100" customWidth="1"/>
    <col min="7677" max="7677" width="7.44140625" style="100" customWidth="1"/>
    <col min="7678" max="7925" width="8.88671875" style="100"/>
    <col min="7926" max="7926" width="5.71875" style="100" customWidth="1"/>
    <col min="7927" max="7927" width="43.1640625" style="100" customWidth="1"/>
    <col min="7928" max="7928" width="7.44140625" style="100" customWidth="1"/>
    <col min="7929" max="7929" width="13.5546875" style="100" customWidth="1"/>
    <col min="7930" max="7930" width="7.0546875" style="100" customWidth="1"/>
    <col min="7931" max="7931" width="6.94140625" style="100" customWidth="1"/>
    <col min="7932" max="7932" width="6.5" style="100" customWidth="1"/>
    <col min="7933" max="7933" width="7.44140625" style="100" customWidth="1"/>
    <col min="7934" max="8181" width="8.88671875" style="100"/>
    <col min="8182" max="8182" width="5.71875" style="100" customWidth="1"/>
    <col min="8183" max="8183" width="43.1640625" style="100" customWidth="1"/>
    <col min="8184" max="8184" width="7.44140625" style="100" customWidth="1"/>
    <col min="8185" max="8185" width="13.5546875" style="100" customWidth="1"/>
    <col min="8186" max="8186" width="7.0546875" style="100" customWidth="1"/>
    <col min="8187" max="8187" width="6.94140625" style="100" customWidth="1"/>
    <col min="8188" max="8188" width="6.5" style="100" customWidth="1"/>
    <col min="8189" max="8189" width="7.44140625" style="100" customWidth="1"/>
    <col min="8190" max="8437" width="8.88671875" style="100"/>
    <col min="8438" max="8438" width="5.71875" style="100" customWidth="1"/>
    <col min="8439" max="8439" width="43.1640625" style="100" customWidth="1"/>
    <col min="8440" max="8440" width="7.44140625" style="100" customWidth="1"/>
    <col min="8441" max="8441" width="13.5546875" style="100" customWidth="1"/>
    <col min="8442" max="8442" width="7.0546875" style="100" customWidth="1"/>
    <col min="8443" max="8443" width="6.94140625" style="100" customWidth="1"/>
    <col min="8444" max="8444" width="6.5" style="100" customWidth="1"/>
    <col min="8445" max="8445" width="7.44140625" style="100" customWidth="1"/>
    <col min="8446" max="8693" width="8.88671875" style="100"/>
    <col min="8694" max="8694" width="5.71875" style="100" customWidth="1"/>
    <col min="8695" max="8695" width="43.1640625" style="100" customWidth="1"/>
    <col min="8696" max="8696" width="7.44140625" style="100" customWidth="1"/>
    <col min="8697" max="8697" width="13.5546875" style="100" customWidth="1"/>
    <col min="8698" max="8698" width="7.0546875" style="100" customWidth="1"/>
    <col min="8699" max="8699" width="6.94140625" style="100" customWidth="1"/>
    <col min="8700" max="8700" width="6.5" style="100" customWidth="1"/>
    <col min="8701" max="8701" width="7.44140625" style="100" customWidth="1"/>
    <col min="8702" max="8949" width="8.88671875" style="100"/>
    <col min="8950" max="8950" width="5.71875" style="100" customWidth="1"/>
    <col min="8951" max="8951" width="43.1640625" style="100" customWidth="1"/>
    <col min="8952" max="8952" width="7.44140625" style="100" customWidth="1"/>
    <col min="8953" max="8953" width="13.5546875" style="100" customWidth="1"/>
    <col min="8954" max="8954" width="7.0546875" style="100" customWidth="1"/>
    <col min="8955" max="8955" width="6.94140625" style="100" customWidth="1"/>
    <col min="8956" max="8956" width="6.5" style="100" customWidth="1"/>
    <col min="8957" max="8957" width="7.44140625" style="100" customWidth="1"/>
    <col min="8958" max="9205" width="8.88671875" style="100"/>
    <col min="9206" max="9206" width="5.71875" style="100" customWidth="1"/>
    <col min="9207" max="9207" width="43.1640625" style="100" customWidth="1"/>
    <col min="9208" max="9208" width="7.44140625" style="100" customWidth="1"/>
    <col min="9209" max="9209" width="13.5546875" style="100" customWidth="1"/>
    <col min="9210" max="9210" width="7.0546875" style="100" customWidth="1"/>
    <col min="9211" max="9211" width="6.94140625" style="100" customWidth="1"/>
    <col min="9212" max="9212" width="6.5" style="100" customWidth="1"/>
    <col min="9213" max="9213" width="7.44140625" style="100" customWidth="1"/>
    <col min="9214" max="9461" width="8.88671875" style="100"/>
    <col min="9462" max="9462" width="5.71875" style="100" customWidth="1"/>
    <col min="9463" max="9463" width="43.1640625" style="100" customWidth="1"/>
    <col min="9464" max="9464" width="7.44140625" style="100" customWidth="1"/>
    <col min="9465" max="9465" width="13.5546875" style="100" customWidth="1"/>
    <col min="9466" max="9466" width="7.0546875" style="100" customWidth="1"/>
    <col min="9467" max="9467" width="6.94140625" style="100" customWidth="1"/>
    <col min="9468" max="9468" width="6.5" style="100" customWidth="1"/>
    <col min="9469" max="9469" width="7.44140625" style="100" customWidth="1"/>
    <col min="9470" max="9717" width="8.88671875" style="100"/>
    <col min="9718" max="9718" width="5.71875" style="100" customWidth="1"/>
    <col min="9719" max="9719" width="43.1640625" style="100" customWidth="1"/>
    <col min="9720" max="9720" width="7.44140625" style="100" customWidth="1"/>
    <col min="9721" max="9721" width="13.5546875" style="100" customWidth="1"/>
    <col min="9722" max="9722" width="7.0546875" style="100" customWidth="1"/>
    <col min="9723" max="9723" width="6.94140625" style="100" customWidth="1"/>
    <col min="9724" max="9724" width="6.5" style="100" customWidth="1"/>
    <col min="9725" max="9725" width="7.44140625" style="100" customWidth="1"/>
    <col min="9726" max="9973" width="8.88671875" style="100"/>
    <col min="9974" max="9974" width="5.71875" style="100" customWidth="1"/>
    <col min="9975" max="9975" width="43.1640625" style="100" customWidth="1"/>
    <col min="9976" max="9976" width="7.44140625" style="100" customWidth="1"/>
    <col min="9977" max="9977" width="13.5546875" style="100" customWidth="1"/>
    <col min="9978" max="9978" width="7.0546875" style="100" customWidth="1"/>
    <col min="9979" max="9979" width="6.94140625" style="100" customWidth="1"/>
    <col min="9980" max="9980" width="6.5" style="100" customWidth="1"/>
    <col min="9981" max="9981" width="7.44140625" style="100" customWidth="1"/>
    <col min="9982" max="10229" width="8.88671875" style="100"/>
    <col min="10230" max="10230" width="5.71875" style="100" customWidth="1"/>
    <col min="10231" max="10231" width="43.1640625" style="100" customWidth="1"/>
    <col min="10232" max="10232" width="7.44140625" style="100" customWidth="1"/>
    <col min="10233" max="10233" width="13.5546875" style="100" customWidth="1"/>
    <col min="10234" max="10234" width="7.0546875" style="100" customWidth="1"/>
    <col min="10235" max="10235" width="6.94140625" style="100" customWidth="1"/>
    <col min="10236" max="10236" width="6.5" style="100" customWidth="1"/>
    <col min="10237" max="10237" width="7.44140625" style="100" customWidth="1"/>
    <col min="10238" max="10485" width="8.88671875" style="100"/>
    <col min="10486" max="10486" width="5.71875" style="100" customWidth="1"/>
    <col min="10487" max="10487" width="43.1640625" style="100" customWidth="1"/>
    <col min="10488" max="10488" width="7.44140625" style="100" customWidth="1"/>
    <col min="10489" max="10489" width="13.5546875" style="100" customWidth="1"/>
    <col min="10490" max="10490" width="7.0546875" style="100" customWidth="1"/>
    <col min="10491" max="10491" width="6.94140625" style="100" customWidth="1"/>
    <col min="10492" max="10492" width="6.5" style="100" customWidth="1"/>
    <col min="10493" max="10493" width="7.44140625" style="100" customWidth="1"/>
    <col min="10494" max="10741" width="8.88671875" style="100"/>
    <col min="10742" max="10742" width="5.71875" style="100" customWidth="1"/>
    <col min="10743" max="10743" width="43.1640625" style="100" customWidth="1"/>
    <col min="10744" max="10744" width="7.44140625" style="100" customWidth="1"/>
    <col min="10745" max="10745" width="13.5546875" style="100" customWidth="1"/>
    <col min="10746" max="10746" width="7.0546875" style="100" customWidth="1"/>
    <col min="10747" max="10747" width="6.94140625" style="100" customWidth="1"/>
    <col min="10748" max="10748" width="6.5" style="100" customWidth="1"/>
    <col min="10749" max="10749" width="7.44140625" style="100" customWidth="1"/>
    <col min="10750" max="10997" width="8.88671875" style="100"/>
    <col min="10998" max="10998" width="5.71875" style="100" customWidth="1"/>
    <col min="10999" max="10999" width="43.1640625" style="100" customWidth="1"/>
    <col min="11000" max="11000" width="7.44140625" style="100" customWidth="1"/>
    <col min="11001" max="11001" width="13.5546875" style="100" customWidth="1"/>
    <col min="11002" max="11002" width="7.0546875" style="100" customWidth="1"/>
    <col min="11003" max="11003" width="6.94140625" style="100" customWidth="1"/>
    <col min="11004" max="11004" width="6.5" style="100" customWidth="1"/>
    <col min="11005" max="11005" width="7.44140625" style="100" customWidth="1"/>
    <col min="11006" max="11253" width="8.88671875" style="100"/>
    <col min="11254" max="11254" width="5.71875" style="100" customWidth="1"/>
    <col min="11255" max="11255" width="43.1640625" style="100" customWidth="1"/>
    <col min="11256" max="11256" width="7.44140625" style="100" customWidth="1"/>
    <col min="11257" max="11257" width="13.5546875" style="100" customWidth="1"/>
    <col min="11258" max="11258" width="7.0546875" style="100" customWidth="1"/>
    <col min="11259" max="11259" width="6.94140625" style="100" customWidth="1"/>
    <col min="11260" max="11260" width="6.5" style="100" customWidth="1"/>
    <col min="11261" max="11261" width="7.44140625" style="100" customWidth="1"/>
    <col min="11262" max="11509" width="8.88671875" style="100"/>
    <col min="11510" max="11510" width="5.71875" style="100" customWidth="1"/>
    <col min="11511" max="11511" width="43.1640625" style="100" customWidth="1"/>
    <col min="11512" max="11512" width="7.44140625" style="100" customWidth="1"/>
    <col min="11513" max="11513" width="13.5546875" style="100" customWidth="1"/>
    <col min="11514" max="11514" width="7.0546875" style="100" customWidth="1"/>
    <col min="11515" max="11515" width="6.94140625" style="100" customWidth="1"/>
    <col min="11516" max="11516" width="6.5" style="100" customWidth="1"/>
    <col min="11517" max="11517" width="7.44140625" style="100" customWidth="1"/>
    <col min="11518" max="11765" width="8.88671875" style="100"/>
    <col min="11766" max="11766" width="5.71875" style="100" customWidth="1"/>
    <col min="11767" max="11767" width="43.1640625" style="100" customWidth="1"/>
    <col min="11768" max="11768" width="7.44140625" style="100" customWidth="1"/>
    <col min="11769" max="11769" width="13.5546875" style="100" customWidth="1"/>
    <col min="11770" max="11770" width="7.0546875" style="100" customWidth="1"/>
    <col min="11771" max="11771" width="6.94140625" style="100" customWidth="1"/>
    <col min="11772" max="11772" width="6.5" style="100" customWidth="1"/>
    <col min="11773" max="11773" width="7.44140625" style="100" customWidth="1"/>
    <col min="11774" max="12021" width="8.88671875" style="100"/>
    <col min="12022" max="12022" width="5.71875" style="100" customWidth="1"/>
    <col min="12023" max="12023" width="43.1640625" style="100" customWidth="1"/>
    <col min="12024" max="12024" width="7.44140625" style="100" customWidth="1"/>
    <col min="12025" max="12025" width="13.5546875" style="100" customWidth="1"/>
    <col min="12026" max="12026" width="7.0546875" style="100" customWidth="1"/>
    <col min="12027" max="12027" width="6.94140625" style="100" customWidth="1"/>
    <col min="12028" max="12028" width="6.5" style="100" customWidth="1"/>
    <col min="12029" max="12029" width="7.44140625" style="100" customWidth="1"/>
    <col min="12030" max="12277" width="8.88671875" style="100"/>
    <col min="12278" max="12278" width="5.71875" style="100" customWidth="1"/>
    <col min="12279" max="12279" width="43.1640625" style="100" customWidth="1"/>
    <col min="12280" max="12280" width="7.44140625" style="100" customWidth="1"/>
    <col min="12281" max="12281" width="13.5546875" style="100" customWidth="1"/>
    <col min="12282" max="12282" width="7.0546875" style="100" customWidth="1"/>
    <col min="12283" max="12283" width="6.94140625" style="100" customWidth="1"/>
    <col min="12284" max="12284" width="6.5" style="100" customWidth="1"/>
    <col min="12285" max="12285" width="7.44140625" style="100" customWidth="1"/>
    <col min="12286" max="12533" width="8.88671875" style="100"/>
    <col min="12534" max="12534" width="5.71875" style="100" customWidth="1"/>
    <col min="12535" max="12535" width="43.1640625" style="100" customWidth="1"/>
    <col min="12536" max="12536" width="7.44140625" style="100" customWidth="1"/>
    <col min="12537" max="12537" width="13.5546875" style="100" customWidth="1"/>
    <col min="12538" max="12538" width="7.0546875" style="100" customWidth="1"/>
    <col min="12539" max="12539" width="6.94140625" style="100" customWidth="1"/>
    <col min="12540" max="12540" width="6.5" style="100" customWidth="1"/>
    <col min="12541" max="12541" width="7.44140625" style="100" customWidth="1"/>
    <col min="12542" max="12789" width="8.88671875" style="100"/>
    <col min="12790" max="12790" width="5.71875" style="100" customWidth="1"/>
    <col min="12791" max="12791" width="43.1640625" style="100" customWidth="1"/>
    <col min="12792" max="12792" width="7.44140625" style="100" customWidth="1"/>
    <col min="12793" max="12793" width="13.5546875" style="100" customWidth="1"/>
    <col min="12794" max="12794" width="7.0546875" style="100" customWidth="1"/>
    <col min="12795" max="12795" width="6.94140625" style="100" customWidth="1"/>
    <col min="12796" max="12796" width="6.5" style="100" customWidth="1"/>
    <col min="12797" max="12797" width="7.44140625" style="100" customWidth="1"/>
    <col min="12798" max="13045" width="8.88671875" style="100"/>
    <col min="13046" max="13046" width="5.71875" style="100" customWidth="1"/>
    <col min="13047" max="13047" width="43.1640625" style="100" customWidth="1"/>
    <col min="13048" max="13048" width="7.44140625" style="100" customWidth="1"/>
    <col min="13049" max="13049" width="13.5546875" style="100" customWidth="1"/>
    <col min="13050" max="13050" width="7.0546875" style="100" customWidth="1"/>
    <col min="13051" max="13051" width="6.94140625" style="100" customWidth="1"/>
    <col min="13052" max="13052" width="6.5" style="100" customWidth="1"/>
    <col min="13053" max="13053" width="7.44140625" style="100" customWidth="1"/>
    <col min="13054" max="13301" width="8.88671875" style="100"/>
    <col min="13302" max="13302" width="5.71875" style="100" customWidth="1"/>
    <col min="13303" max="13303" width="43.1640625" style="100" customWidth="1"/>
    <col min="13304" max="13304" width="7.44140625" style="100" customWidth="1"/>
    <col min="13305" max="13305" width="13.5546875" style="100" customWidth="1"/>
    <col min="13306" max="13306" width="7.0546875" style="100" customWidth="1"/>
    <col min="13307" max="13307" width="6.94140625" style="100" customWidth="1"/>
    <col min="13308" max="13308" width="6.5" style="100" customWidth="1"/>
    <col min="13309" max="13309" width="7.44140625" style="100" customWidth="1"/>
    <col min="13310" max="13557" width="8.88671875" style="100"/>
    <col min="13558" max="13558" width="5.71875" style="100" customWidth="1"/>
    <col min="13559" max="13559" width="43.1640625" style="100" customWidth="1"/>
    <col min="13560" max="13560" width="7.44140625" style="100" customWidth="1"/>
    <col min="13561" max="13561" width="13.5546875" style="100" customWidth="1"/>
    <col min="13562" max="13562" width="7.0546875" style="100" customWidth="1"/>
    <col min="13563" max="13563" width="6.94140625" style="100" customWidth="1"/>
    <col min="13564" max="13564" width="6.5" style="100" customWidth="1"/>
    <col min="13565" max="13565" width="7.44140625" style="100" customWidth="1"/>
    <col min="13566" max="13813" width="8.88671875" style="100"/>
    <col min="13814" max="13814" width="5.71875" style="100" customWidth="1"/>
    <col min="13815" max="13815" width="43.1640625" style="100" customWidth="1"/>
    <col min="13816" max="13816" width="7.44140625" style="100" customWidth="1"/>
    <col min="13817" max="13817" width="13.5546875" style="100" customWidth="1"/>
    <col min="13818" max="13818" width="7.0546875" style="100" customWidth="1"/>
    <col min="13819" max="13819" width="6.94140625" style="100" customWidth="1"/>
    <col min="13820" max="13820" width="6.5" style="100" customWidth="1"/>
    <col min="13821" max="13821" width="7.44140625" style="100" customWidth="1"/>
    <col min="13822" max="14069" width="8.88671875" style="100"/>
    <col min="14070" max="14070" width="5.71875" style="100" customWidth="1"/>
    <col min="14071" max="14071" width="43.1640625" style="100" customWidth="1"/>
    <col min="14072" max="14072" width="7.44140625" style="100" customWidth="1"/>
    <col min="14073" max="14073" width="13.5546875" style="100" customWidth="1"/>
    <col min="14074" max="14074" width="7.0546875" style="100" customWidth="1"/>
    <col min="14075" max="14075" width="6.94140625" style="100" customWidth="1"/>
    <col min="14076" max="14076" width="6.5" style="100" customWidth="1"/>
    <col min="14077" max="14077" width="7.44140625" style="100" customWidth="1"/>
    <col min="14078" max="14325" width="8.88671875" style="100"/>
    <col min="14326" max="14326" width="5.71875" style="100" customWidth="1"/>
    <col min="14327" max="14327" width="43.1640625" style="100" customWidth="1"/>
    <col min="14328" max="14328" width="7.44140625" style="100" customWidth="1"/>
    <col min="14329" max="14329" width="13.5546875" style="100" customWidth="1"/>
    <col min="14330" max="14330" width="7.0546875" style="100" customWidth="1"/>
    <col min="14331" max="14331" width="6.94140625" style="100" customWidth="1"/>
    <col min="14332" max="14332" width="6.5" style="100" customWidth="1"/>
    <col min="14333" max="14333" width="7.44140625" style="100" customWidth="1"/>
    <col min="14334" max="14581" width="8.88671875" style="100"/>
    <col min="14582" max="14582" width="5.71875" style="100" customWidth="1"/>
    <col min="14583" max="14583" width="43.1640625" style="100" customWidth="1"/>
    <col min="14584" max="14584" width="7.44140625" style="100" customWidth="1"/>
    <col min="14585" max="14585" width="13.5546875" style="100" customWidth="1"/>
    <col min="14586" max="14586" width="7.0546875" style="100" customWidth="1"/>
    <col min="14587" max="14587" width="6.94140625" style="100" customWidth="1"/>
    <col min="14588" max="14588" width="6.5" style="100" customWidth="1"/>
    <col min="14589" max="14589" width="7.44140625" style="100" customWidth="1"/>
    <col min="14590" max="14837" width="8.88671875" style="100"/>
    <col min="14838" max="14838" width="5.71875" style="100" customWidth="1"/>
    <col min="14839" max="14839" width="43.1640625" style="100" customWidth="1"/>
    <col min="14840" max="14840" width="7.44140625" style="100" customWidth="1"/>
    <col min="14841" max="14841" width="13.5546875" style="100" customWidth="1"/>
    <col min="14842" max="14842" width="7.0546875" style="100" customWidth="1"/>
    <col min="14843" max="14843" width="6.94140625" style="100" customWidth="1"/>
    <col min="14844" max="14844" width="6.5" style="100" customWidth="1"/>
    <col min="14845" max="14845" width="7.44140625" style="100" customWidth="1"/>
    <col min="14846" max="15093" width="8.88671875" style="100"/>
    <col min="15094" max="15094" width="5.71875" style="100" customWidth="1"/>
    <col min="15095" max="15095" width="43.1640625" style="100" customWidth="1"/>
    <col min="15096" max="15096" width="7.44140625" style="100" customWidth="1"/>
    <col min="15097" max="15097" width="13.5546875" style="100" customWidth="1"/>
    <col min="15098" max="15098" width="7.0546875" style="100" customWidth="1"/>
    <col min="15099" max="15099" width="6.94140625" style="100" customWidth="1"/>
    <col min="15100" max="15100" width="6.5" style="100" customWidth="1"/>
    <col min="15101" max="15101" width="7.44140625" style="100" customWidth="1"/>
    <col min="15102" max="15349" width="8.88671875" style="100"/>
    <col min="15350" max="15350" width="5.71875" style="100" customWidth="1"/>
    <col min="15351" max="15351" width="43.1640625" style="100" customWidth="1"/>
    <col min="15352" max="15352" width="7.44140625" style="100" customWidth="1"/>
    <col min="15353" max="15353" width="13.5546875" style="100" customWidth="1"/>
    <col min="15354" max="15354" width="7.0546875" style="100" customWidth="1"/>
    <col min="15355" max="15355" width="6.94140625" style="100" customWidth="1"/>
    <col min="15356" max="15356" width="6.5" style="100" customWidth="1"/>
    <col min="15357" max="15357" width="7.44140625" style="100" customWidth="1"/>
    <col min="15358" max="15605" width="8.88671875" style="100"/>
    <col min="15606" max="15606" width="5.71875" style="100" customWidth="1"/>
    <col min="15607" max="15607" width="43.1640625" style="100" customWidth="1"/>
    <col min="15608" max="15608" width="7.44140625" style="100" customWidth="1"/>
    <col min="15609" max="15609" width="13.5546875" style="100" customWidth="1"/>
    <col min="15610" max="15610" width="7.0546875" style="100" customWidth="1"/>
    <col min="15611" max="15611" width="6.94140625" style="100" customWidth="1"/>
    <col min="15612" max="15612" width="6.5" style="100" customWidth="1"/>
    <col min="15613" max="15613" width="7.44140625" style="100" customWidth="1"/>
    <col min="15614" max="15861" width="8.88671875" style="100"/>
    <col min="15862" max="15862" width="5.71875" style="100" customWidth="1"/>
    <col min="15863" max="15863" width="43.1640625" style="100" customWidth="1"/>
    <col min="15864" max="15864" width="7.44140625" style="100" customWidth="1"/>
    <col min="15865" max="15865" width="13.5546875" style="100" customWidth="1"/>
    <col min="15866" max="15866" width="7.0546875" style="100" customWidth="1"/>
    <col min="15867" max="15867" width="6.94140625" style="100" customWidth="1"/>
    <col min="15868" max="15868" width="6.5" style="100" customWidth="1"/>
    <col min="15869" max="15869" width="7.44140625" style="100" customWidth="1"/>
    <col min="15870" max="16117" width="8.88671875" style="100"/>
    <col min="16118" max="16118" width="5.71875" style="100" customWidth="1"/>
    <col min="16119" max="16119" width="43.1640625" style="100" customWidth="1"/>
    <col min="16120" max="16120" width="7.44140625" style="100" customWidth="1"/>
    <col min="16121" max="16121" width="13.5546875" style="100" customWidth="1"/>
    <col min="16122" max="16122" width="7.0546875" style="100" customWidth="1"/>
    <col min="16123" max="16123" width="6.94140625" style="100" customWidth="1"/>
    <col min="16124" max="16124" width="6.5" style="100" customWidth="1"/>
    <col min="16125" max="16125" width="7.44140625" style="100" customWidth="1"/>
    <col min="16126" max="16373" width="8.88671875" style="100"/>
    <col min="16374" max="16384" width="9.5" style="100" customWidth="1"/>
  </cols>
  <sheetData>
    <row r="1" spans="1:20" ht="16.5" customHeight="1">
      <c r="A1" s="1916" t="s">
        <v>1946</v>
      </c>
      <c r="B1" s="1916"/>
      <c r="C1" s="1916"/>
      <c r="D1" s="1916"/>
      <c r="E1" s="1916"/>
      <c r="F1" s="1916"/>
      <c r="G1" s="1916"/>
      <c r="H1" s="1916"/>
    </row>
    <row r="2" spans="1:20" ht="16.5" hidden="1" customHeight="1">
      <c r="A2" s="1680" t="s">
        <v>1947</v>
      </c>
      <c r="B2" s="1917"/>
      <c r="C2" s="1917"/>
      <c r="D2" s="1917"/>
      <c r="E2" s="1917"/>
      <c r="F2" s="1917"/>
      <c r="G2" s="1917"/>
      <c r="H2" s="1917"/>
    </row>
    <row r="3" spans="1:20" ht="16.5" hidden="1" customHeight="1">
      <c r="A3" s="1712" t="s">
        <v>1948</v>
      </c>
      <c r="B3" s="1712"/>
      <c r="C3" s="1712"/>
      <c r="D3" s="1712"/>
      <c r="E3" s="1712"/>
      <c r="F3" s="1712"/>
      <c r="G3" s="1712"/>
      <c r="H3" s="1712"/>
    </row>
    <row r="4" spans="1:20" ht="16.2" customHeight="1">
      <c r="A4" s="1954"/>
      <c r="B4" s="1918"/>
      <c r="C4" s="1918"/>
      <c r="D4" s="1919"/>
      <c r="E4" s="1559"/>
      <c r="F4" s="1920"/>
      <c r="G4" s="1920"/>
      <c r="H4" s="1920"/>
      <c r="R4" s="1920" t="s">
        <v>18</v>
      </c>
      <c r="S4" s="1920"/>
      <c r="T4" s="1920"/>
    </row>
    <row r="5" spans="1:20">
      <c r="A5" s="1955" t="s">
        <v>2</v>
      </c>
      <c r="B5" s="1922" t="s">
        <v>274</v>
      </c>
      <c r="C5" s="1921" t="s">
        <v>21</v>
      </c>
      <c r="D5" s="1923" t="s">
        <v>165</v>
      </c>
      <c r="E5" s="1673" t="s">
        <v>499</v>
      </c>
      <c r="F5" s="1674"/>
      <c r="G5" s="1674"/>
      <c r="H5" s="1674"/>
      <c r="I5" s="1674"/>
      <c r="J5" s="1674"/>
      <c r="K5" s="1674"/>
      <c r="L5" s="1674"/>
      <c r="M5" s="1674"/>
      <c r="N5" s="1674"/>
      <c r="O5" s="1674"/>
      <c r="P5" s="1674"/>
      <c r="Q5" s="1674"/>
      <c r="R5" s="1674"/>
      <c r="S5" s="1674"/>
      <c r="T5" s="1675"/>
    </row>
    <row r="6" spans="1:20" ht="30">
      <c r="A6" s="1956"/>
      <c r="B6" s="1925"/>
      <c r="C6" s="1924"/>
      <c r="D6" s="1926"/>
      <c r="E6" s="1927" t="s">
        <v>500</v>
      </c>
      <c r="F6" s="1927" t="s">
        <v>501</v>
      </c>
      <c r="G6" s="1927" t="s">
        <v>387</v>
      </c>
      <c r="H6" s="1927" t="s">
        <v>388</v>
      </c>
      <c r="I6" s="1927" t="s">
        <v>389</v>
      </c>
      <c r="J6" s="1927" t="s">
        <v>390</v>
      </c>
      <c r="K6" s="1927" t="s">
        <v>502</v>
      </c>
      <c r="L6" s="1927" t="s">
        <v>392</v>
      </c>
      <c r="M6" s="1927" t="s">
        <v>393</v>
      </c>
      <c r="N6" s="1927" t="s">
        <v>394</v>
      </c>
      <c r="O6" s="1927" t="s">
        <v>395</v>
      </c>
      <c r="P6" s="1927" t="s">
        <v>396</v>
      </c>
      <c r="Q6" s="1927" t="s">
        <v>503</v>
      </c>
      <c r="R6" s="1927" t="s">
        <v>398</v>
      </c>
      <c r="S6" s="1927" t="s">
        <v>399</v>
      </c>
      <c r="T6" s="1927" t="s">
        <v>400</v>
      </c>
    </row>
    <row r="7" spans="1:20" s="1930" customFormat="1" ht="12.6">
      <c r="A7" s="1957">
        <v>-1</v>
      </c>
      <c r="B7" s="1928">
        <v>-2</v>
      </c>
      <c r="C7" s="1928">
        <v>-3</v>
      </c>
      <c r="D7" s="1928" t="s">
        <v>504</v>
      </c>
      <c r="E7" s="1929">
        <v>-5</v>
      </c>
      <c r="F7" s="1929">
        <v>-6</v>
      </c>
      <c r="G7" s="1929">
        <v>-7</v>
      </c>
      <c r="H7" s="1929">
        <v>-8</v>
      </c>
      <c r="I7" s="1929">
        <v>-9</v>
      </c>
      <c r="J7" s="1929">
        <v>-10</v>
      </c>
      <c r="K7" s="1929">
        <v>-11</v>
      </c>
      <c r="L7" s="1929">
        <v>-12</v>
      </c>
      <c r="M7" s="1929">
        <v>-13</v>
      </c>
      <c r="N7" s="1929">
        <v>-14</v>
      </c>
      <c r="O7" s="1929">
        <v>-15</v>
      </c>
      <c r="P7" s="1929">
        <v>-16</v>
      </c>
      <c r="Q7" s="1929">
        <v>-17</v>
      </c>
      <c r="R7" s="1929">
        <v>-18</v>
      </c>
      <c r="S7" s="1929">
        <v>-19</v>
      </c>
      <c r="T7" s="1929">
        <v>-20</v>
      </c>
    </row>
    <row r="8" spans="1:20" s="1335" customFormat="1" ht="22.5" customHeight="1">
      <c r="A8" s="1958"/>
      <c r="B8" s="1931" t="s">
        <v>505</v>
      </c>
      <c r="C8" s="1932"/>
      <c r="D8" s="1933">
        <v>62575.964346000008</v>
      </c>
      <c r="E8" s="1933">
        <v>1025</v>
      </c>
      <c r="F8" s="1933">
        <v>4911.1605059999993</v>
      </c>
      <c r="G8" s="1933">
        <v>2446.04</v>
      </c>
      <c r="H8" s="1933">
        <v>4593.97</v>
      </c>
      <c r="I8" s="1933">
        <v>5741.4620000000004</v>
      </c>
      <c r="J8" s="1933">
        <v>2733.8270000000007</v>
      </c>
      <c r="K8" s="1933">
        <v>2366.6339999999996</v>
      </c>
      <c r="L8" s="1933">
        <v>4476.1870000000008</v>
      </c>
      <c r="M8" s="1933">
        <v>5541.0029999999997</v>
      </c>
      <c r="N8" s="1933">
        <v>2801.6099999999997</v>
      </c>
      <c r="O8" s="1933">
        <v>5221.5739999999996</v>
      </c>
      <c r="P8" s="1933">
        <v>3283.9430000000002</v>
      </c>
      <c r="Q8" s="1933">
        <v>2119.1058400000002</v>
      </c>
      <c r="R8" s="1933">
        <v>1188.08</v>
      </c>
      <c r="S8" s="1933">
        <v>3213.366</v>
      </c>
      <c r="T8" s="1933">
        <v>10913.001999999999</v>
      </c>
    </row>
    <row r="9" spans="1:20" s="1335" customFormat="1" ht="15.9">
      <c r="A9" s="1946">
        <v>1</v>
      </c>
      <c r="B9" s="1934" t="s">
        <v>4</v>
      </c>
      <c r="C9" s="1935" t="s">
        <v>26</v>
      </c>
      <c r="D9" s="1936">
        <v>52943.977691333333</v>
      </c>
      <c r="E9" s="1933">
        <v>695.08699999999988</v>
      </c>
      <c r="F9" s="1933">
        <v>4208.0162179999998</v>
      </c>
      <c r="G9" s="1933">
        <v>2031.58</v>
      </c>
      <c r="H9" s="1933">
        <v>4016.72</v>
      </c>
      <c r="I9" s="1933">
        <v>4871.835</v>
      </c>
      <c r="J9" s="1933">
        <v>2416.2860000000005</v>
      </c>
      <c r="K9" s="1933">
        <v>2052.3599999999997</v>
      </c>
      <c r="L9" s="1933">
        <v>3519.4666666666672</v>
      </c>
      <c r="M9" s="1933">
        <v>3986.36</v>
      </c>
      <c r="N9" s="1933">
        <v>2487.2399999999998</v>
      </c>
      <c r="O9" s="1933">
        <v>4368.1006666666663</v>
      </c>
      <c r="P9" s="1933">
        <v>2975.8130000000001</v>
      </c>
      <c r="Q9" s="1933">
        <v>1792.95614</v>
      </c>
      <c r="R9" s="1933">
        <v>1076.403</v>
      </c>
      <c r="S9" s="1933">
        <v>2783.5639999999999</v>
      </c>
      <c r="T9" s="1933">
        <v>9662.1899999999987</v>
      </c>
    </row>
    <row r="10" spans="1:20">
      <c r="A10" s="1959" t="s">
        <v>126</v>
      </c>
      <c r="B10" s="1937" t="s">
        <v>10</v>
      </c>
      <c r="C10" s="1938" t="s">
        <v>29</v>
      </c>
      <c r="D10" s="1939">
        <v>10798.264000000001</v>
      </c>
      <c r="E10" s="1939">
        <v>58.320000000000007</v>
      </c>
      <c r="F10" s="1939">
        <v>112.35999999999999</v>
      </c>
      <c r="G10" s="1939">
        <v>504.72</v>
      </c>
      <c r="H10" s="1939">
        <v>322.49</v>
      </c>
      <c r="I10" s="1939">
        <v>488.79</v>
      </c>
      <c r="J10" s="1939">
        <v>260.91999999999996</v>
      </c>
      <c r="K10" s="1939">
        <v>458</v>
      </c>
      <c r="L10" s="1939">
        <v>938.90299999999991</v>
      </c>
      <c r="M10" s="1939">
        <v>649.44000000000005</v>
      </c>
      <c r="N10" s="1939">
        <v>867.11</v>
      </c>
      <c r="O10" s="1939">
        <v>1740.8679999999999</v>
      </c>
      <c r="P10" s="1939">
        <v>589.86699999999996</v>
      </c>
      <c r="Q10" s="1939">
        <v>177.24300000000002</v>
      </c>
      <c r="R10" s="1939">
        <v>337.733</v>
      </c>
      <c r="S10" s="1939">
        <v>994.06</v>
      </c>
      <c r="T10" s="1939">
        <v>2297.44</v>
      </c>
    </row>
    <row r="11" spans="1:20" s="1943" customFormat="1" ht="22.5" customHeight="1">
      <c r="A11" s="1960"/>
      <c r="B11" s="1940" t="s">
        <v>281</v>
      </c>
      <c r="C11" s="1941" t="s">
        <v>130</v>
      </c>
      <c r="D11" s="1942">
        <v>8767.6380000000008</v>
      </c>
      <c r="E11" s="1942">
        <v>58.320000000000007</v>
      </c>
      <c r="F11" s="1942">
        <v>63.949999999999996</v>
      </c>
      <c r="G11" s="1942">
        <v>362.55</v>
      </c>
      <c r="H11" s="1942">
        <v>315.98</v>
      </c>
      <c r="I11" s="1942">
        <v>287.39</v>
      </c>
      <c r="J11" s="1942">
        <v>257.77</v>
      </c>
      <c r="K11" s="1942">
        <v>352.16999999999996</v>
      </c>
      <c r="L11" s="1942">
        <v>714.91599999999994</v>
      </c>
      <c r="M11" s="1942">
        <v>99.68</v>
      </c>
      <c r="N11" s="1942">
        <v>859</v>
      </c>
      <c r="O11" s="1942">
        <v>1736.25</v>
      </c>
      <c r="P11" s="1942">
        <v>532.13</v>
      </c>
      <c r="Q11" s="1942">
        <v>174.63300000000001</v>
      </c>
      <c r="R11" s="1942">
        <v>64.116</v>
      </c>
      <c r="S11" s="1942">
        <v>842.68299999999999</v>
      </c>
      <c r="T11" s="1942">
        <v>2046.1000000000001</v>
      </c>
    </row>
    <row r="12" spans="1:20" s="1943" customFormat="1" ht="22.5" hidden="1" customHeight="1">
      <c r="A12" s="1960"/>
      <c r="B12" s="1940"/>
      <c r="C12" s="1941"/>
      <c r="D12" s="1942">
        <v>0</v>
      </c>
      <c r="E12" s="1942">
        <v>0</v>
      </c>
      <c r="F12" s="1942">
        <v>48.41</v>
      </c>
      <c r="G12" s="1942">
        <v>142.16999999999999</v>
      </c>
      <c r="H12" s="1942">
        <v>6.51</v>
      </c>
      <c r="I12" s="1942">
        <v>201.4</v>
      </c>
      <c r="J12" s="1942">
        <v>3.15</v>
      </c>
      <c r="K12" s="1942">
        <v>105.83</v>
      </c>
      <c r="L12" s="1942">
        <v>223.98699999999999</v>
      </c>
      <c r="M12" s="1942">
        <v>549.76</v>
      </c>
      <c r="N12" s="1942">
        <v>8.11</v>
      </c>
      <c r="O12" s="1942">
        <v>4.6180000000000003</v>
      </c>
      <c r="P12" s="1942">
        <v>57.737000000000002</v>
      </c>
      <c r="Q12" s="1942">
        <v>2.61</v>
      </c>
      <c r="R12" s="1942">
        <v>273.61700000000002</v>
      </c>
      <c r="S12" s="1942">
        <v>151.38</v>
      </c>
      <c r="T12" s="1942">
        <v>246.63</v>
      </c>
    </row>
    <row r="13" spans="1:20" s="1943" customFormat="1" hidden="1">
      <c r="A13" s="1960"/>
      <c r="B13" s="1940"/>
      <c r="C13" s="1941"/>
      <c r="D13" s="1942">
        <v>0</v>
      </c>
      <c r="E13" s="1942">
        <v>0</v>
      </c>
      <c r="F13" s="1942">
        <v>0</v>
      </c>
      <c r="G13" s="1942">
        <v>0</v>
      </c>
      <c r="H13" s="1942">
        <v>0</v>
      </c>
      <c r="I13" s="1942">
        <v>0</v>
      </c>
      <c r="J13" s="1942">
        <v>0</v>
      </c>
      <c r="K13" s="1942">
        <v>0</v>
      </c>
      <c r="L13" s="1942">
        <v>0</v>
      </c>
      <c r="M13" s="1942">
        <v>0</v>
      </c>
      <c r="N13" s="1942">
        <v>0</v>
      </c>
      <c r="O13" s="1942">
        <v>0</v>
      </c>
      <c r="P13" s="1942">
        <v>0</v>
      </c>
      <c r="Q13" s="1942">
        <v>0</v>
      </c>
      <c r="R13" s="1942">
        <v>0</v>
      </c>
      <c r="S13" s="1942">
        <v>0</v>
      </c>
      <c r="T13" s="1942">
        <v>0</v>
      </c>
    </row>
    <row r="14" spans="1:20">
      <c r="A14" s="1959" t="s">
        <v>32</v>
      </c>
      <c r="B14" s="1937" t="s">
        <v>54</v>
      </c>
      <c r="C14" s="1938" t="s">
        <v>55</v>
      </c>
      <c r="D14" s="1939">
        <v>5253.0611399999998</v>
      </c>
      <c r="E14" s="1939">
        <v>0.20199999999999996</v>
      </c>
      <c r="F14" s="1939">
        <v>5.08</v>
      </c>
      <c r="G14" s="1939">
        <v>513.86</v>
      </c>
      <c r="H14" s="1939">
        <v>74.89</v>
      </c>
      <c r="I14" s="1939">
        <v>89.905999999999992</v>
      </c>
      <c r="J14" s="1939">
        <v>19.86</v>
      </c>
      <c r="K14" s="1939">
        <v>51.81</v>
      </c>
      <c r="L14" s="1939">
        <v>287.053</v>
      </c>
      <c r="M14" s="1939">
        <v>1209.8899999999999</v>
      </c>
      <c r="N14" s="1939">
        <v>215.77</v>
      </c>
      <c r="O14" s="1939">
        <v>241.69</v>
      </c>
      <c r="P14" s="1939">
        <v>158.54999999999998</v>
      </c>
      <c r="Q14" s="1939">
        <v>148.15014000000002</v>
      </c>
      <c r="R14" s="1939">
        <v>19.920000000000002</v>
      </c>
      <c r="S14" s="1939">
        <v>357.59999999999997</v>
      </c>
      <c r="T14" s="1939">
        <v>1858.8299999999997</v>
      </c>
    </row>
    <row r="15" spans="1:20" ht="22.5" customHeight="1">
      <c r="A15" s="1959" t="s">
        <v>143</v>
      </c>
      <c r="B15" s="1937" t="s">
        <v>31</v>
      </c>
      <c r="C15" s="1938" t="s">
        <v>133</v>
      </c>
      <c r="D15" s="1939">
        <v>33607.123951333335</v>
      </c>
      <c r="E15" s="1939">
        <v>631.21500000000003</v>
      </c>
      <c r="F15" s="1939">
        <v>4081.6506179999997</v>
      </c>
      <c r="G15" s="1939">
        <v>988.64</v>
      </c>
      <c r="H15" s="1939">
        <v>3592.2999999999997</v>
      </c>
      <c r="I15" s="1939">
        <v>3925.0220000000004</v>
      </c>
      <c r="J15" s="1939">
        <v>2126.8560000000002</v>
      </c>
      <c r="K15" s="1939">
        <v>1520.3999999999999</v>
      </c>
      <c r="L15" s="1939">
        <v>2272.0666666666666</v>
      </c>
      <c r="M15" s="1939">
        <v>2051.5700000000002</v>
      </c>
      <c r="N15" s="1939">
        <v>1386.08</v>
      </c>
      <c r="O15" s="1939">
        <v>2349.9496666666664</v>
      </c>
      <c r="P15" s="1939">
        <v>2008.88</v>
      </c>
      <c r="Q15" s="1939">
        <v>1140.7230000000002</v>
      </c>
      <c r="R15" s="1939">
        <v>669.61</v>
      </c>
      <c r="S15" s="1939">
        <v>1334.691</v>
      </c>
      <c r="T15" s="1939">
        <v>3527.47</v>
      </c>
    </row>
    <row r="16" spans="1:20" ht="22.5" hidden="1" customHeight="1">
      <c r="A16" s="1959" t="s">
        <v>35</v>
      </c>
      <c r="B16" s="1937" t="s">
        <v>170</v>
      </c>
      <c r="C16" s="1938" t="s">
        <v>136</v>
      </c>
      <c r="D16" s="1939">
        <v>0</v>
      </c>
      <c r="E16" s="1939">
        <v>0</v>
      </c>
      <c r="F16" s="1939">
        <v>0</v>
      </c>
      <c r="G16" s="1939">
        <v>0</v>
      </c>
      <c r="H16" s="1939">
        <v>0</v>
      </c>
      <c r="I16" s="1939">
        <v>0</v>
      </c>
      <c r="J16" s="1939">
        <v>0</v>
      </c>
      <c r="K16" s="1939">
        <v>0</v>
      </c>
      <c r="L16" s="1939">
        <v>0</v>
      </c>
      <c r="M16" s="1939">
        <v>0</v>
      </c>
      <c r="N16" s="1939">
        <v>0</v>
      </c>
      <c r="O16" s="1939">
        <v>0</v>
      </c>
      <c r="P16" s="1939">
        <v>0</v>
      </c>
      <c r="Q16" s="1939">
        <v>0</v>
      </c>
      <c r="R16" s="1939">
        <v>0</v>
      </c>
      <c r="S16" s="1939">
        <v>0</v>
      </c>
      <c r="T16" s="1939">
        <v>0</v>
      </c>
    </row>
    <row r="17" spans="1:20" hidden="1">
      <c r="A17" s="1959" t="s">
        <v>36</v>
      </c>
      <c r="B17" s="1937" t="s">
        <v>172</v>
      </c>
      <c r="C17" s="1938" t="s">
        <v>137</v>
      </c>
      <c r="D17" s="1939">
        <v>0</v>
      </c>
      <c r="E17" s="1939">
        <v>0</v>
      </c>
      <c r="F17" s="1939">
        <v>0</v>
      </c>
      <c r="G17" s="1939">
        <v>0</v>
      </c>
      <c r="H17" s="1939">
        <v>0</v>
      </c>
      <c r="I17" s="1939">
        <v>0</v>
      </c>
      <c r="J17" s="1939">
        <v>0</v>
      </c>
      <c r="K17" s="1939">
        <v>0</v>
      </c>
      <c r="L17" s="1939">
        <v>0</v>
      </c>
      <c r="M17" s="1939">
        <v>0</v>
      </c>
      <c r="N17" s="1939">
        <v>0</v>
      </c>
      <c r="O17" s="1939">
        <v>0</v>
      </c>
      <c r="P17" s="1939">
        <v>0</v>
      </c>
      <c r="Q17" s="1939">
        <v>0</v>
      </c>
      <c r="R17" s="1939">
        <v>0</v>
      </c>
      <c r="S17" s="1939">
        <v>0</v>
      </c>
      <c r="T17" s="1939">
        <v>0</v>
      </c>
    </row>
    <row r="18" spans="1:20">
      <c r="A18" s="1959" t="s">
        <v>35</v>
      </c>
      <c r="B18" s="1937" t="s">
        <v>168</v>
      </c>
      <c r="C18" s="1938" t="s">
        <v>135</v>
      </c>
      <c r="D18" s="1939">
        <v>2715.6579999999999</v>
      </c>
      <c r="E18" s="1939">
        <v>0</v>
      </c>
      <c r="F18" s="1939">
        <v>0</v>
      </c>
      <c r="G18" s="1939">
        <v>11.28</v>
      </c>
      <c r="H18" s="1939">
        <v>20.98</v>
      </c>
      <c r="I18" s="1939">
        <v>338.58800000000002</v>
      </c>
      <c r="J18" s="1939">
        <v>0</v>
      </c>
      <c r="K18" s="1939">
        <v>0</v>
      </c>
      <c r="L18" s="1939">
        <v>0</v>
      </c>
      <c r="M18" s="1939">
        <v>0</v>
      </c>
      <c r="N18" s="1939">
        <v>0</v>
      </c>
      <c r="O18" s="1939">
        <v>0</v>
      </c>
      <c r="P18" s="1939">
        <v>179.87</v>
      </c>
      <c r="Q18" s="1939">
        <v>322.54000000000002</v>
      </c>
      <c r="R18" s="1939">
        <v>23.94</v>
      </c>
      <c r="S18" s="1939">
        <v>75.42</v>
      </c>
      <c r="T18" s="1939">
        <v>1743.04</v>
      </c>
    </row>
    <row r="19" spans="1:20" ht="22.5" customHeight="1">
      <c r="A19" s="1959" t="s">
        <v>36</v>
      </c>
      <c r="B19" s="1937" t="s">
        <v>506</v>
      </c>
      <c r="C19" s="1938" t="s">
        <v>138</v>
      </c>
      <c r="D19" s="1939">
        <v>325.55</v>
      </c>
      <c r="E19" s="1939">
        <v>4.79</v>
      </c>
      <c r="F19" s="1939">
        <v>4.7300000000000004</v>
      </c>
      <c r="G19" s="1939">
        <v>9.86</v>
      </c>
      <c r="H19" s="1939">
        <v>3.03</v>
      </c>
      <c r="I19" s="1939">
        <v>25.02</v>
      </c>
      <c r="J19" s="1939">
        <v>4.96</v>
      </c>
      <c r="K19" s="1939">
        <v>21.74</v>
      </c>
      <c r="L19" s="1939">
        <v>19.77</v>
      </c>
      <c r="M19" s="1939">
        <v>45.08</v>
      </c>
      <c r="N19" s="1939">
        <v>18.29</v>
      </c>
      <c r="O19" s="1939">
        <v>27.82</v>
      </c>
      <c r="P19" s="1939">
        <v>36.39</v>
      </c>
      <c r="Q19" s="1939">
        <v>4.3</v>
      </c>
      <c r="R19" s="1939">
        <v>24.3</v>
      </c>
      <c r="S19" s="1939">
        <v>21.79</v>
      </c>
      <c r="T19" s="1939">
        <v>53.68</v>
      </c>
    </row>
    <row r="20" spans="1:20" s="1943" customFormat="1" hidden="1">
      <c r="A20" s="1959" t="s">
        <v>235</v>
      </c>
      <c r="B20" s="1937" t="s">
        <v>185</v>
      </c>
      <c r="C20" s="1938" t="s">
        <v>139</v>
      </c>
      <c r="D20" s="1942">
        <v>0</v>
      </c>
      <c r="E20" s="1939">
        <v>0</v>
      </c>
      <c r="F20" s="1939">
        <v>0</v>
      </c>
      <c r="G20" s="1939">
        <v>0</v>
      </c>
      <c r="H20" s="1939">
        <v>0</v>
      </c>
      <c r="I20" s="1939">
        <v>0</v>
      </c>
      <c r="J20" s="1939">
        <v>0</v>
      </c>
      <c r="K20" s="1939">
        <v>0</v>
      </c>
      <c r="L20" s="1939">
        <v>0</v>
      </c>
      <c r="M20" s="1939">
        <v>0</v>
      </c>
      <c r="N20" s="1939">
        <v>0</v>
      </c>
      <c r="O20" s="1939">
        <v>0</v>
      </c>
      <c r="P20" s="1939">
        <v>0</v>
      </c>
      <c r="Q20" s="1939">
        <v>0</v>
      </c>
      <c r="R20" s="1939">
        <v>0</v>
      </c>
      <c r="S20" s="1939">
        <v>0</v>
      </c>
      <c r="T20" s="1939">
        <v>0</v>
      </c>
    </row>
    <row r="21" spans="1:20" s="1943" customFormat="1" ht="22.5" customHeight="1">
      <c r="A21" s="1959" t="s">
        <v>58</v>
      </c>
      <c r="B21" s="1937" t="s">
        <v>186</v>
      </c>
      <c r="C21" s="1938" t="s">
        <v>140</v>
      </c>
      <c r="D21" s="1942">
        <v>244.3186</v>
      </c>
      <c r="E21" s="1939">
        <v>0.56000000000000005</v>
      </c>
      <c r="F21" s="1939">
        <v>4.1955999999999998</v>
      </c>
      <c r="G21" s="1939">
        <v>3.2199999999999998</v>
      </c>
      <c r="H21" s="1939">
        <v>3.0300000000000002</v>
      </c>
      <c r="I21" s="1939">
        <v>4.5</v>
      </c>
      <c r="J21" s="1939">
        <v>3.6900000000000004</v>
      </c>
      <c r="K21" s="1939">
        <v>0.41</v>
      </c>
      <c r="L21" s="1939">
        <v>1.67</v>
      </c>
      <c r="M21" s="1939">
        <v>30.380000000000003</v>
      </c>
      <c r="N21" s="1939">
        <v>0</v>
      </c>
      <c r="O21" s="1939">
        <v>7.7729999999999997</v>
      </c>
      <c r="P21" s="1939">
        <v>2.2599999999999998</v>
      </c>
      <c r="Q21" s="1939">
        <v>0</v>
      </c>
      <c r="R21" s="1939">
        <v>0.9</v>
      </c>
      <c r="S21" s="1939">
        <v>0</v>
      </c>
      <c r="T21" s="1939">
        <v>181.73000000000002</v>
      </c>
    </row>
    <row r="22" spans="1:20" s="1335" customFormat="1" ht="15.9">
      <c r="A22" s="1946">
        <v>2</v>
      </c>
      <c r="B22" s="1934" t="s">
        <v>5</v>
      </c>
      <c r="C22" s="1935" t="s">
        <v>173</v>
      </c>
      <c r="D22" s="1944">
        <v>9112.9546546666661</v>
      </c>
      <c r="E22" s="1936">
        <v>319.78299999999996</v>
      </c>
      <c r="F22" s="1936">
        <v>695.53428800000006</v>
      </c>
      <c r="G22" s="1936">
        <v>282.16000000000003</v>
      </c>
      <c r="H22" s="1936">
        <v>509.91</v>
      </c>
      <c r="I22" s="1936">
        <v>792.44700000000012</v>
      </c>
      <c r="J22" s="1936">
        <v>310.37099999999998</v>
      </c>
      <c r="K22" s="1936">
        <v>314.274</v>
      </c>
      <c r="L22" s="1936">
        <v>950.22033333333331</v>
      </c>
      <c r="M22" s="1936">
        <v>1554.6030000000001</v>
      </c>
      <c r="N22" s="1936">
        <v>309.95</v>
      </c>
      <c r="O22" s="1936">
        <v>848.22333333333336</v>
      </c>
      <c r="P22" s="1936">
        <v>308.13</v>
      </c>
      <c r="Q22" s="1936">
        <v>225.85969999999995</v>
      </c>
      <c r="R22" s="1936">
        <v>111.67700000000001</v>
      </c>
      <c r="S22" s="1936">
        <v>378.96</v>
      </c>
      <c r="T22" s="1936">
        <v>1200.8520000000001</v>
      </c>
    </row>
    <row r="23" spans="1:20">
      <c r="A23" s="1959" t="s">
        <v>38</v>
      </c>
      <c r="B23" s="1937" t="s">
        <v>176</v>
      </c>
      <c r="C23" s="1938" t="s">
        <v>97</v>
      </c>
      <c r="D23" s="1939">
        <v>120.77000000000001</v>
      </c>
      <c r="E23" s="1939">
        <v>1.1000000000000001</v>
      </c>
      <c r="F23" s="1939">
        <v>33.94</v>
      </c>
      <c r="G23" s="1939">
        <v>0</v>
      </c>
      <c r="H23" s="1939">
        <v>0.21</v>
      </c>
      <c r="I23" s="1939">
        <v>0</v>
      </c>
      <c r="J23" s="1939">
        <v>1.04</v>
      </c>
      <c r="K23" s="1939">
        <v>0</v>
      </c>
      <c r="L23" s="1939">
        <v>0.1</v>
      </c>
      <c r="M23" s="1939">
        <v>27.62</v>
      </c>
      <c r="N23" s="1939">
        <v>0</v>
      </c>
      <c r="O23" s="1939">
        <v>0</v>
      </c>
      <c r="P23" s="1939">
        <v>0</v>
      </c>
      <c r="Q23" s="1939">
        <v>56.76</v>
      </c>
      <c r="R23" s="1939">
        <v>0</v>
      </c>
      <c r="S23" s="1939">
        <v>0</v>
      </c>
      <c r="T23" s="1939">
        <v>0</v>
      </c>
    </row>
    <row r="24" spans="1:20" ht="22.5" customHeight="1">
      <c r="A24" s="1959" t="s">
        <v>39</v>
      </c>
      <c r="B24" s="1937" t="s">
        <v>177</v>
      </c>
      <c r="C24" s="1938" t="s">
        <v>98</v>
      </c>
      <c r="D24" s="1939">
        <v>3.8700000000000006</v>
      </c>
      <c r="E24" s="1939">
        <v>1.7000000000000002</v>
      </c>
      <c r="F24" s="1939">
        <v>0</v>
      </c>
      <c r="G24" s="1939">
        <v>0</v>
      </c>
      <c r="H24" s="1939">
        <v>0</v>
      </c>
      <c r="I24" s="1939">
        <v>1.86</v>
      </c>
      <c r="J24" s="1939">
        <v>0</v>
      </c>
      <c r="K24" s="1939">
        <v>0.13</v>
      </c>
      <c r="L24" s="1939">
        <v>0</v>
      </c>
      <c r="M24" s="1939">
        <v>0</v>
      </c>
      <c r="N24" s="1939">
        <v>0</v>
      </c>
      <c r="O24" s="1939">
        <v>0.18</v>
      </c>
      <c r="P24" s="1939">
        <v>0</v>
      </c>
      <c r="Q24" s="1939">
        <v>0</v>
      </c>
      <c r="R24" s="1939">
        <v>0</v>
      </c>
      <c r="S24" s="1939">
        <v>0</v>
      </c>
      <c r="T24" s="1939">
        <v>0</v>
      </c>
    </row>
    <row r="25" spans="1:20" ht="22.5" hidden="1" customHeight="1">
      <c r="A25" s="1959" t="s">
        <v>40</v>
      </c>
      <c r="B25" s="1937" t="s">
        <v>178</v>
      </c>
      <c r="C25" s="1938" t="s">
        <v>99</v>
      </c>
      <c r="D25" s="1939">
        <v>0</v>
      </c>
      <c r="E25" s="1939">
        <v>0</v>
      </c>
      <c r="F25" s="1939">
        <v>0</v>
      </c>
      <c r="G25" s="1939">
        <v>0</v>
      </c>
      <c r="H25" s="1939">
        <v>0</v>
      </c>
      <c r="I25" s="1939">
        <v>0</v>
      </c>
      <c r="J25" s="1939">
        <v>0</v>
      </c>
      <c r="K25" s="1939">
        <v>0</v>
      </c>
      <c r="L25" s="1939">
        <v>0</v>
      </c>
      <c r="M25" s="1939">
        <v>0</v>
      </c>
      <c r="N25" s="1939">
        <v>0</v>
      </c>
      <c r="O25" s="1939">
        <v>0</v>
      </c>
      <c r="P25" s="1939">
        <v>0</v>
      </c>
      <c r="Q25" s="1939">
        <v>0</v>
      </c>
      <c r="R25" s="1939">
        <v>0</v>
      </c>
      <c r="S25" s="1939">
        <v>0</v>
      </c>
      <c r="T25" s="1939">
        <v>0</v>
      </c>
    </row>
    <row r="26" spans="1:20" ht="22.5" hidden="1" customHeight="1">
      <c r="A26" s="1959" t="s">
        <v>41</v>
      </c>
      <c r="B26" s="1937" t="s">
        <v>190</v>
      </c>
      <c r="C26" s="1938" t="s">
        <v>205</v>
      </c>
      <c r="D26" s="1939">
        <v>0</v>
      </c>
      <c r="E26" s="1939">
        <v>0</v>
      </c>
      <c r="F26" s="1939">
        <v>0</v>
      </c>
      <c r="G26" s="1939">
        <v>0</v>
      </c>
      <c r="H26" s="1939">
        <v>0</v>
      </c>
      <c r="I26" s="1939">
        <v>0</v>
      </c>
      <c r="J26" s="1939">
        <v>0</v>
      </c>
      <c r="K26" s="1939">
        <v>0</v>
      </c>
      <c r="L26" s="1939">
        <v>0</v>
      </c>
      <c r="M26" s="1939">
        <v>0</v>
      </c>
      <c r="N26" s="1939">
        <v>0</v>
      </c>
      <c r="O26" s="1939">
        <v>0</v>
      </c>
      <c r="P26" s="1939">
        <v>0</v>
      </c>
      <c r="Q26" s="1939">
        <v>0</v>
      </c>
      <c r="R26" s="1939">
        <v>0</v>
      </c>
      <c r="S26" s="1939">
        <v>0</v>
      </c>
      <c r="T26" s="1939">
        <v>0</v>
      </c>
    </row>
    <row r="27" spans="1:20" hidden="1">
      <c r="A27" s="1959" t="s">
        <v>65</v>
      </c>
      <c r="B27" s="1937" t="s">
        <v>191</v>
      </c>
      <c r="C27" s="1938" t="s">
        <v>206</v>
      </c>
      <c r="D27" s="1939">
        <v>0</v>
      </c>
      <c r="E27" s="1939">
        <v>0</v>
      </c>
      <c r="F27" s="1939">
        <v>0</v>
      </c>
      <c r="G27" s="1939">
        <v>0</v>
      </c>
      <c r="H27" s="1939">
        <v>0</v>
      </c>
      <c r="I27" s="1939">
        <v>0</v>
      </c>
      <c r="J27" s="1939">
        <v>0</v>
      </c>
      <c r="K27" s="1939">
        <v>0</v>
      </c>
      <c r="L27" s="1939">
        <v>0</v>
      </c>
      <c r="M27" s="1939">
        <v>0</v>
      </c>
      <c r="N27" s="1939">
        <v>0</v>
      </c>
      <c r="O27" s="1939">
        <v>0</v>
      </c>
      <c r="P27" s="1939">
        <v>0</v>
      </c>
      <c r="Q27" s="1939">
        <v>0</v>
      </c>
      <c r="R27" s="1939">
        <v>0</v>
      </c>
      <c r="S27" s="1939">
        <v>0</v>
      </c>
      <c r="T27" s="1939">
        <v>0</v>
      </c>
    </row>
    <row r="28" spans="1:20">
      <c r="A28" s="1959" t="s">
        <v>40</v>
      </c>
      <c r="B28" s="1937" t="s">
        <v>192</v>
      </c>
      <c r="C28" s="1938" t="s">
        <v>207</v>
      </c>
      <c r="D28" s="1945">
        <v>19.155047</v>
      </c>
      <c r="E28" s="1939">
        <v>4.66</v>
      </c>
      <c r="F28" s="1939">
        <v>1.1350469999999999</v>
      </c>
      <c r="G28" s="1939">
        <v>0</v>
      </c>
      <c r="H28" s="1939">
        <v>0.53</v>
      </c>
      <c r="I28" s="1939">
        <v>3.26</v>
      </c>
      <c r="J28" s="1939">
        <v>1.84</v>
      </c>
      <c r="K28" s="1939">
        <v>1.74</v>
      </c>
      <c r="L28" s="1939">
        <v>1.89</v>
      </c>
      <c r="M28" s="1939">
        <v>2.5099999999999998</v>
      </c>
      <c r="N28" s="1939">
        <v>0</v>
      </c>
      <c r="O28" s="1939">
        <v>0.14000000000000001</v>
      </c>
      <c r="P28" s="1939">
        <v>0.22</v>
      </c>
      <c r="Q28" s="1939">
        <v>7.0000000000000007E-2</v>
      </c>
      <c r="R28" s="1939">
        <v>0</v>
      </c>
      <c r="S28" s="1939">
        <v>0.09</v>
      </c>
      <c r="T28" s="1939">
        <v>1.07</v>
      </c>
    </row>
    <row r="29" spans="1:20" ht="22.5" customHeight="1">
      <c r="A29" s="1959" t="s">
        <v>41</v>
      </c>
      <c r="B29" s="1937" t="s">
        <v>269</v>
      </c>
      <c r="C29" s="1938" t="s">
        <v>100</v>
      </c>
      <c r="D29" s="1939">
        <v>100.061488</v>
      </c>
      <c r="E29" s="1939">
        <v>3.79</v>
      </c>
      <c r="F29" s="1939">
        <v>20.021488000000002</v>
      </c>
      <c r="G29" s="1939">
        <v>0.02</v>
      </c>
      <c r="H29" s="1939">
        <v>3.51</v>
      </c>
      <c r="I29" s="1939">
        <v>6.91</v>
      </c>
      <c r="J29" s="1939">
        <v>2.3460000000000001</v>
      </c>
      <c r="K29" s="1939">
        <v>0</v>
      </c>
      <c r="L29" s="1939">
        <v>0.96</v>
      </c>
      <c r="M29" s="1939">
        <v>24.27</v>
      </c>
      <c r="N29" s="1939">
        <v>0</v>
      </c>
      <c r="O29" s="1939">
        <v>4.88</v>
      </c>
      <c r="P29" s="1939">
        <v>0.20599999999999999</v>
      </c>
      <c r="Q29" s="1939">
        <v>0</v>
      </c>
      <c r="R29" s="1939">
        <v>0</v>
      </c>
      <c r="S29" s="1939">
        <v>0</v>
      </c>
      <c r="T29" s="1939">
        <v>33.147999999999996</v>
      </c>
    </row>
    <row r="30" spans="1:20">
      <c r="A30" s="1959" t="s">
        <v>65</v>
      </c>
      <c r="B30" s="1937" t="s">
        <v>270</v>
      </c>
      <c r="C30" s="1938" t="s">
        <v>101</v>
      </c>
      <c r="D30" s="1945">
        <v>5.14</v>
      </c>
      <c r="E30" s="1939">
        <v>0</v>
      </c>
      <c r="F30" s="1939">
        <v>0</v>
      </c>
      <c r="G30" s="1939">
        <v>0</v>
      </c>
      <c r="H30" s="1939">
        <v>0</v>
      </c>
      <c r="I30" s="1939">
        <v>0</v>
      </c>
      <c r="J30" s="1939">
        <v>0</v>
      </c>
      <c r="K30" s="1939">
        <v>0</v>
      </c>
      <c r="L30" s="1939">
        <v>0</v>
      </c>
      <c r="M30" s="1939">
        <v>0</v>
      </c>
      <c r="N30" s="1939">
        <v>0</v>
      </c>
      <c r="O30" s="1939">
        <v>0</v>
      </c>
      <c r="P30" s="1939">
        <v>0</v>
      </c>
      <c r="Q30" s="1939">
        <v>5.14</v>
      </c>
      <c r="R30" s="1939">
        <v>0</v>
      </c>
      <c r="S30" s="1939">
        <v>0</v>
      </c>
      <c r="T30" s="1939">
        <v>0</v>
      </c>
    </row>
    <row r="31" spans="1:20">
      <c r="A31" s="1959" t="s">
        <v>159</v>
      </c>
      <c r="B31" s="1937" t="s">
        <v>199</v>
      </c>
      <c r="C31" s="1938" t="s">
        <v>102</v>
      </c>
      <c r="D31" s="1939">
        <v>137.75</v>
      </c>
      <c r="E31" s="1939">
        <v>0</v>
      </c>
      <c r="F31" s="1939">
        <v>0</v>
      </c>
      <c r="G31" s="1939">
        <v>24.25</v>
      </c>
      <c r="H31" s="1939">
        <v>0</v>
      </c>
      <c r="I31" s="1939">
        <v>2.69</v>
      </c>
      <c r="J31" s="1939">
        <v>0</v>
      </c>
      <c r="K31" s="1939">
        <v>0</v>
      </c>
      <c r="L31" s="1939">
        <v>18.46</v>
      </c>
      <c r="M31" s="1939">
        <v>14.530000000000001</v>
      </c>
      <c r="N31" s="1939">
        <v>0</v>
      </c>
      <c r="O31" s="1939">
        <v>0</v>
      </c>
      <c r="P31" s="1939">
        <v>0</v>
      </c>
      <c r="Q31" s="1939">
        <v>11.57</v>
      </c>
      <c r="R31" s="1939">
        <v>0</v>
      </c>
      <c r="S31" s="1939">
        <v>53.1</v>
      </c>
      <c r="T31" s="1939">
        <v>13.149999999999999</v>
      </c>
    </row>
    <row r="32" spans="1:20" ht="32.4">
      <c r="A32" s="1959" t="s">
        <v>160</v>
      </c>
      <c r="B32" s="1937" t="s">
        <v>358</v>
      </c>
      <c r="C32" s="1938" t="s">
        <v>69</v>
      </c>
      <c r="D32" s="1945">
        <f>SUM(D33:D47)</f>
        <v>6059.7425396666677</v>
      </c>
      <c r="E32" s="1945">
        <f t="shared" ref="E32:T32" si="0">SUM(E33:E47)</f>
        <v>136.70399999999998</v>
      </c>
      <c r="F32" s="1945">
        <f t="shared" si="0"/>
        <v>481.53087299999999</v>
      </c>
      <c r="G32" s="1945">
        <f t="shared" si="0"/>
        <v>155.18</v>
      </c>
      <c r="H32" s="1945">
        <f t="shared" si="0"/>
        <v>368.41999999999996</v>
      </c>
      <c r="I32" s="1945">
        <f t="shared" si="0"/>
        <v>554.97400000000005</v>
      </c>
      <c r="J32" s="1945">
        <f t="shared" si="0"/>
        <v>154.32</v>
      </c>
      <c r="K32" s="1945">
        <f t="shared" si="0"/>
        <v>161.10000000000002</v>
      </c>
      <c r="L32" s="1945">
        <f t="shared" si="0"/>
        <v>704.35133333333329</v>
      </c>
      <c r="M32" s="1945">
        <f t="shared" si="0"/>
        <v>1341.4829999999999</v>
      </c>
      <c r="N32" s="1945">
        <f t="shared" si="0"/>
        <v>165.30999999999997</v>
      </c>
      <c r="O32" s="1945">
        <f t="shared" si="0"/>
        <v>628.14933333333295</v>
      </c>
      <c r="P32" s="1945">
        <f t="shared" si="0"/>
        <v>181.49599999999998</v>
      </c>
      <c r="Q32" s="1945">
        <f t="shared" si="0"/>
        <v>82.16</v>
      </c>
      <c r="R32" s="1945">
        <f t="shared" si="0"/>
        <v>69.25</v>
      </c>
      <c r="S32" s="1945">
        <f t="shared" si="0"/>
        <v>180.904</v>
      </c>
      <c r="T32" s="1945">
        <f t="shared" si="0"/>
        <v>694.41000000000008</v>
      </c>
    </row>
    <row r="33" spans="1:20">
      <c r="A33" s="1959"/>
      <c r="B33" s="1004" t="s">
        <v>92</v>
      </c>
      <c r="C33" s="1005" t="s">
        <v>517</v>
      </c>
      <c r="D33" s="1945">
        <v>2574.309666666667</v>
      </c>
      <c r="E33" s="1939">
        <v>104.17999999999999</v>
      </c>
      <c r="F33" s="1939">
        <v>362.77699999999999</v>
      </c>
      <c r="G33" s="1939">
        <v>70.28</v>
      </c>
      <c r="H33" s="1939">
        <v>164.64</v>
      </c>
      <c r="I33" s="1939">
        <v>220.02799999999999</v>
      </c>
      <c r="J33" s="1939">
        <v>106.42</v>
      </c>
      <c r="K33" s="1939">
        <v>105.05000000000001</v>
      </c>
      <c r="L33" s="1939">
        <v>175.71133333333333</v>
      </c>
      <c r="M33" s="1939">
        <v>163.488</v>
      </c>
      <c r="N33" s="1939">
        <v>102.64999999999999</v>
      </c>
      <c r="O33" s="1939">
        <v>318.33333333333331</v>
      </c>
      <c r="P33" s="1939">
        <v>106.89999999999999</v>
      </c>
      <c r="Q33" s="1939">
        <v>56.68</v>
      </c>
      <c r="R33" s="1939">
        <v>45.67</v>
      </c>
      <c r="S33" s="1939">
        <v>103.19199999999999</v>
      </c>
      <c r="T33" s="1939">
        <v>368.31</v>
      </c>
    </row>
    <row r="34" spans="1:20">
      <c r="A34" s="1959"/>
      <c r="B34" s="1004" t="s">
        <v>93</v>
      </c>
      <c r="C34" s="1005" t="s">
        <v>518</v>
      </c>
      <c r="D34" s="1945">
        <v>3087.6206140000008</v>
      </c>
      <c r="E34" s="1939">
        <v>1.2999999999999998</v>
      </c>
      <c r="F34" s="1939">
        <v>80.151613999999995</v>
      </c>
      <c r="G34" s="1939">
        <v>78.839999999999989</v>
      </c>
      <c r="H34" s="1939">
        <v>183.45999999999998</v>
      </c>
      <c r="I34" s="1939">
        <v>292.69</v>
      </c>
      <c r="J34" s="1939">
        <v>28.306000000000001</v>
      </c>
      <c r="K34" s="1939">
        <v>29.48</v>
      </c>
      <c r="L34" s="1939">
        <v>489.01</v>
      </c>
      <c r="M34" s="1939">
        <v>1162.655</v>
      </c>
      <c r="N34" s="1939">
        <v>45.55</v>
      </c>
      <c r="O34" s="1939">
        <v>278.5</v>
      </c>
      <c r="P34" s="1939">
        <v>39.646000000000001</v>
      </c>
      <c r="Q34" s="1939">
        <v>13.35</v>
      </c>
      <c r="R34" s="1939">
        <v>14.11</v>
      </c>
      <c r="S34" s="1939">
        <v>64.632000000000005</v>
      </c>
      <c r="T34" s="1939">
        <v>285.94</v>
      </c>
    </row>
    <row r="35" spans="1:20">
      <c r="A35" s="1959"/>
      <c r="B35" s="1004" t="s">
        <v>507</v>
      </c>
      <c r="C35" s="1005" t="s">
        <v>508</v>
      </c>
      <c r="D35" s="1945">
        <v>10.282259000000002</v>
      </c>
      <c r="E35" s="1939">
        <v>7.57</v>
      </c>
      <c r="F35" s="1939">
        <v>0.91225900000000004</v>
      </c>
      <c r="G35" s="1939">
        <v>0</v>
      </c>
      <c r="H35" s="1939">
        <v>0</v>
      </c>
      <c r="I35" s="1939">
        <v>0.43</v>
      </c>
      <c r="J35" s="1939">
        <v>7.0000000000000007E-2</v>
      </c>
      <c r="K35" s="1939">
        <v>0.1</v>
      </c>
      <c r="L35" s="1939">
        <v>0</v>
      </c>
      <c r="M35" s="1939">
        <v>0</v>
      </c>
      <c r="N35" s="1939">
        <v>0.71</v>
      </c>
      <c r="O35" s="1939">
        <v>0.41</v>
      </c>
      <c r="P35" s="1939">
        <v>0.03</v>
      </c>
      <c r="Q35" s="1939">
        <v>0</v>
      </c>
      <c r="R35" s="1939">
        <v>0.05</v>
      </c>
      <c r="S35" s="1939">
        <v>0</v>
      </c>
      <c r="T35" s="1939">
        <v>0</v>
      </c>
    </row>
    <row r="36" spans="1:20">
      <c r="A36" s="1959"/>
      <c r="B36" s="1004" t="s">
        <v>479</v>
      </c>
      <c r="C36" s="1005" t="s">
        <v>509</v>
      </c>
      <c r="D36" s="1945">
        <v>5.8069999999999995</v>
      </c>
      <c r="E36" s="1939">
        <v>2.161</v>
      </c>
      <c r="F36" s="1939">
        <v>0.36</v>
      </c>
      <c r="G36" s="1939">
        <v>0.12</v>
      </c>
      <c r="H36" s="1939">
        <v>0.15</v>
      </c>
      <c r="I36" s="1939">
        <v>0.04</v>
      </c>
      <c r="J36" s="1939">
        <v>0.25</v>
      </c>
      <c r="K36" s="1939">
        <v>0.37</v>
      </c>
      <c r="L36" s="1939">
        <v>0.3</v>
      </c>
      <c r="M36" s="1939">
        <v>0.17</v>
      </c>
      <c r="N36" s="1939">
        <v>0.2</v>
      </c>
      <c r="O36" s="1939">
        <v>0.77600000000000002</v>
      </c>
      <c r="P36" s="1939">
        <v>0.21</v>
      </c>
      <c r="Q36" s="1939">
        <v>0.13</v>
      </c>
      <c r="R36" s="1939">
        <v>0.12</v>
      </c>
      <c r="S36" s="1939">
        <v>0.22</v>
      </c>
      <c r="T36" s="1939">
        <v>0.23</v>
      </c>
    </row>
    <row r="37" spans="1:20">
      <c r="A37" s="1959"/>
      <c r="B37" s="1004" t="s">
        <v>510</v>
      </c>
      <c r="C37" s="1005" t="s">
        <v>511</v>
      </c>
      <c r="D37" s="1945">
        <v>106.21300000000001</v>
      </c>
      <c r="E37" s="1939">
        <v>7.843</v>
      </c>
      <c r="F37" s="1939">
        <v>9.74</v>
      </c>
      <c r="G37" s="1939">
        <v>2.0299999999999998</v>
      </c>
      <c r="H37" s="1939">
        <v>5.13</v>
      </c>
      <c r="I37" s="1939">
        <v>10.73</v>
      </c>
      <c r="J37" s="1939">
        <v>5.0999999999999996</v>
      </c>
      <c r="K37" s="1939">
        <v>8.4600000000000009</v>
      </c>
      <c r="L37" s="1939">
        <v>9.98</v>
      </c>
      <c r="M37" s="1939">
        <v>4.55</v>
      </c>
      <c r="N37" s="1939">
        <v>4.8</v>
      </c>
      <c r="O37" s="1939">
        <v>10.42</v>
      </c>
      <c r="P37" s="1939">
        <v>6.98</v>
      </c>
      <c r="Q37" s="1939">
        <v>1.95</v>
      </c>
      <c r="R37" s="1939">
        <v>1.71</v>
      </c>
      <c r="S37" s="1939">
        <v>2.2599999999999998</v>
      </c>
      <c r="T37" s="1939">
        <v>14.53</v>
      </c>
    </row>
    <row r="38" spans="1:20">
      <c r="A38" s="1959"/>
      <c r="B38" s="1004" t="s">
        <v>512</v>
      </c>
      <c r="C38" s="1005" t="s">
        <v>513</v>
      </c>
      <c r="D38" s="1945">
        <v>47.949999999999996</v>
      </c>
      <c r="E38" s="1939">
        <v>0</v>
      </c>
      <c r="F38" s="1939">
        <v>9.36</v>
      </c>
      <c r="G38" s="1939">
        <v>1.35</v>
      </c>
      <c r="H38" s="1939">
        <v>0.66</v>
      </c>
      <c r="I38" s="1939">
        <v>1.85</v>
      </c>
      <c r="J38" s="1939">
        <v>3.18</v>
      </c>
      <c r="K38" s="1939">
        <v>5.27</v>
      </c>
      <c r="L38" s="1939">
        <v>1.44</v>
      </c>
      <c r="M38" s="1939">
        <v>0.57999999999999996</v>
      </c>
      <c r="N38" s="1939">
        <v>2.13</v>
      </c>
      <c r="O38" s="1939">
        <v>5.55</v>
      </c>
      <c r="P38" s="1939">
        <v>0.68</v>
      </c>
      <c r="Q38" s="1939">
        <v>2.02</v>
      </c>
      <c r="R38" s="1939">
        <v>2.4</v>
      </c>
      <c r="S38" s="1939">
        <v>3.23</v>
      </c>
      <c r="T38" s="1939">
        <v>8.25</v>
      </c>
    </row>
    <row r="39" spans="1:20">
      <c r="A39" s="1959"/>
      <c r="B39" s="1004" t="s">
        <v>94</v>
      </c>
      <c r="C39" s="1005" t="s">
        <v>519</v>
      </c>
      <c r="D39" s="1945">
        <v>2.0200000000000005</v>
      </c>
      <c r="E39" s="1939">
        <v>0.88</v>
      </c>
      <c r="F39" s="1939">
        <v>0.21000000000000002</v>
      </c>
      <c r="G39" s="1939">
        <v>0</v>
      </c>
      <c r="H39" s="1939">
        <v>0.14000000000000001</v>
      </c>
      <c r="I39" s="1939">
        <v>0.30600000000000005</v>
      </c>
      <c r="J39" s="1939">
        <v>7.400000000000001E-2</v>
      </c>
      <c r="K39" s="1939">
        <v>0.05</v>
      </c>
      <c r="L39" s="1939">
        <v>0.14000000000000001</v>
      </c>
      <c r="M39" s="1939">
        <v>0.04</v>
      </c>
      <c r="N39" s="1939">
        <v>0</v>
      </c>
      <c r="O39" s="1939">
        <v>0.04</v>
      </c>
      <c r="P39" s="1939">
        <v>0.04</v>
      </c>
      <c r="Q39" s="1939">
        <v>0.04</v>
      </c>
      <c r="R39" s="1939">
        <v>0.04</v>
      </c>
      <c r="S39" s="1939">
        <v>0</v>
      </c>
      <c r="T39" s="1939">
        <v>0.02</v>
      </c>
    </row>
    <row r="40" spans="1:20">
      <c r="A40" s="1959"/>
      <c r="B40" s="1004" t="s">
        <v>383</v>
      </c>
      <c r="C40" s="1005" t="s">
        <v>520</v>
      </c>
      <c r="D40" s="1945">
        <v>0.89000000000000012</v>
      </c>
      <c r="E40" s="1939">
        <v>0.09</v>
      </c>
      <c r="F40" s="1939">
        <v>0.06</v>
      </c>
      <c r="G40" s="1939">
        <v>0.04</v>
      </c>
      <c r="H40" s="1939">
        <v>0.02</v>
      </c>
      <c r="I40" s="1939">
        <v>0</v>
      </c>
      <c r="J40" s="1939">
        <v>0.13</v>
      </c>
      <c r="K40" s="1939">
        <v>0.04</v>
      </c>
      <c r="L40" s="1939">
        <v>0.08</v>
      </c>
      <c r="M40" s="1939">
        <v>0.03</v>
      </c>
      <c r="N40" s="1939">
        <v>0.04</v>
      </c>
      <c r="O40" s="1939">
        <v>0.02</v>
      </c>
      <c r="P40" s="1939">
        <v>0.01</v>
      </c>
      <c r="Q40" s="1939">
        <v>0.02</v>
      </c>
      <c r="R40" s="1939">
        <v>0.03</v>
      </c>
      <c r="S40" s="1939">
        <v>0.06</v>
      </c>
      <c r="T40" s="1939">
        <v>0.22</v>
      </c>
    </row>
    <row r="41" spans="1:20" s="1943" customFormat="1">
      <c r="A41" s="1960"/>
      <c r="B41" s="1004" t="s">
        <v>193</v>
      </c>
      <c r="C41" s="1941" t="s">
        <v>164</v>
      </c>
      <c r="D41" s="1942">
        <v>3.25</v>
      </c>
      <c r="E41" s="1942">
        <v>0</v>
      </c>
      <c r="F41" s="1942">
        <v>0</v>
      </c>
      <c r="G41" s="1942">
        <v>0</v>
      </c>
      <c r="H41" s="1942">
        <v>0.04</v>
      </c>
      <c r="I41" s="1942">
        <v>3.17</v>
      </c>
      <c r="J41" s="1942">
        <v>0</v>
      </c>
      <c r="K41" s="1942">
        <v>0</v>
      </c>
      <c r="L41" s="1942">
        <v>0</v>
      </c>
      <c r="M41" s="1942">
        <v>0</v>
      </c>
      <c r="N41" s="1942">
        <v>0</v>
      </c>
      <c r="O41" s="1942">
        <v>0</v>
      </c>
      <c r="P41" s="1942">
        <v>0</v>
      </c>
      <c r="Q41" s="1942">
        <v>0.04</v>
      </c>
      <c r="R41" s="1942">
        <v>0</v>
      </c>
      <c r="S41" s="1942">
        <v>0</v>
      </c>
      <c r="T41" s="1942">
        <v>0</v>
      </c>
    </row>
    <row r="42" spans="1:20" s="1943" customFormat="1">
      <c r="A42" s="1960"/>
      <c r="B42" s="1004" t="s">
        <v>166</v>
      </c>
      <c r="C42" s="1941" t="s">
        <v>61</v>
      </c>
      <c r="D42" s="1942">
        <v>7.21</v>
      </c>
      <c r="E42" s="1942">
        <v>1.05</v>
      </c>
      <c r="F42" s="1942">
        <v>0</v>
      </c>
      <c r="G42" s="1942">
        <v>0</v>
      </c>
      <c r="H42" s="1942">
        <v>0</v>
      </c>
      <c r="I42" s="1942">
        <v>3.2</v>
      </c>
      <c r="J42" s="1942">
        <v>0.32</v>
      </c>
      <c r="K42" s="1942">
        <v>0.34</v>
      </c>
      <c r="L42" s="1942">
        <v>0.67</v>
      </c>
      <c r="M42" s="1942">
        <v>0</v>
      </c>
      <c r="N42" s="1942">
        <v>0</v>
      </c>
      <c r="O42" s="1942">
        <v>0</v>
      </c>
      <c r="P42" s="1942">
        <v>0</v>
      </c>
      <c r="Q42" s="1942">
        <v>0</v>
      </c>
      <c r="R42" s="1942">
        <v>0</v>
      </c>
      <c r="S42" s="1942">
        <v>0.74</v>
      </c>
      <c r="T42" s="1942">
        <v>0.89</v>
      </c>
    </row>
    <row r="43" spans="1:20" s="1943" customFormat="1">
      <c r="A43" s="1960"/>
      <c r="B43" s="1004" t="s">
        <v>198</v>
      </c>
      <c r="C43" s="1941" t="s">
        <v>154</v>
      </c>
      <c r="D43" s="1942">
        <v>26.84</v>
      </c>
      <c r="E43" s="1942">
        <v>3.07</v>
      </c>
      <c r="F43" s="1942">
        <v>0</v>
      </c>
      <c r="G43" s="1942">
        <v>0.39</v>
      </c>
      <c r="H43" s="1942">
        <v>0.05</v>
      </c>
      <c r="I43" s="1942">
        <v>10.07</v>
      </c>
      <c r="J43" s="1942">
        <v>0.75</v>
      </c>
      <c r="K43" s="1942">
        <v>1.62</v>
      </c>
      <c r="L43" s="1942">
        <v>0.66</v>
      </c>
      <c r="M43" s="1942">
        <v>0.16</v>
      </c>
      <c r="N43" s="1942">
        <v>0.09</v>
      </c>
      <c r="O43" s="1942">
        <v>0.91</v>
      </c>
      <c r="P43" s="1942">
        <v>5.49</v>
      </c>
      <c r="Q43" s="1942">
        <v>1.94</v>
      </c>
      <c r="R43" s="1942">
        <v>0.74</v>
      </c>
      <c r="S43" s="1942">
        <v>0.64</v>
      </c>
      <c r="T43" s="1942">
        <v>0.26</v>
      </c>
    </row>
    <row r="44" spans="1:20" s="1943" customFormat="1" ht="30.6">
      <c r="A44" s="1960"/>
      <c r="B44" s="1004" t="s">
        <v>483</v>
      </c>
      <c r="C44" s="1941" t="s">
        <v>115</v>
      </c>
      <c r="D44" s="1942">
        <v>169.55999999999997</v>
      </c>
      <c r="E44" s="1942">
        <v>6.09</v>
      </c>
      <c r="F44" s="1942">
        <v>17.87</v>
      </c>
      <c r="G44" s="1942">
        <v>2.02</v>
      </c>
      <c r="H44" s="1942">
        <v>13.57</v>
      </c>
      <c r="I44" s="1942">
        <v>11.63</v>
      </c>
      <c r="J44" s="1942">
        <v>9.34</v>
      </c>
      <c r="K44" s="1942">
        <v>9.92</v>
      </c>
      <c r="L44" s="1942">
        <v>25.49</v>
      </c>
      <c r="M44" s="1942">
        <v>9.7200000000000006</v>
      </c>
      <c r="N44" s="1942">
        <v>8.91</v>
      </c>
      <c r="O44" s="1942">
        <v>12.17</v>
      </c>
      <c r="P44" s="1942">
        <v>11.79</v>
      </c>
      <c r="Q44" s="1942">
        <v>5.72</v>
      </c>
      <c r="R44" s="1942">
        <v>4.38</v>
      </c>
      <c r="S44" s="1942">
        <v>5.62</v>
      </c>
      <c r="T44" s="1942">
        <v>15.32</v>
      </c>
    </row>
    <row r="45" spans="1:20">
      <c r="A45" s="1959"/>
      <c r="B45" s="1004" t="s">
        <v>514</v>
      </c>
      <c r="C45" s="1005" t="s">
        <v>515</v>
      </c>
      <c r="D45" s="1945">
        <v>0</v>
      </c>
      <c r="E45" s="1939">
        <v>0</v>
      </c>
      <c r="F45" s="1939">
        <v>0</v>
      </c>
      <c r="G45" s="1939">
        <v>0</v>
      </c>
      <c r="H45" s="1939">
        <v>0</v>
      </c>
      <c r="I45" s="1939">
        <v>0</v>
      </c>
      <c r="J45" s="1939">
        <v>0</v>
      </c>
      <c r="K45" s="1939">
        <v>0</v>
      </c>
      <c r="L45" s="1939">
        <v>0</v>
      </c>
      <c r="M45" s="1939">
        <v>0</v>
      </c>
      <c r="N45" s="1939">
        <v>0</v>
      </c>
      <c r="O45" s="1939">
        <v>0</v>
      </c>
      <c r="P45" s="1939">
        <v>0</v>
      </c>
      <c r="Q45" s="1939">
        <v>0</v>
      </c>
      <c r="R45" s="1939">
        <v>0</v>
      </c>
      <c r="S45" s="1939">
        <v>0</v>
      </c>
      <c r="T45" s="1939">
        <v>0</v>
      </c>
    </row>
    <row r="46" spans="1:20">
      <c r="A46" s="1959"/>
      <c r="B46" s="1004" t="s">
        <v>279</v>
      </c>
      <c r="C46" s="1005" t="s">
        <v>516</v>
      </c>
      <c r="D46" s="1945">
        <v>9.07</v>
      </c>
      <c r="E46" s="1939">
        <v>0</v>
      </c>
      <c r="F46" s="1939">
        <v>0</v>
      </c>
      <c r="G46" s="1939">
        <v>0</v>
      </c>
      <c r="H46" s="1939">
        <v>0</v>
      </c>
      <c r="I46" s="1939">
        <v>0</v>
      </c>
      <c r="J46" s="1939">
        <v>0</v>
      </c>
      <c r="K46" s="1939">
        <v>0</v>
      </c>
      <c r="L46" s="1939">
        <v>0</v>
      </c>
      <c r="M46" s="1939">
        <v>0</v>
      </c>
      <c r="N46" s="1939">
        <v>0</v>
      </c>
      <c r="O46" s="1939">
        <v>0</v>
      </c>
      <c r="P46" s="1939">
        <v>9.07</v>
      </c>
      <c r="Q46" s="1939">
        <v>0</v>
      </c>
      <c r="R46" s="1939">
        <v>0</v>
      </c>
      <c r="S46" s="1939">
        <v>0</v>
      </c>
      <c r="T46" s="1939">
        <v>0</v>
      </c>
    </row>
    <row r="47" spans="1:20" ht="22.5" customHeight="1">
      <c r="A47" s="1959"/>
      <c r="B47" s="1004" t="s">
        <v>14</v>
      </c>
      <c r="C47" s="1005" t="s">
        <v>114</v>
      </c>
      <c r="D47" s="1945">
        <v>8.7200000000000006</v>
      </c>
      <c r="E47" s="1939">
        <v>2.4700000000000002</v>
      </c>
      <c r="F47" s="1939">
        <v>0.09</v>
      </c>
      <c r="G47" s="1939">
        <v>0.11</v>
      </c>
      <c r="H47" s="1939">
        <v>0.56000000000000005</v>
      </c>
      <c r="I47" s="1939">
        <v>0.83</v>
      </c>
      <c r="J47" s="1939">
        <v>0.38</v>
      </c>
      <c r="K47" s="1939">
        <v>0.4</v>
      </c>
      <c r="L47" s="1939">
        <v>0.87</v>
      </c>
      <c r="M47" s="1939">
        <v>0.09</v>
      </c>
      <c r="N47" s="1939">
        <v>0.23</v>
      </c>
      <c r="O47" s="1939">
        <v>1.02</v>
      </c>
      <c r="P47" s="1939">
        <v>0.65</v>
      </c>
      <c r="Q47" s="1939">
        <v>0.27</v>
      </c>
      <c r="R47" s="1939">
        <v>0</v>
      </c>
      <c r="S47" s="1939">
        <v>0.31</v>
      </c>
      <c r="T47" s="1939">
        <v>0.44</v>
      </c>
    </row>
    <row r="48" spans="1:20" ht="16.2" customHeight="1">
      <c r="A48" s="1959" t="s">
        <v>161</v>
      </c>
      <c r="B48" s="1937" t="s">
        <v>194</v>
      </c>
      <c r="C48" s="1938" t="s">
        <v>163</v>
      </c>
      <c r="D48" s="1939">
        <v>0</v>
      </c>
      <c r="E48" s="1939">
        <v>0</v>
      </c>
      <c r="F48" s="1939">
        <v>0</v>
      </c>
      <c r="G48" s="1939">
        <v>0</v>
      </c>
      <c r="H48" s="1939">
        <v>0</v>
      </c>
      <c r="I48" s="1939">
        <v>0</v>
      </c>
      <c r="J48" s="1939">
        <v>0</v>
      </c>
      <c r="K48" s="1939">
        <v>0</v>
      </c>
      <c r="L48" s="1939">
        <v>0</v>
      </c>
      <c r="M48" s="1939">
        <v>0</v>
      </c>
      <c r="N48" s="1939">
        <v>0</v>
      </c>
      <c r="O48" s="1939">
        <v>0</v>
      </c>
      <c r="P48" s="1939">
        <v>0</v>
      </c>
      <c r="Q48" s="1939">
        <v>0</v>
      </c>
      <c r="R48" s="1939">
        <v>0</v>
      </c>
      <c r="S48" s="1939">
        <v>0</v>
      </c>
      <c r="T48" s="1939">
        <v>0</v>
      </c>
    </row>
    <row r="49" spans="1:20" ht="22.5" customHeight="1">
      <c r="A49" s="1959" t="s">
        <v>70</v>
      </c>
      <c r="B49" s="1937" t="s">
        <v>200</v>
      </c>
      <c r="C49" s="1938" t="s">
        <v>210</v>
      </c>
      <c r="D49" s="1939">
        <v>31.520000000000003</v>
      </c>
      <c r="E49" s="1939">
        <v>0.38300000000000001</v>
      </c>
      <c r="F49" s="1939">
        <v>4.49</v>
      </c>
      <c r="G49" s="1939">
        <v>0.21</v>
      </c>
      <c r="H49" s="1939">
        <v>2.2400000000000002</v>
      </c>
      <c r="I49" s="1939">
        <v>1.68</v>
      </c>
      <c r="J49" s="1939">
        <v>1.62</v>
      </c>
      <c r="K49" s="1939">
        <v>0.86</v>
      </c>
      <c r="L49" s="1939">
        <v>3.92</v>
      </c>
      <c r="M49" s="1939">
        <v>2.21</v>
      </c>
      <c r="N49" s="1939">
        <v>0.84</v>
      </c>
      <c r="O49" s="1939">
        <v>3.83</v>
      </c>
      <c r="P49" s="1939">
        <v>0.91</v>
      </c>
      <c r="Q49" s="1939">
        <v>1.32</v>
      </c>
      <c r="R49" s="1939">
        <v>0.187</v>
      </c>
      <c r="S49" s="1939">
        <v>0.84000000000000008</v>
      </c>
      <c r="T49" s="1939">
        <v>5.9799999999999995</v>
      </c>
    </row>
    <row r="50" spans="1:20" ht="16.2" customHeight="1">
      <c r="A50" s="1959" t="s">
        <v>71</v>
      </c>
      <c r="B50" s="1937" t="s">
        <v>201</v>
      </c>
      <c r="C50" s="1938" t="s">
        <v>211</v>
      </c>
      <c r="D50" s="1939">
        <v>19.353000000000002</v>
      </c>
      <c r="E50" s="1939">
        <v>6.0329999999999995</v>
      </c>
      <c r="F50" s="1939">
        <v>3.58</v>
      </c>
      <c r="G50" s="1939">
        <v>0</v>
      </c>
      <c r="H50" s="1939">
        <v>0</v>
      </c>
      <c r="I50" s="1939">
        <v>0.89800000000000002</v>
      </c>
      <c r="J50" s="1939">
        <v>0.99199999999999999</v>
      </c>
      <c r="K50" s="1939">
        <v>2.0699999999999998</v>
      </c>
      <c r="L50" s="1939">
        <v>1.77</v>
      </c>
      <c r="M50" s="1939">
        <v>0</v>
      </c>
      <c r="N50" s="1939">
        <v>0</v>
      </c>
      <c r="O50" s="1939">
        <v>1.53</v>
      </c>
      <c r="P50" s="1939">
        <v>0</v>
      </c>
      <c r="Q50" s="1939">
        <v>0</v>
      </c>
      <c r="R50" s="1939">
        <v>0</v>
      </c>
      <c r="S50" s="1939">
        <v>0</v>
      </c>
      <c r="T50" s="1939">
        <v>2.48</v>
      </c>
    </row>
    <row r="51" spans="1:20">
      <c r="A51" s="1959" t="s">
        <v>72</v>
      </c>
      <c r="B51" s="1937" t="s">
        <v>187</v>
      </c>
      <c r="C51" s="1938" t="s">
        <v>141</v>
      </c>
      <c r="D51" s="1939">
        <v>1743.54</v>
      </c>
      <c r="E51" s="1939">
        <v>0</v>
      </c>
      <c r="F51" s="1939">
        <v>141.26999999999998</v>
      </c>
      <c r="G51" s="1939">
        <v>52.46</v>
      </c>
      <c r="H51" s="1939">
        <v>116.16</v>
      </c>
      <c r="I51" s="1939">
        <v>180.84</v>
      </c>
      <c r="J51" s="1939">
        <v>118.01</v>
      </c>
      <c r="K51" s="1939">
        <v>120.82</v>
      </c>
      <c r="L51" s="1939">
        <v>181.31</v>
      </c>
      <c r="M51" s="1939">
        <v>107.28</v>
      </c>
      <c r="N51" s="1939">
        <v>101.4</v>
      </c>
      <c r="O51" s="1939">
        <v>186.03</v>
      </c>
      <c r="P51" s="1939">
        <v>84.74</v>
      </c>
      <c r="Q51" s="1939">
        <v>60.07</v>
      </c>
      <c r="R51" s="1939">
        <v>41.11</v>
      </c>
      <c r="S51" s="1939">
        <v>62.67</v>
      </c>
      <c r="T51" s="1939">
        <v>189.37</v>
      </c>
    </row>
    <row r="52" spans="1:20" ht="22.5" customHeight="1">
      <c r="A52" s="1959" t="s">
        <v>73</v>
      </c>
      <c r="B52" s="1937" t="s">
        <v>188</v>
      </c>
      <c r="C52" s="1938" t="s">
        <v>96</v>
      </c>
      <c r="D52" s="1945">
        <v>122.87</v>
      </c>
      <c r="E52" s="1939">
        <v>122.87</v>
      </c>
      <c r="F52" s="1939">
        <v>0</v>
      </c>
      <c r="G52" s="1939">
        <v>0</v>
      </c>
      <c r="H52" s="1939">
        <v>0</v>
      </c>
      <c r="I52" s="1939">
        <v>0</v>
      </c>
      <c r="J52" s="1939">
        <v>0</v>
      </c>
      <c r="K52" s="1939">
        <v>0</v>
      </c>
      <c r="L52" s="1939">
        <v>0</v>
      </c>
      <c r="M52" s="1939">
        <v>0</v>
      </c>
      <c r="N52" s="1939">
        <v>0</v>
      </c>
      <c r="O52" s="1939">
        <v>0</v>
      </c>
      <c r="P52" s="1939">
        <v>0</v>
      </c>
      <c r="Q52" s="1939">
        <v>0</v>
      </c>
      <c r="R52" s="1939">
        <v>0</v>
      </c>
      <c r="S52" s="1939">
        <v>0</v>
      </c>
      <c r="T52" s="1939">
        <v>0</v>
      </c>
    </row>
    <row r="53" spans="1:20">
      <c r="A53" s="1959" t="s">
        <v>74</v>
      </c>
      <c r="B53" s="1937" t="s">
        <v>195</v>
      </c>
      <c r="C53" s="1938" t="s">
        <v>153</v>
      </c>
      <c r="D53" s="1945">
        <v>14.629999999999999</v>
      </c>
      <c r="E53" s="1939">
        <v>6.35</v>
      </c>
      <c r="F53" s="1939">
        <v>0.54</v>
      </c>
      <c r="G53" s="1939">
        <v>0.33</v>
      </c>
      <c r="H53" s="1939">
        <v>1.78</v>
      </c>
      <c r="I53" s="1939">
        <v>0.40300000000000002</v>
      </c>
      <c r="J53" s="1939">
        <v>0.86299999999999999</v>
      </c>
      <c r="K53" s="1939">
        <v>0.69</v>
      </c>
      <c r="L53" s="1939">
        <v>0.29000000000000004</v>
      </c>
      <c r="M53" s="1939">
        <v>0.27</v>
      </c>
      <c r="N53" s="1939">
        <v>0.67</v>
      </c>
      <c r="O53" s="1939">
        <v>0.3</v>
      </c>
      <c r="P53" s="1939">
        <v>0.61</v>
      </c>
      <c r="Q53" s="1939">
        <v>0.39999999999999997</v>
      </c>
      <c r="R53" s="1939">
        <v>0.19</v>
      </c>
      <c r="S53" s="1939">
        <v>0.56999999999999995</v>
      </c>
      <c r="T53" s="1939">
        <v>0.374</v>
      </c>
    </row>
    <row r="54" spans="1:20">
      <c r="A54" s="1959" t="s">
        <v>75</v>
      </c>
      <c r="B54" s="1937" t="s">
        <v>196</v>
      </c>
      <c r="C54" s="1938" t="s">
        <v>208</v>
      </c>
      <c r="D54" s="1945">
        <v>2.6799999999999997</v>
      </c>
      <c r="E54" s="1939">
        <v>2.5499999999999998</v>
      </c>
      <c r="F54" s="1939">
        <v>0</v>
      </c>
      <c r="G54" s="1939">
        <v>0</v>
      </c>
      <c r="H54" s="1939">
        <v>0</v>
      </c>
      <c r="I54" s="1939">
        <v>0</v>
      </c>
      <c r="J54" s="1939">
        <v>0</v>
      </c>
      <c r="K54" s="1939">
        <v>0</v>
      </c>
      <c r="L54" s="1939">
        <v>0.1</v>
      </c>
      <c r="M54" s="1939">
        <v>0.03</v>
      </c>
      <c r="N54" s="1939">
        <v>0</v>
      </c>
      <c r="O54" s="1939">
        <v>0</v>
      </c>
      <c r="P54" s="1939">
        <v>0</v>
      </c>
      <c r="Q54" s="1939">
        <v>0</v>
      </c>
      <c r="R54" s="1939">
        <v>0</v>
      </c>
      <c r="S54" s="1939">
        <v>0</v>
      </c>
      <c r="T54" s="1939">
        <v>0</v>
      </c>
    </row>
    <row r="55" spans="1:20" hidden="1">
      <c r="A55" s="1959" t="s">
        <v>76</v>
      </c>
      <c r="B55" s="1937" t="s">
        <v>197</v>
      </c>
      <c r="C55" s="1938" t="s">
        <v>209</v>
      </c>
      <c r="D55" s="1945">
        <v>0</v>
      </c>
      <c r="E55" s="1939">
        <v>0</v>
      </c>
      <c r="F55" s="1939">
        <v>0</v>
      </c>
      <c r="G55" s="1939">
        <v>0</v>
      </c>
      <c r="H55" s="1939">
        <v>0</v>
      </c>
      <c r="I55" s="1939">
        <v>0</v>
      </c>
      <c r="J55" s="1939">
        <v>0</v>
      </c>
      <c r="K55" s="1939">
        <v>0</v>
      </c>
      <c r="L55" s="1939">
        <v>0</v>
      </c>
      <c r="M55" s="1939">
        <v>0</v>
      </c>
      <c r="N55" s="1939">
        <v>0</v>
      </c>
      <c r="O55" s="1939">
        <v>0</v>
      </c>
      <c r="P55" s="1939">
        <v>0</v>
      </c>
      <c r="Q55" s="1939">
        <v>0</v>
      </c>
      <c r="R55" s="1939">
        <v>0</v>
      </c>
      <c r="S55" s="1939">
        <v>0</v>
      </c>
      <c r="T55" s="1939">
        <v>0</v>
      </c>
    </row>
    <row r="56" spans="1:20">
      <c r="A56" s="1959" t="s">
        <v>76</v>
      </c>
      <c r="B56" s="1937" t="s">
        <v>484</v>
      </c>
      <c r="C56" s="1938" t="s">
        <v>155</v>
      </c>
      <c r="D56" s="1939">
        <v>0</v>
      </c>
      <c r="E56" s="1939">
        <v>0</v>
      </c>
      <c r="F56" s="1939">
        <v>0</v>
      </c>
      <c r="G56" s="1939">
        <v>0</v>
      </c>
      <c r="H56" s="1939">
        <v>0</v>
      </c>
      <c r="I56" s="1939">
        <v>0</v>
      </c>
      <c r="J56" s="1939">
        <v>0</v>
      </c>
      <c r="K56" s="1939">
        <v>0</v>
      </c>
      <c r="L56" s="1939">
        <v>0</v>
      </c>
      <c r="M56" s="1939">
        <v>0</v>
      </c>
      <c r="N56" s="1939">
        <v>0</v>
      </c>
      <c r="O56" s="1939">
        <v>0</v>
      </c>
      <c r="P56" s="1939">
        <v>0</v>
      </c>
      <c r="Q56" s="1939">
        <v>0</v>
      </c>
      <c r="R56" s="1939">
        <v>0</v>
      </c>
      <c r="S56" s="1939">
        <v>0</v>
      </c>
      <c r="T56" s="1939">
        <v>0</v>
      </c>
    </row>
    <row r="57" spans="1:20">
      <c r="A57" s="1959" t="s">
        <v>43</v>
      </c>
      <c r="B57" s="1937" t="s">
        <v>521</v>
      </c>
      <c r="C57" s="1938" t="s">
        <v>116</v>
      </c>
      <c r="D57" s="1939">
        <v>566.48199999999997</v>
      </c>
      <c r="E57" s="1939">
        <v>0</v>
      </c>
      <c r="F57" s="1939">
        <v>9.0299999999999994</v>
      </c>
      <c r="G57" s="1939">
        <v>49.71</v>
      </c>
      <c r="H57" s="1939">
        <v>9.81</v>
      </c>
      <c r="I57" s="1939">
        <v>25.95</v>
      </c>
      <c r="J57" s="1939">
        <v>13.14</v>
      </c>
      <c r="K57" s="1939">
        <v>17.77</v>
      </c>
      <c r="L57" s="1939">
        <v>35.949999999999996</v>
      </c>
      <c r="M57" s="1939">
        <v>34.4</v>
      </c>
      <c r="N57" s="1939">
        <v>33.81</v>
      </c>
      <c r="O57" s="1939">
        <v>23.18</v>
      </c>
      <c r="P57" s="1939">
        <v>18.64</v>
      </c>
      <c r="Q57" s="1939">
        <v>8.08</v>
      </c>
      <c r="R57" s="1939">
        <v>0.94</v>
      </c>
      <c r="S57" s="1939">
        <v>74.701999999999998</v>
      </c>
      <c r="T57" s="1939">
        <v>211.37</v>
      </c>
    </row>
    <row r="58" spans="1:20">
      <c r="A58" s="1959" t="s">
        <v>44</v>
      </c>
      <c r="B58" s="1937" t="s">
        <v>15</v>
      </c>
      <c r="C58" s="1938" t="s">
        <v>117</v>
      </c>
      <c r="D58" s="1939">
        <v>164.57</v>
      </c>
      <c r="E58" s="1939">
        <v>32.840000000000003</v>
      </c>
      <c r="F58" s="1939">
        <v>0</v>
      </c>
      <c r="G58" s="1939">
        <v>0</v>
      </c>
      <c r="H58" s="1939">
        <v>7.25</v>
      </c>
      <c r="I58" s="1939">
        <v>12.98</v>
      </c>
      <c r="J58" s="1939">
        <v>16.2</v>
      </c>
      <c r="K58" s="1939">
        <v>9.1</v>
      </c>
      <c r="L58" s="1939">
        <v>1.1000000000000001</v>
      </c>
      <c r="M58" s="1939">
        <v>0</v>
      </c>
      <c r="N58" s="1939">
        <v>7.92</v>
      </c>
      <c r="O58" s="1939">
        <v>0</v>
      </c>
      <c r="P58" s="1939">
        <v>21.3</v>
      </c>
      <c r="Q58" s="1939">
        <v>0.3</v>
      </c>
      <c r="R58" s="1939">
        <v>0</v>
      </c>
      <c r="S58" s="1939">
        <v>6.08</v>
      </c>
      <c r="T58" s="1939">
        <v>49.5</v>
      </c>
    </row>
    <row r="59" spans="1:20" ht="22.5" customHeight="1">
      <c r="A59" s="1959" t="s">
        <v>223</v>
      </c>
      <c r="B59" s="1937" t="s">
        <v>16</v>
      </c>
      <c r="C59" s="1938" t="s">
        <v>118</v>
      </c>
      <c r="D59" s="1939">
        <v>0.79999999999999993</v>
      </c>
      <c r="E59" s="1939">
        <v>0.79999999999999993</v>
      </c>
      <c r="F59" s="1939">
        <v>0</v>
      </c>
      <c r="G59" s="1939">
        <v>0</v>
      </c>
      <c r="H59" s="1939">
        <v>0</v>
      </c>
      <c r="I59" s="1939">
        <v>0</v>
      </c>
      <c r="J59" s="1939">
        <v>0</v>
      </c>
      <c r="K59" s="1939">
        <v>0</v>
      </c>
      <c r="L59" s="1939">
        <v>0</v>
      </c>
      <c r="M59" s="1939">
        <v>0</v>
      </c>
      <c r="N59" s="1939">
        <v>0</v>
      </c>
      <c r="O59" s="1939">
        <v>0</v>
      </c>
      <c r="P59" s="1939">
        <v>0</v>
      </c>
      <c r="Q59" s="1939">
        <v>0</v>
      </c>
      <c r="R59" s="1939">
        <v>0</v>
      </c>
      <c r="S59" s="1939">
        <v>0</v>
      </c>
      <c r="T59" s="1939">
        <v>0</v>
      </c>
    </row>
    <row r="60" spans="1:20" s="1335" customFormat="1" ht="22.5" hidden="1" customHeight="1">
      <c r="A60" s="1946">
        <v>3</v>
      </c>
      <c r="B60" s="1947" t="s">
        <v>6</v>
      </c>
      <c r="C60" s="1935" t="s">
        <v>119</v>
      </c>
      <c r="D60" s="1936">
        <v>519.03200000000004</v>
      </c>
      <c r="E60" s="1936">
        <v>10.130000000000001</v>
      </c>
      <c r="F60" s="1936">
        <v>7.61</v>
      </c>
      <c r="G60" s="1936">
        <v>132.30000000000001</v>
      </c>
      <c r="H60" s="1936">
        <v>67.34</v>
      </c>
      <c r="I60" s="1936">
        <v>77.179999999999993</v>
      </c>
      <c r="J60" s="1936">
        <v>7.17</v>
      </c>
      <c r="K60" s="1936">
        <v>0</v>
      </c>
      <c r="L60" s="1936">
        <v>6.5</v>
      </c>
      <c r="M60" s="1936">
        <v>0.04</v>
      </c>
      <c r="N60" s="1936">
        <v>4.4200000000000008</v>
      </c>
      <c r="O60" s="1936">
        <v>5.25</v>
      </c>
      <c r="P60" s="1936">
        <v>0</v>
      </c>
      <c r="Q60" s="1936">
        <v>100.28999999999999</v>
      </c>
      <c r="R60" s="1936">
        <v>0</v>
      </c>
      <c r="S60" s="1936">
        <v>50.841999999999999</v>
      </c>
      <c r="T60" s="1936">
        <v>49.959999999999994</v>
      </c>
    </row>
    <row r="61" spans="1:20" s="1335" customFormat="1" ht="22.5" hidden="1" customHeight="1">
      <c r="A61" s="1946">
        <v>4</v>
      </c>
      <c r="B61" s="1946" t="s">
        <v>240</v>
      </c>
      <c r="C61" s="1948" t="s">
        <v>237</v>
      </c>
      <c r="D61" s="1936">
        <v>141.14000000000001</v>
      </c>
      <c r="E61" s="1936">
        <v>10.130000000000001</v>
      </c>
      <c r="F61" s="1936">
        <v>6.48</v>
      </c>
      <c r="G61" s="1936">
        <v>34.79</v>
      </c>
      <c r="H61" s="1936">
        <v>14.33</v>
      </c>
      <c r="I61" s="1936">
        <v>1.61</v>
      </c>
      <c r="J61" s="1936">
        <v>7.17</v>
      </c>
      <c r="K61" s="1936">
        <v>0</v>
      </c>
      <c r="L61" s="1936">
        <v>6.5</v>
      </c>
      <c r="M61" s="1936">
        <v>0.04</v>
      </c>
      <c r="N61" s="1936">
        <v>4.2300000000000004</v>
      </c>
      <c r="O61" s="1936">
        <v>5.25</v>
      </c>
      <c r="P61" s="1936">
        <v>0</v>
      </c>
      <c r="Q61" s="1936">
        <v>0.78</v>
      </c>
      <c r="R61" s="1936">
        <v>0</v>
      </c>
      <c r="S61" s="1936">
        <v>12.92</v>
      </c>
      <c r="T61" s="1936">
        <v>36.909999999999997</v>
      </c>
    </row>
    <row r="62" spans="1:20" s="1335" customFormat="1" ht="22.5" hidden="1" customHeight="1">
      <c r="A62" s="1946">
        <v>5</v>
      </c>
      <c r="B62" s="1946" t="s">
        <v>241</v>
      </c>
      <c r="C62" s="1948" t="s">
        <v>238</v>
      </c>
      <c r="D62" s="1936">
        <v>377.892</v>
      </c>
      <c r="E62" s="1936">
        <v>0</v>
      </c>
      <c r="F62" s="1936">
        <v>1.1299999999999999</v>
      </c>
      <c r="G62" s="1936">
        <v>97.51</v>
      </c>
      <c r="H62" s="1936">
        <v>53.01</v>
      </c>
      <c r="I62" s="1936">
        <v>75.569999999999993</v>
      </c>
      <c r="J62" s="1936">
        <v>0</v>
      </c>
      <c r="K62" s="1936">
        <v>0</v>
      </c>
      <c r="L62" s="1936">
        <v>0</v>
      </c>
      <c r="M62" s="1936">
        <v>0</v>
      </c>
      <c r="N62" s="1936">
        <v>0.19</v>
      </c>
      <c r="O62" s="1936">
        <v>0</v>
      </c>
      <c r="P62" s="1936">
        <v>0</v>
      </c>
      <c r="Q62" s="1936">
        <v>99.509999999999991</v>
      </c>
      <c r="R62" s="1936">
        <v>0</v>
      </c>
      <c r="S62" s="1936">
        <v>37.921999999999997</v>
      </c>
      <c r="T62" s="1936">
        <v>13.05</v>
      </c>
    </row>
    <row r="63" spans="1:20" s="1335" customFormat="1" ht="22.5" hidden="1" customHeight="1">
      <c r="A63" s="1949">
        <v>4</v>
      </c>
      <c r="B63" s="1949" t="s">
        <v>242</v>
      </c>
      <c r="C63" s="1950" t="s">
        <v>239</v>
      </c>
      <c r="D63" s="1951">
        <v>1025</v>
      </c>
      <c r="E63" s="1951">
        <v>1025</v>
      </c>
      <c r="F63" s="1951">
        <v>0</v>
      </c>
      <c r="G63" s="1951">
        <v>0</v>
      </c>
      <c r="H63" s="1951">
        <v>0</v>
      </c>
      <c r="I63" s="1951">
        <v>0</v>
      </c>
      <c r="J63" s="1951">
        <v>0</v>
      </c>
      <c r="K63" s="1951">
        <v>0</v>
      </c>
      <c r="L63" s="1951">
        <v>0</v>
      </c>
      <c r="M63" s="1951">
        <v>0</v>
      </c>
      <c r="N63" s="1951">
        <v>0</v>
      </c>
      <c r="O63" s="1951">
        <v>0</v>
      </c>
      <c r="P63" s="1951">
        <v>0</v>
      </c>
      <c r="Q63" s="1951">
        <v>0</v>
      </c>
      <c r="R63" s="1951">
        <v>0</v>
      </c>
      <c r="S63" s="1951">
        <v>0</v>
      </c>
      <c r="T63" s="1951">
        <v>0</v>
      </c>
    </row>
    <row r="64" spans="1:20">
      <c r="B64" s="1952" t="s">
        <v>522</v>
      </c>
      <c r="C64" s="1953"/>
      <c r="D64" s="1953"/>
      <c r="E64" s="1953"/>
      <c r="F64" s="1953"/>
      <c r="G64" s="1953"/>
      <c r="H64" s="1953"/>
    </row>
  </sheetData>
  <mergeCells count="11">
    <mergeCell ref="B5:B6"/>
    <mergeCell ref="C5:C6"/>
    <mergeCell ref="D5:D6"/>
    <mergeCell ref="E5:T5"/>
    <mergeCell ref="B64:H64"/>
    <mergeCell ref="A1:H1"/>
    <mergeCell ref="A2:H2"/>
    <mergeCell ref="A3:H3"/>
    <mergeCell ref="F4:H4"/>
    <mergeCell ref="R4:T4"/>
    <mergeCell ref="A5:A6"/>
  </mergeCells>
  <pageMargins left="0.28999999999999998" right="0.16" top="0.77" bottom="0.23622047244094499" header="0.31496062992126" footer="0.24"/>
  <pageSetup paperSize="8" scale="83"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V797"/>
  <sheetViews>
    <sheetView zoomScale="130" zoomScaleNormal="130" workbookViewId="0">
      <pane xSplit="4" ySplit="6" topLeftCell="E94" activePane="bottomRight" state="frozen"/>
      <selection pane="topRight" activeCell="E1" sqref="E1"/>
      <selection pane="bottomLeft" activeCell="A7" sqref="A7"/>
      <selection pane="bottomRight" activeCell="B76" sqref="B76"/>
    </sheetView>
  </sheetViews>
  <sheetFormatPr defaultColWidth="10.21875" defaultRowHeight="15.3"/>
  <cols>
    <col min="1" max="1" width="8.44140625" style="1194" customWidth="1"/>
    <col min="2" max="2" width="64.5546875" style="1072" customWidth="1"/>
    <col min="3" max="3" width="11" style="1358" customWidth="1"/>
    <col min="4" max="4" width="11.6640625" style="1072" customWidth="1"/>
    <col min="5" max="5" width="13.77734375" style="1072" customWidth="1"/>
    <col min="6" max="6" width="11.109375" style="1072" customWidth="1"/>
    <col min="7" max="7" width="15.109375" style="1072" customWidth="1"/>
    <col min="8" max="8" width="27.33203125" style="1558" customWidth="1"/>
    <col min="9" max="9" width="50.5546875" style="1072" hidden="1" customWidth="1"/>
    <col min="10" max="10" width="12.44140625" style="1071" hidden="1" customWidth="1"/>
    <col min="11" max="11" width="12.77734375" style="1195" hidden="1" customWidth="1"/>
    <col min="12" max="12" width="19.21875" style="1071" hidden="1" customWidth="1"/>
    <col min="13" max="13" width="3.33203125" style="1071" hidden="1" customWidth="1"/>
    <col min="14" max="14" width="32.5546875" style="1071" hidden="1" customWidth="1"/>
    <col min="15" max="15" width="76" style="1072" hidden="1" customWidth="1"/>
    <col min="16" max="16" width="10.21875" style="1072" customWidth="1"/>
    <col min="17" max="17" width="10.33203125" style="1072" customWidth="1"/>
    <col min="18" max="20" width="10.21875" style="1072" customWidth="1"/>
    <col min="21" max="21" width="29.77734375" style="1072" customWidth="1"/>
    <col min="22" max="16384" width="10.21875" style="1072"/>
  </cols>
  <sheetData>
    <row r="1" spans="1:16">
      <c r="A1" s="1067" t="s">
        <v>1678</v>
      </c>
      <c r="B1" s="1068"/>
      <c r="C1" s="1348"/>
      <c r="D1" s="1068"/>
      <c r="E1" s="1068"/>
      <c r="F1" s="1068"/>
      <c r="G1" s="1068"/>
      <c r="H1" s="1069"/>
      <c r="I1" s="1068"/>
      <c r="J1" s="736"/>
      <c r="K1" s="1070"/>
      <c r="L1" s="736"/>
      <c r="M1" s="736"/>
    </row>
    <row r="2" spans="1:16" ht="24" customHeight="1">
      <c r="A2" s="1606" t="s">
        <v>889</v>
      </c>
      <c r="B2" s="1606"/>
      <c r="C2" s="1606"/>
      <c r="D2" s="1606"/>
      <c r="E2" s="1606"/>
      <c r="F2" s="1606"/>
      <c r="G2" s="1606"/>
      <c r="H2" s="1606"/>
      <c r="I2" s="1606"/>
      <c r="J2" s="1606"/>
      <c r="K2" s="1606"/>
      <c r="L2" s="1606"/>
      <c r="M2" s="1606"/>
      <c r="N2" s="1072"/>
    </row>
    <row r="3" spans="1:16" s="1558" customFormat="1" ht="43.2" customHeight="1">
      <c r="A3" s="1602" t="s">
        <v>890</v>
      </c>
      <c r="B3" s="1602" t="s">
        <v>891</v>
      </c>
      <c r="C3" s="1607" t="s">
        <v>892</v>
      </c>
      <c r="D3" s="1602" t="s">
        <v>893</v>
      </c>
      <c r="E3" s="1602" t="s">
        <v>894</v>
      </c>
      <c r="F3" s="1602"/>
      <c r="G3" s="1602" t="s">
        <v>895</v>
      </c>
      <c r="H3" s="1602" t="s">
        <v>896</v>
      </c>
      <c r="I3" s="1603" t="s">
        <v>562</v>
      </c>
      <c r="J3" s="1602" t="s">
        <v>897</v>
      </c>
      <c r="K3" s="1600" t="s">
        <v>898</v>
      </c>
      <c r="L3" s="1601"/>
      <c r="M3" s="1602" t="s">
        <v>555</v>
      </c>
      <c r="N3" s="1603" t="s">
        <v>555</v>
      </c>
      <c r="O3" s="1605" t="s">
        <v>899</v>
      </c>
    </row>
    <row r="4" spans="1:16" s="1558" customFormat="1" ht="30">
      <c r="A4" s="1602"/>
      <c r="B4" s="1602"/>
      <c r="C4" s="1607"/>
      <c r="D4" s="1602"/>
      <c r="E4" s="1556" t="s">
        <v>900</v>
      </c>
      <c r="F4" s="1556" t="s">
        <v>901</v>
      </c>
      <c r="G4" s="1602"/>
      <c r="H4" s="1602"/>
      <c r="I4" s="1604"/>
      <c r="J4" s="1602"/>
      <c r="K4" s="1073" t="s">
        <v>902</v>
      </c>
      <c r="L4" s="1557" t="s">
        <v>903</v>
      </c>
      <c r="M4" s="1602"/>
      <c r="N4" s="1604"/>
      <c r="O4" s="1605"/>
    </row>
    <row r="5" spans="1:16" s="1076" customFormat="1" ht="15">
      <c r="A5" s="1793" t="s">
        <v>702</v>
      </c>
      <c r="B5" s="1794" t="s">
        <v>4</v>
      </c>
      <c r="C5" s="1795"/>
      <c r="D5" s="1796">
        <f>E5+F5</f>
        <v>4825.7646099999993</v>
      </c>
      <c r="E5" s="1797">
        <f>E6+E12+E25+E34+E10</f>
        <v>60.192999999999934</v>
      </c>
      <c r="F5" s="1797">
        <f>F6+F12+F25+F34+F10</f>
        <v>4765.5716099999991</v>
      </c>
      <c r="G5" s="1797">
        <f>G6+G12+G25+G34+G10</f>
        <v>380.62</v>
      </c>
      <c r="H5" s="1798" t="s">
        <v>152</v>
      </c>
      <c r="I5" s="1074"/>
      <c r="J5" s="1074"/>
      <c r="K5" s="1075"/>
      <c r="L5" s="1074"/>
      <c r="M5" s="1074"/>
      <c r="N5" s="1066"/>
    </row>
    <row r="6" spans="1:16" s="1076" customFormat="1" ht="15">
      <c r="A6" s="1530" t="s">
        <v>315</v>
      </c>
      <c r="B6" s="1531" t="s">
        <v>1553</v>
      </c>
      <c r="C6" s="1532">
        <f>+A9</f>
        <v>3</v>
      </c>
      <c r="D6" s="1062">
        <f>D7+D9+D8</f>
        <v>122.92999999999999</v>
      </c>
      <c r="E6" s="1062">
        <f>E7+E9+E8</f>
        <v>14.773869999999917</v>
      </c>
      <c r="F6" s="1062">
        <f>F7+F9+F8</f>
        <v>108.15613000000008</v>
      </c>
      <c r="G6" s="1062">
        <f>G7+G9+G8</f>
        <v>77.929999999999993</v>
      </c>
      <c r="H6" s="1533" t="s">
        <v>152</v>
      </c>
      <c r="I6" s="1063"/>
      <c r="J6" s="1077"/>
      <c r="K6" s="1064"/>
      <c r="L6" s="1077"/>
      <c r="M6" s="1077"/>
      <c r="N6" s="1065"/>
    </row>
    <row r="7" spans="1:16" s="1083" customFormat="1" ht="30.6">
      <c r="A7" s="1060">
        <v>1</v>
      </c>
      <c r="B7" s="1078" t="s">
        <v>1554</v>
      </c>
      <c r="C7" s="1349" t="s">
        <v>130</v>
      </c>
      <c r="D7" s="1079">
        <f>E7+F7</f>
        <v>30</v>
      </c>
      <c r="E7" s="1080"/>
      <c r="F7" s="1080">
        <v>30</v>
      </c>
      <c r="G7" s="1080"/>
      <c r="H7" s="1081" t="s">
        <v>387</v>
      </c>
      <c r="I7" s="1060"/>
      <c r="J7" s="1060"/>
      <c r="K7" s="1082"/>
      <c r="L7" s="1060"/>
      <c r="M7" s="1060"/>
      <c r="N7" s="1072"/>
    </row>
    <row r="8" spans="1:16" s="1083" customFormat="1">
      <c r="A8" s="1060">
        <v>2</v>
      </c>
      <c r="B8" s="1078" t="s">
        <v>1842</v>
      </c>
      <c r="C8" s="1349" t="s">
        <v>130</v>
      </c>
      <c r="D8" s="1079">
        <f>E8+F8</f>
        <v>15</v>
      </c>
      <c r="E8" s="1080"/>
      <c r="F8" s="1080">
        <v>15</v>
      </c>
      <c r="G8" s="1080"/>
      <c r="H8" s="1081" t="s">
        <v>399</v>
      </c>
      <c r="I8" s="1060"/>
      <c r="J8" s="1060"/>
      <c r="K8" s="1082"/>
      <c r="L8" s="1060"/>
      <c r="M8" s="1060"/>
      <c r="N8" s="1072"/>
    </row>
    <row r="9" spans="1:16" s="1083" customFormat="1" ht="30.6">
      <c r="A9" s="1060">
        <v>3</v>
      </c>
      <c r="B9" s="1078" t="s">
        <v>1828</v>
      </c>
      <c r="C9" s="1349" t="s">
        <v>130</v>
      </c>
      <c r="D9" s="1079">
        <v>77.929999999999993</v>
      </c>
      <c r="E9" s="1080">
        <v>14.773869999999917</v>
      </c>
      <c r="F9" s="1080">
        <v>63.156130000000076</v>
      </c>
      <c r="G9" s="1080">
        <v>77.929999999999993</v>
      </c>
      <c r="H9" s="1081" t="s">
        <v>400</v>
      </c>
      <c r="I9" s="1060"/>
      <c r="J9" s="1060"/>
      <c r="K9" s="1082"/>
      <c r="L9" s="1060"/>
      <c r="M9" s="1060"/>
      <c r="N9" s="1072"/>
    </row>
    <row r="10" spans="1:16" s="1076" customFormat="1" ht="15">
      <c r="A10" s="1530" t="s">
        <v>91</v>
      </c>
      <c r="B10" s="1531" t="s">
        <v>1887</v>
      </c>
      <c r="C10" s="1532" t="s">
        <v>125</v>
      </c>
      <c r="D10" s="1062">
        <f>E10+F10</f>
        <v>14.389999999999999</v>
      </c>
      <c r="E10" s="1062">
        <f>E11</f>
        <v>4.9399999999999995</v>
      </c>
      <c r="F10" s="1062">
        <f>F11</f>
        <v>9.4499999999999993</v>
      </c>
      <c r="G10" s="1062">
        <f>G11</f>
        <v>14.389999999999999</v>
      </c>
      <c r="H10" s="1534"/>
      <c r="I10" s="1063"/>
      <c r="J10" s="1077"/>
      <c r="K10" s="1064"/>
      <c r="L10" s="1077"/>
      <c r="M10" s="1077"/>
      <c r="N10" s="1065"/>
      <c r="P10" s="1535"/>
    </row>
    <row r="11" spans="1:16" s="1083" customFormat="1" ht="30.6">
      <c r="A11" s="1060">
        <v>1</v>
      </c>
      <c r="B11" s="1078" t="s">
        <v>1888</v>
      </c>
      <c r="C11" s="1349" t="s">
        <v>55</v>
      </c>
      <c r="D11" s="1079">
        <v>14.389999999999999</v>
      </c>
      <c r="E11" s="1080">
        <v>4.9399999999999995</v>
      </c>
      <c r="F11" s="1080">
        <v>9.4499999999999993</v>
      </c>
      <c r="G11" s="1080">
        <v>14.389999999999999</v>
      </c>
      <c r="H11" s="1081" t="s">
        <v>400</v>
      </c>
      <c r="I11" s="1060"/>
      <c r="J11" s="1060"/>
      <c r="K11" s="1082"/>
      <c r="L11" s="1060"/>
      <c r="M11" s="1060"/>
      <c r="N11" s="1072"/>
    </row>
    <row r="12" spans="1:16" s="1076" customFormat="1" ht="15">
      <c r="A12" s="1530" t="s">
        <v>659</v>
      </c>
      <c r="B12" s="1531" t="s">
        <v>1555</v>
      </c>
      <c r="C12" s="1532">
        <f>+A24</f>
        <v>12</v>
      </c>
      <c r="D12" s="1062">
        <f>E12+F12</f>
        <v>943.22758999999974</v>
      </c>
      <c r="E12" s="1062">
        <f>SUM(E13:E24)</f>
        <v>40.479130000000019</v>
      </c>
      <c r="F12" s="1062">
        <f>SUM(F13:F24)</f>
        <v>902.74845999999968</v>
      </c>
      <c r="G12" s="1062">
        <f>SUM(G13:G24)</f>
        <v>85.560000000000016</v>
      </c>
      <c r="H12" s="1534"/>
      <c r="I12" s="1063"/>
      <c r="J12" s="1077"/>
      <c r="K12" s="1064"/>
      <c r="L12" s="1077"/>
      <c r="M12" s="1077"/>
      <c r="N12" s="1065"/>
      <c r="P12" s="1535"/>
    </row>
    <row r="13" spans="1:16" s="1076" customFormat="1">
      <c r="A13" s="1060">
        <v>1</v>
      </c>
      <c r="B13" s="1084" t="s">
        <v>1556</v>
      </c>
      <c r="C13" s="1350" t="s">
        <v>133</v>
      </c>
      <c r="D13" s="1079">
        <f t="shared" ref="D13:D19" si="0">E13+F13</f>
        <v>13.83</v>
      </c>
      <c r="E13" s="1062"/>
      <c r="F13" s="1079">
        <v>13.83</v>
      </c>
      <c r="G13" s="1062"/>
      <c r="H13" s="1085" t="s">
        <v>385</v>
      </c>
      <c r="I13" s="1063"/>
      <c r="J13" s="1077"/>
      <c r="K13" s="1064"/>
      <c r="L13" s="1077"/>
      <c r="M13" s="1077"/>
      <c r="N13" s="1065"/>
    </row>
    <row r="14" spans="1:16" s="1083" customFormat="1">
      <c r="A14" s="1060">
        <v>2</v>
      </c>
      <c r="B14" s="1084" t="s">
        <v>1557</v>
      </c>
      <c r="C14" s="1350" t="s">
        <v>133</v>
      </c>
      <c r="D14" s="1079">
        <f t="shared" si="0"/>
        <v>17.78</v>
      </c>
      <c r="E14" s="1079"/>
      <c r="F14" s="1079">
        <v>17.78</v>
      </c>
      <c r="G14" s="1086"/>
      <c r="H14" s="1085" t="s">
        <v>398</v>
      </c>
      <c r="I14" s="1087"/>
      <c r="J14" s="1085"/>
      <c r="K14" s="1088"/>
      <c r="L14" s="1085"/>
      <c r="M14" s="1085"/>
      <c r="N14" s="1089"/>
    </row>
    <row r="15" spans="1:16" s="1083" customFormat="1">
      <c r="A15" s="1060">
        <v>3</v>
      </c>
      <c r="B15" s="1084" t="s">
        <v>1558</v>
      </c>
      <c r="C15" s="1350" t="s">
        <v>133</v>
      </c>
      <c r="D15" s="1079">
        <f t="shared" si="0"/>
        <v>81.66</v>
      </c>
      <c r="E15" s="1079"/>
      <c r="F15" s="1079">
        <v>81.66</v>
      </c>
      <c r="G15" s="1086"/>
      <c r="H15" s="1085" t="s">
        <v>399</v>
      </c>
      <c r="I15" s="1087"/>
      <c r="J15" s="1085"/>
      <c r="K15" s="1088"/>
      <c r="L15" s="1085"/>
      <c r="M15" s="1085"/>
      <c r="N15" s="1089"/>
    </row>
    <row r="16" spans="1:16" s="1083" customFormat="1">
      <c r="A16" s="1060">
        <v>4</v>
      </c>
      <c r="B16" s="1084" t="s">
        <v>1559</v>
      </c>
      <c r="C16" s="1350" t="s">
        <v>133</v>
      </c>
      <c r="D16" s="1079">
        <f t="shared" si="0"/>
        <v>106.95845999999983</v>
      </c>
      <c r="E16" s="1079"/>
      <c r="F16" s="1079">
        <v>106.95845999999983</v>
      </c>
      <c r="G16" s="1086"/>
      <c r="H16" s="1085" t="s">
        <v>389</v>
      </c>
      <c r="I16" s="1087"/>
      <c r="J16" s="1085"/>
      <c r="K16" s="1088"/>
      <c r="L16" s="1085"/>
      <c r="M16" s="1085"/>
      <c r="N16" s="1089"/>
    </row>
    <row r="17" spans="1:19" s="1083" customFormat="1">
      <c r="A17" s="1060">
        <v>5</v>
      </c>
      <c r="B17" s="1084" t="s">
        <v>1560</v>
      </c>
      <c r="C17" s="1350" t="s">
        <v>133</v>
      </c>
      <c r="D17" s="1079">
        <f t="shared" si="0"/>
        <v>18.8</v>
      </c>
      <c r="E17" s="1079"/>
      <c r="F17" s="1079">
        <v>18.8</v>
      </c>
      <c r="G17" s="1086"/>
      <c r="H17" s="1085" t="s">
        <v>397</v>
      </c>
      <c r="I17" s="1087"/>
      <c r="J17" s="1085"/>
      <c r="K17" s="1088"/>
      <c r="L17" s="1085"/>
      <c r="M17" s="1085"/>
      <c r="N17" s="1089"/>
    </row>
    <row r="18" spans="1:19" s="1083" customFormat="1">
      <c r="A18" s="1060">
        <v>6</v>
      </c>
      <c r="B18" s="1084" t="s">
        <v>1725</v>
      </c>
      <c r="C18" s="1350" t="s">
        <v>133</v>
      </c>
      <c r="D18" s="1079">
        <v>12.99</v>
      </c>
      <c r="E18" s="1079"/>
      <c r="F18" s="1079">
        <f>+D18-E18</f>
        <v>12.99</v>
      </c>
      <c r="G18" s="1086"/>
      <c r="H18" s="1085" t="s">
        <v>390</v>
      </c>
      <c r="I18" s="1087"/>
      <c r="J18" s="1085"/>
      <c r="K18" s="1088"/>
      <c r="L18" s="1085"/>
      <c r="M18" s="1085"/>
      <c r="N18" s="1089"/>
    </row>
    <row r="19" spans="1:19" s="1083" customFormat="1">
      <c r="A19" s="1060">
        <v>7</v>
      </c>
      <c r="B19" s="1084" t="s">
        <v>1561</v>
      </c>
      <c r="C19" s="1350" t="s">
        <v>133</v>
      </c>
      <c r="D19" s="1079">
        <f t="shared" si="0"/>
        <v>365.50912999999997</v>
      </c>
      <c r="E19" s="1079"/>
      <c r="F19" s="1079">
        <v>365.50912999999997</v>
      </c>
      <c r="G19" s="1086"/>
      <c r="H19" s="1085" t="s">
        <v>400</v>
      </c>
      <c r="I19" s="1087"/>
      <c r="J19" s="1085"/>
      <c r="K19" s="1088"/>
      <c r="L19" s="1085"/>
      <c r="M19" s="1085"/>
      <c r="N19" s="1089"/>
    </row>
    <row r="20" spans="1:19" s="1083" customFormat="1" ht="30.6">
      <c r="A20" s="1060">
        <v>8</v>
      </c>
      <c r="B20" s="1078" t="s">
        <v>1889</v>
      </c>
      <c r="C20" s="1350" t="s">
        <v>133</v>
      </c>
      <c r="D20" s="1079">
        <v>85.560000000000016</v>
      </c>
      <c r="E20" s="1079">
        <f>D20-F20</f>
        <v>40.479130000000019</v>
      </c>
      <c r="F20" s="1079">
        <v>45.080869999999997</v>
      </c>
      <c r="G20" s="1086">
        <v>85.560000000000016</v>
      </c>
      <c r="H20" s="1085" t="s">
        <v>400</v>
      </c>
      <c r="I20" s="1087"/>
      <c r="J20" s="1085"/>
      <c r="K20" s="1088"/>
      <c r="L20" s="1085"/>
      <c r="M20" s="1085"/>
      <c r="N20" s="1089"/>
    </row>
    <row r="21" spans="1:19" s="1083" customFormat="1" ht="31.5" customHeight="1">
      <c r="A21" s="1060">
        <v>9</v>
      </c>
      <c r="B21" s="1084" t="s">
        <v>1726</v>
      </c>
      <c r="C21" s="1350" t="s">
        <v>133</v>
      </c>
      <c r="D21" s="1079">
        <v>40.69</v>
      </c>
      <c r="E21" s="1079"/>
      <c r="F21" s="1079">
        <v>40.69</v>
      </c>
      <c r="G21" s="1086"/>
      <c r="H21" s="1085" t="s">
        <v>392</v>
      </c>
      <c r="I21" s="1087"/>
      <c r="J21" s="1085"/>
      <c r="K21" s="1088"/>
      <c r="L21" s="1085"/>
      <c r="M21" s="1085"/>
      <c r="N21" s="1089"/>
    </row>
    <row r="22" spans="1:19" s="1083" customFormat="1">
      <c r="A22" s="1060">
        <v>10</v>
      </c>
      <c r="B22" s="1084" t="s">
        <v>1727</v>
      </c>
      <c r="C22" s="1350" t="s">
        <v>133</v>
      </c>
      <c r="D22" s="1079">
        <v>114.51999999999998</v>
      </c>
      <c r="E22" s="1079"/>
      <c r="F22" s="1079">
        <v>114.51999999999998</v>
      </c>
      <c r="G22" s="1086"/>
      <c r="H22" s="1085" t="s">
        <v>502</v>
      </c>
      <c r="I22" s="1087"/>
      <c r="J22" s="1085"/>
      <c r="K22" s="1088"/>
      <c r="L22" s="1085"/>
      <c r="M22" s="1085"/>
      <c r="N22" s="1089"/>
    </row>
    <row r="23" spans="1:19" s="1083" customFormat="1">
      <c r="A23" s="1060">
        <v>11</v>
      </c>
      <c r="B23" s="1084" t="s">
        <v>1728</v>
      </c>
      <c r="C23" s="1350" t="s">
        <v>133</v>
      </c>
      <c r="D23" s="1079">
        <v>79.540000000000006</v>
      </c>
      <c r="E23" s="1079"/>
      <c r="F23" s="1079">
        <v>79.540000000000006</v>
      </c>
      <c r="G23" s="1086"/>
      <c r="H23" s="1085" t="s">
        <v>393</v>
      </c>
      <c r="I23" s="1087"/>
      <c r="J23" s="1085"/>
      <c r="K23" s="1088"/>
      <c r="L23" s="1085"/>
      <c r="M23" s="1085"/>
      <c r="N23" s="1089"/>
    </row>
    <row r="24" spans="1:19" s="1083" customFormat="1" ht="15.3" hidden="1" customHeight="1">
      <c r="A24" s="1060">
        <v>12</v>
      </c>
      <c r="B24" s="1084" t="s">
        <v>1729</v>
      </c>
      <c r="C24" s="1350" t="s">
        <v>133</v>
      </c>
      <c r="D24" s="1079">
        <f>E24+F24</f>
        <v>5.39</v>
      </c>
      <c r="E24" s="1079"/>
      <c r="F24" s="1079">
        <f>0.68+4.71</f>
        <v>5.39</v>
      </c>
      <c r="G24" s="1079"/>
      <c r="H24" s="1085" t="s">
        <v>387</v>
      </c>
      <c r="I24" s="1087"/>
      <c r="J24" s="1085"/>
      <c r="K24" s="1088"/>
      <c r="L24" s="1085"/>
      <c r="M24" s="1085"/>
      <c r="N24" s="1089"/>
      <c r="S24" s="1090"/>
    </row>
    <row r="25" spans="1:19" s="1076" customFormat="1" ht="15.3" hidden="1" customHeight="1">
      <c r="A25" s="1530" t="s">
        <v>766</v>
      </c>
      <c r="B25" s="1531" t="s">
        <v>1562</v>
      </c>
      <c r="C25" s="1532">
        <f>A26</f>
        <v>1</v>
      </c>
      <c r="D25" s="1062">
        <f>+F25</f>
        <v>2095.2170199999996</v>
      </c>
      <c r="E25" s="1062">
        <f>E26</f>
        <v>0</v>
      </c>
      <c r="F25" s="1062">
        <f>F26</f>
        <v>2095.2170199999996</v>
      </c>
      <c r="G25" s="1062">
        <f>G26</f>
        <v>0</v>
      </c>
      <c r="H25" s="1533" t="s">
        <v>152</v>
      </c>
      <c r="I25" s="1063"/>
      <c r="J25" s="1077"/>
      <c r="K25" s="1064"/>
      <c r="L25" s="1077"/>
      <c r="M25" s="1077"/>
      <c r="N25" s="1065"/>
      <c r="Q25" s="1536"/>
    </row>
    <row r="26" spans="1:19" s="1083" customFormat="1" ht="15.3" hidden="1" customHeight="1">
      <c r="A26" s="1060">
        <v>1</v>
      </c>
      <c r="B26" s="1084" t="s">
        <v>1563</v>
      </c>
      <c r="C26" s="1350" t="s">
        <v>135</v>
      </c>
      <c r="D26" s="1079">
        <f t="shared" ref="D26:D47" si="1">E26+F26</f>
        <v>2095.2170199999996</v>
      </c>
      <c r="E26" s="1079"/>
      <c r="F26" s="1079">
        <f>SUM(F27:F33)</f>
        <v>2095.2170199999996</v>
      </c>
      <c r="G26" s="1079"/>
      <c r="H26" s="1091" t="s">
        <v>1730</v>
      </c>
      <c r="I26" s="1087"/>
      <c r="J26" s="1085"/>
      <c r="K26" s="1088"/>
      <c r="L26" s="1085"/>
      <c r="M26" s="1085"/>
      <c r="N26" s="1089"/>
    </row>
    <row r="27" spans="1:19" s="1083" customFormat="1" ht="15.3" hidden="1" customHeight="1">
      <c r="A27" s="1092"/>
      <c r="B27" s="1093"/>
      <c r="C27" s="1351"/>
      <c r="D27" s="1095">
        <f t="shared" si="1"/>
        <v>368.09</v>
      </c>
      <c r="E27" s="1095"/>
      <c r="F27" s="1095">
        <v>368.09</v>
      </c>
      <c r="G27" s="1095"/>
      <c r="H27" s="1096" t="s">
        <v>388</v>
      </c>
      <c r="I27" s="1097"/>
      <c r="J27" s="1094"/>
      <c r="K27" s="1098"/>
      <c r="L27" s="1094"/>
      <c r="M27" s="1094"/>
      <c r="N27" s="1099"/>
    </row>
    <row r="28" spans="1:19" s="1083" customFormat="1" ht="15.3" hidden="1" customHeight="1">
      <c r="A28" s="1092"/>
      <c r="B28" s="1093"/>
      <c r="C28" s="1351"/>
      <c r="D28" s="1095">
        <f t="shared" si="1"/>
        <v>227.27479000000002</v>
      </c>
      <c r="E28" s="1095"/>
      <c r="F28" s="1095">
        <v>227.27479000000002</v>
      </c>
      <c r="G28" s="1095"/>
      <c r="H28" s="1096" t="s">
        <v>389</v>
      </c>
      <c r="I28" s="1097"/>
      <c r="J28" s="1094"/>
      <c r="K28" s="1098"/>
      <c r="L28" s="1094"/>
      <c r="M28" s="1094"/>
      <c r="N28" s="1099"/>
    </row>
    <row r="29" spans="1:19" s="1083" customFormat="1" ht="15.3" hidden="1" customHeight="1">
      <c r="A29" s="1092"/>
      <c r="B29" s="1093"/>
      <c r="C29" s="1351"/>
      <c r="D29" s="1095">
        <f t="shared" si="1"/>
        <v>105.42207999999999</v>
      </c>
      <c r="E29" s="1095"/>
      <c r="F29" s="1095">
        <v>105.42207999999999</v>
      </c>
      <c r="G29" s="1095"/>
      <c r="H29" s="1096" t="s">
        <v>396</v>
      </c>
      <c r="I29" s="1097"/>
      <c r="J29" s="1094"/>
      <c r="K29" s="1098"/>
      <c r="L29" s="1094"/>
      <c r="M29" s="1094"/>
      <c r="N29" s="1099"/>
    </row>
    <row r="30" spans="1:19" s="1083" customFormat="1" ht="15.3" hidden="1" customHeight="1">
      <c r="A30" s="1092"/>
      <c r="B30" s="1093"/>
      <c r="C30" s="1351"/>
      <c r="D30" s="1095">
        <f t="shared" si="1"/>
        <v>304.34626999999989</v>
      </c>
      <c r="E30" s="1095"/>
      <c r="F30" s="1095">
        <v>304.34626999999989</v>
      </c>
      <c r="G30" s="1095"/>
      <c r="H30" s="1096" t="s">
        <v>397</v>
      </c>
      <c r="I30" s="1097"/>
      <c r="J30" s="1094"/>
      <c r="K30" s="1098"/>
      <c r="L30" s="1094"/>
      <c r="M30" s="1094"/>
      <c r="N30" s="1099"/>
    </row>
    <row r="31" spans="1:19" s="1083" customFormat="1" hidden="1">
      <c r="A31" s="1092"/>
      <c r="B31" s="1093"/>
      <c r="C31" s="1351"/>
      <c r="D31" s="1095">
        <f t="shared" si="1"/>
        <v>6.7506599999999999</v>
      </c>
      <c r="E31" s="1095"/>
      <c r="F31" s="1095">
        <v>6.7506599999999999</v>
      </c>
      <c r="G31" s="1095"/>
      <c r="H31" s="1096" t="s">
        <v>399</v>
      </c>
      <c r="I31" s="1097"/>
      <c r="J31" s="1094"/>
      <c r="K31" s="1098"/>
      <c r="L31" s="1094"/>
      <c r="M31" s="1094"/>
      <c r="N31" s="1099"/>
    </row>
    <row r="32" spans="1:19" s="1083" customFormat="1" hidden="1">
      <c r="A32" s="1092"/>
      <c r="B32" s="1093"/>
      <c r="C32" s="1351"/>
      <c r="D32" s="1095">
        <f t="shared" si="1"/>
        <v>890.38322000000005</v>
      </c>
      <c r="E32" s="1095"/>
      <c r="F32" s="1095">
        <f>895.63322-5.25</f>
        <v>890.38322000000005</v>
      </c>
      <c r="G32" s="1095"/>
      <c r="H32" s="1096" t="s">
        <v>400</v>
      </c>
      <c r="I32" s="1097"/>
      <c r="J32" s="1094"/>
      <c r="K32" s="1098"/>
      <c r="L32" s="1094"/>
      <c r="M32" s="1094"/>
      <c r="N32" s="1099"/>
    </row>
    <row r="33" spans="1:21" s="1083" customFormat="1" hidden="1">
      <c r="A33" s="1092"/>
      <c r="B33" s="1093"/>
      <c r="C33" s="1351"/>
      <c r="D33" s="1095">
        <f t="shared" si="1"/>
        <v>192.95</v>
      </c>
      <c r="E33" s="1095"/>
      <c r="F33" s="1095">
        <v>192.95</v>
      </c>
      <c r="G33" s="1095"/>
      <c r="H33" s="1096" t="s">
        <v>387</v>
      </c>
      <c r="I33" s="1097"/>
      <c r="J33" s="1094"/>
      <c r="K33" s="1098"/>
      <c r="L33" s="1094"/>
      <c r="M33" s="1094"/>
      <c r="N33" s="1099"/>
    </row>
    <row r="34" spans="1:21" s="1076" customFormat="1" ht="15">
      <c r="A34" s="1061" t="s">
        <v>777</v>
      </c>
      <c r="B34" s="1537" t="s">
        <v>1564</v>
      </c>
      <c r="C34" s="1532">
        <f>+A53</f>
        <v>19</v>
      </c>
      <c r="D34" s="1062">
        <f t="shared" si="1"/>
        <v>1650</v>
      </c>
      <c r="E34" s="1062">
        <f>SUM(E35:E53)</f>
        <v>0</v>
      </c>
      <c r="F34" s="1062">
        <f>SUM(F35:F53)</f>
        <v>1650</v>
      </c>
      <c r="G34" s="1062">
        <f>SUM(G35:G53)</f>
        <v>202.73999999999998</v>
      </c>
      <c r="H34" s="1799" t="s">
        <v>152</v>
      </c>
      <c r="I34" s="1063"/>
      <c r="J34" s="1061"/>
      <c r="K34" s="1064"/>
      <c r="L34" s="1061"/>
      <c r="M34" s="1061"/>
      <c r="N34" s="1065"/>
    </row>
    <row r="35" spans="1:21" s="1083" customFormat="1">
      <c r="A35" s="1060">
        <v>1</v>
      </c>
      <c r="B35" s="1101" t="s">
        <v>1568</v>
      </c>
      <c r="C35" s="1350" t="s">
        <v>140</v>
      </c>
      <c r="D35" s="1079">
        <f t="shared" si="1"/>
        <v>45</v>
      </c>
      <c r="E35" s="1079"/>
      <c r="F35" s="988">
        <v>45</v>
      </c>
      <c r="G35" s="1079">
        <v>0.9</v>
      </c>
      <c r="H35" s="1081" t="s">
        <v>398</v>
      </c>
      <c r="I35" s="1081"/>
      <c r="J35" s="1085">
        <v>2021</v>
      </c>
      <c r="K35" s="1102"/>
      <c r="L35" s="1103"/>
      <c r="M35" s="1103"/>
      <c r="N35" s="1089"/>
      <c r="O35" s="1446" t="s">
        <v>1568</v>
      </c>
    </row>
    <row r="36" spans="1:21" s="1558" customFormat="1">
      <c r="A36" s="1060">
        <v>2</v>
      </c>
      <c r="B36" s="1101" t="s">
        <v>1569</v>
      </c>
      <c r="C36" s="1350" t="s">
        <v>140</v>
      </c>
      <c r="D36" s="1079">
        <f t="shared" si="1"/>
        <v>70</v>
      </c>
      <c r="E36" s="1079"/>
      <c r="F36" s="1079">
        <v>70</v>
      </c>
      <c r="G36" s="1079">
        <v>1.03</v>
      </c>
      <c r="H36" s="1085" t="s">
        <v>388</v>
      </c>
      <c r="I36" s="1087"/>
      <c r="J36" s="1085"/>
      <c r="K36" s="1088"/>
      <c r="L36" s="1085"/>
      <c r="M36" s="1085"/>
      <c r="N36" s="1089"/>
      <c r="O36" s="1446" t="s">
        <v>1568</v>
      </c>
      <c r="P36" s="1083"/>
      <c r="Q36" s="1083"/>
      <c r="R36" s="1083"/>
      <c r="S36" s="1083"/>
    </row>
    <row r="37" spans="1:21" s="1083" customFormat="1">
      <c r="A37" s="1060">
        <v>3</v>
      </c>
      <c r="B37" s="1101" t="s">
        <v>1570</v>
      </c>
      <c r="C37" s="1350" t="s">
        <v>140</v>
      </c>
      <c r="D37" s="1079">
        <f t="shared" si="1"/>
        <v>75</v>
      </c>
      <c r="E37" s="1079"/>
      <c r="F37" s="1079">
        <v>75</v>
      </c>
      <c r="G37" s="1079">
        <v>6.03</v>
      </c>
      <c r="H37" s="1081" t="s">
        <v>395</v>
      </c>
      <c r="I37" s="1085"/>
      <c r="J37" s="1085"/>
      <c r="K37" s="1088"/>
      <c r="L37" s="1085"/>
      <c r="M37" s="1085"/>
      <c r="N37" s="1089"/>
      <c r="O37" s="1446" t="s">
        <v>1568</v>
      </c>
    </row>
    <row r="38" spans="1:21" s="1083" customFormat="1">
      <c r="A38" s="1060">
        <v>4</v>
      </c>
      <c r="B38" s="1101" t="s">
        <v>1571</v>
      </c>
      <c r="C38" s="1350" t="s">
        <v>140</v>
      </c>
      <c r="D38" s="1079">
        <f t="shared" si="1"/>
        <v>40</v>
      </c>
      <c r="E38" s="1079"/>
      <c r="F38" s="1079">
        <v>40</v>
      </c>
      <c r="G38" s="1079">
        <v>3.69</v>
      </c>
      <c r="H38" s="1081" t="s">
        <v>390</v>
      </c>
      <c r="I38" s="1087"/>
      <c r="J38" s="1085"/>
      <c r="K38" s="1088"/>
      <c r="L38" s="1085"/>
      <c r="M38" s="1085"/>
      <c r="N38" s="1089"/>
      <c r="O38" s="1101" t="s">
        <v>1568</v>
      </c>
    </row>
    <row r="39" spans="1:21" s="1083" customFormat="1">
      <c r="A39" s="1060">
        <v>5</v>
      </c>
      <c r="B39" s="1101" t="s">
        <v>1572</v>
      </c>
      <c r="C39" s="1350" t="s">
        <v>140</v>
      </c>
      <c r="D39" s="1079">
        <f t="shared" si="1"/>
        <v>55</v>
      </c>
      <c r="E39" s="1079"/>
      <c r="F39" s="1079">
        <v>55</v>
      </c>
      <c r="G39" s="1086"/>
      <c r="H39" s="1085" t="s">
        <v>394</v>
      </c>
      <c r="I39" s="1085"/>
      <c r="J39" s="1085"/>
      <c r="K39" s="1088"/>
      <c r="L39" s="1085"/>
      <c r="M39" s="1085"/>
      <c r="N39" s="1089"/>
      <c r="O39" s="1101" t="s">
        <v>1568</v>
      </c>
      <c r="P39" s="1072"/>
      <c r="Q39" s="1072"/>
      <c r="R39" s="1072"/>
      <c r="S39" s="1072"/>
    </row>
    <row r="40" spans="1:21" s="1083" customFormat="1">
      <c r="A40" s="1060">
        <v>6</v>
      </c>
      <c r="B40" s="1101" t="s">
        <v>1573</v>
      </c>
      <c r="C40" s="1350" t="s">
        <v>140</v>
      </c>
      <c r="D40" s="1079">
        <f t="shared" si="1"/>
        <v>80</v>
      </c>
      <c r="E40" s="1079"/>
      <c r="F40" s="1079">
        <v>80</v>
      </c>
      <c r="G40" s="1079">
        <v>2.71</v>
      </c>
      <c r="H40" s="1081" t="s">
        <v>392</v>
      </c>
      <c r="I40" s="1087"/>
      <c r="J40" s="1100"/>
      <c r="K40" s="1088"/>
      <c r="L40" s="1100"/>
      <c r="M40" s="1100"/>
      <c r="N40" s="1089"/>
      <c r="O40" s="1101" t="s">
        <v>1568</v>
      </c>
      <c r="P40" s="1072"/>
      <c r="Q40" s="1072"/>
      <c r="R40" s="1072"/>
      <c r="S40" s="1072"/>
    </row>
    <row r="41" spans="1:21" s="1083" customFormat="1">
      <c r="A41" s="1060">
        <v>7</v>
      </c>
      <c r="B41" s="1101" t="s">
        <v>1574</v>
      </c>
      <c r="C41" s="1350" t="s">
        <v>140</v>
      </c>
      <c r="D41" s="1079">
        <f t="shared" si="1"/>
        <v>40</v>
      </c>
      <c r="E41" s="1079"/>
      <c r="F41" s="1079">
        <v>40</v>
      </c>
      <c r="G41" s="1086"/>
      <c r="H41" s="1085" t="s">
        <v>399</v>
      </c>
      <c r="I41" s="1087"/>
      <c r="J41" s="1085"/>
      <c r="K41" s="1088"/>
      <c r="L41" s="1085"/>
      <c r="M41" s="1085"/>
      <c r="N41" s="1089"/>
      <c r="O41" s="1101" t="s">
        <v>1568</v>
      </c>
    </row>
    <row r="42" spans="1:21">
      <c r="A42" s="1060">
        <v>8</v>
      </c>
      <c r="B42" s="1101" t="s">
        <v>1575</v>
      </c>
      <c r="C42" s="1350" t="s">
        <v>140</v>
      </c>
      <c r="D42" s="1079">
        <f t="shared" si="1"/>
        <v>20</v>
      </c>
      <c r="E42" s="1079"/>
      <c r="F42" s="1079">
        <v>20</v>
      </c>
      <c r="G42" s="1079">
        <v>1.01</v>
      </c>
      <c r="H42" s="1081" t="s">
        <v>387</v>
      </c>
      <c r="I42" s="1085"/>
      <c r="J42" s="1085"/>
      <c r="K42" s="1088"/>
      <c r="L42" s="1091"/>
      <c r="M42" s="1091"/>
      <c r="N42" s="1089"/>
      <c r="O42" s="1101" t="s">
        <v>1568</v>
      </c>
      <c r="P42" s="1083"/>
      <c r="Q42" s="1083"/>
      <c r="R42" s="1083"/>
      <c r="S42" s="1083"/>
    </row>
    <row r="43" spans="1:21">
      <c r="A43" s="1060">
        <v>9</v>
      </c>
      <c r="B43" s="1101" t="s">
        <v>1576</v>
      </c>
      <c r="C43" s="1350" t="s">
        <v>140</v>
      </c>
      <c r="D43" s="1079">
        <f t="shared" si="1"/>
        <v>30</v>
      </c>
      <c r="E43" s="1079"/>
      <c r="F43" s="1079">
        <v>30</v>
      </c>
      <c r="G43" s="1079">
        <v>2.21</v>
      </c>
      <c r="H43" s="1100" t="s">
        <v>389</v>
      </c>
      <c r="I43" s="1085"/>
      <c r="J43" s="1085"/>
      <c r="K43" s="1088"/>
      <c r="L43" s="1085"/>
      <c r="M43" s="1085"/>
      <c r="N43" s="1089"/>
      <c r="O43" s="1101" t="s">
        <v>1568</v>
      </c>
      <c r="P43" s="1083"/>
      <c r="Q43" s="1083"/>
      <c r="R43" s="1083"/>
      <c r="S43" s="1083"/>
    </row>
    <row r="44" spans="1:21" s="1083" customFormat="1">
      <c r="A44" s="1060">
        <v>10</v>
      </c>
      <c r="B44" s="1101" t="s">
        <v>1577</v>
      </c>
      <c r="C44" s="1350" t="s">
        <v>140</v>
      </c>
      <c r="D44" s="1079">
        <f t="shared" si="1"/>
        <v>70</v>
      </c>
      <c r="E44" s="1079"/>
      <c r="F44" s="1079">
        <v>70</v>
      </c>
      <c r="G44" s="1079">
        <v>0.41</v>
      </c>
      <c r="H44" s="1081" t="s">
        <v>391</v>
      </c>
      <c r="I44" s="1085"/>
      <c r="J44" s="1085"/>
      <c r="K44" s="1088"/>
      <c r="L44" s="1085"/>
      <c r="M44" s="1085"/>
      <c r="N44" s="1089"/>
      <c r="O44" s="1101" t="s">
        <v>1568</v>
      </c>
    </row>
    <row r="45" spans="1:21" s="1083" customFormat="1">
      <c r="A45" s="1060">
        <v>11</v>
      </c>
      <c r="B45" s="1101" t="s">
        <v>1578</v>
      </c>
      <c r="C45" s="1350" t="s">
        <v>140</v>
      </c>
      <c r="D45" s="1079">
        <f t="shared" si="1"/>
        <v>135</v>
      </c>
      <c r="E45" s="1079"/>
      <c r="F45" s="1079">
        <v>135</v>
      </c>
      <c r="G45" s="1079">
        <v>4.2</v>
      </c>
      <c r="H45" s="1085" t="s">
        <v>386</v>
      </c>
      <c r="I45" s="1085"/>
      <c r="J45" s="1085"/>
      <c r="K45" s="1088"/>
      <c r="L45" s="1085"/>
      <c r="M45" s="1085"/>
      <c r="N45" s="1089"/>
      <c r="O45" s="1101" t="s">
        <v>1568</v>
      </c>
      <c r="P45" s="1104"/>
      <c r="Q45" s="1104"/>
      <c r="R45" s="1104"/>
      <c r="S45" s="1104"/>
    </row>
    <row r="46" spans="1:21" s="1083" customFormat="1">
      <c r="A46" s="1060">
        <v>12</v>
      </c>
      <c r="B46" s="1101" t="s">
        <v>1579</v>
      </c>
      <c r="C46" s="1350" t="s">
        <v>140</v>
      </c>
      <c r="D46" s="1079">
        <f t="shared" si="1"/>
        <v>30</v>
      </c>
      <c r="E46" s="1079"/>
      <c r="F46" s="1079">
        <v>30</v>
      </c>
      <c r="G46" s="1086"/>
      <c r="H46" s="1085" t="s">
        <v>397</v>
      </c>
      <c r="I46" s="1085"/>
      <c r="J46" s="1085"/>
      <c r="K46" s="1088"/>
      <c r="L46" s="1085"/>
      <c r="M46" s="1085"/>
      <c r="N46" s="1089" t="s">
        <v>1567</v>
      </c>
      <c r="O46" s="1101" t="s">
        <v>1568</v>
      </c>
    </row>
    <row r="47" spans="1:21" s="1104" customFormat="1" ht="30.6">
      <c r="A47" s="1060">
        <v>13</v>
      </c>
      <c r="B47" s="1084" t="s">
        <v>1566</v>
      </c>
      <c r="C47" s="1350" t="s">
        <v>140</v>
      </c>
      <c r="D47" s="1079">
        <f t="shared" si="1"/>
        <v>12</v>
      </c>
      <c r="E47" s="1079"/>
      <c r="F47" s="1079">
        <v>12</v>
      </c>
      <c r="G47" s="1086">
        <v>12</v>
      </c>
      <c r="H47" s="1100" t="s">
        <v>393</v>
      </c>
      <c r="I47" s="1087"/>
      <c r="J47" s="1085">
        <v>2021</v>
      </c>
      <c r="K47" s="1088"/>
      <c r="L47" s="1100" t="s">
        <v>740</v>
      </c>
      <c r="M47" s="1100"/>
      <c r="N47" s="1089" t="s">
        <v>1011</v>
      </c>
      <c r="O47" s="1060"/>
      <c r="P47" s="1558"/>
      <c r="Q47" s="1558"/>
      <c r="R47" s="1558"/>
      <c r="S47" s="1558"/>
    </row>
    <row r="48" spans="1:21" s="1104" customFormat="1" ht="30.6">
      <c r="A48" s="1060">
        <v>14</v>
      </c>
      <c r="B48" s="1084" t="s">
        <v>1566</v>
      </c>
      <c r="C48" s="1350" t="s">
        <v>140</v>
      </c>
      <c r="D48" s="1079">
        <v>100</v>
      </c>
      <c r="E48" s="1079"/>
      <c r="F48" s="1079">
        <v>100</v>
      </c>
      <c r="G48" s="1086"/>
      <c r="H48" s="1100" t="s">
        <v>393</v>
      </c>
      <c r="I48" s="1087"/>
      <c r="J48" s="1085"/>
      <c r="K48" s="1088"/>
      <c r="L48" s="1100"/>
      <c r="M48" s="1100"/>
      <c r="N48" s="1089"/>
      <c r="O48" s="1060"/>
      <c r="P48" s="1558"/>
      <c r="Q48" s="1558"/>
      <c r="R48" s="1558"/>
      <c r="S48" s="1558"/>
      <c r="U48" s="1104" t="s">
        <v>1883</v>
      </c>
    </row>
    <row r="49" spans="1:21" s="1104" customFormat="1">
      <c r="A49" s="1060">
        <v>15</v>
      </c>
      <c r="B49" s="1101" t="s">
        <v>1580</v>
      </c>
      <c r="C49" s="1350" t="s">
        <v>140</v>
      </c>
      <c r="D49" s="1079">
        <f t="shared" ref="D49:D54" si="2">E49+F49</f>
        <v>43</v>
      </c>
      <c r="E49" s="1079"/>
      <c r="F49" s="1079">
        <f>55-F47</f>
        <v>43</v>
      </c>
      <c r="G49" s="1079">
        <v>4.78</v>
      </c>
      <c r="H49" s="1100" t="s">
        <v>393</v>
      </c>
      <c r="I49" s="1085"/>
      <c r="J49" s="1085"/>
      <c r="K49" s="1088"/>
      <c r="L49" s="1085"/>
      <c r="M49" s="1085"/>
      <c r="N49" s="1089"/>
      <c r="O49" s="1101" t="s">
        <v>1568</v>
      </c>
      <c r="P49" s="1083"/>
      <c r="Q49" s="1083"/>
      <c r="R49" s="1083"/>
      <c r="S49" s="1083"/>
    </row>
    <row r="50" spans="1:21" s="1083" customFormat="1">
      <c r="A50" s="1060">
        <v>16</v>
      </c>
      <c r="B50" s="1101" t="s">
        <v>1581</v>
      </c>
      <c r="C50" s="1350" t="s">
        <v>140</v>
      </c>
      <c r="D50" s="1079">
        <f t="shared" si="2"/>
        <v>55</v>
      </c>
      <c r="E50" s="1079"/>
      <c r="F50" s="1079">
        <v>55</v>
      </c>
      <c r="G50" s="1079">
        <v>2.2599999999999998</v>
      </c>
      <c r="H50" s="1081" t="s">
        <v>396</v>
      </c>
      <c r="I50" s="1087"/>
      <c r="J50" s="1085"/>
      <c r="K50" s="1088"/>
      <c r="L50" s="1085"/>
      <c r="M50" s="1085"/>
      <c r="N50" s="1089"/>
      <c r="O50" s="1101" t="s">
        <v>1568</v>
      </c>
    </row>
    <row r="51" spans="1:21" s="1083" customFormat="1" ht="30.6">
      <c r="A51" s="1060">
        <v>17</v>
      </c>
      <c r="B51" s="1084" t="s">
        <v>1565</v>
      </c>
      <c r="C51" s="1350" t="s">
        <v>140</v>
      </c>
      <c r="D51" s="1079">
        <f t="shared" si="2"/>
        <v>41</v>
      </c>
      <c r="E51" s="1079"/>
      <c r="F51" s="1079">
        <v>41</v>
      </c>
      <c r="G51" s="1086">
        <v>41</v>
      </c>
      <c r="H51" s="1085" t="s">
        <v>400</v>
      </c>
      <c r="I51" s="1087"/>
      <c r="J51" s="1085">
        <v>2021</v>
      </c>
      <c r="K51" s="1088"/>
      <c r="L51" s="1085"/>
      <c r="M51" s="1085"/>
      <c r="N51" s="1089" t="s">
        <v>914</v>
      </c>
      <c r="O51" s="1185"/>
    </row>
    <row r="52" spans="1:21" s="1083" customFormat="1" ht="30.6">
      <c r="A52" s="1060">
        <v>18</v>
      </c>
      <c r="B52" s="1084" t="s">
        <v>1565</v>
      </c>
      <c r="C52" s="1350" t="s">
        <v>140</v>
      </c>
      <c r="D52" s="1079">
        <f t="shared" si="2"/>
        <v>115.00000000000001</v>
      </c>
      <c r="E52" s="1079"/>
      <c r="F52" s="1079">
        <v>115.00000000000001</v>
      </c>
      <c r="G52" s="1086">
        <v>115</v>
      </c>
      <c r="H52" s="1085" t="s">
        <v>400</v>
      </c>
      <c r="I52" s="1087"/>
      <c r="J52" s="1085">
        <v>2021</v>
      </c>
      <c r="K52" s="1088"/>
      <c r="L52" s="1085"/>
      <c r="M52" s="1085"/>
      <c r="N52" s="1089" t="s">
        <v>914</v>
      </c>
      <c r="O52" s="1185"/>
    </row>
    <row r="53" spans="1:21">
      <c r="A53" s="1060">
        <v>19</v>
      </c>
      <c r="B53" s="1101" t="s">
        <v>1582</v>
      </c>
      <c r="C53" s="1350" t="s">
        <v>140</v>
      </c>
      <c r="D53" s="1079">
        <f t="shared" si="2"/>
        <v>594</v>
      </c>
      <c r="E53" s="1079"/>
      <c r="F53" s="1079">
        <f>750-F52-F51</f>
        <v>594</v>
      </c>
      <c r="G53" s="1079">
        <v>5.51</v>
      </c>
      <c r="H53" s="1081" t="s">
        <v>400</v>
      </c>
      <c r="I53" s="1087"/>
      <c r="J53" s="1100"/>
      <c r="K53" s="1088"/>
      <c r="L53" s="1100"/>
      <c r="M53" s="1085"/>
      <c r="N53" s="1089"/>
      <c r="O53" s="1101" t="s">
        <v>1568</v>
      </c>
    </row>
    <row r="54" spans="1:21" s="1541" customFormat="1">
      <c r="A54" s="1530" t="s">
        <v>142</v>
      </c>
      <c r="B54" s="1538" t="s">
        <v>5</v>
      </c>
      <c r="C54" s="1539"/>
      <c r="D54" s="1540">
        <f t="shared" si="2"/>
        <v>4755.3235600000016</v>
      </c>
      <c r="E54" s="1540">
        <f>E55+E74+E93+E97+E136+E165+E188+E573+E629+E649+E685+E695+E704+E710+E713+E708</f>
        <v>184.62355999999997</v>
      </c>
      <c r="F54" s="1540">
        <f>F55+F74+F93+F97+F136+F165+F188+F573+F629+F649+F685+F695+F704+F710+F713+F708</f>
        <v>4570.7000000000016</v>
      </c>
      <c r="G54" s="1540">
        <f>G55+G74+G93+G97+G136+G165+G188+G573+G629+G649+G685+G695+G704+G710+G713+G708</f>
        <v>246.47687000000002</v>
      </c>
      <c r="H54" s="1533" t="s">
        <v>152</v>
      </c>
      <c r="I54" s="1074"/>
      <c r="J54" s="1074"/>
      <c r="K54" s="1075"/>
      <c r="L54" s="1074"/>
      <c r="M54" s="1085"/>
      <c r="N54" s="1066"/>
    </row>
    <row r="55" spans="1:21" s="1541" customFormat="1">
      <c r="A55" s="1530" t="s">
        <v>315</v>
      </c>
      <c r="B55" s="1531" t="s">
        <v>904</v>
      </c>
      <c r="C55" s="1800">
        <f>A73</f>
        <v>18</v>
      </c>
      <c r="D55" s="1062">
        <f>SUM(D56:D73)</f>
        <v>561.99425999999994</v>
      </c>
      <c r="E55" s="1062">
        <f t="shared" ref="E55:F55" si="3">SUM(E56:E73)</f>
        <v>0</v>
      </c>
      <c r="F55" s="1062">
        <f t="shared" si="3"/>
        <v>311.99426</v>
      </c>
      <c r="G55" s="1062">
        <f>SUM(G56:G71)</f>
        <v>10.76</v>
      </c>
      <c r="H55" s="1533" t="s">
        <v>152</v>
      </c>
      <c r="I55" s="1077"/>
      <c r="J55" s="1077"/>
      <c r="K55" s="1064"/>
      <c r="L55" s="1077"/>
      <c r="M55" s="1085"/>
      <c r="N55" s="1065"/>
    </row>
    <row r="56" spans="1:21">
      <c r="A56" s="1060">
        <v>1</v>
      </c>
      <c r="B56" s="1084" t="s">
        <v>1890</v>
      </c>
      <c r="C56" s="1350" t="s">
        <v>97</v>
      </c>
      <c r="D56" s="1079">
        <f t="shared" ref="D56:D70" si="4">E56+F56</f>
        <v>20</v>
      </c>
      <c r="E56" s="1079"/>
      <c r="F56" s="1079">
        <v>20</v>
      </c>
      <c r="G56" s="1086"/>
      <c r="H56" s="1085" t="s">
        <v>388</v>
      </c>
      <c r="I56" s="1085"/>
      <c r="J56" s="1085" t="s">
        <v>911</v>
      </c>
      <c r="K56" s="1088"/>
      <c r="L56" s="1085"/>
      <c r="M56" s="1085"/>
      <c r="N56" s="1089" t="s">
        <v>907</v>
      </c>
      <c r="O56" s="1084" t="s">
        <v>1882</v>
      </c>
    </row>
    <row r="57" spans="1:21">
      <c r="A57" s="1060">
        <v>2</v>
      </c>
      <c r="B57" s="1084" t="s">
        <v>1890</v>
      </c>
      <c r="C57" s="1350" t="s">
        <v>97</v>
      </c>
      <c r="D57" s="1079">
        <f t="shared" si="4"/>
        <v>0.26</v>
      </c>
      <c r="E57" s="1079"/>
      <c r="F57" s="1079">
        <v>0.26</v>
      </c>
      <c r="G57" s="1086"/>
      <c r="H57" s="1105" t="s">
        <v>388</v>
      </c>
      <c r="I57" s="1085"/>
      <c r="J57" s="1085"/>
      <c r="K57" s="1088"/>
      <c r="L57" s="1085"/>
      <c r="M57" s="1085"/>
      <c r="N57" s="1089"/>
      <c r="O57" s="1084" t="s">
        <v>1731</v>
      </c>
    </row>
    <row r="58" spans="1:21">
      <c r="A58" s="1060">
        <v>3</v>
      </c>
      <c r="B58" s="1084" t="s">
        <v>1891</v>
      </c>
      <c r="C58" s="1350" t="s">
        <v>97</v>
      </c>
      <c r="D58" s="1079">
        <f t="shared" si="4"/>
        <v>0.1</v>
      </c>
      <c r="E58" s="1079"/>
      <c r="F58" s="1079">
        <v>0.1</v>
      </c>
      <c r="G58" s="1086"/>
      <c r="H58" s="1100" t="s">
        <v>392</v>
      </c>
      <c r="I58" s="1087"/>
      <c r="J58" s="1085" t="s">
        <v>909</v>
      </c>
      <c r="K58" s="1085"/>
      <c r="L58" s="1085"/>
      <c r="M58" s="1085"/>
      <c r="N58" s="1089" t="s">
        <v>919</v>
      </c>
      <c r="O58" s="1106" t="s">
        <v>918</v>
      </c>
    </row>
    <row r="59" spans="1:21">
      <c r="A59" s="1060">
        <v>4</v>
      </c>
      <c r="B59" s="1084" t="s">
        <v>1892</v>
      </c>
      <c r="C59" s="1350" t="s">
        <v>97</v>
      </c>
      <c r="D59" s="1079">
        <f t="shared" si="4"/>
        <v>14.004259999999999</v>
      </c>
      <c r="E59" s="1079"/>
      <c r="F59" s="1079">
        <v>14.004259999999999</v>
      </c>
      <c r="G59" s="1086"/>
      <c r="H59" s="1105" t="s">
        <v>399</v>
      </c>
      <c r="I59" s="1085"/>
      <c r="J59" s="1085"/>
      <c r="K59" s="1088"/>
      <c r="L59" s="1085"/>
      <c r="M59" s="1085"/>
      <c r="N59" s="1089"/>
      <c r="O59" s="1084" t="s">
        <v>1732</v>
      </c>
    </row>
    <row r="60" spans="1:21">
      <c r="A60" s="1060">
        <v>5</v>
      </c>
      <c r="B60" s="1084" t="s">
        <v>1893</v>
      </c>
      <c r="C60" s="1350" t="s">
        <v>97</v>
      </c>
      <c r="D60" s="1079">
        <f t="shared" si="4"/>
        <v>24</v>
      </c>
      <c r="E60" s="1079"/>
      <c r="F60" s="1079">
        <v>24</v>
      </c>
      <c r="G60" s="1086"/>
      <c r="H60" s="1081" t="s">
        <v>387</v>
      </c>
      <c r="I60" s="1085"/>
      <c r="J60" s="1085" t="s">
        <v>909</v>
      </c>
      <c r="K60" s="1088"/>
      <c r="L60" s="1085"/>
      <c r="M60" s="1085"/>
      <c r="N60" s="1089" t="s">
        <v>907</v>
      </c>
      <c r="O60" s="1084" t="s">
        <v>908</v>
      </c>
    </row>
    <row r="61" spans="1:21">
      <c r="A61" s="1060">
        <v>6</v>
      </c>
      <c r="B61" s="1084" t="s">
        <v>1932</v>
      </c>
      <c r="C61" s="1350" t="s">
        <v>97</v>
      </c>
      <c r="D61" s="1079">
        <v>5</v>
      </c>
      <c r="E61" s="1079"/>
      <c r="F61" s="1079">
        <v>5</v>
      </c>
      <c r="G61" s="1086"/>
      <c r="H61" s="1100" t="s">
        <v>1933</v>
      </c>
      <c r="I61" s="1085"/>
      <c r="J61" s="1085" t="s">
        <v>911</v>
      </c>
      <c r="K61" s="1088"/>
      <c r="L61" s="1085"/>
      <c r="M61" s="1085"/>
      <c r="N61" s="1089" t="s">
        <v>907</v>
      </c>
      <c r="O61" s="1084" t="s">
        <v>910</v>
      </c>
    </row>
    <row r="62" spans="1:21">
      <c r="A62" s="1060">
        <v>7</v>
      </c>
      <c r="B62" s="1084" t="s">
        <v>1894</v>
      </c>
      <c r="C62" s="1350" t="s">
        <v>97</v>
      </c>
      <c r="D62" s="1079">
        <f t="shared" si="4"/>
        <v>0.1</v>
      </c>
      <c r="E62" s="1079"/>
      <c r="F62" s="1079">
        <v>0.1</v>
      </c>
      <c r="G62" s="1086"/>
      <c r="H62" s="1085" t="s">
        <v>386</v>
      </c>
      <c r="I62" s="1085"/>
      <c r="J62" s="1085" t="s">
        <v>911</v>
      </c>
      <c r="K62" s="1085"/>
      <c r="L62" s="1085"/>
      <c r="M62" s="1085"/>
      <c r="N62" s="1089" t="s">
        <v>907</v>
      </c>
      <c r="O62" s="1084" t="s">
        <v>1882</v>
      </c>
    </row>
    <row r="63" spans="1:21">
      <c r="A63" s="1060">
        <v>8</v>
      </c>
      <c r="B63" s="1084" t="s">
        <v>1733</v>
      </c>
      <c r="C63" s="1350" t="s">
        <v>97</v>
      </c>
      <c r="D63" s="1079">
        <f t="shared" si="4"/>
        <v>0.05</v>
      </c>
      <c r="E63" s="1079"/>
      <c r="F63" s="1079">
        <v>0.05</v>
      </c>
      <c r="G63" s="1086"/>
      <c r="H63" s="1105" t="s">
        <v>386</v>
      </c>
      <c r="I63" s="1085"/>
      <c r="J63" s="1085"/>
      <c r="K63" s="1088"/>
      <c r="L63" s="1085"/>
      <c r="M63" s="1085"/>
      <c r="N63" s="1089"/>
      <c r="O63" s="1084" t="s">
        <v>921</v>
      </c>
      <c r="U63" s="1084"/>
    </row>
    <row r="64" spans="1:21" s="1066" customFormat="1">
      <c r="A64" s="1060">
        <v>9</v>
      </c>
      <c r="B64" s="1084" t="s">
        <v>1734</v>
      </c>
      <c r="C64" s="1350" t="s">
        <v>97</v>
      </c>
      <c r="D64" s="1079">
        <f t="shared" si="4"/>
        <v>0.05</v>
      </c>
      <c r="E64" s="1079"/>
      <c r="F64" s="1079">
        <v>0.05</v>
      </c>
      <c r="G64" s="1086"/>
      <c r="H64" s="1105" t="s">
        <v>386</v>
      </c>
      <c r="I64" s="1085"/>
      <c r="J64" s="1085"/>
      <c r="K64" s="1088"/>
      <c r="L64" s="1085"/>
      <c r="M64" s="1085"/>
      <c r="N64" s="1089"/>
      <c r="O64" s="1084" t="s">
        <v>1734</v>
      </c>
    </row>
    <row r="65" spans="1:21" s="1066" customFormat="1">
      <c r="A65" s="1060">
        <v>10</v>
      </c>
      <c r="B65" s="1084" t="s">
        <v>1895</v>
      </c>
      <c r="C65" s="1350" t="s">
        <v>97</v>
      </c>
      <c r="D65" s="1079">
        <v>250</v>
      </c>
      <c r="E65" s="1079"/>
      <c r="F65" s="1079"/>
      <c r="G65" s="1086"/>
      <c r="H65" s="1100" t="s">
        <v>397</v>
      </c>
      <c r="I65" s="1085"/>
      <c r="J65" s="1085" t="s">
        <v>906</v>
      </c>
      <c r="K65" s="1064"/>
      <c r="L65" s="1077"/>
      <c r="M65" s="1085"/>
      <c r="N65" s="1089" t="s">
        <v>907</v>
      </c>
      <c r="O65" s="1084" t="s">
        <v>905</v>
      </c>
    </row>
    <row r="66" spans="1:21" ht="61.2">
      <c r="A66" s="1060">
        <v>11</v>
      </c>
      <c r="B66" s="1084" t="s">
        <v>1895</v>
      </c>
      <c r="C66" s="1350" t="s">
        <v>97</v>
      </c>
      <c r="D66" s="1079">
        <f t="shared" si="4"/>
        <v>150</v>
      </c>
      <c r="E66" s="1079"/>
      <c r="F66" s="1079">
        <v>150</v>
      </c>
      <c r="G66" s="1086">
        <v>10.76</v>
      </c>
      <c r="H66" s="1100" t="s">
        <v>397</v>
      </c>
      <c r="I66" s="1081" t="s">
        <v>575</v>
      </c>
      <c r="J66" s="1085">
        <v>2021</v>
      </c>
      <c r="K66" s="1088"/>
      <c r="L66" s="1085"/>
      <c r="M66" s="1085"/>
      <c r="N66" s="1089" t="s">
        <v>907</v>
      </c>
      <c r="O66" s="1084" t="s">
        <v>573</v>
      </c>
    </row>
    <row r="67" spans="1:21">
      <c r="A67" s="1060">
        <v>12</v>
      </c>
      <c r="B67" s="1084" t="s">
        <v>1896</v>
      </c>
      <c r="C67" s="1350" t="s">
        <v>97</v>
      </c>
      <c r="D67" s="1079">
        <f t="shared" si="4"/>
        <v>10</v>
      </c>
      <c r="E67" s="1079"/>
      <c r="F67" s="1079">
        <v>10</v>
      </c>
      <c r="G67" s="1086"/>
      <c r="H67" s="1100" t="s">
        <v>397</v>
      </c>
      <c r="I67" s="1081"/>
      <c r="J67" s="1085" t="s">
        <v>909</v>
      </c>
      <c r="K67" s="1088"/>
      <c r="L67" s="1085"/>
      <c r="M67" s="1085"/>
      <c r="N67" s="1089" t="s">
        <v>907</v>
      </c>
      <c r="O67" s="1084" t="s">
        <v>912</v>
      </c>
    </row>
    <row r="68" spans="1:21" ht="30.6">
      <c r="A68" s="1060">
        <v>13</v>
      </c>
      <c r="B68" s="1084" t="s">
        <v>1895</v>
      </c>
      <c r="C68" s="1350" t="s">
        <v>97</v>
      </c>
      <c r="D68" s="1079">
        <f t="shared" si="4"/>
        <v>0.03</v>
      </c>
      <c r="E68" s="1079"/>
      <c r="F68" s="1079">
        <v>0.03</v>
      </c>
      <c r="G68" s="1086"/>
      <c r="H68" s="1100" t="s">
        <v>397</v>
      </c>
      <c r="I68" s="1085"/>
      <c r="J68" s="1085" t="s">
        <v>909</v>
      </c>
      <c r="K68" s="1085"/>
      <c r="L68" s="1085"/>
      <c r="M68" s="1085"/>
      <c r="N68" s="1089" t="s">
        <v>907</v>
      </c>
      <c r="O68" s="1084" t="s">
        <v>1882</v>
      </c>
      <c r="U68" s="1084" t="s">
        <v>917</v>
      </c>
    </row>
    <row r="69" spans="1:21" ht="30.6">
      <c r="A69" s="1060">
        <v>14</v>
      </c>
      <c r="B69" s="1084" t="s">
        <v>1895</v>
      </c>
      <c r="C69" s="1350" t="s">
        <v>97</v>
      </c>
      <c r="D69" s="1079">
        <f t="shared" si="4"/>
        <v>0.1</v>
      </c>
      <c r="E69" s="1079"/>
      <c r="F69" s="1079">
        <v>0.1</v>
      </c>
      <c r="G69" s="1086"/>
      <c r="H69" s="1100" t="s">
        <v>397</v>
      </c>
      <c r="I69" s="1085"/>
      <c r="J69" s="1085" t="s">
        <v>909</v>
      </c>
      <c r="K69" s="1085"/>
      <c r="L69" s="1085"/>
      <c r="M69" s="1085"/>
      <c r="N69" s="1089" t="s">
        <v>907</v>
      </c>
      <c r="O69" s="1084" t="s">
        <v>1882</v>
      </c>
      <c r="U69" s="1084" t="s">
        <v>920</v>
      </c>
    </row>
    <row r="70" spans="1:21">
      <c r="A70" s="1060">
        <v>15</v>
      </c>
      <c r="B70" s="1084" t="s">
        <v>1897</v>
      </c>
      <c r="C70" s="1350" t="s">
        <v>97</v>
      </c>
      <c r="D70" s="1079">
        <f t="shared" si="4"/>
        <v>20</v>
      </c>
      <c r="E70" s="1079"/>
      <c r="F70" s="1079">
        <v>20</v>
      </c>
      <c r="G70" s="1086"/>
      <c r="H70" s="1085" t="s">
        <v>400</v>
      </c>
      <c r="I70" s="1087"/>
      <c r="J70" s="1085" t="s">
        <v>911</v>
      </c>
      <c r="K70" s="1088"/>
      <c r="L70" s="1085"/>
      <c r="M70" s="1085"/>
      <c r="N70" s="1089" t="s">
        <v>914</v>
      </c>
      <c r="O70" s="1084" t="s">
        <v>913</v>
      </c>
    </row>
    <row r="71" spans="1:21">
      <c r="A71" s="1060">
        <v>16</v>
      </c>
      <c r="B71" s="1084" t="s">
        <v>1897</v>
      </c>
      <c r="C71" s="1350" t="s">
        <v>97</v>
      </c>
      <c r="D71" s="1079">
        <v>2.5</v>
      </c>
      <c r="E71" s="1079"/>
      <c r="F71" s="1079">
        <v>2.5</v>
      </c>
      <c r="G71" s="1107"/>
      <c r="H71" s="1085" t="s">
        <v>400</v>
      </c>
      <c r="I71" s="1087"/>
      <c r="J71" s="1085" t="s">
        <v>909</v>
      </c>
      <c r="K71" s="1085">
        <v>237</v>
      </c>
      <c r="L71" s="1085" t="s">
        <v>916</v>
      </c>
      <c r="M71" s="1085"/>
      <c r="N71" s="1089"/>
      <c r="O71" s="1084" t="s">
        <v>915</v>
      </c>
    </row>
    <row r="72" spans="1:21">
      <c r="A72" s="1060">
        <v>17</v>
      </c>
      <c r="B72" s="1084" t="s">
        <v>1894</v>
      </c>
      <c r="C72" s="1350" t="s">
        <v>97</v>
      </c>
      <c r="D72" s="1079">
        <v>8</v>
      </c>
      <c r="E72" s="1079"/>
      <c r="F72" s="1079">
        <v>8</v>
      </c>
      <c r="G72" s="1107"/>
      <c r="H72" s="1085" t="s">
        <v>501</v>
      </c>
      <c r="I72" s="1087"/>
      <c r="J72" s="1085"/>
      <c r="K72" s="1085"/>
      <c r="L72" s="1085"/>
      <c r="M72" s="1085"/>
      <c r="N72" s="1089"/>
      <c r="O72" s="1084" t="s">
        <v>1882</v>
      </c>
    </row>
    <row r="73" spans="1:21">
      <c r="A73" s="1060">
        <v>18</v>
      </c>
      <c r="B73" s="1084" t="s">
        <v>1898</v>
      </c>
      <c r="C73" s="1350" t="s">
        <v>97</v>
      </c>
      <c r="D73" s="1079">
        <f>+F73</f>
        <v>57.8</v>
      </c>
      <c r="E73" s="1079"/>
      <c r="F73" s="1079">
        <v>57.8</v>
      </c>
      <c r="G73" s="1107"/>
      <c r="H73" s="1085" t="s">
        <v>583</v>
      </c>
      <c r="I73" s="1087"/>
      <c r="J73" s="1085"/>
      <c r="K73" s="1085"/>
      <c r="L73" s="1085"/>
      <c r="M73" s="1085"/>
      <c r="N73" s="1089"/>
      <c r="O73" s="1084" t="s">
        <v>1882</v>
      </c>
    </row>
    <row r="74" spans="1:21" s="1066" customFormat="1" ht="15">
      <c r="A74" s="1530" t="s">
        <v>91</v>
      </c>
      <c r="B74" s="1531" t="s">
        <v>922</v>
      </c>
      <c r="C74" s="1532">
        <f>+A92</f>
        <v>18</v>
      </c>
      <c r="D74" s="1062">
        <f t="shared" ref="D74:D93" si="5">E74+F74</f>
        <v>7.120000000000001</v>
      </c>
      <c r="E74" s="1062">
        <f>SUM(E76:E92)</f>
        <v>0</v>
      </c>
      <c r="F74" s="1062">
        <f>SUM(F75:F92)</f>
        <v>7.120000000000001</v>
      </c>
      <c r="G74" s="1062">
        <f>SUM(G76:G92)</f>
        <v>0.86</v>
      </c>
      <c r="H74" s="1533" t="s">
        <v>152</v>
      </c>
      <c r="I74" s="1077"/>
      <c r="J74" s="1077"/>
      <c r="K74" s="1064"/>
      <c r="L74" s="1077"/>
      <c r="M74" s="1077"/>
      <c r="N74" s="1065"/>
    </row>
    <row r="75" spans="1:21">
      <c r="A75" s="1060">
        <v>1</v>
      </c>
      <c r="B75" s="1084" t="s">
        <v>1934</v>
      </c>
      <c r="C75" s="1350" t="s">
        <v>98</v>
      </c>
      <c r="D75" s="1079">
        <v>4</v>
      </c>
      <c r="E75" s="1079"/>
      <c r="F75" s="1079">
        <v>4</v>
      </c>
      <c r="G75" s="1079"/>
      <c r="H75" s="1085" t="s">
        <v>1935</v>
      </c>
      <c r="I75" s="1085"/>
      <c r="J75" s="1085"/>
      <c r="K75" s="1088"/>
      <c r="L75" s="1085"/>
      <c r="M75" s="1085"/>
      <c r="N75" s="1089"/>
    </row>
    <row r="76" spans="1:21">
      <c r="A76" s="1060">
        <v>2</v>
      </c>
      <c r="B76" s="1084" t="s">
        <v>923</v>
      </c>
      <c r="C76" s="1350" t="s">
        <v>98</v>
      </c>
      <c r="D76" s="1079">
        <f t="shared" si="5"/>
        <v>0.2</v>
      </c>
      <c r="E76" s="1079"/>
      <c r="F76" s="1079">
        <v>0.2</v>
      </c>
      <c r="G76" s="1086"/>
      <c r="H76" s="1085" t="s">
        <v>385</v>
      </c>
      <c r="I76" s="1085"/>
      <c r="J76" s="1085"/>
      <c r="K76" s="987">
        <v>50</v>
      </c>
      <c r="L76" s="987">
        <v>5</v>
      </c>
      <c r="M76" s="987"/>
      <c r="N76" s="1089" t="s">
        <v>914</v>
      </c>
    </row>
    <row r="77" spans="1:21" ht="30.6">
      <c r="A77" s="1060">
        <v>3</v>
      </c>
      <c r="B77" s="1084" t="s">
        <v>707</v>
      </c>
      <c r="C77" s="1350" t="s">
        <v>98</v>
      </c>
      <c r="D77" s="1079">
        <f t="shared" si="5"/>
        <v>0.51</v>
      </c>
      <c r="E77" s="1079"/>
      <c r="F77" s="1079">
        <v>0.51</v>
      </c>
      <c r="G77" s="1079">
        <v>0.51</v>
      </c>
      <c r="H77" s="1085" t="s">
        <v>385</v>
      </c>
      <c r="I77" s="1085"/>
      <c r="J77" s="1085">
        <v>2021</v>
      </c>
      <c r="K77" s="987">
        <v>63</v>
      </c>
      <c r="L77" s="987">
        <v>28</v>
      </c>
      <c r="M77" s="987"/>
      <c r="N77" s="1801" t="s">
        <v>924</v>
      </c>
    </row>
    <row r="78" spans="1:21" s="1066" customFormat="1" ht="30.6">
      <c r="A78" s="1060">
        <v>4</v>
      </c>
      <c r="B78" s="1084" t="s">
        <v>925</v>
      </c>
      <c r="C78" s="1350" t="s">
        <v>98</v>
      </c>
      <c r="D78" s="1079">
        <f t="shared" si="5"/>
        <v>0.13</v>
      </c>
      <c r="E78" s="1079"/>
      <c r="F78" s="1079">
        <v>0.13</v>
      </c>
      <c r="G78" s="1086">
        <v>0.13</v>
      </c>
      <c r="H78" s="1085" t="s">
        <v>391</v>
      </c>
      <c r="I78" s="1100"/>
      <c r="J78" s="1085">
        <v>2021</v>
      </c>
      <c r="K78" s="1088">
        <v>26</v>
      </c>
      <c r="L78" s="1091" t="s">
        <v>926</v>
      </c>
      <c r="M78" s="1091"/>
      <c r="N78" s="1089" t="s">
        <v>914</v>
      </c>
    </row>
    <row r="79" spans="1:21">
      <c r="A79" s="1060">
        <v>5</v>
      </c>
      <c r="B79" s="1084" t="s">
        <v>927</v>
      </c>
      <c r="C79" s="1350" t="s">
        <v>98</v>
      </c>
      <c r="D79" s="1079">
        <f t="shared" si="5"/>
        <v>0.22</v>
      </c>
      <c r="E79" s="1079"/>
      <c r="F79" s="1079">
        <v>0.22</v>
      </c>
      <c r="G79" s="1086">
        <v>0.22</v>
      </c>
      <c r="H79" s="1085" t="s">
        <v>395</v>
      </c>
      <c r="I79" s="1087"/>
      <c r="J79" s="1085">
        <v>2021</v>
      </c>
      <c r="K79" s="1088"/>
      <c r="L79" s="1085"/>
      <c r="M79" s="1085"/>
      <c r="N79" s="1089" t="s">
        <v>914</v>
      </c>
    </row>
    <row r="80" spans="1:21">
      <c r="A80" s="1060">
        <v>6</v>
      </c>
      <c r="B80" s="1106" t="s">
        <v>928</v>
      </c>
      <c r="C80" s="1350" t="s">
        <v>98</v>
      </c>
      <c r="D80" s="1079">
        <f t="shared" si="5"/>
        <v>0.2</v>
      </c>
      <c r="E80" s="1079"/>
      <c r="F80" s="1079">
        <v>0.2</v>
      </c>
      <c r="G80" s="1086"/>
      <c r="H80" s="1100" t="s">
        <v>400</v>
      </c>
      <c r="I80" s="1087"/>
      <c r="J80" s="1100"/>
      <c r="K80" s="1088"/>
      <c r="L80" s="1100"/>
      <c r="M80" s="1100"/>
      <c r="N80" s="1089" t="s">
        <v>929</v>
      </c>
    </row>
    <row r="81" spans="1:14" ht="30.6">
      <c r="A81" s="1060">
        <v>7</v>
      </c>
      <c r="B81" s="1106" t="s">
        <v>930</v>
      </c>
      <c r="C81" s="1350" t="s">
        <v>98</v>
      </c>
      <c r="D81" s="1079">
        <f t="shared" si="5"/>
        <v>0.2</v>
      </c>
      <c r="E81" s="1079"/>
      <c r="F81" s="1079">
        <v>0.2</v>
      </c>
      <c r="G81" s="1086"/>
      <c r="H81" s="1100" t="s">
        <v>396</v>
      </c>
      <c r="I81" s="1087"/>
      <c r="J81" s="1100"/>
      <c r="K81" s="1088">
        <v>88</v>
      </c>
      <c r="L81" s="1091" t="s">
        <v>931</v>
      </c>
      <c r="M81" s="1091"/>
      <c r="N81" s="1089" t="s">
        <v>929</v>
      </c>
    </row>
    <row r="82" spans="1:14" ht="30.6">
      <c r="A82" s="1060">
        <v>8</v>
      </c>
      <c r="B82" s="1106" t="s">
        <v>932</v>
      </c>
      <c r="C82" s="1350" t="s">
        <v>98</v>
      </c>
      <c r="D82" s="1079">
        <f t="shared" si="5"/>
        <v>0.2</v>
      </c>
      <c r="E82" s="1079"/>
      <c r="F82" s="1079">
        <v>0.2</v>
      </c>
      <c r="G82" s="1086"/>
      <c r="H82" s="1100" t="s">
        <v>388</v>
      </c>
      <c r="I82" s="1087"/>
      <c r="J82" s="1100"/>
      <c r="K82" s="1088">
        <v>6</v>
      </c>
      <c r="L82" s="1087" t="s">
        <v>933</v>
      </c>
      <c r="M82" s="1087"/>
      <c r="N82" s="1089" t="s">
        <v>929</v>
      </c>
    </row>
    <row r="83" spans="1:14" ht="30.6">
      <c r="A83" s="1060">
        <v>9</v>
      </c>
      <c r="B83" s="1106" t="s">
        <v>934</v>
      </c>
      <c r="C83" s="1350" t="s">
        <v>98</v>
      </c>
      <c r="D83" s="1079">
        <f t="shared" si="5"/>
        <v>0.15</v>
      </c>
      <c r="E83" s="1079"/>
      <c r="F83" s="1079">
        <v>0.15</v>
      </c>
      <c r="G83" s="1086"/>
      <c r="H83" s="1100" t="s">
        <v>394</v>
      </c>
      <c r="I83" s="1087"/>
      <c r="J83" s="1100"/>
      <c r="K83" s="1088">
        <v>7</v>
      </c>
      <c r="L83" s="1087" t="s">
        <v>935</v>
      </c>
      <c r="M83" s="1087"/>
      <c r="N83" s="1089" t="s">
        <v>929</v>
      </c>
    </row>
    <row r="84" spans="1:14" ht="30.6">
      <c r="A84" s="1060">
        <v>10</v>
      </c>
      <c r="B84" s="1106" t="s">
        <v>936</v>
      </c>
      <c r="C84" s="1350" t="s">
        <v>98</v>
      </c>
      <c r="D84" s="1079">
        <f t="shared" si="5"/>
        <v>0.1</v>
      </c>
      <c r="E84" s="1079"/>
      <c r="F84" s="1079">
        <v>0.1</v>
      </c>
      <c r="G84" s="1086"/>
      <c r="H84" s="1100" t="s">
        <v>389</v>
      </c>
      <c r="I84" s="1087"/>
      <c r="J84" s="1100"/>
      <c r="K84" s="1088">
        <v>93</v>
      </c>
      <c r="L84" s="1087" t="s">
        <v>937</v>
      </c>
      <c r="M84" s="1087"/>
      <c r="N84" s="1089" t="s">
        <v>929</v>
      </c>
    </row>
    <row r="85" spans="1:14">
      <c r="A85" s="1060">
        <v>11</v>
      </c>
      <c r="B85" s="1106" t="s">
        <v>938</v>
      </c>
      <c r="C85" s="1350" t="s">
        <v>98</v>
      </c>
      <c r="D85" s="1079">
        <f t="shared" si="5"/>
        <v>0.2</v>
      </c>
      <c r="E85" s="1079"/>
      <c r="F85" s="1079">
        <v>0.2</v>
      </c>
      <c r="G85" s="1086"/>
      <c r="H85" s="1085" t="s">
        <v>386</v>
      </c>
      <c r="I85" s="1087"/>
      <c r="J85" s="1100"/>
      <c r="K85" s="1088"/>
      <c r="L85" s="1087"/>
      <c r="M85" s="1100"/>
      <c r="N85" s="1089" t="s">
        <v>929</v>
      </c>
    </row>
    <row r="86" spans="1:14" s="1066" customFormat="1">
      <c r="A86" s="1060">
        <v>12</v>
      </c>
      <c r="B86" s="1106" t="s">
        <v>939</v>
      </c>
      <c r="C86" s="1350" t="s">
        <v>98</v>
      </c>
      <c r="D86" s="1079">
        <f t="shared" si="5"/>
        <v>0.2</v>
      </c>
      <c r="E86" s="1079"/>
      <c r="F86" s="1079">
        <v>0.2</v>
      </c>
      <c r="G86" s="1086"/>
      <c r="H86" s="1100" t="s">
        <v>390</v>
      </c>
      <c r="I86" s="1087"/>
      <c r="J86" s="1100"/>
      <c r="K86" s="1088">
        <v>81</v>
      </c>
      <c r="L86" s="1088">
        <v>36</v>
      </c>
      <c r="M86" s="1100"/>
      <c r="N86" s="1089" t="s">
        <v>929</v>
      </c>
    </row>
    <row r="87" spans="1:14">
      <c r="A87" s="1060">
        <v>13</v>
      </c>
      <c r="B87" s="1106" t="s">
        <v>940</v>
      </c>
      <c r="C87" s="1350" t="s">
        <v>98</v>
      </c>
      <c r="D87" s="1079">
        <f t="shared" si="5"/>
        <v>0.19</v>
      </c>
      <c r="E87" s="1079"/>
      <c r="F87" s="1079">
        <v>0.19</v>
      </c>
      <c r="G87" s="1086"/>
      <c r="H87" s="1100" t="s">
        <v>392</v>
      </c>
      <c r="I87" s="1087"/>
      <c r="J87" s="1100"/>
      <c r="K87" s="1100"/>
      <c r="L87" s="1088"/>
      <c r="M87" s="1100"/>
      <c r="N87" s="1089" t="s">
        <v>929</v>
      </c>
    </row>
    <row r="88" spans="1:14" s="1066" customFormat="1" ht="30.6">
      <c r="A88" s="1060">
        <v>14</v>
      </c>
      <c r="B88" s="1106" t="s">
        <v>941</v>
      </c>
      <c r="C88" s="1350" t="s">
        <v>98</v>
      </c>
      <c r="D88" s="1079">
        <f t="shared" si="5"/>
        <v>0.1</v>
      </c>
      <c r="E88" s="1079"/>
      <c r="F88" s="1079">
        <v>0.1</v>
      </c>
      <c r="G88" s="1086"/>
      <c r="H88" s="1100" t="s">
        <v>393</v>
      </c>
      <c r="I88" s="1087"/>
      <c r="J88" s="1100"/>
      <c r="K88" s="1088">
        <v>205</v>
      </c>
      <c r="L88" s="1087" t="s">
        <v>942</v>
      </c>
      <c r="M88" s="1100"/>
      <c r="N88" s="1089" t="s">
        <v>929</v>
      </c>
    </row>
    <row r="89" spans="1:14">
      <c r="A89" s="1060">
        <v>15</v>
      </c>
      <c r="B89" s="1106" t="s">
        <v>943</v>
      </c>
      <c r="C89" s="1350" t="s">
        <v>98</v>
      </c>
      <c r="D89" s="1079">
        <f t="shared" si="5"/>
        <v>0.1</v>
      </c>
      <c r="E89" s="1079"/>
      <c r="F89" s="1079">
        <v>0.1</v>
      </c>
      <c r="G89" s="1086"/>
      <c r="H89" s="1085" t="s">
        <v>398</v>
      </c>
      <c r="I89" s="1100"/>
      <c r="J89" s="1085"/>
      <c r="K89" s="1085" t="s">
        <v>944</v>
      </c>
      <c r="L89" s="1085" t="s">
        <v>945</v>
      </c>
      <c r="M89" s="1085"/>
      <c r="N89" s="1089" t="s">
        <v>929</v>
      </c>
    </row>
    <row r="90" spans="1:14" s="1066" customFormat="1">
      <c r="A90" s="1060">
        <v>16</v>
      </c>
      <c r="B90" s="1106" t="s">
        <v>946</v>
      </c>
      <c r="C90" s="1350" t="s">
        <v>98</v>
      </c>
      <c r="D90" s="1079">
        <f t="shared" si="5"/>
        <v>0.11</v>
      </c>
      <c r="E90" s="1079"/>
      <c r="F90" s="1079">
        <v>0.11</v>
      </c>
      <c r="G90" s="1086"/>
      <c r="H90" s="1100" t="s">
        <v>397</v>
      </c>
      <c r="I90" s="1087"/>
      <c r="J90" s="1085"/>
      <c r="K90" s="1088" t="s">
        <v>947</v>
      </c>
      <c r="L90" s="1085">
        <v>165</v>
      </c>
      <c r="M90" s="1091"/>
      <c r="N90" s="1089" t="s">
        <v>929</v>
      </c>
    </row>
    <row r="91" spans="1:14">
      <c r="A91" s="1060">
        <v>17</v>
      </c>
      <c r="B91" s="1106" t="s">
        <v>948</v>
      </c>
      <c r="C91" s="1350" t="s">
        <v>98</v>
      </c>
      <c r="D91" s="1079">
        <f t="shared" si="5"/>
        <v>0.2</v>
      </c>
      <c r="E91" s="1079"/>
      <c r="F91" s="1079">
        <v>0.2</v>
      </c>
      <c r="G91" s="1086"/>
      <c r="H91" s="1081" t="s">
        <v>387</v>
      </c>
      <c r="I91" s="1087"/>
      <c r="J91" s="1100"/>
      <c r="K91" s="1108"/>
      <c r="L91" s="1109"/>
      <c r="M91" s="1100"/>
      <c r="N91" s="1089" t="s">
        <v>929</v>
      </c>
    </row>
    <row r="92" spans="1:14" ht="30.6">
      <c r="A92" s="1060">
        <v>18</v>
      </c>
      <c r="B92" s="1106" t="s">
        <v>949</v>
      </c>
      <c r="C92" s="1350" t="s">
        <v>98</v>
      </c>
      <c r="D92" s="1079">
        <f t="shared" si="5"/>
        <v>0.11</v>
      </c>
      <c r="E92" s="1079"/>
      <c r="F92" s="1079">
        <v>0.11</v>
      </c>
      <c r="G92" s="1086"/>
      <c r="H92" s="1100" t="s">
        <v>399</v>
      </c>
      <c r="I92" s="1087"/>
      <c r="J92" s="1100"/>
      <c r="K92" s="1088">
        <v>86</v>
      </c>
      <c r="L92" s="1087" t="s">
        <v>950</v>
      </c>
      <c r="M92" s="1100"/>
      <c r="N92" s="1089" t="s">
        <v>929</v>
      </c>
    </row>
    <row r="93" spans="1:14" s="1066" customFormat="1" ht="15">
      <c r="A93" s="1530" t="s">
        <v>659</v>
      </c>
      <c r="B93" s="1531" t="s">
        <v>951</v>
      </c>
      <c r="C93" s="1532">
        <f>+A94</f>
        <v>1</v>
      </c>
      <c r="D93" s="1062">
        <f t="shared" si="5"/>
        <v>75</v>
      </c>
      <c r="E93" s="1062">
        <f>E94</f>
        <v>0</v>
      </c>
      <c r="F93" s="1062">
        <f>F94</f>
        <v>75</v>
      </c>
      <c r="G93" s="1062">
        <f>G94</f>
        <v>0</v>
      </c>
      <c r="H93" s="1533" t="s">
        <v>152</v>
      </c>
      <c r="I93" s="1077"/>
      <c r="J93" s="1077"/>
      <c r="K93" s="1064"/>
      <c r="L93" s="1077"/>
      <c r="M93" s="1077"/>
      <c r="N93" s="1065"/>
    </row>
    <row r="94" spans="1:14">
      <c r="A94" s="1060">
        <v>1</v>
      </c>
      <c r="B94" s="1106" t="s">
        <v>1735</v>
      </c>
      <c r="C94" s="1350" t="s">
        <v>206</v>
      </c>
      <c r="D94" s="1079">
        <v>75</v>
      </c>
      <c r="E94" s="1079"/>
      <c r="F94" s="1079">
        <v>75</v>
      </c>
      <c r="G94" s="1086"/>
      <c r="H94" s="1100" t="s">
        <v>953</v>
      </c>
      <c r="I94" s="1087"/>
      <c r="J94" s="1100"/>
      <c r="K94" s="1088"/>
      <c r="L94" s="1100"/>
      <c r="M94" s="1100"/>
      <c r="N94" s="1089" t="s">
        <v>919</v>
      </c>
    </row>
    <row r="95" spans="1:14" hidden="1">
      <c r="A95" s="1060"/>
      <c r="B95" s="1106"/>
      <c r="C95" s="1350"/>
      <c r="D95" s="1079">
        <v>3.18</v>
      </c>
      <c r="E95" s="1079"/>
      <c r="F95" s="1079">
        <v>3.18</v>
      </c>
      <c r="G95" s="1086"/>
      <c r="H95" s="1100" t="s">
        <v>1937</v>
      </c>
      <c r="I95" s="1087"/>
      <c r="J95" s="1100"/>
      <c r="K95" s="1088"/>
      <c r="L95" s="1100"/>
      <c r="M95" s="1100"/>
      <c r="N95" s="1089"/>
    </row>
    <row r="96" spans="1:14" hidden="1">
      <c r="A96" s="1060"/>
      <c r="B96" s="1106"/>
      <c r="C96" s="1350"/>
      <c r="D96" s="1079">
        <f>+D94-D95</f>
        <v>71.819999999999993</v>
      </c>
      <c r="E96" s="1079"/>
      <c r="F96" s="1079">
        <f>+F94-F95</f>
        <v>71.819999999999993</v>
      </c>
      <c r="G96" s="1086"/>
      <c r="H96" s="1100" t="s">
        <v>1938</v>
      </c>
      <c r="I96" s="1087"/>
      <c r="J96" s="1100"/>
      <c r="K96" s="1088"/>
      <c r="L96" s="1100"/>
      <c r="M96" s="1100"/>
      <c r="N96" s="1089"/>
    </row>
    <row r="97" spans="1:18" s="1066" customFormat="1" ht="15">
      <c r="A97" s="1530" t="s">
        <v>766</v>
      </c>
      <c r="B97" s="1531" t="s">
        <v>952</v>
      </c>
      <c r="C97" s="1532">
        <f>+A135</f>
        <v>38</v>
      </c>
      <c r="D97" s="1062">
        <f>SUM(D98:D135)</f>
        <v>814.98356000000013</v>
      </c>
      <c r="E97" s="1062">
        <f>SUM(E100:E131)</f>
        <v>0</v>
      </c>
      <c r="F97" s="1062">
        <f>SUM(F98:F135)</f>
        <v>814.98356000000013</v>
      </c>
      <c r="G97" s="1062">
        <f>SUM(G98:G135)</f>
        <v>3.94</v>
      </c>
      <c r="H97" s="1533" t="s">
        <v>152</v>
      </c>
      <c r="I97" s="1077"/>
      <c r="J97" s="1077"/>
      <c r="K97" s="1064"/>
      <c r="L97" s="1077"/>
      <c r="M97" s="1077"/>
      <c r="N97" s="1065"/>
      <c r="R97" s="1802"/>
    </row>
    <row r="98" spans="1:18">
      <c r="A98" s="1060">
        <v>1</v>
      </c>
      <c r="B98" s="1078" t="s">
        <v>1736</v>
      </c>
      <c r="C98" s="1349" t="s">
        <v>207</v>
      </c>
      <c r="D98" s="1079">
        <f t="shared" ref="D98:D108" si="6">E98+F98</f>
        <v>10</v>
      </c>
      <c r="E98" s="1080"/>
      <c r="F98" s="1080">
        <v>10</v>
      </c>
      <c r="G98" s="1080"/>
      <c r="H98" s="1081" t="s">
        <v>1737</v>
      </c>
      <c r="I98" s="1060"/>
      <c r="J98" s="1060"/>
      <c r="K98" s="1082"/>
      <c r="L98" s="1060"/>
      <c r="M98" s="1060"/>
      <c r="N98" s="1110"/>
      <c r="O98" s="1078"/>
      <c r="Q98" s="1111"/>
    </row>
    <row r="99" spans="1:18" s="1119" customFormat="1" ht="30.6">
      <c r="A99" s="1060">
        <v>2</v>
      </c>
      <c r="B99" s="1112" t="s">
        <v>954</v>
      </c>
      <c r="C99" s="1352" t="s">
        <v>207</v>
      </c>
      <c r="D99" s="1114">
        <f t="shared" si="6"/>
        <v>3</v>
      </c>
      <c r="E99" s="1114"/>
      <c r="F99" s="1114">
        <v>3</v>
      </c>
      <c r="G99" s="1115"/>
      <c r="H99" s="1113" t="s">
        <v>385</v>
      </c>
      <c r="I99" s="1113"/>
      <c r="J99" s="1113"/>
      <c r="K99" s="1116"/>
      <c r="L99" s="1113"/>
      <c r="M99" s="1113"/>
      <c r="N99" s="1117" t="s">
        <v>914</v>
      </c>
      <c r="O99" s="1118" t="s">
        <v>955</v>
      </c>
    </row>
    <row r="100" spans="1:18">
      <c r="A100" s="1060">
        <v>3</v>
      </c>
      <c r="B100" s="1084" t="s">
        <v>956</v>
      </c>
      <c r="C100" s="1350" t="s">
        <v>207</v>
      </c>
      <c r="D100" s="1079">
        <f t="shared" si="6"/>
        <v>0.8</v>
      </c>
      <c r="E100" s="1079"/>
      <c r="F100" s="1079">
        <v>0.8</v>
      </c>
      <c r="G100" s="1086"/>
      <c r="H100" s="1085" t="s">
        <v>385</v>
      </c>
      <c r="I100" s="1085"/>
      <c r="J100" s="1085"/>
      <c r="K100" s="1088"/>
      <c r="L100" s="1085"/>
      <c r="M100" s="1085"/>
      <c r="N100" s="1089" t="s">
        <v>914</v>
      </c>
      <c r="O100" s="1084" t="s">
        <v>956</v>
      </c>
    </row>
    <row r="101" spans="1:18">
      <c r="A101" s="1060">
        <v>4</v>
      </c>
      <c r="B101" s="1112" t="s">
        <v>954</v>
      </c>
      <c r="C101" s="1350" t="s">
        <v>207</v>
      </c>
      <c r="D101" s="1079">
        <f t="shared" si="6"/>
        <v>1.1000000000000001</v>
      </c>
      <c r="E101" s="1079"/>
      <c r="F101" s="1079">
        <v>1.1000000000000001</v>
      </c>
      <c r="G101" s="1086"/>
      <c r="H101" s="1085" t="s">
        <v>385</v>
      </c>
      <c r="I101" s="1085"/>
      <c r="J101" s="1085"/>
      <c r="K101" s="1088"/>
      <c r="L101" s="1085"/>
      <c r="M101" s="1085"/>
      <c r="N101" s="1089"/>
      <c r="O101" s="1084"/>
    </row>
    <row r="102" spans="1:18" ht="30.6">
      <c r="A102" s="1060">
        <v>5</v>
      </c>
      <c r="B102" s="1084" t="s">
        <v>957</v>
      </c>
      <c r="C102" s="1350" t="s">
        <v>207</v>
      </c>
      <c r="D102" s="1079">
        <f t="shared" si="6"/>
        <v>2.9</v>
      </c>
      <c r="E102" s="1079"/>
      <c r="F102" s="1079">
        <v>2.9</v>
      </c>
      <c r="G102" s="1086">
        <v>2.4700000000000002</v>
      </c>
      <c r="H102" s="1085" t="s">
        <v>385</v>
      </c>
      <c r="I102" s="1085"/>
      <c r="J102" s="1085">
        <v>2021</v>
      </c>
      <c r="K102" s="1088"/>
      <c r="L102" s="1085"/>
      <c r="M102" s="1085"/>
      <c r="N102" s="1089" t="s">
        <v>914</v>
      </c>
      <c r="O102" s="1084" t="s">
        <v>958</v>
      </c>
    </row>
    <row r="103" spans="1:18" ht="30.6">
      <c r="A103" s="1060">
        <v>6</v>
      </c>
      <c r="B103" s="1084" t="s">
        <v>965</v>
      </c>
      <c r="C103" s="1350" t="s">
        <v>207</v>
      </c>
      <c r="D103" s="1079">
        <f t="shared" si="6"/>
        <v>0.05</v>
      </c>
      <c r="E103" s="1079"/>
      <c r="F103" s="1086">
        <v>0.05</v>
      </c>
      <c r="G103" s="1086">
        <v>0.05</v>
      </c>
      <c r="H103" s="1100" t="s">
        <v>388</v>
      </c>
      <c r="I103" s="1087"/>
      <c r="J103" s="1085">
        <v>2021</v>
      </c>
      <c r="K103" s="1088"/>
      <c r="L103" s="1085"/>
      <c r="M103" s="1085"/>
      <c r="N103" s="1089"/>
      <c r="O103" s="1084" t="s">
        <v>751</v>
      </c>
    </row>
    <row r="104" spans="1:18">
      <c r="A104" s="1060">
        <v>7</v>
      </c>
      <c r="B104" s="1084" t="s">
        <v>966</v>
      </c>
      <c r="C104" s="1350" t="s">
        <v>207</v>
      </c>
      <c r="D104" s="1079">
        <f t="shared" si="6"/>
        <v>0.24</v>
      </c>
      <c r="E104" s="1079"/>
      <c r="F104" s="1079">
        <v>0.24</v>
      </c>
      <c r="G104" s="1086"/>
      <c r="H104" s="1085" t="s">
        <v>388</v>
      </c>
      <c r="I104" s="1085"/>
      <c r="J104" s="1085"/>
      <c r="K104" s="1088"/>
      <c r="L104" s="1085"/>
      <c r="M104" s="1085"/>
      <c r="N104" s="1089" t="s">
        <v>967</v>
      </c>
      <c r="O104" s="1084" t="s">
        <v>968</v>
      </c>
    </row>
    <row r="105" spans="1:18">
      <c r="A105" s="1060">
        <v>8</v>
      </c>
      <c r="B105" s="1084" t="s">
        <v>969</v>
      </c>
      <c r="C105" s="1350" t="s">
        <v>207</v>
      </c>
      <c r="D105" s="1079">
        <f t="shared" si="6"/>
        <v>7.0000000000000007E-2</v>
      </c>
      <c r="E105" s="1079"/>
      <c r="F105" s="1079">
        <v>7.0000000000000007E-2</v>
      </c>
      <c r="G105" s="1086"/>
      <c r="H105" s="1085" t="s">
        <v>388</v>
      </c>
      <c r="I105" s="1085"/>
      <c r="J105" s="1085"/>
      <c r="K105" s="1088"/>
      <c r="L105" s="1085"/>
      <c r="M105" s="1085"/>
      <c r="N105" s="1089" t="s">
        <v>967</v>
      </c>
      <c r="O105" s="1084" t="s">
        <v>970</v>
      </c>
    </row>
    <row r="106" spans="1:18">
      <c r="A106" s="1060">
        <v>9</v>
      </c>
      <c r="B106" s="1084" t="s">
        <v>971</v>
      </c>
      <c r="C106" s="1350" t="s">
        <v>207</v>
      </c>
      <c r="D106" s="1079">
        <f t="shared" si="6"/>
        <v>0.1</v>
      </c>
      <c r="E106" s="1079"/>
      <c r="F106" s="1079">
        <v>0.1</v>
      </c>
      <c r="G106" s="1086"/>
      <c r="H106" s="1085" t="s">
        <v>388</v>
      </c>
      <c r="I106" s="1085"/>
      <c r="J106" s="1085"/>
      <c r="K106" s="1088"/>
      <c r="L106" s="1085"/>
      <c r="M106" s="1085"/>
      <c r="N106" s="1089" t="s">
        <v>914</v>
      </c>
      <c r="O106" s="1084" t="s">
        <v>972</v>
      </c>
    </row>
    <row r="107" spans="1:18">
      <c r="A107" s="1060">
        <v>10</v>
      </c>
      <c r="B107" s="1084" t="s">
        <v>976</v>
      </c>
      <c r="C107" s="1350" t="s">
        <v>207</v>
      </c>
      <c r="D107" s="1079">
        <f t="shared" si="6"/>
        <v>2.36</v>
      </c>
      <c r="E107" s="1079"/>
      <c r="F107" s="1079">
        <v>2.36</v>
      </c>
      <c r="G107" s="1107"/>
      <c r="H107" s="1085" t="s">
        <v>388</v>
      </c>
      <c r="I107" s="1085"/>
      <c r="J107" s="1085"/>
      <c r="K107" s="1088"/>
      <c r="L107" s="1085"/>
      <c r="M107" s="1085"/>
      <c r="N107" s="1089"/>
      <c r="O107" s="1084" t="s">
        <v>977</v>
      </c>
    </row>
    <row r="108" spans="1:18">
      <c r="A108" s="1060">
        <v>11</v>
      </c>
      <c r="B108" s="1084" t="s">
        <v>1939</v>
      </c>
      <c r="C108" s="1350" t="s">
        <v>207</v>
      </c>
      <c r="D108" s="1079">
        <f t="shared" si="6"/>
        <v>12.00356</v>
      </c>
      <c r="E108" s="1079"/>
      <c r="F108" s="1079">
        <v>12.00356</v>
      </c>
      <c r="G108" s="1120"/>
      <c r="H108" s="1085" t="s">
        <v>388</v>
      </c>
      <c r="I108" s="1060"/>
      <c r="J108" s="1060"/>
      <c r="K108" s="1082"/>
      <c r="L108" s="1060"/>
      <c r="M108" s="1060"/>
      <c r="N108" s="1110"/>
      <c r="O108" s="1106"/>
    </row>
    <row r="109" spans="1:18">
      <c r="A109" s="1060">
        <v>12</v>
      </c>
      <c r="B109" s="1084" t="s">
        <v>1738</v>
      </c>
      <c r="C109" s="1350" t="s">
        <v>207</v>
      </c>
      <c r="D109" s="1079">
        <f>E109+F109</f>
        <v>0.15</v>
      </c>
      <c r="E109" s="1079"/>
      <c r="F109" s="1079">
        <v>0.15</v>
      </c>
      <c r="G109" s="1107"/>
      <c r="H109" s="1085" t="s">
        <v>395</v>
      </c>
      <c r="I109" s="1087"/>
      <c r="J109" s="1085"/>
      <c r="K109" s="1088"/>
      <c r="L109" s="1085"/>
      <c r="M109" s="1085"/>
      <c r="N109" s="1089"/>
      <c r="O109" s="1084" t="s">
        <v>986</v>
      </c>
    </row>
    <row r="110" spans="1:18">
      <c r="A110" s="1060">
        <v>13</v>
      </c>
      <c r="B110" s="1084" t="s">
        <v>1739</v>
      </c>
      <c r="C110" s="1350" t="s">
        <v>207</v>
      </c>
      <c r="D110" s="1079">
        <v>0.65</v>
      </c>
      <c r="E110" s="1079"/>
      <c r="F110" s="1079">
        <v>0.65</v>
      </c>
      <c r="G110" s="1107"/>
      <c r="H110" s="1085" t="s">
        <v>395</v>
      </c>
      <c r="I110" s="1085"/>
      <c r="J110" s="1085"/>
      <c r="K110" s="1085">
        <v>9</v>
      </c>
      <c r="L110" s="1085">
        <v>254</v>
      </c>
      <c r="M110" s="1085"/>
      <c r="N110" s="1089"/>
      <c r="O110" s="1084"/>
    </row>
    <row r="111" spans="1:18">
      <c r="A111" s="1060">
        <v>14</v>
      </c>
      <c r="B111" s="1084" t="s">
        <v>1940</v>
      </c>
      <c r="C111" s="1350" t="s">
        <v>207</v>
      </c>
      <c r="D111" s="1079">
        <v>20</v>
      </c>
      <c r="E111" s="1079"/>
      <c r="F111" s="1079">
        <v>20</v>
      </c>
      <c r="G111" s="1107"/>
      <c r="H111" s="1085" t="s">
        <v>395</v>
      </c>
      <c r="I111" s="1085"/>
      <c r="J111" s="1085"/>
      <c r="K111" s="1085"/>
      <c r="L111" s="1085"/>
      <c r="M111" s="1085"/>
      <c r="N111" s="1089"/>
      <c r="O111" s="1084"/>
    </row>
    <row r="112" spans="1:18">
      <c r="A112" s="1060">
        <v>15</v>
      </c>
      <c r="B112" s="1084" t="s">
        <v>961</v>
      </c>
      <c r="C112" s="1350" t="s">
        <v>207</v>
      </c>
      <c r="D112" s="1079">
        <f>E112+F112</f>
        <v>0.5</v>
      </c>
      <c r="E112" s="1079"/>
      <c r="F112" s="1079">
        <v>0.5</v>
      </c>
      <c r="G112" s="1086"/>
      <c r="H112" s="1085" t="s">
        <v>390</v>
      </c>
      <c r="I112" s="1085"/>
      <c r="J112" s="1085"/>
      <c r="K112" s="1088"/>
      <c r="L112" s="1085"/>
      <c r="M112" s="1085"/>
      <c r="N112" s="1089" t="s">
        <v>914</v>
      </c>
      <c r="O112" s="1084" t="s">
        <v>962</v>
      </c>
    </row>
    <row r="113" spans="1:15">
      <c r="A113" s="1060">
        <v>16</v>
      </c>
      <c r="B113" s="1084" t="s">
        <v>973</v>
      </c>
      <c r="C113" s="1350" t="s">
        <v>207</v>
      </c>
      <c r="D113" s="1079">
        <f>E113+F113</f>
        <v>0.55000000000000004</v>
      </c>
      <c r="E113" s="1079"/>
      <c r="F113" s="1079">
        <v>0.55000000000000004</v>
      </c>
      <c r="G113" s="1086"/>
      <c r="H113" s="1085" t="s">
        <v>390</v>
      </c>
      <c r="I113" s="1085"/>
      <c r="J113" s="1085"/>
      <c r="K113" s="1088"/>
      <c r="L113" s="1085"/>
      <c r="M113" s="1085"/>
      <c r="N113" s="1089" t="s">
        <v>914</v>
      </c>
      <c r="O113" s="1084" t="s">
        <v>974</v>
      </c>
    </row>
    <row r="114" spans="1:15">
      <c r="A114" s="1060">
        <v>17</v>
      </c>
      <c r="B114" s="1084" t="s">
        <v>963</v>
      </c>
      <c r="C114" s="1350" t="s">
        <v>207</v>
      </c>
      <c r="D114" s="1079">
        <f>E114+F114</f>
        <v>1.82</v>
      </c>
      <c r="E114" s="1079"/>
      <c r="F114" s="1079">
        <v>1.82</v>
      </c>
      <c r="G114" s="1086"/>
      <c r="H114" s="1085" t="s">
        <v>394</v>
      </c>
      <c r="I114" s="1087"/>
      <c r="J114" s="1085"/>
      <c r="K114" s="1088"/>
      <c r="L114" s="1085"/>
      <c r="M114" s="1085"/>
      <c r="N114" s="1089" t="s">
        <v>914</v>
      </c>
      <c r="O114" s="1084" t="s">
        <v>964</v>
      </c>
    </row>
    <row r="115" spans="1:15">
      <c r="A115" s="1060">
        <v>18</v>
      </c>
      <c r="B115" s="1084" t="s">
        <v>987</v>
      </c>
      <c r="C115" s="1350" t="s">
        <v>207</v>
      </c>
      <c r="D115" s="1079">
        <v>4.5999999999999996</v>
      </c>
      <c r="E115" s="1079"/>
      <c r="F115" s="1079">
        <v>4.5999999999999996</v>
      </c>
      <c r="G115" s="1107"/>
      <c r="H115" s="1085" t="s">
        <v>399</v>
      </c>
      <c r="I115" s="1087"/>
      <c r="J115" s="1085"/>
      <c r="K115" s="1085"/>
      <c r="L115" s="1091"/>
      <c r="M115" s="1085"/>
      <c r="N115" s="1089"/>
      <c r="O115" s="1084"/>
    </row>
    <row r="116" spans="1:15">
      <c r="A116" s="1060">
        <v>19</v>
      </c>
      <c r="B116" s="1078" t="s">
        <v>993</v>
      </c>
      <c r="C116" s="1349" t="s">
        <v>207</v>
      </c>
      <c r="D116" s="1079">
        <f>E116+F116</f>
        <v>0.3</v>
      </c>
      <c r="E116" s="1080"/>
      <c r="F116" s="1080">
        <v>0.3</v>
      </c>
      <c r="G116" s="1080"/>
      <c r="H116" s="1081" t="s">
        <v>387</v>
      </c>
      <c r="I116" s="1060"/>
      <c r="J116" s="1060"/>
      <c r="K116" s="1082"/>
      <c r="L116" s="1060" t="s">
        <v>994</v>
      </c>
      <c r="M116" s="1060"/>
      <c r="N116" s="1110"/>
      <c r="O116" s="1078" t="s">
        <v>995</v>
      </c>
    </row>
    <row r="117" spans="1:15">
      <c r="A117" s="1060">
        <v>20</v>
      </c>
      <c r="B117" s="1084" t="s">
        <v>1740</v>
      </c>
      <c r="C117" s="1350" t="s">
        <v>207</v>
      </c>
      <c r="D117" s="1079">
        <f>E117+F117</f>
        <v>0.26</v>
      </c>
      <c r="E117" s="1079"/>
      <c r="F117" s="1079">
        <v>0.26</v>
      </c>
      <c r="G117" s="1086"/>
      <c r="H117" s="1100" t="s">
        <v>389</v>
      </c>
      <c r="I117" s="1085"/>
      <c r="J117" s="1085"/>
      <c r="K117" s="1088"/>
      <c r="L117" s="1085"/>
      <c r="M117" s="1085"/>
      <c r="N117" s="1089" t="s">
        <v>914</v>
      </c>
      <c r="O117" s="1084" t="s">
        <v>975</v>
      </c>
    </row>
    <row r="118" spans="1:15">
      <c r="A118" s="1060">
        <v>21</v>
      </c>
      <c r="B118" s="1084" t="s">
        <v>1741</v>
      </c>
      <c r="C118" s="1350" t="s">
        <v>207</v>
      </c>
      <c r="D118" s="1079">
        <f t="shared" ref="D118:D135" si="7">E118+F118</f>
        <v>0.2</v>
      </c>
      <c r="E118" s="1079"/>
      <c r="F118" s="1079">
        <v>0.2</v>
      </c>
      <c r="G118" s="1107"/>
      <c r="H118" s="1100" t="s">
        <v>389</v>
      </c>
      <c r="I118" s="1085"/>
      <c r="J118" s="1085" t="s">
        <v>909</v>
      </c>
      <c r="K118" s="1085"/>
      <c r="L118" s="1085"/>
      <c r="M118" s="1085"/>
      <c r="N118" s="1089"/>
      <c r="O118" s="1084"/>
    </row>
    <row r="119" spans="1:15">
      <c r="A119" s="1060">
        <v>22</v>
      </c>
      <c r="B119" s="1084" t="s">
        <v>1742</v>
      </c>
      <c r="C119" s="1350" t="s">
        <v>207</v>
      </c>
      <c r="D119" s="1079">
        <f t="shared" si="7"/>
        <v>0.14000000000000001</v>
      </c>
      <c r="E119" s="1079"/>
      <c r="F119" s="1079">
        <v>0.14000000000000001</v>
      </c>
      <c r="G119" s="1086"/>
      <c r="H119" s="1100" t="s">
        <v>389</v>
      </c>
      <c r="I119" s="1085"/>
      <c r="J119" s="1085"/>
      <c r="K119" s="1088"/>
      <c r="L119" s="1085"/>
      <c r="M119" s="1085"/>
      <c r="N119" s="1089" t="s">
        <v>914</v>
      </c>
      <c r="O119" s="1084" t="s">
        <v>980</v>
      </c>
    </row>
    <row r="120" spans="1:15">
      <c r="A120" s="1060">
        <v>23</v>
      </c>
      <c r="B120" s="1084" t="s">
        <v>979</v>
      </c>
      <c r="C120" s="1350" t="s">
        <v>207</v>
      </c>
      <c r="D120" s="1079">
        <f t="shared" si="7"/>
        <v>1.42</v>
      </c>
      <c r="E120" s="1079"/>
      <c r="F120" s="1079">
        <v>1.42</v>
      </c>
      <c r="G120" s="1079">
        <v>1.42</v>
      </c>
      <c r="H120" s="1085" t="s">
        <v>391</v>
      </c>
      <c r="I120" s="1085"/>
      <c r="J120" s="1085"/>
      <c r="K120" s="1088"/>
      <c r="L120" s="1085"/>
      <c r="M120" s="1085"/>
      <c r="N120" s="1089"/>
      <c r="O120" s="1084" t="s">
        <v>977</v>
      </c>
    </row>
    <row r="121" spans="1:15">
      <c r="A121" s="1060">
        <v>24</v>
      </c>
      <c r="B121" s="1084" t="s">
        <v>984</v>
      </c>
      <c r="C121" s="1350" t="s">
        <v>207</v>
      </c>
      <c r="D121" s="1079">
        <f t="shared" si="7"/>
        <v>0.02</v>
      </c>
      <c r="E121" s="1079"/>
      <c r="F121" s="1079">
        <v>0.02</v>
      </c>
      <c r="G121" s="1107"/>
      <c r="H121" s="1085" t="s">
        <v>391</v>
      </c>
      <c r="I121" s="1087"/>
      <c r="J121" s="1085"/>
      <c r="K121" s="1088"/>
      <c r="L121" s="1085"/>
      <c r="M121" s="1085"/>
      <c r="N121" s="1089"/>
      <c r="O121" s="1121" t="s">
        <v>985</v>
      </c>
    </row>
    <row r="122" spans="1:15">
      <c r="A122" s="1060">
        <v>25</v>
      </c>
      <c r="B122" s="1084" t="s">
        <v>1743</v>
      </c>
      <c r="C122" s="1350" t="s">
        <v>207</v>
      </c>
      <c r="D122" s="1079">
        <f t="shared" si="7"/>
        <v>4</v>
      </c>
      <c r="E122" s="1079"/>
      <c r="F122" s="1079">
        <v>4</v>
      </c>
      <c r="G122" s="1086"/>
      <c r="H122" s="1085" t="s">
        <v>386</v>
      </c>
      <c r="I122" s="1085"/>
      <c r="J122" s="1085"/>
      <c r="K122" s="1088"/>
      <c r="L122" s="1085"/>
      <c r="M122" s="1085"/>
      <c r="N122" s="1089" t="s">
        <v>914</v>
      </c>
      <c r="O122" s="1084" t="s">
        <v>959</v>
      </c>
    </row>
    <row r="123" spans="1:15">
      <c r="A123" s="1060">
        <v>26</v>
      </c>
      <c r="B123" s="1084" t="s">
        <v>1744</v>
      </c>
      <c r="C123" s="1350" t="s">
        <v>207</v>
      </c>
      <c r="D123" s="1079">
        <f t="shared" si="7"/>
        <v>1.05</v>
      </c>
      <c r="E123" s="1079"/>
      <c r="F123" s="1079">
        <v>1.05</v>
      </c>
      <c r="G123" s="1086"/>
      <c r="H123" s="1085" t="s">
        <v>386</v>
      </c>
      <c r="I123" s="1085"/>
      <c r="J123" s="1085"/>
      <c r="K123" s="1088"/>
      <c r="L123" s="1085"/>
      <c r="M123" s="1085"/>
      <c r="N123" s="1089" t="s">
        <v>914</v>
      </c>
      <c r="O123" s="1084" t="s">
        <v>960</v>
      </c>
    </row>
    <row r="124" spans="1:15">
      <c r="A124" s="1060">
        <v>27</v>
      </c>
      <c r="B124" s="1084" t="s">
        <v>1745</v>
      </c>
      <c r="C124" s="1350" t="s">
        <v>207</v>
      </c>
      <c r="D124" s="1079">
        <f t="shared" si="7"/>
        <v>5</v>
      </c>
      <c r="E124" s="1079"/>
      <c r="F124" s="1079">
        <v>5</v>
      </c>
      <c r="G124" s="1086"/>
      <c r="H124" s="1085" t="s">
        <v>386</v>
      </c>
      <c r="I124" s="1085"/>
      <c r="J124" s="1085"/>
      <c r="K124" s="1088"/>
      <c r="L124" s="1085"/>
      <c r="M124" s="1085"/>
      <c r="N124" s="1089"/>
      <c r="O124" s="1084"/>
    </row>
    <row r="125" spans="1:15">
      <c r="A125" s="1060">
        <v>28</v>
      </c>
      <c r="B125" s="1084" t="s">
        <v>978</v>
      </c>
      <c r="C125" s="1350" t="s">
        <v>207</v>
      </c>
      <c r="D125" s="1079">
        <f t="shared" si="7"/>
        <v>0.45</v>
      </c>
      <c r="E125" s="1079"/>
      <c r="F125" s="1079">
        <v>0.45</v>
      </c>
      <c r="G125" s="1120"/>
      <c r="H125" s="1085" t="s">
        <v>386</v>
      </c>
      <c r="I125" s="1085"/>
      <c r="J125" s="1085"/>
      <c r="K125" s="1088"/>
      <c r="L125" s="1085"/>
      <c r="M125" s="1085"/>
      <c r="N125" s="1089"/>
      <c r="O125" s="1084" t="s">
        <v>977</v>
      </c>
    </row>
    <row r="126" spans="1:15">
      <c r="A126" s="1060">
        <v>29</v>
      </c>
      <c r="B126" s="1084" t="s">
        <v>1942</v>
      </c>
      <c r="C126" s="1350" t="s">
        <v>207</v>
      </c>
      <c r="D126" s="1079">
        <v>55</v>
      </c>
      <c r="E126" s="1079"/>
      <c r="F126" s="1079">
        <v>55</v>
      </c>
      <c r="G126" s="1120"/>
      <c r="H126" s="1085" t="s">
        <v>386</v>
      </c>
      <c r="I126" s="1085"/>
      <c r="J126" s="1085"/>
      <c r="K126" s="1088"/>
      <c r="L126" s="1085"/>
      <c r="M126" s="1085"/>
      <c r="N126" s="1089"/>
      <c r="O126" s="1084"/>
    </row>
    <row r="127" spans="1:15">
      <c r="A127" s="1060">
        <v>30</v>
      </c>
      <c r="B127" s="1106" t="s">
        <v>1746</v>
      </c>
      <c r="C127" s="1350" t="s">
        <v>207</v>
      </c>
      <c r="D127" s="1079">
        <f t="shared" si="7"/>
        <v>15</v>
      </c>
      <c r="E127" s="1079"/>
      <c r="F127" s="1079">
        <v>15</v>
      </c>
      <c r="G127" s="1086"/>
      <c r="H127" s="1100" t="s">
        <v>397</v>
      </c>
      <c r="I127" s="1087"/>
      <c r="J127" s="1100"/>
      <c r="K127" s="1088"/>
      <c r="L127" s="1100"/>
      <c r="M127" s="1100"/>
      <c r="N127" s="1089" t="s">
        <v>919</v>
      </c>
      <c r="O127" s="1106" t="s">
        <v>988</v>
      </c>
    </row>
    <row r="128" spans="1:15" ht="15.3" hidden="1" customHeight="1">
      <c r="A128" s="1060">
        <v>31</v>
      </c>
      <c r="B128" s="1106" t="s">
        <v>1747</v>
      </c>
      <c r="C128" s="1350" t="s">
        <v>207</v>
      </c>
      <c r="D128" s="1079">
        <f t="shared" si="7"/>
        <v>3</v>
      </c>
      <c r="E128" s="1079"/>
      <c r="F128" s="1079">
        <v>3</v>
      </c>
      <c r="G128" s="1086"/>
      <c r="H128" s="1100" t="s">
        <v>397</v>
      </c>
      <c r="I128" s="1087"/>
      <c r="J128" s="1100"/>
      <c r="K128" s="1088"/>
      <c r="L128" s="1100" t="s">
        <v>989</v>
      </c>
      <c r="M128" s="1100"/>
      <c r="N128" s="1089" t="s">
        <v>919</v>
      </c>
      <c r="O128" s="1106" t="s">
        <v>990</v>
      </c>
    </row>
    <row r="129" spans="1:15">
      <c r="A129" s="1060">
        <v>32</v>
      </c>
      <c r="B129" s="1106" t="s">
        <v>991</v>
      </c>
      <c r="C129" s="1350" t="s">
        <v>207</v>
      </c>
      <c r="D129" s="1079">
        <f t="shared" si="7"/>
        <v>35</v>
      </c>
      <c r="E129" s="1079"/>
      <c r="F129" s="1079">
        <v>35</v>
      </c>
      <c r="G129" s="1086"/>
      <c r="H129" s="1100" t="s">
        <v>397</v>
      </c>
      <c r="I129" s="1087"/>
      <c r="J129" s="1100"/>
      <c r="K129" s="1088"/>
      <c r="L129" s="1100"/>
      <c r="M129" s="1100"/>
      <c r="N129" s="1089" t="s">
        <v>919</v>
      </c>
      <c r="O129" s="1106" t="s">
        <v>992</v>
      </c>
    </row>
    <row r="130" spans="1:15">
      <c r="A130" s="1060">
        <v>33</v>
      </c>
      <c r="B130" s="1078" t="s">
        <v>1936</v>
      </c>
      <c r="C130" s="1349" t="s">
        <v>207</v>
      </c>
      <c r="D130" s="1079">
        <v>570</v>
      </c>
      <c r="E130" s="1080"/>
      <c r="F130" s="1080">
        <v>570</v>
      </c>
      <c r="G130" s="1080"/>
      <c r="H130" s="1100" t="s">
        <v>393</v>
      </c>
      <c r="I130" s="1060"/>
      <c r="J130" s="1060"/>
      <c r="K130" s="1082"/>
      <c r="L130" s="1060"/>
      <c r="M130" s="1060"/>
      <c r="N130" s="1072"/>
      <c r="O130" s="1078"/>
    </row>
    <row r="131" spans="1:15">
      <c r="A131" s="1060">
        <v>34</v>
      </c>
      <c r="B131" s="1106" t="s">
        <v>1941</v>
      </c>
      <c r="C131" s="1350" t="s">
        <v>207</v>
      </c>
      <c r="D131" s="1079">
        <v>60</v>
      </c>
      <c r="E131" s="1079"/>
      <c r="F131" s="1079">
        <v>60</v>
      </c>
      <c r="G131" s="1120"/>
      <c r="H131" s="1087" t="s">
        <v>396</v>
      </c>
      <c r="I131" s="1100" t="s">
        <v>953</v>
      </c>
      <c r="J131" s="1100"/>
      <c r="K131" s="1088"/>
      <c r="L131" s="1100"/>
      <c r="M131" s="1107"/>
      <c r="N131" s="1119"/>
      <c r="O131" s="1120"/>
    </row>
    <row r="132" spans="1:15">
      <c r="A132" s="1060">
        <v>35</v>
      </c>
      <c r="B132" s="1084" t="s">
        <v>1748</v>
      </c>
      <c r="C132" s="1350" t="s">
        <v>207</v>
      </c>
      <c r="D132" s="1079">
        <f t="shared" si="7"/>
        <v>0.2</v>
      </c>
      <c r="E132" s="1079"/>
      <c r="F132" s="1079">
        <v>0.2</v>
      </c>
      <c r="G132" s="1120"/>
      <c r="H132" s="1087" t="s">
        <v>396</v>
      </c>
      <c r="I132" s="1100"/>
      <c r="J132" s="1100"/>
      <c r="K132" s="1088"/>
      <c r="L132" s="1100"/>
      <c r="M132" s="1107"/>
      <c r="N132" s="1119"/>
      <c r="O132" s="1119"/>
    </row>
    <row r="133" spans="1:15">
      <c r="A133" s="1060">
        <v>36</v>
      </c>
      <c r="B133" s="1084" t="s">
        <v>1749</v>
      </c>
      <c r="C133" s="1350" t="s">
        <v>207</v>
      </c>
      <c r="D133" s="1079">
        <f t="shared" si="7"/>
        <v>2.7</v>
      </c>
      <c r="E133" s="1079"/>
      <c r="F133" s="1079">
        <v>2.7</v>
      </c>
      <c r="G133" s="1120"/>
      <c r="H133" s="1087" t="s">
        <v>396</v>
      </c>
      <c r="I133" s="1100"/>
      <c r="J133" s="1100"/>
      <c r="K133" s="1088"/>
      <c r="L133" s="1100"/>
      <c r="M133" s="1107"/>
      <c r="N133" s="1119"/>
      <c r="O133" s="1119"/>
    </row>
    <row r="134" spans="1:15">
      <c r="A134" s="1060">
        <v>37</v>
      </c>
      <c r="B134" s="1084" t="s">
        <v>1750</v>
      </c>
      <c r="C134" s="1350" t="s">
        <v>207</v>
      </c>
      <c r="D134" s="1079">
        <f t="shared" si="7"/>
        <v>0.1</v>
      </c>
      <c r="E134" s="1079"/>
      <c r="F134" s="1079">
        <v>0.1</v>
      </c>
      <c r="G134" s="1086"/>
      <c r="H134" s="1085" t="s">
        <v>396</v>
      </c>
      <c r="I134" s="1087"/>
      <c r="J134" s="1085"/>
      <c r="K134" s="1088"/>
      <c r="L134" s="1085"/>
      <c r="M134" s="1085"/>
      <c r="N134" s="1117" t="s">
        <v>914</v>
      </c>
      <c r="O134" s="1118" t="s">
        <v>981</v>
      </c>
    </row>
    <row r="135" spans="1:15">
      <c r="A135" s="1060">
        <v>38</v>
      </c>
      <c r="B135" s="1084" t="s">
        <v>982</v>
      </c>
      <c r="C135" s="1350" t="s">
        <v>207</v>
      </c>
      <c r="D135" s="1079">
        <f t="shared" si="7"/>
        <v>0.25</v>
      </c>
      <c r="E135" s="1079"/>
      <c r="F135" s="1079">
        <v>0.25</v>
      </c>
      <c r="G135" s="1086"/>
      <c r="H135" s="1085" t="s">
        <v>400</v>
      </c>
      <c r="I135" s="1087"/>
      <c r="J135" s="1085"/>
      <c r="K135" s="1088"/>
      <c r="L135" s="1085"/>
      <c r="M135" s="1085"/>
      <c r="N135" s="1117" t="s">
        <v>914</v>
      </c>
      <c r="O135" s="1118" t="s">
        <v>983</v>
      </c>
    </row>
    <row r="136" spans="1:15" s="1066" customFormat="1" ht="15">
      <c r="A136" s="1530" t="s">
        <v>777</v>
      </c>
      <c r="B136" s="1537" t="s">
        <v>1751</v>
      </c>
      <c r="C136" s="1532">
        <f>+A164</f>
        <v>24</v>
      </c>
      <c r="D136" s="1062">
        <f>E136+F136</f>
        <v>162.72</v>
      </c>
      <c r="E136" s="1062">
        <f>SUM(E137:E157)</f>
        <v>1.67</v>
      </c>
      <c r="F136" s="1062">
        <f>SUM(F137:F156)+SUM(F161:F164)</f>
        <v>161.05000000000001</v>
      </c>
      <c r="G136" s="1062">
        <f>SUM(G137:G157)</f>
        <v>8.07</v>
      </c>
      <c r="H136" s="1533" t="s">
        <v>152</v>
      </c>
      <c r="I136" s="1063"/>
      <c r="J136" s="1061"/>
      <c r="K136" s="1064"/>
      <c r="L136" s="1061"/>
      <c r="M136" s="1061"/>
      <c r="N136" s="1065"/>
    </row>
    <row r="137" spans="1:15" ht="30.6">
      <c r="A137" s="1060">
        <v>1</v>
      </c>
      <c r="B137" s="1106" t="s">
        <v>1824</v>
      </c>
      <c r="C137" s="1350" t="s">
        <v>100</v>
      </c>
      <c r="D137" s="1079">
        <f>E137+F137</f>
        <v>1.7000000000000002</v>
      </c>
      <c r="E137" s="1079"/>
      <c r="F137" s="1079">
        <v>1.7000000000000002</v>
      </c>
      <c r="G137" s="1086">
        <v>1.7000000000000002</v>
      </c>
      <c r="H137" s="1100" t="s">
        <v>385</v>
      </c>
      <c r="I137" s="1087" t="s">
        <v>734</v>
      </c>
      <c r="J137" s="1085">
        <v>2021</v>
      </c>
      <c r="K137" s="1088"/>
      <c r="L137" s="1100"/>
      <c r="M137" s="1100"/>
      <c r="N137" s="1089" t="s">
        <v>1011</v>
      </c>
      <c r="O137" s="1106" t="s">
        <v>726</v>
      </c>
    </row>
    <row r="138" spans="1:15" ht="30.6">
      <c r="A138" s="1060">
        <v>2</v>
      </c>
      <c r="B138" s="1084" t="s">
        <v>1804</v>
      </c>
      <c r="C138" s="1350" t="s">
        <v>100</v>
      </c>
      <c r="D138" s="1079">
        <v>12</v>
      </c>
      <c r="E138" s="1079"/>
      <c r="F138" s="1079">
        <v>12</v>
      </c>
      <c r="G138" s="1107"/>
      <c r="H138" s="1085" t="s">
        <v>388</v>
      </c>
      <c r="I138" s="1085"/>
      <c r="J138" s="1085"/>
      <c r="K138" s="1085" t="s">
        <v>998</v>
      </c>
      <c r="L138" s="1085">
        <v>681.68399999999997</v>
      </c>
      <c r="M138" s="1085"/>
      <c r="N138" s="1089"/>
      <c r="O138" s="1084" t="s">
        <v>1752</v>
      </c>
    </row>
    <row r="139" spans="1:15" ht="30.6">
      <c r="A139" s="1060">
        <v>3</v>
      </c>
      <c r="B139" s="1084" t="s">
        <v>1805</v>
      </c>
      <c r="C139" s="1350" t="s">
        <v>100</v>
      </c>
      <c r="D139" s="1079">
        <f t="shared" ref="D139:D143" si="8">E139+F139</f>
        <v>1</v>
      </c>
      <c r="E139" s="1079"/>
      <c r="F139" s="1079">
        <v>1</v>
      </c>
      <c r="G139" s="1086"/>
      <c r="H139" s="1085" t="s">
        <v>388</v>
      </c>
      <c r="I139" s="1085"/>
      <c r="J139" s="1085"/>
      <c r="K139" s="1088"/>
      <c r="L139" s="1085"/>
      <c r="M139" s="1085"/>
      <c r="N139" s="1089" t="s">
        <v>914</v>
      </c>
      <c r="O139" s="1084" t="s">
        <v>999</v>
      </c>
    </row>
    <row r="140" spans="1:15" ht="30.6">
      <c r="A140" s="1060">
        <v>4</v>
      </c>
      <c r="B140" s="1078" t="s">
        <v>1806</v>
      </c>
      <c r="C140" s="1350" t="s">
        <v>100</v>
      </c>
      <c r="D140" s="1079">
        <f t="shared" si="8"/>
        <v>2.5</v>
      </c>
      <c r="E140" s="1079"/>
      <c r="F140" s="1079">
        <v>2.5</v>
      </c>
      <c r="G140" s="1120"/>
      <c r="H140" s="1085" t="s">
        <v>395</v>
      </c>
      <c r="I140" s="1060"/>
      <c r="J140" s="1060"/>
      <c r="K140" s="1082"/>
      <c r="L140" s="1060"/>
      <c r="M140" s="1060"/>
      <c r="N140" s="1110"/>
      <c r="O140" s="1106" t="s">
        <v>1018</v>
      </c>
    </row>
    <row r="141" spans="1:15" ht="30.6">
      <c r="A141" s="1060">
        <v>5</v>
      </c>
      <c r="B141" s="1084" t="s">
        <v>1807</v>
      </c>
      <c r="C141" s="1349" t="s">
        <v>100</v>
      </c>
      <c r="D141" s="1079">
        <f t="shared" si="8"/>
        <v>9.5</v>
      </c>
      <c r="E141" s="1080"/>
      <c r="F141" s="1080">
        <v>9.5</v>
      </c>
      <c r="G141" s="1080"/>
      <c r="H141" s="1060" t="s">
        <v>390</v>
      </c>
      <c r="I141" s="1060"/>
      <c r="J141" s="1060"/>
      <c r="K141" s="1082"/>
      <c r="L141" s="1060"/>
      <c r="M141" s="1060"/>
      <c r="N141" s="1110"/>
      <c r="O141" s="1078" t="s">
        <v>1014</v>
      </c>
    </row>
    <row r="142" spans="1:15" ht="30.6">
      <c r="A142" s="1060">
        <v>6</v>
      </c>
      <c r="B142" s="1078" t="s">
        <v>1808</v>
      </c>
      <c r="C142" s="1349" t="s">
        <v>100</v>
      </c>
      <c r="D142" s="1079">
        <f t="shared" si="8"/>
        <v>0.9</v>
      </c>
      <c r="E142" s="1080"/>
      <c r="F142" s="1080">
        <v>0.9</v>
      </c>
      <c r="G142" s="1080"/>
      <c r="H142" s="1060" t="s">
        <v>390</v>
      </c>
      <c r="I142" s="1060"/>
      <c r="J142" s="1060"/>
      <c r="K142" s="1082"/>
      <c r="L142" s="1060"/>
      <c r="M142" s="1060"/>
      <c r="N142" s="1110"/>
      <c r="O142" s="1078" t="s">
        <v>1017</v>
      </c>
    </row>
    <row r="143" spans="1:15" ht="30.6">
      <c r="A143" s="1060">
        <v>7</v>
      </c>
      <c r="B143" s="1084" t="s">
        <v>1809</v>
      </c>
      <c r="C143" s="1349" t="s">
        <v>100</v>
      </c>
      <c r="D143" s="1079">
        <f t="shared" si="8"/>
        <v>7</v>
      </c>
      <c r="E143" s="1080"/>
      <c r="F143" s="1079">
        <v>7</v>
      </c>
      <c r="G143" s="1080"/>
      <c r="H143" s="1060" t="s">
        <v>390</v>
      </c>
      <c r="I143" s="1060"/>
      <c r="J143" s="1060"/>
      <c r="K143" s="1082"/>
      <c r="L143" s="1060"/>
      <c r="M143" s="1060"/>
      <c r="N143" s="1110"/>
      <c r="O143" s="1078"/>
    </row>
    <row r="144" spans="1:15" ht="30.6">
      <c r="A144" s="1060">
        <v>8</v>
      </c>
      <c r="B144" s="1084" t="s">
        <v>1810</v>
      </c>
      <c r="C144" s="1350" t="s">
        <v>100</v>
      </c>
      <c r="D144" s="1079">
        <v>1</v>
      </c>
      <c r="E144" s="1079"/>
      <c r="F144" s="1079">
        <v>1</v>
      </c>
      <c r="G144" s="1120"/>
      <c r="H144" s="1100" t="s">
        <v>394</v>
      </c>
      <c r="I144" s="1087"/>
      <c r="J144" s="1100"/>
      <c r="K144" s="1100"/>
      <c r="L144" s="1100"/>
      <c r="M144" s="1107"/>
      <c r="N144" s="1122"/>
      <c r="O144" s="1120"/>
    </row>
    <row r="145" spans="1:15" ht="30.6">
      <c r="A145" s="1060">
        <v>9</v>
      </c>
      <c r="B145" s="1084" t="s">
        <v>1811</v>
      </c>
      <c r="C145" s="1350" t="s">
        <v>100</v>
      </c>
      <c r="D145" s="1079">
        <f t="shared" ref="D145:D162" si="9">E145+F145</f>
        <v>6</v>
      </c>
      <c r="E145" s="1079"/>
      <c r="F145" s="1079">
        <v>6</v>
      </c>
      <c r="G145" s="1086"/>
      <c r="H145" s="1100" t="s">
        <v>394</v>
      </c>
      <c r="I145" s="1087"/>
      <c r="J145" s="1085"/>
      <c r="K145" s="1088"/>
      <c r="L145" s="1100" t="s">
        <v>1015</v>
      </c>
      <c r="M145" s="1100"/>
      <c r="N145" s="1089" t="s">
        <v>967</v>
      </c>
      <c r="O145" s="1106" t="s">
        <v>1016</v>
      </c>
    </row>
    <row r="146" spans="1:15">
      <c r="A146" s="1060">
        <v>10</v>
      </c>
      <c r="B146" s="1084" t="s">
        <v>1812</v>
      </c>
      <c r="C146" s="1350" t="s">
        <v>100</v>
      </c>
      <c r="D146" s="1079">
        <f t="shared" si="9"/>
        <v>0.4</v>
      </c>
      <c r="E146" s="1079"/>
      <c r="F146" s="1079">
        <v>0.4</v>
      </c>
      <c r="G146" s="1086"/>
      <c r="H146" s="1085" t="s">
        <v>399</v>
      </c>
      <c r="I146" s="1087"/>
      <c r="J146" s="1085"/>
      <c r="K146" s="1088"/>
      <c r="L146" s="1085"/>
      <c r="M146" s="1085"/>
      <c r="N146" s="1089"/>
      <c r="O146" s="1084"/>
    </row>
    <row r="147" spans="1:15" ht="30.6">
      <c r="A147" s="1060">
        <v>11</v>
      </c>
      <c r="B147" s="1084" t="s">
        <v>1813</v>
      </c>
      <c r="C147" s="1350" t="s">
        <v>100</v>
      </c>
      <c r="D147" s="1079">
        <f t="shared" si="9"/>
        <v>0.2</v>
      </c>
      <c r="E147" s="1079"/>
      <c r="F147" s="1079">
        <v>0.2</v>
      </c>
      <c r="G147" s="1086"/>
      <c r="H147" s="1085" t="s">
        <v>399</v>
      </c>
      <c r="I147" s="1087"/>
      <c r="J147" s="1085"/>
      <c r="K147" s="1085">
        <v>72</v>
      </c>
      <c r="L147" s="1091" t="s">
        <v>1007</v>
      </c>
      <c r="M147" s="1085"/>
      <c r="N147" s="1089" t="s">
        <v>914</v>
      </c>
      <c r="O147" s="1106" t="s">
        <v>1008</v>
      </c>
    </row>
    <row r="148" spans="1:15">
      <c r="A148" s="1060">
        <v>12</v>
      </c>
      <c r="B148" s="1084" t="s">
        <v>1814</v>
      </c>
      <c r="C148" s="1350" t="s">
        <v>100</v>
      </c>
      <c r="D148" s="1079">
        <f t="shared" si="9"/>
        <v>1</v>
      </c>
      <c r="E148" s="1079"/>
      <c r="F148" s="1079">
        <v>1</v>
      </c>
      <c r="G148" s="1120"/>
      <c r="H148" s="1085" t="s">
        <v>399</v>
      </c>
      <c r="I148" s="1060"/>
      <c r="J148" s="1060"/>
      <c r="K148" s="1082"/>
      <c r="L148" s="1060"/>
      <c r="M148" s="1060"/>
      <c r="N148" s="1110"/>
      <c r="O148" s="1106"/>
    </row>
    <row r="149" spans="1:15">
      <c r="A149" s="1060">
        <v>13</v>
      </c>
      <c r="B149" s="1084" t="s">
        <v>1815</v>
      </c>
      <c r="C149" s="1350" t="s">
        <v>100</v>
      </c>
      <c r="D149" s="1079">
        <f t="shared" si="9"/>
        <v>1</v>
      </c>
      <c r="E149" s="1079"/>
      <c r="F149" s="1079">
        <v>1</v>
      </c>
      <c r="G149" s="1120"/>
      <c r="H149" s="1085" t="s">
        <v>399</v>
      </c>
      <c r="I149" s="1060"/>
      <c r="J149" s="1060"/>
      <c r="K149" s="1082"/>
      <c r="L149" s="1060"/>
      <c r="M149" s="1060"/>
      <c r="N149" s="1110"/>
      <c r="O149" s="1106"/>
    </row>
    <row r="150" spans="1:15">
      <c r="A150" s="1060">
        <v>14</v>
      </c>
      <c r="B150" s="1106" t="s">
        <v>1816</v>
      </c>
      <c r="C150" s="1350" t="s">
        <v>100</v>
      </c>
      <c r="D150" s="1079">
        <f>E150+F150</f>
        <v>8.31</v>
      </c>
      <c r="E150" s="1079"/>
      <c r="F150" s="1079">
        <v>8.31</v>
      </c>
      <c r="G150" s="1086"/>
      <c r="H150" s="1081" t="s">
        <v>387</v>
      </c>
      <c r="I150" s="1087"/>
      <c r="J150" s="1085"/>
      <c r="K150" s="1088"/>
      <c r="L150" s="1085"/>
      <c r="M150" s="1085"/>
      <c r="N150" s="1089"/>
      <c r="O150" s="1106" t="s">
        <v>996</v>
      </c>
    </row>
    <row r="151" spans="1:15" ht="30.6">
      <c r="A151" s="1060">
        <v>15</v>
      </c>
      <c r="B151" s="1106" t="s">
        <v>1012</v>
      </c>
      <c r="C151" s="1350" t="s">
        <v>100</v>
      </c>
      <c r="D151" s="1079">
        <f t="shared" si="9"/>
        <v>1.67</v>
      </c>
      <c r="E151" s="1079">
        <v>1.67</v>
      </c>
      <c r="F151" s="1079"/>
      <c r="G151" s="1086">
        <v>1.67</v>
      </c>
      <c r="H151" s="1100" t="s">
        <v>389</v>
      </c>
      <c r="I151" s="1087" t="s">
        <v>731</v>
      </c>
      <c r="J151" s="1085">
        <v>2021</v>
      </c>
      <c r="K151" s="1088"/>
      <c r="L151" s="1100"/>
      <c r="M151" s="1100"/>
      <c r="N151" s="1089" t="s">
        <v>1011</v>
      </c>
      <c r="O151" s="1106" t="s">
        <v>726</v>
      </c>
    </row>
    <row r="152" spans="1:15">
      <c r="A152" s="1060">
        <v>16</v>
      </c>
      <c r="B152" s="1084" t="s">
        <v>1817</v>
      </c>
      <c r="C152" s="1350" t="s">
        <v>100</v>
      </c>
      <c r="D152" s="1079">
        <f t="shared" si="9"/>
        <v>0.1</v>
      </c>
      <c r="E152" s="1079"/>
      <c r="F152" s="1079">
        <v>0.1</v>
      </c>
      <c r="G152" s="1086"/>
      <c r="H152" s="1085" t="s">
        <v>391</v>
      </c>
      <c r="I152" s="1085"/>
      <c r="J152" s="1085"/>
      <c r="K152" s="1088"/>
      <c r="L152" s="1085" t="s">
        <v>1000</v>
      </c>
      <c r="M152" s="1085"/>
      <c r="N152" s="1089" t="s">
        <v>914</v>
      </c>
      <c r="O152" s="1084" t="s">
        <v>1001</v>
      </c>
    </row>
    <row r="153" spans="1:15">
      <c r="A153" s="1060">
        <v>17</v>
      </c>
      <c r="B153" s="1084" t="s">
        <v>1818</v>
      </c>
      <c r="C153" s="1350" t="s">
        <v>100</v>
      </c>
      <c r="D153" s="1079">
        <f t="shared" si="9"/>
        <v>0.1</v>
      </c>
      <c r="E153" s="1079"/>
      <c r="F153" s="1079">
        <v>0.1</v>
      </c>
      <c r="G153" s="1086"/>
      <c r="H153" s="1085" t="s">
        <v>386</v>
      </c>
      <c r="I153" s="1085"/>
      <c r="J153" s="1085"/>
      <c r="K153" s="1088"/>
      <c r="L153" s="1085"/>
      <c r="M153" s="1085"/>
      <c r="N153" s="1089" t="s">
        <v>914</v>
      </c>
      <c r="O153" s="1084" t="s">
        <v>997</v>
      </c>
    </row>
    <row r="154" spans="1:15">
      <c r="A154" s="1060">
        <v>18</v>
      </c>
      <c r="B154" s="1084" t="s">
        <v>1819</v>
      </c>
      <c r="C154" s="1350" t="s">
        <v>100</v>
      </c>
      <c r="D154" s="1079">
        <f t="shared" si="9"/>
        <v>0.5</v>
      </c>
      <c r="E154" s="1079"/>
      <c r="F154" s="1079">
        <v>0.5</v>
      </c>
      <c r="G154" s="1086"/>
      <c r="H154" s="1100" t="s">
        <v>397</v>
      </c>
      <c r="I154" s="1087"/>
      <c r="J154" s="1085"/>
      <c r="K154" s="1088"/>
      <c r="L154" s="1085" t="s">
        <v>1004</v>
      </c>
      <c r="M154" s="1085"/>
      <c r="N154" s="1117" t="s">
        <v>914</v>
      </c>
      <c r="O154" s="1084" t="s">
        <v>1005</v>
      </c>
    </row>
    <row r="155" spans="1:15" ht="30.6">
      <c r="A155" s="1060">
        <v>19</v>
      </c>
      <c r="B155" s="1106" t="s">
        <v>1013</v>
      </c>
      <c r="C155" s="1350" t="s">
        <v>100</v>
      </c>
      <c r="D155" s="1079">
        <f t="shared" si="9"/>
        <v>4.7</v>
      </c>
      <c r="E155" s="1079"/>
      <c r="F155" s="1086">
        <v>4.7</v>
      </c>
      <c r="G155" s="1086">
        <v>4.7</v>
      </c>
      <c r="H155" s="1100" t="s">
        <v>393</v>
      </c>
      <c r="I155" s="1087"/>
      <c r="J155" s="1085">
        <v>2021</v>
      </c>
      <c r="K155" s="1088"/>
      <c r="L155" s="1123"/>
      <c r="M155" s="1124"/>
      <c r="N155" s="1117"/>
      <c r="O155" s="1125" t="s">
        <v>667</v>
      </c>
    </row>
    <row r="156" spans="1:15" ht="30.6">
      <c r="A156" s="1060">
        <v>20</v>
      </c>
      <c r="B156" s="1084" t="s">
        <v>1820</v>
      </c>
      <c r="C156" s="1350" t="s">
        <v>100</v>
      </c>
      <c r="D156" s="1079">
        <v>75</v>
      </c>
      <c r="E156" s="1079"/>
      <c r="F156" s="1079">
        <v>75</v>
      </c>
      <c r="G156" s="1107"/>
      <c r="H156" s="1085" t="s">
        <v>1830</v>
      </c>
      <c r="I156" s="1085"/>
      <c r="J156" s="1088"/>
      <c r="K156" s="1088"/>
      <c r="L156" s="1100"/>
      <c r="M156" s="1085"/>
      <c r="N156" s="1117"/>
      <c r="O156" s="1084"/>
    </row>
    <row r="157" spans="1:15" ht="15.3" hidden="1" customHeight="1">
      <c r="A157" s="1060">
        <v>22</v>
      </c>
      <c r="B157" s="1084" t="s">
        <v>1821</v>
      </c>
      <c r="C157" s="1350" t="s">
        <v>100</v>
      </c>
      <c r="D157" s="1079">
        <f t="shared" si="9"/>
        <v>0.1</v>
      </c>
      <c r="E157" s="1079"/>
      <c r="F157" s="1079">
        <v>0.1</v>
      </c>
      <c r="G157" s="1086"/>
      <c r="H157" s="1085" t="s">
        <v>396</v>
      </c>
      <c r="I157" s="1087"/>
      <c r="J157" s="1085"/>
      <c r="K157" s="1088">
        <v>39</v>
      </c>
      <c r="L157" s="1100" t="s">
        <v>1002</v>
      </c>
      <c r="M157" s="1085"/>
      <c r="N157" s="1117" t="s">
        <v>914</v>
      </c>
      <c r="O157" s="1084" t="s">
        <v>1003</v>
      </c>
    </row>
    <row r="158" spans="1:15" ht="15.3" hidden="1" customHeight="1">
      <c r="A158" s="1060">
        <v>23</v>
      </c>
      <c r="B158" s="1084" t="s">
        <v>1829</v>
      </c>
      <c r="C158" s="1350" t="s">
        <v>100</v>
      </c>
      <c r="D158" s="1079">
        <v>145</v>
      </c>
      <c r="E158" s="1079"/>
      <c r="F158" s="1079">
        <v>145</v>
      </c>
      <c r="G158" s="1086"/>
      <c r="H158" s="1085" t="s">
        <v>1830</v>
      </c>
      <c r="I158" s="1087"/>
      <c r="J158" s="1085"/>
      <c r="K158" s="1088"/>
      <c r="L158" s="1100"/>
      <c r="M158" s="1085"/>
      <c r="N158" s="1117"/>
      <c r="O158" s="1118"/>
    </row>
    <row r="159" spans="1:15" s="1083" customFormat="1" hidden="1">
      <c r="A159" s="1092"/>
      <c r="B159" s="1093"/>
      <c r="C159" s="1351" t="s">
        <v>100</v>
      </c>
      <c r="D159" s="1095">
        <v>23.45</v>
      </c>
      <c r="E159" s="1095"/>
      <c r="F159" s="1095">
        <v>23.45</v>
      </c>
      <c r="G159" s="1126"/>
      <c r="H159" s="1094" t="s">
        <v>1753</v>
      </c>
      <c r="I159" s="1097"/>
      <c r="J159" s="1094"/>
      <c r="K159" s="1098"/>
      <c r="L159" s="1127"/>
      <c r="M159" s="1094"/>
      <c r="N159" s="1128"/>
      <c r="O159" s="1129"/>
    </row>
    <row r="160" spans="1:15" s="1083" customFormat="1" hidden="1">
      <c r="A160" s="1092"/>
      <c r="B160" s="1093"/>
      <c r="C160" s="1351" t="s">
        <v>100</v>
      </c>
      <c r="D160" s="1095">
        <f>+D156-D159</f>
        <v>51.55</v>
      </c>
      <c r="E160" s="1095"/>
      <c r="F160" s="1095">
        <v>51.55</v>
      </c>
      <c r="G160" s="1126"/>
      <c r="H160" s="1094" t="s">
        <v>1754</v>
      </c>
      <c r="I160" s="1097"/>
      <c r="J160" s="1094"/>
      <c r="K160" s="1098"/>
      <c r="L160" s="1127"/>
      <c r="M160" s="1094"/>
      <c r="N160" s="1128"/>
      <c r="O160" s="1129"/>
    </row>
    <row r="161" spans="1:15" s="1083" customFormat="1" ht="30.6">
      <c r="A161" s="1092">
        <v>21</v>
      </c>
      <c r="B161" s="1084" t="s">
        <v>1821</v>
      </c>
      <c r="C161" s="1351" t="s">
        <v>100</v>
      </c>
      <c r="D161" s="1095">
        <v>2.94</v>
      </c>
      <c r="E161" s="1095"/>
      <c r="F161" s="1095">
        <v>2.94</v>
      </c>
      <c r="G161" s="1126"/>
      <c r="H161" s="1085" t="s">
        <v>396</v>
      </c>
      <c r="I161" s="1097"/>
      <c r="J161" s="1094"/>
      <c r="K161" s="1098"/>
      <c r="L161" s="1127"/>
      <c r="M161" s="1094"/>
      <c r="N161" s="1128"/>
      <c r="O161" s="1129"/>
    </row>
    <row r="162" spans="1:15">
      <c r="A162" s="1060">
        <v>22</v>
      </c>
      <c r="B162" s="1084" t="s">
        <v>1822</v>
      </c>
      <c r="C162" s="1350" t="s">
        <v>100</v>
      </c>
      <c r="D162" s="1079">
        <f t="shared" si="9"/>
        <v>0.2</v>
      </c>
      <c r="E162" s="1079"/>
      <c r="F162" s="1079">
        <v>0.2</v>
      </c>
      <c r="G162" s="1086"/>
      <c r="H162" s="1085" t="s">
        <v>400</v>
      </c>
      <c r="I162" s="1087"/>
      <c r="J162" s="1085"/>
      <c r="K162" s="1088"/>
      <c r="L162" s="1085"/>
      <c r="M162" s="1085"/>
      <c r="N162" s="1117" t="s">
        <v>914</v>
      </c>
      <c r="O162" s="1118" t="s">
        <v>1006</v>
      </c>
    </row>
    <row r="163" spans="1:15">
      <c r="A163" s="1060">
        <v>23</v>
      </c>
      <c r="B163" s="1084" t="s">
        <v>1823</v>
      </c>
      <c r="C163" s="1350" t="s">
        <v>100</v>
      </c>
      <c r="D163" s="1079">
        <v>22</v>
      </c>
      <c r="E163" s="1079"/>
      <c r="F163" s="1079">
        <v>22</v>
      </c>
      <c r="G163" s="1086"/>
      <c r="H163" s="1085" t="s">
        <v>400</v>
      </c>
      <c r="I163" s="1087"/>
      <c r="J163" s="1085"/>
      <c r="K163" s="1085"/>
      <c r="L163" s="1091"/>
      <c r="M163" s="1085"/>
      <c r="N163" s="1117"/>
      <c r="O163" s="1125" t="s">
        <v>1009</v>
      </c>
    </row>
    <row r="164" spans="1:15" ht="30.6">
      <c r="A164" s="1060">
        <v>24</v>
      </c>
      <c r="B164" s="1106" t="s">
        <v>1010</v>
      </c>
      <c r="C164" s="1350" t="s">
        <v>100</v>
      </c>
      <c r="D164" s="1079">
        <f>E164+F164</f>
        <v>3</v>
      </c>
      <c r="E164" s="1079"/>
      <c r="F164" s="1079">
        <v>3</v>
      </c>
      <c r="G164" s="1086">
        <v>3</v>
      </c>
      <c r="H164" s="1100" t="s">
        <v>400</v>
      </c>
      <c r="I164" s="1087" t="s">
        <v>728</v>
      </c>
      <c r="J164" s="1085">
        <v>2021</v>
      </c>
      <c r="K164" s="1088"/>
      <c r="L164" s="1100"/>
      <c r="M164" s="1100"/>
      <c r="N164" s="1117" t="s">
        <v>1011</v>
      </c>
      <c r="O164" s="1125" t="s">
        <v>726</v>
      </c>
    </row>
    <row r="165" spans="1:15" s="1066" customFormat="1" ht="15">
      <c r="A165" s="1530" t="s">
        <v>860</v>
      </c>
      <c r="B165" s="1537" t="s">
        <v>1019</v>
      </c>
      <c r="C165" s="1532" t="e">
        <f>+#REF!</f>
        <v>#REF!</v>
      </c>
      <c r="D165" s="1062">
        <f>SUM(D166:D186)</f>
        <v>252.35999999999999</v>
      </c>
      <c r="E165" s="1062">
        <f>SUM(E166:E186)</f>
        <v>6.36</v>
      </c>
      <c r="F165" s="1062">
        <f>SUM(F167:F187)</f>
        <v>406</v>
      </c>
      <c r="G165" s="1062">
        <f>SUM(G166:G184)</f>
        <v>19.690000000000001</v>
      </c>
      <c r="H165" s="1533" t="s">
        <v>152</v>
      </c>
      <c r="I165" s="1063"/>
      <c r="J165" s="1061"/>
      <c r="K165" s="1064"/>
      <c r="L165" s="1061"/>
      <c r="M165" s="1061"/>
      <c r="N165" s="1065"/>
    </row>
    <row r="166" spans="1:15" s="1066" customFormat="1" hidden="1">
      <c r="A166" s="1060"/>
      <c r="B166" s="1084"/>
      <c r="C166" s="1350"/>
      <c r="D166" s="1079"/>
      <c r="E166" s="1062"/>
      <c r="F166" s="1079"/>
      <c r="G166" s="1062"/>
      <c r="H166" s="1085"/>
      <c r="I166" s="1063"/>
      <c r="J166" s="1061"/>
      <c r="K166" s="1064"/>
      <c r="L166" s="1061"/>
      <c r="M166" s="1061"/>
      <c r="N166" s="1065"/>
    </row>
    <row r="167" spans="1:15" ht="35.700000000000003" customHeight="1">
      <c r="A167" s="1060">
        <v>1</v>
      </c>
      <c r="B167" s="1084" t="s">
        <v>1030</v>
      </c>
      <c r="C167" s="1350" t="s">
        <v>102</v>
      </c>
      <c r="D167" s="1079">
        <f t="shared" ref="D167:D170" si="10">E167+F167</f>
        <v>6.9</v>
      </c>
      <c r="E167" s="1079"/>
      <c r="F167" s="1079">
        <v>6.9</v>
      </c>
      <c r="G167" s="1086">
        <v>6.9</v>
      </c>
      <c r="H167" s="1100" t="s">
        <v>389</v>
      </c>
      <c r="I167" s="1087" t="s">
        <v>658</v>
      </c>
      <c r="J167" s="1085">
        <v>2021</v>
      </c>
      <c r="K167" s="1088"/>
      <c r="L167" s="1085"/>
      <c r="M167" s="1085"/>
      <c r="N167" s="1089" t="s">
        <v>1011</v>
      </c>
      <c r="O167" s="1106" t="s">
        <v>644</v>
      </c>
    </row>
    <row r="168" spans="1:15">
      <c r="A168" s="1060">
        <v>2</v>
      </c>
      <c r="B168" s="1106" t="s">
        <v>1755</v>
      </c>
      <c r="C168" s="1350" t="s">
        <v>102</v>
      </c>
      <c r="D168" s="1079">
        <f t="shared" si="10"/>
        <v>8.1</v>
      </c>
      <c r="E168" s="1079"/>
      <c r="F168" s="1079">
        <v>8.1</v>
      </c>
      <c r="G168" s="1086"/>
      <c r="H168" s="1100" t="s">
        <v>389</v>
      </c>
      <c r="I168" s="1087"/>
      <c r="J168" s="1100"/>
      <c r="K168" s="1088"/>
      <c r="L168" s="1100"/>
      <c r="M168" s="1100"/>
      <c r="N168" s="1089"/>
      <c r="O168" s="1106"/>
    </row>
    <row r="169" spans="1:15">
      <c r="A169" s="1060">
        <v>3</v>
      </c>
      <c r="B169" s="1106" t="s">
        <v>1756</v>
      </c>
      <c r="C169" s="1350" t="s">
        <v>102</v>
      </c>
      <c r="D169" s="1079">
        <v>20</v>
      </c>
      <c r="E169" s="1079"/>
      <c r="F169" s="1079">
        <v>20</v>
      </c>
      <c r="G169" s="1086"/>
      <c r="H169" s="1085" t="s">
        <v>399</v>
      </c>
      <c r="I169" s="1087"/>
      <c r="J169" s="1085"/>
      <c r="K169" s="1088"/>
      <c r="L169" s="1085"/>
      <c r="M169" s="1085"/>
      <c r="N169" s="1089" t="s">
        <v>914</v>
      </c>
      <c r="O169" s="1106" t="s">
        <v>1033</v>
      </c>
    </row>
    <row r="170" spans="1:15">
      <c r="A170" s="1060">
        <v>4</v>
      </c>
      <c r="B170" s="1106" t="s">
        <v>1757</v>
      </c>
      <c r="C170" s="1350" t="s">
        <v>102</v>
      </c>
      <c r="D170" s="1079">
        <f t="shared" si="10"/>
        <v>3</v>
      </c>
      <c r="E170" s="1079"/>
      <c r="F170" s="1079">
        <v>3</v>
      </c>
      <c r="G170" s="1086"/>
      <c r="H170" s="1100" t="s">
        <v>399</v>
      </c>
      <c r="I170" s="1087"/>
      <c r="J170" s="1100"/>
      <c r="K170" s="1088"/>
      <c r="L170" s="1100"/>
      <c r="M170" s="1100"/>
      <c r="N170" s="1089"/>
      <c r="O170" s="1106"/>
    </row>
    <row r="171" spans="1:15">
      <c r="A171" s="1060">
        <v>5</v>
      </c>
      <c r="B171" s="1106" t="s">
        <v>1758</v>
      </c>
      <c r="C171" s="1350" t="s">
        <v>102</v>
      </c>
      <c r="D171" s="1079">
        <v>65</v>
      </c>
      <c r="E171" s="1079"/>
      <c r="F171" s="1079">
        <v>65</v>
      </c>
      <c r="G171" s="1086"/>
      <c r="H171" s="1100" t="s">
        <v>399</v>
      </c>
      <c r="I171" s="1087"/>
      <c r="J171" s="1100"/>
      <c r="K171" s="1088"/>
      <c r="L171" s="1100"/>
      <c r="M171" s="1100"/>
      <c r="N171" s="1089"/>
      <c r="O171" s="1106"/>
    </row>
    <row r="172" spans="1:15">
      <c r="A172" s="1060">
        <v>6</v>
      </c>
      <c r="B172" s="1106" t="s">
        <v>1759</v>
      </c>
      <c r="C172" s="1350" t="s">
        <v>102</v>
      </c>
      <c r="D172" s="1079">
        <v>15</v>
      </c>
      <c r="E172" s="1079"/>
      <c r="F172" s="1079">
        <v>15</v>
      </c>
      <c r="G172" s="1120"/>
      <c r="H172" s="1081" t="s">
        <v>387</v>
      </c>
      <c r="I172" s="1087"/>
      <c r="J172" s="1085"/>
      <c r="K172" s="1088"/>
      <c r="L172" s="1085"/>
      <c r="M172" s="1085"/>
      <c r="N172" s="1089"/>
      <c r="O172" s="1106"/>
    </row>
    <row r="173" spans="1:15" ht="30.6">
      <c r="A173" s="1060">
        <v>7</v>
      </c>
      <c r="B173" s="1084" t="s">
        <v>1760</v>
      </c>
      <c r="C173" s="1350" t="s">
        <v>102</v>
      </c>
      <c r="D173" s="1079">
        <f t="shared" ref="D173:D186" si="11">E173+F173</f>
        <v>3.24</v>
      </c>
      <c r="E173" s="1079"/>
      <c r="F173" s="1079">
        <v>3.24</v>
      </c>
      <c r="G173" s="1079">
        <v>3.24</v>
      </c>
      <c r="H173" s="1081" t="s">
        <v>387</v>
      </c>
      <c r="I173" s="1087" t="s">
        <v>649</v>
      </c>
      <c r="J173" s="1085">
        <v>2021</v>
      </c>
      <c r="K173" s="1088"/>
      <c r="L173" s="1085"/>
      <c r="M173" s="1085"/>
      <c r="N173" s="1089" t="s">
        <v>1011</v>
      </c>
      <c r="O173" s="1106" t="s">
        <v>644</v>
      </c>
    </row>
    <row r="174" spans="1:15" ht="30.6">
      <c r="A174" s="1060">
        <v>8</v>
      </c>
      <c r="B174" s="1106" t="s">
        <v>1761</v>
      </c>
      <c r="C174" s="1350" t="s">
        <v>102</v>
      </c>
      <c r="D174" s="1079">
        <f t="shared" si="11"/>
        <v>1.07</v>
      </c>
      <c r="E174" s="1079"/>
      <c r="F174" s="1079">
        <v>1.07</v>
      </c>
      <c r="G174" s="1079">
        <v>1.07</v>
      </c>
      <c r="H174" s="1081" t="s">
        <v>387</v>
      </c>
      <c r="I174" s="1087"/>
      <c r="J174" s="1085">
        <v>2021</v>
      </c>
      <c r="K174" s="1088"/>
      <c r="L174" s="1085"/>
      <c r="M174" s="1085"/>
      <c r="N174" s="1089"/>
      <c r="O174" s="1106" t="s">
        <v>773</v>
      </c>
    </row>
    <row r="175" spans="1:15" ht="30.6">
      <c r="A175" s="1060">
        <v>9</v>
      </c>
      <c r="B175" s="1078" t="s">
        <v>1762</v>
      </c>
      <c r="C175" s="1349" t="s">
        <v>102</v>
      </c>
      <c r="D175" s="1079">
        <f t="shared" si="11"/>
        <v>5</v>
      </c>
      <c r="E175" s="1080"/>
      <c r="F175" s="1080">
        <v>5</v>
      </c>
      <c r="G175" s="1080"/>
      <c r="H175" s="1081" t="s">
        <v>387</v>
      </c>
      <c r="I175" s="1060"/>
      <c r="J175" s="1060"/>
      <c r="K175" s="1082"/>
      <c r="L175" s="1060"/>
      <c r="M175" s="1060"/>
      <c r="N175" s="1110"/>
      <c r="O175" s="1078" t="s">
        <v>1034</v>
      </c>
    </row>
    <row r="176" spans="1:15">
      <c r="A176" s="1060">
        <v>10</v>
      </c>
      <c r="B176" s="1106" t="s">
        <v>1943</v>
      </c>
      <c r="C176" s="1349" t="s">
        <v>102</v>
      </c>
      <c r="D176" s="1079">
        <f>40-D172-D173-D174-D175</f>
        <v>15.689999999999998</v>
      </c>
      <c r="E176" s="1080"/>
      <c r="F176" s="1079">
        <f>40-F172-F173-F174-F175</f>
        <v>15.689999999999998</v>
      </c>
      <c r="G176" s="1080"/>
      <c r="H176" s="1081" t="s">
        <v>387</v>
      </c>
      <c r="I176" s="1060"/>
      <c r="J176" s="1060"/>
      <c r="K176" s="1082"/>
      <c r="L176" s="1060"/>
      <c r="M176" s="1060"/>
      <c r="N176" s="1110"/>
      <c r="O176" s="1078"/>
    </row>
    <row r="177" spans="1:18">
      <c r="A177" s="1060">
        <v>11</v>
      </c>
      <c r="B177" s="1106" t="s">
        <v>1023</v>
      </c>
      <c r="C177" s="1350" t="s">
        <v>102</v>
      </c>
      <c r="D177" s="1079">
        <f t="shared" si="11"/>
        <v>2</v>
      </c>
      <c r="E177" s="1079"/>
      <c r="F177" s="1079">
        <v>2</v>
      </c>
      <c r="G177" s="1086"/>
      <c r="H177" s="1100" t="s">
        <v>392</v>
      </c>
      <c r="I177" s="1087"/>
      <c r="J177" s="1100"/>
      <c r="K177" s="1088"/>
      <c r="L177" s="1100"/>
      <c r="M177" s="1100"/>
      <c r="N177" s="1089"/>
      <c r="O177" s="1106"/>
    </row>
    <row r="178" spans="1:18" ht="30.6">
      <c r="A178" s="1060">
        <v>12</v>
      </c>
      <c r="B178" s="1084" t="s">
        <v>1021</v>
      </c>
      <c r="C178" s="1350" t="s">
        <v>102</v>
      </c>
      <c r="D178" s="1079">
        <f t="shared" si="11"/>
        <v>5</v>
      </c>
      <c r="E178" s="1079"/>
      <c r="F178" s="1079">
        <v>5</v>
      </c>
      <c r="G178" s="1086"/>
      <c r="H178" s="1085" t="s">
        <v>386</v>
      </c>
      <c r="I178" s="1085"/>
      <c r="J178" s="1085"/>
      <c r="K178" s="1088"/>
      <c r="L178" s="1085"/>
      <c r="M178" s="1085"/>
      <c r="N178" s="1089" t="s">
        <v>914</v>
      </c>
      <c r="O178" s="1084" t="s">
        <v>1022</v>
      </c>
    </row>
    <row r="179" spans="1:18" ht="30.6">
      <c r="A179" s="1060">
        <v>13</v>
      </c>
      <c r="B179" s="1084" t="s">
        <v>1024</v>
      </c>
      <c r="C179" s="1350" t="s">
        <v>102</v>
      </c>
      <c r="D179" s="1079">
        <f t="shared" si="11"/>
        <v>6</v>
      </c>
      <c r="E179" s="1079"/>
      <c r="F179" s="1079">
        <v>6</v>
      </c>
      <c r="G179" s="1086"/>
      <c r="H179" s="1085" t="s">
        <v>397</v>
      </c>
      <c r="I179" s="1087"/>
      <c r="J179" s="1085"/>
      <c r="K179" s="1088"/>
      <c r="L179" s="1085"/>
      <c r="M179" s="1085"/>
      <c r="N179" s="1089" t="s">
        <v>914</v>
      </c>
      <c r="O179" s="1084" t="s">
        <v>1025</v>
      </c>
    </row>
    <row r="180" spans="1:18" ht="40.200000000000003" customHeight="1">
      <c r="A180" s="1060">
        <v>14</v>
      </c>
      <c r="B180" s="1084" t="s">
        <v>1032</v>
      </c>
      <c r="C180" s="1350" t="s">
        <v>102</v>
      </c>
      <c r="D180" s="1079">
        <f t="shared" si="11"/>
        <v>7.6</v>
      </c>
      <c r="E180" s="1079">
        <v>3.66</v>
      </c>
      <c r="F180" s="1079">
        <v>3.94</v>
      </c>
      <c r="G180" s="1086">
        <v>3.94</v>
      </c>
      <c r="H180" s="1100" t="s">
        <v>397</v>
      </c>
      <c r="I180" s="1087" t="s">
        <v>765</v>
      </c>
      <c r="J180" s="1085">
        <v>2021</v>
      </c>
      <c r="K180" s="1088"/>
      <c r="L180" s="1100"/>
      <c r="M180" s="1100"/>
      <c r="N180" s="1089" t="s">
        <v>1011</v>
      </c>
      <c r="O180" s="1106" t="s">
        <v>763</v>
      </c>
    </row>
    <row r="181" spans="1:18">
      <c r="A181" s="1060">
        <v>15</v>
      </c>
      <c r="B181" s="1084" t="s">
        <v>1763</v>
      </c>
      <c r="C181" s="1350" t="s">
        <v>102</v>
      </c>
      <c r="D181" s="1079">
        <f>+F181</f>
        <v>10.059999999999999</v>
      </c>
      <c r="E181" s="1079"/>
      <c r="F181" s="1079">
        <f>20-F180-F179</f>
        <v>10.059999999999999</v>
      </c>
      <c r="G181" s="1086"/>
      <c r="H181" s="1100" t="s">
        <v>397</v>
      </c>
      <c r="I181" s="1087"/>
      <c r="J181" s="1085"/>
      <c r="K181" s="1088"/>
      <c r="L181" s="1100"/>
      <c r="M181" s="1100"/>
      <c r="N181" s="1117"/>
      <c r="O181" s="1106"/>
    </row>
    <row r="182" spans="1:18" ht="30.6">
      <c r="A182" s="1060">
        <v>16</v>
      </c>
      <c r="B182" s="1084" t="s">
        <v>1031</v>
      </c>
      <c r="C182" s="1350" t="s">
        <v>102</v>
      </c>
      <c r="D182" s="1079">
        <f t="shared" si="11"/>
        <v>12.5</v>
      </c>
      <c r="E182" s="1079"/>
      <c r="F182" s="1086">
        <v>12.5</v>
      </c>
      <c r="G182" s="1086">
        <v>4.54</v>
      </c>
      <c r="H182" s="1100" t="s">
        <v>393</v>
      </c>
      <c r="I182" s="1087" t="s">
        <v>760</v>
      </c>
      <c r="J182" s="1085">
        <v>2021</v>
      </c>
      <c r="K182" s="1088"/>
      <c r="L182" s="1100"/>
      <c r="M182" s="1100"/>
      <c r="N182" s="1117" t="s">
        <v>1011</v>
      </c>
      <c r="O182" s="1106" t="s">
        <v>758</v>
      </c>
    </row>
    <row r="183" spans="1:18">
      <c r="A183" s="1060">
        <v>17</v>
      </c>
      <c r="B183" s="1084" t="s">
        <v>1944</v>
      </c>
      <c r="C183" s="1350" t="s">
        <v>102</v>
      </c>
      <c r="D183" s="1079">
        <f>50-D182</f>
        <v>37.5</v>
      </c>
      <c r="E183" s="1079"/>
      <c r="F183" s="1086">
        <f>+D183</f>
        <v>37.5</v>
      </c>
      <c r="G183" s="1086"/>
      <c r="H183" s="1100" t="s">
        <v>393</v>
      </c>
      <c r="I183" s="1087"/>
      <c r="J183" s="1085"/>
      <c r="K183" s="1088"/>
      <c r="L183" s="1100"/>
      <c r="M183" s="1100"/>
      <c r="N183" s="1117"/>
      <c r="O183" s="1106"/>
    </row>
    <row r="184" spans="1:18">
      <c r="A184" s="1060">
        <v>18</v>
      </c>
      <c r="B184" s="1084" t="s">
        <v>1026</v>
      </c>
      <c r="C184" s="1350" t="s">
        <v>102</v>
      </c>
      <c r="D184" s="1079">
        <f t="shared" si="11"/>
        <v>14</v>
      </c>
      <c r="E184" s="1079"/>
      <c r="F184" s="1079">
        <v>14</v>
      </c>
      <c r="G184" s="1086"/>
      <c r="H184" s="1085" t="s">
        <v>400</v>
      </c>
      <c r="I184" s="1087"/>
      <c r="J184" s="1085"/>
      <c r="K184" s="1088"/>
      <c r="L184" s="1085"/>
      <c r="M184" s="1085"/>
      <c r="N184" s="1089" t="s">
        <v>914</v>
      </c>
      <c r="O184" s="1084" t="s">
        <v>1027</v>
      </c>
    </row>
    <row r="185" spans="1:18" ht="30.6">
      <c r="A185" s="1060">
        <v>19</v>
      </c>
      <c r="B185" s="1084" t="s">
        <v>1028</v>
      </c>
      <c r="C185" s="1350" t="s">
        <v>102</v>
      </c>
      <c r="D185" s="1079">
        <f t="shared" si="11"/>
        <v>2.7</v>
      </c>
      <c r="E185" s="1086">
        <v>2.7</v>
      </c>
      <c r="F185" s="1086"/>
      <c r="G185" s="1086">
        <v>2.7</v>
      </c>
      <c r="H185" s="1085" t="s">
        <v>400</v>
      </c>
      <c r="I185" s="1087"/>
      <c r="J185" s="1085">
        <v>2021</v>
      </c>
      <c r="K185" s="1088"/>
      <c r="L185" s="1085"/>
      <c r="M185" s="1085"/>
      <c r="N185" s="1117"/>
      <c r="O185" s="1118" t="s">
        <v>662</v>
      </c>
    </row>
    <row r="186" spans="1:18" ht="30.6">
      <c r="A186" s="1060">
        <v>20</v>
      </c>
      <c r="B186" s="1084" t="s">
        <v>1029</v>
      </c>
      <c r="C186" s="1350" t="s">
        <v>102</v>
      </c>
      <c r="D186" s="1079">
        <f t="shared" si="11"/>
        <v>11.999999999999998</v>
      </c>
      <c r="E186" s="1079"/>
      <c r="F186" s="1079">
        <v>11.999999999999998</v>
      </c>
      <c r="G186" s="1079">
        <v>11.999999999999998</v>
      </c>
      <c r="H186" s="1085" t="s">
        <v>400</v>
      </c>
      <c r="I186" s="1087" t="s">
        <v>647</v>
      </c>
      <c r="J186" s="1085">
        <v>2021</v>
      </c>
      <c r="K186" s="1103" t="s">
        <v>645</v>
      </c>
      <c r="L186" s="1103" t="s">
        <v>646</v>
      </c>
      <c r="M186" s="1103"/>
      <c r="N186" s="1117" t="s">
        <v>914</v>
      </c>
      <c r="O186" s="1118" t="s">
        <v>644</v>
      </c>
    </row>
    <row r="187" spans="1:18" ht="15.3" customHeight="1">
      <c r="A187" s="1060">
        <v>21</v>
      </c>
      <c r="B187" s="1084" t="s">
        <v>1945</v>
      </c>
      <c r="C187" s="1350" t="s">
        <v>102</v>
      </c>
      <c r="D187" s="1079">
        <v>160</v>
      </c>
      <c r="E187" s="1079"/>
      <c r="F187" s="1079">
        <f>+D187</f>
        <v>160</v>
      </c>
      <c r="G187" s="1086"/>
      <c r="H187" s="1085" t="s">
        <v>400</v>
      </c>
      <c r="I187" s="1087"/>
      <c r="J187" s="1100"/>
      <c r="K187" s="1088"/>
      <c r="L187" s="1100"/>
      <c r="M187" s="1100"/>
      <c r="N187" s="1117"/>
      <c r="O187" s="1125"/>
    </row>
    <row r="188" spans="1:18" s="1066" customFormat="1" ht="15">
      <c r="A188" s="1530" t="s">
        <v>862</v>
      </c>
      <c r="B188" s="1537" t="s">
        <v>1035</v>
      </c>
      <c r="C188" s="1532"/>
      <c r="D188" s="1062">
        <f>+D190+D262+D324+D338+D345+D411+D484+D505+D510+D523+D532+D560</f>
        <v>1616.8207600000005</v>
      </c>
      <c r="E188" s="1062">
        <f>+E190+E262+E324+E338+E345+E411+E484+E505+E510+E523+E532+E560</f>
        <v>74.21999999999997</v>
      </c>
      <c r="F188" s="1062">
        <f>+F190+F262+F324+F338+F345+F411+F484+F505+F510+F523+F532+F560</f>
        <v>1542.6007600000007</v>
      </c>
      <c r="G188" s="1062">
        <f>+G190+G262+G324+G338+G345+G411+G484+G505+G510+G523+G532+G560</f>
        <v>99.710000000000008</v>
      </c>
      <c r="H188" s="1533" t="s">
        <v>152</v>
      </c>
      <c r="I188" s="1063"/>
      <c r="J188" s="1542"/>
      <c r="K188" s="1064"/>
      <c r="L188" s="1061"/>
      <c r="M188" s="1061"/>
      <c r="N188" s="1543"/>
    </row>
    <row r="189" spans="1:18" s="1083" customFormat="1">
      <c r="A189" s="1092" t="s">
        <v>1949</v>
      </c>
      <c r="B189" s="1130" t="s">
        <v>1036</v>
      </c>
      <c r="C189" s="1351" t="s">
        <v>69</v>
      </c>
      <c r="D189" s="1095">
        <f t="shared" ref="D189:D210" si="12">E189+F189</f>
        <v>15.44</v>
      </c>
      <c r="E189" s="1095"/>
      <c r="F189" s="1095">
        <v>15.44</v>
      </c>
      <c r="G189" s="1126">
        <v>12.620000000000001</v>
      </c>
      <c r="H189" s="1127" t="s">
        <v>391</v>
      </c>
      <c r="I189" s="1097"/>
      <c r="J189" s="1094">
        <v>2021</v>
      </c>
      <c r="K189" s="1098"/>
      <c r="L189" s="1127"/>
      <c r="M189" s="1127"/>
      <c r="N189" s="1131" t="s">
        <v>1037</v>
      </c>
    </row>
    <row r="190" spans="1:18" s="1076" customFormat="1" ht="15">
      <c r="A190" s="1544">
        <v>1</v>
      </c>
      <c r="B190" s="1803" t="s">
        <v>1038</v>
      </c>
      <c r="C190" s="1545" t="s">
        <v>1899</v>
      </c>
      <c r="D190" s="1546">
        <f t="shared" si="12"/>
        <v>1035.3022000000005</v>
      </c>
      <c r="E190" s="1546">
        <f>SUM(E191:E260)</f>
        <v>64.449999999999989</v>
      </c>
      <c r="F190" s="1546">
        <f>SUM(F191:F261)</f>
        <v>970.85220000000049</v>
      </c>
      <c r="G190" s="1546">
        <f>SUM(G191:G260)</f>
        <v>68.44</v>
      </c>
      <c r="H190" s="1547" t="s">
        <v>152</v>
      </c>
      <c r="I190" s="1804"/>
      <c r="J190" s="1805"/>
      <c r="K190" s="1548"/>
      <c r="L190" s="1805"/>
      <c r="M190" s="1805"/>
      <c r="N190" s="1549"/>
      <c r="R190" s="1536"/>
    </row>
    <row r="191" spans="1:18" s="1083" customFormat="1" ht="61.2" customHeight="1">
      <c r="A191" s="1132"/>
      <c r="B191" s="1132" t="s">
        <v>1039</v>
      </c>
      <c r="C191" s="1351" t="s">
        <v>103</v>
      </c>
      <c r="D191" s="1095">
        <f t="shared" si="12"/>
        <v>192</v>
      </c>
      <c r="E191" s="1133"/>
      <c r="F191" s="1134">
        <v>192</v>
      </c>
      <c r="G191" s="1133"/>
      <c r="H191" s="1135" t="s">
        <v>1040</v>
      </c>
      <c r="I191" s="1136"/>
      <c r="J191" s="1136"/>
      <c r="K191" s="1137"/>
      <c r="L191" s="1136"/>
      <c r="M191" s="1136"/>
      <c r="N191" s="1138"/>
    </row>
    <row r="192" spans="1:18" s="1083" customFormat="1" ht="45.9">
      <c r="A192" s="1132"/>
      <c r="B192" s="1132" t="s">
        <v>1041</v>
      </c>
      <c r="C192" s="1351" t="s">
        <v>103</v>
      </c>
      <c r="D192" s="1095">
        <f t="shared" si="12"/>
        <v>25.648000000000003</v>
      </c>
      <c r="E192" s="1133"/>
      <c r="F192" s="1134">
        <v>25.648000000000003</v>
      </c>
      <c r="G192" s="1133"/>
      <c r="H192" s="1135" t="s">
        <v>1042</v>
      </c>
      <c r="I192" s="1136"/>
      <c r="J192" s="1136"/>
      <c r="K192" s="1137"/>
      <c r="L192" s="1136"/>
      <c r="M192" s="1136"/>
      <c r="N192" s="1138"/>
    </row>
    <row r="193" spans="1:17" s="1083" customFormat="1" ht="30.6">
      <c r="A193" s="1132"/>
      <c r="B193" s="1093" t="s">
        <v>1043</v>
      </c>
      <c r="C193" s="1351" t="s">
        <v>103</v>
      </c>
      <c r="D193" s="1095">
        <f t="shared" si="12"/>
        <v>29.6</v>
      </c>
      <c r="E193" s="1095">
        <v>13.48</v>
      </c>
      <c r="F193" s="1095">
        <v>16.12</v>
      </c>
      <c r="G193" s="1126">
        <v>15.46</v>
      </c>
      <c r="H193" s="1096" t="s">
        <v>1044</v>
      </c>
      <c r="I193" s="1094"/>
      <c r="J193" s="1094">
        <v>2021</v>
      </c>
      <c r="K193" s="1137"/>
      <c r="L193" s="1136"/>
      <c r="M193" s="1136"/>
      <c r="N193" s="1138"/>
      <c r="Q193" s="1090"/>
    </row>
    <row r="194" spans="1:17" s="1083" customFormat="1" ht="30.6">
      <c r="A194" s="1132"/>
      <c r="B194" s="1093" t="s">
        <v>1045</v>
      </c>
      <c r="C194" s="1351" t="s">
        <v>103</v>
      </c>
      <c r="D194" s="1095">
        <f>E194+F194</f>
        <v>116</v>
      </c>
      <c r="E194" s="1095"/>
      <c r="F194" s="1095">
        <v>116</v>
      </c>
      <c r="G194" s="1126"/>
      <c r="H194" s="1096" t="s">
        <v>1046</v>
      </c>
      <c r="I194" s="1094"/>
      <c r="J194" s="1094" t="s">
        <v>1047</v>
      </c>
      <c r="K194" s="1098"/>
      <c r="L194" s="1094"/>
      <c r="M194" s="1094"/>
      <c r="N194" s="1139" t="s">
        <v>1048</v>
      </c>
    </row>
    <row r="195" spans="1:17" s="1083" customFormat="1">
      <c r="A195" s="1132"/>
      <c r="B195" s="1093" t="s">
        <v>1050</v>
      </c>
      <c r="C195" s="1351" t="s">
        <v>103</v>
      </c>
      <c r="D195" s="1095">
        <f t="shared" si="12"/>
        <v>7.97</v>
      </c>
      <c r="E195" s="1140"/>
      <c r="F195" s="1141">
        <v>7.97</v>
      </c>
      <c r="G195" s="1142"/>
      <c r="H195" s="1096" t="s">
        <v>1051</v>
      </c>
      <c r="I195" s="1094"/>
      <c r="J195" s="1094"/>
      <c r="K195" s="1098"/>
      <c r="L195" s="1094"/>
      <c r="M195" s="1094"/>
      <c r="N195" s="1139"/>
    </row>
    <row r="196" spans="1:17" s="1083" customFormat="1">
      <c r="A196" s="1132"/>
      <c r="B196" s="1130" t="s">
        <v>1052</v>
      </c>
      <c r="C196" s="1351" t="s">
        <v>103</v>
      </c>
      <c r="D196" s="1095">
        <f t="shared" si="12"/>
        <v>12.2</v>
      </c>
      <c r="E196" s="1140"/>
      <c r="F196" s="1141">
        <v>12.2</v>
      </c>
      <c r="G196" s="1142"/>
      <c r="H196" s="1094" t="s">
        <v>1020</v>
      </c>
      <c r="I196" s="1094"/>
      <c r="J196" s="1094"/>
      <c r="K196" s="1098"/>
      <c r="L196" s="1094"/>
      <c r="M196" s="1094"/>
      <c r="N196" s="1139"/>
    </row>
    <row r="197" spans="1:17" s="1083" customFormat="1">
      <c r="A197" s="1143"/>
      <c r="B197" s="1130" t="s">
        <v>1056</v>
      </c>
      <c r="C197" s="1351" t="s">
        <v>103</v>
      </c>
      <c r="D197" s="1095">
        <f t="shared" si="12"/>
        <v>12.15</v>
      </c>
      <c r="E197" s="1095"/>
      <c r="F197" s="1095">
        <v>12.15</v>
      </c>
      <c r="G197" s="1126"/>
      <c r="H197" s="1096" t="s">
        <v>1057</v>
      </c>
      <c r="I197" s="1097"/>
      <c r="J197" s="1094"/>
      <c r="K197" s="1098"/>
      <c r="L197" s="1094"/>
      <c r="M197" s="1094"/>
      <c r="N197" s="1139" t="s">
        <v>914</v>
      </c>
    </row>
    <row r="198" spans="1:17" s="1083" customFormat="1" ht="45.9">
      <c r="A198" s="1143"/>
      <c r="B198" s="1130" t="s">
        <v>1058</v>
      </c>
      <c r="C198" s="1351" t="s">
        <v>103</v>
      </c>
      <c r="D198" s="1095">
        <f t="shared" si="12"/>
        <v>41.423999999999992</v>
      </c>
      <c r="E198" s="1095"/>
      <c r="F198" s="1095">
        <v>41.423999999999992</v>
      </c>
      <c r="G198" s="1126"/>
      <c r="H198" s="1135" t="s">
        <v>1059</v>
      </c>
      <c r="I198" s="1097"/>
      <c r="J198" s="1094"/>
      <c r="K198" s="1098"/>
      <c r="L198" s="1094"/>
      <c r="M198" s="1094"/>
      <c r="N198" s="1139"/>
    </row>
    <row r="199" spans="1:17" s="1083" customFormat="1" ht="45.9">
      <c r="A199" s="1143"/>
      <c r="B199" s="1093" t="s">
        <v>1061</v>
      </c>
      <c r="C199" s="1351" t="s">
        <v>103</v>
      </c>
      <c r="D199" s="1095">
        <f t="shared" si="12"/>
        <v>32.898000000000003</v>
      </c>
      <c r="E199" s="1095"/>
      <c r="F199" s="1095">
        <v>32.898000000000003</v>
      </c>
      <c r="G199" s="1126"/>
      <c r="H199" s="1096" t="s">
        <v>1062</v>
      </c>
      <c r="I199" s="1097"/>
      <c r="J199" s="1094"/>
      <c r="K199" s="1098"/>
      <c r="L199" s="1094"/>
      <c r="M199" s="1094"/>
      <c r="N199" s="1139"/>
    </row>
    <row r="200" spans="1:17" s="1083" customFormat="1" ht="30.6">
      <c r="A200" s="1132"/>
      <c r="B200" s="1093" t="s">
        <v>1069</v>
      </c>
      <c r="C200" s="1351" t="s">
        <v>103</v>
      </c>
      <c r="D200" s="1095">
        <f t="shared" si="12"/>
        <v>2.8391999999999999</v>
      </c>
      <c r="E200" s="1095"/>
      <c r="F200" s="1095">
        <v>2.8391999999999999</v>
      </c>
      <c r="G200" s="1126"/>
      <c r="H200" s="1096" t="s">
        <v>1070</v>
      </c>
      <c r="I200" s="1094"/>
      <c r="J200" s="1094" t="s">
        <v>1047</v>
      </c>
      <c r="K200" s="1098"/>
      <c r="L200" s="1094"/>
      <c r="M200" s="1094"/>
      <c r="N200" s="1139" t="s">
        <v>599</v>
      </c>
    </row>
    <row r="201" spans="1:17" s="1083" customFormat="1">
      <c r="A201" s="1143"/>
      <c r="B201" s="1093" t="s">
        <v>1071</v>
      </c>
      <c r="C201" s="1351" t="s">
        <v>103</v>
      </c>
      <c r="D201" s="1095">
        <f t="shared" si="12"/>
        <v>5.6</v>
      </c>
      <c r="E201" s="1095"/>
      <c r="F201" s="1141">
        <v>5.6</v>
      </c>
      <c r="G201" s="1126">
        <v>1.18</v>
      </c>
      <c r="H201" s="1096" t="s">
        <v>1072</v>
      </c>
      <c r="I201" s="1097"/>
      <c r="J201" s="1094">
        <v>2021</v>
      </c>
      <c r="K201" s="1098"/>
      <c r="L201" s="1094"/>
      <c r="M201" s="1094"/>
      <c r="N201" s="1139" t="s">
        <v>914</v>
      </c>
    </row>
    <row r="202" spans="1:17" s="1083" customFormat="1" ht="30.6">
      <c r="A202" s="1132"/>
      <c r="B202" s="1093" t="s">
        <v>1073</v>
      </c>
      <c r="C202" s="1351" t="s">
        <v>103</v>
      </c>
      <c r="D202" s="1095">
        <f t="shared" si="12"/>
        <v>11.6</v>
      </c>
      <c r="E202" s="1095"/>
      <c r="F202" s="1141">
        <v>11.6</v>
      </c>
      <c r="G202" s="1126">
        <v>3.05</v>
      </c>
      <c r="H202" s="1096" t="s">
        <v>609</v>
      </c>
      <c r="I202" s="1097"/>
      <c r="J202" s="1094">
        <v>2021</v>
      </c>
      <c r="K202" s="1098"/>
      <c r="L202" s="1094"/>
      <c r="M202" s="1094"/>
      <c r="N202" s="1139" t="s">
        <v>914</v>
      </c>
    </row>
    <row r="203" spans="1:17" s="1083" customFormat="1">
      <c r="A203" s="1143"/>
      <c r="B203" s="1093" t="s">
        <v>1074</v>
      </c>
      <c r="C203" s="1351" t="s">
        <v>103</v>
      </c>
      <c r="D203" s="1095">
        <f t="shared" si="12"/>
        <v>10</v>
      </c>
      <c r="E203" s="1095"/>
      <c r="F203" s="1095">
        <v>10</v>
      </c>
      <c r="G203" s="1126"/>
      <c r="H203" s="1096" t="s">
        <v>1075</v>
      </c>
      <c r="I203" s="1094"/>
      <c r="J203" s="1094" t="s">
        <v>1047</v>
      </c>
      <c r="K203" s="1098"/>
      <c r="L203" s="1094"/>
      <c r="M203" s="1094"/>
      <c r="N203" s="1139" t="s">
        <v>599</v>
      </c>
    </row>
    <row r="204" spans="1:17" s="1083" customFormat="1">
      <c r="A204" s="1143"/>
      <c r="B204" s="1093" t="s">
        <v>1077</v>
      </c>
      <c r="C204" s="1351" t="s">
        <v>103</v>
      </c>
      <c r="D204" s="1095">
        <f t="shared" si="12"/>
        <v>7.46</v>
      </c>
      <c r="E204" s="1095"/>
      <c r="F204" s="1095">
        <v>7.46</v>
      </c>
      <c r="G204" s="1126"/>
      <c r="H204" s="1096" t="s">
        <v>1078</v>
      </c>
      <c r="I204" s="1094"/>
      <c r="J204" s="1094"/>
      <c r="K204" s="1098"/>
      <c r="L204" s="1094"/>
      <c r="M204" s="1094"/>
      <c r="N204" s="1139"/>
    </row>
    <row r="205" spans="1:17" s="1083" customFormat="1">
      <c r="A205" s="1143"/>
      <c r="B205" s="1093" t="s">
        <v>1079</v>
      </c>
      <c r="C205" s="1351" t="s">
        <v>103</v>
      </c>
      <c r="D205" s="1095">
        <f t="shared" si="12"/>
        <v>11.83</v>
      </c>
      <c r="E205" s="1095"/>
      <c r="F205" s="1095">
        <v>11.83</v>
      </c>
      <c r="G205" s="1126"/>
      <c r="H205" s="1096" t="s">
        <v>1080</v>
      </c>
      <c r="I205" s="1094"/>
      <c r="J205" s="1094"/>
      <c r="K205" s="1098"/>
      <c r="L205" s="1094"/>
      <c r="M205" s="1094"/>
      <c r="N205" s="1139"/>
    </row>
    <row r="206" spans="1:17" s="1083" customFormat="1">
      <c r="A206" s="1143"/>
      <c r="B206" s="1093" t="s">
        <v>1081</v>
      </c>
      <c r="C206" s="1351" t="s">
        <v>103</v>
      </c>
      <c r="D206" s="1095">
        <f t="shared" si="12"/>
        <v>3.75</v>
      </c>
      <c r="E206" s="1095"/>
      <c r="F206" s="1095">
        <v>3.75</v>
      </c>
      <c r="G206" s="1126"/>
      <c r="H206" s="1096" t="s">
        <v>1082</v>
      </c>
      <c r="I206" s="1094"/>
      <c r="J206" s="1094"/>
      <c r="K206" s="1098"/>
      <c r="L206" s="1094"/>
      <c r="M206" s="1094"/>
      <c r="N206" s="1139"/>
    </row>
    <row r="207" spans="1:17" s="1083" customFormat="1">
      <c r="A207" s="1132"/>
      <c r="B207" s="1093" t="s">
        <v>1083</v>
      </c>
      <c r="C207" s="1351" t="s">
        <v>103</v>
      </c>
      <c r="D207" s="1095">
        <f t="shared" si="12"/>
        <v>2.9</v>
      </c>
      <c r="E207" s="1095"/>
      <c r="F207" s="1095">
        <v>2.9</v>
      </c>
      <c r="G207" s="1126"/>
      <c r="H207" s="1096" t="s">
        <v>1084</v>
      </c>
      <c r="I207" s="1094"/>
      <c r="J207" s="1094"/>
      <c r="K207" s="1098"/>
      <c r="L207" s="1094"/>
      <c r="M207" s="1094"/>
      <c r="N207" s="1139"/>
    </row>
    <row r="208" spans="1:17" s="1083" customFormat="1">
      <c r="A208" s="1132"/>
      <c r="B208" s="1093" t="s">
        <v>1900</v>
      </c>
      <c r="C208" s="1351" t="s">
        <v>103</v>
      </c>
      <c r="D208" s="1095">
        <f t="shared" si="12"/>
        <v>3.25</v>
      </c>
      <c r="E208" s="1095">
        <v>1.45</v>
      </c>
      <c r="F208" s="1095">
        <v>1.8</v>
      </c>
      <c r="G208" s="1126"/>
      <c r="H208" s="1096" t="s">
        <v>1901</v>
      </c>
      <c r="I208" s="1094"/>
      <c r="J208" s="1094"/>
      <c r="K208" s="1098"/>
      <c r="L208" s="1094"/>
      <c r="M208" s="1094"/>
      <c r="N208" s="1139"/>
    </row>
    <row r="209" spans="1:17" s="1083" customFormat="1">
      <c r="A209" s="1143"/>
      <c r="B209" s="1093" t="s">
        <v>1088</v>
      </c>
      <c r="C209" s="1351" t="s">
        <v>103</v>
      </c>
      <c r="D209" s="1095">
        <f t="shared" si="12"/>
        <v>5.5</v>
      </c>
      <c r="E209" s="1095"/>
      <c r="F209" s="1095">
        <v>5.5</v>
      </c>
      <c r="G209" s="1126"/>
      <c r="H209" s="1094" t="s">
        <v>385</v>
      </c>
      <c r="I209" s="1094"/>
      <c r="J209" s="1094"/>
      <c r="K209" s="1098"/>
      <c r="L209" s="1094"/>
      <c r="M209" s="1094"/>
      <c r="N209" s="1139" t="s">
        <v>914</v>
      </c>
    </row>
    <row r="210" spans="1:17" s="1083" customFormat="1">
      <c r="A210" s="1143"/>
      <c r="B210" s="1093" t="s">
        <v>1089</v>
      </c>
      <c r="C210" s="1351" t="s">
        <v>103</v>
      </c>
      <c r="D210" s="1095">
        <f t="shared" si="12"/>
        <v>12</v>
      </c>
      <c r="E210" s="1095"/>
      <c r="F210" s="1095">
        <v>12</v>
      </c>
      <c r="G210" s="1126"/>
      <c r="H210" s="1094" t="s">
        <v>385</v>
      </c>
      <c r="I210" s="1094"/>
      <c r="J210" s="1094"/>
      <c r="K210" s="1098"/>
      <c r="L210" s="1094"/>
      <c r="M210" s="1094"/>
      <c r="N210" s="1139"/>
    </row>
    <row r="211" spans="1:17" s="1083" customFormat="1" ht="30.6">
      <c r="A211" s="1143"/>
      <c r="B211" s="1093" t="s">
        <v>1090</v>
      </c>
      <c r="C211" s="1351" t="s">
        <v>103</v>
      </c>
      <c r="D211" s="1095">
        <v>8</v>
      </c>
      <c r="E211" s="1095"/>
      <c r="F211" s="1095">
        <v>8</v>
      </c>
      <c r="G211" s="1126"/>
      <c r="H211" s="1094" t="s">
        <v>385</v>
      </c>
      <c r="I211" s="1094"/>
      <c r="J211" s="1094"/>
      <c r="K211" s="1098"/>
      <c r="L211" s="1094"/>
      <c r="M211" s="1094"/>
      <c r="N211" s="1139"/>
    </row>
    <row r="212" spans="1:17" s="1083" customFormat="1">
      <c r="A212" s="1143"/>
      <c r="B212" s="1093" t="s">
        <v>1091</v>
      </c>
      <c r="C212" s="1351" t="s">
        <v>103</v>
      </c>
      <c r="D212" s="1095">
        <f t="shared" ref="D212:D240" si="13">E212+F212</f>
        <v>70.010000000000005</v>
      </c>
      <c r="E212" s="1095">
        <v>17.71</v>
      </c>
      <c r="F212" s="1095">
        <v>52.300000000000004</v>
      </c>
      <c r="G212" s="1126"/>
      <c r="H212" s="1096" t="s">
        <v>385</v>
      </c>
      <c r="I212" s="1094"/>
      <c r="J212" s="1094"/>
      <c r="K212" s="1098"/>
      <c r="L212" s="1094"/>
      <c r="M212" s="1094"/>
      <c r="N212" s="1139"/>
    </row>
    <row r="213" spans="1:17" s="1083" customFormat="1" ht="30.6">
      <c r="A213" s="1143"/>
      <c r="B213" s="1093" t="s">
        <v>1092</v>
      </c>
      <c r="C213" s="1351" t="s">
        <v>103</v>
      </c>
      <c r="D213" s="1095">
        <f t="shared" si="13"/>
        <v>1.6</v>
      </c>
      <c r="E213" s="1095"/>
      <c r="F213" s="1141">
        <v>1.6</v>
      </c>
      <c r="G213" s="1126">
        <v>0.26</v>
      </c>
      <c r="H213" s="1094" t="s">
        <v>385</v>
      </c>
      <c r="I213" s="1097"/>
      <c r="J213" s="1094">
        <v>2021</v>
      </c>
      <c r="K213" s="1098"/>
      <c r="L213" s="1094"/>
      <c r="M213" s="1094"/>
      <c r="N213" s="1139" t="s">
        <v>914</v>
      </c>
      <c r="Q213" s="1090"/>
    </row>
    <row r="214" spans="1:17" s="1083" customFormat="1">
      <c r="A214" s="1092"/>
      <c r="B214" s="1130" t="s">
        <v>1764</v>
      </c>
      <c r="C214" s="1351" t="s">
        <v>103</v>
      </c>
      <c r="D214" s="1095">
        <f t="shared" si="13"/>
        <v>2.58</v>
      </c>
      <c r="E214" s="1095"/>
      <c r="F214" s="1095">
        <v>2.58</v>
      </c>
      <c r="G214" s="1142"/>
      <c r="H214" s="1094" t="s">
        <v>385</v>
      </c>
      <c r="I214" s="1097"/>
      <c r="J214" s="1142"/>
      <c r="K214" s="1127"/>
      <c r="L214" s="1127"/>
      <c r="M214" s="1127"/>
      <c r="N214" s="1144"/>
      <c r="O214" s="1131"/>
    </row>
    <row r="215" spans="1:17" s="1083" customFormat="1">
      <c r="A215" s="1092"/>
      <c r="B215" s="1130" t="s">
        <v>1765</v>
      </c>
      <c r="C215" s="1351" t="s">
        <v>103</v>
      </c>
      <c r="D215" s="1095">
        <f t="shared" si="13"/>
        <v>1</v>
      </c>
      <c r="E215" s="1095"/>
      <c r="F215" s="1095">
        <v>1</v>
      </c>
      <c r="G215" s="1142"/>
      <c r="H215" s="1094" t="s">
        <v>385</v>
      </c>
      <c r="I215" s="1097"/>
      <c r="J215" s="1142"/>
      <c r="K215" s="1127"/>
      <c r="L215" s="1127"/>
      <c r="M215" s="1127"/>
      <c r="N215" s="1144"/>
      <c r="O215" s="1131"/>
    </row>
    <row r="216" spans="1:17" s="1083" customFormat="1">
      <c r="A216" s="1143"/>
      <c r="B216" s="1093" t="s">
        <v>1122</v>
      </c>
      <c r="C216" s="1351" t="s">
        <v>103</v>
      </c>
      <c r="D216" s="1095">
        <f t="shared" si="13"/>
        <v>1.2</v>
      </c>
      <c r="E216" s="1095"/>
      <c r="F216" s="1095">
        <v>1.2</v>
      </c>
      <c r="G216" s="1126"/>
      <c r="H216" s="1094" t="s">
        <v>385</v>
      </c>
      <c r="I216" s="1094"/>
      <c r="J216" s="1094"/>
      <c r="K216" s="1098"/>
      <c r="L216" s="1096"/>
      <c r="M216" s="1096"/>
      <c r="N216" s="1139" t="s">
        <v>914</v>
      </c>
    </row>
    <row r="217" spans="1:17" s="1138" customFormat="1">
      <c r="A217" s="1143"/>
      <c r="B217" s="1093" t="s">
        <v>1116</v>
      </c>
      <c r="C217" s="1351" t="s">
        <v>103</v>
      </c>
      <c r="D217" s="1095">
        <f t="shared" si="13"/>
        <v>2</v>
      </c>
      <c r="E217" s="1095"/>
      <c r="F217" s="1095">
        <v>2</v>
      </c>
      <c r="G217" s="1126"/>
      <c r="H217" s="1127" t="s">
        <v>398</v>
      </c>
      <c r="I217" s="1097"/>
      <c r="J217" s="1094"/>
      <c r="K217" s="1098"/>
      <c r="L217" s="1094"/>
      <c r="M217" s="1094"/>
      <c r="N217" s="1139"/>
      <c r="O217" s="1083"/>
    </row>
    <row r="218" spans="1:17" s="1083" customFormat="1">
      <c r="A218" s="1143"/>
      <c r="B218" s="1093" t="s">
        <v>1117</v>
      </c>
      <c r="C218" s="1351" t="s">
        <v>103</v>
      </c>
      <c r="D218" s="1095">
        <f t="shared" si="13"/>
        <v>12.7</v>
      </c>
      <c r="E218" s="1095"/>
      <c r="F218" s="1095">
        <v>12.7</v>
      </c>
      <c r="G218" s="1126"/>
      <c r="H218" s="1127" t="s">
        <v>398</v>
      </c>
      <c r="I218" s="1097"/>
      <c r="J218" s="1094"/>
      <c r="K218" s="1098"/>
      <c r="L218" s="1094"/>
      <c r="M218" s="1094"/>
      <c r="N218" s="1139"/>
      <c r="O218" s="1145"/>
    </row>
    <row r="219" spans="1:17" s="1083" customFormat="1">
      <c r="A219" s="1143"/>
      <c r="B219" s="1093" t="s">
        <v>1097</v>
      </c>
      <c r="C219" s="1351" t="s">
        <v>103</v>
      </c>
      <c r="D219" s="1095">
        <f t="shared" si="13"/>
        <v>9</v>
      </c>
      <c r="E219" s="1095"/>
      <c r="F219" s="1095">
        <v>9</v>
      </c>
      <c r="G219" s="1126"/>
      <c r="H219" s="1094" t="s">
        <v>388</v>
      </c>
      <c r="I219" s="1097"/>
      <c r="J219" s="1127"/>
      <c r="K219" s="1098"/>
      <c r="L219" s="1127"/>
      <c r="M219" s="1127"/>
      <c r="N219" s="1139"/>
    </row>
    <row r="220" spans="1:17" s="1083" customFormat="1">
      <c r="A220" s="1143"/>
      <c r="B220" s="1093" t="s">
        <v>1098</v>
      </c>
      <c r="C220" s="1351" t="s">
        <v>103</v>
      </c>
      <c r="D220" s="1095">
        <f t="shared" si="13"/>
        <v>10.3</v>
      </c>
      <c r="E220" s="1095"/>
      <c r="F220" s="1095">
        <v>10.3</v>
      </c>
      <c r="G220" s="1126"/>
      <c r="H220" s="1094" t="s">
        <v>388</v>
      </c>
      <c r="I220" s="1097"/>
      <c r="J220" s="1127"/>
      <c r="K220" s="1098"/>
      <c r="L220" s="1127"/>
      <c r="M220" s="1127"/>
      <c r="N220" s="1139"/>
    </row>
    <row r="221" spans="1:17" s="1083" customFormat="1">
      <c r="A221" s="1143"/>
      <c r="B221" s="1130" t="s">
        <v>1063</v>
      </c>
      <c r="C221" s="1351" t="s">
        <v>103</v>
      </c>
      <c r="D221" s="1095">
        <f t="shared" si="13"/>
        <v>6.9</v>
      </c>
      <c r="E221" s="1095"/>
      <c r="F221" s="1095">
        <v>6.9</v>
      </c>
      <c r="G221" s="1126"/>
      <c r="H221" s="1096" t="s">
        <v>395</v>
      </c>
      <c r="I221" s="1094"/>
      <c r="J221" s="1094"/>
      <c r="K221" s="1098"/>
      <c r="L221" s="1094"/>
      <c r="M221" s="1094"/>
      <c r="N221" s="1139"/>
    </row>
    <row r="222" spans="1:17" s="1083" customFormat="1">
      <c r="A222" s="1143"/>
      <c r="B222" s="1093" t="s">
        <v>1111</v>
      </c>
      <c r="C222" s="1351" t="s">
        <v>103</v>
      </c>
      <c r="D222" s="1095">
        <f t="shared" si="13"/>
        <v>7.1</v>
      </c>
      <c r="E222" s="1095"/>
      <c r="F222" s="1141">
        <v>7.1</v>
      </c>
      <c r="G222" s="1126"/>
      <c r="H222" s="1127" t="s">
        <v>395</v>
      </c>
      <c r="I222" s="1097"/>
      <c r="J222" s="1127"/>
      <c r="K222" s="1098"/>
      <c r="L222" s="1127"/>
      <c r="M222" s="1127"/>
      <c r="N222" s="1139"/>
    </row>
    <row r="223" spans="1:17" s="1083" customFormat="1">
      <c r="A223" s="1143"/>
      <c r="B223" s="1093" t="s">
        <v>1112</v>
      </c>
      <c r="C223" s="1351" t="s">
        <v>103</v>
      </c>
      <c r="D223" s="1095">
        <f t="shared" si="13"/>
        <v>10.4</v>
      </c>
      <c r="E223" s="1095"/>
      <c r="F223" s="1141">
        <v>10.4</v>
      </c>
      <c r="G223" s="1126"/>
      <c r="H223" s="1127" t="s">
        <v>395</v>
      </c>
      <c r="I223" s="1097"/>
      <c r="J223" s="1127"/>
      <c r="K223" s="1098"/>
      <c r="L223" s="1127"/>
      <c r="M223" s="1127"/>
      <c r="N223" s="1139"/>
    </row>
    <row r="224" spans="1:17" s="1083" customFormat="1" ht="30.6">
      <c r="A224" s="1143"/>
      <c r="B224" s="1093" t="s">
        <v>1053</v>
      </c>
      <c r="C224" s="1351" t="s">
        <v>103</v>
      </c>
      <c r="D224" s="1095">
        <f t="shared" si="13"/>
        <v>5.88</v>
      </c>
      <c r="E224" s="1095"/>
      <c r="F224" s="1095">
        <v>5.88</v>
      </c>
      <c r="G224" s="1126"/>
      <c r="H224" s="1094" t="s">
        <v>390</v>
      </c>
      <c r="I224" s="1094"/>
      <c r="J224" s="1094" t="s">
        <v>1047</v>
      </c>
      <c r="K224" s="1098"/>
      <c r="L224" s="1094"/>
      <c r="M224" s="1094"/>
      <c r="N224" s="1139" t="s">
        <v>599</v>
      </c>
    </row>
    <row r="225" spans="1:17" s="1083" customFormat="1" ht="30.6">
      <c r="A225" s="1132"/>
      <c r="B225" s="1093" t="s">
        <v>1064</v>
      </c>
      <c r="C225" s="1351" t="s">
        <v>103</v>
      </c>
      <c r="D225" s="1095">
        <f t="shared" si="13"/>
        <v>7.6</v>
      </c>
      <c r="E225" s="1095"/>
      <c r="F225" s="1095">
        <v>7.6</v>
      </c>
      <c r="G225" s="1126"/>
      <c r="H225" s="1094" t="s">
        <v>390</v>
      </c>
      <c r="I225" s="1094"/>
      <c r="J225" s="1094" t="s">
        <v>1047</v>
      </c>
      <c r="K225" s="1098"/>
      <c r="L225" s="1094"/>
      <c r="M225" s="1094"/>
      <c r="N225" s="1139" t="s">
        <v>599</v>
      </c>
    </row>
    <row r="226" spans="1:17" s="1083" customFormat="1">
      <c r="A226" s="1143"/>
      <c r="B226" s="1093" t="s">
        <v>1101</v>
      </c>
      <c r="C226" s="1351" t="s">
        <v>103</v>
      </c>
      <c r="D226" s="1095">
        <f t="shared" si="13"/>
        <v>7</v>
      </c>
      <c r="E226" s="1095"/>
      <c r="F226" s="1095">
        <v>7</v>
      </c>
      <c r="G226" s="1126"/>
      <c r="H226" s="1094" t="s">
        <v>390</v>
      </c>
      <c r="I226" s="1097"/>
      <c r="J226" s="1127"/>
      <c r="K226" s="1098"/>
      <c r="L226" s="1127"/>
      <c r="M226" s="1127"/>
      <c r="N226" s="1139"/>
    </row>
    <row r="227" spans="1:17" s="1083" customFormat="1">
      <c r="A227" s="1143"/>
      <c r="B227" s="1093" t="s">
        <v>1102</v>
      </c>
      <c r="C227" s="1351" t="s">
        <v>103</v>
      </c>
      <c r="D227" s="1095">
        <f t="shared" si="13"/>
        <v>10.199999999999999</v>
      </c>
      <c r="E227" s="1095"/>
      <c r="F227" s="1095">
        <v>10.199999999999999</v>
      </c>
      <c r="G227" s="1126"/>
      <c r="H227" s="1094" t="s">
        <v>390</v>
      </c>
      <c r="I227" s="1097"/>
      <c r="J227" s="1127"/>
      <c r="K227" s="1098"/>
      <c r="L227" s="1127"/>
      <c r="M227" s="1146"/>
      <c r="N227" s="1139"/>
    </row>
    <row r="228" spans="1:17" s="1083" customFormat="1">
      <c r="A228" s="1143"/>
      <c r="B228" s="1093" t="s">
        <v>1109</v>
      </c>
      <c r="C228" s="1351" t="s">
        <v>103</v>
      </c>
      <c r="D228" s="1095">
        <f t="shared" si="13"/>
        <v>10</v>
      </c>
      <c r="E228" s="1095"/>
      <c r="F228" s="1095">
        <v>10</v>
      </c>
      <c r="G228" s="1126"/>
      <c r="H228" s="1127" t="s">
        <v>394</v>
      </c>
      <c r="I228" s="1097"/>
      <c r="J228" s="1094"/>
      <c r="K228" s="1098"/>
      <c r="L228" s="1094"/>
      <c r="M228" s="1094"/>
      <c r="N228" s="1139"/>
    </row>
    <row r="229" spans="1:17" s="1083" customFormat="1">
      <c r="A229" s="1143"/>
      <c r="B229" s="1093" t="s">
        <v>1110</v>
      </c>
      <c r="C229" s="1351" t="s">
        <v>103</v>
      </c>
      <c r="D229" s="1095">
        <f t="shared" si="13"/>
        <v>11.5</v>
      </c>
      <c r="E229" s="1095"/>
      <c r="F229" s="1095">
        <v>11.5</v>
      </c>
      <c r="G229" s="1126"/>
      <c r="H229" s="1127" t="s">
        <v>394</v>
      </c>
      <c r="I229" s="1097"/>
      <c r="J229" s="1094"/>
      <c r="K229" s="1098"/>
      <c r="L229" s="1094"/>
      <c r="M229" s="1094"/>
      <c r="N229" s="1139"/>
    </row>
    <row r="230" spans="1:17" s="1149" customFormat="1">
      <c r="A230" s="1143"/>
      <c r="B230" s="1093" t="s">
        <v>1054</v>
      </c>
      <c r="C230" s="1351" t="s">
        <v>103</v>
      </c>
      <c r="D230" s="1095">
        <f t="shared" si="13"/>
        <v>12</v>
      </c>
      <c r="E230" s="1095"/>
      <c r="F230" s="1095">
        <v>12</v>
      </c>
      <c r="G230" s="1126"/>
      <c r="H230" s="1094" t="s">
        <v>392</v>
      </c>
      <c r="I230" s="1094"/>
      <c r="J230" s="1094"/>
      <c r="K230" s="1098"/>
      <c r="L230" s="1094"/>
      <c r="M230" s="1147"/>
      <c r="N230" s="1148" t="s">
        <v>914</v>
      </c>
      <c r="O230" s="1083"/>
      <c r="Q230" s="1550"/>
    </row>
    <row r="231" spans="1:17" s="1149" customFormat="1" ht="30.6">
      <c r="A231" s="1143"/>
      <c r="B231" s="1093" t="s">
        <v>1065</v>
      </c>
      <c r="C231" s="1351" t="s">
        <v>103</v>
      </c>
      <c r="D231" s="1095">
        <f t="shared" si="13"/>
        <v>10.44</v>
      </c>
      <c r="E231" s="1095">
        <v>4.01</v>
      </c>
      <c r="F231" s="1095">
        <v>6.43</v>
      </c>
      <c r="G231" s="1126">
        <v>10.44</v>
      </c>
      <c r="H231" s="1094" t="s">
        <v>392</v>
      </c>
      <c r="I231" s="1094"/>
      <c r="J231" s="1094">
        <v>2021</v>
      </c>
      <c r="K231" s="1098"/>
      <c r="L231" s="1094"/>
      <c r="M231" s="1147"/>
      <c r="N231" s="1148" t="s">
        <v>1048</v>
      </c>
      <c r="O231" s="1083"/>
    </row>
    <row r="232" spans="1:17" s="1083" customFormat="1">
      <c r="A232" s="1132"/>
      <c r="B232" s="1093" t="s">
        <v>1085</v>
      </c>
      <c r="C232" s="1351" t="s">
        <v>103</v>
      </c>
      <c r="D232" s="1095">
        <f t="shared" si="13"/>
        <v>2.86</v>
      </c>
      <c r="E232" s="1095"/>
      <c r="F232" s="1095">
        <v>2.86</v>
      </c>
      <c r="G232" s="1126"/>
      <c r="H232" s="1096" t="s">
        <v>392</v>
      </c>
      <c r="I232" s="1094"/>
      <c r="J232" s="1094"/>
      <c r="K232" s="1098"/>
      <c r="L232" s="1094"/>
      <c r="M232" s="1094"/>
      <c r="N232" s="1139"/>
    </row>
    <row r="233" spans="1:17" s="1083" customFormat="1">
      <c r="A233" s="1132"/>
      <c r="B233" s="1093" t="s">
        <v>1086</v>
      </c>
      <c r="C233" s="1351" t="s">
        <v>103</v>
      </c>
      <c r="D233" s="1095">
        <f t="shared" si="13"/>
        <v>1.6</v>
      </c>
      <c r="E233" s="1095"/>
      <c r="F233" s="1095">
        <v>1.6</v>
      </c>
      <c r="G233" s="1126"/>
      <c r="H233" s="1096" t="s">
        <v>392</v>
      </c>
      <c r="I233" s="1094"/>
      <c r="J233" s="1094"/>
      <c r="K233" s="1098"/>
      <c r="L233" s="1094"/>
      <c r="M233" s="1094"/>
      <c r="N233" s="1139"/>
    </row>
    <row r="234" spans="1:17" s="1083" customFormat="1">
      <c r="A234" s="1143"/>
      <c r="B234" s="1093" t="s">
        <v>1105</v>
      </c>
      <c r="C234" s="1351" t="s">
        <v>103</v>
      </c>
      <c r="D234" s="1095">
        <f t="shared" si="13"/>
        <v>6</v>
      </c>
      <c r="E234" s="1095"/>
      <c r="F234" s="1095">
        <v>6</v>
      </c>
      <c r="G234" s="1126"/>
      <c r="H234" s="1094" t="s">
        <v>392</v>
      </c>
      <c r="I234" s="1097"/>
      <c r="J234" s="1127"/>
      <c r="K234" s="1098"/>
      <c r="L234" s="1127"/>
      <c r="M234" s="1127"/>
      <c r="N234" s="1139"/>
    </row>
    <row r="235" spans="1:17" s="1083" customFormat="1">
      <c r="A235" s="1143"/>
      <c r="B235" s="1093" t="s">
        <v>1118</v>
      </c>
      <c r="C235" s="1351" t="s">
        <v>103</v>
      </c>
      <c r="D235" s="1095">
        <f t="shared" si="13"/>
        <v>4.0999999999999996</v>
      </c>
      <c r="E235" s="1095"/>
      <c r="F235" s="1141">
        <v>4.0999999999999996</v>
      </c>
      <c r="G235" s="1126"/>
      <c r="H235" s="1127" t="s">
        <v>399</v>
      </c>
      <c r="I235" s="1097"/>
      <c r="J235" s="1094"/>
      <c r="K235" s="1098"/>
      <c r="L235" s="1094"/>
      <c r="M235" s="1094"/>
      <c r="N235" s="1139"/>
    </row>
    <row r="236" spans="1:17" s="1083" customFormat="1">
      <c r="A236" s="1143"/>
      <c r="B236" s="1093" t="s">
        <v>1119</v>
      </c>
      <c r="C236" s="1351" t="s">
        <v>103</v>
      </c>
      <c r="D236" s="1095">
        <f t="shared" si="13"/>
        <v>10.199999999999999</v>
      </c>
      <c r="E236" s="1095"/>
      <c r="F236" s="1141">
        <v>10.199999999999999</v>
      </c>
      <c r="G236" s="1126"/>
      <c r="H236" s="1127" t="s">
        <v>399</v>
      </c>
      <c r="I236" s="1097"/>
      <c r="J236" s="1094"/>
      <c r="K236" s="1098"/>
      <c r="L236" s="1094"/>
      <c r="M236" s="1094"/>
      <c r="N236" s="1139"/>
    </row>
    <row r="237" spans="1:17" s="1083" customFormat="1">
      <c r="A237" s="1143"/>
      <c r="B237" s="1093" t="s">
        <v>1095</v>
      </c>
      <c r="C237" s="1351" t="s">
        <v>103</v>
      </c>
      <c r="D237" s="1095">
        <f t="shared" si="13"/>
        <v>5.2</v>
      </c>
      <c r="E237" s="1095"/>
      <c r="F237" s="1095">
        <v>5.2</v>
      </c>
      <c r="G237" s="1126"/>
      <c r="H237" s="1094" t="s">
        <v>387</v>
      </c>
      <c r="I237" s="1097"/>
      <c r="J237" s="1127"/>
      <c r="K237" s="1098"/>
      <c r="L237" s="1127"/>
      <c r="M237" s="1127"/>
      <c r="N237" s="1139"/>
    </row>
    <row r="238" spans="1:17" s="1145" customFormat="1">
      <c r="A238" s="1143"/>
      <c r="B238" s="1093" t="s">
        <v>1096</v>
      </c>
      <c r="C238" s="1351" t="s">
        <v>103</v>
      </c>
      <c r="D238" s="1095">
        <f t="shared" si="13"/>
        <v>10.8</v>
      </c>
      <c r="E238" s="1095"/>
      <c r="F238" s="1141">
        <v>10.8</v>
      </c>
      <c r="G238" s="1126"/>
      <c r="H238" s="1094" t="s">
        <v>387</v>
      </c>
      <c r="I238" s="1097"/>
      <c r="J238" s="1127"/>
      <c r="K238" s="1098"/>
      <c r="L238" s="1127"/>
      <c r="M238" s="1127"/>
      <c r="N238" s="1139"/>
      <c r="O238" s="1083"/>
    </row>
    <row r="239" spans="1:17" s="1083" customFormat="1">
      <c r="A239" s="1143"/>
      <c r="B239" s="1093" t="s">
        <v>1099</v>
      </c>
      <c r="C239" s="1351" t="s">
        <v>103</v>
      </c>
      <c r="D239" s="1095">
        <f t="shared" si="13"/>
        <v>5.2</v>
      </c>
      <c r="E239" s="1095"/>
      <c r="F239" s="1095">
        <v>5.2</v>
      </c>
      <c r="G239" s="1126"/>
      <c r="H239" s="1094" t="s">
        <v>389</v>
      </c>
      <c r="I239" s="1097"/>
      <c r="J239" s="1127"/>
      <c r="K239" s="1098"/>
      <c r="L239" s="1127"/>
      <c r="M239" s="1127"/>
      <c r="N239" s="1139"/>
      <c r="O239" s="1145"/>
    </row>
    <row r="240" spans="1:17" s="1083" customFormat="1">
      <c r="A240" s="1143"/>
      <c r="B240" s="1093" t="s">
        <v>1100</v>
      </c>
      <c r="C240" s="1351" t="s">
        <v>103</v>
      </c>
      <c r="D240" s="1095">
        <f t="shared" si="13"/>
        <v>7.5</v>
      </c>
      <c r="E240" s="1095"/>
      <c r="F240" s="1095">
        <v>7.5</v>
      </c>
      <c r="G240" s="1126"/>
      <c r="H240" s="1094" t="s">
        <v>389</v>
      </c>
      <c r="I240" s="1097"/>
      <c r="J240" s="1127"/>
      <c r="K240" s="1098"/>
      <c r="L240" s="1127"/>
      <c r="M240" s="1127"/>
      <c r="N240" s="1139"/>
    </row>
    <row r="241" spans="1:15" s="1083" customFormat="1">
      <c r="A241" s="1143"/>
      <c r="B241" s="1093" t="s">
        <v>1076</v>
      </c>
      <c r="C241" s="1351" t="s">
        <v>103</v>
      </c>
      <c r="D241" s="1141">
        <v>6.2</v>
      </c>
      <c r="E241" s="1140"/>
      <c r="F241" s="1141">
        <v>6.2</v>
      </c>
      <c r="G241" s="1150"/>
      <c r="H241" s="1094" t="s">
        <v>391</v>
      </c>
      <c r="I241" s="1094"/>
      <c r="J241" s="1094"/>
      <c r="K241" s="1098"/>
      <c r="L241" s="1094"/>
      <c r="M241" s="1094"/>
      <c r="N241" s="1139"/>
    </row>
    <row r="242" spans="1:15" s="1145" customFormat="1" ht="30.6">
      <c r="A242" s="1132"/>
      <c r="B242" s="1093" t="s">
        <v>1087</v>
      </c>
      <c r="C242" s="1351" t="s">
        <v>103</v>
      </c>
      <c r="D242" s="1095">
        <f t="shared" ref="D242:D305" si="14">E242+F242</f>
        <v>1.9</v>
      </c>
      <c r="E242" s="1095"/>
      <c r="F242" s="1095">
        <v>1.9</v>
      </c>
      <c r="G242" s="1126"/>
      <c r="H242" s="1096" t="s">
        <v>391</v>
      </c>
      <c r="I242" s="1094"/>
      <c r="J242" s="1094"/>
      <c r="K242" s="1098"/>
      <c r="L242" s="1094"/>
      <c r="M242" s="1094"/>
      <c r="N242" s="1139"/>
      <c r="O242" s="1083"/>
    </row>
    <row r="243" spans="1:15" s="1083" customFormat="1">
      <c r="A243" s="1143"/>
      <c r="B243" s="1093" t="s">
        <v>1103</v>
      </c>
      <c r="C243" s="1351" t="s">
        <v>103</v>
      </c>
      <c r="D243" s="1095">
        <f t="shared" si="14"/>
        <v>2.4200000000000004</v>
      </c>
      <c r="E243" s="1095">
        <v>0.22</v>
      </c>
      <c r="F243" s="1095">
        <v>2.2000000000000002</v>
      </c>
      <c r="G243" s="1095">
        <v>2.2000000000000002</v>
      </c>
      <c r="H243" s="1094" t="s">
        <v>391</v>
      </c>
      <c r="I243" s="1097"/>
      <c r="J243" s="1127"/>
      <c r="K243" s="1098"/>
      <c r="L243" s="1127"/>
      <c r="M243" s="1127"/>
      <c r="N243" s="1139"/>
      <c r="O243" s="1145"/>
    </row>
    <row r="244" spans="1:15" s="1083" customFormat="1">
      <c r="A244" s="1143"/>
      <c r="B244" s="1093" t="s">
        <v>1104</v>
      </c>
      <c r="C244" s="1351" t="s">
        <v>103</v>
      </c>
      <c r="D244" s="1095">
        <f t="shared" si="14"/>
        <v>5</v>
      </c>
      <c r="E244" s="1095"/>
      <c r="F244" s="1095">
        <v>5</v>
      </c>
      <c r="G244" s="1126"/>
      <c r="H244" s="1094" t="s">
        <v>391</v>
      </c>
      <c r="I244" s="1097"/>
      <c r="J244" s="1127"/>
      <c r="K244" s="1098"/>
      <c r="L244" s="1127"/>
      <c r="M244" s="1127"/>
      <c r="N244" s="1139"/>
    </row>
    <row r="245" spans="1:15" s="1083" customFormat="1" ht="30.6">
      <c r="A245" s="1143"/>
      <c r="B245" s="1093" t="s">
        <v>1049</v>
      </c>
      <c r="C245" s="1351" t="s">
        <v>103</v>
      </c>
      <c r="D245" s="1095">
        <f t="shared" si="14"/>
        <v>43.7</v>
      </c>
      <c r="E245" s="1095"/>
      <c r="F245" s="1141">
        <v>43.7</v>
      </c>
      <c r="G245" s="1126">
        <v>33.159999999999997</v>
      </c>
      <c r="H245" s="1094" t="s">
        <v>386</v>
      </c>
      <c r="I245" s="1097"/>
      <c r="J245" s="1094">
        <v>2021</v>
      </c>
      <c r="K245" s="1098"/>
      <c r="L245" s="1094"/>
      <c r="M245" s="1094"/>
      <c r="N245" s="1139" t="s">
        <v>914</v>
      </c>
    </row>
    <row r="246" spans="1:15" s="1083" customFormat="1" ht="30.6">
      <c r="A246" s="1143"/>
      <c r="B246" s="1093" t="s">
        <v>1066</v>
      </c>
      <c r="C246" s="1351" t="s">
        <v>103</v>
      </c>
      <c r="D246" s="1095">
        <f t="shared" si="14"/>
        <v>5.07</v>
      </c>
      <c r="E246" s="1095"/>
      <c r="F246" s="1095">
        <v>5.07</v>
      </c>
      <c r="G246" s="1126"/>
      <c r="H246" s="1094" t="s">
        <v>386</v>
      </c>
      <c r="I246" s="1094"/>
      <c r="J246" s="1094" t="s">
        <v>1047</v>
      </c>
      <c r="K246" s="1098"/>
      <c r="L246" s="1094"/>
      <c r="M246" s="1094"/>
      <c r="N246" s="1139" t="s">
        <v>599</v>
      </c>
      <c r="O246" s="1138"/>
    </row>
    <row r="247" spans="1:15" s="1083" customFormat="1">
      <c r="A247" s="1143"/>
      <c r="B247" s="1093" t="s">
        <v>1093</v>
      </c>
      <c r="C247" s="1351" t="s">
        <v>103</v>
      </c>
      <c r="D247" s="1095">
        <f t="shared" si="14"/>
        <v>3.2</v>
      </c>
      <c r="E247" s="1095"/>
      <c r="F247" s="1095">
        <v>3.2</v>
      </c>
      <c r="G247" s="1126"/>
      <c r="H247" s="1094" t="s">
        <v>386</v>
      </c>
      <c r="I247" s="1097"/>
      <c r="J247" s="1094"/>
      <c r="K247" s="1098"/>
      <c r="L247" s="1094"/>
      <c r="M247" s="1094"/>
      <c r="N247" s="1139"/>
    </row>
    <row r="248" spans="1:15" s="1083" customFormat="1">
      <c r="A248" s="1143"/>
      <c r="B248" s="1093" t="s">
        <v>1094</v>
      </c>
      <c r="C248" s="1351" t="s">
        <v>103</v>
      </c>
      <c r="D248" s="1095">
        <f t="shared" si="14"/>
        <v>18</v>
      </c>
      <c r="E248" s="1095"/>
      <c r="F248" s="1095">
        <v>18</v>
      </c>
      <c r="G248" s="1126"/>
      <c r="H248" s="1094" t="s">
        <v>386</v>
      </c>
      <c r="I248" s="1097"/>
      <c r="J248" s="1094"/>
      <c r="K248" s="1098"/>
      <c r="L248" s="1094"/>
      <c r="M248" s="1094"/>
      <c r="N248" s="1139"/>
    </row>
    <row r="249" spans="1:15" s="1083" customFormat="1">
      <c r="A249" s="1143"/>
      <c r="B249" s="1093" t="s">
        <v>1115</v>
      </c>
      <c r="C249" s="1351" t="s">
        <v>103</v>
      </c>
      <c r="D249" s="1095">
        <f t="shared" si="14"/>
        <v>5</v>
      </c>
      <c r="E249" s="1095"/>
      <c r="F249" s="1095">
        <v>5</v>
      </c>
      <c r="G249" s="1126"/>
      <c r="H249" s="1127" t="s">
        <v>397</v>
      </c>
      <c r="I249" s="1097"/>
      <c r="J249" s="1127"/>
      <c r="K249" s="1098"/>
      <c r="L249" s="1127"/>
      <c r="M249" s="1127"/>
      <c r="N249" s="1139"/>
    </row>
    <row r="250" spans="1:15" s="1083" customFormat="1">
      <c r="A250" s="1143"/>
      <c r="B250" s="1130" t="s">
        <v>1055</v>
      </c>
      <c r="C250" s="1351" t="s">
        <v>103</v>
      </c>
      <c r="D250" s="1095">
        <f t="shared" si="14"/>
        <v>8.6999999999999993</v>
      </c>
      <c r="E250" s="1095"/>
      <c r="F250" s="1095">
        <v>8.6999999999999993</v>
      </c>
      <c r="G250" s="1126"/>
      <c r="H250" s="1127" t="s">
        <v>393</v>
      </c>
      <c r="I250" s="1094"/>
      <c r="J250" s="1094"/>
      <c r="K250" s="1098"/>
      <c r="L250" s="1094"/>
      <c r="M250" s="1094"/>
      <c r="N250" s="1139"/>
    </row>
    <row r="251" spans="1:15" s="1083" customFormat="1" ht="30.6">
      <c r="A251" s="1132"/>
      <c r="B251" s="1093" t="s">
        <v>1060</v>
      </c>
      <c r="C251" s="1351" t="s">
        <v>103</v>
      </c>
      <c r="D251" s="1095">
        <f t="shared" si="14"/>
        <v>1.97</v>
      </c>
      <c r="E251" s="1095"/>
      <c r="F251" s="1095">
        <v>1.97</v>
      </c>
      <c r="G251" s="1126"/>
      <c r="H251" s="1127" t="s">
        <v>393</v>
      </c>
      <c r="I251" s="1097"/>
      <c r="J251" s="1094"/>
      <c r="K251" s="1098"/>
      <c r="L251" s="1094"/>
      <c r="M251" s="1094"/>
      <c r="N251" s="1139" t="s">
        <v>914</v>
      </c>
    </row>
    <row r="252" spans="1:15" s="1083" customFormat="1" ht="30.6">
      <c r="A252" s="1132"/>
      <c r="B252" s="1093" t="s">
        <v>1067</v>
      </c>
      <c r="C252" s="1351" t="s">
        <v>103</v>
      </c>
      <c r="D252" s="1095">
        <f t="shared" si="14"/>
        <v>4.9530000000000003</v>
      </c>
      <c r="E252" s="1095"/>
      <c r="F252" s="1095">
        <v>4.9530000000000003</v>
      </c>
      <c r="G252" s="1126"/>
      <c r="H252" s="1127" t="s">
        <v>393</v>
      </c>
      <c r="I252" s="1094"/>
      <c r="J252" s="1094" t="s">
        <v>1047</v>
      </c>
      <c r="K252" s="1098"/>
      <c r="L252" s="1094"/>
      <c r="M252" s="1094"/>
      <c r="N252" s="1139" t="s">
        <v>599</v>
      </c>
    </row>
    <row r="253" spans="1:15" s="1083" customFormat="1" ht="30.6">
      <c r="A253" s="1143"/>
      <c r="B253" s="1093" t="s">
        <v>1106</v>
      </c>
      <c r="C253" s="1351" t="s">
        <v>103</v>
      </c>
      <c r="D253" s="1095">
        <f t="shared" si="14"/>
        <v>0.25</v>
      </c>
      <c r="E253" s="1095"/>
      <c r="F253" s="1095">
        <v>0.25</v>
      </c>
      <c r="G253" s="1126">
        <v>0.25</v>
      </c>
      <c r="H253" s="1127" t="s">
        <v>393</v>
      </c>
      <c r="I253" s="1097"/>
      <c r="J253" s="1094">
        <v>2021</v>
      </c>
      <c r="K253" s="1098"/>
      <c r="L253" s="1094"/>
      <c r="M253" s="1094"/>
      <c r="N253" s="1139" t="s">
        <v>914</v>
      </c>
    </row>
    <row r="254" spans="1:15" s="1083" customFormat="1">
      <c r="A254" s="1143"/>
      <c r="B254" s="1093" t="s">
        <v>1107</v>
      </c>
      <c r="C254" s="1351" t="s">
        <v>103</v>
      </c>
      <c r="D254" s="1095">
        <f t="shared" si="14"/>
        <v>6.2</v>
      </c>
      <c r="E254" s="1095"/>
      <c r="F254" s="1095">
        <v>6.2</v>
      </c>
      <c r="G254" s="1126"/>
      <c r="H254" s="1127" t="s">
        <v>393</v>
      </c>
      <c r="I254" s="1097"/>
      <c r="J254" s="1094"/>
      <c r="K254" s="1098"/>
      <c r="L254" s="1094"/>
      <c r="M254" s="1094"/>
      <c r="N254" s="1139"/>
    </row>
    <row r="255" spans="1:15" s="1083" customFormat="1">
      <c r="A255" s="1143"/>
      <c r="B255" s="1093" t="s">
        <v>1108</v>
      </c>
      <c r="C255" s="1351" t="s">
        <v>103</v>
      </c>
      <c r="D255" s="1095">
        <f t="shared" si="14"/>
        <v>7</v>
      </c>
      <c r="E255" s="1095"/>
      <c r="F255" s="1095">
        <v>7</v>
      </c>
      <c r="G255" s="1126"/>
      <c r="H255" s="1127" t="s">
        <v>393</v>
      </c>
      <c r="I255" s="1097"/>
      <c r="J255" s="1094"/>
      <c r="K255" s="1098"/>
      <c r="L255" s="1094"/>
      <c r="M255" s="1094"/>
      <c r="N255" s="1139"/>
    </row>
    <row r="256" spans="1:15" s="1145" customFormat="1">
      <c r="A256" s="1143"/>
      <c r="B256" s="1093" t="s">
        <v>1113</v>
      </c>
      <c r="C256" s="1351" t="s">
        <v>103</v>
      </c>
      <c r="D256" s="1095">
        <f t="shared" si="14"/>
        <v>3.2</v>
      </c>
      <c r="E256" s="1095"/>
      <c r="F256" s="1095">
        <v>3.2</v>
      </c>
      <c r="G256" s="1126"/>
      <c r="H256" s="1127" t="s">
        <v>396</v>
      </c>
      <c r="I256" s="1097"/>
      <c r="J256" s="1127"/>
      <c r="K256" s="1098"/>
      <c r="L256" s="1127"/>
      <c r="M256" s="1127"/>
      <c r="N256" s="1139"/>
      <c r="O256" s="1083"/>
    </row>
    <row r="257" spans="1:22" s="1083" customFormat="1">
      <c r="A257" s="1143"/>
      <c r="B257" s="1093" t="s">
        <v>1114</v>
      </c>
      <c r="C257" s="1351" t="s">
        <v>103</v>
      </c>
      <c r="D257" s="1095">
        <f t="shared" si="14"/>
        <v>7</v>
      </c>
      <c r="E257" s="1095"/>
      <c r="F257" s="1095">
        <v>7</v>
      </c>
      <c r="G257" s="1126"/>
      <c r="H257" s="1127" t="s">
        <v>396</v>
      </c>
      <c r="I257" s="1097"/>
      <c r="J257" s="1127"/>
      <c r="K257" s="1098"/>
      <c r="L257" s="1127"/>
      <c r="M257" s="1127"/>
      <c r="N257" s="1139" t="s">
        <v>919</v>
      </c>
    </row>
    <row r="258" spans="1:22" s="1083" customFormat="1" ht="30.6">
      <c r="A258" s="1132"/>
      <c r="B258" s="1093" t="s">
        <v>1068</v>
      </c>
      <c r="C258" s="1351" t="s">
        <v>103</v>
      </c>
      <c r="D258" s="1095">
        <f t="shared" si="14"/>
        <v>44.73</v>
      </c>
      <c r="E258" s="1095">
        <v>27.58</v>
      </c>
      <c r="F258" s="1095">
        <v>17.149999999999999</v>
      </c>
      <c r="G258" s="1126">
        <v>2.44</v>
      </c>
      <c r="H258" s="1094" t="s">
        <v>400</v>
      </c>
      <c r="I258" s="1094"/>
      <c r="J258" s="1094">
        <v>2021</v>
      </c>
      <c r="K258" s="1098"/>
      <c r="L258" s="1094"/>
      <c r="M258" s="1096"/>
      <c r="N258" s="1139" t="s">
        <v>1048</v>
      </c>
    </row>
    <row r="259" spans="1:22" s="1083" customFormat="1">
      <c r="A259" s="1143"/>
      <c r="B259" s="1093" t="s">
        <v>1120</v>
      </c>
      <c r="C259" s="1351" t="s">
        <v>103</v>
      </c>
      <c r="D259" s="1095">
        <f t="shared" si="14"/>
        <v>2.9</v>
      </c>
      <c r="E259" s="1095"/>
      <c r="F259" s="1141">
        <v>2.9</v>
      </c>
      <c r="G259" s="1126"/>
      <c r="H259" s="1094" t="s">
        <v>400</v>
      </c>
      <c r="I259" s="1097"/>
      <c r="J259" s="1094"/>
      <c r="K259" s="1098"/>
      <c r="L259" s="1094"/>
      <c r="M259" s="1094"/>
      <c r="N259" s="1139"/>
    </row>
    <row r="260" spans="1:22" s="1083" customFormat="1">
      <c r="A260" s="1143"/>
      <c r="B260" s="1093" t="s">
        <v>1121</v>
      </c>
      <c r="C260" s="1351" t="s">
        <v>103</v>
      </c>
      <c r="D260" s="1095">
        <f t="shared" si="14"/>
        <v>10.8</v>
      </c>
      <c r="E260" s="1095"/>
      <c r="F260" s="1141">
        <v>10.8</v>
      </c>
      <c r="G260" s="1126"/>
      <c r="H260" s="1094" t="s">
        <v>400</v>
      </c>
      <c r="I260" s="1097"/>
      <c r="J260" s="1094"/>
      <c r="K260" s="1098"/>
      <c r="L260" s="1094"/>
      <c r="M260" s="1094"/>
      <c r="N260" s="1139"/>
    </row>
    <row r="261" spans="1:22" s="1083" customFormat="1" ht="30.6">
      <c r="A261" s="1143"/>
      <c r="B261" s="1093" t="s">
        <v>1902</v>
      </c>
      <c r="C261" s="1351" t="s">
        <v>103</v>
      </c>
      <c r="D261" s="1095">
        <f t="shared" si="14"/>
        <v>35.74268</v>
      </c>
      <c r="E261" s="1095">
        <v>6.1226799999999999</v>
      </c>
      <c r="F261" s="1141">
        <v>29.62</v>
      </c>
      <c r="G261" s="1126">
        <v>35.747419999999998</v>
      </c>
      <c r="H261" s="1094" t="s">
        <v>400</v>
      </c>
      <c r="I261" s="1097"/>
      <c r="J261" s="1094"/>
      <c r="K261" s="1098"/>
      <c r="L261" s="1094"/>
      <c r="M261" s="1094"/>
      <c r="N261" s="1139"/>
      <c r="Q261" s="1551"/>
      <c r="R261" s="1551"/>
      <c r="T261" s="1551"/>
      <c r="V261" s="1551"/>
    </row>
    <row r="262" spans="1:22" s="1076" customFormat="1" ht="15">
      <c r="A262" s="1544">
        <v>2</v>
      </c>
      <c r="B262" s="1552" t="s">
        <v>1123</v>
      </c>
      <c r="C262" s="1545" t="s">
        <v>1903</v>
      </c>
      <c r="D262" s="1546">
        <f t="shared" si="14"/>
        <v>233.40255999999994</v>
      </c>
      <c r="E262" s="1546">
        <f>SUM(E263:E318)</f>
        <v>1.8599999999999999</v>
      </c>
      <c r="F262" s="1546">
        <f>SUM(F263:F323)</f>
        <v>231.54255999999992</v>
      </c>
      <c r="G262" s="1546">
        <f>SUM(G263:G323)</f>
        <v>19</v>
      </c>
      <c r="H262" s="1547" t="s">
        <v>152</v>
      </c>
      <c r="I262" s="1553"/>
      <c r="J262" s="1553"/>
      <c r="K262" s="1548"/>
      <c r="L262" s="1553"/>
      <c r="M262" s="1553"/>
      <c r="N262" s="1549"/>
      <c r="R262" s="1536"/>
    </row>
    <row r="263" spans="1:22" s="1083" customFormat="1">
      <c r="A263" s="1092"/>
      <c r="B263" s="1093" t="s">
        <v>1904</v>
      </c>
      <c r="C263" s="1351" t="s">
        <v>104</v>
      </c>
      <c r="D263" s="1095">
        <f t="shared" si="14"/>
        <v>5</v>
      </c>
      <c r="E263" s="1095"/>
      <c r="F263" s="1095">
        <v>5</v>
      </c>
      <c r="G263" s="1126"/>
      <c r="H263" s="1096" t="s">
        <v>1127</v>
      </c>
      <c r="I263" s="1094"/>
      <c r="J263" s="1094" t="s">
        <v>909</v>
      </c>
      <c r="K263" s="1098"/>
      <c r="L263" s="1094"/>
      <c r="M263" s="1094"/>
      <c r="N263" s="1099" t="s">
        <v>1126</v>
      </c>
    </row>
    <row r="264" spans="1:22" s="1083" customFormat="1">
      <c r="A264" s="1092"/>
      <c r="B264" s="1093" t="s">
        <v>1905</v>
      </c>
      <c r="C264" s="1351" t="s">
        <v>104</v>
      </c>
      <c r="D264" s="1095">
        <f t="shared" si="14"/>
        <v>15</v>
      </c>
      <c r="E264" s="1095"/>
      <c r="F264" s="1095">
        <v>15</v>
      </c>
      <c r="G264" s="1126"/>
      <c r="H264" s="1096" t="s">
        <v>1125</v>
      </c>
      <c r="I264" s="1097"/>
      <c r="J264" s="1094"/>
      <c r="K264" s="1098"/>
      <c r="L264" s="1094"/>
      <c r="M264" s="1094"/>
      <c r="N264" s="1099"/>
    </row>
    <row r="265" spans="1:22" s="1083" customFormat="1">
      <c r="A265" s="1092"/>
      <c r="B265" s="1093" t="s">
        <v>1906</v>
      </c>
      <c r="C265" s="1351" t="s">
        <v>104</v>
      </c>
      <c r="D265" s="1095">
        <f t="shared" si="14"/>
        <v>13.9</v>
      </c>
      <c r="E265" s="1095"/>
      <c r="F265" s="1095">
        <v>13.9</v>
      </c>
      <c r="G265" s="1150"/>
      <c r="H265" s="1094" t="s">
        <v>1084</v>
      </c>
      <c r="I265" s="1094"/>
      <c r="J265" s="1094"/>
      <c r="K265" s="1098"/>
      <c r="L265" s="1094"/>
      <c r="M265" s="1094"/>
      <c r="N265" s="1099"/>
    </row>
    <row r="266" spans="1:22" s="1083" customFormat="1">
      <c r="A266" s="1092"/>
      <c r="B266" s="1130" t="s">
        <v>1766</v>
      </c>
      <c r="C266" s="1351" t="s">
        <v>104</v>
      </c>
      <c r="D266" s="1095">
        <f t="shared" si="14"/>
        <v>53</v>
      </c>
      <c r="E266" s="1095"/>
      <c r="F266" s="1095">
        <v>53</v>
      </c>
      <c r="G266" s="1142"/>
      <c r="H266" s="1096" t="s">
        <v>1132</v>
      </c>
      <c r="I266" s="1097"/>
      <c r="J266" s="1094"/>
      <c r="K266" s="1098"/>
      <c r="L266" s="1094"/>
      <c r="M266" s="1094"/>
      <c r="N266" s="1099"/>
    </row>
    <row r="267" spans="1:22" s="1083" customFormat="1" ht="30.6">
      <c r="A267" s="1092"/>
      <c r="B267" s="1093" t="s">
        <v>1162</v>
      </c>
      <c r="C267" s="1351" t="s">
        <v>104</v>
      </c>
      <c r="D267" s="1095">
        <f t="shared" si="14"/>
        <v>0.5</v>
      </c>
      <c r="E267" s="1095"/>
      <c r="F267" s="1095">
        <v>0.5</v>
      </c>
      <c r="G267" s="1126"/>
      <c r="H267" s="1094" t="s">
        <v>398</v>
      </c>
      <c r="I267" s="1094"/>
      <c r="J267" s="1094" t="s">
        <v>1047</v>
      </c>
      <c r="K267" s="1098"/>
      <c r="L267" s="1094"/>
      <c r="M267" s="1094"/>
      <c r="N267" s="1099" t="s">
        <v>599</v>
      </c>
    </row>
    <row r="268" spans="1:22" s="1083" customFormat="1">
      <c r="A268" s="1092"/>
      <c r="B268" s="1093" t="s">
        <v>1168</v>
      </c>
      <c r="C268" s="1351" t="s">
        <v>104</v>
      </c>
      <c r="D268" s="1095">
        <f t="shared" si="14"/>
        <v>0.2</v>
      </c>
      <c r="E268" s="1095"/>
      <c r="F268" s="1095">
        <v>0.2</v>
      </c>
      <c r="G268" s="1150"/>
      <c r="H268" s="1094" t="s">
        <v>388</v>
      </c>
      <c r="I268" s="1092"/>
      <c r="J268" s="1092"/>
      <c r="K268" s="1151"/>
      <c r="L268" s="1092"/>
      <c r="M268" s="1092"/>
      <c r="N268" s="1152"/>
    </row>
    <row r="269" spans="1:22" s="1083" customFormat="1" ht="30.6">
      <c r="A269" s="1092"/>
      <c r="B269" s="1130" t="s">
        <v>1124</v>
      </c>
      <c r="C269" s="1351" t="s">
        <v>104</v>
      </c>
      <c r="D269" s="1095">
        <f t="shared" si="14"/>
        <v>0.7</v>
      </c>
      <c r="E269" s="1095"/>
      <c r="F269" s="1095">
        <v>0.7</v>
      </c>
      <c r="G269" s="1126">
        <v>0.7</v>
      </c>
      <c r="H269" s="1094" t="s">
        <v>395</v>
      </c>
      <c r="I269" s="1097" t="s">
        <v>581</v>
      </c>
      <c r="J269" s="1094">
        <v>2021</v>
      </c>
      <c r="K269" s="1098"/>
      <c r="L269" s="1094"/>
      <c r="M269" s="1094"/>
      <c r="N269" s="1099" t="s">
        <v>1011</v>
      </c>
    </row>
    <row r="270" spans="1:22" s="1083" customFormat="1">
      <c r="A270" s="1092"/>
      <c r="B270" s="1093" t="s">
        <v>1133</v>
      </c>
      <c r="C270" s="1351" t="s">
        <v>104</v>
      </c>
      <c r="D270" s="1095">
        <f t="shared" si="14"/>
        <v>0.35</v>
      </c>
      <c r="E270" s="1095"/>
      <c r="F270" s="1095">
        <v>0.35</v>
      </c>
      <c r="G270" s="1126"/>
      <c r="H270" s="1094" t="s">
        <v>395</v>
      </c>
      <c r="I270" s="1097"/>
      <c r="J270" s="1094"/>
      <c r="K270" s="1098"/>
      <c r="L270" s="1094"/>
      <c r="M270" s="1094"/>
      <c r="N270" s="1099" t="s">
        <v>914</v>
      </c>
    </row>
    <row r="271" spans="1:22" s="1083" customFormat="1">
      <c r="A271" s="1092"/>
      <c r="B271" s="1130" t="s">
        <v>1152</v>
      </c>
      <c r="C271" s="1351" t="s">
        <v>104</v>
      </c>
      <c r="D271" s="1095">
        <f t="shared" si="14"/>
        <v>0.1</v>
      </c>
      <c r="E271" s="1095"/>
      <c r="F271" s="1095">
        <v>0.1</v>
      </c>
      <c r="G271" s="1142"/>
      <c r="H271" s="1094" t="s">
        <v>395</v>
      </c>
      <c r="I271" s="1094"/>
      <c r="J271" s="1094"/>
      <c r="K271" s="1098"/>
      <c r="L271" s="1094"/>
      <c r="M271" s="1094"/>
      <c r="N271" s="1099"/>
    </row>
    <row r="272" spans="1:22" s="1083" customFormat="1">
      <c r="A272" s="1092"/>
      <c r="B272" s="1093" t="s">
        <v>1134</v>
      </c>
      <c r="C272" s="1351" t="s">
        <v>104</v>
      </c>
      <c r="D272" s="1095">
        <f t="shared" si="14"/>
        <v>7.0000000000000007E-2</v>
      </c>
      <c r="E272" s="1095"/>
      <c r="F272" s="1095">
        <v>7.0000000000000007E-2</v>
      </c>
      <c r="G272" s="1126"/>
      <c r="H272" s="1094" t="s">
        <v>394</v>
      </c>
      <c r="I272" s="1097"/>
      <c r="J272" s="1094"/>
      <c r="K272" s="1098"/>
      <c r="L272" s="1094"/>
      <c r="M272" s="1094"/>
      <c r="N272" s="1099" t="s">
        <v>914</v>
      </c>
    </row>
    <row r="273" spans="1:15" s="1083" customFormat="1">
      <c r="A273" s="1092"/>
      <c r="B273" s="1093" t="s">
        <v>1135</v>
      </c>
      <c r="C273" s="1351" t="s">
        <v>104</v>
      </c>
      <c r="D273" s="1095">
        <f t="shared" si="14"/>
        <v>2.5</v>
      </c>
      <c r="E273" s="1095"/>
      <c r="F273" s="1095">
        <v>2.5</v>
      </c>
      <c r="G273" s="1126"/>
      <c r="H273" s="1094" t="s">
        <v>394</v>
      </c>
      <c r="I273" s="1097"/>
      <c r="J273" s="1094"/>
      <c r="K273" s="1098"/>
      <c r="L273" s="1094"/>
      <c r="M273" s="1094"/>
      <c r="N273" s="1099" t="s">
        <v>914</v>
      </c>
    </row>
    <row r="274" spans="1:15" s="1083" customFormat="1">
      <c r="A274" s="1092"/>
      <c r="B274" s="1130" t="s">
        <v>1161</v>
      </c>
      <c r="C274" s="1351" t="s">
        <v>104</v>
      </c>
      <c r="D274" s="1095">
        <f t="shared" si="14"/>
        <v>1.2</v>
      </c>
      <c r="E274" s="1095"/>
      <c r="F274" s="1095">
        <v>1.2</v>
      </c>
      <c r="G274" s="1126"/>
      <c r="H274" s="1127" t="s">
        <v>394</v>
      </c>
      <c r="I274" s="1097"/>
      <c r="J274" s="1127"/>
      <c r="K274" s="1098"/>
      <c r="L274" s="1127"/>
      <c r="M274" s="1127"/>
      <c r="N274" s="1099" t="s">
        <v>919</v>
      </c>
    </row>
    <row r="275" spans="1:15" s="1083" customFormat="1">
      <c r="A275" s="1092"/>
      <c r="B275" s="1093" t="s">
        <v>1767</v>
      </c>
      <c r="C275" s="1351" t="s">
        <v>104</v>
      </c>
      <c r="D275" s="1095">
        <f t="shared" si="14"/>
        <v>0.35</v>
      </c>
      <c r="E275" s="1095"/>
      <c r="F275" s="1095">
        <v>0.35</v>
      </c>
      <c r="G275" s="1150"/>
      <c r="H275" s="1094" t="s">
        <v>394</v>
      </c>
      <c r="I275" s="1092"/>
      <c r="J275" s="1092"/>
      <c r="K275" s="1151"/>
      <c r="L275" s="1092"/>
      <c r="M275" s="1092"/>
      <c r="N275" s="1152"/>
    </row>
    <row r="276" spans="1:15" s="1083" customFormat="1">
      <c r="A276" s="1092"/>
      <c r="B276" s="1093" t="s">
        <v>1907</v>
      </c>
      <c r="C276" s="1351" t="s">
        <v>104</v>
      </c>
      <c r="D276" s="1095">
        <f t="shared" si="14"/>
        <v>9.89</v>
      </c>
      <c r="E276" s="1095"/>
      <c r="F276" s="1095">
        <v>9.89</v>
      </c>
      <c r="G276" s="1150"/>
      <c r="H276" s="1094" t="s">
        <v>392</v>
      </c>
      <c r="I276" s="1094"/>
      <c r="J276" s="1094"/>
      <c r="K276" s="1098"/>
      <c r="L276" s="1094"/>
      <c r="M276" s="1094"/>
      <c r="N276" s="1099"/>
    </row>
    <row r="277" spans="1:15" s="1145" customFormat="1" ht="61.2">
      <c r="A277" s="1092"/>
      <c r="B277" s="1093" t="s">
        <v>1908</v>
      </c>
      <c r="C277" s="1351" t="s">
        <v>104</v>
      </c>
      <c r="D277" s="1095">
        <f t="shared" si="14"/>
        <v>3.03</v>
      </c>
      <c r="E277" s="1095"/>
      <c r="F277" s="1095">
        <v>3.03</v>
      </c>
      <c r="G277" s="1126">
        <v>3.03</v>
      </c>
      <c r="H277" s="1094" t="s">
        <v>392</v>
      </c>
      <c r="I277" s="1097" t="s">
        <v>581</v>
      </c>
      <c r="J277" s="1094">
        <v>2021</v>
      </c>
      <c r="K277" s="1098"/>
      <c r="L277" s="1094"/>
      <c r="M277" s="1094"/>
      <c r="N277" s="1099" t="s">
        <v>914</v>
      </c>
    </row>
    <row r="278" spans="1:15" s="1083" customFormat="1">
      <c r="A278" s="1092"/>
      <c r="B278" s="1093" t="s">
        <v>1136</v>
      </c>
      <c r="C278" s="1351" t="s">
        <v>104</v>
      </c>
      <c r="D278" s="1095">
        <f t="shared" si="14"/>
        <v>0.1</v>
      </c>
      <c r="E278" s="1095"/>
      <c r="F278" s="1095">
        <v>0.1</v>
      </c>
      <c r="G278" s="1126"/>
      <c r="H278" s="1094" t="s">
        <v>392</v>
      </c>
      <c r="I278" s="1094"/>
      <c r="J278" s="1094"/>
      <c r="K278" s="1098"/>
      <c r="L278" s="1094"/>
      <c r="M278" s="1094"/>
      <c r="N278" s="1099" t="s">
        <v>914</v>
      </c>
    </row>
    <row r="279" spans="1:15" s="1145" customFormat="1">
      <c r="A279" s="1092"/>
      <c r="B279" s="1093" t="s">
        <v>1137</v>
      </c>
      <c r="C279" s="1351" t="s">
        <v>104</v>
      </c>
      <c r="D279" s="1095">
        <f t="shared" si="14"/>
        <v>0.3</v>
      </c>
      <c r="E279" s="1095">
        <v>0.19999999999999998</v>
      </c>
      <c r="F279" s="1095">
        <v>0.1</v>
      </c>
      <c r="G279" s="1095"/>
      <c r="H279" s="1094" t="s">
        <v>392</v>
      </c>
      <c r="I279" s="1094"/>
      <c r="J279" s="1094"/>
      <c r="K279" s="1098"/>
      <c r="L279" s="1094" t="s">
        <v>1138</v>
      </c>
      <c r="M279" s="1094"/>
      <c r="N279" s="1099" t="s">
        <v>1139</v>
      </c>
      <c r="O279" s="1083"/>
    </row>
    <row r="280" spans="1:15" s="1083" customFormat="1" ht="30.6">
      <c r="A280" s="1092"/>
      <c r="B280" s="1093" t="s">
        <v>1140</v>
      </c>
      <c r="C280" s="1351" t="s">
        <v>104</v>
      </c>
      <c r="D280" s="1095">
        <f t="shared" si="14"/>
        <v>0.45000000000000007</v>
      </c>
      <c r="E280" s="1095">
        <v>0.30000000000000004</v>
      </c>
      <c r="F280" s="1095">
        <v>0.15</v>
      </c>
      <c r="G280" s="1095"/>
      <c r="H280" s="1094" t="s">
        <v>392</v>
      </c>
      <c r="I280" s="1094"/>
      <c r="J280" s="1094"/>
      <c r="K280" s="1098"/>
      <c r="L280" s="1094" t="s">
        <v>1141</v>
      </c>
      <c r="M280" s="1094"/>
      <c r="N280" s="1099" t="s">
        <v>1139</v>
      </c>
    </row>
    <row r="281" spans="1:15" s="1083" customFormat="1">
      <c r="A281" s="1092"/>
      <c r="B281" s="1093" t="s">
        <v>1142</v>
      </c>
      <c r="C281" s="1351" t="s">
        <v>104</v>
      </c>
      <c r="D281" s="1095">
        <f t="shared" si="14"/>
        <v>0.24</v>
      </c>
      <c r="E281" s="1095">
        <v>0.15999999999999998</v>
      </c>
      <c r="F281" s="1095">
        <v>0.08</v>
      </c>
      <c r="G281" s="1095"/>
      <c r="H281" s="1094" t="s">
        <v>392</v>
      </c>
      <c r="I281" s="1094"/>
      <c r="J281" s="1094"/>
      <c r="K281" s="1098"/>
      <c r="L281" s="1094" t="s">
        <v>1141</v>
      </c>
      <c r="M281" s="1094"/>
      <c r="N281" s="1099" t="s">
        <v>1139</v>
      </c>
    </row>
    <row r="282" spans="1:15" s="1083" customFormat="1" ht="30.6">
      <c r="A282" s="1092"/>
      <c r="B282" s="1093" t="s">
        <v>1143</v>
      </c>
      <c r="C282" s="1351" t="s">
        <v>104</v>
      </c>
      <c r="D282" s="1095">
        <f t="shared" si="14"/>
        <v>0.3</v>
      </c>
      <c r="E282" s="1095">
        <v>0.19999999999999998</v>
      </c>
      <c r="F282" s="1095">
        <v>0.1</v>
      </c>
      <c r="G282" s="1095"/>
      <c r="H282" s="1094" t="s">
        <v>392</v>
      </c>
      <c r="I282" s="1094"/>
      <c r="J282" s="1094"/>
      <c r="K282" s="1098"/>
      <c r="L282" s="1094" t="s">
        <v>1144</v>
      </c>
      <c r="M282" s="1094"/>
      <c r="N282" s="1099" t="s">
        <v>1139</v>
      </c>
    </row>
    <row r="283" spans="1:15" s="1083" customFormat="1">
      <c r="A283" s="1092"/>
      <c r="B283" s="1093" t="s">
        <v>1145</v>
      </c>
      <c r="C283" s="1351" t="s">
        <v>104</v>
      </c>
      <c r="D283" s="1095">
        <f t="shared" si="14"/>
        <v>0.6</v>
      </c>
      <c r="E283" s="1095"/>
      <c r="F283" s="1095">
        <v>0.6</v>
      </c>
      <c r="G283" s="1126"/>
      <c r="H283" s="1094" t="s">
        <v>392</v>
      </c>
      <c r="I283" s="1094"/>
      <c r="J283" s="1094"/>
      <c r="K283" s="1098"/>
      <c r="L283" s="1094"/>
      <c r="M283" s="1094"/>
      <c r="N283" s="1099" t="s">
        <v>914</v>
      </c>
    </row>
    <row r="284" spans="1:15" s="1083" customFormat="1">
      <c r="A284" s="1092"/>
      <c r="B284" s="1130" t="s">
        <v>1146</v>
      </c>
      <c r="C284" s="1351" t="s">
        <v>104</v>
      </c>
      <c r="D284" s="1095">
        <f t="shared" si="14"/>
        <v>0.52</v>
      </c>
      <c r="E284" s="1095"/>
      <c r="F284" s="1095">
        <v>0.52</v>
      </c>
      <c r="G284" s="1126"/>
      <c r="H284" s="1094" t="s">
        <v>399</v>
      </c>
      <c r="I284" s="1097"/>
      <c r="J284" s="1094"/>
      <c r="K284" s="1098"/>
      <c r="L284" s="1094"/>
      <c r="M284" s="1094"/>
      <c r="N284" s="1099" t="s">
        <v>914</v>
      </c>
    </row>
    <row r="285" spans="1:15" s="1083" customFormat="1">
      <c r="A285" s="1092"/>
      <c r="B285" s="1130" t="s">
        <v>1147</v>
      </c>
      <c r="C285" s="1351" t="s">
        <v>104</v>
      </c>
      <c r="D285" s="1095">
        <f t="shared" si="14"/>
        <v>0.6</v>
      </c>
      <c r="E285" s="1095"/>
      <c r="F285" s="1095">
        <v>0.6</v>
      </c>
      <c r="G285" s="1126"/>
      <c r="H285" s="1094" t="s">
        <v>399</v>
      </c>
      <c r="I285" s="1097"/>
      <c r="J285" s="1094"/>
      <c r="K285" s="1098"/>
      <c r="L285" s="1094"/>
      <c r="M285" s="1094"/>
      <c r="N285" s="1099" t="s">
        <v>914</v>
      </c>
    </row>
    <row r="286" spans="1:15" s="1083" customFormat="1">
      <c r="A286" s="1092"/>
      <c r="B286" s="1130" t="s">
        <v>1148</v>
      </c>
      <c r="C286" s="1351" t="s">
        <v>104</v>
      </c>
      <c r="D286" s="1095">
        <f t="shared" si="14"/>
        <v>0.8</v>
      </c>
      <c r="E286" s="1095"/>
      <c r="F286" s="1095">
        <v>0.8</v>
      </c>
      <c r="G286" s="1126"/>
      <c r="H286" s="1094" t="s">
        <v>399</v>
      </c>
      <c r="I286" s="1097"/>
      <c r="J286" s="1094" t="s">
        <v>1047</v>
      </c>
      <c r="K286" s="1098"/>
      <c r="L286" s="1094"/>
      <c r="M286" s="1094"/>
      <c r="N286" s="1099" t="s">
        <v>914</v>
      </c>
    </row>
    <row r="287" spans="1:15" s="1083" customFormat="1">
      <c r="A287" s="1092"/>
      <c r="B287" s="1130" t="s">
        <v>1149</v>
      </c>
      <c r="C287" s="1351" t="s">
        <v>104</v>
      </c>
      <c r="D287" s="1095">
        <f t="shared" si="14"/>
        <v>2.9999999999999996</v>
      </c>
      <c r="E287" s="1095"/>
      <c r="F287" s="1095">
        <v>2.9999999999999996</v>
      </c>
      <c r="G287" s="1126"/>
      <c r="H287" s="1094" t="s">
        <v>399</v>
      </c>
      <c r="I287" s="1097"/>
      <c r="J287" s="1094"/>
      <c r="K287" s="1098"/>
      <c r="L287" s="1094"/>
      <c r="M287" s="1094"/>
      <c r="N287" s="1099" t="s">
        <v>914</v>
      </c>
      <c r="O287" s="1104"/>
    </row>
    <row r="288" spans="1:15" s="1083" customFormat="1" ht="30.6">
      <c r="A288" s="1092"/>
      <c r="B288" s="1093" t="s">
        <v>1163</v>
      </c>
      <c r="C288" s="1351" t="s">
        <v>104</v>
      </c>
      <c r="D288" s="1095">
        <f t="shared" si="14"/>
        <v>0.1</v>
      </c>
      <c r="E288" s="1095"/>
      <c r="F288" s="1095">
        <v>0.1</v>
      </c>
      <c r="G288" s="1126"/>
      <c r="H288" s="1094" t="s">
        <v>399</v>
      </c>
      <c r="I288" s="1094"/>
      <c r="J288" s="1094" t="s">
        <v>1047</v>
      </c>
      <c r="K288" s="1098"/>
      <c r="L288" s="1094"/>
      <c r="M288" s="1094"/>
      <c r="N288" s="1099" t="s">
        <v>599</v>
      </c>
    </row>
    <row r="289" spans="1:15" s="1083" customFormat="1">
      <c r="A289" s="1092"/>
      <c r="B289" s="1093" t="s">
        <v>1909</v>
      </c>
      <c r="C289" s="1353" t="s">
        <v>104</v>
      </c>
      <c r="D289" s="1095">
        <f t="shared" si="14"/>
        <v>5.5</v>
      </c>
      <c r="E289" s="1095">
        <v>1</v>
      </c>
      <c r="F289" s="1095">
        <v>4.5</v>
      </c>
      <c r="G289" s="1150"/>
      <c r="H289" s="1153" t="s">
        <v>387</v>
      </c>
      <c r="I289" s="1097"/>
      <c r="J289" s="1094"/>
      <c r="K289" s="1098"/>
      <c r="L289" s="1094"/>
      <c r="M289" s="1094"/>
      <c r="N289" s="1099"/>
    </row>
    <row r="290" spans="1:15" s="1083" customFormat="1">
      <c r="A290" s="1092"/>
      <c r="B290" s="1154" t="s">
        <v>1166</v>
      </c>
      <c r="C290" s="1353" t="s">
        <v>104</v>
      </c>
      <c r="D290" s="1095">
        <f t="shared" si="14"/>
        <v>2.6</v>
      </c>
      <c r="E290" s="1155"/>
      <c r="F290" s="1155">
        <v>2.6</v>
      </c>
      <c r="G290" s="1155"/>
      <c r="H290" s="1153" t="s">
        <v>387</v>
      </c>
      <c r="I290" s="1094"/>
      <c r="J290" s="1094"/>
      <c r="K290" s="1098"/>
      <c r="L290" s="1094"/>
      <c r="M290" s="1094"/>
      <c r="N290" s="1099"/>
    </row>
    <row r="291" spans="1:15" s="1083" customFormat="1">
      <c r="A291" s="1092"/>
      <c r="B291" s="1154" t="s">
        <v>1167</v>
      </c>
      <c r="C291" s="1353" t="s">
        <v>104</v>
      </c>
      <c r="D291" s="1095">
        <f t="shared" si="14"/>
        <v>0.09</v>
      </c>
      <c r="E291" s="1155"/>
      <c r="F291" s="1155">
        <v>0.09</v>
      </c>
      <c r="G291" s="1155"/>
      <c r="H291" s="1153" t="s">
        <v>387</v>
      </c>
      <c r="I291" s="1094"/>
      <c r="J291" s="1094"/>
      <c r="K291" s="1098"/>
      <c r="L291" s="1094"/>
      <c r="M291" s="1094"/>
      <c r="N291" s="1099"/>
    </row>
    <row r="292" spans="1:15" s="1083" customFormat="1">
      <c r="A292" s="1092"/>
      <c r="B292" s="1154" t="s">
        <v>1168</v>
      </c>
      <c r="C292" s="1353" t="s">
        <v>104</v>
      </c>
      <c r="D292" s="1095">
        <f t="shared" si="14"/>
        <v>0.04</v>
      </c>
      <c r="E292" s="1155"/>
      <c r="F292" s="1155">
        <v>0.04</v>
      </c>
      <c r="G292" s="1155"/>
      <c r="H292" s="1153" t="s">
        <v>387</v>
      </c>
      <c r="I292" s="1094"/>
      <c r="J292" s="1094"/>
      <c r="K292" s="1098"/>
      <c r="L292" s="1094"/>
      <c r="M292" s="1094"/>
      <c r="N292" s="1099"/>
    </row>
    <row r="293" spans="1:15" s="1104" customFormat="1">
      <c r="A293" s="1092"/>
      <c r="B293" s="1154" t="s">
        <v>1169</v>
      </c>
      <c r="C293" s="1353" t="s">
        <v>104</v>
      </c>
      <c r="D293" s="1095">
        <f t="shared" si="14"/>
        <v>1.08</v>
      </c>
      <c r="E293" s="1155"/>
      <c r="F293" s="1155">
        <v>1.08</v>
      </c>
      <c r="G293" s="1155"/>
      <c r="H293" s="1153" t="s">
        <v>387</v>
      </c>
      <c r="I293" s="1092"/>
      <c r="J293" s="1092"/>
      <c r="K293" s="1151"/>
      <c r="L293" s="1092"/>
      <c r="M293" s="1092"/>
      <c r="N293" s="1152"/>
      <c r="O293" s="1083"/>
    </row>
    <row r="294" spans="1:15" s="1083" customFormat="1">
      <c r="A294" s="1092"/>
      <c r="B294" s="1154" t="s">
        <v>1170</v>
      </c>
      <c r="C294" s="1353" t="s">
        <v>104</v>
      </c>
      <c r="D294" s="1095">
        <f t="shared" si="14"/>
        <v>1</v>
      </c>
      <c r="E294" s="1155"/>
      <c r="F294" s="1155">
        <v>1</v>
      </c>
      <c r="G294" s="1155"/>
      <c r="H294" s="1153" t="s">
        <v>387</v>
      </c>
      <c r="I294" s="1092"/>
      <c r="J294" s="1092"/>
      <c r="K294" s="1151"/>
      <c r="L294" s="1092"/>
      <c r="M294" s="1092"/>
      <c r="N294" s="1152"/>
    </row>
    <row r="295" spans="1:15" s="1083" customFormat="1">
      <c r="A295" s="1092"/>
      <c r="B295" s="1154" t="s">
        <v>1768</v>
      </c>
      <c r="C295" s="1353" t="s">
        <v>104</v>
      </c>
      <c r="D295" s="1095">
        <f t="shared" si="14"/>
        <v>0.2</v>
      </c>
      <c r="E295" s="1155"/>
      <c r="F295" s="1155">
        <v>0.2</v>
      </c>
      <c r="G295" s="1155"/>
      <c r="H295" s="1153" t="s">
        <v>387</v>
      </c>
      <c r="I295" s="1092"/>
      <c r="J295" s="1092"/>
      <c r="K295" s="1151"/>
      <c r="L295" s="1092"/>
      <c r="M295" s="1092"/>
      <c r="N295" s="1152"/>
    </row>
    <row r="296" spans="1:15" s="1083" customFormat="1">
      <c r="A296" s="1092"/>
      <c r="B296" s="1154" t="s">
        <v>1171</v>
      </c>
      <c r="C296" s="1353" t="s">
        <v>104</v>
      </c>
      <c r="D296" s="1095">
        <f t="shared" si="14"/>
        <v>11</v>
      </c>
      <c r="E296" s="1155"/>
      <c r="F296" s="1155">
        <v>11</v>
      </c>
      <c r="G296" s="1155"/>
      <c r="H296" s="1153" t="s">
        <v>387</v>
      </c>
      <c r="I296" s="1092"/>
      <c r="J296" s="1092"/>
      <c r="K296" s="1151"/>
      <c r="L296" s="1092"/>
      <c r="M296" s="1092"/>
      <c r="N296" s="1152"/>
    </row>
    <row r="297" spans="1:15" s="1083" customFormat="1">
      <c r="A297" s="1092"/>
      <c r="B297" s="1093" t="s">
        <v>1769</v>
      </c>
      <c r="C297" s="1351" t="s">
        <v>104</v>
      </c>
      <c r="D297" s="1095">
        <f t="shared" si="14"/>
        <v>0.79999999999999993</v>
      </c>
      <c r="E297" s="1095"/>
      <c r="F297" s="1095">
        <v>0.79999999999999993</v>
      </c>
      <c r="G297" s="1150"/>
      <c r="H297" s="1094" t="s">
        <v>387</v>
      </c>
      <c r="I297" s="1092"/>
      <c r="J297" s="1092"/>
      <c r="K297" s="1151"/>
      <c r="L297" s="1092"/>
      <c r="M297" s="1092"/>
      <c r="N297" s="1152"/>
    </row>
    <row r="298" spans="1:15" s="1083" customFormat="1" ht="30.6">
      <c r="A298" s="1092"/>
      <c r="B298" s="1093" t="s">
        <v>1770</v>
      </c>
      <c r="C298" s="1351" t="s">
        <v>104</v>
      </c>
      <c r="D298" s="1095">
        <f t="shared" si="14"/>
        <v>10.002559999999999</v>
      </c>
      <c r="E298" s="1095"/>
      <c r="F298" s="1095">
        <v>10.002559999999999</v>
      </c>
      <c r="G298" s="1150"/>
      <c r="H298" s="1094" t="s">
        <v>387</v>
      </c>
      <c r="I298" s="1092"/>
      <c r="J298" s="1092"/>
      <c r="K298" s="1151"/>
      <c r="L298" s="1092"/>
      <c r="M298" s="1092"/>
      <c r="N298" s="1152"/>
    </row>
    <row r="299" spans="1:15" s="1083" customFormat="1" ht="30.6">
      <c r="A299" s="1092"/>
      <c r="B299" s="1093" t="s">
        <v>585</v>
      </c>
      <c r="C299" s="1351" t="s">
        <v>104</v>
      </c>
      <c r="D299" s="1095">
        <f t="shared" si="14"/>
        <v>0.5</v>
      </c>
      <c r="E299" s="1095"/>
      <c r="F299" s="1095">
        <v>0.5</v>
      </c>
      <c r="G299" s="1126">
        <v>0.5</v>
      </c>
      <c r="H299" s="1127" t="s">
        <v>389</v>
      </c>
      <c r="I299" s="1097" t="s">
        <v>581</v>
      </c>
      <c r="J299" s="1094">
        <v>2021</v>
      </c>
      <c r="K299" s="1098"/>
      <c r="L299" s="1094"/>
      <c r="M299" s="1094"/>
      <c r="N299" s="1099" t="s">
        <v>914</v>
      </c>
    </row>
    <row r="300" spans="1:15" s="1083" customFormat="1" ht="30.6">
      <c r="A300" s="1092"/>
      <c r="B300" s="1093" t="s">
        <v>582</v>
      </c>
      <c r="C300" s="1351" t="s">
        <v>104</v>
      </c>
      <c r="D300" s="1095">
        <f t="shared" si="14"/>
        <v>2.1</v>
      </c>
      <c r="E300" s="1095"/>
      <c r="F300" s="1095">
        <v>2.1</v>
      </c>
      <c r="G300" s="1126">
        <v>2.1</v>
      </c>
      <c r="H300" s="1096" t="s">
        <v>389</v>
      </c>
      <c r="I300" s="1097" t="s">
        <v>581</v>
      </c>
      <c r="J300" s="1094">
        <v>2021</v>
      </c>
      <c r="K300" s="1098"/>
      <c r="L300" s="1094"/>
      <c r="M300" s="1094"/>
      <c r="N300" s="1099" t="s">
        <v>914</v>
      </c>
    </row>
    <row r="301" spans="1:15" s="1083" customFormat="1">
      <c r="A301" s="1092"/>
      <c r="B301" s="1093" t="s">
        <v>1910</v>
      </c>
      <c r="C301" s="1351" t="s">
        <v>104</v>
      </c>
      <c r="D301" s="1095">
        <f t="shared" si="14"/>
        <v>4</v>
      </c>
      <c r="E301" s="1095"/>
      <c r="F301" s="1095">
        <v>4</v>
      </c>
      <c r="G301" s="1126"/>
      <c r="H301" s="1127" t="s">
        <v>389</v>
      </c>
      <c r="I301" s="1094"/>
      <c r="J301" s="1094" t="s">
        <v>909</v>
      </c>
      <c r="K301" s="1098"/>
      <c r="L301" s="1094"/>
      <c r="M301" s="1094"/>
      <c r="N301" s="1099" t="s">
        <v>1126</v>
      </c>
    </row>
    <row r="302" spans="1:15" s="1083" customFormat="1">
      <c r="A302" s="1092"/>
      <c r="B302" s="1093" t="s">
        <v>1128</v>
      </c>
      <c r="C302" s="1351" t="s">
        <v>104</v>
      </c>
      <c r="D302" s="1095">
        <f t="shared" si="14"/>
        <v>2.5</v>
      </c>
      <c r="E302" s="1095"/>
      <c r="F302" s="1095">
        <v>2.5</v>
      </c>
      <c r="G302" s="1126"/>
      <c r="H302" s="1127" t="s">
        <v>389</v>
      </c>
      <c r="I302" s="1094"/>
      <c r="J302" s="1094"/>
      <c r="K302" s="1098"/>
      <c r="L302" s="1094"/>
      <c r="M302" s="1094"/>
      <c r="N302" s="1099" t="s">
        <v>914</v>
      </c>
    </row>
    <row r="303" spans="1:15" s="1083" customFormat="1" ht="61.2">
      <c r="A303" s="1092"/>
      <c r="B303" s="1093" t="s">
        <v>1911</v>
      </c>
      <c r="C303" s="1351" t="s">
        <v>104</v>
      </c>
      <c r="D303" s="1095">
        <f t="shared" si="14"/>
        <v>1.37</v>
      </c>
      <c r="E303" s="1095"/>
      <c r="F303" s="1095">
        <v>1.37</v>
      </c>
      <c r="G303" s="1126">
        <v>1.37</v>
      </c>
      <c r="H303" s="1127" t="s">
        <v>389</v>
      </c>
      <c r="I303" s="1097" t="s">
        <v>581</v>
      </c>
      <c r="J303" s="1094">
        <v>2021</v>
      </c>
      <c r="K303" s="1098"/>
      <c r="L303" s="1094"/>
      <c r="M303" s="1094"/>
      <c r="N303" s="1099" t="s">
        <v>914</v>
      </c>
    </row>
    <row r="304" spans="1:15" s="1083" customFormat="1">
      <c r="A304" s="1092"/>
      <c r="B304" s="1093" t="s">
        <v>1150</v>
      </c>
      <c r="C304" s="1351" t="s">
        <v>104</v>
      </c>
      <c r="D304" s="1095">
        <f t="shared" si="14"/>
        <v>0.2</v>
      </c>
      <c r="E304" s="1095"/>
      <c r="F304" s="1095">
        <v>0.2</v>
      </c>
      <c r="G304" s="1126"/>
      <c r="H304" s="1094" t="s">
        <v>391</v>
      </c>
      <c r="I304" s="1094"/>
      <c r="J304" s="1094"/>
      <c r="K304" s="1098"/>
      <c r="L304" s="1094"/>
      <c r="M304" s="1094"/>
      <c r="N304" s="1099" t="s">
        <v>914</v>
      </c>
    </row>
    <row r="305" spans="1:15" s="1083" customFormat="1">
      <c r="A305" s="1092"/>
      <c r="B305" s="1093" t="s">
        <v>1151</v>
      </c>
      <c r="C305" s="1351" t="s">
        <v>104</v>
      </c>
      <c r="D305" s="1095">
        <f t="shared" si="14"/>
        <v>0.5</v>
      </c>
      <c r="E305" s="1095"/>
      <c r="F305" s="1095">
        <v>0.5</v>
      </c>
      <c r="G305" s="1126"/>
      <c r="H305" s="1094" t="s">
        <v>391</v>
      </c>
      <c r="I305" s="1094"/>
      <c r="J305" s="1094"/>
      <c r="K305" s="1098"/>
      <c r="L305" s="1094"/>
      <c r="M305" s="1094"/>
      <c r="N305" s="1099" t="s">
        <v>914</v>
      </c>
    </row>
    <row r="306" spans="1:15" s="1083" customFormat="1">
      <c r="A306" s="1092"/>
      <c r="B306" s="1093" t="s">
        <v>1153</v>
      </c>
      <c r="C306" s="1351" t="s">
        <v>104</v>
      </c>
      <c r="D306" s="1095">
        <f t="shared" ref="D306:D371" si="15">E306+F306</f>
        <v>0.55000000000000004</v>
      </c>
      <c r="E306" s="1095"/>
      <c r="F306" s="1095">
        <v>0.55000000000000004</v>
      </c>
      <c r="G306" s="1126"/>
      <c r="H306" s="1094" t="s">
        <v>391</v>
      </c>
      <c r="I306" s="1094"/>
      <c r="J306" s="1094"/>
      <c r="K306" s="1098"/>
      <c r="L306" s="1094"/>
      <c r="M306" s="1094"/>
      <c r="N306" s="1099" t="s">
        <v>914</v>
      </c>
    </row>
    <row r="307" spans="1:15" s="1083" customFormat="1">
      <c r="A307" s="1092"/>
      <c r="B307" s="1093" t="s">
        <v>1154</v>
      </c>
      <c r="C307" s="1351" t="s">
        <v>104</v>
      </c>
      <c r="D307" s="1095">
        <f t="shared" si="15"/>
        <v>1.01</v>
      </c>
      <c r="E307" s="1095"/>
      <c r="F307" s="1095">
        <v>1.01</v>
      </c>
      <c r="G307" s="1126"/>
      <c r="H307" s="1094" t="s">
        <v>391</v>
      </c>
      <c r="I307" s="1094"/>
      <c r="J307" s="1094"/>
      <c r="K307" s="1098"/>
      <c r="L307" s="1094"/>
      <c r="M307" s="1094"/>
      <c r="N307" s="1099" t="s">
        <v>914</v>
      </c>
    </row>
    <row r="308" spans="1:15" s="1083" customFormat="1">
      <c r="A308" s="1092"/>
      <c r="B308" s="1093" t="s">
        <v>1164</v>
      </c>
      <c r="C308" s="1351" t="s">
        <v>104</v>
      </c>
      <c r="D308" s="1095">
        <f t="shared" si="15"/>
        <v>0.5</v>
      </c>
      <c r="E308" s="1095"/>
      <c r="F308" s="1095">
        <v>0.5</v>
      </c>
      <c r="G308" s="1126"/>
      <c r="H308" s="1094" t="s">
        <v>391</v>
      </c>
      <c r="I308" s="1094"/>
      <c r="J308" s="1094" t="s">
        <v>1047</v>
      </c>
      <c r="K308" s="1098"/>
      <c r="L308" s="1094"/>
      <c r="M308" s="1094"/>
      <c r="N308" s="1099" t="s">
        <v>599</v>
      </c>
    </row>
    <row r="309" spans="1:15" s="1083" customFormat="1">
      <c r="A309" s="1092"/>
      <c r="B309" s="1093" t="s">
        <v>1155</v>
      </c>
      <c r="C309" s="1351" t="s">
        <v>104</v>
      </c>
      <c r="D309" s="1095">
        <f t="shared" si="15"/>
        <v>0.31</v>
      </c>
      <c r="E309" s="1095"/>
      <c r="F309" s="1095">
        <v>0.31</v>
      </c>
      <c r="G309" s="1126"/>
      <c r="H309" s="1094" t="s">
        <v>386</v>
      </c>
      <c r="I309" s="1094"/>
      <c r="J309" s="1094"/>
      <c r="K309" s="1098"/>
      <c r="L309" s="1094"/>
      <c r="M309" s="1094"/>
      <c r="N309" s="1099" t="s">
        <v>914</v>
      </c>
    </row>
    <row r="310" spans="1:15" s="1083" customFormat="1">
      <c r="A310" s="1092"/>
      <c r="B310" s="1093" t="s">
        <v>1156</v>
      </c>
      <c r="C310" s="1351" t="s">
        <v>104</v>
      </c>
      <c r="D310" s="1095">
        <f t="shared" si="15"/>
        <v>1</v>
      </c>
      <c r="E310" s="1095"/>
      <c r="F310" s="1095">
        <v>1</v>
      </c>
      <c r="G310" s="1126"/>
      <c r="H310" s="1094" t="s">
        <v>386</v>
      </c>
      <c r="I310" s="1094"/>
      <c r="J310" s="1094"/>
      <c r="K310" s="1098"/>
      <c r="L310" s="1094"/>
      <c r="M310" s="1094"/>
      <c r="N310" s="1099" t="s">
        <v>914</v>
      </c>
    </row>
    <row r="311" spans="1:15" s="1083" customFormat="1" ht="30.6">
      <c r="A311" s="1092"/>
      <c r="B311" s="1130" t="s">
        <v>578</v>
      </c>
      <c r="C311" s="1351" t="s">
        <v>104</v>
      </c>
      <c r="D311" s="1095">
        <f t="shared" si="15"/>
        <v>1</v>
      </c>
      <c r="E311" s="1095"/>
      <c r="F311" s="1095">
        <v>1</v>
      </c>
      <c r="G311" s="1126">
        <v>1</v>
      </c>
      <c r="H311" s="1153" t="s">
        <v>397</v>
      </c>
      <c r="I311" s="1097" t="s">
        <v>581</v>
      </c>
      <c r="J311" s="1094">
        <v>2021</v>
      </c>
      <c r="K311" s="1098"/>
      <c r="L311" s="1094"/>
      <c r="M311" s="1094"/>
      <c r="N311" s="1128" t="s">
        <v>1011</v>
      </c>
    </row>
    <row r="312" spans="1:15" s="1083" customFormat="1" ht="45.9">
      <c r="A312" s="1092"/>
      <c r="B312" s="1093" t="s">
        <v>1157</v>
      </c>
      <c r="C312" s="1351" t="s">
        <v>104</v>
      </c>
      <c r="D312" s="1095">
        <f t="shared" si="15"/>
        <v>0.2</v>
      </c>
      <c r="E312" s="1095"/>
      <c r="F312" s="1095">
        <v>0.2</v>
      </c>
      <c r="G312" s="1126">
        <v>0.2</v>
      </c>
      <c r="H312" s="1127" t="s">
        <v>393</v>
      </c>
      <c r="I312" s="1097" t="s">
        <v>674</v>
      </c>
      <c r="J312" s="1094">
        <v>2021</v>
      </c>
      <c r="K312" s="1156" t="s">
        <v>672</v>
      </c>
      <c r="L312" s="1157" t="s">
        <v>673</v>
      </c>
      <c r="M312" s="1157"/>
      <c r="N312" s="1128" t="s">
        <v>914</v>
      </c>
    </row>
    <row r="313" spans="1:15" s="1083" customFormat="1">
      <c r="A313" s="1092"/>
      <c r="B313" s="1093" t="s">
        <v>1165</v>
      </c>
      <c r="C313" s="1351" t="s">
        <v>104</v>
      </c>
      <c r="D313" s="1095">
        <f t="shared" si="15"/>
        <v>0.2</v>
      </c>
      <c r="E313" s="1095"/>
      <c r="F313" s="1095">
        <v>0.2</v>
      </c>
      <c r="G313" s="1126"/>
      <c r="H313" s="1094" t="s">
        <v>393</v>
      </c>
      <c r="I313" s="1094"/>
      <c r="J313" s="1094" t="s">
        <v>1047</v>
      </c>
      <c r="K313" s="1098"/>
      <c r="L313" s="1094"/>
      <c r="M313" s="1094"/>
      <c r="N313" s="1128" t="s">
        <v>1126</v>
      </c>
    </row>
    <row r="314" spans="1:15" s="1083" customFormat="1">
      <c r="A314" s="1092"/>
      <c r="B314" s="1093" t="s">
        <v>1771</v>
      </c>
      <c r="C314" s="1351" t="s">
        <v>104</v>
      </c>
      <c r="D314" s="1095">
        <f t="shared" si="15"/>
        <v>1.95</v>
      </c>
      <c r="E314" s="1095"/>
      <c r="F314" s="1095">
        <v>1.95</v>
      </c>
      <c r="G314" s="1150"/>
      <c r="H314" s="1094" t="s">
        <v>393</v>
      </c>
      <c r="I314" s="1092"/>
      <c r="J314" s="1092"/>
      <c r="K314" s="1151"/>
      <c r="L314" s="1092"/>
      <c r="M314" s="1092"/>
    </row>
    <row r="315" spans="1:15" s="1083" customFormat="1">
      <c r="A315" s="1092"/>
      <c r="B315" s="1554" t="s">
        <v>1912</v>
      </c>
      <c r="C315" s="1351" t="s">
        <v>104</v>
      </c>
      <c r="D315" s="1095">
        <f t="shared" si="15"/>
        <v>30</v>
      </c>
      <c r="E315" s="1095"/>
      <c r="F315" s="1095">
        <v>30</v>
      </c>
      <c r="G315" s="1150"/>
      <c r="H315" s="1094" t="s">
        <v>396</v>
      </c>
      <c r="I315" s="1094"/>
      <c r="J315" s="1094"/>
      <c r="K315" s="1098"/>
      <c r="L315" s="1094"/>
      <c r="M315" s="1094"/>
      <c r="N315" s="1128"/>
    </row>
    <row r="316" spans="1:15" s="1083" customFormat="1">
      <c r="A316" s="1092"/>
      <c r="B316" s="1093" t="s">
        <v>1158</v>
      </c>
      <c r="C316" s="1351" t="s">
        <v>104</v>
      </c>
      <c r="D316" s="1095">
        <f t="shared" si="15"/>
        <v>1.2999999999999998</v>
      </c>
      <c r="E316" s="1095"/>
      <c r="F316" s="1095">
        <v>1.2999999999999998</v>
      </c>
      <c r="G316" s="1126"/>
      <c r="H316" s="1094" t="s">
        <v>396</v>
      </c>
      <c r="I316" s="1097"/>
      <c r="J316" s="1094"/>
      <c r="K316" s="1098"/>
      <c r="L316" s="1094"/>
      <c r="M316" s="1094"/>
      <c r="N316" s="1128" t="s">
        <v>914</v>
      </c>
    </row>
    <row r="317" spans="1:15" s="1083" customFormat="1">
      <c r="A317" s="1092"/>
      <c r="B317" s="1093" t="s">
        <v>1913</v>
      </c>
      <c r="C317" s="1351" t="s">
        <v>104</v>
      </c>
      <c r="D317" s="1095">
        <f t="shared" si="15"/>
        <v>11</v>
      </c>
      <c r="E317" s="1095"/>
      <c r="F317" s="1095">
        <v>11</v>
      </c>
      <c r="G317" s="1150"/>
      <c r="H317" s="1094" t="s">
        <v>400</v>
      </c>
      <c r="I317" s="1094"/>
      <c r="J317" s="1094"/>
      <c r="K317" s="1098"/>
      <c r="L317" s="1094"/>
      <c r="M317" s="1094"/>
      <c r="N317" s="1128"/>
    </row>
    <row r="318" spans="1:15" s="1083" customFormat="1" ht="45.9">
      <c r="A318" s="1092"/>
      <c r="B318" s="1093" t="s">
        <v>1129</v>
      </c>
      <c r="C318" s="1351" t="s">
        <v>104</v>
      </c>
      <c r="D318" s="1095">
        <f t="shared" si="15"/>
        <v>10</v>
      </c>
      <c r="E318" s="1095"/>
      <c r="F318" s="1095">
        <v>10</v>
      </c>
      <c r="G318" s="1126">
        <v>10</v>
      </c>
      <c r="H318" s="1094" t="s">
        <v>400</v>
      </c>
      <c r="I318" s="1097" t="s">
        <v>581</v>
      </c>
      <c r="J318" s="1094">
        <v>2021</v>
      </c>
      <c r="K318" s="1098"/>
      <c r="L318" s="1094"/>
      <c r="M318" s="1094"/>
      <c r="N318" s="1128" t="s">
        <v>914</v>
      </c>
      <c r="O318" s="1145"/>
    </row>
    <row r="319" spans="1:15" s="1083" customFormat="1" ht="61.2">
      <c r="A319" s="1092"/>
      <c r="B319" s="1093" t="s">
        <v>1130</v>
      </c>
      <c r="C319" s="1351" t="s">
        <v>104</v>
      </c>
      <c r="D319" s="1095">
        <f t="shared" si="15"/>
        <v>17</v>
      </c>
      <c r="E319" s="1095"/>
      <c r="F319" s="1095">
        <v>17</v>
      </c>
      <c r="G319" s="1126"/>
      <c r="H319" s="1094" t="s">
        <v>1914</v>
      </c>
      <c r="I319" s="1097" t="s">
        <v>1131</v>
      </c>
      <c r="J319" s="1094" t="s">
        <v>1047</v>
      </c>
      <c r="K319" s="1098"/>
      <c r="L319" s="1094"/>
      <c r="M319" s="1094"/>
      <c r="N319" s="1128" t="s">
        <v>1037</v>
      </c>
    </row>
    <row r="320" spans="1:15" s="1083" customFormat="1" ht="30.6">
      <c r="A320" s="1092"/>
      <c r="B320" s="1093" t="s">
        <v>1915</v>
      </c>
      <c r="C320" s="1351" t="s">
        <v>104</v>
      </c>
      <c r="D320" s="1095">
        <f t="shared" si="15"/>
        <v>0.1</v>
      </c>
      <c r="E320" s="1095"/>
      <c r="F320" s="1095">
        <v>0.1</v>
      </c>
      <c r="G320" s="1095">
        <v>0.1</v>
      </c>
      <c r="H320" s="1094" t="s">
        <v>400</v>
      </c>
      <c r="I320" s="1097"/>
      <c r="J320" s="1094"/>
      <c r="K320" s="1098"/>
      <c r="L320" s="1094"/>
      <c r="M320" s="1094"/>
      <c r="N320" s="1128"/>
    </row>
    <row r="321" spans="1:14" s="1083" customFormat="1">
      <c r="A321" s="1092"/>
      <c r="B321" s="1093" t="s">
        <v>1159</v>
      </c>
      <c r="C321" s="1351" t="s">
        <v>104</v>
      </c>
      <c r="D321" s="1095">
        <f t="shared" si="15"/>
        <v>0.5</v>
      </c>
      <c r="E321" s="1095"/>
      <c r="F321" s="1095">
        <v>0.5</v>
      </c>
      <c r="G321" s="1126"/>
      <c r="H321" s="1094" t="s">
        <v>400</v>
      </c>
      <c r="I321" s="1097"/>
      <c r="J321" s="1094"/>
      <c r="K321" s="1098"/>
      <c r="L321" s="1094"/>
      <c r="M321" s="1094"/>
      <c r="N321" s="1128" t="s">
        <v>914</v>
      </c>
    </row>
    <row r="322" spans="1:14" s="1083" customFormat="1">
      <c r="A322" s="1092"/>
      <c r="B322" s="1093" t="s">
        <v>1160</v>
      </c>
      <c r="C322" s="1351" t="s">
        <v>104</v>
      </c>
      <c r="D322" s="1095">
        <f t="shared" si="15"/>
        <v>0.3</v>
      </c>
      <c r="E322" s="1095"/>
      <c r="F322" s="1095">
        <v>0.3</v>
      </c>
      <c r="G322" s="1150"/>
      <c r="H322" s="1094" t="s">
        <v>400</v>
      </c>
      <c r="I322" s="1097"/>
      <c r="J322" s="1094"/>
      <c r="K322" s="1098"/>
      <c r="L322" s="1094"/>
      <c r="M322" s="1094"/>
      <c r="N322" s="1128"/>
    </row>
    <row r="323" spans="1:14" s="1083" customFormat="1">
      <c r="A323" s="1092"/>
      <c r="B323" s="1093" t="s">
        <v>1772</v>
      </c>
      <c r="C323" s="1351" t="s">
        <v>104</v>
      </c>
      <c r="D323" s="1095">
        <f t="shared" si="15"/>
        <v>0.2</v>
      </c>
      <c r="E323" s="1095"/>
      <c r="F323" s="1095">
        <v>0.2</v>
      </c>
      <c r="G323" s="1150"/>
      <c r="H323" s="1094" t="s">
        <v>400</v>
      </c>
      <c r="I323" s="1097"/>
      <c r="J323" s="1094"/>
      <c r="K323" s="1098"/>
      <c r="L323" s="1094"/>
      <c r="M323" s="1094"/>
      <c r="N323" s="1128"/>
    </row>
    <row r="324" spans="1:14" s="1076" customFormat="1" ht="15">
      <c r="A324" s="1544">
        <v>3</v>
      </c>
      <c r="B324" s="1552" t="s">
        <v>1172</v>
      </c>
      <c r="C324" s="1545">
        <v>13</v>
      </c>
      <c r="D324" s="1546">
        <f t="shared" si="15"/>
        <v>5.51</v>
      </c>
      <c r="E324" s="1546">
        <f>SUM(E326:E336)</f>
        <v>0.3</v>
      </c>
      <c r="F324" s="1546">
        <f>SUM(F325:F337)</f>
        <v>5.21</v>
      </c>
      <c r="G324" s="1546">
        <f>SUM(G325:G337)</f>
        <v>0.2</v>
      </c>
      <c r="H324" s="1547" t="s">
        <v>152</v>
      </c>
      <c r="I324" s="1553"/>
      <c r="J324" s="1553"/>
      <c r="K324" s="1548"/>
      <c r="L324" s="1553"/>
      <c r="M324" s="1553"/>
      <c r="N324" s="1549"/>
    </row>
    <row r="325" spans="1:14" s="1083" customFormat="1">
      <c r="A325" s="1092"/>
      <c r="B325" s="1093" t="s">
        <v>1773</v>
      </c>
      <c r="C325" s="1351" t="s">
        <v>107</v>
      </c>
      <c r="D325" s="1095">
        <f t="shared" si="15"/>
        <v>2.58</v>
      </c>
      <c r="E325" s="1095"/>
      <c r="F325" s="1095">
        <v>2.58</v>
      </c>
      <c r="G325" s="1095"/>
      <c r="H325" s="1094" t="s">
        <v>385</v>
      </c>
      <c r="I325" s="1094"/>
      <c r="J325" s="1094"/>
      <c r="K325" s="1098"/>
      <c r="L325" s="1094"/>
      <c r="M325" s="1094"/>
      <c r="N325" s="1099"/>
    </row>
    <row r="326" spans="1:14" s="1083" customFormat="1">
      <c r="A326" s="1092"/>
      <c r="B326" s="1093" t="s">
        <v>1173</v>
      </c>
      <c r="C326" s="1351" t="s">
        <v>107</v>
      </c>
      <c r="D326" s="1095">
        <f t="shared" si="15"/>
        <v>0.45</v>
      </c>
      <c r="E326" s="1095"/>
      <c r="F326" s="1095">
        <v>0.45</v>
      </c>
      <c r="G326" s="1126"/>
      <c r="H326" s="1094" t="s">
        <v>386</v>
      </c>
      <c r="I326" s="1094"/>
      <c r="J326" s="1094"/>
      <c r="K326" s="1098"/>
      <c r="L326" s="1094"/>
      <c r="M326" s="1094"/>
      <c r="N326" s="1099" t="s">
        <v>914</v>
      </c>
    </row>
    <row r="327" spans="1:14" s="1083" customFormat="1">
      <c r="A327" s="1092"/>
      <c r="B327" s="1093" t="s">
        <v>1179</v>
      </c>
      <c r="C327" s="1351" t="s">
        <v>107</v>
      </c>
      <c r="D327" s="1095">
        <f t="shared" si="15"/>
        <v>1</v>
      </c>
      <c r="E327" s="1095"/>
      <c r="F327" s="1095">
        <v>1</v>
      </c>
      <c r="G327" s="1126"/>
      <c r="H327" s="1094" t="s">
        <v>386</v>
      </c>
      <c r="I327" s="1094"/>
      <c r="J327" s="1094"/>
      <c r="K327" s="1098"/>
      <c r="L327" s="1094"/>
      <c r="M327" s="1094"/>
      <c r="N327" s="1099" t="s">
        <v>914</v>
      </c>
    </row>
    <row r="328" spans="1:14" s="1083" customFormat="1">
      <c r="A328" s="1092"/>
      <c r="B328" s="1154" t="s">
        <v>1174</v>
      </c>
      <c r="C328" s="1353" t="s">
        <v>107</v>
      </c>
      <c r="D328" s="1095">
        <f t="shared" si="15"/>
        <v>0.1</v>
      </c>
      <c r="E328" s="1155"/>
      <c r="F328" s="1155">
        <v>0.1</v>
      </c>
      <c r="G328" s="1155"/>
      <c r="H328" s="1153" t="s">
        <v>387</v>
      </c>
      <c r="I328" s="1092"/>
      <c r="J328" s="1092"/>
      <c r="K328" s="1151"/>
      <c r="L328" s="1092"/>
      <c r="M328" s="1092"/>
    </row>
    <row r="329" spans="1:14" s="1083" customFormat="1">
      <c r="A329" s="1092"/>
      <c r="B329" s="1093" t="s">
        <v>1175</v>
      </c>
      <c r="C329" s="1351" t="s">
        <v>107</v>
      </c>
      <c r="D329" s="1095">
        <f t="shared" si="15"/>
        <v>0.13</v>
      </c>
      <c r="E329" s="1095"/>
      <c r="F329" s="1095">
        <v>0.13</v>
      </c>
      <c r="G329" s="1126"/>
      <c r="H329" s="1094" t="s">
        <v>398</v>
      </c>
      <c r="I329" s="1097"/>
      <c r="J329" s="1094"/>
      <c r="K329" s="1098"/>
      <c r="L329" s="1094"/>
      <c r="M329" s="1094"/>
      <c r="N329" s="1099" t="s">
        <v>914</v>
      </c>
    </row>
    <row r="330" spans="1:14" s="1138" customFormat="1">
      <c r="A330" s="1092"/>
      <c r="B330" s="1093" t="s">
        <v>1183</v>
      </c>
      <c r="C330" s="1351" t="s">
        <v>107</v>
      </c>
      <c r="D330" s="1095">
        <f t="shared" si="15"/>
        <v>0.2</v>
      </c>
      <c r="E330" s="1095"/>
      <c r="F330" s="1095">
        <v>0.2</v>
      </c>
      <c r="G330" s="1126"/>
      <c r="H330" s="1153" t="s">
        <v>398</v>
      </c>
      <c r="I330" s="1097"/>
      <c r="J330" s="1094"/>
      <c r="K330" s="1098"/>
      <c r="L330" s="1096"/>
      <c r="M330" s="1096"/>
      <c r="N330" s="1099"/>
    </row>
    <row r="331" spans="1:14" s="1083" customFormat="1">
      <c r="A331" s="1092"/>
      <c r="B331" s="1093" t="s">
        <v>1176</v>
      </c>
      <c r="C331" s="1351" t="s">
        <v>107</v>
      </c>
      <c r="D331" s="1095">
        <f t="shared" si="15"/>
        <v>0.1</v>
      </c>
      <c r="E331" s="1095"/>
      <c r="F331" s="1095">
        <v>0.1</v>
      </c>
      <c r="G331" s="1126"/>
      <c r="H331" s="1094" t="s">
        <v>388</v>
      </c>
      <c r="I331" s="1094"/>
      <c r="J331" s="1094"/>
      <c r="K331" s="1098"/>
      <c r="L331" s="1094"/>
      <c r="M331" s="1094"/>
      <c r="N331" s="1099" t="s">
        <v>914</v>
      </c>
    </row>
    <row r="332" spans="1:14" s="1083" customFormat="1">
      <c r="A332" s="1092"/>
      <c r="B332" s="1093" t="s">
        <v>1180</v>
      </c>
      <c r="C332" s="1351" t="s">
        <v>107</v>
      </c>
      <c r="D332" s="1095">
        <f t="shared" si="15"/>
        <v>0.2</v>
      </c>
      <c r="E332" s="1095"/>
      <c r="F332" s="1095">
        <v>0.2</v>
      </c>
      <c r="G332" s="1126"/>
      <c r="H332" s="1094" t="s">
        <v>388</v>
      </c>
      <c r="I332" s="1094"/>
      <c r="J332" s="1094"/>
      <c r="K332" s="1098"/>
      <c r="L332" s="1094"/>
      <c r="M332" s="1094"/>
      <c r="N332" s="1099"/>
    </row>
    <row r="333" spans="1:14" s="1083" customFormat="1">
      <c r="A333" s="1092"/>
      <c r="B333" s="1093" t="s">
        <v>1178</v>
      </c>
      <c r="C333" s="1351" t="s">
        <v>107</v>
      </c>
      <c r="D333" s="1095">
        <f t="shared" si="15"/>
        <v>0.3</v>
      </c>
      <c r="E333" s="1095">
        <v>0.3</v>
      </c>
      <c r="F333" s="1095"/>
      <c r="G333" s="1150"/>
      <c r="H333" s="1094" t="s">
        <v>394</v>
      </c>
      <c r="I333" s="1094"/>
      <c r="J333" s="1094"/>
      <c r="K333" s="1098"/>
      <c r="L333" s="1094"/>
      <c r="M333" s="1094"/>
      <c r="N333" s="1099"/>
    </row>
    <row r="334" spans="1:14" s="1083" customFormat="1">
      <c r="A334" s="1092"/>
      <c r="B334" s="1093" t="s">
        <v>1177</v>
      </c>
      <c r="C334" s="1351" t="s">
        <v>107</v>
      </c>
      <c r="D334" s="1095">
        <f>E334+F334</f>
        <v>0.15</v>
      </c>
      <c r="E334" s="1095"/>
      <c r="F334" s="1095">
        <v>0.15</v>
      </c>
      <c r="G334" s="1150"/>
      <c r="H334" s="1127" t="s">
        <v>393</v>
      </c>
      <c r="I334" s="1094"/>
      <c r="J334" s="1094"/>
      <c r="K334" s="1098"/>
      <c r="L334" s="1094"/>
      <c r="M334" s="1094"/>
      <c r="N334" s="1099"/>
    </row>
    <row r="335" spans="1:14" s="1145" customFormat="1">
      <c r="A335" s="1092"/>
      <c r="B335" s="1093" t="s">
        <v>1181</v>
      </c>
      <c r="C335" s="1351" t="s">
        <v>107</v>
      </c>
      <c r="D335" s="1095">
        <f t="shared" si="15"/>
        <v>0.08</v>
      </c>
      <c r="E335" s="1095"/>
      <c r="F335" s="1095">
        <v>0.08</v>
      </c>
      <c r="G335" s="1126"/>
      <c r="H335" s="1127" t="s">
        <v>393</v>
      </c>
      <c r="I335" s="1094"/>
      <c r="J335" s="1094"/>
      <c r="K335" s="1098"/>
      <c r="L335" s="1094"/>
      <c r="M335" s="1094"/>
      <c r="N335" s="1099"/>
    </row>
    <row r="336" spans="1:14" s="1138" customFormat="1">
      <c r="A336" s="1092"/>
      <c r="B336" s="1093" t="s">
        <v>1182</v>
      </c>
      <c r="C336" s="1351" t="s">
        <v>107</v>
      </c>
      <c r="D336" s="1095">
        <f t="shared" si="15"/>
        <v>0.02</v>
      </c>
      <c r="E336" s="1095"/>
      <c r="F336" s="1095">
        <v>0.02</v>
      </c>
      <c r="G336" s="1126"/>
      <c r="H336" s="1127" t="s">
        <v>393</v>
      </c>
      <c r="I336" s="1097"/>
      <c r="J336" s="1094"/>
      <c r="K336" s="1098"/>
      <c r="L336" s="1096"/>
      <c r="M336" s="1096"/>
      <c r="N336" s="1099" t="s">
        <v>914</v>
      </c>
    </row>
    <row r="337" spans="1:14" s="1138" customFormat="1" ht="30.6">
      <c r="A337" s="1092"/>
      <c r="B337" s="1093" t="s">
        <v>1774</v>
      </c>
      <c r="C337" s="1351" t="s">
        <v>107</v>
      </c>
      <c r="D337" s="1095">
        <f t="shared" si="15"/>
        <v>0.2</v>
      </c>
      <c r="E337" s="1095"/>
      <c r="F337" s="1095">
        <v>0.2</v>
      </c>
      <c r="G337" s="1095">
        <v>0.2</v>
      </c>
      <c r="H337" s="1127" t="s">
        <v>400</v>
      </c>
      <c r="I337" s="1097"/>
      <c r="J337" s="1094"/>
      <c r="K337" s="1098"/>
      <c r="L337" s="1096"/>
      <c r="M337" s="1096"/>
      <c r="N337" s="1099"/>
    </row>
    <row r="338" spans="1:14" s="1145" customFormat="1" ht="15">
      <c r="A338" s="1544">
        <v>4</v>
      </c>
      <c r="B338" s="1552" t="s">
        <v>1184</v>
      </c>
      <c r="C338" s="1545">
        <v>6</v>
      </c>
      <c r="D338" s="1546">
        <f t="shared" si="15"/>
        <v>3.33</v>
      </c>
      <c r="E338" s="1546">
        <f>SUM(E339:E344)</f>
        <v>1.41</v>
      </c>
      <c r="F338" s="1546">
        <f>SUM(F339:F344)</f>
        <v>1.92</v>
      </c>
      <c r="G338" s="1546">
        <f>SUM(G339:G344)</f>
        <v>0</v>
      </c>
      <c r="H338" s="1547" t="s">
        <v>152</v>
      </c>
      <c r="I338" s="1553"/>
      <c r="J338" s="1553"/>
      <c r="K338" s="1548"/>
      <c r="L338" s="1553"/>
      <c r="M338" s="1553"/>
      <c r="N338" s="1549"/>
    </row>
    <row r="339" spans="1:14" s="1138" customFormat="1">
      <c r="A339" s="1092"/>
      <c r="B339" s="1093" t="s">
        <v>1185</v>
      </c>
      <c r="C339" s="1351" t="s">
        <v>108</v>
      </c>
      <c r="D339" s="1095">
        <f t="shared" si="15"/>
        <v>0.15</v>
      </c>
      <c r="E339" s="1095"/>
      <c r="F339" s="1095">
        <v>0.15</v>
      </c>
      <c r="G339" s="1126"/>
      <c r="H339" s="1094" t="s">
        <v>386</v>
      </c>
      <c r="I339" s="1094"/>
      <c r="J339" s="1094"/>
      <c r="K339" s="1098"/>
      <c r="L339" s="1094"/>
      <c r="M339" s="1094"/>
      <c r="N339" s="1099" t="s">
        <v>914</v>
      </c>
    </row>
    <row r="340" spans="1:14" s="1083" customFormat="1">
      <c r="A340" s="1092"/>
      <c r="B340" s="1093" t="s">
        <v>1827</v>
      </c>
      <c r="C340" s="1351" t="s">
        <v>108</v>
      </c>
      <c r="D340" s="1095">
        <f t="shared" si="15"/>
        <v>0.31000000000000005</v>
      </c>
      <c r="E340" s="1095">
        <v>0.14000000000000001</v>
      </c>
      <c r="F340" s="1095">
        <v>0.17</v>
      </c>
      <c r="G340" s="1126"/>
      <c r="H340" s="1094" t="s">
        <v>391</v>
      </c>
      <c r="I340" s="1094"/>
      <c r="J340" s="1094"/>
      <c r="K340" s="1098"/>
      <c r="L340" s="1094" t="s">
        <v>1186</v>
      </c>
      <c r="M340" s="1094"/>
      <c r="N340" s="1099" t="s">
        <v>914</v>
      </c>
    </row>
    <row r="341" spans="1:14" s="1083" customFormat="1">
      <c r="A341" s="1092"/>
      <c r="B341" s="1093" t="s">
        <v>1187</v>
      </c>
      <c r="C341" s="1351" t="s">
        <v>108</v>
      </c>
      <c r="D341" s="1095">
        <f t="shared" si="15"/>
        <v>0.6</v>
      </c>
      <c r="E341" s="1095"/>
      <c r="F341" s="1095">
        <v>0.6</v>
      </c>
      <c r="G341" s="1126"/>
      <c r="H341" s="1094" t="s">
        <v>385</v>
      </c>
      <c r="I341" s="1094"/>
      <c r="J341" s="1094"/>
      <c r="K341" s="1098"/>
      <c r="L341" s="1094"/>
      <c r="M341" s="1094"/>
      <c r="N341" s="1099"/>
    </row>
    <row r="342" spans="1:14" s="1083" customFormat="1">
      <c r="A342" s="1092"/>
      <c r="B342" s="1093" t="s">
        <v>1775</v>
      </c>
      <c r="C342" s="1351" t="s">
        <v>108</v>
      </c>
      <c r="D342" s="1095">
        <f t="shared" si="15"/>
        <v>1.3</v>
      </c>
      <c r="E342" s="1095">
        <v>1.2</v>
      </c>
      <c r="F342" s="1095">
        <v>0.1</v>
      </c>
      <c r="G342" s="1150"/>
      <c r="H342" s="1153" t="s">
        <v>387</v>
      </c>
      <c r="I342" s="1094"/>
      <c r="J342" s="1094"/>
      <c r="K342" s="1098"/>
      <c r="L342" s="1094"/>
      <c r="M342" s="1094"/>
      <c r="N342" s="1099"/>
    </row>
    <row r="343" spans="1:14" s="1083" customFormat="1">
      <c r="A343" s="1092"/>
      <c r="B343" s="1093" t="s">
        <v>1188</v>
      </c>
      <c r="C343" s="1351" t="s">
        <v>108</v>
      </c>
      <c r="D343" s="1095">
        <f t="shared" si="15"/>
        <v>0.37</v>
      </c>
      <c r="E343" s="1095">
        <v>7.0000000000000007E-2</v>
      </c>
      <c r="F343" s="1095">
        <v>0.3</v>
      </c>
      <c r="G343" s="1150"/>
      <c r="H343" s="1127" t="s">
        <v>393</v>
      </c>
      <c r="I343" s="1094"/>
      <c r="J343" s="1094"/>
      <c r="K343" s="1098"/>
      <c r="L343" s="1094"/>
      <c r="M343" s="1094"/>
      <c r="N343" s="1099"/>
    </row>
    <row r="344" spans="1:14" s="1083" customFormat="1">
      <c r="A344" s="1092"/>
      <c r="B344" s="1093" t="s">
        <v>1189</v>
      </c>
      <c r="C344" s="1351" t="s">
        <v>108</v>
      </c>
      <c r="D344" s="1095">
        <f t="shared" si="15"/>
        <v>0.6</v>
      </c>
      <c r="E344" s="1095"/>
      <c r="F344" s="1095">
        <v>0.6</v>
      </c>
      <c r="G344" s="1150"/>
      <c r="H344" s="1094" t="s">
        <v>395</v>
      </c>
      <c r="I344" s="1094"/>
      <c r="J344" s="1094"/>
      <c r="K344" s="1098"/>
      <c r="L344" s="1094"/>
      <c r="M344" s="1094"/>
      <c r="N344" s="1099"/>
    </row>
    <row r="345" spans="1:14" s="1145" customFormat="1" ht="15">
      <c r="A345" s="1544">
        <v>5</v>
      </c>
      <c r="B345" s="1552" t="s">
        <v>1190</v>
      </c>
      <c r="C345" s="1545" t="s">
        <v>1916</v>
      </c>
      <c r="D345" s="1546">
        <f t="shared" si="15"/>
        <v>44.589999999999996</v>
      </c>
      <c r="E345" s="1546">
        <f>SUM(E346:E410)</f>
        <v>3.4400000000000004</v>
      </c>
      <c r="F345" s="1546">
        <f>SUM(F346:F410)</f>
        <v>41.15</v>
      </c>
      <c r="G345" s="1546">
        <f>SUM(G346:G410)</f>
        <v>5.51</v>
      </c>
      <c r="H345" s="1547" t="s">
        <v>152</v>
      </c>
      <c r="I345" s="1553"/>
      <c r="J345" s="1553"/>
      <c r="K345" s="1548"/>
      <c r="L345" s="1553"/>
      <c r="M345" s="1553"/>
      <c r="N345" s="1549"/>
    </row>
    <row r="346" spans="1:14" s="1083" customFormat="1">
      <c r="A346" s="1092"/>
      <c r="B346" s="1093" t="s">
        <v>1194</v>
      </c>
      <c r="C346" s="1351" t="s">
        <v>109</v>
      </c>
      <c r="D346" s="1095">
        <f t="shared" si="15"/>
        <v>1.45</v>
      </c>
      <c r="E346" s="1095"/>
      <c r="F346" s="1095">
        <v>1.45</v>
      </c>
      <c r="G346" s="1126"/>
      <c r="H346" s="1094" t="s">
        <v>385</v>
      </c>
      <c r="I346" s="1094"/>
      <c r="J346" s="1094"/>
      <c r="K346" s="1098"/>
      <c r="L346" s="1094" t="s">
        <v>1195</v>
      </c>
      <c r="M346" s="1094"/>
      <c r="N346" s="1099"/>
    </row>
    <row r="347" spans="1:14" s="1083" customFormat="1" ht="30.6">
      <c r="A347" s="1092"/>
      <c r="B347" s="1093" t="s">
        <v>1196</v>
      </c>
      <c r="C347" s="1351" t="s">
        <v>109</v>
      </c>
      <c r="D347" s="1095">
        <f t="shared" si="15"/>
        <v>1.78</v>
      </c>
      <c r="E347" s="1095"/>
      <c r="F347" s="1095">
        <v>1.78</v>
      </c>
      <c r="G347" s="1126"/>
      <c r="H347" s="1094" t="s">
        <v>385</v>
      </c>
      <c r="I347" s="1094"/>
      <c r="J347" s="1094"/>
      <c r="K347" s="1098"/>
      <c r="L347" s="1094"/>
      <c r="M347" s="1094"/>
      <c r="N347" s="1139" t="s">
        <v>1197</v>
      </c>
    </row>
    <row r="348" spans="1:14" s="1083" customFormat="1">
      <c r="A348" s="1092"/>
      <c r="B348" s="1154" t="s">
        <v>1210</v>
      </c>
      <c r="C348" s="1351" t="s">
        <v>109</v>
      </c>
      <c r="D348" s="1095">
        <f t="shared" si="15"/>
        <v>1.8</v>
      </c>
      <c r="E348" s="1155"/>
      <c r="F348" s="1155">
        <v>1.8</v>
      </c>
      <c r="G348" s="1155"/>
      <c r="H348" s="1094" t="s">
        <v>385</v>
      </c>
      <c r="I348" s="1092"/>
      <c r="J348" s="1092"/>
      <c r="K348" s="1151"/>
      <c r="L348" s="1092" t="s">
        <v>1211</v>
      </c>
      <c r="M348" s="1092"/>
      <c r="N348" s="1152"/>
    </row>
    <row r="349" spans="1:14" s="1083" customFormat="1">
      <c r="A349" s="1092"/>
      <c r="B349" s="1154" t="s">
        <v>1212</v>
      </c>
      <c r="C349" s="1351" t="s">
        <v>109</v>
      </c>
      <c r="D349" s="1095">
        <f t="shared" si="15"/>
        <v>1.1000000000000001</v>
      </c>
      <c r="E349" s="1155"/>
      <c r="F349" s="1155">
        <v>1.1000000000000001</v>
      </c>
      <c r="G349" s="1155"/>
      <c r="H349" s="1094" t="s">
        <v>385</v>
      </c>
      <c r="I349" s="1092"/>
      <c r="J349" s="1092"/>
      <c r="K349" s="1151"/>
      <c r="L349" s="1092" t="s">
        <v>1213</v>
      </c>
      <c r="M349" s="1092"/>
      <c r="N349" s="1152"/>
    </row>
    <row r="350" spans="1:14" s="1083" customFormat="1">
      <c r="A350" s="1092"/>
      <c r="B350" s="1093" t="s">
        <v>1214</v>
      </c>
      <c r="C350" s="1351" t="s">
        <v>109</v>
      </c>
      <c r="D350" s="1095">
        <f t="shared" si="15"/>
        <v>0.19</v>
      </c>
      <c r="E350" s="1095">
        <v>0.13</v>
      </c>
      <c r="F350" s="1095">
        <v>0.06</v>
      </c>
      <c r="G350" s="1126"/>
      <c r="H350" s="1094" t="s">
        <v>385</v>
      </c>
      <c r="I350" s="1094"/>
      <c r="J350" s="1094"/>
      <c r="K350" s="1098"/>
      <c r="L350" s="1094"/>
      <c r="M350" s="1094"/>
      <c r="N350" s="1099" t="s">
        <v>914</v>
      </c>
    </row>
    <row r="351" spans="1:14" s="1083" customFormat="1">
      <c r="A351" s="1092"/>
      <c r="B351" s="1093" t="s">
        <v>1215</v>
      </c>
      <c r="C351" s="1351" t="s">
        <v>109</v>
      </c>
      <c r="D351" s="1095">
        <f t="shared" si="15"/>
        <v>0.97000000000000008</v>
      </c>
      <c r="E351" s="1095"/>
      <c r="F351" s="1095">
        <v>0.97000000000000008</v>
      </c>
      <c r="G351" s="1126"/>
      <c r="H351" s="1094" t="s">
        <v>385</v>
      </c>
      <c r="I351" s="1094"/>
      <c r="J351" s="1094"/>
      <c r="K351" s="1098"/>
      <c r="L351" s="1094"/>
      <c r="M351" s="1094"/>
      <c r="N351" s="1099"/>
    </row>
    <row r="352" spans="1:14" s="1083" customFormat="1">
      <c r="A352" s="1092"/>
      <c r="B352" s="1093" t="s">
        <v>1216</v>
      </c>
      <c r="C352" s="1351" t="s">
        <v>109</v>
      </c>
      <c r="D352" s="1095">
        <f t="shared" si="15"/>
        <v>7.44</v>
      </c>
      <c r="E352" s="1095"/>
      <c r="F352" s="1095">
        <v>7.44</v>
      </c>
      <c r="G352" s="1126"/>
      <c r="H352" s="1094" t="s">
        <v>385</v>
      </c>
      <c r="I352" s="1094"/>
      <c r="J352" s="1094"/>
      <c r="K352" s="1098"/>
      <c r="L352" s="1094"/>
      <c r="M352" s="1092"/>
      <c r="N352" s="1099"/>
    </row>
    <row r="353" spans="1:14" s="1083" customFormat="1">
      <c r="A353" s="1092"/>
      <c r="B353" s="1093" t="s">
        <v>1217</v>
      </c>
      <c r="C353" s="1351" t="s">
        <v>109</v>
      </c>
      <c r="D353" s="1095">
        <f t="shared" si="15"/>
        <v>0.8</v>
      </c>
      <c r="E353" s="1095"/>
      <c r="F353" s="1095">
        <v>0.8</v>
      </c>
      <c r="G353" s="1126"/>
      <c r="H353" s="1094" t="s">
        <v>385</v>
      </c>
      <c r="I353" s="1094"/>
      <c r="J353" s="1094"/>
      <c r="K353" s="1098"/>
      <c r="L353" s="1092" t="s">
        <v>1211</v>
      </c>
      <c r="M353" s="1094"/>
      <c r="N353" s="1099" t="s">
        <v>914</v>
      </c>
    </row>
    <row r="354" spans="1:14" s="1083" customFormat="1">
      <c r="A354" s="1092"/>
      <c r="B354" s="1093" t="s">
        <v>1218</v>
      </c>
      <c r="C354" s="1351" t="s">
        <v>109</v>
      </c>
      <c r="D354" s="1095">
        <f t="shared" si="15"/>
        <v>0.34</v>
      </c>
      <c r="E354" s="1095"/>
      <c r="F354" s="1095">
        <v>0.34</v>
      </c>
      <c r="G354" s="1126"/>
      <c r="H354" s="1094" t="s">
        <v>398</v>
      </c>
      <c r="I354" s="1097"/>
      <c r="J354" s="1094"/>
      <c r="K354" s="1158" t="s">
        <v>944</v>
      </c>
      <c r="L354" s="1139" t="s">
        <v>1776</v>
      </c>
      <c r="M354" s="1094"/>
      <c r="N354" s="1099" t="s">
        <v>914</v>
      </c>
    </row>
    <row r="355" spans="1:14" s="1083" customFormat="1">
      <c r="A355" s="1092"/>
      <c r="B355" s="1093" t="s">
        <v>1198</v>
      </c>
      <c r="C355" s="1351" t="s">
        <v>109</v>
      </c>
      <c r="D355" s="1095">
        <f t="shared" si="15"/>
        <v>0.74</v>
      </c>
      <c r="E355" s="1095">
        <v>0.54</v>
      </c>
      <c r="F355" s="1095">
        <v>0.2</v>
      </c>
      <c r="G355" s="1126"/>
      <c r="H355" s="1094" t="s">
        <v>388</v>
      </c>
      <c r="I355" s="1094"/>
      <c r="J355" s="1094"/>
      <c r="K355" s="1098"/>
      <c r="L355" s="1094"/>
      <c r="M355" s="1094"/>
      <c r="N355" s="1099" t="s">
        <v>914</v>
      </c>
    </row>
    <row r="356" spans="1:14" s="1083" customFormat="1">
      <c r="A356" s="1092"/>
      <c r="B356" s="1093" t="s">
        <v>1219</v>
      </c>
      <c r="C356" s="1351" t="s">
        <v>109</v>
      </c>
      <c r="D356" s="1095">
        <f t="shared" si="15"/>
        <v>0.1</v>
      </c>
      <c r="E356" s="1095"/>
      <c r="F356" s="1095">
        <v>0.1</v>
      </c>
      <c r="G356" s="1126"/>
      <c r="H356" s="1094" t="s">
        <v>388</v>
      </c>
      <c r="I356" s="1094"/>
      <c r="J356" s="1094"/>
      <c r="K356" s="1098"/>
      <c r="L356" s="1094"/>
      <c r="M356" s="1094"/>
      <c r="N356" s="1099" t="s">
        <v>914</v>
      </c>
    </row>
    <row r="357" spans="1:14" s="1083" customFormat="1">
      <c r="A357" s="1092"/>
      <c r="B357" s="1093" t="s">
        <v>1220</v>
      </c>
      <c r="C357" s="1351" t="s">
        <v>109</v>
      </c>
      <c r="D357" s="1095">
        <f t="shared" si="15"/>
        <v>0.25</v>
      </c>
      <c r="E357" s="1095"/>
      <c r="F357" s="1095">
        <v>0.25</v>
      </c>
      <c r="G357" s="1126"/>
      <c r="H357" s="1094" t="s">
        <v>388</v>
      </c>
      <c r="I357" s="1094"/>
      <c r="J357" s="1094"/>
      <c r="K357" s="1098"/>
      <c r="L357" s="1094"/>
      <c r="M357" s="1094"/>
      <c r="N357" s="1099" t="s">
        <v>914</v>
      </c>
    </row>
    <row r="358" spans="1:14" s="1083" customFormat="1">
      <c r="A358" s="1092"/>
      <c r="B358" s="1093" t="s">
        <v>1221</v>
      </c>
      <c r="C358" s="1351" t="s">
        <v>109</v>
      </c>
      <c r="D358" s="1095">
        <f t="shared" si="15"/>
        <v>0.05</v>
      </c>
      <c r="E358" s="1095"/>
      <c r="F358" s="1095">
        <v>0.05</v>
      </c>
      <c r="G358" s="1126"/>
      <c r="H358" s="1094" t="s">
        <v>395</v>
      </c>
      <c r="I358" s="1097"/>
      <c r="J358" s="1094"/>
      <c r="K358" s="1098"/>
      <c r="L358" s="1094"/>
      <c r="M358" s="1094"/>
      <c r="N358" s="1099" t="s">
        <v>914</v>
      </c>
    </row>
    <row r="359" spans="1:14" s="1083" customFormat="1">
      <c r="A359" s="1092"/>
      <c r="B359" s="1093" t="s">
        <v>1222</v>
      </c>
      <c r="C359" s="1351" t="s">
        <v>109</v>
      </c>
      <c r="D359" s="1095">
        <f t="shared" si="15"/>
        <v>0.05</v>
      </c>
      <c r="E359" s="1095"/>
      <c r="F359" s="1095">
        <v>0.05</v>
      </c>
      <c r="G359" s="1126"/>
      <c r="H359" s="1094" t="s">
        <v>395</v>
      </c>
      <c r="I359" s="1097"/>
      <c r="J359" s="1094"/>
      <c r="K359" s="1098"/>
      <c r="L359" s="1094"/>
      <c r="M359" s="1094"/>
      <c r="N359" s="1099" t="s">
        <v>914</v>
      </c>
    </row>
    <row r="360" spans="1:14" s="1083" customFormat="1">
      <c r="A360" s="1092"/>
      <c r="B360" s="1093" t="s">
        <v>1223</v>
      </c>
      <c r="C360" s="1351" t="s">
        <v>109</v>
      </c>
      <c r="D360" s="1095">
        <f t="shared" si="15"/>
        <v>0.15</v>
      </c>
      <c r="E360" s="1095"/>
      <c r="F360" s="1095">
        <v>0.15</v>
      </c>
      <c r="G360" s="1126"/>
      <c r="H360" s="1094" t="s">
        <v>395</v>
      </c>
      <c r="I360" s="1097"/>
      <c r="J360" s="1094"/>
      <c r="K360" s="1098"/>
      <c r="L360" s="1094"/>
      <c r="M360" s="1094"/>
      <c r="N360" s="1128" t="s">
        <v>914</v>
      </c>
    </row>
    <row r="361" spans="1:14" s="1083" customFormat="1">
      <c r="A361" s="1092"/>
      <c r="B361" s="1093" t="s">
        <v>1224</v>
      </c>
      <c r="C361" s="1351" t="s">
        <v>109</v>
      </c>
      <c r="D361" s="1095">
        <f t="shared" si="15"/>
        <v>0.05</v>
      </c>
      <c r="E361" s="1095"/>
      <c r="F361" s="1095">
        <v>0.05</v>
      </c>
      <c r="G361" s="1126"/>
      <c r="H361" s="1094" t="s">
        <v>395</v>
      </c>
      <c r="I361" s="1097"/>
      <c r="J361" s="1094"/>
      <c r="K361" s="1098"/>
      <c r="L361" s="1094"/>
      <c r="M361" s="1094"/>
      <c r="N361" s="1128" t="s">
        <v>914</v>
      </c>
    </row>
    <row r="362" spans="1:14" s="1083" customFormat="1">
      <c r="A362" s="1092"/>
      <c r="B362" s="1093" t="s">
        <v>1777</v>
      </c>
      <c r="C362" s="1351" t="s">
        <v>109</v>
      </c>
      <c r="D362" s="1095">
        <f t="shared" si="15"/>
        <v>0.1</v>
      </c>
      <c r="E362" s="1095"/>
      <c r="F362" s="1095">
        <v>0.1</v>
      </c>
      <c r="G362" s="1126"/>
      <c r="H362" s="1094" t="s">
        <v>395</v>
      </c>
      <c r="I362" s="1097"/>
      <c r="J362" s="1094"/>
      <c r="K362" s="1098"/>
      <c r="L362" s="1094"/>
      <c r="M362" s="1094"/>
      <c r="N362" s="1128" t="s">
        <v>914</v>
      </c>
    </row>
    <row r="363" spans="1:14" s="1083" customFormat="1" ht="30.6">
      <c r="A363" s="1092"/>
      <c r="B363" s="1093" t="s">
        <v>1778</v>
      </c>
      <c r="C363" s="1351" t="s">
        <v>109</v>
      </c>
      <c r="D363" s="1095">
        <f t="shared" si="15"/>
        <v>1.7</v>
      </c>
      <c r="E363" s="1095">
        <v>1.2</v>
      </c>
      <c r="F363" s="1095">
        <v>0.5</v>
      </c>
      <c r="G363" s="1126"/>
      <c r="H363" s="1094" t="s">
        <v>390</v>
      </c>
      <c r="I363" s="1097"/>
      <c r="J363" s="1094"/>
      <c r="K363" s="1098"/>
      <c r="L363" s="1094"/>
      <c r="M363" s="1094"/>
      <c r="N363" s="1128"/>
    </row>
    <row r="364" spans="1:14" s="1083" customFormat="1">
      <c r="A364" s="1092"/>
      <c r="B364" s="1093" t="s">
        <v>1251</v>
      </c>
      <c r="C364" s="1351" t="s">
        <v>109</v>
      </c>
      <c r="D364" s="1095">
        <f t="shared" si="15"/>
        <v>0.35</v>
      </c>
      <c r="E364" s="1095"/>
      <c r="F364" s="1095">
        <v>0.35</v>
      </c>
      <c r="G364" s="1150"/>
      <c r="H364" s="1094" t="s">
        <v>390</v>
      </c>
      <c r="I364" s="1092"/>
      <c r="J364" s="1092"/>
      <c r="K364" s="1151"/>
      <c r="L364" s="1092"/>
      <c r="M364" s="1092"/>
    </row>
    <row r="365" spans="1:14" s="1083" customFormat="1">
      <c r="A365" s="1092"/>
      <c r="B365" s="1093" t="s">
        <v>1917</v>
      </c>
      <c r="C365" s="1351" t="s">
        <v>109</v>
      </c>
      <c r="D365" s="1095">
        <v>0.68</v>
      </c>
      <c r="E365" s="1095"/>
      <c r="F365" s="1095">
        <v>0.68</v>
      </c>
      <c r="G365" s="1150"/>
      <c r="H365" s="1094" t="s">
        <v>390</v>
      </c>
      <c r="I365" s="1092"/>
      <c r="J365" s="1092"/>
      <c r="K365" s="1151"/>
      <c r="L365" s="1092"/>
      <c r="M365" s="1092"/>
    </row>
    <row r="366" spans="1:14" s="1083" customFormat="1">
      <c r="A366" s="1092"/>
      <c r="B366" s="1093" t="s">
        <v>1226</v>
      </c>
      <c r="C366" s="1351" t="s">
        <v>109</v>
      </c>
      <c r="D366" s="1095">
        <f t="shared" si="15"/>
        <v>7.0000000000000007E-2</v>
      </c>
      <c r="E366" s="1095"/>
      <c r="F366" s="1095">
        <v>7.0000000000000007E-2</v>
      </c>
      <c r="G366" s="1126"/>
      <c r="H366" s="1094" t="s">
        <v>394</v>
      </c>
      <c r="I366" s="1097"/>
      <c r="J366" s="1094"/>
      <c r="K366" s="1098"/>
      <c r="L366" s="1094"/>
      <c r="M366" s="1094"/>
      <c r="N366" s="1128" t="s">
        <v>914</v>
      </c>
    </row>
    <row r="367" spans="1:14" s="1083" customFormat="1">
      <c r="A367" s="1092"/>
      <c r="B367" s="1093" t="s">
        <v>1635</v>
      </c>
      <c r="C367" s="1351" t="s">
        <v>109</v>
      </c>
      <c r="D367" s="1095">
        <f t="shared" si="15"/>
        <v>1.2</v>
      </c>
      <c r="E367" s="1095">
        <v>0.15</v>
      </c>
      <c r="F367" s="1095">
        <v>1.05</v>
      </c>
      <c r="G367" s="1126"/>
      <c r="H367" s="1094" t="s">
        <v>392</v>
      </c>
      <c r="I367" s="1094"/>
      <c r="J367" s="1094"/>
      <c r="K367" s="1098" t="s">
        <v>1636</v>
      </c>
      <c r="L367" s="1098"/>
      <c r="M367" s="1094"/>
      <c r="N367" s="1099" t="s">
        <v>914</v>
      </c>
    </row>
    <row r="368" spans="1:14" s="1083" customFormat="1">
      <c r="A368" s="1092"/>
      <c r="B368" s="1093" t="s">
        <v>1779</v>
      </c>
      <c r="C368" s="1351" t="s">
        <v>109</v>
      </c>
      <c r="D368" s="1095">
        <f t="shared" si="15"/>
        <v>1</v>
      </c>
      <c r="E368" s="1095"/>
      <c r="F368" s="1095">
        <v>1</v>
      </c>
      <c r="G368" s="1126"/>
      <c r="H368" s="1094" t="s">
        <v>392</v>
      </c>
      <c r="I368" s="1094"/>
      <c r="J368" s="1094"/>
      <c r="K368" s="1098"/>
      <c r="L368" s="1094"/>
      <c r="M368" s="1094"/>
      <c r="N368" s="1099" t="s">
        <v>914</v>
      </c>
    </row>
    <row r="369" spans="1:14" s="1083" customFormat="1">
      <c r="A369" s="1092"/>
      <c r="B369" s="1093" t="s">
        <v>1205</v>
      </c>
      <c r="C369" s="1351" t="s">
        <v>109</v>
      </c>
      <c r="D369" s="1095">
        <f t="shared" si="15"/>
        <v>1</v>
      </c>
      <c r="E369" s="1095"/>
      <c r="F369" s="1095">
        <v>1</v>
      </c>
      <c r="G369" s="1126"/>
      <c r="H369" s="1094" t="s">
        <v>392</v>
      </c>
      <c r="I369" s="1094"/>
      <c r="J369" s="1094"/>
      <c r="K369" s="1098"/>
      <c r="L369" s="1094"/>
      <c r="M369" s="1094"/>
      <c r="N369" s="1099" t="s">
        <v>914</v>
      </c>
    </row>
    <row r="370" spans="1:14" s="1083" customFormat="1">
      <c r="A370" s="1092"/>
      <c r="B370" s="1093" t="s">
        <v>1227</v>
      </c>
      <c r="C370" s="1351" t="s">
        <v>109</v>
      </c>
      <c r="D370" s="1095">
        <f t="shared" si="15"/>
        <v>0.1</v>
      </c>
      <c r="E370" s="1095"/>
      <c r="F370" s="1095">
        <v>0.1</v>
      </c>
      <c r="G370" s="1126"/>
      <c r="H370" s="1094" t="s">
        <v>392</v>
      </c>
      <c r="I370" s="1094"/>
      <c r="J370" s="1094"/>
      <c r="K370" s="1098"/>
      <c r="L370" s="1094"/>
      <c r="M370" s="1094"/>
      <c r="N370" s="1099" t="s">
        <v>914</v>
      </c>
    </row>
    <row r="371" spans="1:14" s="1083" customFormat="1">
      <c r="A371" s="1092"/>
      <c r="B371" s="1093" t="s">
        <v>1228</v>
      </c>
      <c r="C371" s="1351" t="s">
        <v>109</v>
      </c>
      <c r="D371" s="1095">
        <f t="shared" si="15"/>
        <v>0.04</v>
      </c>
      <c r="E371" s="1095"/>
      <c r="F371" s="1095">
        <v>0.04</v>
      </c>
      <c r="G371" s="1126"/>
      <c r="H371" s="1094" t="s">
        <v>392</v>
      </c>
      <c r="I371" s="1094"/>
      <c r="J371" s="1094"/>
      <c r="K371" s="1098"/>
      <c r="L371" s="1094"/>
      <c r="M371" s="1094"/>
      <c r="N371" s="1099" t="s">
        <v>914</v>
      </c>
    </row>
    <row r="372" spans="1:14" s="1083" customFormat="1">
      <c r="A372" s="1092"/>
      <c r="B372" s="1093" t="s">
        <v>1229</v>
      </c>
      <c r="C372" s="1351" t="s">
        <v>109</v>
      </c>
      <c r="D372" s="1095">
        <f t="shared" ref="D372:D410" si="16">E372+F372</f>
        <v>0.09</v>
      </c>
      <c r="E372" s="1095"/>
      <c r="F372" s="1095">
        <v>0.09</v>
      </c>
      <c r="G372" s="1126"/>
      <c r="H372" s="1094" t="s">
        <v>392</v>
      </c>
      <c r="I372" s="1094"/>
      <c r="J372" s="1094"/>
      <c r="K372" s="1098"/>
      <c r="L372" s="1094"/>
      <c r="M372" s="1094"/>
      <c r="N372" s="1099" t="s">
        <v>914</v>
      </c>
    </row>
    <row r="373" spans="1:14" s="1083" customFormat="1">
      <c r="A373" s="1092"/>
      <c r="B373" s="1093" t="s">
        <v>1230</v>
      </c>
      <c r="C373" s="1351" t="s">
        <v>109</v>
      </c>
      <c r="D373" s="1095">
        <f t="shared" si="16"/>
        <v>0.15</v>
      </c>
      <c r="E373" s="1095"/>
      <c r="F373" s="1095">
        <v>0.15</v>
      </c>
      <c r="G373" s="1126"/>
      <c r="H373" s="1094" t="s">
        <v>392</v>
      </c>
      <c r="I373" s="1094"/>
      <c r="J373" s="1094"/>
      <c r="K373" s="1098"/>
      <c r="L373" s="1094"/>
      <c r="M373" s="1094"/>
      <c r="N373" s="1099" t="s">
        <v>914</v>
      </c>
    </row>
    <row r="374" spans="1:14" s="1083" customFormat="1">
      <c r="A374" s="1092"/>
      <c r="B374" s="1093" t="s">
        <v>1231</v>
      </c>
      <c r="C374" s="1351" t="s">
        <v>109</v>
      </c>
      <c r="D374" s="1095">
        <f t="shared" si="16"/>
        <v>0.11</v>
      </c>
      <c r="E374" s="1095"/>
      <c r="F374" s="1095">
        <v>0.11</v>
      </c>
      <c r="G374" s="1126"/>
      <c r="H374" s="1094" t="s">
        <v>392</v>
      </c>
      <c r="I374" s="1094"/>
      <c r="J374" s="1094"/>
      <c r="K374" s="1098"/>
      <c r="L374" s="1094"/>
      <c r="M374" s="1094"/>
      <c r="N374" s="1099" t="s">
        <v>914</v>
      </c>
    </row>
    <row r="375" spans="1:14" s="1083" customFormat="1">
      <c r="A375" s="1092"/>
      <c r="B375" s="1093" t="s">
        <v>1232</v>
      </c>
      <c r="C375" s="1351" t="s">
        <v>109</v>
      </c>
      <c r="D375" s="1095">
        <f t="shared" si="16"/>
        <v>0.3</v>
      </c>
      <c r="E375" s="1095"/>
      <c r="F375" s="1095">
        <v>0.3</v>
      </c>
      <c r="G375" s="1126"/>
      <c r="H375" s="1094" t="s">
        <v>392</v>
      </c>
      <c r="I375" s="1094"/>
      <c r="J375" s="1094"/>
      <c r="K375" s="1098"/>
      <c r="L375" s="1094"/>
      <c r="M375" s="1094"/>
      <c r="N375" s="1099" t="s">
        <v>914</v>
      </c>
    </row>
    <row r="376" spans="1:14" s="1083" customFormat="1">
      <c r="A376" s="1092"/>
      <c r="B376" s="1093" t="s">
        <v>1233</v>
      </c>
      <c r="C376" s="1351" t="s">
        <v>109</v>
      </c>
      <c r="D376" s="1095">
        <f t="shared" si="16"/>
        <v>0.26</v>
      </c>
      <c r="E376" s="1095"/>
      <c r="F376" s="1095">
        <v>0.26</v>
      </c>
      <c r="G376" s="1126"/>
      <c r="H376" s="1094" t="s">
        <v>392</v>
      </c>
      <c r="I376" s="1094"/>
      <c r="J376" s="1094"/>
      <c r="K376" s="1098"/>
      <c r="L376" s="1094"/>
      <c r="M376" s="1094"/>
      <c r="N376" s="1099" t="s">
        <v>914</v>
      </c>
    </row>
    <row r="377" spans="1:14" s="1083" customFormat="1">
      <c r="A377" s="1092"/>
      <c r="B377" s="1130" t="s">
        <v>1199</v>
      </c>
      <c r="C377" s="1351" t="s">
        <v>109</v>
      </c>
      <c r="D377" s="1095">
        <f t="shared" si="16"/>
        <v>0.59000000000000008</v>
      </c>
      <c r="E377" s="1095">
        <v>0.39</v>
      </c>
      <c r="F377" s="1095">
        <v>0.2</v>
      </c>
      <c r="G377" s="1126"/>
      <c r="H377" s="1094" t="s">
        <v>399</v>
      </c>
      <c r="I377" s="1097"/>
      <c r="J377" s="1094"/>
      <c r="K377" s="1094">
        <v>86</v>
      </c>
      <c r="L377" s="1094" t="s">
        <v>1200</v>
      </c>
      <c r="M377" s="1094"/>
      <c r="N377" s="1099" t="s">
        <v>914</v>
      </c>
    </row>
    <row r="378" spans="1:14" s="1083" customFormat="1">
      <c r="A378" s="1092"/>
      <c r="B378" s="1130" t="s">
        <v>1203</v>
      </c>
      <c r="C378" s="1351" t="s">
        <v>109</v>
      </c>
      <c r="D378" s="1095">
        <f t="shared" si="16"/>
        <v>0.72</v>
      </c>
      <c r="E378" s="1095">
        <v>0.42</v>
      </c>
      <c r="F378" s="1095">
        <v>0.3</v>
      </c>
      <c r="G378" s="1126"/>
      <c r="H378" s="1094" t="s">
        <v>399</v>
      </c>
      <c r="I378" s="1097"/>
      <c r="J378" s="1094"/>
      <c r="K378" s="1094">
        <v>72</v>
      </c>
      <c r="L378" s="1094" t="s">
        <v>1204</v>
      </c>
      <c r="M378" s="1096"/>
      <c r="N378" s="1099" t="s">
        <v>914</v>
      </c>
    </row>
    <row r="379" spans="1:14" s="1083" customFormat="1">
      <c r="A379" s="1092"/>
      <c r="B379" s="1130" t="s">
        <v>1234</v>
      </c>
      <c r="C379" s="1351" t="s">
        <v>109</v>
      </c>
      <c r="D379" s="1095">
        <f t="shared" si="16"/>
        <v>0.08</v>
      </c>
      <c r="E379" s="1095"/>
      <c r="F379" s="1095">
        <v>0.08</v>
      </c>
      <c r="G379" s="1126"/>
      <c r="H379" s="1094" t="s">
        <v>399</v>
      </c>
      <c r="I379" s="1097"/>
      <c r="J379" s="1094"/>
      <c r="K379" s="1094">
        <v>83</v>
      </c>
      <c r="L379" s="1094">
        <v>43</v>
      </c>
      <c r="M379" s="1094"/>
      <c r="N379" s="1099" t="s">
        <v>914</v>
      </c>
    </row>
    <row r="380" spans="1:14" s="1083" customFormat="1">
      <c r="A380" s="1092"/>
      <c r="B380" s="1130" t="s">
        <v>1235</v>
      </c>
      <c r="C380" s="1351" t="s">
        <v>109</v>
      </c>
      <c r="D380" s="1095">
        <f t="shared" si="16"/>
        <v>0.2</v>
      </c>
      <c r="E380" s="1095"/>
      <c r="F380" s="1095">
        <v>0.2</v>
      </c>
      <c r="G380" s="1126"/>
      <c r="H380" s="1094" t="s">
        <v>399</v>
      </c>
      <c r="I380" s="1097"/>
      <c r="J380" s="1094"/>
      <c r="K380" s="1098"/>
      <c r="L380" s="1094"/>
      <c r="M380" s="1094"/>
      <c r="N380" s="1099" t="s">
        <v>914</v>
      </c>
    </row>
    <row r="381" spans="1:14" s="1083" customFormat="1">
      <c r="A381" s="1092"/>
      <c r="B381" s="1130" t="s">
        <v>1236</v>
      </c>
      <c r="C381" s="1351" t="s">
        <v>109</v>
      </c>
      <c r="D381" s="1095">
        <f t="shared" si="16"/>
        <v>0.05</v>
      </c>
      <c r="E381" s="1095"/>
      <c r="F381" s="1095">
        <v>0.05</v>
      </c>
      <c r="G381" s="1126"/>
      <c r="H381" s="1094" t="s">
        <v>399</v>
      </c>
      <c r="I381" s="1097"/>
      <c r="J381" s="1094"/>
      <c r="K381" s="1098"/>
      <c r="L381" s="1094"/>
      <c r="M381" s="1094"/>
      <c r="N381" s="1099" t="s">
        <v>914</v>
      </c>
    </row>
    <row r="382" spans="1:14" s="1083" customFormat="1">
      <c r="A382" s="1092"/>
      <c r="B382" s="1130" t="s">
        <v>1237</v>
      </c>
      <c r="C382" s="1351" t="s">
        <v>109</v>
      </c>
      <c r="D382" s="1095">
        <f t="shared" si="16"/>
        <v>0.67</v>
      </c>
      <c r="E382" s="1095">
        <v>0.12</v>
      </c>
      <c r="F382" s="1095">
        <v>0.55000000000000004</v>
      </c>
      <c r="G382" s="1126"/>
      <c r="H382" s="1094" t="s">
        <v>399</v>
      </c>
      <c r="I382" s="1097"/>
      <c r="J382" s="1094"/>
      <c r="K382" s="1098"/>
      <c r="L382" s="1094"/>
      <c r="M382" s="1094"/>
      <c r="N382" s="1099" t="s">
        <v>914</v>
      </c>
    </row>
    <row r="383" spans="1:14" s="1083" customFormat="1">
      <c r="A383" s="1092"/>
      <c r="B383" s="1154" t="s">
        <v>1207</v>
      </c>
      <c r="C383" s="1353" t="s">
        <v>109</v>
      </c>
      <c r="D383" s="1095">
        <f t="shared" si="16"/>
        <v>0.3</v>
      </c>
      <c r="E383" s="1155">
        <v>0.24</v>
      </c>
      <c r="F383" s="1155">
        <v>0.06</v>
      </c>
      <c r="G383" s="1155"/>
      <c r="H383" s="1153" t="s">
        <v>387</v>
      </c>
      <c r="I383" s="1092"/>
      <c r="J383" s="1092"/>
      <c r="K383" s="1151"/>
      <c r="L383" s="1092"/>
      <c r="M383" s="1092"/>
      <c r="N383" s="1152"/>
    </row>
    <row r="384" spans="1:14" s="1083" customFormat="1">
      <c r="A384" s="1092"/>
      <c r="B384" s="1154" t="s">
        <v>1208</v>
      </c>
      <c r="C384" s="1353" t="s">
        <v>109</v>
      </c>
      <c r="D384" s="1095">
        <f t="shared" si="16"/>
        <v>0.4</v>
      </c>
      <c r="E384" s="1155">
        <v>0.25</v>
      </c>
      <c r="F384" s="1155">
        <v>0.15</v>
      </c>
      <c r="G384" s="1155"/>
      <c r="H384" s="1153" t="s">
        <v>387</v>
      </c>
      <c r="I384" s="1092"/>
      <c r="J384" s="1092"/>
      <c r="K384" s="1151"/>
      <c r="L384" s="1092"/>
      <c r="M384" s="1092"/>
      <c r="N384" s="1152"/>
    </row>
    <row r="385" spans="1:14" s="1083" customFormat="1">
      <c r="A385" s="1092"/>
      <c r="B385" s="1154" t="s">
        <v>1209</v>
      </c>
      <c r="C385" s="1353" t="s">
        <v>109</v>
      </c>
      <c r="D385" s="1095">
        <f t="shared" si="16"/>
        <v>1</v>
      </c>
      <c r="E385" s="1155"/>
      <c r="F385" s="1155">
        <v>1</v>
      </c>
      <c r="G385" s="1155"/>
      <c r="H385" s="1153" t="s">
        <v>387</v>
      </c>
      <c r="I385" s="1092"/>
      <c r="J385" s="1092"/>
      <c r="K385" s="1151"/>
      <c r="L385" s="1092"/>
      <c r="M385" s="1092"/>
      <c r="N385" s="1152"/>
    </row>
    <row r="386" spans="1:14" s="1083" customFormat="1">
      <c r="A386" s="1092"/>
      <c r="B386" s="1154" t="s">
        <v>1249</v>
      </c>
      <c r="C386" s="1353" t="s">
        <v>109</v>
      </c>
      <c r="D386" s="1095">
        <f t="shared" si="16"/>
        <v>0.18</v>
      </c>
      <c r="E386" s="1155"/>
      <c r="F386" s="1155">
        <v>0.18</v>
      </c>
      <c r="G386" s="1155"/>
      <c r="H386" s="1153" t="s">
        <v>387</v>
      </c>
      <c r="I386" s="1092"/>
      <c r="J386" s="1092"/>
      <c r="K386" s="1151"/>
      <c r="L386" s="1092"/>
      <c r="M386" s="1092"/>
      <c r="N386" s="1152"/>
    </row>
    <row r="387" spans="1:14" s="1083" customFormat="1">
      <c r="A387" s="1092"/>
      <c r="B387" s="1154" t="s">
        <v>1250</v>
      </c>
      <c r="C387" s="1353" t="s">
        <v>109</v>
      </c>
      <c r="D387" s="1095">
        <f t="shared" si="16"/>
        <v>0.55000000000000004</v>
      </c>
      <c r="E387" s="1155"/>
      <c r="F387" s="1155">
        <v>0.55000000000000004</v>
      </c>
      <c r="G387" s="1155"/>
      <c r="H387" s="1153" t="s">
        <v>387</v>
      </c>
      <c r="I387" s="1092"/>
      <c r="J387" s="1092"/>
      <c r="K387" s="1151"/>
      <c r="L387" s="1092"/>
      <c r="M387" s="1092"/>
      <c r="N387" s="1152"/>
    </row>
    <row r="388" spans="1:14" s="1083" customFormat="1" ht="30.6">
      <c r="A388" s="1092"/>
      <c r="B388" s="1154" t="s">
        <v>1780</v>
      </c>
      <c r="C388" s="1353" t="s">
        <v>109</v>
      </c>
      <c r="D388" s="1095">
        <f t="shared" si="16"/>
        <v>0.55000000000000027</v>
      </c>
      <c r="E388" s="1155"/>
      <c r="F388" s="1155">
        <v>0.55000000000000027</v>
      </c>
      <c r="G388" s="1155"/>
      <c r="H388" s="1153" t="s">
        <v>387</v>
      </c>
      <c r="I388" s="1092"/>
      <c r="J388" s="1092"/>
      <c r="K388" s="1151"/>
      <c r="L388" s="1092"/>
      <c r="M388" s="1092"/>
      <c r="N388" s="1152"/>
    </row>
    <row r="389" spans="1:14" s="1083" customFormat="1" ht="30.6">
      <c r="A389" s="1092"/>
      <c r="B389" s="1130" t="s">
        <v>1191</v>
      </c>
      <c r="C389" s="1351" t="s">
        <v>109</v>
      </c>
      <c r="D389" s="1095">
        <f t="shared" si="16"/>
        <v>2.13</v>
      </c>
      <c r="E389" s="1095"/>
      <c r="F389" s="1095">
        <v>2.13</v>
      </c>
      <c r="G389" s="1126">
        <v>2.13</v>
      </c>
      <c r="H389" s="1127" t="s">
        <v>389</v>
      </c>
      <c r="I389" s="1097" t="s">
        <v>731</v>
      </c>
      <c r="J389" s="1094">
        <v>2021</v>
      </c>
      <c r="K389" s="1098"/>
      <c r="L389" s="1127"/>
      <c r="M389" s="1127"/>
      <c r="N389" s="1099" t="s">
        <v>1011</v>
      </c>
    </row>
    <row r="390" spans="1:14" s="1083" customFormat="1" ht="30.6">
      <c r="A390" s="1092"/>
      <c r="B390" s="1093" t="s">
        <v>1206</v>
      </c>
      <c r="C390" s="1351" t="s">
        <v>109</v>
      </c>
      <c r="D390" s="1095">
        <f t="shared" si="16"/>
        <v>2</v>
      </c>
      <c r="E390" s="1095"/>
      <c r="F390" s="1095">
        <v>2</v>
      </c>
      <c r="G390" s="1126"/>
      <c r="H390" s="1127" t="s">
        <v>389</v>
      </c>
      <c r="I390" s="1097"/>
      <c r="J390" s="1094"/>
      <c r="K390" s="1098"/>
      <c r="L390" s="1094"/>
      <c r="M390" s="1094"/>
      <c r="N390" s="1099"/>
    </row>
    <row r="391" spans="1:14" s="1083" customFormat="1">
      <c r="A391" s="1092"/>
      <c r="B391" s="1093" t="s">
        <v>1238</v>
      </c>
      <c r="C391" s="1351" t="s">
        <v>109</v>
      </c>
      <c r="D391" s="1095">
        <f t="shared" si="16"/>
        <v>0.3</v>
      </c>
      <c r="E391" s="1095"/>
      <c r="F391" s="1095">
        <v>0.3</v>
      </c>
      <c r="G391" s="1126"/>
      <c r="H391" s="1127" t="s">
        <v>389</v>
      </c>
      <c r="I391" s="1094"/>
      <c r="J391" s="1094"/>
      <c r="K391" s="1098"/>
      <c r="L391" s="1094"/>
      <c r="M391" s="1094"/>
      <c r="N391" s="1099" t="s">
        <v>914</v>
      </c>
    </row>
    <row r="392" spans="1:14" s="1083" customFormat="1">
      <c r="A392" s="1092"/>
      <c r="B392" s="1093" t="s">
        <v>1239</v>
      </c>
      <c r="C392" s="1351" t="s">
        <v>109</v>
      </c>
      <c r="D392" s="1095">
        <f t="shared" si="16"/>
        <v>0.2</v>
      </c>
      <c r="E392" s="1095"/>
      <c r="F392" s="1095">
        <v>0.2</v>
      </c>
      <c r="G392" s="1126"/>
      <c r="H392" s="1127" t="s">
        <v>389</v>
      </c>
      <c r="I392" s="1094"/>
      <c r="J392" s="1094"/>
      <c r="K392" s="1098"/>
      <c r="L392" s="1094"/>
      <c r="M392" s="1094"/>
      <c r="N392" s="1099" t="s">
        <v>967</v>
      </c>
    </row>
    <row r="393" spans="1:14" s="1083" customFormat="1">
      <c r="A393" s="1092"/>
      <c r="B393" s="1093" t="s">
        <v>1240</v>
      </c>
      <c r="C393" s="1351" t="s">
        <v>109</v>
      </c>
      <c r="D393" s="1095">
        <f t="shared" si="16"/>
        <v>0.1</v>
      </c>
      <c r="E393" s="1095"/>
      <c r="F393" s="1095">
        <v>0.1</v>
      </c>
      <c r="G393" s="1126"/>
      <c r="H393" s="1127" t="s">
        <v>389</v>
      </c>
      <c r="I393" s="1094"/>
      <c r="J393" s="1094"/>
      <c r="K393" s="1098"/>
      <c r="L393" s="1094"/>
      <c r="M393" s="1094"/>
      <c r="N393" s="1099" t="s">
        <v>914</v>
      </c>
    </row>
    <row r="394" spans="1:14" s="1083" customFormat="1" ht="30.6">
      <c r="A394" s="1092"/>
      <c r="B394" s="1130" t="s">
        <v>1192</v>
      </c>
      <c r="C394" s="1351" t="s">
        <v>109</v>
      </c>
      <c r="D394" s="1095">
        <f t="shared" si="16"/>
        <v>2</v>
      </c>
      <c r="E394" s="1095"/>
      <c r="F394" s="1095">
        <v>2</v>
      </c>
      <c r="G394" s="1126">
        <v>2</v>
      </c>
      <c r="H394" s="1127" t="s">
        <v>391</v>
      </c>
      <c r="I394" s="1097" t="s">
        <v>731</v>
      </c>
      <c r="J394" s="1094">
        <v>2021</v>
      </c>
      <c r="K394" s="1098"/>
      <c r="L394" s="1127"/>
      <c r="M394" s="1127"/>
      <c r="N394" s="1099" t="s">
        <v>1011</v>
      </c>
    </row>
    <row r="395" spans="1:14" s="1083" customFormat="1">
      <c r="A395" s="1092"/>
      <c r="B395" s="1130" t="s">
        <v>1252</v>
      </c>
      <c r="C395" s="1351" t="s">
        <v>109</v>
      </c>
      <c r="D395" s="1095">
        <f t="shared" si="16"/>
        <v>0.18</v>
      </c>
      <c r="E395" s="1095"/>
      <c r="F395" s="1095">
        <v>0.18</v>
      </c>
      <c r="G395" s="1095">
        <v>0.18</v>
      </c>
      <c r="H395" s="1127" t="s">
        <v>391</v>
      </c>
      <c r="I395" s="1092"/>
      <c r="J395" s="1092"/>
      <c r="K395" s="1151"/>
      <c r="L395" s="1092"/>
      <c r="M395" s="1092"/>
      <c r="N395" s="1152"/>
    </row>
    <row r="396" spans="1:14" s="1083" customFormat="1">
      <c r="A396" s="1092"/>
      <c r="B396" s="1093" t="s">
        <v>1193</v>
      </c>
      <c r="C396" s="1351" t="s">
        <v>109</v>
      </c>
      <c r="D396" s="1095">
        <f t="shared" si="16"/>
        <v>4.5</v>
      </c>
      <c r="E396" s="1095"/>
      <c r="F396" s="1095">
        <v>4.5</v>
      </c>
      <c r="G396" s="1126"/>
      <c r="H396" s="1094" t="s">
        <v>386</v>
      </c>
      <c r="I396" s="1094"/>
      <c r="J396" s="1094"/>
      <c r="K396" s="1098"/>
      <c r="L396" s="1094"/>
      <c r="M396" s="1094"/>
      <c r="N396" s="1099" t="s">
        <v>914</v>
      </c>
    </row>
    <row r="397" spans="1:14" s="1083" customFormat="1">
      <c r="A397" s="1092"/>
      <c r="B397" s="1093" t="s">
        <v>1253</v>
      </c>
      <c r="C397" s="1351" t="s">
        <v>109</v>
      </c>
      <c r="D397" s="1095">
        <f t="shared" si="16"/>
        <v>0.4</v>
      </c>
      <c r="E397" s="1095"/>
      <c r="F397" s="1095">
        <v>0.4</v>
      </c>
      <c r="G397" s="1150"/>
      <c r="H397" s="1127" t="s">
        <v>393</v>
      </c>
      <c r="I397" s="1092"/>
      <c r="J397" s="1092"/>
      <c r="K397" s="1151"/>
      <c r="L397" s="1092"/>
      <c r="M397" s="1092"/>
      <c r="N397" s="1152"/>
    </row>
    <row r="398" spans="1:14" s="1083" customFormat="1">
      <c r="A398" s="1092"/>
      <c r="B398" s="1093" t="s">
        <v>1241</v>
      </c>
      <c r="C398" s="1351" t="s">
        <v>109</v>
      </c>
      <c r="D398" s="1095">
        <f t="shared" si="16"/>
        <v>0.18</v>
      </c>
      <c r="E398" s="1095"/>
      <c r="F398" s="1095">
        <v>0.18</v>
      </c>
      <c r="G398" s="1126"/>
      <c r="H398" s="1094" t="s">
        <v>396</v>
      </c>
      <c r="I398" s="1097"/>
      <c r="J398" s="1094"/>
      <c r="K398" s="1098"/>
      <c r="L398" s="1094"/>
      <c r="M398" s="1094"/>
      <c r="N398" s="1099" t="s">
        <v>914</v>
      </c>
    </row>
    <row r="399" spans="1:14" s="1083" customFormat="1">
      <c r="A399" s="1092"/>
      <c r="B399" s="1093" t="s">
        <v>1225</v>
      </c>
      <c r="C399" s="1351" t="s">
        <v>109</v>
      </c>
      <c r="D399" s="1095">
        <f t="shared" si="16"/>
        <v>7.0000000000000007E-2</v>
      </c>
      <c r="E399" s="1095"/>
      <c r="F399" s="1095">
        <v>7.0000000000000007E-2</v>
      </c>
      <c r="G399" s="1126"/>
      <c r="H399" s="1094" t="s">
        <v>396</v>
      </c>
      <c r="I399" s="1097"/>
      <c r="J399" s="1094"/>
      <c r="K399" s="1098"/>
      <c r="L399" s="1094"/>
      <c r="M399" s="1094"/>
      <c r="N399" s="1099" t="s">
        <v>914</v>
      </c>
    </row>
    <row r="400" spans="1:14" s="1083" customFormat="1">
      <c r="A400" s="1092"/>
      <c r="B400" s="1130" t="s">
        <v>1248</v>
      </c>
      <c r="C400" s="1351" t="s">
        <v>109</v>
      </c>
      <c r="D400" s="1095">
        <f t="shared" si="16"/>
        <v>0.06</v>
      </c>
      <c r="E400" s="1095"/>
      <c r="F400" s="1095">
        <v>0.06</v>
      </c>
      <c r="G400" s="1126"/>
      <c r="H400" s="1127" t="s">
        <v>396</v>
      </c>
      <c r="I400" s="1097"/>
      <c r="J400" s="1127"/>
      <c r="K400" s="1098"/>
      <c r="L400" s="1127"/>
      <c r="M400" s="1127"/>
      <c r="N400" s="1099" t="s">
        <v>919</v>
      </c>
    </row>
    <row r="401" spans="1:15" s="1083" customFormat="1">
      <c r="A401" s="1092"/>
      <c r="B401" s="1130" t="s">
        <v>1781</v>
      </c>
      <c r="C401" s="1351" t="s">
        <v>109</v>
      </c>
      <c r="D401" s="1095">
        <f t="shared" si="16"/>
        <v>0.11</v>
      </c>
      <c r="E401" s="1095"/>
      <c r="F401" s="1095">
        <v>0.11</v>
      </c>
      <c r="G401" s="1126"/>
      <c r="H401" s="1127" t="s">
        <v>396</v>
      </c>
      <c r="I401" s="1097"/>
      <c r="J401" s="1127"/>
      <c r="K401" s="1098"/>
      <c r="L401" s="1127"/>
      <c r="M401" s="1127"/>
      <c r="N401" s="1099"/>
    </row>
    <row r="402" spans="1:15" s="1083" customFormat="1">
      <c r="A402" s="1092"/>
      <c r="B402" s="1130" t="s">
        <v>1201</v>
      </c>
      <c r="C402" s="1351" t="s">
        <v>109</v>
      </c>
      <c r="D402" s="1095">
        <f t="shared" si="16"/>
        <v>0.05</v>
      </c>
      <c r="E402" s="1095"/>
      <c r="F402" s="1095">
        <v>0.05</v>
      </c>
      <c r="G402" s="1126"/>
      <c r="H402" s="1127" t="s">
        <v>400</v>
      </c>
      <c r="I402" s="1097"/>
      <c r="J402" s="1127"/>
      <c r="K402" s="1098"/>
      <c r="L402" s="1127" t="s">
        <v>1202</v>
      </c>
      <c r="M402" s="1127"/>
      <c r="N402" s="1099" t="s">
        <v>919</v>
      </c>
    </row>
    <row r="403" spans="1:15" s="1083" customFormat="1">
      <c r="A403" s="1092"/>
      <c r="B403" s="1093" t="s">
        <v>1242</v>
      </c>
      <c r="C403" s="1351" t="s">
        <v>109</v>
      </c>
      <c r="D403" s="1095">
        <f t="shared" si="16"/>
        <v>0.05</v>
      </c>
      <c r="E403" s="1095"/>
      <c r="F403" s="1095">
        <v>0.05</v>
      </c>
      <c r="G403" s="1126"/>
      <c r="H403" s="1094" t="s">
        <v>400</v>
      </c>
      <c r="I403" s="1097"/>
      <c r="J403" s="1094"/>
      <c r="K403" s="1098"/>
      <c r="L403" s="1094"/>
      <c r="M403" s="1094"/>
      <c r="N403" s="1099" t="s">
        <v>914</v>
      </c>
    </row>
    <row r="404" spans="1:15" s="1083" customFormat="1">
      <c r="A404" s="1092"/>
      <c r="B404" s="1093" t="s">
        <v>1243</v>
      </c>
      <c r="C404" s="1351" t="s">
        <v>109</v>
      </c>
      <c r="D404" s="1095">
        <f t="shared" si="16"/>
        <v>7.0000000000000007E-2</v>
      </c>
      <c r="E404" s="1095"/>
      <c r="F404" s="1095">
        <v>7.0000000000000007E-2</v>
      </c>
      <c r="G404" s="1126"/>
      <c r="H404" s="1094" t="s">
        <v>400</v>
      </c>
      <c r="I404" s="1097"/>
      <c r="J404" s="1094"/>
      <c r="K404" s="1098"/>
      <c r="L404" s="1094"/>
      <c r="M404" s="1094"/>
      <c r="N404" s="1128" t="s">
        <v>914</v>
      </c>
    </row>
    <row r="405" spans="1:15" s="1083" customFormat="1">
      <c r="A405" s="1092"/>
      <c r="B405" s="1093" t="s">
        <v>1244</v>
      </c>
      <c r="C405" s="1351" t="s">
        <v>109</v>
      </c>
      <c r="D405" s="1095">
        <f t="shared" si="16"/>
        <v>0.05</v>
      </c>
      <c r="E405" s="1095"/>
      <c r="F405" s="1095">
        <v>0.05</v>
      </c>
      <c r="G405" s="1126"/>
      <c r="H405" s="1094" t="s">
        <v>400</v>
      </c>
      <c r="I405" s="1097"/>
      <c r="J405" s="1094"/>
      <c r="K405" s="1098"/>
      <c r="L405" s="1094"/>
      <c r="M405" s="1094"/>
      <c r="N405" s="1128" t="s">
        <v>914</v>
      </c>
    </row>
    <row r="406" spans="1:15" s="1083" customFormat="1">
      <c r="A406" s="1092"/>
      <c r="B406" s="1093" t="s">
        <v>1245</v>
      </c>
      <c r="C406" s="1351" t="s">
        <v>109</v>
      </c>
      <c r="D406" s="1095">
        <f t="shared" si="16"/>
        <v>0.05</v>
      </c>
      <c r="E406" s="1095"/>
      <c r="F406" s="1095">
        <v>0.05</v>
      </c>
      <c r="G406" s="1126"/>
      <c r="H406" s="1094" t="s">
        <v>400</v>
      </c>
      <c r="I406" s="1097"/>
      <c r="J406" s="1094"/>
      <c r="K406" s="1098"/>
      <c r="L406" s="1094"/>
      <c r="M406" s="1094"/>
      <c r="N406" s="1128" t="s">
        <v>914</v>
      </c>
    </row>
    <row r="407" spans="1:15" s="1083" customFormat="1">
      <c r="A407" s="1092"/>
      <c r="B407" s="1093" t="s">
        <v>1246</v>
      </c>
      <c r="C407" s="1351" t="s">
        <v>109</v>
      </c>
      <c r="D407" s="1095">
        <f t="shared" si="16"/>
        <v>0.1</v>
      </c>
      <c r="E407" s="1095"/>
      <c r="F407" s="1095">
        <v>0.1</v>
      </c>
      <c r="G407" s="1126"/>
      <c r="H407" s="1094" t="s">
        <v>400</v>
      </c>
      <c r="I407" s="1097"/>
      <c r="J407" s="1094"/>
      <c r="K407" s="1098"/>
      <c r="L407" s="1094"/>
      <c r="M407" s="1094"/>
      <c r="N407" s="1128" t="s">
        <v>914</v>
      </c>
    </row>
    <row r="408" spans="1:15" s="1083" customFormat="1">
      <c r="A408" s="1092"/>
      <c r="B408" s="1093" t="s">
        <v>1247</v>
      </c>
      <c r="C408" s="1351" t="s">
        <v>109</v>
      </c>
      <c r="D408" s="1095">
        <f t="shared" si="16"/>
        <v>0.05</v>
      </c>
      <c r="E408" s="1095"/>
      <c r="F408" s="1095">
        <v>0.05</v>
      </c>
      <c r="G408" s="1126"/>
      <c r="H408" s="1094" t="s">
        <v>400</v>
      </c>
      <c r="I408" s="1097"/>
      <c r="J408" s="1094"/>
      <c r="K408" s="1098"/>
      <c r="L408" s="1094"/>
      <c r="M408" s="1094"/>
      <c r="N408" s="1128" t="s">
        <v>914</v>
      </c>
    </row>
    <row r="409" spans="1:15" s="1083" customFormat="1" ht="30.6">
      <c r="A409" s="1092"/>
      <c r="B409" s="1093" t="s">
        <v>1782</v>
      </c>
      <c r="C409" s="1351" t="s">
        <v>109</v>
      </c>
      <c r="D409" s="1095">
        <f t="shared" si="16"/>
        <v>1.2</v>
      </c>
      <c r="E409" s="1095"/>
      <c r="F409" s="1095">
        <v>1.2</v>
      </c>
      <c r="G409" s="1095">
        <v>1.2</v>
      </c>
      <c r="H409" s="1094" t="s">
        <v>400</v>
      </c>
      <c r="I409" s="1097"/>
      <c r="J409" s="1094"/>
      <c r="K409" s="1098"/>
      <c r="L409" s="1094"/>
      <c r="M409" s="1094"/>
      <c r="N409" s="1128"/>
    </row>
    <row r="410" spans="1:15" s="1083" customFormat="1">
      <c r="A410" s="1092"/>
      <c r="B410" s="1093" t="s">
        <v>1918</v>
      </c>
      <c r="C410" s="1351" t="s">
        <v>109</v>
      </c>
      <c r="D410" s="1095">
        <f t="shared" si="16"/>
        <v>1.0400000000000011</v>
      </c>
      <c r="E410" s="1095"/>
      <c r="F410" s="1095">
        <v>1.0400000000000011</v>
      </c>
      <c r="G410" s="1095"/>
      <c r="H410" s="1094" t="s">
        <v>400</v>
      </c>
      <c r="I410" s="1097"/>
      <c r="J410" s="1094"/>
      <c r="K410" s="1098"/>
      <c r="L410" s="1094"/>
      <c r="M410" s="1094"/>
      <c r="N410" s="1128"/>
    </row>
    <row r="411" spans="1:15" s="1076" customFormat="1" ht="15">
      <c r="A411" s="1544">
        <v>6</v>
      </c>
      <c r="B411" s="1552" t="s">
        <v>1254</v>
      </c>
      <c r="C411" s="1545">
        <v>72</v>
      </c>
      <c r="D411" s="1546">
        <f>SUM(D412:D483)</f>
        <v>42.750000000000014</v>
      </c>
      <c r="E411" s="1546">
        <f>SUM(E412:E483)</f>
        <v>0.6</v>
      </c>
      <c r="F411" s="1546">
        <f>SUM(F412:F483)</f>
        <v>42.150000000000013</v>
      </c>
      <c r="G411" s="1546">
        <f>SUM(G412:G483)</f>
        <v>2.08</v>
      </c>
      <c r="H411" s="1547" t="s">
        <v>152</v>
      </c>
      <c r="I411" s="1553"/>
      <c r="J411" s="1553"/>
      <c r="K411" s="1548"/>
      <c r="L411" s="1553"/>
      <c r="M411" s="1553"/>
      <c r="N411" s="1549"/>
    </row>
    <row r="412" spans="1:15" s="1083" customFormat="1" ht="30.6">
      <c r="A412" s="1092"/>
      <c r="B412" s="1093" t="s">
        <v>1255</v>
      </c>
      <c r="C412" s="1351" t="s">
        <v>110</v>
      </c>
      <c r="D412" s="1095">
        <f t="shared" ref="D412:D475" si="17">E412+F412</f>
        <v>7.22</v>
      </c>
      <c r="E412" s="1095"/>
      <c r="F412" s="1095">
        <v>7.22</v>
      </c>
      <c r="G412" s="1126"/>
      <c r="H412" s="1094" t="s">
        <v>385</v>
      </c>
      <c r="I412" s="1094"/>
      <c r="J412" s="1094"/>
      <c r="K412" s="1098"/>
      <c r="L412" s="1094"/>
      <c r="M412" s="1092"/>
      <c r="N412" s="1099"/>
      <c r="O412" s="1093" t="s">
        <v>1256</v>
      </c>
    </row>
    <row r="413" spans="1:15" s="1083" customFormat="1">
      <c r="A413" s="1092"/>
      <c r="B413" s="1093" t="s">
        <v>1843</v>
      </c>
      <c r="C413" s="1351" t="s">
        <v>110</v>
      </c>
      <c r="D413" s="1095">
        <f t="shared" si="17"/>
        <v>0.48</v>
      </c>
      <c r="E413" s="1095"/>
      <c r="F413" s="1095">
        <v>0.48</v>
      </c>
      <c r="G413" s="1126"/>
      <c r="H413" s="1094" t="s">
        <v>385</v>
      </c>
      <c r="I413" s="1094"/>
      <c r="J413" s="1094"/>
      <c r="K413" s="1098"/>
      <c r="L413" s="1094"/>
      <c r="M413" s="1092"/>
      <c r="N413" s="1099" t="s">
        <v>914</v>
      </c>
    </row>
    <row r="414" spans="1:15" s="1083" customFormat="1">
      <c r="A414" s="1092"/>
      <c r="B414" s="1093" t="s">
        <v>1257</v>
      </c>
      <c r="C414" s="1351" t="s">
        <v>110</v>
      </c>
      <c r="D414" s="1095">
        <f t="shared" si="17"/>
        <v>1.2</v>
      </c>
      <c r="E414" s="1095"/>
      <c r="F414" s="1095">
        <v>1.2</v>
      </c>
      <c r="G414" s="1126"/>
      <c r="H414" s="1094" t="s">
        <v>398</v>
      </c>
      <c r="I414" s="1097"/>
      <c r="J414" s="1094"/>
      <c r="K414" s="1098"/>
      <c r="L414" s="1094"/>
      <c r="M414" s="1094"/>
      <c r="N414" s="1099" t="s">
        <v>914</v>
      </c>
    </row>
    <row r="415" spans="1:15" s="1083" customFormat="1">
      <c r="A415" s="1092"/>
      <c r="B415" s="1093" t="s">
        <v>1263</v>
      </c>
      <c r="C415" s="1351" t="s">
        <v>110</v>
      </c>
      <c r="D415" s="1095">
        <f t="shared" si="17"/>
        <v>0.75</v>
      </c>
      <c r="E415" s="1095"/>
      <c r="F415" s="1095">
        <v>0.75</v>
      </c>
      <c r="G415" s="1126"/>
      <c r="H415" s="1094" t="s">
        <v>398</v>
      </c>
      <c r="I415" s="1097"/>
      <c r="J415" s="1094"/>
      <c r="K415" s="1098"/>
      <c r="L415" s="1094"/>
      <c r="M415" s="1094"/>
      <c r="N415" s="1099" t="s">
        <v>914</v>
      </c>
    </row>
    <row r="416" spans="1:15" s="1083" customFormat="1">
      <c r="A416" s="1092"/>
      <c r="B416" s="1130" t="s">
        <v>1783</v>
      </c>
      <c r="C416" s="1351" t="s">
        <v>110</v>
      </c>
      <c r="D416" s="1095">
        <f t="shared" si="17"/>
        <v>0.57999999999999996</v>
      </c>
      <c r="E416" s="1095"/>
      <c r="F416" s="1095">
        <v>0.57999999999999996</v>
      </c>
      <c r="G416" s="1126"/>
      <c r="H416" s="1127" t="s">
        <v>398</v>
      </c>
      <c r="I416" s="1097"/>
      <c r="J416" s="1127"/>
      <c r="K416" s="1098"/>
      <c r="L416" s="1127"/>
      <c r="M416" s="1127"/>
      <c r="N416" s="1099" t="s">
        <v>919</v>
      </c>
    </row>
    <row r="417" spans="1:14" s="1083" customFormat="1">
      <c r="A417" s="1092"/>
      <c r="B417" s="1093" t="s">
        <v>1784</v>
      </c>
      <c r="C417" s="1351" t="s">
        <v>110</v>
      </c>
      <c r="D417" s="1095">
        <f t="shared" si="17"/>
        <v>1.2</v>
      </c>
      <c r="E417" s="1095"/>
      <c r="F417" s="1095">
        <v>1.2</v>
      </c>
      <c r="G417" s="1126"/>
      <c r="H417" s="1094" t="s">
        <v>388</v>
      </c>
      <c r="I417" s="1094"/>
      <c r="J417" s="1094"/>
      <c r="K417" s="1098"/>
      <c r="L417" s="1094"/>
      <c r="M417" s="1094"/>
      <c r="N417" s="1099" t="s">
        <v>914</v>
      </c>
    </row>
    <row r="418" spans="1:14" s="1083" customFormat="1">
      <c r="A418" s="1092"/>
      <c r="B418" s="1093" t="s">
        <v>1268</v>
      </c>
      <c r="C418" s="1351" t="s">
        <v>110</v>
      </c>
      <c r="D418" s="1095">
        <f t="shared" si="17"/>
        <v>0.2</v>
      </c>
      <c r="E418" s="1095"/>
      <c r="F418" s="1095">
        <v>0.2</v>
      </c>
      <c r="G418" s="1126"/>
      <c r="H418" s="1094" t="s">
        <v>388</v>
      </c>
      <c r="I418" s="1094"/>
      <c r="J418" s="1094"/>
      <c r="K418" s="1098"/>
      <c r="L418" s="1094"/>
      <c r="M418" s="1094"/>
      <c r="N418" s="1099" t="s">
        <v>914</v>
      </c>
    </row>
    <row r="419" spans="1:14" s="1083" customFormat="1">
      <c r="A419" s="1092"/>
      <c r="B419" s="1093" t="s">
        <v>1269</v>
      </c>
      <c r="C419" s="1351" t="s">
        <v>110</v>
      </c>
      <c r="D419" s="1095">
        <f t="shared" si="17"/>
        <v>0.2</v>
      </c>
      <c r="E419" s="1095"/>
      <c r="F419" s="1095">
        <v>0.2</v>
      </c>
      <c r="G419" s="1126"/>
      <c r="H419" s="1094" t="s">
        <v>388</v>
      </c>
      <c r="I419" s="1094"/>
      <c r="J419" s="1094"/>
      <c r="K419" s="1098"/>
      <c r="L419" s="1094"/>
      <c r="M419" s="1094"/>
      <c r="N419" s="1099" t="s">
        <v>914</v>
      </c>
    </row>
    <row r="420" spans="1:14" s="1083" customFormat="1">
      <c r="A420" s="1092"/>
      <c r="B420" s="1093" t="s">
        <v>1270</v>
      </c>
      <c r="C420" s="1351" t="s">
        <v>110</v>
      </c>
      <c r="D420" s="1095">
        <f t="shared" si="17"/>
        <v>0.5</v>
      </c>
      <c r="E420" s="1095"/>
      <c r="F420" s="1095">
        <v>0.5</v>
      </c>
      <c r="G420" s="1126"/>
      <c r="H420" s="1094" t="s">
        <v>388</v>
      </c>
      <c r="I420" s="1094"/>
      <c r="J420" s="1094"/>
      <c r="K420" s="1098"/>
      <c r="L420" s="1094"/>
      <c r="M420" s="1094"/>
      <c r="N420" s="1099" t="s">
        <v>914</v>
      </c>
    </row>
    <row r="421" spans="1:14" s="1083" customFormat="1">
      <c r="A421" s="1092"/>
      <c r="B421" s="1093" t="s">
        <v>1258</v>
      </c>
      <c r="C421" s="1351" t="s">
        <v>110</v>
      </c>
      <c r="D421" s="1095">
        <f t="shared" si="17"/>
        <v>1</v>
      </c>
      <c r="E421" s="1095"/>
      <c r="F421" s="1095">
        <v>1</v>
      </c>
      <c r="G421" s="1126"/>
      <c r="H421" s="1094" t="s">
        <v>395</v>
      </c>
      <c r="I421" s="1097"/>
      <c r="J421" s="1094"/>
      <c r="K421" s="1098"/>
      <c r="L421" s="1094"/>
      <c r="M421" s="1094"/>
      <c r="N421" s="1099" t="s">
        <v>914</v>
      </c>
    </row>
    <row r="422" spans="1:14" s="1083" customFormat="1">
      <c r="A422" s="1092"/>
      <c r="B422" s="1093" t="s">
        <v>1271</v>
      </c>
      <c r="C422" s="1351" t="s">
        <v>110</v>
      </c>
      <c r="D422" s="1095">
        <f t="shared" si="17"/>
        <v>0.2</v>
      </c>
      <c r="E422" s="1095"/>
      <c r="F422" s="1095">
        <v>0.2</v>
      </c>
      <c r="G422" s="1126"/>
      <c r="H422" s="1094" t="s">
        <v>395</v>
      </c>
      <c r="I422" s="1097"/>
      <c r="J422" s="1094"/>
      <c r="K422" s="1098"/>
      <c r="L422" s="1094"/>
      <c r="M422" s="1094"/>
      <c r="N422" s="1099" t="s">
        <v>914</v>
      </c>
    </row>
    <row r="423" spans="1:14" s="1083" customFormat="1">
      <c r="A423" s="1092"/>
      <c r="B423" s="1093" t="s">
        <v>1272</v>
      </c>
      <c r="C423" s="1351" t="s">
        <v>110</v>
      </c>
      <c r="D423" s="1095">
        <f t="shared" si="17"/>
        <v>0.2</v>
      </c>
      <c r="E423" s="1095"/>
      <c r="F423" s="1095">
        <v>0.2</v>
      </c>
      <c r="G423" s="1126"/>
      <c r="H423" s="1094" t="s">
        <v>395</v>
      </c>
      <c r="I423" s="1097"/>
      <c r="J423" s="1094"/>
      <c r="K423" s="1098"/>
      <c r="L423" s="1094"/>
      <c r="M423" s="1094"/>
      <c r="N423" s="1099" t="s">
        <v>914</v>
      </c>
    </row>
    <row r="424" spans="1:14" s="1083" customFormat="1">
      <c r="A424" s="1092"/>
      <c r="B424" s="1093" t="s">
        <v>1273</v>
      </c>
      <c r="C424" s="1351" t="s">
        <v>110</v>
      </c>
      <c r="D424" s="1095">
        <f t="shared" si="17"/>
        <v>0.2</v>
      </c>
      <c r="E424" s="1095"/>
      <c r="F424" s="1095">
        <v>0.2</v>
      </c>
      <c r="G424" s="1126"/>
      <c r="H424" s="1094" t="s">
        <v>395</v>
      </c>
      <c r="I424" s="1097"/>
      <c r="J424" s="1094"/>
      <c r="K424" s="1098"/>
      <c r="L424" s="1094"/>
      <c r="M424" s="1094"/>
      <c r="N424" s="1099" t="s">
        <v>914</v>
      </c>
    </row>
    <row r="425" spans="1:14" s="1083" customFormat="1">
      <c r="A425" s="1092"/>
      <c r="B425" s="1093" t="s">
        <v>1274</v>
      </c>
      <c r="C425" s="1351" t="s">
        <v>110</v>
      </c>
      <c r="D425" s="1095">
        <f t="shared" si="17"/>
        <v>0.2</v>
      </c>
      <c r="E425" s="1095"/>
      <c r="F425" s="1095">
        <v>0.2</v>
      </c>
      <c r="G425" s="1126"/>
      <c r="H425" s="1094" t="s">
        <v>395</v>
      </c>
      <c r="I425" s="1097"/>
      <c r="J425" s="1094"/>
      <c r="K425" s="1098"/>
      <c r="L425" s="1094"/>
      <c r="M425" s="1094"/>
      <c r="N425" s="1099" t="s">
        <v>914</v>
      </c>
    </row>
    <row r="426" spans="1:14" s="1083" customFormat="1">
      <c r="A426" s="1092"/>
      <c r="B426" s="1093" t="s">
        <v>1275</v>
      </c>
      <c r="C426" s="1351" t="s">
        <v>110</v>
      </c>
      <c r="D426" s="1095">
        <f t="shared" si="17"/>
        <v>0.2</v>
      </c>
      <c r="E426" s="1095"/>
      <c r="F426" s="1095">
        <v>0.2</v>
      </c>
      <c r="G426" s="1126"/>
      <c r="H426" s="1094" t="s">
        <v>395</v>
      </c>
      <c r="I426" s="1097"/>
      <c r="J426" s="1094"/>
      <c r="K426" s="1098"/>
      <c r="L426" s="1094"/>
      <c r="M426" s="1094"/>
      <c r="N426" s="1099" t="s">
        <v>914</v>
      </c>
    </row>
    <row r="427" spans="1:14" s="1083" customFormat="1">
      <c r="A427" s="1092"/>
      <c r="B427" s="1093" t="s">
        <v>1785</v>
      </c>
      <c r="C427" s="1351" t="s">
        <v>110</v>
      </c>
      <c r="D427" s="1095">
        <f t="shared" si="17"/>
        <v>0.37</v>
      </c>
      <c r="E427" s="1095"/>
      <c r="F427" s="1095">
        <v>0.37</v>
      </c>
      <c r="G427" s="1126"/>
      <c r="H427" s="1094" t="s">
        <v>395</v>
      </c>
      <c r="I427" s="1097"/>
      <c r="J427" s="1094"/>
      <c r="K427" s="1098"/>
      <c r="L427" s="1094"/>
      <c r="M427" s="1094"/>
      <c r="N427" s="1099"/>
    </row>
    <row r="428" spans="1:14" s="1083" customFormat="1">
      <c r="A428" s="1092"/>
      <c r="B428" s="1093" t="s">
        <v>1259</v>
      </c>
      <c r="C428" s="1351" t="s">
        <v>110</v>
      </c>
      <c r="D428" s="1095">
        <f t="shared" si="17"/>
        <v>0.9</v>
      </c>
      <c r="E428" s="1095"/>
      <c r="F428" s="1095">
        <v>0.9</v>
      </c>
      <c r="G428" s="1126"/>
      <c r="H428" s="1094" t="s">
        <v>390</v>
      </c>
      <c r="I428" s="1094"/>
      <c r="J428" s="1094"/>
      <c r="K428" s="1098">
        <v>96</v>
      </c>
      <c r="L428" s="1094">
        <v>147</v>
      </c>
      <c r="M428" s="1094"/>
      <c r="N428" s="1099" t="s">
        <v>914</v>
      </c>
    </row>
    <row r="429" spans="1:14" s="1083" customFormat="1">
      <c r="A429" s="1092"/>
      <c r="B429" s="1093" t="s">
        <v>1266</v>
      </c>
      <c r="C429" s="1351" t="s">
        <v>110</v>
      </c>
      <c r="D429" s="1095">
        <f t="shared" si="17"/>
        <v>1.2</v>
      </c>
      <c r="E429" s="1095"/>
      <c r="F429" s="1095">
        <v>1.2</v>
      </c>
      <c r="G429" s="1150"/>
      <c r="H429" s="1094" t="s">
        <v>394</v>
      </c>
      <c r="I429" s="1097"/>
      <c r="J429" s="1127"/>
      <c r="K429" s="1098"/>
      <c r="L429" s="1127"/>
      <c r="M429" s="1127"/>
      <c r="N429" s="1099"/>
    </row>
    <row r="430" spans="1:14" s="1083" customFormat="1">
      <c r="A430" s="1092"/>
      <c r="B430" s="1093" t="s">
        <v>1276</v>
      </c>
      <c r="C430" s="1351" t="s">
        <v>110</v>
      </c>
      <c r="D430" s="1095">
        <f t="shared" si="17"/>
        <v>0.2</v>
      </c>
      <c r="E430" s="1095"/>
      <c r="F430" s="1095">
        <v>0.2</v>
      </c>
      <c r="G430" s="1126"/>
      <c r="H430" s="1094" t="s">
        <v>392</v>
      </c>
      <c r="I430" s="1094"/>
      <c r="J430" s="1094"/>
      <c r="K430" s="1098"/>
      <c r="L430" s="1094"/>
      <c r="M430" s="1094"/>
      <c r="N430" s="1099" t="s">
        <v>914</v>
      </c>
    </row>
    <row r="431" spans="1:14" s="1083" customFormat="1">
      <c r="A431" s="1092"/>
      <c r="B431" s="1093" t="s">
        <v>1277</v>
      </c>
      <c r="C431" s="1351" t="s">
        <v>110</v>
      </c>
      <c r="D431" s="1095">
        <f t="shared" si="17"/>
        <v>0.1</v>
      </c>
      <c r="E431" s="1095"/>
      <c r="F431" s="1095">
        <v>0.1</v>
      </c>
      <c r="G431" s="1126"/>
      <c r="H431" s="1094" t="s">
        <v>392</v>
      </c>
      <c r="I431" s="1094"/>
      <c r="J431" s="1094"/>
      <c r="K431" s="1098"/>
      <c r="L431" s="1094"/>
      <c r="M431" s="1094"/>
      <c r="N431" s="1099" t="s">
        <v>914</v>
      </c>
    </row>
    <row r="432" spans="1:14" s="1083" customFormat="1">
      <c r="A432" s="1092"/>
      <c r="B432" s="1093" t="s">
        <v>1278</v>
      </c>
      <c r="C432" s="1351" t="s">
        <v>110</v>
      </c>
      <c r="D432" s="1095">
        <f t="shared" si="17"/>
        <v>0.15</v>
      </c>
      <c r="E432" s="1095"/>
      <c r="F432" s="1095">
        <v>0.15</v>
      </c>
      <c r="G432" s="1126"/>
      <c r="H432" s="1094" t="s">
        <v>392</v>
      </c>
      <c r="I432" s="1094"/>
      <c r="J432" s="1094"/>
      <c r="K432" s="1098"/>
      <c r="L432" s="1094"/>
      <c r="M432" s="1094"/>
      <c r="N432" s="1099" t="s">
        <v>914</v>
      </c>
    </row>
    <row r="433" spans="1:15" s="1083" customFormat="1">
      <c r="A433" s="1092"/>
      <c r="B433" s="1093" t="s">
        <v>1279</v>
      </c>
      <c r="C433" s="1351" t="s">
        <v>110</v>
      </c>
      <c r="D433" s="1095">
        <f t="shared" si="17"/>
        <v>0.53</v>
      </c>
      <c r="E433" s="1095"/>
      <c r="F433" s="1095">
        <v>0.53</v>
      </c>
      <c r="G433" s="1126"/>
      <c r="H433" s="1094" t="s">
        <v>392</v>
      </c>
      <c r="I433" s="1094"/>
      <c r="J433" s="1094"/>
      <c r="K433" s="1098"/>
      <c r="L433" s="1094"/>
      <c r="M433" s="1094"/>
      <c r="N433" s="1099" t="s">
        <v>914</v>
      </c>
    </row>
    <row r="434" spans="1:15" s="1083" customFormat="1">
      <c r="A434" s="1092"/>
      <c r="B434" s="1093" t="s">
        <v>1280</v>
      </c>
      <c r="C434" s="1351" t="s">
        <v>110</v>
      </c>
      <c r="D434" s="1095">
        <f t="shared" si="17"/>
        <v>0.1</v>
      </c>
      <c r="E434" s="1095"/>
      <c r="F434" s="1095">
        <v>0.1</v>
      </c>
      <c r="G434" s="1126"/>
      <c r="H434" s="1094" t="s">
        <v>392</v>
      </c>
      <c r="I434" s="1094"/>
      <c r="J434" s="1094"/>
      <c r="K434" s="1098"/>
      <c r="L434" s="1094"/>
      <c r="M434" s="1094"/>
      <c r="N434" s="1099" t="s">
        <v>914</v>
      </c>
    </row>
    <row r="435" spans="1:15" s="1083" customFormat="1">
      <c r="A435" s="1092"/>
      <c r="B435" s="1093" t="s">
        <v>1281</v>
      </c>
      <c r="C435" s="1351" t="s">
        <v>110</v>
      </c>
      <c r="D435" s="1095">
        <f t="shared" si="17"/>
        <v>0.15</v>
      </c>
      <c r="E435" s="1095"/>
      <c r="F435" s="1095">
        <v>0.15</v>
      </c>
      <c r="G435" s="1126"/>
      <c r="H435" s="1094" t="s">
        <v>392</v>
      </c>
      <c r="I435" s="1094"/>
      <c r="J435" s="1094"/>
      <c r="K435" s="1098"/>
      <c r="L435" s="1094"/>
      <c r="M435" s="1094"/>
      <c r="N435" s="1099" t="s">
        <v>914</v>
      </c>
    </row>
    <row r="436" spans="1:15" s="1083" customFormat="1">
      <c r="A436" s="1092"/>
      <c r="B436" s="1093" t="s">
        <v>1282</v>
      </c>
      <c r="C436" s="1351" t="s">
        <v>110</v>
      </c>
      <c r="D436" s="1095">
        <f t="shared" si="17"/>
        <v>0.15</v>
      </c>
      <c r="E436" s="1095"/>
      <c r="F436" s="1095">
        <v>0.15</v>
      </c>
      <c r="G436" s="1126"/>
      <c r="H436" s="1094" t="s">
        <v>392</v>
      </c>
      <c r="I436" s="1094"/>
      <c r="J436" s="1094"/>
      <c r="K436" s="1098"/>
      <c r="L436" s="1094"/>
      <c r="M436" s="1094"/>
      <c r="N436" s="1099" t="s">
        <v>914</v>
      </c>
    </row>
    <row r="437" spans="1:15" s="1083" customFormat="1">
      <c r="A437" s="1092"/>
      <c r="B437" s="1093" t="s">
        <v>1283</v>
      </c>
      <c r="C437" s="1351" t="s">
        <v>110</v>
      </c>
      <c r="D437" s="1095">
        <f t="shared" si="17"/>
        <v>0.1</v>
      </c>
      <c r="E437" s="1095"/>
      <c r="F437" s="1095">
        <v>0.1</v>
      </c>
      <c r="G437" s="1126"/>
      <c r="H437" s="1094" t="s">
        <v>392</v>
      </c>
      <c r="I437" s="1094"/>
      <c r="J437" s="1094"/>
      <c r="K437" s="1098"/>
      <c r="L437" s="1094"/>
      <c r="M437" s="1094"/>
      <c r="N437" s="1099" t="s">
        <v>914</v>
      </c>
    </row>
    <row r="438" spans="1:15" s="1104" customFormat="1">
      <c r="A438" s="1092"/>
      <c r="B438" s="1093" t="s">
        <v>1284</v>
      </c>
      <c r="C438" s="1351" t="s">
        <v>110</v>
      </c>
      <c r="D438" s="1095">
        <f t="shared" si="17"/>
        <v>0.2</v>
      </c>
      <c r="E438" s="1095"/>
      <c r="F438" s="1095">
        <v>0.2</v>
      </c>
      <c r="G438" s="1126"/>
      <c r="H438" s="1094" t="s">
        <v>392</v>
      </c>
      <c r="I438" s="1094"/>
      <c r="J438" s="1094"/>
      <c r="K438" s="1098"/>
      <c r="L438" s="1094"/>
      <c r="M438" s="1094"/>
      <c r="N438" s="1099" t="s">
        <v>914</v>
      </c>
      <c r="O438" s="1083"/>
    </row>
    <row r="439" spans="1:15" s="1083" customFormat="1">
      <c r="A439" s="1092"/>
      <c r="B439" s="1093" t="s">
        <v>1285</v>
      </c>
      <c r="C439" s="1351" t="s">
        <v>110</v>
      </c>
      <c r="D439" s="1095">
        <f t="shared" si="17"/>
        <v>0.15</v>
      </c>
      <c r="E439" s="1095"/>
      <c r="F439" s="1095">
        <v>0.15</v>
      </c>
      <c r="G439" s="1126"/>
      <c r="H439" s="1094" t="s">
        <v>392</v>
      </c>
      <c r="I439" s="1094"/>
      <c r="J439" s="1094"/>
      <c r="K439" s="1098"/>
      <c r="L439" s="1094"/>
      <c r="M439" s="1094"/>
      <c r="N439" s="1099" t="s">
        <v>914</v>
      </c>
    </row>
    <row r="440" spans="1:15" s="1083" customFormat="1">
      <c r="A440" s="1092"/>
      <c r="B440" s="1093" t="s">
        <v>1286</v>
      </c>
      <c r="C440" s="1351" t="s">
        <v>110</v>
      </c>
      <c r="D440" s="1095">
        <f t="shared" si="17"/>
        <v>0.5</v>
      </c>
      <c r="E440" s="1095"/>
      <c r="F440" s="1095">
        <v>0.5</v>
      </c>
      <c r="G440" s="1126"/>
      <c r="H440" s="1094" t="s">
        <v>392</v>
      </c>
      <c r="I440" s="1094"/>
      <c r="J440" s="1094"/>
      <c r="K440" s="1098"/>
      <c r="L440" s="1094"/>
      <c r="M440" s="1094"/>
      <c r="N440" s="1099" t="s">
        <v>914</v>
      </c>
    </row>
    <row r="441" spans="1:15" s="1083" customFormat="1">
      <c r="A441" s="1092"/>
      <c r="B441" s="1130" t="s">
        <v>1260</v>
      </c>
      <c r="C441" s="1351" t="s">
        <v>110</v>
      </c>
      <c r="D441" s="1095">
        <f t="shared" si="17"/>
        <v>0.88</v>
      </c>
      <c r="E441" s="1095"/>
      <c r="F441" s="1095">
        <v>0.88</v>
      </c>
      <c r="G441" s="1095">
        <v>0.88</v>
      </c>
      <c r="H441" s="1094" t="s">
        <v>399</v>
      </c>
      <c r="I441" s="1097"/>
      <c r="J441" s="1094">
        <v>2021</v>
      </c>
      <c r="K441" s="1098">
        <v>13</v>
      </c>
      <c r="L441" s="1096" t="s">
        <v>1261</v>
      </c>
      <c r="M441" s="1096"/>
      <c r="N441" s="1099" t="s">
        <v>1037</v>
      </c>
    </row>
    <row r="442" spans="1:15" s="1083" customFormat="1">
      <c r="A442" s="1092"/>
      <c r="B442" s="1130" t="s">
        <v>1287</v>
      </c>
      <c r="C442" s="1351" t="s">
        <v>110</v>
      </c>
      <c r="D442" s="1095">
        <f t="shared" si="17"/>
        <v>1</v>
      </c>
      <c r="E442" s="1095"/>
      <c r="F442" s="1095">
        <v>1</v>
      </c>
      <c r="G442" s="1126"/>
      <c r="H442" s="1094" t="s">
        <v>399</v>
      </c>
      <c r="I442" s="1097"/>
      <c r="J442" s="1094"/>
      <c r="K442" s="1094">
        <v>72</v>
      </c>
      <c r="L442" s="1094">
        <v>683</v>
      </c>
      <c r="M442" s="1094"/>
      <c r="N442" s="1099" t="s">
        <v>914</v>
      </c>
    </row>
    <row r="443" spans="1:15" s="1138" customFormat="1">
      <c r="A443" s="1092"/>
      <c r="B443" s="1130" t="s">
        <v>1288</v>
      </c>
      <c r="C443" s="1351" t="s">
        <v>110</v>
      </c>
      <c r="D443" s="1095">
        <f t="shared" si="17"/>
        <v>0.2</v>
      </c>
      <c r="E443" s="1095"/>
      <c r="F443" s="1095">
        <v>0.2</v>
      </c>
      <c r="G443" s="1126"/>
      <c r="H443" s="1094" t="s">
        <v>399</v>
      </c>
      <c r="I443" s="1097"/>
      <c r="J443" s="1094"/>
      <c r="K443" s="1098"/>
      <c r="L443" s="1094"/>
      <c r="M443" s="1094"/>
      <c r="N443" s="1099" t="s">
        <v>914</v>
      </c>
      <c r="O443" s="1083"/>
    </row>
    <row r="444" spans="1:15" s="1083" customFormat="1" ht="30.6">
      <c r="A444" s="1092"/>
      <c r="B444" s="1130" t="s">
        <v>1285</v>
      </c>
      <c r="C444" s="1351" t="s">
        <v>110</v>
      </c>
      <c r="D444" s="1095">
        <f t="shared" si="17"/>
        <v>0.7</v>
      </c>
      <c r="E444" s="1095"/>
      <c r="F444" s="1095">
        <v>0.7</v>
      </c>
      <c r="G444" s="1126"/>
      <c r="H444" s="1094" t="s">
        <v>399</v>
      </c>
      <c r="I444" s="1097"/>
      <c r="J444" s="1094"/>
      <c r="K444" s="1094">
        <v>73</v>
      </c>
      <c r="L444" s="1096" t="s">
        <v>1289</v>
      </c>
      <c r="M444" s="1094"/>
      <c r="N444" s="1099" t="s">
        <v>914</v>
      </c>
    </row>
    <row r="445" spans="1:15" s="1083" customFormat="1">
      <c r="A445" s="1092"/>
      <c r="B445" s="1154" t="s">
        <v>1315</v>
      </c>
      <c r="C445" s="1353" t="s">
        <v>110</v>
      </c>
      <c r="D445" s="1095">
        <f t="shared" si="17"/>
        <v>1.3</v>
      </c>
      <c r="E445" s="1155"/>
      <c r="F445" s="1155">
        <v>1.3</v>
      </c>
      <c r="G445" s="1155"/>
      <c r="H445" s="1153" t="s">
        <v>387</v>
      </c>
      <c r="I445" s="1092"/>
      <c r="J445" s="1092"/>
      <c r="K445" s="1151"/>
      <c r="L445" s="1092"/>
      <c r="M445" s="1092"/>
      <c r="N445" s="1152"/>
    </row>
    <row r="446" spans="1:15" s="1083" customFormat="1" ht="30.6">
      <c r="A446" s="1092"/>
      <c r="B446" s="1154" t="s">
        <v>1786</v>
      </c>
      <c r="C446" s="1353" t="s">
        <v>110</v>
      </c>
      <c r="D446" s="1095">
        <f t="shared" si="17"/>
        <v>0.45</v>
      </c>
      <c r="E446" s="1155"/>
      <c r="F446" s="1155">
        <v>0.45</v>
      </c>
      <c r="G446" s="1155"/>
      <c r="H446" s="1153" t="s">
        <v>387</v>
      </c>
      <c r="I446" s="1092"/>
      <c r="J446" s="1092"/>
      <c r="K446" s="1151"/>
      <c r="L446" s="1092"/>
      <c r="M446" s="1092"/>
      <c r="N446" s="1152"/>
    </row>
    <row r="447" spans="1:15" s="1083" customFormat="1">
      <c r="A447" s="1092"/>
      <c r="B447" s="1130" t="s">
        <v>1265</v>
      </c>
      <c r="C447" s="1351" t="s">
        <v>110</v>
      </c>
      <c r="D447" s="1095">
        <f t="shared" si="17"/>
        <v>1.2</v>
      </c>
      <c r="E447" s="1095"/>
      <c r="F447" s="1095">
        <v>1.2</v>
      </c>
      <c r="G447" s="1126"/>
      <c r="H447" s="1127" t="s">
        <v>389</v>
      </c>
      <c r="I447" s="1097"/>
      <c r="J447" s="1127"/>
      <c r="K447" s="1098"/>
      <c r="L447" s="1127"/>
      <c r="M447" s="1127"/>
      <c r="N447" s="1099" t="s">
        <v>919</v>
      </c>
    </row>
    <row r="448" spans="1:15" s="1083" customFormat="1">
      <c r="A448" s="1092"/>
      <c r="B448" s="1093" t="s">
        <v>1290</v>
      </c>
      <c r="C448" s="1351" t="s">
        <v>110</v>
      </c>
      <c r="D448" s="1095">
        <f t="shared" si="17"/>
        <v>0.25</v>
      </c>
      <c r="E448" s="1095"/>
      <c r="F448" s="1095">
        <v>0.25</v>
      </c>
      <c r="G448" s="1126"/>
      <c r="H448" s="1127" t="s">
        <v>389</v>
      </c>
      <c r="I448" s="1094"/>
      <c r="J448" s="1094"/>
      <c r="K448" s="1098"/>
      <c r="L448" s="1094"/>
      <c r="M448" s="1094"/>
      <c r="N448" s="1099" t="s">
        <v>914</v>
      </c>
    </row>
    <row r="449" spans="1:15" s="1083" customFormat="1">
      <c r="A449" s="1092"/>
      <c r="B449" s="1093" t="s">
        <v>1291</v>
      </c>
      <c r="C449" s="1351" t="s">
        <v>110</v>
      </c>
      <c r="D449" s="1095">
        <f t="shared" si="17"/>
        <v>0.35</v>
      </c>
      <c r="E449" s="1095"/>
      <c r="F449" s="1095">
        <v>0.35</v>
      </c>
      <c r="G449" s="1126"/>
      <c r="H449" s="1127" t="s">
        <v>389</v>
      </c>
      <c r="I449" s="1094"/>
      <c r="J449" s="1094"/>
      <c r="K449" s="1098"/>
      <c r="L449" s="1094"/>
      <c r="M449" s="1094"/>
      <c r="N449" s="1099" t="s">
        <v>914</v>
      </c>
    </row>
    <row r="450" spans="1:15" s="1083" customFormat="1">
      <c r="A450" s="1092"/>
      <c r="B450" s="1093" t="s">
        <v>1292</v>
      </c>
      <c r="C450" s="1351" t="s">
        <v>110</v>
      </c>
      <c r="D450" s="1095">
        <f t="shared" si="17"/>
        <v>0.37</v>
      </c>
      <c r="E450" s="1095"/>
      <c r="F450" s="1095">
        <v>0.37</v>
      </c>
      <c r="G450" s="1126"/>
      <c r="H450" s="1127" t="s">
        <v>389</v>
      </c>
      <c r="I450" s="1094"/>
      <c r="J450" s="1094"/>
      <c r="K450" s="1098"/>
      <c r="L450" s="1094"/>
      <c r="M450" s="1094"/>
      <c r="N450" s="1099" t="s">
        <v>914</v>
      </c>
    </row>
    <row r="451" spans="1:15" s="1083" customFormat="1">
      <c r="A451" s="1092"/>
      <c r="B451" s="1093" t="s">
        <v>1293</v>
      </c>
      <c r="C451" s="1351" t="s">
        <v>110</v>
      </c>
      <c r="D451" s="1095">
        <f t="shared" si="17"/>
        <v>0.4</v>
      </c>
      <c r="E451" s="1095"/>
      <c r="F451" s="1095">
        <v>0.4</v>
      </c>
      <c r="G451" s="1126"/>
      <c r="H451" s="1094" t="s">
        <v>391</v>
      </c>
      <c r="I451" s="1094"/>
      <c r="J451" s="1094"/>
      <c r="K451" s="1098"/>
      <c r="L451" s="1094"/>
      <c r="M451" s="1094"/>
      <c r="N451" s="1099" t="s">
        <v>914</v>
      </c>
    </row>
    <row r="452" spans="1:15" s="1083" customFormat="1">
      <c r="A452" s="1092"/>
      <c r="B452" s="1093" t="s">
        <v>1294</v>
      </c>
      <c r="C452" s="1351" t="s">
        <v>110</v>
      </c>
      <c r="D452" s="1095">
        <f t="shared" si="17"/>
        <v>0.1</v>
      </c>
      <c r="E452" s="1095"/>
      <c r="F452" s="1095">
        <v>0.1</v>
      </c>
      <c r="G452" s="1126"/>
      <c r="H452" s="1094" t="s">
        <v>391</v>
      </c>
      <c r="I452" s="1094"/>
      <c r="J452" s="1094"/>
      <c r="K452" s="1098"/>
      <c r="L452" s="1094"/>
      <c r="M452" s="1094"/>
      <c r="N452" s="1099" t="s">
        <v>914</v>
      </c>
    </row>
    <row r="453" spans="1:15" s="1083" customFormat="1">
      <c r="A453" s="1092"/>
      <c r="B453" s="1093" t="s">
        <v>1295</v>
      </c>
      <c r="C453" s="1351" t="s">
        <v>110</v>
      </c>
      <c r="D453" s="1095">
        <f t="shared" si="17"/>
        <v>0.2</v>
      </c>
      <c r="E453" s="1095"/>
      <c r="F453" s="1095">
        <v>0.2</v>
      </c>
      <c r="G453" s="1126"/>
      <c r="H453" s="1094" t="s">
        <v>391</v>
      </c>
      <c r="I453" s="1094"/>
      <c r="J453" s="1094"/>
      <c r="K453" s="1098"/>
      <c r="L453" s="1094"/>
      <c r="M453" s="1094"/>
      <c r="N453" s="1099" t="s">
        <v>914</v>
      </c>
    </row>
    <row r="454" spans="1:15" s="1083" customFormat="1">
      <c r="A454" s="1092"/>
      <c r="B454" s="1093" t="s">
        <v>1273</v>
      </c>
      <c r="C454" s="1351" t="s">
        <v>110</v>
      </c>
      <c r="D454" s="1095">
        <f t="shared" si="17"/>
        <v>0.3</v>
      </c>
      <c r="E454" s="1095"/>
      <c r="F454" s="1095">
        <v>0.3</v>
      </c>
      <c r="G454" s="1126"/>
      <c r="H454" s="1094" t="s">
        <v>391</v>
      </c>
      <c r="I454" s="1094"/>
      <c r="J454" s="1094"/>
      <c r="K454" s="1098"/>
      <c r="L454" s="1094"/>
      <c r="M454" s="1094"/>
      <c r="N454" s="1099" t="s">
        <v>914</v>
      </c>
    </row>
    <row r="455" spans="1:15" s="1083" customFormat="1">
      <c r="A455" s="1092"/>
      <c r="B455" s="1093" t="s">
        <v>1296</v>
      </c>
      <c r="C455" s="1351" t="s">
        <v>110</v>
      </c>
      <c r="D455" s="1095">
        <f t="shared" si="17"/>
        <v>0.1</v>
      </c>
      <c r="E455" s="1095"/>
      <c r="F455" s="1095">
        <v>0.1</v>
      </c>
      <c r="G455" s="1126"/>
      <c r="H455" s="1094" t="s">
        <v>391</v>
      </c>
      <c r="I455" s="1094"/>
      <c r="J455" s="1094"/>
      <c r="K455" s="1098"/>
      <c r="L455" s="1094"/>
      <c r="M455" s="1094"/>
      <c r="N455" s="1099" t="s">
        <v>914</v>
      </c>
    </row>
    <row r="456" spans="1:15" s="1083" customFormat="1">
      <c r="A456" s="1092"/>
      <c r="B456" s="1093" t="s">
        <v>1297</v>
      </c>
      <c r="C456" s="1351" t="s">
        <v>110</v>
      </c>
      <c r="D456" s="1095">
        <f t="shared" si="17"/>
        <v>0.2</v>
      </c>
      <c r="E456" s="1095"/>
      <c r="F456" s="1095">
        <v>0.2</v>
      </c>
      <c r="G456" s="1126"/>
      <c r="H456" s="1094" t="s">
        <v>391</v>
      </c>
      <c r="I456" s="1094"/>
      <c r="J456" s="1094"/>
      <c r="K456" s="1098"/>
      <c r="L456" s="1094"/>
      <c r="M456" s="1094"/>
      <c r="N456" s="1099" t="s">
        <v>914</v>
      </c>
    </row>
    <row r="457" spans="1:15" s="1083" customFormat="1">
      <c r="A457" s="1092"/>
      <c r="B457" s="1093" t="s">
        <v>1262</v>
      </c>
      <c r="C457" s="1351" t="s">
        <v>110</v>
      </c>
      <c r="D457" s="1095">
        <f t="shared" si="17"/>
        <v>2</v>
      </c>
      <c r="E457" s="1095"/>
      <c r="F457" s="1095">
        <v>2</v>
      </c>
      <c r="G457" s="1126"/>
      <c r="H457" s="1094" t="s">
        <v>386</v>
      </c>
      <c r="I457" s="1094"/>
      <c r="J457" s="1094"/>
      <c r="K457" s="1098"/>
      <c r="L457" s="1094"/>
      <c r="M457" s="1094"/>
      <c r="N457" s="1099" t="s">
        <v>914</v>
      </c>
    </row>
    <row r="458" spans="1:15" s="1104" customFormat="1">
      <c r="A458" s="1092"/>
      <c r="B458" s="1093" t="s">
        <v>1298</v>
      </c>
      <c r="C458" s="1351" t="s">
        <v>110</v>
      </c>
      <c r="D458" s="1095">
        <f t="shared" si="17"/>
        <v>0.2</v>
      </c>
      <c r="E458" s="1095"/>
      <c r="F458" s="1095">
        <v>0.2</v>
      </c>
      <c r="G458" s="1126"/>
      <c r="H458" s="1094" t="s">
        <v>386</v>
      </c>
      <c r="I458" s="1094"/>
      <c r="J458" s="1094"/>
      <c r="K458" s="1098"/>
      <c r="L458" s="1094"/>
      <c r="M458" s="1094"/>
      <c r="N458" s="1099" t="s">
        <v>914</v>
      </c>
      <c r="O458" s="1083"/>
    </row>
    <row r="459" spans="1:15" s="1104" customFormat="1">
      <c r="A459" s="1092"/>
      <c r="B459" s="1093" t="s">
        <v>1299</v>
      </c>
      <c r="C459" s="1351" t="s">
        <v>110</v>
      </c>
      <c r="D459" s="1095">
        <f t="shared" si="17"/>
        <v>0.25</v>
      </c>
      <c r="E459" s="1095"/>
      <c r="F459" s="1095">
        <v>0.25</v>
      </c>
      <c r="G459" s="1126"/>
      <c r="H459" s="1094" t="s">
        <v>386</v>
      </c>
      <c r="I459" s="1094"/>
      <c r="J459" s="1094"/>
      <c r="K459" s="1098"/>
      <c r="L459" s="1094"/>
      <c r="M459" s="1094"/>
      <c r="N459" s="1099" t="s">
        <v>914</v>
      </c>
      <c r="O459" s="1083"/>
    </row>
    <row r="460" spans="1:15" s="1083" customFormat="1">
      <c r="A460" s="1092"/>
      <c r="B460" s="1093" t="s">
        <v>1300</v>
      </c>
      <c r="C460" s="1351" t="s">
        <v>110</v>
      </c>
      <c r="D460" s="1095">
        <f t="shared" si="17"/>
        <v>0.4</v>
      </c>
      <c r="E460" s="1095"/>
      <c r="F460" s="1095">
        <v>0.4</v>
      </c>
      <c r="G460" s="1126"/>
      <c r="H460" s="1094" t="s">
        <v>386</v>
      </c>
      <c r="I460" s="1094"/>
      <c r="J460" s="1094"/>
      <c r="K460" s="1098"/>
      <c r="L460" s="1094"/>
      <c r="M460" s="1094"/>
      <c r="N460" s="1099" t="s">
        <v>914</v>
      </c>
    </row>
    <row r="461" spans="1:15" s="1083" customFormat="1">
      <c r="A461" s="1092"/>
      <c r="B461" s="1093" t="s">
        <v>1301</v>
      </c>
      <c r="C461" s="1351" t="s">
        <v>110</v>
      </c>
      <c r="D461" s="1095">
        <f t="shared" si="17"/>
        <v>0.5</v>
      </c>
      <c r="E461" s="1095"/>
      <c r="F461" s="1095">
        <v>0.5</v>
      </c>
      <c r="G461" s="1126"/>
      <c r="H461" s="1094" t="s">
        <v>386</v>
      </c>
      <c r="I461" s="1094"/>
      <c r="J461" s="1094"/>
      <c r="K461" s="1098"/>
      <c r="L461" s="1094"/>
      <c r="M461" s="1094"/>
      <c r="N461" s="1099" t="s">
        <v>914</v>
      </c>
    </row>
    <row r="462" spans="1:15" s="1083" customFormat="1">
      <c r="A462" s="1092"/>
      <c r="B462" s="1093" t="s">
        <v>1302</v>
      </c>
      <c r="C462" s="1351" t="s">
        <v>110</v>
      </c>
      <c r="D462" s="1095">
        <f t="shared" si="17"/>
        <v>0.25</v>
      </c>
      <c r="E462" s="1095"/>
      <c r="F462" s="1095">
        <v>0.25</v>
      </c>
      <c r="G462" s="1126"/>
      <c r="H462" s="1094" t="s">
        <v>386</v>
      </c>
      <c r="I462" s="1094"/>
      <c r="J462" s="1094"/>
      <c r="K462" s="1098"/>
      <c r="L462" s="1094"/>
      <c r="M462" s="1094"/>
      <c r="N462" s="1099" t="s">
        <v>914</v>
      </c>
    </row>
    <row r="463" spans="1:15" s="1083" customFormat="1">
      <c r="A463" s="1092"/>
      <c r="B463" s="1093" t="s">
        <v>1303</v>
      </c>
      <c r="C463" s="1351" t="s">
        <v>110</v>
      </c>
      <c r="D463" s="1095">
        <f t="shared" si="17"/>
        <v>0.25</v>
      </c>
      <c r="E463" s="1095"/>
      <c r="F463" s="1095">
        <v>0.25</v>
      </c>
      <c r="G463" s="1126"/>
      <c r="H463" s="1094" t="s">
        <v>386</v>
      </c>
      <c r="I463" s="1094"/>
      <c r="J463" s="1094"/>
      <c r="K463" s="1098"/>
      <c r="L463" s="1094"/>
      <c r="M463" s="1094"/>
      <c r="N463" s="1099" t="s">
        <v>914</v>
      </c>
    </row>
    <row r="464" spans="1:15" s="1083" customFormat="1">
      <c r="A464" s="1092"/>
      <c r="B464" s="1093" t="s">
        <v>1304</v>
      </c>
      <c r="C464" s="1351" t="s">
        <v>110</v>
      </c>
      <c r="D464" s="1095">
        <f t="shared" si="17"/>
        <v>1.04</v>
      </c>
      <c r="E464" s="1095"/>
      <c r="F464" s="1095">
        <v>1.04</v>
      </c>
      <c r="G464" s="1126"/>
      <c r="H464" s="1094" t="s">
        <v>386</v>
      </c>
      <c r="I464" s="1094"/>
      <c r="J464" s="1094"/>
      <c r="K464" s="1098"/>
      <c r="L464" s="1094"/>
      <c r="M464" s="1094"/>
      <c r="N464" s="1099" t="s">
        <v>914</v>
      </c>
    </row>
    <row r="465" spans="1:15" s="1083" customFormat="1">
      <c r="A465" s="1092"/>
      <c r="B465" s="1093" t="s">
        <v>1305</v>
      </c>
      <c r="C465" s="1351" t="s">
        <v>110</v>
      </c>
      <c r="D465" s="1095">
        <f t="shared" si="17"/>
        <v>0.2</v>
      </c>
      <c r="E465" s="1095"/>
      <c r="F465" s="1095">
        <v>0.2</v>
      </c>
      <c r="G465" s="1126"/>
      <c r="H465" s="1094" t="s">
        <v>386</v>
      </c>
      <c r="I465" s="1094"/>
      <c r="J465" s="1094"/>
      <c r="K465" s="1098"/>
      <c r="L465" s="1094"/>
      <c r="M465" s="1094"/>
      <c r="N465" s="1099" t="s">
        <v>914</v>
      </c>
    </row>
    <row r="466" spans="1:15" s="1083" customFormat="1">
      <c r="A466" s="1092"/>
      <c r="B466" s="1093" t="s">
        <v>1290</v>
      </c>
      <c r="C466" s="1351" t="s">
        <v>110</v>
      </c>
      <c r="D466" s="1095">
        <f t="shared" si="17"/>
        <v>0.2</v>
      </c>
      <c r="E466" s="1095"/>
      <c r="F466" s="1095">
        <v>0.2</v>
      </c>
      <c r="G466" s="1126"/>
      <c r="H466" s="1094" t="s">
        <v>386</v>
      </c>
      <c r="I466" s="1094"/>
      <c r="J466" s="1094"/>
      <c r="K466" s="1098"/>
      <c r="L466" s="1094"/>
      <c r="M466" s="1094"/>
      <c r="N466" s="1099" t="s">
        <v>914</v>
      </c>
    </row>
    <row r="467" spans="1:15" s="1083" customFormat="1">
      <c r="A467" s="1092"/>
      <c r="B467" s="1159" t="s">
        <v>1264</v>
      </c>
      <c r="C467" s="1354" t="s">
        <v>110</v>
      </c>
      <c r="D467" s="1095">
        <f t="shared" si="17"/>
        <v>1.2</v>
      </c>
      <c r="E467" s="1155"/>
      <c r="F467" s="1134">
        <v>1.2</v>
      </c>
      <c r="G467" s="1155"/>
      <c r="H467" s="1160" t="s">
        <v>393</v>
      </c>
      <c r="I467" s="1092"/>
      <c r="J467" s="1092"/>
      <c r="K467" s="1151"/>
      <c r="L467" s="1092"/>
      <c r="M467" s="1092"/>
      <c r="N467" s="1152"/>
    </row>
    <row r="468" spans="1:15" s="1083" customFormat="1">
      <c r="A468" s="1092"/>
      <c r="B468" s="1159" t="s">
        <v>1316</v>
      </c>
      <c r="C468" s="1354" t="s">
        <v>110</v>
      </c>
      <c r="D468" s="1095">
        <f t="shared" si="17"/>
        <v>0.1</v>
      </c>
      <c r="E468" s="1155"/>
      <c r="F468" s="1134">
        <v>0.1</v>
      </c>
      <c r="G468" s="1155"/>
      <c r="H468" s="1160" t="s">
        <v>393</v>
      </c>
      <c r="I468" s="1092"/>
      <c r="J468" s="1092"/>
      <c r="K468" s="1151"/>
      <c r="L468" s="1092"/>
      <c r="M468" s="1092"/>
      <c r="N468" s="1152"/>
    </row>
    <row r="469" spans="1:15" s="1083" customFormat="1">
      <c r="A469" s="1092"/>
      <c r="B469" s="1159" t="s">
        <v>1299</v>
      </c>
      <c r="C469" s="1354" t="s">
        <v>110</v>
      </c>
      <c r="D469" s="1095">
        <f t="shared" si="17"/>
        <v>0.1</v>
      </c>
      <c r="E469" s="1155"/>
      <c r="F469" s="1134">
        <v>0.1</v>
      </c>
      <c r="G469" s="1155"/>
      <c r="H469" s="1160" t="s">
        <v>393</v>
      </c>
      <c r="I469" s="1092"/>
      <c r="J469" s="1092"/>
      <c r="K469" s="1151"/>
      <c r="L469" s="1092"/>
      <c r="M469" s="1092"/>
      <c r="N469" s="1152"/>
    </row>
    <row r="470" spans="1:15" s="1104" customFormat="1">
      <c r="A470" s="1092"/>
      <c r="B470" s="1159" t="s">
        <v>1317</v>
      </c>
      <c r="C470" s="1354" t="s">
        <v>110</v>
      </c>
      <c r="D470" s="1095">
        <f t="shared" si="17"/>
        <v>0.2</v>
      </c>
      <c r="E470" s="1155"/>
      <c r="F470" s="1134">
        <v>0.2</v>
      </c>
      <c r="G470" s="1155"/>
      <c r="H470" s="1160" t="s">
        <v>393</v>
      </c>
      <c r="I470" s="1092"/>
      <c r="J470" s="1092"/>
      <c r="K470" s="1151"/>
      <c r="L470" s="1092"/>
      <c r="M470" s="1092"/>
      <c r="N470" s="1152"/>
      <c r="O470" s="1083"/>
    </row>
    <row r="471" spans="1:15" s="1104" customFormat="1">
      <c r="A471" s="1092"/>
      <c r="B471" s="1159" t="s">
        <v>1318</v>
      </c>
      <c r="C471" s="1354" t="s">
        <v>110</v>
      </c>
      <c r="D471" s="1095">
        <f t="shared" si="17"/>
        <v>0.4</v>
      </c>
      <c r="E471" s="1155"/>
      <c r="F471" s="1134">
        <v>0.4</v>
      </c>
      <c r="G471" s="1155"/>
      <c r="H471" s="1161" t="s">
        <v>393</v>
      </c>
      <c r="I471" s="1092"/>
      <c r="J471" s="1092"/>
      <c r="K471" s="1151"/>
      <c r="L471" s="1092"/>
      <c r="M471" s="1092"/>
      <c r="N471" s="1152"/>
      <c r="O471" s="1083"/>
    </row>
    <row r="472" spans="1:15" s="1104" customFormat="1">
      <c r="A472" s="1092"/>
      <c r="B472" s="1093" t="s">
        <v>1264</v>
      </c>
      <c r="C472" s="1351" t="s">
        <v>110</v>
      </c>
      <c r="D472" s="1095">
        <f t="shared" si="17"/>
        <v>1.8</v>
      </c>
      <c r="E472" s="1095"/>
      <c r="F472" s="1095">
        <v>1.8</v>
      </c>
      <c r="G472" s="1126"/>
      <c r="H472" s="1094" t="s">
        <v>396</v>
      </c>
      <c r="I472" s="1097"/>
      <c r="J472" s="1094"/>
      <c r="K472" s="1098"/>
      <c r="L472" s="1094"/>
      <c r="M472" s="1094"/>
      <c r="N472" s="1099" t="s">
        <v>914</v>
      </c>
      <c r="O472" s="1083"/>
    </row>
    <row r="473" spans="1:15" s="1104" customFormat="1">
      <c r="A473" s="1092"/>
      <c r="B473" s="1093" t="s">
        <v>1306</v>
      </c>
      <c r="C473" s="1351" t="s">
        <v>110</v>
      </c>
      <c r="D473" s="1095">
        <f t="shared" si="17"/>
        <v>0.2</v>
      </c>
      <c r="E473" s="1095"/>
      <c r="F473" s="1095">
        <v>0.2</v>
      </c>
      <c r="G473" s="1126"/>
      <c r="H473" s="1094" t="s">
        <v>396</v>
      </c>
      <c r="I473" s="1097"/>
      <c r="J473" s="1094"/>
      <c r="K473" s="1098"/>
      <c r="L473" s="1094" t="s">
        <v>1307</v>
      </c>
      <c r="M473" s="1094"/>
      <c r="N473" s="1099" t="s">
        <v>914</v>
      </c>
      <c r="O473" s="1083"/>
    </row>
    <row r="474" spans="1:15" s="1104" customFormat="1">
      <c r="A474" s="1092"/>
      <c r="B474" s="1093" t="s">
        <v>1295</v>
      </c>
      <c r="C474" s="1351" t="s">
        <v>110</v>
      </c>
      <c r="D474" s="1095">
        <f t="shared" si="17"/>
        <v>0.7</v>
      </c>
      <c r="E474" s="1095"/>
      <c r="F474" s="1095">
        <v>0.7</v>
      </c>
      <c r="G474" s="1126"/>
      <c r="H474" s="1094" t="s">
        <v>396</v>
      </c>
      <c r="I474" s="1097"/>
      <c r="J474" s="1094"/>
      <c r="K474" s="1098"/>
      <c r="L474" s="1094"/>
      <c r="M474" s="1094"/>
      <c r="N474" s="1099" t="s">
        <v>914</v>
      </c>
      <c r="O474" s="1083"/>
    </row>
    <row r="475" spans="1:15" s="1104" customFormat="1">
      <c r="A475" s="1092"/>
      <c r="B475" s="1093" t="s">
        <v>1308</v>
      </c>
      <c r="C475" s="1351" t="s">
        <v>110</v>
      </c>
      <c r="D475" s="1095">
        <f t="shared" si="17"/>
        <v>0.7</v>
      </c>
      <c r="E475" s="1095"/>
      <c r="F475" s="1095">
        <v>0.7</v>
      </c>
      <c r="G475" s="1126"/>
      <c r="H475" s="1094" t="s">
        <v>396</v>
      </c>
      <c r="I475" s="1097"/>
      <c r="J475" s="1094"/>
      <c r="K475" s="1098"/>
      <c r="L475" s="1094"/>
      <c r="M475" s="1094"/>
      <c r="N475" s="1099" t="s">
        <v>914</v>
      </c>
      <c r="O475" s="1083"/>
    </row>
    <row r="476" spans="1:15" s="1104" customFormat="1">
      <c r="A476" s="1092"/>
      <c r="B476" s="1130" t="s">
        <v>1312</v>
      </c>
      <c r="C476" s="1351" t="s">
        <v>110</v>
      </c>
      <c r="D476" s="1095">
        <v>0.68</v>
      </c>
      <c r="E476" s="1095"/>
      <c r="F476" s="1095">
        <v>0.68</v>
      </c>
      <c r="G476" s="1142"/>
      <c r="H476" s="1127" t="s">
        <v>396</v>
      </c>
      <c r="I476" s="1097"/>
      <c r="J476" s="1127"/>
      <c r="K476" s="1098">
        <v>39</v>
      </c>
      <c r="L476" s="1162">
        <v>409</v>
      </c>
      <c r="M476" s="1094"/>
      <c r="N476" s="1099"/>
      <c r="O476" s="1083"/>
    </row>
    <row r="477" spans="1:15" s="1104" customFormat="1">
      <c r="A477" s="1092"/>
      <c r="B477" s="1130" t="s">
        <v>1313</v>
      </c>
      <c r="C477" s="1351" t="s">
        <v>110</v>
      </c>
      <c r="D477" s="1095">
        <f t="shared" ref="D477:D497" si="18">E477+F477</f>
        <v>0.75</v>
      </c>
      <c r="E477" s="1095"/>
      <c r="F477" s="1095">
        <v>0.75</v>
      </c>
      <c r="G477" s="1126"/>
      <c r="H477" s="1127" t="s">
        <v>396</v>
      </c>
      <c r="I477" s="1097"/>
      <c r="J477" s="1127"/>
      <c r="K477" s="1098"/>
      <c r="L477" s="1127"/>
      <c r="M477" s="1127"/>
      <c r="N477" s="1128" t="s">
        <v>919</v>
      </c>
      <c r="O477" s="1083"/>
    </row>
    <row r="478" spans="1:15" s="1104" customFormat="1">
      <c r="A478" s="1092"/>
      <c r="B478" s="1093" t="s">
        <v>1267</v>
      </c>
      <c r="C478" s="1351" t="s">
        <v>110</v>
      </c>
      <c r="D478" s="1095">
        <f t="shared" si="18"/>
        <v>1.2</v>
      </c>
      <c r="E478" s="1095"/>
      <c r="F478" s="1095">
        <v>1.2</v>
      </c>
      <c r="G478" s="1126"/>
      <c r="H478" s="1094" t="s">
        <v>400</v>
      </c>
      <c r="I478" s="1097"/>
      <c r="J478" s="1094"/>
      <c r="K478" s="1098"/>
      <c r="L478" s="1094"/>
      <c r="M478" s="1094"/>
      <c r="N478" s="1128" t="s">
        <v>914</v>
      </c>
      <c r="O478" s="1083"/>
    </row>
    <row r="479" spans="1:15" s="1104" customFormat="1">
      <c r="A479" s="1092"/>
      <c r="B479" s="1093" t="s">
        <v>1309</v>
      </c>
      <c r="C479" s="1351" t="s">
        <v>110</v>
      </c>
      <c r="D479" s="1095">
        <f t="shared" si="18"/>
        <v>0.4</v>
      </c>
      <c r="E479" s="1095"/>
      <c r="F479" s="1095">
        <v>0.4</v>
      </c>
      <c r="G479" s="1126"/>
      <c r="H479" s="1094" t="s">
        <v>400</v>
      </c>
      <c r="I479" s="1097"/>
      <c r="J479" s="1094"/>
      <c r="K479" s="1098"/>
      <c r="L479" s="1094"/>
      <c r="M479" s="1094"/>
      <c r="N479" s="1128" t="s">
        <v>914</v>
      </c>
      <c r="O479" s="1083"/>
    </row>
    <row r="480" spans="1:15" s="1104" customFormat="1">
      <c r="A480" s="1092"/>
      <c r="B480" s="1093" t="s">
        <v>1310</v>
      </c>
      <c r="C480" s="1351" t="s">
        <v>110</v>
      </c>
      <c r="D480" s="1095">
        <f t="shared" si="18"/>
        <v>0.2</v>
      </c>
      <c r="E480" s="1095"/>
      <c r="F480" s="1095">
        <v>0.2</v>
      </c>
      <c r="G480" s="1126"/>
      <c r="H480" s="1094" t="s">
        <v>400</v>
      </c>
      <c r="I480" s="1097"/>
      <c r="J480" s="1094"/>
      <c r="K480" s="1098"/>
      <c r="L480" s="1094"/>
      <c r="M480" s="1094"/>
      <c r="N480" s="1128" t="s">
        <v>914</v>
      </c>
      <c r="O480" s="1083"/>
    </row>
    <row r="481" spans="1:21" s="1104" customFormat="1">
      <c r="A481" s="1092"/>
      <c r="B481" s="1093" t="s">
        <v>1311</v>
      </c>
      <c r="C481" s="1351" t="s">
        <v>110</v>
      </c>
      <c r="D481" s="1095">
        <f t="shared" si="18"/>
        <v>0.2</v>
      </c>
      <c r="E481" s="1095"/>
      <c r="F481" s="1095">
        <v>0.2</v>
      </c>
      <c r="G481" s="1126"/>
      <c r="H481" s="1094" t="s">
        <v>400</v>
      </c>
      <c r="I481" s="1097"/>
      <c r="J481" s="1094"/>
      <c r="K481" s="1098"/>
      <c r="L481" s="1094"/>
      <c r="M481" s="1094"/>
      <c r="N481" s="1128" t="s">
        <v>914</v>
      </c>
      <c r="O481" s="1083"/>
    </row>
    <row r="482" spans="1:21" s="1104" customFormat="1">
      <c r="A482" s="1092"/>
      <c r="B482" s="1130" t="s">
        <v>1314</v>
      </c>
      <c r="C482" s="1351" t="s">
        <v>110</v>
      </c>
      <c r="D482" s="1095">
        <f t="shared" si="18"/>
        <v>0.3</v>
      </c>
      <c r="E482" s="1095"/>
      <c r="F482" s="1095">
        <v>0.3</v>
      </c>
      <c r="G482" s="1126"/>
      <c r="H482" s="1127" t="s">
        <v>400</v>
      </c>
      <c r="I482" s="1097"/>
      <c r="J482" s="1127"/>
      <c r="K482" s="1098">
        <v>22</v>
      </c>
      <c r="L482" s="1098">
        <v>69</v>
      </c>
      <c r="M482" s="1098"/>
      <c r="N482" s="1128" t="s">
        <v>919</v>
      </c>
      <c r="O482" s="1083"/>
    </row>
    <row r="483" spans="1:21" s="1104" customFormat="1" ht="30.6">
      <c r="A483" s="1092"/>
      <c r="B483" s="1130" t="s">
        <v>1787</v>
      </c>
      <c r="C483" s="1351" t="s">
        <v>110</v>
      </c>
      <c r="D483" s="1095">
        <f t="shared" si="18"/>
        <v>1.2</v>
      </c>
      <c r="E483" s="1095">
        <v>0.6</v>
      </c>
      <c r="F483" s="1095">
        <v>0.6</v>
      </c>
      <c r="G483" s="1095">
        <v>1.2</v>
      </c>
      <c r="H483" s="1127" t="s">
        <v>400</v>
      </c>
      <c r="I483" s="1097"/>
      <c r="J483" s="1127"/>
      <c r="K483" s="1098"/>
      <c r="L483" s="1098"/>
      <c r="M483" s="1098"/>
      <c r="N483" s="1128"/>
      <c r="O483" s="1083"/>
      <c r="U483" s="1104">
        <v>1.4</v>
      </c>
    </row>
    <row r="484" spans="1:21" s="1555" customFormat="1" ht="15">
      <c r="A484" s="1544">
        <v>7</v>
      </c>
      <c r="B484" s="1552" t="s">
        <v>1319</v>
      </c>
      <c r="C484" s="1545">
        <v>20</v>
      </c>
      <c r="D484" s="1546">
        <f t="shared" si="18"/>
        <v>121.47000000000001</v>
      </c>
      <c r="E484" s="1546">
        <f>SUM(E495:E503)</f>
        <v>0</v>
      </c>
      <c r="F484" s="1546">
        <f>SUM(F485:F504)</f>
        <v>121.47000000000001</v>
      </c>
      <c r="G484" s="1546">
        <f>SUM(G485:G503)</f>
        <v>0.69</v>
      </c>
      <c r="H484" s="1547" t="s">
        <v>152</v>
      </c>
      <c r="I484" s="1553"/>
      <c r="J484" s="1553"/>
      <c r="K484" s="1548"/>
      <c r="L484" s="1553"/>
      <c r="M484" s="1806"/>
      <c r="N484" s="1549"/>
      <c r="R484" s="1807"/>
    </row>
    <row r="485" spans="1:21" s="1104" customFormat="1" ht="30.6">
      <c r="A485" s="1092"/>
      <c r="B485" s="1130" t="s">
        <v>1323</v>
      </c>
      <c r="C485" s="1351" t="s">
        <v>105</v>
      </c>
      <c r="D485" s="1095">
        <f t="shared" si="18"/>
        <v>1</v>
      </c>
      <c r="E485" s="1095"/>
      <c r="F485" s="1095">
        <v>1</v>
      </c>
      <c r="G485" s="1126"/>
      <c r="H485" s="1097" t="s">
        <v>1324</v>
      </c>
      <c r="I485" s="1097" t="s">
        <v>1321</v>
      </c>
      <c r="J485" s="1094" t="s">
        <v>1047</v>
      </c>
      <c r="K485" s="1098"/>
      <c r="L485" s="1097"/>
      <c r="M485" s="1097"/>
      <c r="N485" s="1099" t="s">
        <v>1322</v>
      </c>
      <c r="O485" s="1104" t="s">
        <v>1323</v>
      </c>
    </row>
    <row r="486" spans="1:21" s="1104" customFormat="1" ht="30.6">
      <c r="A486" s="1092"/>
      <c r="B486" s="1130" t="s">
        <v>1327</v>
      </c>
      <c r="C486" s="1351" t="s">
        <v>105</v>
      </c>
      <c r="D486" s="1095">
        <f t="shared" si="18"/>
        <v>17</v>
      </c>
      <c r="E486" s="1095"/>
      <c r="F486" s="1095">
        <v>17</v>
      </c>
      <c r="G486" s="1126"/>
      <c r="H486" s="1127" t="s">
        <v>1788</v>
      </c>
      <c r="I486" s="1097" t="s">
        <v>1326</v>
      </c>
      <c r="J486" s="1094"/>
      <c r="K486" s="1098"/>
      <c r="L486" s="1127"/>
      <c r="M486" s="1127"/>
      <c r="N486" s="1099"/>
      <c r="O486" s="1104" t="s">
        <v>1327</v>
      </c>
    </row>
    <row r="487" spans="1:21" s="1104" customFormat="1" ht="45.9">
      <c r="A487" s="1092"/>
      <c r="B487" s="1130" t="s">
        <v>1330</v>
      </c>
      <c r="C487" s="1351" t="s">
        <v>105</v>
      </c>
      <c r="D487" s="1095">
        <f t="shared" si="18"/>
        <v>6.39</v>
      </c>
      <c r="E487" s="1095"/>
      <c r="F487" s="1095">
        <v>6.39</v>
      </c>
      <c r="G487" s="1126"/>
      <c r="H487" s="1096" t="s">
        <v>1331</v>
      </c>
      <c r="I487" s="1097" t="s">
        <v>1329</v>
      </c>
      <c r="J487" s="1094" t="s">
        <v>909</v>
      </c>
      <c r="K487" s="1098"/>
      <c r="L487" s="1094"/>
      <c r="M487" s="1094"/>
      <c r="N487" s="1099"/>
      <c r="O487" s="1104" t="s">
        <v>1330</v>
      </c>
    </row>
    <row r="488" spans="1:21" s="1104" customFormat="1" ht="45.9">
      <c r="A488" s="1092"/>
      <c r="B488" s="1130" t="s">
        <v>1332</v>
      </c>
      <c r="C488" s="1351" t="s">
        <v>105</v>
      </c>
      <c r="D488" s="1095">
        <f t="shared" si="18"/>
        <v>5.47</v>
      </c>
      <c r="E488" s="1095"/>
      <c r="F488" s="1095">
        <v>5.47</v>
      </c>
      <c r="G488" s="1126"/>
      <c r="H488" s="1096" t="s">
        <v>1333</v>
      </c>
      <c r="I488" s="1097" t="s">
        <v>1329</v>
      </c>
      <c r="J488" s="1094" t="s">
        <v>909</v>
      </c>
      <c r="K488" s="1098"/>
      <c r="L488" s="1094"/>
      <c r="M488" s="1094"/>
      <c r="N488" s="1099"/>
      <c r="O488" s="1104" t="s">
        <v>1332</v>
      </c>
    </row>
    <row r="489" spans="1:21" s="1104" customFormat="1" ht="45.9">
      <c r="A489" s="1092"/>
      <c r="B489" s="1130" t="s">
        <v>1334</v>
      </c>
      <c r="C489" s="1351" t="s">
        <v>105</v>
      </c>
      <c r="D489" s="1095">
        <f t="shared" si="18"/>
        <v>11.9</v>
      </c>
      <c r="E489" s="1095"/>
      <c r="F489" s="1095">
        <v>11.9</v>
      </c>
      <c r="G489" s="1126"/>
      <c r="H489" s="1096" t="s">
        <v>1335</v>
      </c>
      <c r="I489" s="1097" t="s">
        <v>1329</v>
      </c>
      <c r="J489" s="1094" t="s">
        <v>909</v>
      </c>
      <c r="K489" s="1098"/>
      <c r="L489" s="1094"/>
      <c r="M489" s="1094"/>
      <c r="N489" s="1099"/>
      <c r="O489" s="1104" t="s">
        <v>1334</v>
      </c>
    </row>
    <row r="490" spans="1:21" s="1104" customFormat="1" ht="61.2">
      <c r="A490" s="1092"/>
      <c r="B490" s="1130" t="s">
        <v>1336</v>
      </c>
      <c r="C490" s="1351" t="s">
        <v>105</v>
      </c>
      <c r="D490" s="1095">
        <f t="shared" si="18"/>
        <v>15.18</v>
      </c>
      <c r="E490" s="1095"/>
      <c r="F490" s="1095">
        <v>15.18</v>
      </c>
      <c r="G490" s="1126"/>
      <c r="H490" s="1096" t="s">
        <v>1337</v>
      </c>
      <c r="I490" s="1097" t="s">
        <v>1329</v>
      </c>
      <c r="J490" s="1094" t="s">
        <v>911</v>
      </c>
      <c r="K490" s="1098"/>
      <c r="L490" s="1094"/>
      <c r="M490" s="1094"/>
      <c r="N490" s="1099"/>
      <c r="O490" s="1104" t="s">
        <v>1336</v>
      </c>
    </row>
    <row r="491" spans="1:21" s="1104" customFormat="1" ht="45.9">
      <c r="A491" s="1092"/>
      <c r="B491" s="1130" t="s">
        <v>1338</v>
      </c>
      <c r="C491" s="1351" t="s">
        <v>105</v>
      </c>
      <c r="D491" s="1095">
        <f t="shared" si="18"/>
        <v>9.43</v>
      </c>
      <c r="E491" s="1095"/>
      <c r="F491" s="1095">
        <v>9.43</v>
      </c>
      <c r="G491" s="1126"/>
      <c r="H491" s="1096" t="s">
        <v>1339</v>
      </c>
      <c r="I491" s="1097"/>
      <c r="J491" s="1094" t="s">
        <v>909</v>
      </c>
      <c r="K491" s="1098"/>
      <c r="L491" s="1094"/>
      <c r="M491" s="1094"/>
      <c r="N491" s="1099"/>
      <c r="O491" s="1104" t="s">
        <v>1338</v>
      </c>
    </row>
    <row r="492" spans="1:21" s="1104" customFormat="1" ht="45.9">
      <c r="A492" s="1092"/>
      <c r="B492" s="1093" t="s">
        <v>722</v>
      </c>
      <c r="C492" s="1351" t="s">
        <v>105</v>
      </c>
      <c r="D492" s="1095">
        <f t="shared" si="18"/>
        <v>0.22</v>
      </c>
      <c r="E492" s="1095"/>
      <c r="F492" s="1095">
        <v>0.22</v>
      </c>
      <c r="G492" s="1126">
        <v>0.22</v>
      </c>
      <c r="H492" s="1096" t="s">
        <v>723</v>
      </c>
      <c r="I492" s="1097" t="s">
        <v>581</v>
      </c>
      <c r="J492" s="1094">
        <v>2021</v>
      </c>
      <c r="K492" s="1098"/>
      <c r="L492" s="1094"/>
      <c r="M492" s="1094"/>
      <c r="N492" s="1099" t="s">
        <v>914</v>
      </c>
      <c r="O492" s="1104" t="s">
        <v>722</v>
      </c>
    </row>
    <row r="493" spans="1:21" s="1104" customFormat="1" ht="30.6">
      <c r="A493" s="1092"/>
      <c r="B493" s="1093" t="s">
        <v>612</v>
      </c>
      <c r="C493" s="1351" t="s">
        <v>105</v>
      </c>
      <c r="D493" s="1095">
        <f t="shared" si="18"/>
        <v>0.06</v>
      </c>
      <c r="E493" s="1095"/>
      <c r="F493" s="1095">
        <v>0.06</v>
      </c>
      <c r="G493" s="1126">
        <v>0.06</v>
      </c>
      <c r="H493" s="1096" t="s">
        <v>613</v>
      </c>
      <c r="I493" s="1097"/>
      <c r="J493" s="1094">
        <v>2021</v>
      </c>
      <c r="K493" s="1098"/>
      <c r="L493" s="1094"/>
      <c r="M493" s="1094"/>
      <c r="N493" s="1099"/>
      <c r="O493" s="1104" t="s">
        <v>612</v>
      </c>
    </row>
    <row r="494" spans="1:21" s="1104" customFormat="1" ht="76.5">
      <c r="A494" s="1092"/>
      <c r="B494" s="1093" t="s">
        <v>615</v>
      </c>
      <c r="C494" s="1351" t="s">
        <v>105</v>
      </c>
      <c r="D494" s="1095">
        <f t="shared" si="18"/>
        <v>0.41</v>
      </c>
      <c r="E494" s="1095"/>
      <c r="F494" s="1095">
        <v>0.41</v>
      </c>
      <c r="G494" s="1126">
        <v>0.41</v>
      </c>
      <c r="H494" s="1096" t="s">
        <v>616</v>
      </c>
      <c r="I494" s="1097" t="s">
        <v>581</v>
      </c>
      <c r="J494" s="1094">
        <v>2021</v>
      </c>
      <c r="K494" s="1098"/>
      <c r="L494" s="1094"/>
      <c r="M494" s="1094"/>
      <c r="N494" s="1099" t="s">
        <v>914</v>
      </c>
      <c r="O494" s="1104" t="s">
        <v>615</v>
      </c>
    </row>
    <row r="495" spans="1:21" s="1104" customFormat="1">
      <c r="A495" s="1092"/>
      <c r="B495" s="1130" t="s">
        <v>1344</v>
      </c>
      <c r="C495" s="1351" t="s">
        <v>105</v>
      </c>
      <c r="D495" s="1095">
        <f t="shared" si="18"/>
        <v>0.2</v>
      </c>
      <c r="E495" s="1095"/>
      <c r="F495" s="1095">
        <v>0.2</v>
      </c>
      <c r="G495" s="1126"/>
      <c r="H495" s="1127" t="s">
        <v>398</v>
      </c>
      <c r="I495" s="1097"/>
      <c r="J495" s="1094"/>
      <c r="K495" s="1098"/>
      <c r="L495" s="1094"/>
      <c r="M495" s="1094"/>
      <c r="N495" s="1099"/>
      <c r="O495" s="1104" t="s">
        <v>1344</v>
      </c>
    </row>
    <row r="496" spans="1:21" s="1104" customFormat="1">
      <c r="A496" s="1092"/>
      <c r="B496" s="1093" t="s">
        <v>1341</v>
      </c>
      <c r="C496" s="1351" t="s">
        <v>105</v>
      </c>
      <c r="D496" s="1095">
        <f t="shared" si="18"/>
        <v>0.02</v>
      </c>
      <c r="E496" s="1095"/>
      <c r="F496" s="1095">
        <v>0.02</v>
      </c>
      <c r="G496" s="1126"/>
      <c r="H496" s="1094" t="s">
        <v>395</v>
      </c>
      <c r="I496" s="1097"/>
      <c r="J496" s="1094"/>
      <c r="K496" s="1098"/>
      <c r="L496" s="1094"/>
      <c r="M496" s="1094"/>
      <c r="N496" s="1099" t="s">
        <v>914</v>
      </c>
      <c r="O496" s="1104" t="s">
        <v>1341</v>
      </c>
    </row>
    <row r="497" spans="1:15" s="1104" customFormat="1">
      <c r="A497" s="1092"/>
      <c r="B497" s="1130" t="s">
        <v>1341</v>
      </c>
      <c r="C497" s="1351" t="s">
        <v>105</v>
      </c>
      <c r="D497" s="1095">
        <f t="shared" si="18"/>
        <v>0.05</v>
      </c>
      <c r="E497" s="1095"/>
      <c r="F497" s="1095">
        <v>0.05</v>
      </c>
      <c r="G497" s="1126"/>
      <c r="H497" s="1094" t="s">
        <v>399</v>
      </c>
      <c r="I497" s="1097"/>
      <c r="J497" s="1094"/>
      <c r="K497" s="1098"/>
      <c r="L497" s="1094"/>
      <c r="M497" s="1094"/>
      <c r="N497" s="1099" t="s">
        <v>914</v>
      </c>
      <c r="O497" s="1104" t="s">
        <v>1341</v>
      </c>
    </row>
    <row r="498" spans="1:15" s="1104" customFormat="1">
      <c r="A498" s="1092"/>
      <c r="B498" s="1130" t="s">
        <v>1342</v>
      </c>
      <c r="C498" s="1351" t="s">
        <v>105</v>
      </c>
      <c r="D498" s="1095">
        <v>0.04</v>
      </c>
      <c r="E498" s="1095"/>
      <c r="F498" s="1095">
        <v>0.04</v>
      </c>
      <c r="G498" s="1142"/>
      <c r="H498" s="1127" t="s">
        <v>387</v>
      </c>
      <c r="I498" s="1097"/>
      <c r="J498" s="1094"/>
      <c r="K498" s="1098"/>
      <c r="L498" s="1094"/>
      <c r="M498" s="1094"/>
      <c r="N498" s="1099"/>
      <c r="O498" s="1104" t="s">
        <v>1342</v>
      </c>
    </row>
    <row r="499" spans="1:15" s="1104" customFormat="1">
      <c r="A499" s="1092"/>
      <c r="B499" s="1130" t="s">
        <v>1343</v>
      </c>
      <c r="C499" s="1351" t="s">
        <v>105</v>
      </c>
      <c r="D499" s="1095">
        <f t="shared" ref="D499:D515" si="19">E499+F499</f>
        <v>0.09</v>
      </c>
      <c r="E499" s="1095"/>
      <c r="F499" s="1095">
        <v>0.09</v>
      </c>
      <c r="G499" s="1126"/>
      <c r="H499" s="1127" t="s">
        <v>387</v>
      </c>
      <c r="I499" s="1097"/>
      <c r="J499" s="1094"/>
      <c r="K499" s="1098"/>
      <c r="L499" s="1094"/>
      <c r="M499" s="1094"/>
      <c r="N499" s="1099"/>
      <c r="O499" s="1104" t="s">
        <v>1343</v>
      </c>
    </row>
    <row r="500" spans="1:15" s="1104" customFormat="1" ht="45.9">
      <c r="A500" s="1092"/>
      <c r="B500" s="1130" t="s">
        <v>1328</v>
      </c>
      <c r="C500" s="1351" t="s">
        <v>105</v>
      </c>
      <c r="D500" s="1095">
        <f t="shared" si="19"/>
        <v>13.15</v>
      </c>
      <c r="E500" s="1095"/>
      <c r="F500" s="1095">
        <v>13.15</v>
      </c>
      <c r="G500" s="1126"/>
      <c r="H500" s="1094" t="s">
        <v>386</v>
      </c>
      <c r="I500" s="1097" t="s">
        <v>1329</v>
      </c>
      <c r="J500" s="1094" t="s">
        <v>911</v>
      </c>
      <c r="K500" s="1098"/>
      <c r="L500" s="1094"/>
      <c r="M500" s="1094"/>
      <c r="N500" s="1099"/>
      <c r="O500" s="1104" t="s">
        <v>1328</v>
      </c>
    </row>
    <row r="501" spans="1:15" s="1104" customFormat="1" ht="30.6">
      <c r="A501" s="1092"/>
      <c r="B501" s="1130" t="s">
        <v>1919</v>
      </c>
      <c r="C501" s="1351" t="s">
        <v>105</v>
      </c>
      <c r="D501" s="1095">
        <f t="shared" si="19"/>
        <v>17.2</v>
      </c>
      <c r="E501" s="1095"/>
      <c r="F501" s="1095">
        <v>17.2</v>
      </c>
      <c r="G501" s="1126"/>
      <c r="H501" s="1127" t="s">
        <v>393</v>
      </c>
      <c r="I501" s="1097" t="s">
        <v>1321</v>
      </c>
      <c r="J501" s="1094" t="s">
        <v>1047</v>
      </c>
      <c r="K501" s="1098"/>
      <c r="L501" s="1127"/>
      <c r="M501" s="1127"/>
      <c r="N501" s="1099" t="s">
        <v>1322</v>
      </c>
      <c r="O501" s="1104" t="s">
        <v>1320</v>
      </c>
    </row>
    <row r="502" spans="1:15" s="1104" customFormat="1" ht="30.6">
      <c r="A502" s="1092"/>
      <c r="B502" s="1130" t="s">
        <v>1325</v>
      </c>
      <c r="C502" s="1351" t="s">
        <v>105</v>
      </c>
      <c r="D502" s="1095">
        <f t="shared" si="19"/>
        <v>10</v>
      </c>
      <c r="E502" s="1095"/>
      <c r="F502" s="1095">
        <v>10</v>
      </c>
      <c r="G502" s="1142"/>
      <c r="H502" s="1127" t="s">
        <v>393</v>
      </c>
      <c r="I502" s="1097" t="s">
        <v>1326</v>
      </c>
      <c r="J502" s="1094"/>
      <c r="K502" s="1098"/>
      <c r="L502" s="1127"/>
      <c r="M502" s="1127"/>
      <c r="N502" s="1099" t="s">
        <v>1322</v>
      </c>
      <c r="O502" s="1104" t="s">
        <v>1325</v>
      </c>
    </row>
    <row r="503" spans="1:15" s="1104" customFormat="1">
      <c r="A503" s="1092"/>
      <c r="B503" s="1130" t="s">
        <v>1340</v>
      </c>
      <c r="C503" s="1351" t="s">
        <v>105</v>
      </c>
      <c r="D503" s="1095">
        <f t="shared" si="19"/>
        <v>7.08</v>
      </c>
      <c r="E503" s="1095"/>
      <c r="F503" s="1095">
        <v>7.08</v>
      </c>
      <c r="G503" s="1126"/>
      <c r="H503" s="1096" t="s">
        <v>400</v>
      </c>
      <c r="I503" s="1097"/>
      <c r="J503" s="1094" t="s">
        <v>909</v>
      </c>
      <c r="K503" s="1098"/>
      <c r="L503" s="1094"/>
      <c r="M503" s="1094"/>
      <c r="N503" s="1099"/>
      <c r="O503" s="1104" t="s">
        <v>1340</v>
      </c>
    </row>
    <row r="504" spans="1:15" s="1104" customFormat="1">
      <c r="A504" s="1092"/>
      <c r="B504" s="1130" t="s">
        <v>1789</v>
      </c>
      <c r="C504" s="1351" t="s">
        <v>105</v>
      </c>
      <c r="D504" s="1095">
        <f t="shared" si="19"/>
        <v>6.58</v>
      </c>
      <c r="E504" s="1095"/>
      <c r="F504" s="1095">
        <v>6.58</v>
      </c>
      <c r="G504" s="1126"/>
      <c r="H504" s="1096" t="s">
        <v>1710</v>
      </c>
      <c r="I504" s="1097"/>
      <c r="J504" s="1094"/>
      <c r="K504" s="1098"/>
      <c r="L504" s="1094"/>
      <c r="M504" s="1094"/>
      <c r="N504" s="1099"/>
      <c r="O504" s="1104" t="s">
        <v>1789</v>
      </c>
    </row>
    <row r="505" spans="1:15" s="1555" customFormat="1" ht="15">
      <c r="A505" s="1544">
        <v>8</v>
      </c>
      <c r="B505" s="1552" t="s">
        <v>1345</v>
      </c>
      <c r="C505" s="1545">
        <v>4</v>
      </c>
      <c r="D505" s="1546">
        <f t="shared" si="19"/>
        <v>0.19</v>
      </c>
      <c r="E505" s="1546">
        <f>SUM(E506:E509)</f>
        <v>0</v>
      </c>
      <c r="F505" s="1546">
        <f>SUM(F506:F509)</f>
        <v>0.19</v>
      </c>
      <c r="G505" s="1546">
        <f>SUM(G506:G509)</f>
        <v>0</v>
      </c>
      <c r="H505" s="1547" t="s">
        <v>152</v>
      </c>
      <c r="I505" s="1553"/>
      <c r="J505" s="1553"/>
      <c r="K505" s="1548"/>
      <c r="L505" s="1553"/>
      <c r="M505" s="1553"/>
      <c r="N505" s="1549"/>
    </row>
    <row r="506" spans="1:15" s="1104" customFormat="1">
      <c r="A506" s="1092"/>
      <c r="B506" s="1093" t="s">
        <v>1346</v>
      </c>
      <c r="C506" s="1351" t="s">
        <v>106</v>
      </c>
      <c r="D506" s="1095">
        <f t="shared" si="19"/>
        <v>0.03</v>
      </c>
      <c r="E506" s="1095"/>
      <c r="F506" s="1095">
        <v>0.03</v>
      </c>
      <c r="G506" s="1126"/>
      <c r="H506" s="1127" t="s">
        <v>389</v>
      </c>
      <c r="I506" s="1094"/>
      <c r="J506" s="1094"/>
      <c r="K506" s="1098"/>
      <c r="L506" s="1094"/>
      <c r="M506" s="1094"/>
      <c r="N506" s="1099" t="s">
        <v>914</v>
      </c>
      <c r="O506" s="1083"/>
    </row>
    <row r="507" spans="1:15" s="1104" customFormat="1">
      <c r="A507" s="1092"/>
      <c r="B507" s="1093" t="s">
        <v>1347</v>
      </c>
      <c r="C507" s="1351" t="s">
        <v>106</v>
      </c>
      <c r="D507" s="1095">
        <f t="shared" si="19"/>
        <v>0.04</v>
      </c>
      <c r="E507" s="1095"/>
      <c r="F507" s="1095">
        <v>0.04</v>
      </c>
      <c r="G507" s="1126"/>
      <c r="H507" s="1127" t="s">
        <v>393</v>
      </c>
      <c r="I507" s="1094"/>
      <c r="J507" s="1094"/>
      <c r="K507" s="1098"/>
      <c r="L507" s="1094"/>
      <c r="M507" s="1094"/>
      <c r="N507" s="1099"/>
      <c r="O507" s="1083"/>
    </row>
    <row r="508" spans="1:15" s="1104" customFormat="1">
      <c r="A508" s="1092"/>
      <c r="B508" s="1093" t="s">
        <v>1348</v>
      </c>
      <c r="C508" s="1351" t="s">
        <v>106</v>
      </c>
      <c r="D508" s="1095">
        <f t="shared" si="19"/>
        <v>0.04</v>
      </c>
      <c r="E508" s="1095"/>
      <c r="F508" s="1095">
        <v>0.04</v>
      </c>
      <c r="G508" s="1150"/>
      <c r="H508" s="1094" t="s">
        <v>394</v>
      </c>
      <c r="I508" s="1094"/>
      <c r="J508" s="1094"/>
      <c r="K508" s="1098"/>
      <c r="L508" s="1094"/>
      <c r="M508" s="1094"/>
      <c r="N508" s="1099"/>
      <c r="O508" s="1083"/>
    </row>
    <row r="509" spans="1:15" s="1104" customFormat="1">
      <c r="A509" s="1092"/>
      <c r="B509" s="1093" t="s">
        <v>1349</v>
      </c>
      <c r="C509" s="1351" t="s">
        <v>106</v>
      </c>
      <c r="D509" s="1095">
        <f t="shared" si="19"/>
        <v>0.08</v>
      </c>
      <c r="E509" s="1095"/>
      <c r="F509" s="1095">
        <v>0.08</v>
      </c>
      <c r="G509" s="1150"/>
      <c r="H509" s="1094" t="s">
        <v>399</v>
      </c>
      <c r="I509" s="1094"/>
      <c r="J509" s="1094"/>
      <c r="K509" s="1098"/>
      <c r="L509" s="1094"/>
      <c r="M509" s="1094"/>
      <c r="N509" s="1099"/>
      <c r="O509" s="1083"/>
    </row>
    <row r="510" spans="1:15" s="1555" customFormat="1" ht="15">
      <c r="A510" s="1544">
        <v>9</v>
      </c>
      <c r="B510" s="1552" t="s">
        <v>1350</v>
      </c>
      <c r="C510" s="1545">
        <v>12</v>
      </c>
      <c r="D510" s="1546">
        <f t="shared" si="19"/>
        <v>25.99</v>
      </c>
      <c r="E510" s="1546">
        <f>SUM(E511:E522)</f>
        <v>0.8</v>
      </c>
      <c r="F510" s="1546">
        <f>SUM(F511:F522)</f>
        <v>25.189999999999998</v>
      </c>
      <c r="G510" s="1546">
        <f>SUM(G511:G522)</f>
        <v>3.2</v>
      </c>
      <c r="H510" s="1547" t="s">
        <v>152</v>
      </c>
      <c r="I510" s="1553"/>
      <c r="J510" s="1553"/>
      <c r="K510" s="1548"/>
      <c r="L510" s="1553"/>
      <c r="M510" s="1553"/>
      <c r="N510" s="1549"/>
    </row>
    <row r="511" spans="1:15" s="1104" customFormat="1">
      <c r="A511" s="1092"/>
      <c r="B511" s="1093" t="s">
        <v>1920</v>
      </c>
      <c r="C511" s="1351" t="s">
        <v>61</v>
      </c>
      <c r="D511" s="1095">
        <f t="shared" si="19"/>
        <v>5.8</v>
      </c>
      <c r="E511" s="1095"/>
      <c r="F511" s="1095">
        <v>5.8</v>
      </c>
      <c r="G511" s="1095"/>
      <c r="H511" s="1094" t="s">
        <v>398</v>
      </c>
      <c r="I511" s="1094"/>
      <c r="J511" s="1094"/>
      <c r="K511" s="1098"/>
      <c r="L511" s="1094" t="s">
        <v>1352</v>
      </c>
      <c r="M511" s="1094"/>
      <c r="N511" s="1099"/>
      <c r="O511" s="1104" t="s">
        <v>1353</v>
      </c>
    </row>
    <row r="512" spans="1:15" s="1104" customFormat="1" ht="30.6">
      <c r="A512" s="1092"/>
      <c r="B512" s="1093" t="s">
        <v>1351</v>
      </c>
      <c r="C512" s="1351" t="s">
        <v>61</v>
      </c>
      <c r="D512" s="1095">
        <f t="shared" si="19"/>
        <v>3.2</v>
      </c>
      <c r="E512" s="1095"/>
      <c r="F512" s="1095">
        <v>3.2</v>
      </c>
      <c r="G512" s="1126">
        <v>3.2</v>
      </c>
      <c r="H512" s="1127" t="s">
        <v>389</v>
      </c>
      <c r="I512" s="1097" t="s">
        <v>581</v>
      </c>
      <c r="J512" s="1094">
        <v>2021</v>
      </c>
      <c r="K512" s="1098"/>
      <c r="L512" s="1094"/>
      <c r="M512" s="1094"/>
      <c r="N512" s="1099" t="s">
        <v>914</v>
      </c>
    </row>
    <row r="513" spans="1:15" s="1104" customFormat="1">
      <c r="A513" s="1092"/>
      <c r="B513" s="1093" t="s">
        <v>1354</v>
      </c>
      <c r="C513" s="1351" t="s">
        <v>61</v>
      </c>
      <c r="D513" s="1095">
        <f t="shared" si="19"/>
        <v>2</v>
      </c>
      <c r="E513" s="1095"/>
      <c r="F513" s="1095">
        <v>2</v>
      </c>
      <c r="G513" s="1126"/>
      <c r="H513" s="1094" t="s">
        <v>388</v>
      </c>
      <c r="I513" s="1094"/>
      <c r="J513" s="1094"/>
      <c r="K513" s="1098"/>
      <c r="L513" s="1094"/>
      <c r="M513" s="1094"/>
      <c r="N513" s="1099" t="s">
        <v>914</v>
      </c>
    </row>
    <row r="514" spans="1:15" s="1104" customFormat="1">
      <c r="A514" s="1092"/>
      <c r="B514" s="1093" t="s">
        <v>1355</v>
      </c>
      <c r="C514" s="1351" t="s">
        <v>61</v>
      </c>
      <c r="D514" s="1095">
        <f t="shared" si="19"/>
        <v>1</v>
      </c>
      <c r="E514" s="1095"/>
      <c r="F514" s="1095">
        <v>1</v>
      </c>
      <c r="G514" s="1126"/>
      <c r="H514" s="1094" t="s">
        <v>394</v>
      </c>
      <c r="I514" s="1097"/>
      <c r="J514" s="1094"/>
      <c r="K514" s="1098"/>
      <c r="L514" s="1094"/>
      <c r="M514" s="1094"/>
      <c r="N514" s="1099" t="s">
        <v>914</v>
      </c>
    </row>
    <row r="515" spans="1:15" s="1104" customFormat="1">
      <c r="A515" s="1092"/>
      <c r="B515" s="1093" t="s">
        <v>1356</v>
      </c>
      <c r="C515" s="1351" t="s">
        <v>61</v>
      </c>
      <c r="D515" s="1095">
        <f t="shared" si="19"/>
        <v>4</v>
      </c>
      <c r="E515" s="1095"/>
      <c r="F515" s="1095">
        <v>4</v>
      </c>
      <c r="G515" s="1126"/>
      <c r="H515" s="1094" t="s">
        <v>386</v>
      </c>
      <c r="I515" s="1094"/>
      <c r="J515" s="1094"/>
      <c r="K515" s="1098"/>
      <c r="L515" s="1094"/>
      <c r="M515" s="1094"/>
      <c r="N515" s="1099" t="s">
        <v>914</v>
      </c>
    </row>
    <row r="516" spans="1:15" s="1104" customFormat="1">
      <c r="A516" s="1092"/>
      <c r="B516" s="1093" t="s">
        <v>1357</v>
      </c>
      <c r="C516" s="1351" t="s">
        <v>61</v>
      </c>
      <c r="D516" s="1095">
        <v>0.54</v>
      </c>
      <c r="E516" s="1095"/>
      <c r="F516" s="1095">
        <v>0.54</v>
      </c>
      <c r="G516" s="1150"/>
      <c r="H516" s="1127" t="s">
        <v>393</v>
      </c>
      <c r="I516" s="1097"/>
      <c r="J516" s="1094"/>
      <c r="K516" s="1163">
        <v>152</v>
      </c>
      <c r="L516" s="1094">
        <v>164</v>
      </c>
      <c r="M516" s="1094"/>
      <c r="N516" s="1099" t="s">
        <v>914</v>
      </c>
    </row>
    <row r="517" spans="1:15" s="1104" customFormat="1">
      <c r="A517" s="1092"/>
      <c r="B517" s="1093" t="s">
        <v>1358</v>
      </c>
      <c r="C517" s="1351" t="s">
        <v>61</v>
      </c>
      <c r="D517" s="1095">
        <f t="shared" ref="D517:D535" si="20">E517+F517</f>
        <v>1.5</v>
      </c>
      <c r="E517" s="1095"/>
      <c r="F517" s="1095">
        <v>1.5</v>
      </c>
      <c r="G517" s="1126"/>
      <c r="H517" s="1094" t="s">
        <v>400</v>
      </c>
      <c r="I517" s="1097"/>
      <c r="J517" s="1094"/>
      <c r="K517" s="1098"/>
      <c r="L517" s="1094"/>
      <c r="M517" s="1094"/>
      <c r="N517" s="1099" t="s">
        <v>914</v>
      </c>
    </row>
    <row r="518" spans="1:15" s="1104" customFormat="1">
      <c r="A518" s="1092"/>
      <c r="B518" s="1130" t="s">
        <v>1359</v>
      </c>
      <c r="C518" s="1351" t="s">
        <v>61</v>
      </c>
      <c r="D518" s="1095">
        <f t="shared" si="20"/>
        <v>2.2000000000000002</v>
      </c>
      <c r="E518" s="1095"/>
      <c r="F518" s="1095">
        <v>2.2000000000000002</v>
      </c>
      <c r="G518" s="1126"/>
      <c r="H518" s="1127" t="s">
        <v>395</v>
      </c>
      <c r="I518" s="1097"/>
      <c r="J518" s="1127"/>
      <c r="K518" s="1098"/>
      <c r="L518" s="1127"/>
      <c r="M518" s="1127"/>
      <c r="N518" s="1099" t="s">
        <v>919</v>
      </c>
    </row>
    <row r="519" spans="1:15" s="1104" customFormat="1">
      <c r="A519" s="1092"/>
      <c r="B519" s="1130" t="s">
        <v>1360</v>
      </c>
      <c r="C519" s="1351" t="s">
        <v>61</v>
      </c>
      <c r="D519" s="1095">
        <f t="shared" si="20"/>
        <v>2</v>
      </c>
      <c r="E519" s="1095"/>
      <c r="F519" s="1095">
        <v>2</v>
      </c>
      <c r="G519" s="1126"/>
      <c r="H519" s="1127" t="s">
        <v>397</v>
      </c>
      <c r="I519" s="1097"/>
      <c r="J519" s="1127"/>
      <c r="K519" s="1098"/>
      <c r="L519" s="1094" t="s">
        <v>1361</v>
      </c>
      <c r="M519" s="1094"/>
      <c r="N519" s="1099" t="s">
        <v>919</v>
      </c>
    </row>
    <row r="520" spans="1:15" s="1104" customFormat="1">
      <c r="A520" s="1092"/>
      <c r="B520" s="1130" t="s">
        <v>1362</v>
      </c>
      <c r="C520" s="1351" t="s">
        <v>61</v>
      </c>
      <c r="D520" s="1095">
        <f t="shared" si="20"/>
        <v>0.25</v>
      </c>
      <c r="E520" s="1095"/>
      <c r="F520" s="1095">
        <v>0.25</v>
      </c>
      <c r="G520" s="1126"/>
      <c r="H520" s="1127" t="s">
        <v>390</v>
      </c>
      <c r="I520" s="1097"/>
      <c r="J520" s="1127"/>
      <c r="K520" s="1098" t="s">
        <v>1363</v>
      </c>
      <c r="L520" s="1127" t="s">
        <v>1364</v>
      </c>
      <c r="M520" s="1127"/>
      <c r="N520" s="1099" t="s">
        <v>919</v>
      </c>
    </row>
    <row r="521" spans="1:15" s="1104" customFormat="1">
      <c r="A521" s="1092"/>
      <c r="B521" s="1130" t="s">
        <v>1365</v>
      </c>
      <c r="C521" s="1351" t="s">
        <v>61</v>
      </c>
      <c r="D521" s="1095">
        <f t="shared" si="20"/>
        <v>1.5</v>
      </c>
      <c r="E521" s="1095">
        <v>0.8</v>
      </c>
      <c r="F521" s="1095">
        <v>0.7</v>
      </c>
      <c r="G521" s="1126"/>
      <c r="H521" s="1127" t="s">
        <v>392</v>
      </c>
      <c r="I521" s="1097"/>
      <c r="J521" s="1127"/>
      <c r="K521" s="1098"/>
      <c r="L521" s="1127" t="s">
        <v>1366</v>
      </c>
      <c r="M521" s="1127"/>
      <c r="N521" s="1099" t="s">
        <v>919</v>
      </c>
    </row>
    <row r="522" spans="1:15" s="1104" customFormat="1">
      <c r="A522" s="1092"/>
      <c r="B522" s="1093" t="s">
        <v>1367</v>
      </c>
      <c r="C522" s="1353" t="s">
        <v>61</v>
      </c>
      <c r="D522" s="1095">
        <f t="shared" si="20"/>
        <v>2</v>
      </c>
      <c r="E522" s="1155"/>
      <c r="F522" s="1155">
        <v>2</v>
      </c>
      <c r="G522" s="1155"/>
      <c r="H522" s="1153" t="s">
        <v>387</v>
      </c>
      <c r="I522" s="1092"/>
      <c r="J522" s="1092"/>
      <c r="K522" s="1151"/>
      <c r="L522" s="1092"/>
      <c r="M522" s="1092"/>
      <c r="N522" s="1083"/>
    </row>
    <row r="523" spans="1:15" s="1555" customFormat="1" ht="15">
      <c r="A523" s="1544">
        <v>10</v>
      </c>
      <c r="B523" s="1552" t="s">
        <v>1368</v>
      </c>
      <c r="C523" s="1545" t="s">
        <v>1921</v>
      </c>
      <c r="D523" s="1546">
        <f t="shared" si="20"/>
        <v>5</v>
      </c>
      <c r="E523" s="1546">
        <f>SUM(E524:E531)</f>
        <v>0.23</v>
      </c>
      <c r="F523" s="1546">
        <f>SUM(F524:F531)</f>
        <v>4.7699999999999996</v>
      </c>
      <c r="G523" s="1546">
        <f>SUM(G524:G531)</f>
        <v>0.59000000000000008</v>
      </c>
      <c r="H523" s="1547" t="s">
        <v>152</v>
      </c>
      <c r="I523" s="1553"/>
      <c r="J523" s="1553"/>
      <c r="K523" s="1548"/>
      <c r="L523" s="1553"/>
      <c r="M523" s="1553"/>
      <c r="N523" s="1549"/>
    </row>
    <row r="524" spans="1:15" s="1104" customFormat="1">
      <c r="A524" s="1092"/>
      <c r="B524" s="1130" t="s">
        <v>1373</v>
      </c>
      <c r="C524" s="1351" t="s">
        <v>154</v>
      </c>
      <c r="D524" s="1095">
        <f t="shared" si="20"/>
        <v>1.5</v>
      </c>
      <c r="E524" s="1095"/>
      <c r="F524" s="1095">
        <v>1.5</v>
      </c>
      <c r="G524" s="1126"/>
      <c r="H524" s="1094" t="s">
        <v>385</v>
      </c>
      <c r="I524" s="1097"/>
      <c r="J524" s="1127"/>
      <c r="K524" s="1098"/>
      <c r="L524" s="1127"/>
      <c r="M524" s="1127"/>
      <c r="N524" s="1099"/>
      <c r="O524" s="1130" t="s">
        <v>1374</v>
      </c>
    </row>
    <row r="525" spans="1:15" s="1104" customFormat="1" ht="45.9">
      <c r="A525" s="1092"/>
      <c r="B525" s="1093" t="s">
        <v>1369</v>
      </c>
      <c r="C525" s="1351" t="s">
        <v>154</v>
      </c>
      <c r="D525" s="1095">
        <f t="shared" si="20"/>
        <v>0.23</v>
      </c>
      <c r="E525" s="1095">
        <v>0.23</v>
      </c>
      <c r="F525" s="1095"/>
      <c r="G525" s="1126">
        <v>0.23</v>
      </c>
      <c r="H525" s="1094" t="s">
        <v>388</v>
      </c>
      <c r="I525" s="1153" t="s">
        <v>679</v>
      </c>
      <c r="J525" s="1094">
        <v>2021</v>
      </c>
      <c r="K525" s="1098"/>
      <c r="L525" s="1094"/>
      <c r="M525" s="1094"/>
      <c r="N525" s="1099" t="s">
        <v>914</v>
      </c>
      <c r="O525" s="1093" t="s">
        <v>677</v>
      </c>
    </row>
    <row r="526" spans="1:15" s="1104" customFormat="1">
      <c r="A526" s="1092"/>
      <c r="B526" s="1130" t="s">
        <v>1790</v>
      </c>
      <c r="C526" s="1351" t="s">
        <v>154</v>
      </c>
      <c r="D526" s="1095">
        <f t="shared" si="20"/>
        <v>0.2</v>
      </c>
      <c r="E526" s="1095"/>
      <c r="F526" s="1095">
        <v>0.2</v>
      </c>
      <c r="G526" s="1126"/>
      <c r="H526" s="1094" t="s">
        <v>387</v>
      </c>
      <c r="I526" s="1097"/>
      <c r="J526" s="1127"/>
      <c r="K526" s="1098"/>
      <c r="L526" s="1127"/>
      <c r="M526" s="1127"/>
      <c r="N526" s="1099"/>
      <c r="O526" s="1130"/>
    </row>
    <row r="527" spans="1:15" s="1104" customFormat="1">
      <c r="A527" s="1092"/>
      <c r="B527" s="1130" t="s">
        <v>1886</v>
      </c>
      <c r="C527" s="1351" t="s">
        <v>154</v>
      </c>
      <c r="D527" s="1095">
        <v>1.33</v>
      </c>
      <c r="E527" s="1095"/>
      <c r="F527" s="1095">
        <v>1.33</v>
      </c>
      <c r="G527" s="1126"/>
      <c r="H527" s="1094" t="s">
        <v>387</v>
      </c>
      <c r="I527" s="1097"/>
      <c r="J527" s="1127"/>
      <c r="K527" s="1098"/>
      <c r="L527" s="1127"/>
      <c r="M527" s="1127"/>
      <c r="N527" s="1099"/>
      <c r="O527" s="1130"/>
    </row>
    <row r="528" spans="1:15" s="1104" customFormat="1">
      <c r="A528" s="1092"/>
      <c r="B528" s="1130" t="s">
        <v>1791</v>
      </c>
      <c r="C528" s="1351" t="s">
        <v>154</v>
      </c>
      <c r="D528" s="1095">
        <f t="shared" si="20"/>
        <v>0.5</v>
      </c>
      <c r="E528" s="1095"/>
      <c r="F528" s="1095">
        <v>0.5</v>
      </c>
      <c r="G528" s="1126"/>
      <c r="H528" s="1094" t="s">
        <v>393</v>
      </c>
      <c r="I528" s="1097"/>
      <c r="J528" s="1127"/>
      <c r="K528" s="1098"/>
      <c r="L528" s="1127"/>
      <c r="M528" s="1127"/>
      <c r="N528" s="1099"/>
      <c r="O528" s="1130"/>
    </row>
    <row r="529" spans="1:15" s="1104" customFormat="1" ht="30.6">
      <c r="A529" s="1092"/>
      <c r="B529" s="1093" t="s">
        <v>1370</v>
      </c>
      <c r="C529" s="1351" t="s">
        <v>154</v>
      </c>
      <c r="D529" s="1095">
        <f t="shared" si="20"/>
        <v>0.11</v>
      </c>
      <c r="E529" s="1095"/>
      <c r="F529" s="1095">
        <v>0.11</v>
      </c>
      <c r="G529" s="1126">
        <v>0.11</v>
      </c>
      <c r="H529" s="1094" t="s">
        <v>396</v>
      </c>
      <c r="I529" s="1153"/>
      <c r="J529" s="1094">
        <v>2021</v>
      </c>
      <c r="K529" s="1098">
        <v>11</v>
      </c>
      <c r="L529" s="1094" t="s">
        <v>770</v>
      </c>
      <c r="M529" s="1094"/>
      <c r="N529" s="1099"/>
      <c r="O529" s="1093" t="s">
        <v>769</v>
      </c>
    </row>
    <row r="530" spans="1:15" s="1104" customFormat="1">
      <c r="A530" s="1092"/>
      <c r="B530" s="1130" t="s">
        <v>1371</v>
      </c>
      <c r="C530" s="1351" t="s">
        <v>154</v>
      </c>
      <c r="D530" s="1095">
        <f t="shared" si="20"/>
        <v>0.17</v>
      </c>
      <c r="E530" s="1095"/>
      <c r="F530" s="1095">
        <v>0.17</v>
      </c>
      <c r="G530" s="1126"/>
      <c r="H530" s="1127" t="s">
        <v>396</v>
      </c>
      <c r="I530" s="1097"/>
      <c r="J530" s="1127"/>
      <c r="K530" s="1098"/>
      <c r="L530" s="1127"/>
      <c r="M530" s="1127"/>
      <c r="N530" s="1099" t="s">
        <v>919</v>
      </c>
      <c r="O530" s="1164" t="s">
        <v>1372</v>
      </c>
    </row>
    <row r="531" spans="1:15" s="1104" customFormat="1" ht="45.9">
      <c r="A531" s="1092"/>
      <c r="B531" s="1093" t="s">
        <v>1844</v>
      </c>
      <c r="C531" s="1351" t="s">
        <v>154</v>
      </c>
      <c r="D531" s="1095">
        <f t="shared" si="20"/>
        <v>0.96</v>
      </c>
      <c r="E531" s="1095"/>
      <c r="F531" s="1095">
        <v>0.96</v>
      </c>
      <c r="G531" s="1095">
        <v>0.25</v>
      </c>
      <c r="H531" s="1094" t="s">
        <v>400</v>
      </c>
      <c r="I531" s="1097" t="s">
        <v>676</v>
      </c>
      <c r="J531" s="1094">
        <v>2021</v>
      </c>
      <c r="K531" s="1098"/>
      <c r="L531" s="1094"/>
      <c r="M531" s="1094"/>
      <c r="N531" s="1099" t="s">
        <v>914</v>
      </c>
      <c r="O531" s="1129" t="s">
        <v>675</v>
      </c>
    </row>
    <row r="532" spans="1:15" s="1555" customFormat="1" ht="15">
      <c r="A532" s="1544">
        <v>11</v>
      </c>
      <c r="B532" s="1552" t="s">
        <v>1375</v>
      </c>
      <c r="C532" s="1545">
        <v>27</v>
      </c>
      <c r="D532" s="1546">
        <f t="shared" si="20"/>
        <v>88.655999999999992</v>
      </c>
      <c r="E532" s="1546">
        <f>SUM(E533:E559)</f>
        <v>0</v>
      </c>
      <c r="F532" s="1546">
        <f>SUM(F533:F558)</f>
        <v>88.655999999999992</v>
      </c>
      <c r="G532" s="1546">
        <f>SUM(G533:G559)</f>
        <v>0</v>
      </c>
      <c r="H532" s="1547" t="s">
        <v>152</v>
      </c>
      <c r="I532" s="1553"/>
      <c r="J532" s="1553"/>
      <c r="K532" s="1548"/>
      <c r="L532" s="1553"/>
      <c r="M532" s="1553"/>
      <c r="N532" s="1549"/>
    </row>
    <row r="533" spans="1:15" s="1104" customFormat="1">
      <c r="A533" s="1092"/>
      <c r="B533" s="1093" t="s">
        <v>1377</v>
      </c>
      <c r="C533" s="1351" t="s">
        <v>115</v>
      </c>
      <c r="D533" s="1095">
        <f t="shared" si="20"/>
        <v>0.6</v>
      </c>
      <c r="E533" s="1095"/>
      <c r="F533" s="1095">
        <v>0.6</v>
      </c>
      <c r="G533" s="1126"/>
      <c r="H533" s="1094" t="s">
        <v>385</v>
      </c>
      <c r="I533" s="1094"/>
      <c r="J533" s="1094"/>
      <c r="K533" s="1098"/>
      <c r="L533" s="1094"/>
      <c r="M533" s="1094"/>
      <c r="N533" s="1099" t="s">
        <v>914</v>
      </c>
    </row>
    <row r="534" spans="1:15" s="1104" customFormat="1">
      <c r="A534" s="1092"/>
      <c r="B534" s="1093" t="s">
        <v>1378</v>
      </c>
      <c r="C534" s="1351" t="s">
        <v>115</v>
      </c>
      <c r="D534" s="1095">
        <f t="shared" si="20"/>
        <v>1.2</v>
      </c>
      <c r="E534" s="1095"/>
      <c r="F534" s="1095">
        <v>1.2</v>
      </c>
      <c r="G534" s="1126"/>
      <c r="H534" s="1094" t="s">
        <v>385</v>
      </c>
      <c r="I534" s="1094"/>
      <c r="J534" s="1094"/>
      <c r="K534" s="1098"/>
      <c r="L534" s="1094" t="s">
        <v>1379</v>
      </c>
      <c r="M534" s="1094"/>
      <c r="N534" s="1099" t="s">
        <v>914</v>
      </c>
    </row>
    <row r="535" spans="1:15" s="1104" customFormat="1">
      <c r="A535" s="1092"/>
      <c r="B535" s="1130" t="s">
        <v>1792</v>
      </c>
      <c r="C535" s="1351" t="s">
        <v>115</v>
      </c>
      <c r="D535" s="1095">
        <f t="shared" si="20"/>
        <v>2</v>
      </c>
      <c r="E535" s="1095"/>
      <c r="F535" s="1095">
        <v>2</v>
      </c>
      <c r="G535" s="1126"/>
      <c r="H535" s="1094" t="s">
        <v>398</v>
      </c>
      <c r="I535" s="1094"/>
      <c r="J535" s="1094"/>
      <c r="K535" s="1098"/>
      <c r="L535" s="1094"/>
      <c r="M535" s="1094"/>
      <c r="N535" s="1099"/>
    </row>
    <row r="536" spans="1:15" s="1104" customFormat="1" ht="30.6">
      <c r="A536" s="1092"/>
      <c r="B536" s="1093" t="s">
        <v>1397</v>
      </c>
      <c r="C536" s="1351" t="s">
        <v>115</v>
      </c>
      <c r="D536" s="1095">
        <v>0.5</v>
      </c>
      <c r="E536" s="1095"/>
      <c r="F536" s="1095">
        <v>0.5</v>
      </c>
      <c r="G536" s="1150"/>
      <c r="H536" s="1094" t="s">
        <v>398</v>
      </c>
      <c r="I536" s="1097"/>
      <c r="J536" s="1094"/>
      <c r="K536" s="1096" t="s">
        <v>1398</v>
      </c>
      <c r="L536" s="1094" t="s">
        <v>1399</v>
      </c>
      <c r="M536" s="1094"/>
      <c r="N536" s="1099" t="s">
        <v>914</v>
      </c>
      <c r="O536" s="1083"/>
    </row>
    <row r="537" spans="1:15" s="1104" customFormat="1">
      <c r="A537" s="1092"/>
      <c r="B537" s="1093" t="s">
        <v>1394</v>
      </c>
      <c r="C537" s="1351" t="s">
        <v>115</v>
      </c>
      <c r="D537" s="1095">
        <f t="shared" ref="D537:D542" si="21">E537+F537</f>
        <v>1.5</v>
      </c>
      <c r="E537" s="1095"/>
      <c r="F537" s="1095">
        <v>1.5</v>
      </c>
      <c r="G537" s="1126"/>
      <c r="H537" s="1094" t="s">
        <v>395</v>
      </c>
      <c r="I537" s="1097"/>
      <c r="J537" s="1094"/>
      <c r="K537" s="1098"/>
      <c r="L537" s="1094"/>
      <c r="M537" s="1094"/>
      <c r="N537" s="1099" t="s">
        <v>914</v>
      </c>
      <c r="O537" s="1083"/>
    </row>
    <row r="538" spans="1:15" s="1104" customFormat="1">
      <c r="A538" s="1092"/>
      <c r="B538" s="1093" t="s">
        <v>1388</v>
      </c>
      <c r="C538" s="1351" t="s">
        <v>115</v>
      </c>
      <c r="D538" s="1095">
        <f t="shared" si="21"/>
        <v>1</v>
      </c>
      <c r="E538" s="1095"/>
      <c r="F538" s="1095">
        <v>1</v>
      </c>
      <c r="G538" s="1126"/>
      <c r="H538" s="1094" t="s">
        <v>390</v>
      </c>
      <c r="I538" s="1094"/>
      <c r="J538" s="1094"/>
      <c r="K538" s="1098"/>
      <c r="L538" s="1094"/>
      <c r="M538" s="1094"/>
      <c r="N538" s="1099" t="s">
        <v>914</v>
      </c>
      <c r="O538" s="1083"/>
    </row>
    <row r="539" spans="1:15" s="1104" customFormat="1">
      <c r="A539" s="1092"/>
      <c r="B539" s="1093" t="s">
        <v>1389</v>
      </c>
      <c r="C539" s="1351" t="s">
        <v>115</v>
      </c>
      <c r="D539" s="1095">
        <f t="shared" si="21"/>
        <v>0.5</v>
      </c>
      <c r="E539" s="1095"/>
      <c r="F539" s="1095">
        <v>0.5</v>
      </c>
      <c r="G539" s="1126"/>
      <c r="H539" s="1094" t="s">
        <v>390</v>
      </c>
      <c r="I539" s="1094"/>
      <c r="J539" s="1094"/>
      <c r="K539" s="1098"/>
      <c r="L539" s="1094"/>
      <c r="M539" s="1094"/>
      <c r="N539" s="1099"/>
      <c r="O539" s="1083"/>
    </row>
    <row r="540" spans="1:15" s="1104" customFormat="1">
      <c r="A540" s="1092"/>
      <c r="B540" s="1093" t="s">
        <v>1390</v>
      </c>
      <c r="C540" s="1351" t="s">
        <v>115</v>
      </c>
      <c r="D540" s="1095">
        <f t="shared" si="21"/>
        <v>2</v>
      </c>
      <c r="E540" s="1095"/>
      <c r="F540" s="1095">
        <v>2</v>
      </c>
      <c r="G540" s="1126"/>
      <c r="H540" s="1094" t="s">
        <v>390</v>
      </c>
      <c r="I540" s="1094"/>
      <c r="J540" s="1094"/>
      <c r="K540" s="1098"/>
      <c r="L540" s="1094"/>
      <c r="M540" s="1094"/>
      <c r="N540" s="1099" t="s">
        <v>914</v>
      </c>
      <c r="O540" s="1083"/>
    </row>
    <row r="541" spans="1:15" s="1104" customFormat="1">
      <c r="A541" s="1092"/>
      <c r="B541" s="1093" t="s">
        <v>1392</v>
      </c>
      <c r="C541" s="1351" t="s">
        <v>115</v>
      </c>
      <c r="D541" s="1095">
        <f t="shared" si="21"/>
        <v>1</v>
      </c>
      <c r="E541" s="1095"/>
      <c r="F541" s="1095">
        <v>1</v>
      </c>
      <c r="G541" s="1126"/>
      <c r="H541" s="1094" t="s">
        <v>394</v>
      </c>
      <c r="I541" s="1097"/>
      <c r="J541" s="1094"/>
      <c r="K541" s="1098"/>
      <c r="L541" s="1094"/>
      <c r="M541" s="1094"/>
      <c r="N541" s="1099" t="s">
        <v>914</v>
      </c>
      <c r="O541" s="1083"/>
    </row>
    <row r="542" spans="1:15" s="1138" customFormat="1">
      <c r="A542" s="1092"/>
      <c r="B542" s="1093" t="s">
        <v>1393</v>
      </c>
      <c r="C542" s="1351" t="s">
        <v>115</v>
      </c>
      <c r="D542" s="1095">
        <f t="shared" si="21"/>
        <v>2</v>
      </c>
      <c r="E542" s="1095"/>
      <c r="F542" s="1095">
        <v>2</v>
      </c>
      <c r="G542" s="1126"/>
      <c r="H542" s="1094" t="s">
        <v>394</v>
      </c>
      <c r="I542" s="1097"/>
      <c r="J542" s="1094"/>
      <c r="K542" s="1098"/>
      <c r="L542" s="1094"/>
      <c r="M542" s="1094"/>
      <c r="N542" s="1099" t="s">
        <v>914</v>
      </c>
      <c r="O542" s="1083"/>
    </row>
    <row r="543" spans="1:15" s="1083" customFormat="1">
      <c r="A543" s="1092"/>
      <c r="B543" s="1130" t="s">
        <v>1406</v>
      </c>
      <c r="C543" s="1351" t="s">
        <v>115</v>
      </c>
      <c r="D543" s="1095">
        <v>0.65</v>
      </c>
      <c r="E543" s="1095"/>
      <c r="F543" s="1095">
        <v>0.65300000000000002</v>
      </c>
      <c r="G543" s="1142"/>
      <c r="H543" s="1127" t="s">
        <v>392</v>
      </c>
      <c r="I543" s="1097"/>
      <c r="J543" s="1127"/>
      <c r="K543" s="1098"/>
      <c r="L543" s="1127"/>
      <c r="M543" s="1127"/>
      <c r="N543" s="1099"/>
    </row>
    <row r="544" spans="1:15" s="1083" customFormat="1">
      <c r="A544" s="1092"/>
      <c r="B544" s="1130" t="s">
        <v>1407</v>
      </c>
      <c r="C544" s="1351" t="s">
        <v>115</v>
      </c>
      <c r="D544" s="1095">
        <f>E544+F544</f>
        <v>3</v>
      </c>
      <c r="E544" s="1095"/>
      <c r="F544" s="1095">
        <v>3</v>
      </c>
      <c r="G544" s="1126"/>
      <c r="H544" s="1127" t="s">
        <v>392</v>
      </c>
      <c r="I544" s="1097"/>
      <c r="J544" s="1127"/>
      <c r="K544" s="1098"/>
      <c r="L544" s="1127"/>
      <c r="M544" s="1127"/>
      <c r="N544" s="1099" t="s">
        <v>919</v>
      </c>
    </row>
    <row r="545" spans="1:15" s="1083" customFormat="1">
      <c r="A545" s="1092"/>
      <c r="B545" s="1130" t="s">
        <v>1408</v>
      </c>
      <c r="C545" s="1351" t="s">
        <v>115</v>
      </c>
      <c r="D545" s="1095">
        <f>E545+F545</f>
        <v>2</v>
      </c>
      <c r="E545" s="1095"/>
      <c r="F545" s="1095">
        <v>2</v>
      </c>
      <c r="G545" s="1126"/>
      <c r="H545" s="1127" t="s">
        <v>399</v>
      </c>
      <c r="I545" s="1097"/>
      <c r="J545" s="1127"/>
      <c r="K545" s="1098"/>
      <c r="L545" s="1127"/>
      <c r="M545" s="1127"/>
      <c r="N545" s="1099" t="s">
        <v>919</v>
      </c>
    </row>
    <row r="546" spans="1:15" s="1083" customFormat="1">
      <c r="A546" s="1092"/>
      <c r="B546" s="1130" t="s">
        <v>1396</v>
      </c>
      <c r="C546" s="1351" t="s">
        <v>115</v>
      </c>
      <c r="D546" s="1095">
        <f>E546+F546</f>
        <v>1</v>
      </c>
      <c r="E546" s="1095"/>
      <c r="F546" s="1095">
        <v>1</v>
      </c>
      <c r="G546" s="1126"/>
      <c r="H546" s="1127" t="s">
        <v>399</v>
      </c>
      <c r="I546" s="1097"/>
      <c r="J546" s="1127"/>
      <c r="K546" s="1098"/>
      <c r="L546" s="1127"/>
      <c r="M546" s="1127"/>
      <c r="N546" s="1099" t="s">
        <v>919</v>
      </c>
      <c r="O546" s="1083" t="s">
        <v>1409</v>
      </c>
    </row>
    <row r="547" spans="1:15" s="1083" customFormat="1">
      <c r="A547" s="1092"/>
      <c r="B547" s="1093" t="s">
        <v>1376</v>
      </c>
      <c r="C547" s="1351" t="s">
        <v>115</v>
      </c>
      <c r="D547" s="1095">
        <f>E547+F547</f>
        <v>40</v>
      </c>
      <c r="E547" s="1095"/>
      <c r="F547" s="1095">
        <v>40</v>
      </c>
      <c r="G547" s="1126"/>
      <c r="H547" s="1127" t="s">
        <v>389</v>
      </c>
      <c r="I547" s="1094"/>
      <c r="J547" s="1094"/>
      <c r="K547" s="1098"/>
      <c r="L547" s="1094"/>
      <c r="M547" s="1094"/>
      <c r="N547" s="1099" t="s">
        <v>914</v>
      </c>
    </row>
    <row r="548" spans="1:15" s="1083" customFormat="1" ht="30.6">
      <c r="A548" s="1092"/>
      <c r="B548" s="1093" t="s">
        <v>1382</v>
      </c>
      <c r="C548" s="1351" t="s">
        <v>115</v>
      </c>
      <c r="D548" s="1095">
        <v>3</v>
      </c>
      <c r="E548" s="1095"/>
      <c r="F548" s="1095">
        <v>3</v>
      </c>
      <c r="G548" s="1150"/>
      <c r="H548" s="1127" t="s">
        <v>389</v>
      </c>
      <c r="I548" s="1094"/>
      <c r="J548" s="1094" t="s">
        <v>911</v>
      </c>
      <c r="K548" s="1094" t="s">
        <v>1383</v>
      </c>
      <c r="L548" s="1096" t="s">
        <v>1384</v>
      </c>
      <c r="M548" s="1094"/>
      <c r="N548" s="1099"/>
      <c r="O548" s="1104"/>
    </row>
    <row r="549" spans="1:15" s="1083" customFormat="1" ht="45.9">
      <c r="A549" s="1092"/>
      <c r="B549" s="1093" t="s">
        <v>1385</v>
      </c>
      <c r="C549" s="1351" t="s">
        <v>115</v>
      </c>
      <c r="D549" s="1095">
        <v>3.6</v>
      </c>
      <c r="E549" s="1095"/>
      <c r="F549" s="1095">
        <v>3.6</v>
      </c>
      <c r="G549" s="1150"/>
      <c r="H549" s="1127" t="s">
        <v>389</v>
      </c>
      <c r="I549" s="1094"/>
      <c r="J549" s="1094" t="s">
        <v>911</v>
      </c>
      <c r="K549" s="1094">
        <v>102</v>
      </c>
      <c r="L549" s="1096" t="s">
        <v>1386</v>
      </c>
      <c r="M549" s="1094"/>
      <c r="N549" s="1099"/>
      <c r="O549" s="1104"/>
    </row>
    <row r="550" spans="1:15" s="1083" customFormat="1">
      <c r="A550" s="1092"/>
      <c r="B550" s="1093" t="s">
        <v>1387</v>
      </c>
      <c r="C550" s="1351" t="s">
        <v>115</v>
      </c>
      <c r="D550" s="1095">
        <f t="shared" ref="D550:D587" si="22">E550+F550</f>
        <v>1.5</v>
      </c>
      <c r="E550" s="1095"/>
      <c r="F550" s="1095">
        <v>1.5</v>
      </c>
      <c r="G550" s="1126"/>
      <c r="H550" s="1127" t="s">
        <v>389</v>
      </c>
      <c r="I550" s="1094"/>
      <c r="J550" s="1094"/>
      <c r="K550" s="1098"/>
      <c r="L550" s="1094"/>
      <c r="M550" s="1094"/>
      <c r="N550" s="1099" t="s">
        <v>914</v>
      </c>
    </row>
    <row r="551" spans="1:15" s="1083" customFormat="1">
      <c r="A551" s="1092"/>
      <c r="B551" s="1093" t="s">
        <v>1391</v>
      </c>
      <c r="C551" s="1351" t="s">
        <v>115</v>
      </c>
      <c r="D551" s="1095">
        <f t="shared" si="22"/>
        <v>5</v>
      </c>
      <c r="E551" s="1095"/>
      <c r="F551" s="1095">
        <v>5</v>
      </c>
      <c r="G551" s="1126"/>
      <c r="H551" s="1094" t="s">
        <v>391</v>
      </c>
      <c r="I551" s="1094"/>
      <c r="J551" s="1094"/>
      <c r="K551" s="1098"/>
      <c r="L551" s="1094"/>
      <c r="M551" s="1094"/>
      <c r="N551" s="1099" t="s">
        <v>914</v>
      </c>
    </row>
    <row r="552" spans="1:15" s="1083" customFormat="1">
      <c r="A552" s="1092"/>
      <c r="B552" s="1093" t="s">
        <v>1380</v>
      </c>
      <c r="C552" s="1351" t="s">
        <v>115</v>
      </c>
      <c r="D552" s="1095">
        <f t="shared" si="22"/>
        <v>0.5</v>
      </c>
      <c r="E552" s="1095"/>
      <c r="F552" s="1095">
        <v>0.5</v>
      </c>
      <c r="G552" s="1126"/>
      <c r="H552" s="1094" t="s">
        <v>386</v>
      </c>
      <c r="I552" s="1094"/>
      <c r="J552" s="1094"/>
      <c r="K552" s="1098"/>
      <c r="L552" s="1094"/>
      <c r="M552" s="1094"/>
      <c r="N552" s="1099" t="s">
        <v>914</v>
      </c>
      <c r="O552" s="1104"/>
    </row>
    <row r="553" spans="1:15" s="1083" customFormat="1">
      <c r="A553" s="1092"/>
      <c r="B553" s="1093" t="s">
        <v>1381</v>
      </c>
      <c r="C553" s="1351" t="s">
        <v>115</v>
      </c>
      <c r="D553" s="1095">
        <f t="shared" si="22"/>
        <v>0.5</v>
      </c>
      <c r="E553" s="1095"/>
      <c r="F553" s="1095">
        <v>0.5</v>
      </c>
      <c r="G553" s="1126"/>
      <c r="H553" s="1094" t="s">
        <v>386</v>
      </c>
      <c r="I553" s="1094"/>
      <c r="J553" s="1094"/>
      <c r="K553" s="1098"/>
      <c r="L553" s="1094"/>
      <c r="M553" s="1094"/>
      <c r="N553" s="1099" t="s">
        <v>914</v>
      </c>
      <c r="O553" s="1104"/>
    </row>
    <row r="554" spans="1:15" s="1083" customFormat="1">
      <c r="A554" s="1092"/>
      <c r="B554" s="1093" t="s">
        <v>1395</v>
      </c>
      <c r="C554" s="1351" t="s">
        <v>115</v>
      </c>
      <c r="D554" s="1095">
        <f t="shared" si="22"/>
        <v>3</v>
      </c>
      <c r="E554" s="1095"/>
      <c r="F554" s="1095">
        <v>3</v>
      </c>
      <c r="G554" s="1126"/>
      <c r="H554" s="1127" t="s">
        <v>397</v>
      </c>
      <c r="I554" s="1097"/>
      <c r="J554" s="1094"/>
      <c r="K554" s="1098"/>
      <c r="L554" s="1094" t="s">
        <v>1361</v>
      </c>
      <c r="M554" s="1094"/>
      <c r="N554" s="1099" t="s">
        <v>914</v>
      </c>
    </row>
    <row r="555" spans="1:15" s="1083" customFormat="1">
      <c r="A555" s="1092"/>
      <c r="B555" s="1130" t="s">
        <v>1401</v>
      </c>
      <c r="C555" s="1351" t="s">
        <v>115</v>
      </c>
      <c r="D555" s="1095">
        <f t="shared" si="22"/>
        <v>2</v>
      </c>
      <c r="E555" s="1095"/>
      <c r="F555" s="1095">
        <v>2</v>
      </c>
      <c r="G555" s="1126"/>
      <c r="H555" s="1094" t="s">
        <v>393</v>
      </c>
      <c r="I555" s="1097"/>
      <c r="J555" s="1094"/>
      <c r="K555" s="1098"/>
      <c r="L555" s="1094"/>
      <c r="M555" s="1094"/>
      <c r="N555" s="1099" t="s">
        <v>914</v>
      </c>
    </row>
    <row r="556" spans="1:15" s="1083" customFormat="1">
      <c r="A556" s="1092"/>
      <c r="B556" s="1130" t="s">
        <v>1402</v>
      </c>
      <c r="C556" s="1351" t="s">
        <v>115</v>
      </c>
      <c r="D556" s="1095">
        <f t="shared" si="22"/>
        <v>3</v>
      </c>
      <c r="E556" s="1095"/>
      <c r="F556" s="1095">
        <v>3</v>
      </c>
      <c r="G556" s="1126"/>
      <c r="H556" s="1094" t="s">
        <v>393</v>
      </c>
      <c r="I556" s="1097"/>
      <c r="J556" s="1094"/>
      <c r="K556" s="1098"/>
      <c r="L556" s="1094"/>
      <c r="M556" s="1094"/>
      <c r="N556" s="1099" t="s">
        <v>914</v>
      </c>
    </row>
    <row r="557" spans="1:15" s="1083" customFormat="1">
      <c r="A557" s="1092"/>
      <c r="B557" s="1130" t="s">
        <v>1403</v>
      </c>
      <c r="C557" s="1351" t="s">
        <v>115</v>
      </c>
      <c r="D557" s="1095">
        <f t="shared" si="22"/>
        <v>2</v>
      </c>
      <c r="E557" s="1095"/>
      <c r="F557" s="1095">
        <v>2</v>
      </c>
      <c r="G557" s="1150"/>
      <c r="H557" s="1094" t="s">
        <v>393</v>
      </c>
      <c r="I557" s="1097"/>
      <c r="J557" s="1094"/>
      <c r="K557" s="1094"/>
      <c r="L557" s="1094"/>
      <c r="M557" s="1094"/>
      <c r="N557" s="1099"/>
    </row>
    <row r="558" spans="1:15" s="1083" customFormat="1">
      <c r="A558" s="1092"/>
      <c r="B558" s="1093" t="s">
        <v>1400</v>
      </c>
      <c r="C558" s="1351" t="s">
        <v>115</v>
      </c>
      <c r="D558" s="1095">
        <f t="shared" si="22"/>
        <v>5.6029999999999998</v>
      </c>
      <c r="E558" s="1095"/>
      <c r="F558" s="1095">
        <v>5.6029999999999998</v>
      </c>
      <c r="G558" s="1126"/>
      <c r="H558" s="1094" t="s">
        <v>400</v>
      </c>
      <c r="I558" s="1097"/>
      <c r="J558" s="1094"/>
      <c r="K558" s="1098"/>
      <c r="L558" s="1094"/>
      <c r="M558" s="1094"/>
      <c r="N558" s="1099" t="s">
        <v>914</v>
      </c>
    </row>
    <row r="559" spans="1:15" s="1083" customFormat="1">
      <c r="A559" s="1092"/>
      <c r="B559" s="1130" t="s">
        <v>1404</v>
      </c>
      <c r="C559" s="1351" t="s">
        <v>115</v>
      </c>
      <c r="D559" s="1095">
        <f t="shared" si="22"/>
        <v>3</v>
      </c>
      <c r="E559" s="1095"/>
      <c r="F559" s="1095">
        <v>3</v>
      </c>
      <c r="G559" s="1126"/>
      <c r="H559" s="1127" t="s">
        <v>400</v>
      </c>
      <c r="I559" s="1097"/>
      <c r="J559" s="1127"/>
      <c r="K559" s="1098"/>
      <c r="L559" s="1127" t="s">
        <v>1405</v>
      </c>
      <c r="M559" s="1127"/>
      <c r="N559" s="1099" t="s">
        <v>919</v>
      </c>
    </row>
    <row r="560" spans="1:15" s="1076" customFormat="1" ht="15">
      <c r="A560" s="1544">
        <v>12</v>
      </c>
      <c r="B560" s="1552" t="s">
        <v>1410</v>
      </c>
      <c r="C560" s="1545">
        <v>12</v>
      </c>
      <c r="D560" s="1546">
        <f t="shared" si="22"/>
        <v>10.629999999999999</v>
      </c>
      <c r="E560" s="1546">
        <f>SUM(E562:E570)</f>
        <v>1.1299999999999999</v>
      </c>
      <c r="F560" s="1546">
        <f>SUM(F561:F572)</f>
        <v>9.5</v>
      </c>
      <c r="G560" s="1546">
        <f>SUM(G562:G570)</f>
        <v>0</v>
      </c>
      <c r="H560" s="1547" t="s">
        <v>152</v>
      </c>
      <c r="I560" s="1553"/>
      <c r="J560" s="1553"/>
      <c r="K560" s="1548"/>
      <c r="L560" s="1553"/>
      <c r="M560" s="1553"/>
      <c r="N560" s="1549"/>
    </row>
    <row r="561" spans="1:14" s="1083" customFormat="1">
      <c r="A561" s="1092"/>
      <c r="B561" s="1093" t="s">
        <v>1411</v>
      </c>
      <c r="C561" s="1351" t="s">
        <v>114</v>
      </c>
      <c r="D561" s="1095">
        <f t="shared" si="22"/>
        <v>0.6</v>
      </c>
      <c r="E561" s="1095"/>
      <c r="F561" s="1095">
        <v>0.6</v>
      </c>
      <c r="G561" s="1095"/>
      <c r="H561" s="1094" t="s">
        <v>385</v>
      </c>
      <c r="I561" s="1094"/>
      <c r="J561" s="1094"/>
      <c r="K561" s="1098"/>
      <c r="L561" s="1094"/>
      <c r="M561" s="1094"/>
      <c r="N561" s="1099"/>
    </row>
    <row r="562" spans="1:14" s="1083" customFormat="1">
      <c r="A562" s="1092"/>
      <c r="B562" s="1093" t="s">
        <v>1922</v>
      </c>
      <c r="C562" s="1351" t="s">
        <v>114</v>
      </c>
      <c r="D562" s="1095">
        <f t="shared" si="22"/>
        <v>0.5</v>
      </c>
      <c r="E562" s="1095"/>
      <c r="F562" s="1095">
        <v>0.5</v>
      </c>
      <c r="G562" s="1126"/>
      <c r="H562" s="1094" t="s">
        <v>386</v>
      </c>
      <c r="I562" s="1094"/>
      <c r="J562" s="1094"/>
      <c r="K562" s="1098"/>
      <c r="L562" s="1094"/>
      <c r="M562" s="1094"/>
      <c r="N562" s="1099" t="s">
        <v>914</v>
      </c>
    </row>
    <row r="563" spans="1:14" s="1083" customFormat="1">
      <c r="A563" s="1092"/>
      <c r="B563" s="1093" t="s">
        <v>1412</v>
      </c>
      <c r="C563" s="1351" t="s">
        <v>114</v>
      </c>
      <c r="D563" s="1095">
        <f t="shared" si="22"/>
        <v>0.5</v>
      </c>
      <c r="E563" s="1095">
        <v>0.2</v>
      </c>
      <c r="F563" s="1095">
        <v>0.3</v>
      </c>
      <c r="G563" s="1126"/>
      <c r="H563" s="1094" t="s">
        <v>395</v>
      </c>
      <c r="I563" s="1097"/>
      <c r="J563" s="1094"/>
      <c r="K563" s="1098"/>
      <c r="L563" s="1094"/>
      <c r="M563" s="1094"/>
      <c r="N563" s="1099" t="s">
        <v>914</v>
      </c>
    </row>
    <row r="564" spans="1:14" s="1083" customFormat="1">
      <c r="A564" s="1092"/>
      <c r="B564" s="1130" t="s">
        <v>1413</v>
      </c>
      <c r="C564" s="1351" t="s">
        <v>114</v>
      </c>
      <c r="D564" s="1095">
        <f t="shared" si="22"/>
        <v>0.5</v>
      </c>
      <c r="E564" s="1095"/>
      <c r="F564" s="1095">
        <v>0.5</v>
      </c>
      <c r="G564" s="1126"/>
      <c r="H564" s="1127" t="s">
        <v>397</v>
      </c>
      <c r="I564" s="1097"/>
      <c r="J564" s="1094"/>
      <c r="K564" s="1098"/>
      <c r="L564" s="1094"/>
      <c r="M564" s="1094"/>
      <c r="N564" s="1099" t="s">
        <v>919</v>
      </c>
    </row>
    <row r="565" spans="1:14" s="1083" customFormat="1">
      <c r="A565" s="1092"/>
      <c r="B565" s="1130" t="s">
        <v>1414</v>
      </c>
      <c r="C565" s="1351" t="s">
        <v>114</v>
      </c>
      <c r="D565" s="1095">
        <f t="shared" si="22"/>
        <v>0.7</v>
      </c>
      <c r="E565" s="1095"/>
      <c r="F565" s="1095">
        <v>0.7</v>
      </c>
      <c r="G565" s="1126"/>
      <c r="H565" s="1094" t="s">
        <v>398</v>
      </c>
      <c r="I565" s="1097"/>
      <c r="J565" s="1127"/>
      <c r="K565" s="1098"/>
      <c r="L565" s="1127"/>
      <c r="M565" s="1127"/>
      <c r="N565" s="1099" t="s">
        <v>919</v>
      </c>
    </row>
    <row r="566" spans="1:14" s="1083" customFormat="1">
      <c r="A566" s="1092"/>
      <c r="B566" s="1130" t="s">
        <v>1415</v>
      </c>
      <c r="C566" s="1351" t="s">
        <v>114</v>
      </c>
      <c r="D566" s="1095">
        <f t="shared" si="22"/>
        <v>0.6</v>
      </c>
      <c r="E566" s="1095">
        <v>0.1</v>
      </c>
      <c r="F566" s="1095">
        <v>0.5</v>
      </c>
      <c r="G566" s="1126"/>
      <c r="H566" s="1094" t="s">
        <v>387</v>
      </c>
      <c r="I566" s="1097"/>
      <c r="J566" s="1127"/>
      <c r="K566" s="1098"/>
      <c r="L566" s="1127"/>
      <c r="M566" s="1127"/>
      <c r="N566" s="1099"/>
    </row>
    <row r="567" spans="1:14" s="1083" customFormat="1">
      <c r="A567" s="1092"/>
      <c r="B567" s="1093" t="s">
        <v>1923</v>
      </c>
      <c r="C567" s="1351" t="s">
        <v>114</v>
      </c>
      <c r="D567" s="1095">
        <f t="shared" si="22"/>
        <v>1.2000000000000002</v>
      </c>
      <c r="E567" s="1095">
        <v>0.4</v>
      </c>
      <c r="F567" s="1095">
        <v>0.8</v>
      </c>
      <c r="G567" s="1150"/>
      <c r="H567" s="1094" t="s">
        <v>388</v>
      </c>
      <c r="I567" s="1097"/>
      <c r="J567" s="1127"/>
      <c r="K567" s="1098"/>
      <c r="L567" s="1127"/>
      <c r="M567" s="1127"/>
      <c r="N567" s="1099"/>
    </row>
    <row r="568" spans="1:14" s="1083" customFormat="1">
      <c r="A568" s="1092"/>
      <c r="B568" s="1093" t="s">
        <v>1924</v>
      </c>
      <c r="C568" s="1351" t="s">
        <v>114</v>
      </c>
      <c r="D568" s="1095">
        <f t="shared" si="22"/>
        <v>0.95</v>
      </c>
      <c r="E568" s="1095">
        <v>0.1</v>
      </c>
      <c r="F568" s="1095">
        <v>0.85</v>
      </c>
      <c r="G568" s="1150"/>
      <c r="H568" s="1094" t="s">
        <v>393</v>
      </c>
      <c r="I568" s="1097"/>
      <c r="J568" s="1127"/>
      <c r="K568" s="1098"/>
      <c r="L568" s="1127"/>
      <c r="M568" s="1127"/>
      <c r="N568" s="1099"/>
    </row>
    <row r="569" spans="1:14" s="1083" customFormat="1">
      <c r="A569" s="1092"/>
      <c r="B569" s="1093" t="s">
        <v>1416</v>
      </c>
      <c r="C569" s="1351" t="s">
        <v>114</v>
      </c>
      <c r="D569" s="1095">
        <f t="shared" si="22"/>
        <v>0.53</v>
      </c>
      <c r="E569" s="1095">
        <v>0.18</v>
      </c>
      <c r="F569" s="1095">
        <v>0.35</v>
      </c>
      <c r="G569" s="1150"/>
      <c r="H569" s="1094" t="s">
        <v>394</v>
      </c>
      <c r="I569" s="1097"/>
      <c r="J569" s="1127"/>
      <c r="K569" s="1098"/>
      <c r="L569" s="1127"/>
      <c r="M569" s="1127"/>
      <c r="N569" s="1099"/>
    </row>
    <row r="570" spans="1:14" s="1083" customFormat="1">
      <c r="A570" s="1092"/>
      <c r="B570" s="1093" t="s">
        <v>1925</v>
      </c>
      <c r="C570" s="1351" t="s">
        <v>114</v>
      </c>
      <c r="D570" s="1095">
        <f t="shared" si="22"/>
        <v>0.55000000000000004</v>
      </c>
      <c r="E570" s="1095">
        <v>0.15</v>
      </c>
      <c r="F570" s="1095">
        <v>0.4</v>
      </c>
      <c r="G570" s="1150"/>
      <c r="H570" s="1127" t="s">
        <v>399</v>
      </c>
      <c r="I570" s="1097"/>
      <c r="J570" s="1127"/>
      <c r="K570" s="1098"/>
      <c r="L570" s="1127"/>
      <c r="M570" s="1127"/>
      <c r="N570" s="1099"/>
    </row>
    <row r="571" spans="1:14" s="1083" customFormat="1">
      <c r="A571" s="1092"/>
      <c r="B571" s="1093" t="s">
        <v>1926</v>
      </c>
      <c r="C571" s="1351" t="s">
        <v>114</v>
      </c>
      <c r="D571" s="1095">
        <f t="shared" si="22"/>
        <v>0.9</v>
      </c>
      <c r="E571" s="1095">
        <v>0.4</v>
      </c>
      <c r="F571" s="1095">
        <v>0.5</v>
      </c>
      <c r="G571" s="1150"/>
      <c r="H571" s="1127" t="s">
        <v>400</v>
      </c>
      <c r="I571" s="1097"/>
      <c r="J571" s="1127"/>
      <c r="K571" s="1098"/>
      <c r="L571" s="1127"/>
      <c r="M571" s="1127"/>
      <c r="N571" s="1099"/>
    </row>
    <row r="572" spans="1:14" s="1083" customFormat="1">
      <c r="A572" s="1092"/>
      <c r="B572" s="1093" t="s">
        <v>1845</v>
      </c>
      <c r="C572" s="1351" t="s">
        <v>114</v>
      </c>
      <c r="D572" s="1095">
        <f t="shared" si="22"/>
        <v>3.5</v>
      </c>
      <c r="E572" s="1095"/>
      <c r="F572" s="1095">
        <v>3.5</v>
      </c>
      <c r="G572" s="1150"/>
      <c r="H572" s="1094" t="s">
        <v>390</v>
      </c>
      <c r="I572" s="1094"/>
      <c r="J572" s="1094"/>
      <c r="K572" s="1094"/>
      <c r="L572" s="1094"/>
      <c r="M572" s="1094"/>
      <c r="N572" s="1099"/>
    </row>
    <row r="573" spans="1:14" s="1076" customFormat="1" ht="15">
      <c r="A573" s="1530" t="s">
        <v>863</v>
      </c>
      <c r="B573" s="1531" t="s">
        <v>1417</v>
      </c>
      <c r="C573" s="1532">
        <f>+A628</f>
        <v>55</v>
      </c>
      <c r="D573" s="1062">
        <f t="shared" si="22"/>
        <v>6.9849999999999994</v>
      </c>
      <c r="E573" s="1062">
        <f>SUM(E574:E628)</f>
        <v>0.19</v>
      </c>
      <c r="F573" s="1062">
        <f>SUM(F574:F628)</f>
        <v>6.794999999999999</v>
      </c>
      <c r="G573" s="1062">
        <f>SUM(G574:G628)</f>
        <v>0.27</v>
      </c>
      <c r="H573" s="1533" t="s">
        <v>152</v>
      </c>
      <c r="I573" s="1077"/>
      <c r="J573" s="1077"/>
      <c r="K573" s="1064"/>
      <c r="L573" s="1077"/>
      <c r="M573" s="1077"/>
      <c r="N573" s="1065"/>
    </row>
    <row r="574" spans="1:14" s="1083" customFormat="1">
      <c r="A574" s="1060">
        <v>1</v>
      </c>
      <c r="B574" s="1084" t="s">
        <v>1418</v>
      </c>
      <c r="C574" s="1350" t="s">
        <v>210</v>
      </c>
      <c r="D574" s="1079">
        <f t="shared" si="22"/>
        <v>0.1</v>
      </c>
      <c r="E574" s="1079"/>
      <c r="F574" s="1079">
        <v>0.1</v>
      </c>
      <c r="G574" s="1086"/>
      <c r="H574" s="1085" t="s">
        <v>385</v>
      </c>
      <c r="I574" s="1085"/>
      <c r="J574" s="1085"/>
      <c r="K574" s="1088"/>
      <c r="L574" s="1085"/>
      <c r="M574" s="1085"/>
      <c r="N574" s="1089" t="s">
        <v>914</v>
      </c>
    </row>
    <row r="575" spans="1:14" s="1558" customFormat="1">
      <c r="A575" s="1060">
        <v>2</v>
      </c>
      <c r="B575" s="1084" t="s">
        <v>1419</v>
      </c>
      <c r="C575" s="1350" t="s">
        <v>210</v>
      </c>
      <c r="D575" s="1079">
        <f t="shared" si="22"/>
        <v>0.05</v>
      </c>
      <c r="E575" s="1079"/>
      <c r="F575" s="1079">
        <v>0.05</v>
      </c>
      <c r="G575" s="1086"/>
      <c r="H575" s="1085" t="s">
        <v>385</v>
      </c>
      <c r="I575" s="1085"/>
      <c r="J575" s="1085"/>
      <c r="K575" s="1088"/>
      <c r="L575" s="1085"/>
      <c r="M575" s="1085"/>
      <c r="N575" s="1089" t="s">
        <v>914</v>
      </c>
    </row>
    <row r="576" spans="1:14" s="1558" customFormat="1">
      <c r="A576" s="1060">
        <v>3</v>
      </c>
      <c r="B576" s="1084" t="s">
        <v>1420</v>
      </c>
      <c r="C576" s="1350" t="s">
        <v>210</v>
      </c>
      <c r="D576" s="1079">
        <f t="shared" si="22"/>
        <v>0.35</v>
      </c>
      <c r="E576" s="1079"/>
      <c r="F576" s="1079">
        <v>0.35</v>
      </c>
      <c r="G576" s="1107"/>
      <c r="H576" s="1085" t="s">
        <v>385</v>
      </c>
      <c r="I576" s="1085"/>
      <c r="J576" s="1085"/>
      <c r="K576" s="1088"/>
      <c r="L576" s="1085"/>
      <c r="M576" s="1085"/>
      <c r="N576" s="1089"/>
    </row>
    <row r="577" spans="1:15" s="1083" customFormat="1">
      <c r="A577" s="1060">
        <v>4</v>
      </c>
      <c r="B577" s="1084" t="s">
        <v>1421</v>
      </c>
      <c r="C577" s="1350" t="s">
        <v>210</v>
      </c>
      <c r="D577" s="1079">
        <f t="shared" si="22"/>
        <v>0.05</v>
      </c>
      <c r="E577" s="1079"/>
      <c r="F577" s="1079">
        <v>0.05</v>
      </c>
      <c r="G577" s="1086"/>
      <c r="H577" s="1085" t="s">
        <v>385</v>
      </c>
      <c r="I577" s="1085"/>
      <c r="J577" s="1085"/>
      <c r="K577" s="1088"/>
      <c r="L577" s="1085"/>
      <c r="M577" s="1085"/>
      <c r="N577" s="1089" t="s">
        <v>914</v>
      </c>
    </row>
    <row r="578" spans="1:15" s="1083" customFormat="1">
      <c r="A578" s="1060">
        <v>5</v>
      </c>
      <c r="B578" s="1084" t="s">
        <v>1422</v>
      </c>
      <c r="C578" s="1350" t="s">
        <v>210</v>
      </c>
      <c r="D578" s="1079">
        <f t="shared" si="22"/>
        <v>0.05</v>
      </c>
      <c r="E578" s="1079"/>
      <c r="F578" s="1079">
        <v>0.05</v>
      </c>
      <c r="G578" s="1086"/>
      <c r="H578" s="1085" t="s">
        <v>398</v>
      </c>
      <c r="I578" s="1087"/>
      <c r="J578" s="1085"/>
      <c r="K578" s="1088"/>
      <c r="L578" s="1085"/>
      <c r="M578" s="1085"/>
      <c r="N578" s="1089" t="s">
        <v>914</v>
      </c>
    </row>
    <row r="579" spans="1:15" s="1083" customFormat="1">
      <c r="A579" s="1060">
        <v>6</v>
      </c>
      <c r="B579" s="1106" t="s">
        <v>1461</v>
      </c>
      <c r="C579" s="1350" t="s">
        <v>210</v>
      </c>
      <c r="D579" s="1079">
        <f t="shared" si="22"/>
        <v>0.05</v>
      </c>
      <c r="E579" s="1079"/>
      <c r="F579" s="1079">
        <v>0.05</v>
      </c>
      <c r="G579" s="1086"/>
      <c r="H579" s="1100" t="s">
        <v>398</v>
      </c>
      <c r="I579" s="1087"/>
      <c r="J579" s="1100"/>
      <c r="K579" s="1088"/>
      <c r="L579" s="1100"/>
      <c r="M579" s="1100"/>
      <c r="N579" s="1089" t="s">
        <v>919</v>
      </c>
    </row>
    <row r="580" spans="1:15" s="1083" customFormat="1">
      <c r="A580" s="1060">
        <v>7</v>
      </c>
      <c r="B580" s="1106" t="s">
        <v>1462</v>
      </c>
      <c r="C580" s="1350" t="s">
        <v>210</v>
      </c>
      <c r="D580" s="1079">
        <f t="shared" si="22"/>
        <v>0.05</v>
      </c>
      <c r="E580" s="1079"/>
      <c r="F580" s="1079">
        <v>0.05</v>
      </c>
      <c r="G580" s="1086"/>
      <c r="H580" s="1100" t="s">
        <v>398</v>
      </c>
      <c r="I580" s="1087"/>
      <c r="J580" s="1100"/>
      <c r="K580" s="1088"/>
      <c r="L580" s="1100"/>
      <c r="M580" s="1100"/>
      <c r="N580" s="1089" t="s">
        <v>919</v>
      </c>
    </row>
    <row r="581" spans="1:15" s="1083" customFormat="1">
      <c r="A581" s="1060">
        <v>8</v>
      </c>
      <c r="B581" s="1084" t="s">
        <v>1423</v>
      </c>
      <c r="C581" s="1350" t="s">
        <v>210</v>
      </c>
      <c r="D581" s="1079">
        <f t="shared" si="22"/>
        <v>0.05</v>
      </c>
      <c r="E581" s="1079"/>
      <c r="F581" s="1079">
        <v>0.05</v>
      </c>
      <c r="G581" s="1086"/>
      <c r="H581" s="1085" t="s">
        <v>388</v>
      </c>
      <c r="I581" s="1085"/>
      <c r="J581" s="1085"/>
      <c r="K581" s="1085" t="s">
        <v>1424</v>
      </c>
      <c r="L581" s="1085">
        <v>476</v>
      </c>
      <c r="M581" s="1085"/>
      <c r="N581" s="1089" t="s">
        <v>914</v>
      </c>
    </row>
    <row r="582" spans="1:15" s="1083" customFormat="1">
      <c r="A582" s="1060">
        <v>9</v>
      </c>
      <c r="B582" s="1084" t="s">
        <v>1425</v>
      </c>
      <c r="C582" s="1350" t="s">
        <v>210</v>
      </c>
      <c r="D582" s="1079">
        <f t="shared" si="22"/>
        <v>0.05</v>
      </c>
      <c r="E582" s="1079"/>
      <c r="F582" s="1079">
        <v>0.05</v>
      </c>
      <c r="G582" s="1086"/>
      <c r="H582" s="1085" t="s">
        <v>388</v>
      </c>
      <c r="I582" s="1085"/>
      <c r="J582" s="1085"/>
      <c r="K582" s="1085" t="s">
        <v>1426</v>
      </c>
      <c r="L582" s="1085">
        <v>18</v>
      </c>
      <c r="M582" s="1085"/>
      <c r="N582" s="1089" t="s">
        <v>914</v>
      </c>
    </row>
    <row r="583" spans="1:15" s="1083" customFormat="1">
      <c r="A583" s="1060">
        <v>10</v>
      </c>
      <c r="B583" s="1084" t="s">
        <v>1427</v>
      </c>
      <c r="C583" s="1350" t="s">
        <v>210</v>
      </c>
      <c r="D583" s="1079">
        <f t="shared" si="22"/>
        <v>7.0000000000000007E-2</v>
      </c>
      <c r="E583" s="1079"/>
      <c r="F583" s="1079">
        <v>7.0000000000000007E-2</v>
      </c>
      <c r="G583" s="1086"/>
      <c r="H583" s="1085" t="s">
        <v>388</v>
      </c>
      <c r="I583" s="1085"/>
      <c r="J583" s="1085"/>
      <c r="K583" s="1085" t="s">
        <v>1428</v>
      </c>
      <c r="L583" s="1085">
        <v>110</v>
      </c>
      <c r="M583" s="1085"/>
      <c r="N583" s="1089" t="s">
        <v>914</v>
      </c>
    </row>
    <row r="584" spans="1:15">
      <c r="A584" s="1060">
        <v>11</v>
      </c>
      <c r="B584" s="1084" t="s">
        <v>1429</v>
      </c>
      <c r="C584" s="1350" t="s">
        <v>210</v>
      </c>
      <c r="D584" s="1079">
        <f t="shared" si="22"/>
        <v>7.0000000000000007E-2</v>
      </c>
      <c r="E584" s="1079">
        <v>0.03</v>
      </c>
      <c r="F584" s="1079">
        <v>0.04</v>
      </c>
      <c r="G584" s="1086"/>
      <c r="H584" s="1085" t="s">
        <v>395</v>
      </c>
      <c r="I584" s="1087"/>
      <c r="J584" s="1085"/>
      <c r="K584" s="1088"/>
      <c r="L584" s="1085"/>
      <c r="M584" s="1085"/>
      <c r="N584" s="1089" t="s">
        <v>914</v>
      </c>
      <c r="O584" s="1083"/>
    </row>
    <row r="585" spans="1:15" s="1083" customFormat="1">
      <c r="A585" s="1060">
        <v>12</v>
      </c>
      <c r="B585" s="1084" t="s">
        <v>1430</v>
      </c>
      <c r="C585" s="1350" t="s">
        <v>210</v>
      </c>
      <c r="D585" s="1079">
        <f t="shared" si="22"/>
        <v>0.1</v>
      </c>
      <c r="E585" s="1079"/>
      <c r="F585" s="1079">
        <v>0.1</v>
      </c>
      <c r="G585" s="1086"/>
      <c r="H585" s="1085" t="s">
        <v>395</v>
      </c>
      <c r="I585" s="1087"/>
      <c r="J585" s="1085"/>
      <c r="K585" s="1088"/>
      <c r="L585" s="1085"/>
      <c r="M585" s="1085"/>
      <c r="N585" s="1089" t="s">
        <v>914</v>
      </c>
    </row>
    <row r="586" spans="1:15" s="1083" customFormat="1">
      <c r="A586" s="1060">
        <v>13</v>
      </c>
      <c r="B586" s="1084" t="s">
        <v>1431</v>
      </c>
      <c r="C586" s="1350" t="s">
        <v>210</v>
      </c>
      <c r="D586" s="1079">
        <f t="shared" si="22"/>
        <v>0.05</v>
      </c>
      <c r="E586" s="1079"/>
      <c r="F586" s="1079">
        <v>0.05</v>
      </c>
      <c r="G586" s="1086"/>
      <c r="H586" s="1085" t="s">
        <v>395</v>
      </c>
      <c r="I586" s="1087"/>
      <c r="J586" s="1085"/>
      <c r="K586" s="1088"/>
      <c r="L586" s="1085"/>
      <c r="M586" s="1085"/>
      <c r="N586" s="1089" t="s">
        <v>914</v>
      </c>
      <c r="O586" s="1072"/>
    </row>
    <row r="587" spans="1:15" s="1083" customFormat="1">
      <c r="A587" s="1060">
        <v>14</v>
      </c>
      <c r="B587" s="1084" t="s">
        <v>1432</v>
      </c>
      <c r="C587" s="1350" t="s">
        <v>210</v>
      </c>
      <c r="D587" s="1079">
        <f t="shared" si="22"/>
        <v>0.04</v>
      </c>
      <c r="E587" s="1079"/>
      <c r="F587" s="1079">
        <v>0.04</v>
      </c>
      <c r="G587" s="1086"/>
      <c r="H587" s="1085" t="s">
        <v>395</v>
      </c>
      <c r="I587" s="1087"/>
      <c r="J587" s="1085"/>
      <c r="K587" s="1088"/>
      <c r="L587" s="1085"/>
      <c r="M587" s="1085"/>
      <c r="N587" s="1089" t="s">
        <v>914</v>
      </c>
    </row>
    <row r="588" spans="1:15" s="1083" customFormat="1">
      <c r="A588" s="1060">
        <v>15</v>
      </c>
      <c r="B588" s="1084" t="s">
        <v>1466</v>
      </c>
      <c r="C588" s="1350" t="s">
        <v>210</v>
      </c>
      <c r="D588" s="1079">
        <v>2.5000000000000001E-2</v>
      </c>
      <c r="E588" s="1079"/>
      <c r="F588" s="1079">
        <v>2.5000000000000001E-2</v>
      </c>
      <c r="G588" s="1107"/>
      <c r="H588" s="1085" t="s">
        <v>390</v>
      </c>
      <c r="I588" s="1085"/>
      <c r="J588" s="1085"/>
      <c r="K588" s="1085">
        <v>87</v>
      </c>
      <c r="L588" s="1085">
        <v>302</v>
      </c>
      <c r="M588" s="1060"/>
      <c r="N588" s="1110"/>
    </row>
    <row r="589" spans="1:15" s="1083" customFormat="1">
      <c r="A589" s="1060">
        <v>16</v>
      </c>
      <c r="B589" s="1084" t="s">
        <v>1464</v>
      </c>
      <c r="C589" s="1350" t="s">
        <v>210</v>
      </c>
      <c r="D589" s="1079">
        <f t="shared" ref="D589:D600" si="23">E589+F589</f>
        <v>0.2</v>
      </c>
      <c r="E589" s="1079"/>
      <c r="F589" s="1079">
        <v>0.2</v>
      </c>
      <c r="G589" s="1107"/>
      <c r="H589" s="1085" t="s">
        <v>390</v>
      </c>
      <c r="I589" s="1060"/>
      <c r="J589" s="1060"/>
      <c r="K589" s="1082"/>
      <c r="L589" s="1060"/>
      <c r="M589" s="1060"/>
      <c r="N589" s="1110"/>
    </row>
    <row r="590" spans="1:15" s="1083" customFormat="1">
      <c r="A590" s="1060">
        <v>17</v>
      </c>
      <c r="B590" s="1084" t="s">
        <v>1433</v>
      </c>
      <c r="C590" s="1350" t="s">
        <v>210</v>
      </c>
      <c r="D590" s="1079">
        <f t="shared" si="23"/>
        <v>0.05</v>
      </c>
      <c r="E590" s="1079"/>
      <c r="F590" s="1079">
        <v>0.05</v>
      </c>
      <c r="G590" s="1086"/>
      <c r="H590" s="1085" t="s">
        <v>394</v>
      </c>
      <c r="I590" s="1087"/>
      <c r="J590" s="1085"/>
      <c r="K590" s="1088"/>
      <c r="L590" s="1085"/>
      <c r="M590" s="1085"/>
      <c r="N590" s="1089" t="s">
        <v>914</v>
      </c>
    </row>
    <row r="591" spans="1:15" s="1083" customFormat="1">
      <c r="A591" s="1060">
        <v>18</v>
      </c>
      <c r="B591" s="1084" t="s">
        <v>1434</v>
      </c>
      <c r="C591" s="1350" t="s">
        <v>210</v>
      </c>
      <c r="D591" s="1079">
        <f t="shared" si="23"/>
        <v>7.0000000000000007E-2</v>
      </c>
      <c r="E591" s="1079"/>
      <c r="F591" s="1079">
        <v>7.0000000000000007E-2</v>
      </c>
      <c r="G591" s="1086"/>
      <c r="H591" s="1085" t="s">
        <v>392</v>
      </c>
      <c r="I591" s="1087"/>
      <c r="J591" s="1085"/>
      <c r="K591" s="1088"/>
      <c r="L591" s="1085"/>
      <c r="M591" s="1085"/>
      <c r="N591" s="1089" t="s">
        <v>914</v>
      </c>
    </row>
    <row r="592" spans="1:15" s="1083" customFormat="1">
      <c r="A592" s="1060">
        <v>19</v>
      </c>
      <c r="B592" s="1084" t="s">
        <v>1435</v>
      </c>
      <c r="C592" s="1350" t="s">
        <v>210</v>
      </c>
      <c r="D592" s="1079">
        <f t="shared" si="23"/>
        <v>0.04</v>
      </c>
      <c r="E592" s="1079"/>
      <c r="F592" s="1079">
        <v>0.04</v>
      </c>
      <c r="G592" s="1086"/>
      <c r="H592" s="1085" t="s">
        <v>392</v>
      </c>
      <c r="I592" s="1087"/>
      <c r="J592" s="1085"/>
      <c r="K592" s="1088"/>
      <c r="L592" s="1085"/>
      <c r="M592" s="1085"/>
      <c r="N592" s="1089" t="s">
        <v>914</v>
      </c>
    </row>
    <row r="593" spans="1:14" s="1083" customFormat="1">
      <c r="A593" s="1060">
        <v>20</v>
      </c>
      <c r="B593" s="1084" t="s">
        <v>1436</v>
      </c>
      <c r="C593" s="1350" t="s">
        <v>210</v>
      </c>
      <c r="D593" s="1079">
        <f t="shared" si="23"/>
        <v>0.04</v>
      </c>
      <c r="E593" s="1079"/>
      <c r="F593" s="1079">
        <v>0.04</v>
      </c>
      <c r="G593" s="1086"/>
      <c r="H593" s="1085" t="s">
        <v>392</v>
      </c>
      <c r="I593" s="1087"/>
      <c r="J593" s="1085"/>
      <c r="K593" s="1088"/>
      <c r="L593" s="1085"/>
      <c r="M593" s="1085"/>
      <c r="N593" s="1089" t="s">
        <v>914</v>
      </c>
    </row>
    <row r="594" spans="1:14" s="1083" customFormat="1">
      <c r="A594" s="1060">
        <v>21</v>
      </c>
      <c r="B594" s="1084" t="s">
        <v>1437</v>
      </c>
      <c r="C594" s="1350" t="s">
        <v>210</v>
      </c>
      <c r="D594" s="1079">
        <f t="shared" si="23"/>
        <v>0.04</v>
      </c>
      <c r="E594" s="1079"/>
      <c r="F594" s="1079">
        <v>0.04</v>
      </c>
      <c r="G594" s="1086"/>
      <c r="H594" s="1085" t="s">
        <v>392</v>
      </c>
      <c r="I594" s="1087"/>
      <c r="J594" s="1085"/>
      <c r="K594" s="1088"/>
      <c r="L594" s="1085"/>
      <c r="M594" s="1085"/>
      <c r="N594" s="1089" t="s">
        <v>914</v>
      </c>
    </row>
    <row r="595" spans="1:14" s="1083" customFormat="1">
      <c r="A595" s="1060">
        <v>22</v>
      </c>
      <c r="B595" s="1084" t="s">
        <v>1438</v>
      </c>
      <c r="C595" s="1350" t="s">
        <v>210</v>
      </c>
      <c r="D595" s="1079">
        <f t="shared" si="23"/>
        <v>0.04</v>
      </c>
      <c r="E595" s="1079"/>
      <c r="F595" s="1079">
        <v>0.04</v>
      </c>
      <c r="G595" s="1086"/>
      <c r="H595" s="1085" t="s">
        <v>392</v>
      </c>
      <c r="I595" s="1087"/>
      <c r="J595" s="1085"/>
      <c r="K595" s="1088"/>
      <c r="L595" s="1085"/>
      <c r="M595" s="1085"/>
      <c r="N595" s="1089" t="s">
        <v>914</v>
      </c>
    </row>
    <row r="596" spans="1:14" s="1083" customFormat="1">
      <c r="A596" s="1060">
        <v>23</v>
      </c>
      <c r="B596" s="1084" t="s">
        <v>1439</v>
      </c>
      <c r="C596" s="1350" t="s">
        <v>210</v>
      </c>
      <c r="D596" s="1079">
        <f t="shared" si="23"/>
        <v>0.1</v>
      </c>
      <c r="E596" s="1079"/>
      <c r="F596" s="1079">
        <v>0.1</v>
      </c>
      <c r="G596" s="1086"/>
      <c r="H596" s="1085" t="s">
        <v>392</v>
      </c>
      <c r="I596" s="1087"/>
      <c r="J596" s="1085"/>
      <c r="K596" s="1088"/>
      <c r="L596" s="1085"/>
      <c r="M596" s="1085"/>
      <c r="N596" s="1089" t="s">
        <v>914</v>
      </c>
    </row>
    <row r="597" spans="1:14" s="1083" customFormat="1" ht="30.6">
      <c r="A597" s="1060">
        <v>24</v>
      </c>
      <c r="B597" s="1106" t="s">
        <v>716</v>
      </c>
      <c r="C597" s="1350" t="s">
        <v>210</v>
      </c>
      <c r="D597" s="1079">
        <f t="shared" si="23"/>
        <v>0.02</v>
      </c>
      <c r="E597" s="1079"/>
      <c r="F597" s="1079">
        <v>0.02</v>
      </c>
      <c r="G597" s="1086">
        <v>0.02</v>
      </c>
      <c r="H597" s="1085" t="s">
        <v>399</v>
      </c>
      <c r="I597" s="1087" t="s">
        <v>581</v>
      </c>
      <c r="J597" s="1085">
        <v>2021</v>
      </c>
      <c r="K597" s="1088"/>
      <c r="L597" s="1085"/>
      <c r="M597" s="1085"/>
      <c r="N597" s="1089" t="s">
        <v>1011</v>
      </c>
    </row>
    <row r="598" spans="1:14" s="1083" customFormat="1" ht="30.6">
      <c r="A598" s="1060">
        <v>25</v>
      </c>
      <c r="B598" s="1106" t="s">
        <v>718</v>
      </c>
      <c r="C598" s="1350" t="s">
        <v>210</v>
      </c>
      <c r="D598" s="1079">
        <f t="shared" si="23"/>
        <v>0.02</v>
      </c>
      <c r="E598" s="1079"/>
      <c r="F598" s="1079">
        <v>0.02</v>
      </c>
      <c r="G598" s="1086">
        <v>0.02</v>
      </c>
      <c r="H598" s="1085" t="s">
        <v>399</v>
      </c>
      <c r="I598" s="1087" t="s">
        <v>581</v>
      </c>
      <c r="J598" s="1085">
        <v>2021</v>
      </c>
      <c r="K598" s="1088"/>
      <c r="L598" s="1085"/>
      <c r="M598" s="1085"/>
      <c r="N598" s="1089" t="s">
        <v>1011</v>
      </c>
    </row>
    <row r="599" spans="1:14" s="1083" customFormat="1" ht="30.6">
      <c r="A599" s="1060">
        <v>26</v>
      </c>
      <c r="B599" s="1106" t="s">
        <v>720</v>
      </c>
      <c r="C599" s="1350" t="s">
        <v>210</v>
      </c>
      <c r="D599" s="1079">
        <f t="shared" si="23"/>
        <v>0.02</v>
      </c>
      <c r="E599" s="1079"/>
      <c r="F599" s="1079">
        <v>0.02</v>
      </c>
      <c r="G599" s="1086">
        <v>0.02</v>
      </c>
      <c r="H599" s="1085" t="s">
        <v>399</v>
      </c>
      <c r="I599" s="1087" t="s">
        <v>581</v>
      </c>
      <c r="J599" s="1085">
        <v>2021</v>
      </c>
      <c r="K599" s="1088"/>
      <c r="L599" s="1085"/>
      <c r="M599" s="1085"/>
      <c r="N599" s="1089" t="s">
        <v>1011</v>
      </c>
    </row>
    <row r="600" spans="1:14" s="1083" customFormat="1">
      <c r="A600" s="1060">
        <v>27</v>
      </c>
      <c r="B600" s="1078" t="s">
        <v>1463</v>
      </c>
      <c r="C600" s="1349" t="s">
        <v>210</v>
      </c>
      <c r="D600" s="1079">
        <f t="shared" si="23"/>
        <v>0.1</v>
      </c>
      <c r="E600" s="1080"/>
      <c r="F600" s="1080">
        <v>0.1</v>
      </c>
      <c r="G600" s="1080"/>
      <c r="H600" s="1081" t="s">
        <v>387</v>
      </c>
      <c r="I600" s="1060"/>
      <c r="J600" s="1060"/>
      <c r="K600" s="1082"/>
      <c r="L600" s="1060"/>
      <c r="M600" s="1060"/>
      <c r="N600" s="1110"/>
    </row>
    <row r="601" spans="1:14" s="1083" customFormat="1">
      <c r="A601" s="1060">
        <v>28</v>
      </c>
      <c r="B601" s="1078" t="s">
        <v>1465</v>
      </c>
      <c r="C601" s="1349" t="s">
        <v>210</v>
      </c>
      <c r="D601" s="1079">
        <v>0.1</v>
      </c>
      <c r="E601" s="1080"/>
      <c r="F601" s="1080">
        <v>0.1</v>
      </c>
      <c r="G601" s="1080"/>
      <c r="H601" s="1081" t="s">
        <v>387</v>
      </c>
      <c r="I601" s="1060"/>
      <c r="J601" s="1060"/>
      <c r="K601" s="1082"/>
      <c r="L601" s="1060"/>
      <c r="M601" s="1060"/>
      <c r="N601" s="1110"/>
    </row>
    <row r="602" spans="1:14" s="1083" customFormat="1">
      <c r="A602" s="1060">
        <v>29</v>
      </c>
      <c r="B602" s="1084" t="s">
        <v>1440</v>
      </c>
      <c r="C602" s="1350" t="s">
        <v>210</v>
      </c>
      <c r="D602" s="1079">
        <f t="shared" ref="D602:D665" si="24">E602+F602</f>
        <v>0.03</v>
      </c>
      <c r="E602" s="1079"/>
      <c r="F602" s="1079">
        <v>0.03</v>
      </c>
      <c r="G602" s="1086"/>
      <c r="H602" s="1100" t="s">
        <v>389</v>
      </c>
      <c r="I602" s="1085"/>
      <c r="J602" s="1085"/>
      <c r="K602" s="1088"/>
      <c r="L602" s="1085"/>
      <c r="M602" s="1085"/>
      <c r="N602" s="1089" t="s">
        <v>914</v>
      </c>
    </row>
    <row r="603" spans="1:14" s="1083" customFormat="1">
      <c r="A603" s="1060">
        <v>30</v>
      </c>
      <c r="B603" s="1084" t="s">
        <v>1441</v>
      </c>
      <c r="C603" s="1350" t="s">
        <v>210</v>
      </c>
      <c r="D603" s="1079">
        <f t="shared" si="24"/>
        <v>0.1</v>
      </c>
      <c r="E603" s="1079"/>
      <c r="F603" s="1079">
        <v>0.1</v>
      </c>
      <c r="G603" s="1086"/>
      <c r="H603" s="1100" t="s">
        <v>389</v>
      </c>
      <c r="I603" s="1085"/>
      <c r="J603" s="1085"/>
      <c r="K603" s="1088"/>
      <c r="L603" s="1085"/>
      <c r="M603" s="1085"/>
      <c r="N603" s="1089" t="s">
        <v>914</v>
      </c>
    </row>
    <row r="604" spans="1:14" s="1083" customFormat="1">
      <c r="A604" s="1060">
        <v>31</v>
      </c>
      <c r="B604" s="1084" t="s">
        <v>1442</v>
      </c>
      <c r="C604" s="1350" t="s">
        <v>210</v>
      </c>
      <c r="D604" s="1079">
        <f t="shared" si="24"/>
        <v>0.05</v>
      </c>
      <c r="E604" s="1079"/>
      <c r="F604" s="1079">
        <v>0.05</v>
      </c>
      <c r="G604" s="1086"/>
      <c r="H604" s="1100" t="s">
        <v>389</v>
      </c>
      <c r="I604" s="1085"/>
      <c r="J604" s="1085"/>
      <c r="K604" s="1088"/>
      <c r="L604" s="1091"/>
      <c r="M604" s="1091"/>
      <c r="N604" s="1089" t="s">
        <v>914</v>
      </c>
    </row>
    <row r="605" spans="1:14" s="1083" customFormat="1">
      <c r="A605" s="1060">
        <v>32</v>
      </c>
      <c r="B605" s="1084" t="s">
        <v>1793</v>
      </c>
      <c r="C605" s="1350" t="s">
        <v>210</v>
      </c>
      <c r="D605" s="1079">
        <f t="shared" si="24"/>
        <v>0.05</v>
      </c>
      <c r="E605" s="1079"/>
      <c r="F605" s="1079">
        <v>0.05</v>
      </c>
      <c r="G605" s="1107"/>
      <c r="H605" s="1085" t="s">
        <v>389</v>
      </c>
      <c r="I605" s="1060"/>
      <c r="J605" s="1060"/>
      <c r="K605" s="1082"/>
      <c r="L605" s="1060"/>
      <c r="M605" s="1060"/>
      <c r="N605" s="1110"/>
    </row>
    <row r="606" spans="1:14" s="1083" customFormat="1">
      <c r="A606" s="1060">
        <v>33</v>
      </c>
      <c r="B606" s="1084" t="s">
        <v>1443</v>
      </c>
      <c r="C606" s="1350" t="s">
        <v>210</v>
      </c>
      <c r="D606" s="1079">
        <f t="shared" si="24"/>
        <v>0.1</v>
      </c>
      <c r="E606" s="1079">
        <v>0.1</v>
      </c>
      <c r="F606" s="1079"/>
      <c r="G606" s="1086"/>
      <c r="H606" s="1085" t="s">
        <v>391</v>
      </c>
      <c r="I606" s="1085"/>
      <c r="J606" s="1085"/>
      <c r="K606" s="1088"/>
      <c r="L606" s="1085"/>
      <c r="M606" s="1085"/>
      <c r="N606" s="1089" t="s">
        <v>914</v>
      </c>
    </row>
    <row r="607" spans="1:14" s="1083" customFormat="1">
      <c r="A607" s="1060">
        <v>34</v>
      </c>
      <c r="B607" s="1084" t="s">
        <v>1444</v>
      </c>
      <c r="C607" s="1350" t="s">
        <v>210</v>
      </c>
      <c r="D607" s="1079">
        <f t="shared" si="24"/>
        <v>0.05</v>
      </c>
      <c r="E607" s="1079"/>
      <c r="F607" s="1079">
        <v>0.05</v>
      </c>
      <c r="G607" s="1086"/>
      <c r="H607" s="1085" t="s">
        <v>391</v>
      </c>
      <c r="I607" s="1085"/>
      <c r="J607" s="1085"/>
      <c r="K607" s="1088"/>
      <c r="L607" s="1085"/>
      <c r="M607" s="1085"/>
      <c r="N607" s="1089" t="s">
        <v>914</v>
      </c>
    </row>
    <row r="608" spans="1:14" s="1083" customFormat="1">
      <c r="A608" s="1060">
        <v>35</v>
      </c>
      <c r="B608" s="1084" t="s">
        <v>1445</v>
      </c>
      <c r="C608" s="1350" t="s">
        <v>210</v>
      </c>
      <c r="D608" s="1079">
        <f t="shared" si="24"/>
        <v>0.1</v>
      </c>
      <c r="E608" s="1079"/>
      <c r="F608" s="1079">
        <v>0.1</v>
      </c>
      <c r="G608" s="1086"/>
      <c r="H608" s="1085" t="s">
        <v>391</v>
      </c>
      <c r="I608" s="1085"/>
      <c r="J608" s="1085"/>
      <c r="K608" s="1088"/>
      <c r="L608" s="1085"/>
      <c r="M608" s="1085"/>
      <c r="N608" s="1089" t="s">
        <v>914</v>
      </c>
    </row>
    <row r="609" spans="1:14" s="1083" customFormat="1">
      <c r="A609" s="1060">
        <v>36</v>
      </c>
      <c r="B609" s="1084" t="s">
        <v>1446</v>
      </c>
      <c r="C609" s="1350" t="s">
        <v>210</v>
      </c>
      <c r="D609" s="1079">
        <f t="shared" si="24"/>
        <v>0.5</v>
      </c>
      <c r="E609" s="1079"/>
      <c r="F609" s="1079">
        <v>0.5</v>
      </c>
      <c r="G609" s="1086"/>
      <c r="H609" s="1085" t="s">
        <v>386</v>
      </c>
      <c r="I609" s="1085"/>
      <c r="J609" s="1085"/>
      <c r="K609" s="1088"/>
      <c r="L609" s="1085"/>
      <c r="M609" s="1085"/>
      <c r="N609" s="1089" t="s">
        <v>914</v>
      </c>
    </row>
    <row r="610" spans="1:14" s="1083" customFormat="1">
      <c r="A610" s="1060">
        <v>37</v>
      </c>
      <c r="B610" s="1084" t="s">
        <v>1447</v>
      </c>
      <c r="C610" s="1350" t="s">
        <v>210</v>
      </c>
      <c r="D610" s="1079">
        <f t="shared" si="24"/>
        <v>0.5</v>
      </c>
      <c r="E610" s="1079"/>
      <c r="F610" s="1079">
        <v>0.5</v>
      </c>
      <c r="G610" s="1086"/>
      <c r="H610" s="1085" t="s">
        <v>386</v>
      </c>
      <c r="I610" s="1085"/>
      <c r="J610" s="1085"/>
      <c r="K610" s="1088"/>
      <c r="L610" s="1085"/>
      <c r="M610" s="1085"/>
      <c r="N610" s="1089" t="s">
        <v>914</v>
      </c>
    </row>
    <row r="611" spans="1:14" s="1083" customFormat="1">
      <c r="A611" s="1060">
        <v>38</v>
      </c>
      <c r="B611" s="1084" t="s">
        <v>1448</v>
      </c>
      <c r="C611" s="1350" t="s">
        <v>210</v>
      </c>
      <c r="D611" s="1079">
        <f t="shared" si="24"/>
        <v>0.5</v>
      </c>
      <c r="E611" s="1079"/>
      <c r="F611" s="1079">
        <v>0.5</v>
      </c>
      <c r="G611" s="1086"/>
      <c r="H611" s="1085" t="s">
        <v>386</v>
      </c>
      <c r="I611" s="1085"/>
      <c r="J611" s="1085"/>
      <c r="K611" s="1088"/>
      <c r="L611" s="1085"/>
      <c r="M611" s="1085"/>
      <c r="N611" s="1089" t="s">
        <v>914</v>
      </c>
    </row>
    <row r="612" spans="1:14" s="1083" customFormat="1">
      <c r="A612" s="1060">
        <v>39</v>
      </c>
      <c r="B612" s="1084" t="s">
        <v>1449</v>
      </c>
      <c r="C612" s="1350" t="s">
        <v>210</v>
      </c>
      <c r="D612" s="1079">
        <f t="shared" si="24"/>
        <v>0.5</v>
      </c>
      <c r="E612" s="1079"/>
      <c r="F612" s="1079">
        <v>0.5</v>
      </c>
      <c r="G612" s="1086"/>
      <c r="H612" s="1085" t="s">
        <v>386</v>
      </c>
      <c r="I612" s="1085"/>
      <c r="J612" s="1085"/>
      <c r="K612" s="1088"/>
      <c r="L612" s="1085"/>
      <c r="M612" s="1085"/>
      <c r="N612" s="1089" t="s">
        <v>914</v>
      </c>
    </row>
    <row r="613" spans="1:14" s="1083" customFormat="1">
      <c r="A613" s="1060">
        <v>40</v>
      </c>
      <c r="B613" s="1084" t="s">
        <v>1450</v>
      </c>
      <c r="C613" s="1350" t="s">
        <v>210</v>
      </c>
      <c r="D613" s="1079">
        <f t="shared" si="24"/>
        <v>0.5</v>
      </c>
      <c r="E613" s="1079"/>
      <c r="F613" s="1079">
        <v>0.5</v>
      </c>
      <c r="G613" s="1086"/>
      <c r="H613" s="1085" t="s">
        <v>386</v>
      </c>
      <c r="I613" s="1085"/>
      <c r="J613" s="1085"/>
      <c r="K613" s="1088"/>
      <c r="L613" s="1085"/>
      <c r="M613" s="1085"/>
      <c r="N613" s="1089" t="s">
        <v>914</v>
      </c>
    </row>
    <row r="614" spans="1:14" s="1083" customFormat="1">
      <c r="A614" s="1060">
        <v>41</v>
      </c>
      <c r="B614" s="1084" t="s">
        <v>1451</v>
      </c>
      <c r="C614" s="1350" t="s">
        <v>210</v>
      </c>
      <c r="D614" s="1079">
        <f t="shared" si="24"/>
        <v>0.2</v>
      </c>
      <c r="E614" s="1079"/>
      <c r="F614" s="1079">
        <v>0.2</v>
      </c>
      <c r="G614" s="1086"/>
      <c r="H614" s="1085" t="s">
        <v>386</v>
      </c>
      <c r="I614" s="1085"/>
      <c r="J614" s="1085"/>
      <c r="K614" s="1088"/>
      <c r="L614" s="1085"/>
      <c r="M614" s="1085"/>
      <c r="N614" s="1089" t="s">
        <v>914</v>
      </c>
    </row>
    <row r="615" spans="1:14" s="1083" customFormat="1">
      <c r="A615" s="1060">
        <v>42</v>
      </c>
      <c r="B615" s="1084" t="s">
        <v>1452</v>
      </c>
      <c r="C615" s="1350" t="s">
        <v>210</v>
      </c>
      <c r="D615" s="1079">
        <f t="shared" si="24"/>
        <v>0.1</v>
      </c>
      <c r="E615" s="1079"/>
      <c r="F615" s="1079">
        <v>0.1</v>
      </c>
      <c r="G615" s="1086"/>
      <c r="H615" s="1085" t="s">
        <v>386</v>
      </c>
      <c r="I615" s="1085"/>
      <c r="J615" s="1085"/>
      <c r="K615" s="1088"/>
      <c r="L615" s="1085"/>
      <c r="M615" s="1085"/>
      <c r="N615" s="1089" t="s">
        <v>914</v>
      </c>
    </row>
    <row r="616" spans="1:14" s="1083" customFormat="1">
      <c r="A616" s="1060">
        <v>43</v>
      </c>
      <c r="B616" s="1084" t="s">
        <v>1453</v>
      </c>
      <c r="C616" s="1350" t="s">
        <v>210</v>
      </c>
      <c r="D616" s="1079">
        <f t="shared" si="24"/>
        <v>0.2</v>
      </c>
      <c r="E616" s="1079"/>
      <c r="F616" s="1079">
        <v>0.2</v>
      </c>
      <c r="G616" s="1086"/>
      <c r="H616" s="1085" t="s">
        <v>386</v>
      </c>
      <c r="I616" s="1085"/>
      <c r="J616" s="1085"/>
      <c r="K616" s="1088"/>
      <c r="L616" s="1085"/>
      <c r="M616" s="1085"/>
      <c r="N616" s="1089" t="s">
        <v>914</v>
      </c>
    </row>
    <row r="617" spans="1:14" s="1083" customFormat="1">
      <c r="A617" s="1060">
        <v>44</v>
      </c>
      <c r="B617" s="1084" t="s">
        <v>1454</v>
      </c>
      <c r="C617" s="1350" t="s">
        <v>210</v>
      </c>
      <c r="D617" s="1079">
        <f t="shared" si="24"/>
        <v>0.1</v>
      </c>
      <c r="E617" s="1079"/>
      <c r="F617" s="1079">
        <v>0.1</v>
      </c>
      <c r="G617" s="1086"/>
      <c r="H617" s="1085" t="s">
        <v>386</v>
      </c>
      <c r="I617" s="1085"/>
      <c r="J617" s="1085"/>
      <c r="K617" s="1088"/>
      <c r="L617" s="1085"/>
      <c r="M617" s="1085"/>
      <c r="N617" s="1089" t="s">
        <v>914</v>
      </c>
    </row>
    <row r="618" spans="1:14" s="1083" customFormat="1">
      <c r="A618" s="1060">
        <v>45</v>
      </c>
      <c r="B618" s="1084" t="s">
        <v>1455</v>
      </c>
      <c r="C618" s="1350" t="s">
        <v>210</v>
      </c>
      <c r="D618" s="1079">
        <f t="shared" si="24"/>
        <v>0.2</v>
      </c>
      <c r="E618" s="1079"/>
      <c r="F618" s="1079">
        <v>0.2</v>
      </c>
      <c r="G618" s="1086"/>
      <c r="H618" s="1085" t="s">
        <v>386</v>
      </c>
      <c r="I618" s="1085"/>
      <c r="J618" s="1085"/>
      <c r="K618" s="1088"/>
      <c r="L618" s="1085"/>
      <c r="M618" s="1085"/>
      <c r="N618" s="1089" t="s">
        <v>914</v>
      </c>
    </row>
    <row r="619" spans="1:14" s="1083" customFormat="1">
      <c r="A619" s="1060">
        <v>46</v>
      </c>
      <c r="B619" s="1084" t="s">
        <v>1456</v>
      </c>
      <c r="C619" s="1350" t="s">
        <v>210</v>
      </c>
      <c r="D619" s="1079">
        <f t="shared" si="24"/>
        <v>0.1</v>
      </c>
      <c r="E619" s="1079"/>
      <c r="F619" s="1079">
        <v>0.1</v>
      </c>
      <c r="G619" s="1086"/>
      <c r="H619" s="1085" t="s">
        <v>386</v>
      </c>
      <c r="I619" s="1085"/>
      <c r="J619" s="1085"/>
      <c r="K619" s="1088"/>
      <c r="L619" s="1085"/>
      <c r="M619" s="1085"/>
      <c r="N619" s="1089" t="s">
        <v>914</v>
      </c>
    </row>
    <row r="620" spans="1:14" s="1083" customFormat="1">
      <c r="A620" s="1060">
        <v>47</v>
      </c>
      <c r="B620" s="1084" t="s">
        <v>1443</v>
      </c>
      <c r="C620" s="1350" t="s">
        <v>210</v>
      </c>
      <c r="D620" s="1079">
        <f t="shared" si="24"/>
        <v>0.2</v>
      </c>
      <c r="E620" s="1079"/>
      <c r="F620" s="1079">
        <v>0.2</v>
      </c>
      <c r="G620" s="1086"/>
      <c r="H620" s="1085" t="s">
        <v>386</v>
      </c>
      <c r="I620" s="1085"/>
      <c r="J620" s="1085"/>
      <c r="K620" s="1088"/>
      <c r="L620" s="1085"/>
      <c r="M620" s="1085"/>
      <c r="N620" s="1089" t="s">
        <v>914</v>
      </c>
    </row>
    <row r="621" spans="1:14" s="1083" customFormat="1">
      <c r="A621" s="1060">
        <v>48</v>
      </c>
      <c r="B621" s="1084" t="s">
        <v>1457</v>
      </c>
      <c r="C621" s="1350" t="s">
        <v>210</v>
      </c>
      <c r="D621" s="1079">
        <f t="shared" si="24"/>
        <v>0.2</v>
      </c>
      <c r="E621" s="1079"/>
      <c r="F621" s="1079">
        <v>0.2</v>
      </c>
      <c r="G621" s="1086"/>
      <c r="H621" s="1085" t="s">
        <v>386</v>
      </c>
      <c r="I621" s="1085"/>
      <c r="J621" s="1085"/>
      <c r="K621" s="1088"/>
      <c r="L621" s="1085"/>
      <c r="M621" s="1085"/>
      <c r="N621" s="1117" t="s">
        <v>914</v>
      </c>
    </row>
    <row r="622" spans="1:14" s="1083" customFormat="1">
      <c r="A622" s="1060">
        <v>49</v>
      </c>
      <c r="B622" s="1084" t="s">
        <v>1458</v>
      </c>
      <c r="C622" s="1350" t="s">
        <v>210</v>
      </c>
      <c r="D622" s="1079">
        <f t="shared" si="24"/>
        <v>0.1</v>
      </c>
      <c r="E622" s="1079"/>
      <c r="F622" s="1079">
        <v>0.1</v>
      </c>
      <c r="G622" s="1086"/>
      <c r="H622" s="1085" t="s">
        <v>386</v>
      </c>
      <c r="I622" s="1085"/>
      <c r="J622" s="1085"/>
      <c r="K622" s="1088"/>
      <c r="L622" s="1085"/>
      <c r="M622" s="1085"/>
      <c r="N622" s="1117" t="s">
        <v>914</v>
      </c>
    </row>
    <row r="623" spans="1:14" s="1083" customFormat="1">
      <c r="A623" s="1060">
        <v>50</v>
      </c>
      <c r="B623" s="1084" t="s">
        <v>1464</v>
      </c>
      <c r="C623" s="1350" t="s">
        <v>210</v>
      </c>
      <c r="D623" s="1079">
        <f t="shared" si="24"/>
        <v>0.1</v>
      </c>
      <c r="E623" s="1079"/>
      <c r="F623" s="1079">
        <v>0.1</v>
      </c>
      <c r="G623" s="1107"/>
      <c r="H623" s="1113" t="s">
        <v>393</v>
      </c>
      <c r="I623" s="1060"/>
      <c r="J623" s="1060"/>
      <c r="K623" s="1082"/>
      <c r="L623" s="1060"/>
      <c r="M623" s="1060"/>
      <c r="N623" s="1072"/>
    </row>
    <row r="624" spans="1:14" s="1083" customFormat="1">
      <c r="A624" s="1060">
        <v>51</v>
      </c>
      <c r="B624" s="1084" t="s">
        <v>1459</v>
      </c>
      <c r="C624" s="1350" t="s">
        <v>210</v>
      </c>
      <c r="D624" s="1079">
        <f t="shared" si="24"/>
        <v>0.05</v>
      </c>
      <c r="E624" s="1079"/>
      <c r="F624" s="1079">
        <v>0.05</v>
      </c>
      <c r="G624" s="1086"/>
      <c r="H624" s="1113" t="s">
        <v>396</v>
      </c>
      <c r="I624" s="1087"/>
      <c r="J624" s="1085"/>
      <c r="K624" s="1088"/>
      <c r="L624" s="1085"/>
      <c r="M624" s="1085"/>
      <c r="N624" s="1117" t="s">
        <v>914</v>
      </c>
    </row>
    <row r="625" spans="1:17" s="1083" customFormat="1">
      <c r="A625" s="1060">
        <v>52</v>
      </c>
      <c r="B625" s="1084" t="s">
        <v>1460</v>
      </c>
      <c r="C625" s="1350" t="s">
        <v>210</v>
      </c>
      <c r="D625" s="1079">
        <f t="shared" si="24"/>
        <v>0.05</v>
      </c>
      <c r="E625" s="1079"/>
      <c r="F625" s="1079">
        <v>0.05</v>
      </c>
      <c r="G625" s="1086"/>
      <c r="H625" s="1085" t="s">
        <v>400</v>
      </c>
      <c r="I625" s="1087"/>
      <c r="J625" s="1085"/>
      <c r="K625" s="1088"/>
      <c r="L625" s="1085"/>
      <c r="M625" s="1085"/>
      <c r="N625" s="1117" t="s">
        <v>914</v>
      </c>
    </row>
    <row r="626" spans="1:17" s="1083" customFormat="1">
      <c r="A626" s="1060">
        <v>53</v>
      </c>
      <c r="B626" s="1084" t="s">
        <v>1444</v>
      </c>
      <c r="C626" s="1350" t="s">
        <v>210</v>
      </c>
      <c r="D626" s="1079">
        <f t="shared" si="24"/>
        <v>0.1</v>
      </c>
      <c r="E626" s="1079"/>
      <c r="F626" s="1079">
        <v>0.1</v>
      </c>
      <c r="G626" s="1086"/>
      <c r="H626" s="1085" t="s">
        <v>400</v>
      </c>
      <c r="I626" s="1087"/>
      <c r="J626" s="1085"/>
      <c r="K626" s="1088"/>
      <c r="L626" s="1085"/>
      <c r="M626" s="1085"/>
      <c r="N626" s="1117" t="s">
        <v>914</v>
      </c>
    </row>
    <row r="627" spans="1:17" s="1083" customFormat="1">
      <c r="A627" s="1060">
        <v>54</v>
      </c>
      <c r="B627" s="1084" t="s">
        <v>1794</v>
      </c>
      <c r="C627" s="1350" t="s">
        <v>210</v>
      </c>
      <c r="D627" s="1079">
        <f t="shared" si="24"/>
        <v>0.1</v>
      </c>
      <c r="E627" s="1079"/>
      <c r="F627" s="1079">
        <v>0.1</v>
      </c>
      <c r="G627" s="1107"/>
      <c r="H627" s="1085" t="s">
        <v>400</v>
      </c>
      <c r="I627" s="1060"/>
      <c r="J627" s="1060"/>
      <c r="K627" s="1082"/>
      <c r="L627" s="1060"/>
      <c r="M627" s="1060"/>
      <c r="N627" s="1072"/>
    </row>
    <row r="628" spans="1:17" s="1083" customFormat="1" ht="30.6">
      <c r="A628" s="1060">
        <v>55</v>
      </c>
      <c r="B628" s="1084" t="s">
        <v>1795</v>
      </c>
      <c r="C628" s="1350" t="s">
        <v>210</v>
      </c>
      <c r="D628" s="1079">
        <f t="shared" si="24"/>
        <v>0.21</v>
      </c>
      <c r="E628" s="1079">
        <v>0.06</v>
      </c>
      <c r="F628" s="1079">
        <v>0.15</v>
      </c>
      <c r="G628" s="1079">
        <v>0.21</v>
      </c>
      <c r="H628" s="1085" t="s">
        <v>400</v>
      </c>
      <c r="I628" s="1060"/>
      <c r="J628" s="1060"/>
      <c r="K628" s="1082"/>
      <c r="L628" s="1060"/>
      <c r="M628" s="1060"/>
      <c r="N628" s="1072"/>
    </row>
    <row r="629" spans="1:17" s="1076" customFormat="1" ht="15">
      <c r="A629" s="1530" t="s">
        <v>864</v>
      </c>
      <c r="B629" s="1531" t="s">
        <v>1467</v>
      </c>
      <c r="C629" s="1532">
        <f>+A648</f>
        <v>19</v>
      </c>
      <c r="D629" s="1062">
        <f t="shared" si="24"/>
        <v>82.251999999999995</v>
      </c>
      <c r="E629" s="1062">
        <f>SUM(E630:E647)</f>
        <v>0</v>
      </c>
      <c r="F629" s="1062">
        <f>SUM(F630:F648)</f>
        <v>82.251999999999995</v>
      </c>
      <c r="G629" s="1062">
        <f>SUM(G630:G647)</f>
        <v>6.6099999999999994</v>
      </c>
      <c r="H629" s="1533" t="s">
        <v>152</v>
      </c>
      <c r="I629" s="1077"/>
      <c r="J629" s="1077"/>
      <c r="K629" s="1064"/>
      <c r="L629" s="1077"/>
      <c r="M629" s="1077"/>
      <c r="N629" s="1065"/>
    </row>
    <row r="630" spans="1:17" ht="30.6">
      <c r="A630" s="1060">
        <v>1</v>
      </c>
      <c r="B630" s="1084" t="s">
        <v>605</v>
      </c>
      <c r="C630" s="1350" t="s">
        <v>211</v>
      </c>
      <c r="D630" s="1079">
        <f t="shared" si="24"/>
        <v>3.81</v>
      </c>
      <c r="E630" s="1079"/>
      <c r="F630" s="1079">
        <v>3.81</v>
      </c>
      <c r="G630" s="1079">
        <v>3.81</v>
      </c>
      <c r="H630" s="1085" t="s">
        <v>385</v>
      </c>
      <c r="I630" s="1087" t="s">
        <v>581</v>
      </c>
      <c r="J630" s="1085">
        <v>2021</v>
      </c>
      <c r="K630" s="1088"/>
      <c r="L630" s="1085"/>
      <c r="M630" s="1085"/>
      <c r="N630" s="1089" t="s">
        <v>914</v>
      </c>
    </row>
    <row r="631" spans="1:17" s="1083" customFormat="1">
      <c r="A631" s="1060">
        <v>2</v>
      </c>
      <c r="B631" s="1084" t="s">
        <v>1468</v>
      </c>
      <c r="C631" s="1350" t="s">
        <v>211</v>
      </c>
      <c r="D631" s="1079">
        <f t="shared" si="24"/>
        <v>5.4</v>
      </c>
      <c r="E631" s="1079"/>
      <c r="F631" s="1079">
        <v>5.4</v>
      </c>
      <c r="G631" s="1086"/>
      <c r="H631" s="1085" t="s">
        <v>385</v>
      </c>
      <c r="I631" s="1085"/>
      <c r="J631" s="1085"/>
      <c r="K631" s="1088"/>
      <c r="L631" s="1085"/>
      <c r="M631" s="1085"/>
      <c r="N631" s="1089" t="s">
        <v>914</v>
      </c>
    </row>
    <row r="632" spans="1:17" s="1083" customFormat="1">
      <c r="A632" s="1060">
        <v>3</v>
      </c>
      <c r="B632" s="1084" t="s">
        <v>1469</v>
      </c>
      <c r="C632" s="1350" t="s">
        <v>211</v>
      </c>
      <c r="D632" s="1079">
        <f t="shared" si="24"/>
        <v>1.18</v>
      </c>
      <c r="E632" s="1079"/>
      <c r="F632" s="1079">
        <v>1.18</v>
      </c>
      <c r="G632" s="1086"/>
      <c r="H632" s="1085" t="s">
        <v>385</v>
      </c>
      <c r="I632" s="1085"/>
      <c r="J632" s="1085"/>
      <c r="K632" s="1088"/>
      <c r="L632" s="1085"/>
      <c r="M632" s="1085"/>
      <c r="N632" s="1089" t="s">
        <v>914</v>
      </c>
    </row>
    <row r="633" spans="1:17" s="1083" customFormat="1">
      <c r="A633" s="1060">
        <v>4</v>
      </c>
      <c r="B633" s="1084" t="s">
        <v>1825</v>
      </c>
      <c r="C633" s="1350" t="s">
        <v>211</v>
      </c>
      <c r="D633" s="1079">
        <f t="shared" si="24"/>
        <v>2.8559999999999999</v>
      </c>
      <c r="E633" s="1079"/>
      <c r="F633" s="1079">
        <v>2.8559999999999999</v>
      </c>
      <c r="G633" s="1086"/>
      <c r="H633" s="1085" t="s">
        <v>385</v>
      </c>
      <c r="I633" s="1085"/>
      <c r="J633" s="1085"/>
      <c r="K633" s="1088"/>
      <c r="L633" s="1085"/>
      <c r="M633" s="1085"/>
      <c r="N633" s="1089" t="s">
        <v>914</v>
      </c>
    </row>
    <row r="634" spans="1:17" s="1083" customFormat="1">
      <c r="A634" s="1060">
        <v>5</v>
      </c>
      <c r="B634" s="1084" t="s">
        <v>1825</v>
      </c>
      <c r="C634" s="1350" t="s">
        <v>211</v>
      </c>
      <c r="D634" s="1079">
        <f t="shared" si="24"/>
        <v>0.27</v>
      </c>
      <c r="E634" s="1079"/>
      <c r="F634" s="1079">
        <v>0.27</v>
      </c>
      <c r="G634" s="1086"/>
      <c r="H634" s="1085" t="s">
        <v>385</v>
      </c>
      <c r="I634" s="1085"/>
      <c r="J634" s="1085"/>
      <c r="K634" s="1088"/>
      <c r="L634" s="1085"/>
      <c r="M634" s="1085"/>
      <c r="N634" s="1089" t="s">
        <v>914</v>
      </c>
      <c r="Q634" s="1090"/>
    </row>
    <row r="635" spans="1:17" s="1083" customFormat="1">
      <c r="A635" s="1060">
        <v>6</v>
      </c>
      <c r="B635" s="1084" t="s">
        <v>1470</v>
      </c>
      <c r="C635" s="1350" t="s">
        <v>211</v>
      </c>
      <c r="D635" s="1079">
        <f t="shared" si="24"/>
        <v>50.05</v>
      </c>
      <c r="E635" s="1079"/>
      <c r="F635" s="1079">
        <v>50.05</v>
      </c>
      <c r="G635" s="1107"/>
      <c r="H635" s="1085" t="s">
        <v>385</v>
      </c>
      <c r="I635" s="1085"/>
      <c r="J635" s="1085"/>
      <c r="K635" s="1088"/>
      <c r="L635" s="1085"/>
      <c r="M635" s="1085"/>
      <c r="N635" s="1089"/>
    </row>
    <row r="636" spans="1:17" s="1083" customFormat="1">
      <c r="A636" s="1060">
        <v>7</v>
      </c>
      <c r="B636" s="1084" t="s">
        <v>1477</v>
      </c>
      <c r="C636" s="1350" t="s">
        <v>211</v>
      </c>
      <c r="D636" s="1079">
        <f t="shared" si="24"/>
        <v>0.75</v>
      </c>
      <c r="E636" s="1079"/>
      <c r="F636" s="1079">
        <v>0.75</v>
      </c>
      <c r="G636" s="1086"/>
      <c r="H636" s="1085" t="s">
        <v>398</v>
      </c>
      <c r="I636" s="1087"/>
      <c r="J636" s="1085"/>
      <c r="K636" s="1088"/>
      <c r="L636" s="1085"/>
      <c r="M636" s="1085"/>
      <c r="N636" s="1089" t="s">
        <v>914</v>
      </c>
    </row>
    <row r="637" spans="1:17" s="1083" customFormat="1">
      <c r="A637" s="1060">
        <v>8</v>
      </c>
      <c r="B637" s="1084" t="s">
        <v>1471</v>
      </c>
      <c r="C637" s="1350" t="s">
        <v>211</v>
      </c>
      <c r="D637" s="1079">
        <f t="shared" si="24"/>
        <v>3.56</v>
      </c>
      <c r="E637" s="1079"/>
      <c r="F637" s="1079">
        <v>3.56</v>
      </c>
      <c r="G637" s="1086"/>
      <c r="H637" s="1085" t="s">
        <v>388</v>
      </c>
      <c r="I637" s="1085"/>
      <c r="J637" s="1085"/>
      <c r="K637" s="1088"/>
      <c r="L637" s="1085"/>
      <c r="M637" s="1085"/>
      <c r="N637" s="1089" t="s">
        <v>914</v>
      </c>
    </row>
    <row r="638" spans="1:17" s="1083" customFormat="1">
      <c r="A638" s="1060">
        <v>9</v>
      </c>
      <c r="B638" s="1084" t="s">
        <v>1475</v>
      </c>
      <c r="C638" s="1350" t="s">
        <v>211</v>
      </c>
      <c r="D638" s="1079">
        <f t="shared" si="24"/>
        <v>4</v>
      </c>
      <c r="E638" s="1079"/>
      <c r="F638" s="1079">
        <v>4</v>
      </c>
      <c r="G638" s="1086"/>
      <c r="H638" s="1085" t="s">
        <v>395</v>
      </c>
      <c r="I638" s="1087"/>
      <c r="J638" s="1085"/>
      <c r="K638" s="1088"/>
      <c r="L638" s="1085"/>
      <c r="M638" s="1085"/>
      <c r="N638" s="1089" t="s">
        <v>914</v>
      </c>
    </row>
    <row r="639" spans="1:17" s="1083" customFormat="1">
      <c r="A639" s="1060">
        <v>10</v>
      </c>
      <c r="B639" s="1165" t="s">
        <v>1479</v>
      </c>
      <c r="C639" s="1349" t="s">
        <v>211</v>
      </c>
      <c r="D639" s="1079">
        <f t="shared" si="24"/>
        <v>0.4</v>
      </c>
      <c r="E639" s="1080"/>
      <c r="F639" s="1080">
        <v>0.4</v>
      </c>
      <c r="G639" s="1080"/>
      <c r="H639" s="1166" t="s">
        <v>390</v>
      </c>
      <c r="I639" s="1060"/>
      <c r="J639" s="1060"/>
      <c r="K639" s="1082"/>
      <c r="L639" s="1060"/>
      <c r="M639" s="1060"/>
      <c r="N639" s="1110"/>
    </row>
    <row r="640" spans="1:17" s="1083" customFormat="1">
      <c r="A640" s="1060">
        <v>11</v>
      </c>
      <c r="B640" s="1084" t="s">
        <v>1474</v>
      </c>
      <c r="C640" s="1350" t="s">
        <v>211</v>
      </c>
      <c r="D640" s="1079">
        <f t="shared" si="24"/>
        <v>1</v>
      </c>
      <c r="E640" s="1079"/>
      <c r="F640" s="1079">
        <v>1</v>
      </c>
      <c r="G640" s="1086"/>
      <c r="H640" s="1085" t="s">
        <v>394</v>
      </c>
      <c r="I640" s="1087"/>
      <c r="J640" s="1085"/>
      <c r="K640" s="1088"/>
      <c r="L640" s="1085"/>
      <c r="M640" s="1085"/>
      <c r="N640" s="1089" t="s">
        <v>914</v>
      </c>
    </row>
    <row r="641" spans="1:14" s="1083" customFormat="1">
      <c r="A641" s="1060">
        <v>12</v>
      </c>
      <c r="B641" s="1165" t="s">
        <v>1480</v>
      </c>
      <c r="C641" s="1349" t="s">
        <v>211</v>
      </c>
      <c r="D641" s="1079">
        <f t="shared" si="24"/>
        <v>2.0760000000000001</v>
      </c>
      <c r="E641" s="1080"/>
      <c r="F641" s="1080">
        <v>2.0760000000000001</v>
      </c>
      <c r="G641" s="1080"/>
      <c r="H641" s="1166" t="s">
        <v>399</v>
      </c>
      <c r="I641" s="1060"/>
      <c r="J641" s="1060"/>
      <c r="K641" s="1082"/>
      <c r="L641" s="1060"/>
      <c r="M641" s="1060"/>
      <c r="N641" s="1110"/>
    </row>
    <row r="642" spans="1:14" s="1083" customFormat="1">
      <c r="A642" s="1060">
        <v>13</v>
      </c>
      <c r="B642" s="1084" t="s">
        <v>1927</v>
      </c>
      <c r="C642" s="1350" t="s">
        <v>211</v>
      </c>
      <c r="D642" s="1079">
        <f t="shared" si="24"/>
        <v>1.3</v>
      </c>
      <c r="E642" s="1079"/>
      <c r="F642" s="1079">
        <v>1.3</v>
      </c>
      <c r="G642" s="1107"/>
      <c r="H642" s="1085" t="s">
        <v>387</v>
      </c>
      <c r="I642" s="1087"/>
      <c r="J642" s="1085"/>
      <c r="K642" s="1085"/>
      <c r="L642" s="1085"/>
      <c r="M642" s="1060"/>
      <c r="N642" s="1110"/>
    </row>
    <row r="643" spans="1:14" s="1083" customFormat="1">
      <c r="A643" s="1060">
        <v>14</v>
      </c>
      <c r="B643" s="1084" t="s">
        <v>1472</v>
      </c>
      <c r="C643" s="1350" t="s">
        <v>211</v>
      </c>
      <c r="D643" s="1079">
        <f t="shared" si="24"/>
        <v>0.52</v>
      </c>
      <c r="E643" s="1079"/>
      <c r="F643" s="1079">
        <v>0.52</v>
      </c>
      <c r="G643" s="1086"/>
      <c r="H643" s="1100" t="s">
        <v>389</v>
      </c>
      <c r="I643" s="1085"/>
      <c r="J643" s="1085"/>
      <c r="K643" s="1088"/>
      <c r="L643" s="1085"/>
      <c r="M643" s="1085"/>
      <c r="N643" s="1089" t="s">
        <v>914</v>
      </c>
    </row>
    <row r="644" spans="1:14" s="1083" customFormat="1">
      <c r="A644" s="1060">
        <v>15</v>
      </c>
      <c r="B644" s="1084" t="s">
        <v>1473</v>
      </c>
      <c r="C644" s="1350" t="s">
        <v>211</v>
      </c>
      <c r="D644" s="1079">
        <f t="shared" si="24"/>
        <v>2.8</v>
      </c>
      <c r="E644" s="1079"/>
      <c r="F644" s="1079">
        <v>2.8</v>
      </c>
      <c r="G644" s="1079">
        <v>2.8</v>
      </c>
      <c r="H644" s="1085" t="s">
        <v>391</v>
      </c>
      <c r="I644" s="1085"/>
      <c r="J644" s="1085"/>
      <c r="K644" s="1088"/>
      <c r="L644" s="1085"/>
      <c r="M644" s="1085"/>
      <c r="N644" s="1117" t="s">
        <v>914</v>
      </c>
    </row>
    <row r="645" spans="1:14" s="1083" customFormat="1">
      <c r="A645" s="1060">
        <v>16</v>
      </c>
      <c r="B645" s="1165" t="s">
        <v>1478</v>
      </c>
      <c r="C645" s="1349" t="s">
        <v>211</v>
      </c>
      <c r="D645" s="1079">
        <f t="shared" si="24"/>
        <v>1.3</v>
      </c>
      <c r="E645" s="1080"/>
      <c r="F645" s="1080">
        <v>1.3</v>
      </c>
      <c r="G645" s="1080"/>
      <c r="H645" s="1166" t="s">
        <v>393</v>
      </c>
      <c r="I645" s="1060"/>
      <c r="J645" s="1060"/>
      <c r="K645" s="1082"/>
      <c r="L645" s="1060"/>
      <c r="M645" s="1060"/>
      <c r="N645" s="1072"/>
    </row>
    <row r="646" spans="1:14" s="1083" customFormat="1">
      <c r="A646" s="1060">
        <v>17</v>
      </c>
      <c r="B646" s="1084" t="s">
        <v>1476</v>
      </c>
      <c r="C646" s="1350" t="s">
        <v>211</v>
      </c>
      <c r="D646" s="1079">
        <f t="shared" si="24"/>
        <v>0.65</v>
      </c>
      <c r="E646" s="1079"/>
      <c r="F646" s="1079">
        <v>0.65</v>
      </c>
      <c r="G646" s="1086"/>
      <c r="H646" s="1085" t="s">
        <v>396</v>
      </c>
      <c r="I646" s="1087"/>
      <c r="J646" s="1085"/>
      <c r="K646" s="1088"/>
      <c r="L646" s="1085"/>
      <c r="M646" s="1085"/>
      <c r="N646" s="1117" t="s">
        <v>914</v>
      </c>
    </row>
    <row r="647" spans="1:14" s="1083" customFormat="1">
      <c r="A647" s="1060">
        <v>18</v>
      </c>
      <c r="B647" s="1084" t="s">
        <v>1482</v>
      </c>
      <c r="C647" s="1350" t="s">
        <v>211</v>
      </c>
      <c r="D647" s="1079">
        <f t="shared" si="24"/>
        <v>0.03</v>
      </c>
      <c r="E647" s="1079"/>
      <c r="F647" s="1079">
        <v>0.03</v>
      </c>
      <c r="G647" s="1107"/>
      <c r="H647" s="1085" t="s">
        <v>396</v>
      </c>
      <c r="I647" s="1087"/>
      <c r="J647" s="1085"/>
      <c r="K647" s="1085">
        <v>47</v>
      </c>
      <c r="L647" s="1085" t="s">
        <v>1483</v>
      </c>
      <c r="M647" s="1060"/>
      <c r="N647" s="1072"/>
    </row>
    <row r="648" spans="1:14" s="1083" customFormat="1" ht="14.4" customHeight="1">
      <c r="A648" s="1060">
        <v>19</v>
      </c>
      <c r="B648" s="1165" t="s">
        <v>1481</v>
      </c>
      <c r="C648" s="1349" t="s">
        <v>211</v>
      </c>
      <c r="D648" s="1079">
        <f t="shared" si="24"/>
        <v>0.3</v>
      </c>
      <c r="E648" s="1080"/>
      <c r="F648" s="1080">
        <v>0.3</v>
      </c>
      <c r="G648" s="1080"/>
      <c r="H648" s="1166" t="s">
        <v>400</v>
      </c>
      <c r="I648" s="1060"/>
      <c r="J648" s="1060"/>
      <c r="K648" s="1082"/>
      <c r="L648" s="1060"/>
      <c r="M648" s="1060"/>
      <c r="N648" s="1072"/>
    </row>
    <row r="649" spans="1:14" s="1076" customFormat="1" ht="15">
      <c r="A649" s="1530" t="s">
        <v>865</v>
      </c>
      <c r="B649" s="1531" t="s">
        <v>1484</v>
      </c>
      <c r="C649" s="1532">
        <f>+A684</f>
        <v>35</v>
      </c>
      <c r="D649" s="1062">
        <f t="shared" si="24"/>
        <v>812.10797999999988</v>
      </c>
      <c r="E649" s="1062">
        <f>SUM(E650:E681)+E683+E684+E682</f>
        <v>101.62356</v>
      </c>
      <c r="F649" s="1062">
        <f>SUM(F650:F681)+F683+F684+F682</f>
        <v>710.48441999999989</v>
      </c>
      <c r="G649" s="1062">
        <f>SUM(G650:G681)+G683+G684+G682</f>
        <v>81.396870000000007</v>
      </c>
      <c r="H649" s="1533" t="s">
        <v>152</v>
      </c>
      <c r="I649" s="1077"/>
      <c r="J649" s="1077"/>
      <c r="K649" s="1064"/>
      <c r="L649" s="1077"/>
      <c r="M649" s="1077"/>
      <c r="N649" s="1065"/>
    </row>
    <row r="650" spans="1:14" s="1168" customFormat="1">
      <c r="A650" s="1196">
        <v>1</v>
      </c>
      <c r="B650" s="1197" t="s">
        <v>1485</v>
      </c>
      <c r="C650" s="1350" t="s">
        <v>141</v>
      </c>
      <c r="D650" s="1198">
        <f t="shared" si="24"/>
        <v>2.5</v>
      </c>
      <c r="E650" s="1199"/>
      <c r="F650" s="1079">
        <v>2.5</v>
      </c>
      <c r="G650" s="1199"/>
      <c r="H650" s="1100" t="s">
        <v>398</v>
      </c>
      <c r="I650" s="1200"/>
      <c r="J650" s="1200"/>
      <c r="K650" s="1201"/>
      <c r="L650" s="1200"/>
      <c r="M650" s="1167"/>
      <c r="N650" s="1202"/>
    </row>
    <row r="651" spans="1:14" s="1169" customFormat="1">
      <c r="A651" s="1203">
        <v>2</v>
      </c>
      <c r="B651" s="1084" t="s">
        <v>1486</v>
      </c>
      <c r="C651" s="1350" t="s">
        <v>141</v>
      </c>
      <c r="D651" s="1198">
        <f t="shared" si="24"/>
        <v>37.503</v>
      </c>
      <c r="E651" s="1079"/>
      <c r="F651" s="1114">
        <v>37.503</v>
      </c>
      <c r="G651" s="1086"/>
      <c r="H651" s="1085" t="s">
        <v>398</v>
      </c>
      <c r="I651" s="1087"/>
      <c r="J651" s="1085"/>
      <c r="K651" s="1088"/>
      <c r="L651" s="1085"/>
      <c r="M651" s="1107"/>
      <c r="N651" s="1168"/>
    </row>
    <row r="652" spans="1:14" s="1168" customFormat="1" ht="30.6">
      <c r="A652" s="1196">
        <v>3</v>
      </c>
      <c r="B652" s="1084" t="s">
        <v>1928</v>
      </c>
      <c r="C652" s="1350" t="s">
        <v>141</v>
      </c>
      <c r="D652" s="1198">
        <f t="shared" si="24"/>
        <v>3.2</v>
      </c>
      <c r="E652" s="1079"/>
      <c r="F652" s="1079">
        <v>3.2</v>
      </c>
      <c r="G652" s="1086">
        <v>3.2</v>
      </c>
      <c r="H652" s="1085" t="s">
        <v>388</v>
      </c>
      <c r="I652" s="1170"/>
      <c r="J652" s="1085">
        <v>2021</v>
      </c>
      <c r="K652" s="1171"/>
      <c r="L652" s="1172"/>
      <c r="M652" s="1107"/>
    </row>
    <row r="653" spans="1:14" s="1168" customFormat="1">
      <c r="A653" s="1203">
        <v>4</v>
      </c>
      <c r="B653" s="1197" t="s">
        <v>1487</v>
      </c>
      <c r="C653" s="1350" t="s">
        <v>141</v>
      </c>
      <c r="D653" s="1198">
        <f t="shared" si="24"/>
        <v>9.1610800000000001</v>
      </c>
      <c r="E653" s="1079">
        <v>1.0951200000000001</v>
      </c>
      <c r="F653" s="1079">
        <v>8.0659600000000005</v>
      </c>
      <c r="G653" s="1086"/>
      <c r="H653" s="1085" t="s">
        <v>388</v>
      </c>
      <c r="I653" s="1170"/>
      <c r="J653" s="1085"/>
      <c r="K653" s="1171"/>
      <c r="L653" s="1172"/>
      <c r="M653" s="1107"/>
    </row>
    <row r="654" spans="1:14" s="1168" customFormat="1">
      <c r="A654" s="1196">
        <v>5</v>
      </c>
      <c r="B654" s="1084" t="s">
        <v>1488</v>
      </c>
      <c r="C654" s="1350" t="s">
        <v>141</v>
      </c>
      <c r="D654" s="1198">
        <f t="shared" si="24"/>
        <v>38.732999999999997</v>
      </c>
      <c r="E654" s="1079"/>
      <c r="F654" s="1079">
        <v>38.732999999999997</v>
      </c>
      <c r="G654" s="1086"/>
      <c r="H654" s="1085" t="s">
        <v>388</v>
      </c>
      <c r="I654" s="1085"/>
      <c r="J654" s="1085"/>
      <c r="K654" s="1088"/>
      <c r="L654" s="1085"/>
      <c r="M654" s="1107"/>
    </row>
    <row r="655" spans="1:14" s="1168" customFormat="1" ht="30.6">
      <c r="A655" s="1203">
        <v>6</v>
      </c>
      <c r="B655" s="1084" t="s">
        <v>1489</v>
      </c>
      <c r="C655" s="1350" t="s">
        <v>141</v>
      </c>
      <c r="D655" s="1198">
        <f t="shared" si="24"/>
        <v>2.8</v>
      </c>
      <c r="E655" s="1079"/>
      <c r="F655" s="1079">
        <v>2.8</v>
      </c>
      <c r="G655" s="1086">
        <v>2.8</v>
      </c>
      <c r="H655" s="1085" t="s">
        <v>395</v>
      </c>
      <c r="I655" s="1087"/>
      <c r="J655" s="1085">
        <v>2021</v>
      </c>
      <c r="K655" s="1088"/>
      <c r="L655" s="1085"/>
      <c r="M655" s="1107"/>
    </row>
    <row r="656" spans="1:14" s="1168" customFormat="1">
      <c r="A656" s="1196">
        <v>7</v>
      </c>
      <c r="B656" s="1197" t="s">
        <v>1490</v>
      </c>
      <c r="C656" s="1350" t="s">
        <v>141</v>
      </c>
      <c r="D656" s="1198">
        <f t="shared" si="24"/>
        <v>11.328060000000001</v>
      </c>
      <c r="E656" s="1079">
        <v>9.43215</v>
      </c>
      <c r="F656" s="1079">
        <v>1.89591</v>
      </c>
      <c r="G656" s="1086"/>
      <c r="H656" s="1085" t="s">
        <v>395</v>
      </c>
      <c r="I656" s="1170"/>
      <c r="J656" s="1085"/>
      <c r="K656" s="1171"/>
      <c r="L656" s="1172"/>
      <c r="M656" s="1107"/>
    </row>
    <row r="657" spans="1:14" s="1168" customFormat="1">
      <c r="A657" s="1203">
        <v>8</v>
      </c>
      <c r="B657" s="1084" t="s">
        <v>1491</v>
      </c>
      <c r="C657" s="1350" t="s">
        <v>141</v>
      </c>
      <c r="D657" s="1198">
        <f t="shared" si="24"/>
        <v>50.304090000000002</v>
      </c>
      <c r="E657" s="1079"/>
      <c r="F657" s="1079">
        <v>50.304090000000002</v>
      </c>
      <c r="G657" s="1086"/>
      <c r="H657" s="1085" t="s">
        <v>395</v>
      </c>
      <c r="I657" s="1087"/>
      <c r="J657" s="1085"/>
      <c r="K657" s="1088"/>
      <c r="L657" s="1085"/>
      <c r="M657" s="1107"/>
    </row>
    <row r="658" spans="1:14" s="1168" customFormat="1" ht="30.6">
      <c r="A658" s="1196">
        <v>9</v>
      </c>
      <c r="B658" s="1106" t="s">
        <v>1929</v>
      </c>
      <c r="C658" s="1350" t="s">
        <v>141</v>
      </c>
      <c r="D658" s="1198">
        <f t="shared" si="24"/>
        <v>6.42</v>
      </c>
      <c r="E658" s="1079"/>
      <c r="F658" s="1086">
        <v>6.42</v>
      </c>
      <c r="G658" s="1086">
        <v>6.42</v>
      </c>
      <c r="H658" s="1100" t="s">
        <v>390</v>
      </c>
      <c r="I658" s="1087"/>
      <c r="J658" s="1085">
        <v>2021</v>
      </c>
      <c r="K658" s="1088"/>
      <c r="L658" s="1085"/>
      <c r="M658" s="1107"/>
    </row>
    <row r="659" spans="1:14" s="1168" customFormat="1">
      <c r="A659" s="1203">
        <v>10</v>
      </c>
      <c r="B659" s="1197" t="s">
        <v>1492</v>
      </c>
      <c r="C659" s="1350" t="s">
        <v>141</v>
      </c>
      <c r="D659" s="1198">
        <f t="shared" si="24"/>
        <v>6.4965299999999999</v>
      </c>
      <c r="E659" s="1079">
        <v>4.36653</v>
      </c>
      <c r="F659" s="1086">
        <v>2.13</v>
      </c>
      <c r="G659" s="1086"/>
      <c r="H659" s="1100" t="s">
        <v>390</v>
      </c>
      <c r="I659" s="1087"/>
      <c r="J659" s="1085"/>
      <c r="K659" s="1088"/>
      <c r="L659" s="1085"/>
      <c r="M659" s="1107"/>
    </row>
    <row r="660" spans="1:14" s="1168" customFormat="1">
      <c r="A660" s="1196">
        <v>11</v>
      </c>
      <c r="B660" s="1084" t="s">
        <v>1493</v>
      </c>
      <c r="C660" s="1350" t="s">
        <v>141</v>
      </c>
      <c r="D660" s="1198">
        <f t="shared" si="24"/>
        <v>46.45</v>
      </c>
      <c r="E660" s="1079"/>
      <c r="F660" s="1079">
        <v>46.45</v>
      </c>
      <c r="G660" s="1086"/>
      <c r="H660" s="1085" t="s">
        <v>390</v>
      </c>
      <c r="I660" s="1085"/>
      <c r="J660" s="1085"/>
      <c r="K660" s="1088"/>
      <c r="L660" s="1085"/>
      <c r="M660" s="1107"/>
    </row>
    <row r="661" spans="1:14" s="1168" customFormat="1">
      <c r="A661" s="1203">
        <v>12</v>
      </c>
      <c r="B661" s="1197" t="s">
        <v>1494</v>
      </c>
      <c r="C661" s="1350" t="s">
        <v>141</v>
      </c>
      <c r="D661" s="1198">
        <f t="shared" si="24"/>
        <v>25.395290000000003</v>
      </c>
      <c r="E661" s="1079">
        <v>19.736830000000001</v>
      </c>
      <c r="F661" s="1115">
        <v>5.6584599999999998</v>
      </c>
      <c r="G661" s="1086"/>
      <c r="H661" s="1085" t="s">
        <v>394</v>
      </c>
      <c r="I661" s="1087"/>
      <c r="J661" s="1085"/>
      <c r="K661" s="1088"/>
      <c r="L661" s="1085"/>
      <c r="M661" s="1107"/>
    </row>
    <row r="662" spans="1:14" s="1168" customFormat="1">
      <c r="A662" s="1196">
        <v>13</v>
      </c>
      <c r="B662" s="1084" t="s">
        <v>1495</v>
      </c>
      <c r="C662" s="1350" t="s">
        <v>141</v>
      </c>
      <c r="D662" s="1198">
        <f t="shared" si="24"/>
        <v>44.34</v>
      </c>
      <c r="E662" s="1079"/>
      <c r="F662" s="1114">
        <v>44.34</v>
      </c>
      <c r="G662" s="1086"/>
      <c r="H662" s="1085" t="s">
        <v>394</v>
      </c>
      <c r="I662" s="1087"/>
      <c r="J662" s="1085"/>
      <c r="K662" s="1088"/>
      <c r="L662" s="1085"/>
      <c r="M662" s="1107"/>
    </row>
    <row r="663" spans="1:14" s="1168" customFormat="1">
      <c r="A663" s="1203">
        <v>14</v>
      </c>
      <c r="B663" s="1197" t="s">
        <v>1496</v>
      </c>
      <c r="C663" s="1350" t="s">
        <v>141</v>
      </c>
      <c r="D663" s="1198">
        <f t="shared" si="24"/>
        <v>11.4178</v>
      </c>
      <c r="E663" s="1079">
        <v>8.19421</v>
      </c>
      <c r="F663" s="1115">
        <v>3.2235899999999997</v>
      </c>
      <c r="G663" s="1086"/>
      <c r="H663" s="1085" t="s">
        <v>399</v>
      </c>
      <c r="I663" s="1087"/>
      <c r="J663" s="1085"/>
      <c r="K663" s="1088"/>
      <c r="L663" s="1085"/>
      <c r="M663" s="1107"/>
    </row>
    <row r="664" spans="1:14" s="1174" customFormat="1">
      <c r="A664" s="1196">
        <v>15</v>
      </c>
      <c r="B664" s="1084" t="s">
        <v>1497</v>
      </c>
      <c r="C664" s="1350" t="s">
        <v>141</v>
      </c>
      <c r="D664" s="1198">
        <f t="shared" si="24"/>
        <v>36.776409999999998</v>
      </c>
      <c r="E664" s="1079"/>
      <c r="F664" s="1114">
        <v>36.776409999999998</v>
      </c>
      <c r="G664" s="1086"/>
      <c r="H664" s="1085" t="s">
        <v>399</v>
      </c>
      <c r="I664" s="1087"/>
      <c r="J664" s="1085"/>
      <c r="K664" s="1088"/>
      <c r="L664" s="1085"/>
      <c r="M664" s="1107"/>
      <c r="N664" s="1173"/>
    </row>
    <row r="665" spans="1:14" s="1174" customFormat="1" ht="30.6">
      <c r="A665" s="1203">
        <v>16</v>
      </c>
      <c r="B665" s="1106" t="s">
        <v>1796</v>
      </c>
      <c r="C665" s="1350" t="s">
        <v>141</v>
      </c>
      <c r="D665" s="1198">
        <f t="shared" si="24"/>
        <v>13</v>
      </c>
      <c r="E665" s="1079"/>
      <c r="F665" s="1175">
        <v>13</v>
      </c>
      <c r="G665" s="1175">
        <v>13</v>
      </c>
      <c r="H665" s="1100" t="s">
        <v>387</v>
      </c>
      <c r="I665" s="1170"/>
      <c r="J665" s="1085">
        <v>2021</v>
      </c>
      <c r="K665" s="1088"/>
      <c r="L665" s="1100"/>
      <c r="M665" s="1107"/>
      <c r="N665" s="1122"/>
    </row>
    <row r="666" spans="1:14" s="1174" customFormat="1">
      <c r="A666" s="1196">
        <v>17</v>
      </c>
      <c r="B666" s="1197" t="s">
        <v>1930</v>
      </c>
      <c r="C666" s="1350" t="s">
        <v>141</v>
      </c>
      <c r="D666" s="1198">
        <f t="shared" ref="D666:D684" si="25">E666+F666</f>
        <v>10</v>
      </c>
      <c r="E666" s="1079"/>
      <c r="F666" s="1114">
        <v>10</v>
      </c>
      <c r="G666" s="1079"/>
      <c r="H666" s="1100" t="s">
        <v>387</v>
      </c>
      <c r="I666" s="1170"/>
      <c r="J666" s="1085"/>
      <c r="K666" s="1088"/>
      <c r="L666" s="1100"/>
      <c r="M666" s="1107"/>
      <c r="N666" s="1122"/>
    </row>
    <row r="667" spans="1:14" s="1174" customFormat="1">
      <c r="A667" s="1203">
        <v>18</v>
      </c>
      <c r="B667" s="1197" t="s">
        <v>1498</v>
      </c>
      <c r="C667" s="1350" t="s">
        <v>141</v>
      </c>
      <c r="D667" s="1198">
        <f t="shared" si="25"/>
        <v>22.17</v>
      </c>
      <c r="E667" s="1079">
        <v>18.09</v>
      </c>
      <c r="F667" s="1114">
        <v>4.08</v>
      </c>
      <c r="G667" s="1079"/>
      <c r="H667" s="1100" t="s">
        <v>387</v>
      </c>
      <c r="I667" s="1170"/>
      <c r="J667" s="1085"/>
      <c r="K667" s="1088"/>
      <c r="L667" s="1100"/>
      <c r="M667" s="1107"/>
      <c r="N667" s="1122"/>
    </row>
    <row r="668" spans="1:14" s="1174" customFormat="1">
      <c r="A668" s="1196">
        <v>19</v>
      </c>
      <c r="B668" s="1084" t="s">
        <v>1499</v>
      </c>
      <c r="C668" s="1350" t="s">
        <v>141</v>
      </c>
      <c r="D668" s="1198">
        <f t="shared" si="25"/>
        <v>9.6399999999999988</v>
      </c>
      <c r="E668" s="1079"/>
      <c r="F668" s="1114">
        <v>9.6399999999999988</v>
      </c>
      <c r="G668" s="1079"/>
      <c r="H668" s="1100" t="s">
        <v>387</v>
      </c>
      <c r="I668" s="1170"/>
      <c r="J668" s="1085"/>
      <c r="K668" s="1088"/>
      <c r="L668" s="1100"/>
      <c r="M668" s="1107"/>
      <c r="N668" s="1122"/>
    </row>
    <row r="669" spans="1:14" s="1174" customFormat="1">
      <c r="A669" s="1203">
        <v>20</v>
      </c>
      <c r="B669" s="1197" t="s">
        <v>1500</v>
      </c>
      <c r="C669" s="1350" t="s">
        <v>141</v>
      </c>
      <c r="D669" s="1198">
        <f t="shared" si="25"/>
        <v>13</v>
      </c>
      <c r="E669" s="1079"/>
      <c r="F669" s="1114">
        <v>13</v>
      </c>
      <c r="G669" s="1079"/>
      <c r="H669" s="1100" t="s">
        <v>389</v>
      </c>
      <c r="I669" s="1170"/>
      <c r="J669" s="1085"/>
      <c r="K669" s="1088"/>
      <c r="L669" s="1100"/>
      <c r="M669" s="1107"/>
      <c r="N669" s="1122"/>
    </row>
    <row r="670" spans="1:14" s="1174" customFormat="1">
      <c r="A670" s="1196">
        <v>21</v>
      </c>
      <c r="B670" s="1084" t="s">
        <v>1501</v>
      </c>
      <c r="C670" s="1350" t="s">
        <v>141</v>
      </c>
      <c r="D670" s="1198">
        <f t="shared" si="25"/>
        <v>42.37</v>
      </c>
      <c r="E670" s="1079"/>
      <c r="F670" s="1114">
        <v>42.37</v>
      </c>
      <c r="G670" s="1086"/>
      <c r="H670" s="1100" t="s">
        <v>389</v>
      </c>
      <c r="I670" s="1085"/>
      <c r="J670" s="1085"/>
      <c r="K670" s="1088"/>
      <c r="L670" s="1085"/>
      <c r="M670" s="1107"/>
      <c r="N670" s="1173"/>
    </row>
    <row r="671" spans="1:14" s="1174" customFormat="1" ht="30.6">
      <c r="A671" s="1203">
        <v>22</v>
      </c>
      <c r="B671" s="1084" t="s">
        <v>1502</v>
      </c>
      <c r="C671" s="1350" t="s">
        <v>141</v>
      </c>
      <c r="D671" s="1198">
        <f t="shared" si="25"/>
        <v>0.05</v>
      </c>
      <c r="E671" s="1079"/>
      <c r="F671" s="1079">
        <v>0.05</v>
      </c>
      <c r="G671" s="1086">
        <v>0.05</v>
      </c>
      <c r="H671" s="1085" t="s">
        <v>391</v>
      </c>
      <c r="I671" s="1085"/>
      <c r="J671" s="1085">
        <v>2021</v>
      </c>
      <c r="K671" s="1088"/>
      <c r="L671" s="1085"/>
      <c r="M671" s="1107"/>
      <c r="N671" s="1173"/>
    </row>
    <row r="672" spans="1:14" s="1174" customFormat="1">
      <c r="A672" s="1196">
        <v>23</v>
      </c>
      <c r="B672" s="1197" t="s">
        <v>1503</v>
      </c>
      <c r="C672" s="1350" t="s">
        <v>141</v>
      </c>
      <c r="D672" s="1198">
        <f t="shared" si="25"/>
        <v>4.57</v>
      </c>
      <c r="E672" s="1079"/>
      <c r="F672" s="1079">
        <v>4.57</v>
      </c>
      <c r="G672" s="1079">
        <v>4.57</v>
      </c>
      <c r="H672" s="1085" t="s">
        <v>391</v>
      </c>
      <c r="I672" s="1085"/>
      <c r="J672" s="1085"/>
      <c r="K672" s="1088"/>
      <c r="L672" s="1085"/>
      <c r="M672" s="1107"/>
      <c r="N672" s="1173"/>
    </row>
    <row r="673" spans="1:14" s="1174" customFormat="1">
      <c r="A673" s="1203">
        <v>24</v>
      </c>
      <c r="B673" s="1084" t="s">
        <v>1504</v>
      </c>
      <c r="C673" s="1350" t="s">
        <v>141</v>
      </c>
      <c r="D673" s="1198">
        <f t="shared" si="25"/>
        <v>50.38</v>
      </c>
      <c r="E673" s="1079"/>
      <c r="F673" s="1079">
        <v>50.38</v>
      </c>
      <c r="G673" s="1086"/>
      <c r="H673" s="1085" t="s">
        <v>391</v>
      </c>
      <c r="I673" s="1085"/>
      <c r="J673" s="1085"/>
      <c r="K673" s="1088"/>
      <c r="L673" s="1085"/>
      <c r="M673" s="1107"/>
      <c r="N673" s="1173"/>
    </row>
    <row r="674" spans="1:14" s="1174" customFormat="1">
      <c r="A674" s="1196">
        <v>25</v>
      </c>
      <c r="B674" s="1197" t="s">
        <v>1505</v>
      </c>
      <c r="C674" s="1350" t="s">
        <v>141</v>
      </c>
      <c r="D674" s="1198">
        <f t="shared" si="25"/>
        <v>12.77</v>
      </c>
      <c r="E674" s="1079"/>
      <c r="F674" s="1079">
        <v>12.77</v>
      </c>
      <c r="G674" s="1086"/>
      <c r="H674" s="1085" t="s">
        <v>386</v>
      </c>
      <c r="I674" s="1085"/>
      <c r="J674" s="1085"/>
      <c r="K674" s="1088"/>
      <c r="L674" s="1085"/>
      <c r="M674" s="1107"/>
      <c r="N674" s="1173"/>
    </row>
    <row r="675" spans="1:14" s="1174" customFormat="1">
      <c r="A675" s="1203">
        <v>26</v>
      </c>
      <c r="B675" s="1084" t="s">
        <v>1506</v>
      </c>
      <c r="C675" s="1350" t="s">
        <v>141</v>
      </c>
      <c r="D675" s="1198">
        <f t="shared" si="25"/>
        <v>62.234000000000002</v>
      </c>
      <c r="E675" s="1079"/>
      <c r="F675" s="1114">
        <v>62.234000000000002</v>
      </c>
      <c r="G675" s="1086"/>
      <c r="H675" s="1085" t="s">
        <v>386</v>
      </c>
      <c r="I675" s="1085"/>
      <c r="J675" s="1085"/>
      <c r="K675" s="1088"/>
      <c r="L675" s="1085"/>
      <c r="M675" s="1107"/>
      <c r="N675" s="1173"/>
    </row>
    <row r="676" spans="1:14" s="1174" customFormat="1">
      <c r="A676" s="1196">
        <v>27</v>
      </c>
      <c r="B676" s="1084" t="s">
        <v>1507</v>
      </c>
      <c r="C676" s="1350" t="s">
        <v>141</v>
      </c>
      <c r="D676" s="1198">
        <f t="shared" si="25"/>
        <v>28.6</v>
      </c>
      <c r="E676" s="1079"/>
      <c r="F676" s="1114">
        <v>28.6</v>
      </c>
      <c r="G676" s="1086"/>
      <c r="H676" s="1085" t="s">
        <v>397</v>
      </c>
      <c r="I676" s="1087"/>
      <c r="J676" s="1085"/>
      <c r="K676" s="1088"/>
      <c r="L676" s="1085"/>
      <c r="M676" s="1107"/>
      <c r="N676" s="1173"/>
    </row>
    <row r="677" spans="1:14" s="1119" customFormat="1" ht="30.6">
      <c r="A677" s="1203">
        <v>28</v>
      </c>
      <c r="B677" s="1106" t="s">
        <v>1508</v>
      </c>
      <c r="C677" s="1350" t="s">
        <v>141</v>
      </c>
      <c r="D677" s="1198">
        <f t="shared" si="25"/>
        <v>0.01</v>
      </c>
      <c r="E677" s="1079"/>
      <c r="F677" s="1079">
        <v>0.01</v>
      </c>
      <c r="G677" s="1079">
        <v>0.01</v>
      </c>
      <c r="H677" s="1100" t="s">
        <v>393</v>
      </c>
      <c r="I677" s="1087"/>
      <c r="J677" s="1085">
        <v>2021</v>
      </c>
      <c r="K677" s="1088"/>
      <c r="L677" s="1085"/>
      <c r="M677" s="1107"/>
      <c r="N677" s="1168"/>
    </row>
    <row r="678" spans="1:14" s="1131" customFormat="1">
      <c r="A678" s="1196">
        <v>29</v>
      </c>
      <c r="B678" s="1197" t="s">
        <v>1509</v>
      </c>
      <c r="C678" s="1350" t="s">
        <v>141</v>
      </c>
      <c r="D678" s="1198">
        <f t="shared" si="25"/>
        <v>14.37312</v>
      </c>
      <c r="E678" s="1079">
        <v>11.03293</v>
      </c>
      <c r="F678" s="1079">
        <v>3.3401899999999998</v>
      </c>
      <c r="G678" s="1126"/>
      <c r="H678" s="1100" t="s">
        <v>393</v>
      </c>
      <c r="I678" s="1097"/>
      <c r="J678" s="1127"/>
      <c r="K678" s="1098"/>
      <c r="L678" s="1127"/>
      <c r="M678" s="1150"/>
    </row>
    <row r="679" spans="1:14" s="1119" customFormat="1">
      <c r="A679" s="1203">
        <v>30</v>
      </c>
      <c r="B679" s="1106" t="s">
        <v>1510</v>
      </c>
      <c r="C679" s="1350" t="s">
        <v>141</v>
      </c>
      <c r="D679" s="1198">
        <f t="shared" si="25"/>
        <v>46.439810000000001</v>
      </c>
      <c r="E679" s="1079"/>
      <c r="F679" s="1079">
        <v>46.439810000000001</v>
      </c>
      <c r="G679" s="1086"/>
      <c r="H679" s="1100" t="s">
        <v>393</v>
      </c>
      <c r="I679" s="1087"/>
      <c r="J679" s="1085"/>
      <c r="K679" s="1088"/>
      <c r="L679" s="1085"/>
      <c r="M679" s="1107"/>
      <c r="N679" s="1168"/>
    </row>
    <row r="680" spans="1:14" s="1131" customFormat="1">
      <c r="A680" s="1196">
        <v>31</v>
      </c>
      <c r="B680" s="1197" t="s">
        <v>1511</v>
      </c>
      <c r="C680" s="1350" t="s">
        <v>141</v>
      </c>
      <c r="D680" s="1198">
        <f t="shared" si="25"/>
        <v>5.2</v>
      </c>
      <c r="E680" s="1095"/>
      <c r="F680" s="1114">
        <v>5.2</v>
      </c>
      <c r="G680" s="1126"/>
      <c r="H680" s="1085" t="s">
        <v>396</v>
      </c>
      <c r="I680" s="1097"/>
      <c r="J680" s="1127"/>
      <c r="K680" s="1098"/>
      <c r="L680" s="1127"/>
      <c r="M680" s="1150"/>
    </row>
    <row r="681" spans="1:14" s="1119" customFormat="1">
      <c r="A681" s="1203">
        <v>32</v>
      </c>
      <c r="B681" s="1084" t="s">
        <v>1512</v>
      </c>
      <c r="C681" s="1350" t="s">
        <v>141</v>
      </c>
      <c r="D681" s="1198">
        <f t="shared" si="25"/>
        <v>44.8</v>
      </c>
      <c r="E681" s="1079"/>
      <c r="F681" s="1114">
        <v>44.8</v>
      </c>
      <c r="G681" s="1086"/>
      <c r="H681" s="1085" t="s">
        <v>396</v>
      </c>
      <c r="I681" s="1087"/>
      <c r="J681" s="1085"/>
      <c r="K681" s="1088"/>
      <c r="L681" s="1085"/>
      <c r="M681" s="1107"/>
      <c r="N681" s="1168"/>
    </row>
    <row r="682" spans="1:14" s="1174" customFormat="1">
      <c r="A682" s="1196">
        <v>33</v>
      </c>
      <c r="B682" s="1106" t="s">
        <v>1797</v>
      </c>
      <c r="C682" s="1355" t="s">
        <v>141</v>
      </c>
      <c r="D682" s="1198">
        <f t="shared" si="25"/>
        <v>51.346869999999996</v>
      </c>
      <c r="E682" s="1079">
        <v>10.06879</v>
      </c>
      <c r="F682" s="1079">
        <v>41.278079999999996</v>
      </c>
      <c r="G682" s="1086">
        <v>51.346869999999996</v>
      </c>
      <c r="H682" s="1085" t="s">
        <v>400</v>
      </c>
      <c r="I682" s="1170"/>
      <c r="J682" s="1100"/>
      <c r="K682" s="1088"/>
      <c r="L682" s="1100"/>
      <c r="M682" s="1107"/>
      <c r="N682" s="1122"/>
    </row>
    <row r="683" spans="1:14" s="1168" customFormat="1">
      <c r="A683" s="1203">
        <v>34</v>
      </c>
      <c r="B683" s="1197" t="s">
        <v>1513</v>
      </c>
      <c r="C683" s="1350" t="s">
        <v>141</v>
      </c>
      <c r="D683" s="1198">
        <f t="shared" si="25"/>
        <v>25.039870000000001</v>
      </c>
      <c r="E683" s="1079">
        <v>19.606999999999999</v>
      </c>
      <c r="F683" s="1114">
        <v>5.4328700000000003</v>
      </c>
      <c r="G683" s="1086"/>
      <c r="H683" s="1085" t="s">
        <v>400</v>
      </c>
      <c r="I683" s="1170"/>
      <c r="J683" s="1100"/>
      <c r="K683" s="1088"/>
      <c r="L683" s="1100"/>
      <c r="M683" s="1107"/>
      <c r="N683" s="1119"/>
    </row>
    <row r="684" spans="1:14" s="1174" customFormat="1">
      <c r="A684" s="1196">
        <v>35</v>
      </c>
      <c r="B684" s="1084" t="s">
        <v>1514</v>
      </c>
      <c r="C684" s="1350" t="s">
        <v>141</v>
      </c>
      <c r="D684" s="1198">
        <f t="shared" si="25"/>
        <v>23.28905</v>
      </c>
      <c r="E684" s="1079"/>
      <c r="F684" s="1114">
        <v>23.28905</v>
      </c>
      <c r="G684" s="1086"/>
      <c r="H684" s="1085" t="s">
        <v>400</v>
      </c>
      <c r="I684" s="1087"/>
      <c r="J684" s="1085"/>
      <c r="K684" s="1088"/>
      <c r="L684" s="1085"/>
      <c r="M684" s="1107"/>
      <c r="N684" s="1173"/>
    </row>
    <row r="685" spans="1:14" s="1076" customFormat="1" ht="15">
      <c r="A685" s="1530" t="s">
        <v>866</v>
      </c>
      <c r="B685" s="1531" t="s">
        <v>1515</v>
      </c>
      <c r="C685" s="1532">
        <f>+A694</f>
        <v>6</v>
      </c>
      <c r="D685" s="1062">
        <f>+D687+D690+D691+D692+D693+D694</f>
        <v>317.52</v>
      </c>
      <c r="E685" s="1062">
        <f>+E687+E690+E691+E692+E693+E694</f>
        <v>0</v>
      </c>
      <c r="F685" s="1062">
        <f>+F687+F690+F691+F692+F693+F694</f>
        <v>317.52</v>
      </c>
      <c r="G685" s="1062">
        <f>+G687+G690+G691+G692+G693+G694</f>
        <v>15.17</v>
      </c>
      <c r="H685" s="1533" t="s">
        <v>152</v>
      </c>
      <c r="I685" s="1077"/>
      <c r="J685" s="1077"/>
      <c r="K685" s="1064"/>
      <c r="L685" s="1077"/>
      <c r="M685" s="1077"/>
      <c r="N685" s="1065"/>
    </row>
    <row r="686" spans="1:14" s="1168" customFormat="1">
      <c r="A686" s="1203">
        <v>1</v>
      </c>
      <c r="B686" s="1106" t="s">
        <v>618</v>
      </c>
      <c r="C686" s="1350" t="s">
        <v>239</v>
      </c>
      <c r="D686" s="1198">
        <f t="shared" ref="D686:D707" si="26">E686+F686</f>
        <v>17.02</v>
      </c>
      <c r="E686" s="1198"/>
      <c r="F686" s="1079">
        <v>17.02</v>
      </c>
      <c r="G686" s="1086">
        <v>17.02</v>
      </c>
      <c r="H686" s="1085" t="s">
        <v>385</v>
      </c>
      <c r="I686" s="1086"/>
      <c r="J686" s="1085"/>
      <c r="K686" s="1088">
        <v>2021</v>
      </c>
      <c r="L686" s="1085"/>
      <c r="M686" s="1085"/>
      <c r="N686" s="1089" t="s">
        <v>1011</v>
      </c>
    </row>
    <row r="687" spans="1:14" s="1176" customFormat="1">
      <c r="A687" s="1204" t="s">
        <v>181</v>
      </c>
      <c r="B687" s="1130" t="s">
        <v>1798</v>
      </c>
      <c r="C687" s="1351" t="s">
        <v>96</v>
      </c>
      <c r="D687" s="1205">
        <f t="shared" si="26"/>
        <v>8.17</v>
      </c>
      <c r="E687" s="1205"/>
      <c r="F687" s="1095">
        <v>8.17</v>
      </c>
      <c r="G687" s="1095">
        <v>8.17</v>
      </c>
      <c r="H687" s="1094"/>
      <c r="I687" s="1126"/>
      <c r="J687" s="1094"/>
      <c r="K687" s="1098"/>
      <c r="L687" s="1094"/>
      <c r="M687" s="1094"/>
      <c r="N687" s="1099"/>
    </row>
    <row r="688" spans="1:14" s="1168" customFormat="1">
      <c r="A688" s="1203">
        <v>2</v>
      </c>
      <c r="B688" s="1106" t="s">
        <v>688</v>
      </c>
      <c r="C688" s="1350" t="s">
        <v>239</v>
      </c>
      <c r="D688" s="1198">
        <f t="shared" si="26"/>
        <v>25.003</v>
      </c>
      <c r="E688" s="1198">
        <v>1.4800000000000004</v>
      </c>
      <c r="F688" s="1079">
        <v>23.523</v>
      </c>
      <c r="G688" s="1079">
        <v>23.52</v>
      </c>
      <c r="H688" s="1085" t="s">
        <v>385</v>
      </c>
      <c r="I688" s="1079"/>
      <c r="J688" s="1085"/>
      <c r="K688" s="1088">
        <v>2021</v>
      </c>
      <c r="L688" s="1085"/>
      <c r="M688" s="1091"/>
      <c r="N688" s="1089"/>
    </row>
    <row r="689" spans="1:15" s="1176" customFormat="1">
      <c r="A689" s="1204"/>
      <c r="B689" s="1130" t="s">
        <v>691</v>
      </c>
      <c r="C689" s="1351" t="s">
        <v>109</v>
      </c>
      <c r="D689" s="1205">
        <f t="shared" si="26"/>
        <v>1</v>
      </c>
      <c r="E689" s="1205"/>
      <c r="F689" s="1095">
        <v>1</v>
      </c>
      <c r="G689" s="1095">
        <v>1</v>
      </c>
      <c r="H689" s="1094" t="s">
        <v>385</v>
      </c>
      <c r="I689" s="1095"/>
      <c r="J689" s="1094"/>
      <c r="K689" s="1098">
        <v>2021</v>
      </c>
      <c r="L689" s="1094"/>
      <c r="M689" s="1094"/>
      <c r="N689" s="1099"/>
    </row>
    <row r="690" spans="1:15" s="1176" customFormat="1" ht="30.6">
      <c r="A690" s="1204"/>
      <c r="B690" s="1093" t="s">
        <v>1826</v>
      </c>
      <c r="C690" s="1351" t="s">
        <v>96</v>
      </c>
      <c r="D690" s="1205">
        <f t="shared" si="26"/>
        <v>7</v>
      </c>
      <c r="E690" s="1205"/>
      <c r="F690" s="1095">
        <v>7</v>
      </c>
      <c r="G690" s="1095">
        <v>7</v>
      </c>
      <c r="H690" s="1094" t="s">
        <v>385</v>
      </c>
      <c r="I690" s="1095"/>
      <c r="J690" s="1094"/>
      <c r="K690" s="1098">
        <v>2021</v>
      </c>
      <c r="L690" s="1094"/>
      <c r="M690" s="1094"/>
      <c r="N690" s="1099"/>
    </row>
    <row r="691" spans="1:15" s="1168" customFormat="1">
      <c r="A691" s="1203">
        <v>3</v>
      </c>
      <c r="B691" s="1084" t="s">
        <v>1516</v>
      </c>
      <c r="C691" s="1350" t="s">
        <v>96</v>
      </c>
      <c r="D691" s="1198">
        <f t="shared" si="26"/>
        <v>44.8</v>
      </c>
      <c r="E691" s="1198"/>
      <c r="F691" s="1079">
        <v>44.8</v>
      </c>
      <c r="G691" s="1086"/>
      <c r="H691" s="1085" t="s">
        <v>385</v>
      </c>
      <c r="I691" s="1086"/>
      <c r="J691" s="1085"/>
      <c r="K691" s="1088"/>
      <c r="L691" s="1085"/>
      <c r="M691" s="1085"/>
      <c r="N691" s="1089" t="s">
        <v>914</v>
      </c>
    </row>
    <row r="692" spans="1:15" s="1168" customFormat="1">
      <c r="A692" s="1203">
        <v>4</v>
      </c>
      <c r="B692" s="1084" t="s">
        <v>1517</v>
      </c>
      <c r="C692" s="1350" t="s">
        <v>96</v>
      </c>
      <c r="D692" s="1198">
        <f t="shared" si="26"/>
        <v>20.03</v>
      </c>
      <c r="E692" s="1198"/>
      <c r="F692" s="1079">
        <v>20.03</v>
      </c>
      <c r="G692" s="1086"/>
      <c r="H692" s="1085" t="s">
        <v>385</v>
      </c>
      <c r="I692" s="1086"/>
      <c r="J692" s="1085"/>
      <c r="K692" s="1088"/>
      <c r="L692" s="1085"/>
      <c r="M692" s="1085"/>
      <c r="N692" s="1089"/>
    </row>
    <row r="693" spans="1:15" s="1168" customFormat="1">
      <c r="A693" s="1203">
        <v>5</v>
      </c>
      <c r="B693" s="1084" t="s">
        <v>1799</v>
      </c>
      <c r="C693" s="1350" t="s">
        <v>96</v>
      </c>
      <c r="D693" s="1198">
        <f t="shared" si="26"/>
        <v>182.52</v>
      </c>
      <c r="E693" s="1198"/>
      <c r="F693" s="1079">
        <v>182.52</v>
      </c>
      <c r="G693" s="1086"/>
      <c r="H693" s="1085" t="s">
        <v>392</v>
      </c>
      <c r="I693" s="1086"/>
      <c r="J693" s="1085"/>
      <c r="K693" s="1088"/>
      <c r="L693" s="1085"/>
      <c r="M693" s="1085"/>
      <c r="N693" s="1089"/>
    </row>
    <row r="694" spans="1:15" s="1174" customFormat="1">
      <c r="A694" s="1203">
        <v>6</v>
      </c>
      <c r="B694" s="1084" t="s">
        <v>1518</v>
      </c>
      <c r="C694" s="1350" t="s">
        <v>96</v>
      </c>
      <c r="D694" s="1198">
        <f t="shared" si="26"/>
        <v>55</v>
      </c>
      <c r="E694" s="1198"/>
      <c r="F694" s="1079">
        <v>55</v>
      </c>
      <c r="G694" s="1086"/>
      <c r="H694" s="1085" t="s">
        <v>392</v>
      </c>
      <c r="I694" s="1086"/>
      <c r="J694" s="1085"/>
      <c r="K694" s="1088"/>
      <c r="L694" s="1085"/>
      <c r="M694" s="1107"/>
      <c r="N694" s="1089" t="s">
        <v>914</v>
      </c>
    </row>
    <row r="695" spans="1:15" s="1076" customFormat="1" ht="15">
      <c r="A695" s="1530" t="s">
        <v>868</v>
      </c>
      <c r="B695" s="1531" t="s">
        <v>1519</v>
      </c>
      <c r="C695" s="1532">
        <f>A703</f>
        <v>8</v>
      </c>
      <c r="D695" s="1062">
        <f t="shared" si="26"/>
        <v>13.149999999999999</v>
      </c>
      <c r="E695" s="1062">
        <f>SUM(E696:E702)</f>
        <v>0.56000000000000005</v>
      </c>
      <c r="F695" s="1062">
        <f>SUM(F696:F703)</f>
        <v>12.589999999999998</v>
      </c>
      <c r="G695" s="1062">
        <f>SUM(G696:G702)</f>
        <v>0</v>
      </c>
      <c r="H695" s="1533" t="s">
        <v>152</v>
      </c>
      <c r="I695" s="1077"/>
      <c r="J695" s="1077"/>
      <c r="K695" s="1064"/>
      <c r="L695" s="1077"/>
      <c r="M695" s="1077"/>
      <c r="N695" s="1065"/>
    </row>
    <row r="696" spans="1:15" s="1083" customFormat="1">
      <c r="A696" s="1060">
        <v>1</v>
      </c>
      <c r="B696" s="1106" t="s">
        <v>1520</v>
      </c>
      <c r="C696" s="1350" t="s">
        <v>153</v>
      </c>
      <c r="D696" s="1079">
        <f t="shared" si="26"/>
        <v>7</v>
      </c>
      <c r="E696" s="1079"/>
      <c r="F696" s="1079">
        <v>7</v>
      </c>
      <c r="G696" s="1086"/>
      <c r="H696" s="1100" t="s">
        <v>385</v>
      </c>
      <c r="I696" s="1097"/>
      <c r="J696" s="1142"/>
      <c r="K696" s="1098"/>
      <c r="L696" s="1127"/>
      <c r="M696" s="1127"/>
      <c r="N696" s="1131"/>
    </row>
    <row r="697" spans="1:15" s="1083" customFormat="1">
      <c r="A697" s="1060">
        <v>2</v>
      </c>
      <c r="B697" s="1084" t="s">
        <v>1521</v>
      </c>
      <c r="C697" s="1350" t="s">
        <v>153</v>
      </c>
      <c r="D697" s="1079">
        <f t="shared" si="26"/>
        <v>0.55000000000000004</v>
      </c>
      <c r="E697" s="1079"/>
      <c r="F697" s="1079">
        <v>0.55000000000000004</v>
      </c>
      <c r="G697" s="1086"/>
      <c r="H697" s="1085" t="s">
        <v>385</v>
      </c>
      <c r="I697" s="1085"/>
      <c r="J697" s="1085"/>
      <c r="K697" s="1088"/>
      <c r="L697" s="1085"/>
      <c r="M697" s="1085"/>
      <c r="N697" s="1089"/>
    </row>
    <row r="698" spans="1:15" s="1083" customFormat="1">
      <c r="A698" s="1060">
        <v>3</v>
      </c>
      <c r="B698" s="1084" t="s">
        <v>1522</v>
      </c>
      <c r="C698" s="1350" t="s">
        <v>153</v>
      </c>
      <c r="D698" s="1079">
        <f t="shared" si="26"/>
        <v>1.9</v>
      </c>
      <c r="E698" s="1079"/>
      <c r="F698" s="1079">
        <v>1.9</v>
      </c>
      <c r="G698" s="1086"/>
      <c r="H698" s="1085" t="s">
        <v>385</v>
      </c>
      <c r="I698" s="1085"/>
      <c r="J698" s="1085"/>
      <c r="K698" s="1088"/>
      <c r="L698" s="1085"/>
      <c r="M698" s="1085"/>
      <c r="N698" s="1089"/>
    </row>
    <row r="699" spans="1:15" s="1183" customFormat="1" ht="61.2">
      <c r="A699" s="1060">
        <v>4</v>
      </c>
      <c r="B699" s="1084" t="s">
        <v>1523</v>
      </c>
      <c r="C699" s="1350" t="s">
        <v>153</v>
      </c>
      <c r="D699" s="1079">
        <f t="shared" si="26"/>
        <v>1.2</v>
      </c>
      <c r="E699" s="1079"/>
      <c r="F699" s="1175">
        <v>1.2</v>
      </c>
      <c r="G699" s="1175"/>
      <c r="H699" s="1177" t="s">
        <v>387</v>
      </c>
      <c r="I699" s="1178"/>
      <c r="J699" s="1179"/>
      <c r="K699" s="1180">
        <v>12</v>
      </c>
      <c r="L699" s="1181" t="s">
        <v>1524</v>
      </c>
      <c r="M699" s="1182"/>
      <c r="N699" s="1119"/>
      <c r="O699" s="1119"/>
    </row>
    <row r="700" spans="1:15" s="1083" customFormat="1">
      <c r="A700" s="1060">
        <v>5</v>
      </c>
      <c r="B700" s="1084" t="s">
        <v>1525</v>
      </c>
      <c r="C700" s="1350" t="s">
        <v>153</v>
      </c>
      <c r="D700" s="1079">
        <f t="shared" si="26"/>
        <v>0.63000000000000012</v>
      </c>
      <c r="E700" s="1079">
        <v>0.56000000000000005</v>
      </c>
      <c r="F700" s="1079">
        <v>7.0000000000000007E-2</v>
      </c>
      <c r="G700" s="1086"/>
      <c r="H700" s="1085" t="s">
        <v>388</v>
      </c>
      <c r="I700" s="1085"/>
      <c r="J700" s="1085"/>
      <c r="K700" s="1088"/>
      <c r="L700" s="1085"/>
      <c r="M700" s="1085"/>
      <c r="N700" s="1089" t="s">
        <v>914</v>
      </c>
    </row>
    <row r="701" spans="1:15" s="1083" customFormat="1">
      <c r="A701" s="1060">
        <v>6</v>
      </c>
      <c r="B701" s="1084" t="s">
        <v>1526</v>
      </c>
      <c r="C701" s="1350" t="s">
        <v>153</v>
      </c>
      <c r="D701" s="1079">
        <f t="shared" si="26"/>
        <v>1.5</v>
      </c>
      <c r="E701" s="1079"/>
      <c r="F701" s="1079">
        <v>1.5</v>
      </c>
      <c r="G701" s="1086"/>
      <c r="H701" s="1100" t="s">
        <v>389</v>
      </c>
      <c r="I701" s="1085"/>
      <c r="J701" s="1085"/>
      <c r="K701" s="1088"/>
      <c r="L701" s="1085"/>
      <c r="M701" s="1085"/>
      <c r="N701" s="1089" t="s">
        <v>914</v>
      </c>
    </row>
    <row r="702" spans="1:15" s="1083" customFormat="1">
      <c r="A702" s="1060">
        <v>7</v>
      </c>
      <c r="B702" s="1084" t="s">
        <v>1527</v>
      </c>
      <c r="C702" s="1350" t="s">
        <v>153</v>
      </c>
      <c r="D702" s="1079">
        <f t="shared" si="26"/>
        <v>0.17</v>
      </c>
      <c r="E702" s="1079"/>
      <c r="F702" s="1079">
        <v>0.17</v>
      </c>
      <c r="G702" s="1086"/>
      <c r="H702" s="1085" t="s">
        <v>392</v>
      </c>
      <c r="I702" s="1085"/>
      <c r="J702" s="1085"/>
      <c r="K702" s="1088"/>
      <c r="L702" s="1085"/>
      <c r="M702" s="1085"/>
      <c r="N702" s="1089" t="s">
        <v>967</v>
      </c>
    </row>
    <row r="703" spans="1:15" s="1083" customFormat="1">
      <c r="A703" s="1060">
        <v>8</v>
      </c>
      <c r="B703" s="1084" t="s">
        <v>1528</v>
      </c>
      <c r="C703" s="1350" t="s">
        <v>153</v>
      </c>
      <c r="D703" s="1079">
        <f t="shared" si="26"/>
        <v>0.2</v>
      </c>
      <c r="E703" s="1079"/>
      <c r="F703" s="1079">
        <v>0.2</v>
      </c>
      <c r="G703" s="1086"/>
      <c r="H703" s="1085" t="s">
        <v>386</v>
      </c>
      <c r="I703" s="1085"/>
      <c r="J703" s="1085"/>
      <c r="K703" s="1088"/>
      <c r="L703" s="1085"/>
      <c r="M703" s="1085"/>
      <c r="N703" s="1089" t="s">
        <v>914</v>
      </c>
    </row>
    <row r="704" spans="1:15" s="1076" customFormat="1" ht="15">
      <c r="A704" s="1530" t="s">
        <v>869</v>
      </c>
      <c r="B704" s="1531" t="s">
        <v>1529</v>
      </c>
      <c r="C704" s="1532">
        <f>A707</f>
        <v>3</v>
      </c>
      <c r="D704" s="1062">
        <f t="shared" si="26"/>
        <v>0.25</v>
      </c>
      <c r="E704" s="1062">
        <f>SUM(E705:E706)</f>
        <v>0</v>
      </c>
      <c r="F704" s="1062">
        <f>SUM(F705:F707)</f>
        <v>0.25</v>
      </c>
      <c r="G704" s="1062">
        <f>SUM(G705:G707)</f>
        <v>0</v>
      </c>
      <c r="H704" s="1533" t="s">
        <v>152</v>
      </c>
      <c r="I704" s="1077"/>
      <c r="J704" s="1077"/>
      <c r="K704" s="1064"/>
      <c r="L704" s="1077"/>
      <c r="M704" s="1077"/>
      <c r="N704" s="1065"/>
    </row>
    <row r="705" spans="1:15" s="1083" customFormat="1">
      <c r="A705" s="1060">
        <v>1</v>
      </c>
      <c r="B705" s="1084" t="s">
        <v>1530</v>
      </c>
      <c r="C705" s="1350" t="s">
        <v>208</v>
      </c>
      <c r="D705" s="1079">
        <f t="shared" si="26"/>
        <v>0.05</v>
      </c>
      <c r="E705" s="1079"/>
      <c r="F705" s="1079">
        <v>0.05</v>
      </c>
      <c r="G705" s="1086"/>
      <c r="H705" s="1085" t="s">
        <v>385</v>
      </c>
      <c r="I705" s="1085"/>
      <c r="J705" s="1085"/>
      <c r="K705" s="1088"/>
      <c r="L705" s="1085"/>
      <c r="M705" s="1085"/>
      <c r="N705" s="1089" t="s">
        <v>914</v>
      </c>
    </row>
    <row r="706" spans="1:15" s="1083" customFormat="1">
      <c r="A706" s="1060">
        <v>2</v>
      </c>
      <c r="B706" s="1084" t="s">
        <v>1531</v>
      </c>
      <c r="C706" s="1350" t="s">
        <v>208</v>
      </c>
      <c r="D706" s="1079">
        <f t="shared" si="26"/>
        <v>0.1</v>
      </c>
      <c r="E706" s="1079"/>
      <c r="F706" s="1079">
        <v>0.1</v>
      </c>
      <c r="G706" s="1086"/>
      <c r="H706" s="1085" t="s">
        <v>385</v>
      </c>
      <c r="I706" s="1085"/>
      <c r="J706" s="1085"/>
      <c r="K706" s="1088"/>
      <c r="L706" s="1085"/>
      <c r="M706" s="1085"/>
      <c r="N706" s="1089" t="s">
        <v>914</v>
      </c>
    </row>
    <row r="707" spans="1:15" s="1083" customFormat="1" ht="30.6">
      <c r="A707" s="1060">
        <v>3</v>
      </c>
      <c r="B707" s="1084" t="s">
        <v>1532</v>
      </c>
      <c r="C707" s="1350" t="s">
        <v>208</v>
      </c>
      <c r="D707" s="1079">
        <f t="shared" si="26"/>
        <v>0.1</v>
      </c>
      <c r="E707" s="1079"/>
      <c r="F707" s="1079">
        <v>0.1</v>
      </c>
      <c r="G707" s="1086"/>
      <c r="H707" s="1085" t="s">
        <v>399</v>
      </c>
      <c r="I707" s="1085"/>
      <c r="J707" s="1085"/>
      <c r="K707" s="1088"/>
      <c r="L707" s="1085"/>
      <c r="M707" s="1085"/>
      <c r="N707" s="1117"/>
    </row>
    <row r="708" spans="1:15" s="1076" customFormat="1" ht="15">
      <c r="A708" s="1530" t="s">
        <v>1533</v>
      </c>
      <c r="B708" s="1531" t="s">
        <v>1800</v>
      </c>
      <c r="C708" s="1532">
        <f>A709</f>
        <v>1</v>
      </c>
      <c r="D708" s="1062">
        <f>D709</f>
        <v>0.1</v>
      </c>
      <c r="E708" s="1062"/>
      <c r="F708" s="1062">
        <f>F709</f>
        <v>0.1</v>
      </c>
      <c r="G708" s="1808"/>
      <c r="H708" s="1077"/>
      <c r="I708" s="1077"/>
      <c r="J708" s="1077"/>
      <c r="K708" s="1064"/>
      <c r="L708" s="1077"/>
      <c r="M708" s="1077"/>
      <c r="N708" s="1809"/>
    </row>
    <row r="709" spans="1:15" s="1083" customFormat="1">
      <c r="A709" s="1060">
        <v>1</v>
      </c>
      <c r="B709" s="1084" t="s">
        <v>1801</v>
      </c>
      <c r="C709" s="1350" t="s">
        <v>155</v>
      </c>
      <c r="D709" s="1079">
        <f t="shared" ref="D709:D728" si="27">E709+F709</f>
        <v>0.1</v>
      </c>
      <c r="E709" s="1079"/>
      <c r="F709" s="1079">
        <v>0.1</v>
      </c>
      <c r="G709" s="1086"/>
      <c r="H709" s="1085" t="s">
        <v>1931</v>
      </c>
      <c r="I709" s="1085"/>
      <c r="J709" s="1085"/>
      <c r="K709" s="1088"/>
      <c r="L709" s="1085"/>
      <c r="M709" s="1085"/>
      <c r="N709" s="1117"/>
    </row>
    <row r="710" spans="1:15" s="1076" customFormat="1" ht="15">
      <c r="A710" s="1530" t="s">
        <v>1802</v>
      </c>
      <c r="B710" s="1531" t="s">
        <v>1534</v>
      </c>
      <c r="C710" s="1532">
        <f>+A712</f>
        <v>2</v>
      </c>
      <c r="D710" s="1062">
        <f t="shared" si="27"/>
        <v>7.3</v>
      </c>
      <c r="E710" s="1062"/>
      <c r="F710" s="1062">
        <f>F711+F712</f>
        <v>7.3</v>
      </c>
      <c r="G710" s="1808"/>
      <c r="H710" s="1533" t="s">
        <v>152</v>
      </c>
      <c r="I710" s="1077"/>
      <c r="J710" s="1184"/>
      <c r="K710" s="1064"/>
      <c r="L710" s="1077"/>
      <c r="M710" s="1077"/>
      <c r="N710" s="1066"/>
    </row>
    <row r="711" spans="1:15" s="1076" customFormat="1">
      <c r="A711" s="1060">
        <v>1</v>
      </c>
      <c r="B711" s="1084" t="s">
        <v>1535</v>
      </c>
      <c r="C711" s="1350" t="s">
        <v>117</v>
      </c>
      <c r="D711" s="1086">
        <f t="shared" si="27"/>
        <v>4.5</v>
      </c>
      <c r="E711" s="1079"/>
      <c r="F711" s="1086">
        <v>4.5</v>
      </c>
      <c r="G711" s="1086"/>
      <c r="H711" s="1085" t="s">
        <v>388</v>
      </c>
      <c r="I711" s="1077"/>
      <c r="J711" s="1184"/>
      <c r="K711" s="1064"/>
      <c r="L711" s="1077"/>
      <c r="M711" s="1077"/>
      <c r="N711" s="1066"/>
    </row>
    <row r="712" spans="1:15" s="1076" customFormat="1">
      <c r="A712" s="1060">
        <v>2</v>
      </c>
      <c r="B712" s="1084" t="s">
        <v>1536</v>
      </c>
      <c r="C712" s="1350" t="s">
        <v>117</v>
      </c>
      <c r="D712" s="1086">
        <f t="shared" si="27"/>
        <v>2.8</v>
      </c>
      <c r="E712" s="1079"/>
      <c r="F712" s="1086">
        <v>2.8</v>
      </c>
      <c r="G712" s="1086"/>
      <c r="H712" s="1085" t="s">
        <v>385</v>
      </c>
      <c r="I712" s="1077"/>
      <c r="J712" s="1184"/>
      <c r="K712" s="1064"/>
      <c r="L712" s="1077"/>
      <c r="M712" s="1077"/>
      <c r="N712" s="1066"/>
    </row>
    <row r="713" spans="1:15" s="1076" customFormat="1" ht="15">
      <c r="A713" s="1530" t="s">
        <v>1803</v>
      </c>
      <c r="B713" s="1531" t="s">
        <v>1537</v>
      </c>
      <c r="C713" s="1532">
        <f>+A726</f>
        <v>13</v>
      </c>
      <c r="D713" s="1062">
        <f t="shared" si="27"/>
        <v>114.65999999999998</v>
      </c>
      <c r="E713" s="1062">
        <f>SUM(E714:E728)</f>
        <v>0</v>
      </c>
      <c r="F713" s="1062">
        <f>SUM(F714:F728)</f>
        <v>114.65999999999998</v>
      </c>
      <c r="G713" s="1062">
        <f>SUM(G714:G728)</f>
        <v>0</v>
      </c>
      <c r="H713" s="1533" t="s">
        <v>152</v>
      </c>
      <c r="I713" s="1077"/>
      <c r="J713" s="1184"/>
      <c r="K713" s="1064"/>
      <c r="L713" s="1077"/>
      <c r="M713" s="1077"/>
      <c r="N713" s="1066"/>
    </row>
    <row r="714" spans="1:15" s="1083" customFormat="1">
      <c r="A714" s="1060">
        <v>1</v>
      </c>
      <c r="B714" s="1084" t="s">
        <v>1545</v>
      </c>
      <c r="C714" s="1350" t="s">
        <v>118</v>
      </c>
      <c r="D714" s="1079">
        <f t="shared" si="27"/>
        <v>2.7</v>
      </c>
      <c r="E714" s="1079"/>
      <c r="F714" s="1079">
        <v>2.7</v>
      </c>
      <c r="G714" s="1086"/>
      <c r="H714" s="1085" t="s">
        <v>385</v>
      </c>
      <c r="I714" s="1085"/>
      <c r="J714" s="1085"/>
      <c r="K714" s="1088"/>
      <c r="L714" s="1085"/>
      <c r="M714" s="1085"/>
      <c r="N714" s="1089"/>
    </row>
    <row r="715" spans="1:15" s="1083" customFormat="1">
      <c r="A715" s="1060">
        <v>2</v>
      </c>
      <c r="B715" s="1084" t="s">
        <v>1546</v>
      </c>
      <c r="C715" s="1350" t="s">
        <v>118</v>
      </c>
      <c r="D715" s="1079">
        <f t="shared" si="27"/>
        <v>85.899999999999991</v>
      </c>
      <c r="E715" s="1079"/>
      <c r="F715" s="1079">
        <v>85.899999999999991</v>
      </c>
      <c r="G715" s="1086"/>
      <c r="H715" s="1085" t="s">
        <v>385</v>
      </c>
      <c r="I715" s="1085"/>
      <c r="J715" s="1085"/>
      <c r="K715" s="1088"/>
      <c r="L715" s="1085"/>
      <c r="M715" s="1085"/>
      <c r="N715" s="1089"/>
    </row>
    <row r="716" spans="1:15" s="1083" customFormat="1">
      <c r="A716" s="1060">
        <v>3</v>
      </c>
      <c r="B716" s="1084" t="s">
        <v>1538</v>
      </c>
      <c r="C716" s="1350" t="s">
        <v>118</v>
      </c>
      <c r="D716" s="1079">
        <f t="shared" si="27"/>
        <v>2</v>
      </c>
      <c r="E716" s="1079"/>
      <c r="F716" s="1079">
        <v>2</v>
      </c>
      <c r="G716" s="1086"/>
      <c r="H716" s="1085" t="s">
        <v>398</v>
      </c>
      <c r="I716" s="1087"/>
      <c r="J716" s="1085" t="s">
        <v>909</v>
      </c>
      <c r="K716" s="1088"/>
      <c r="L716" s="1085"/>
      <c r="M716" s="1085"/>
      <c r="N716" s="1089" t="s">
        <v>914</v>
      </c>
    </row>
    <row r="717" spans="1:15" s="1083" customFormat="1">
      <c r="A717" s="1060">
        <v>4</v>
      </c>
      <c r="B717" s="1084" t="s">
        <v>1550</v>
      </c>
      <c r="C717" s="1350" t="s">
        <v>118</v>
      </c>
      <c r="D717" s="1079">
        <f t="shared" si="27"/>
        <v>0.35</v>
      </c>
      <c r="E717" s="1079"/>
      <c r="F717" s="1079">
        <v>0.35</v>
      </c>
      <c r="G717" s="1086"/>
      <c r="H717" s="1085" t="s">
        <v>398</v>
      </c>
      <c r="I717" s="1085"/>
      <c r="J717" s="1085"/>
      <c r="K717" s="1088"/>
      <c r="L717" s="1085"/>
      <c r="M717" s="1085"/>
      <c r="N717" s="1089"/>
    </row>
    <row r="718" spans="1:15" s="1083" customFormat="1">
      <c r="A718" s="1060">
        <v>5</v>
      </c>
      <c r="B718" s="1084" t="s">
        <v>1539</v>
      </c>
      <c r="C718" s="1350" t="s">
        <v>118</v>
      </c>
      <c r="D718" s="1079">
        <f t="shared" si="27"/>
        <v>2</v>
      </c>
      <c r="E718" s="1079"/>
      <c r="F718" s="1079">
        <v>2</v>
      </c>
      <c r="G718" s="1079"/>
      <c r="H718" s="1085" t="s">
        <v>395</v>
      </c>
      <c r="I718" s="1087"/>
      <c r="J718" s="1085" t="s">
        <v>911</v>
      </c>
      <c r="K718" s="1088"/>
      <c r="L718" s="1085"/>
      <c r="M718" s="1085"/>
      <c r="N718" s="1089" t="s">
        <v>914</v>
      </c>
    </row>
    <row r="719" spans="1:15" s="1083" customFormat="1">
      <c r="A719" s="1060">
        <v>6</v>
      </c>
      <c r="B719" s="1084" t="s">
        <v>1549</v>
      </c>
      <c r="C719" s="1350" t="s">
        <v>118</v>
      </c>
      <c r="D719" s="1079">
        <f t="shared" si="27"/>
        <v>2.2999999999999998</v>
      </c>
      <c r="E719" s="1079"/>
      <c r="F719" s="1079">
        <v>2.2999999999999998</v>
      </c>
      <c r="G719" s="1086"/>
      <c r="H719" s="1085" t="s">
        <v>395</v>
      </c>
      <c r="I719" s="1085"/>
      <c r="J719" s="1085"/>
      <c r="K719" s="1088"/>
      <c r="L719" s="1085"/>
      <c r="M719" s="1085"/>
      <c r="N719" s="1089"/>
      <c r="O719" s="1185"/>
    </row>
    <row r="720" spans="1:15" s="1083" customFormat="1">
      <c r="A720" s="1060">
        <v>7</v>
      </c>
      <c r="B720" s="1084" t="s">
        <v>1540</v>
      </c>
      <c r="C720" s="1350" t="s">
        <v>118</v>
      </c>
      <c r="D720" s="1079">
        <f t="shared" si="27"/>
        <v>6</v>
      </c>
      <c r="E720" s="1079"/>
      <c r="F720" s="1079">
        <v>6</v>
      </c>
      <c r="G720" s="1086"/>
      <c r="H720" s="1085" t="s">
        <v>390</v>
      </c>
      <c r="I720" s="1085"/>
      <c r="J720" s="1085" t="s">
        <v>909</v>
      </c>
      <c r="K720" s="1088"/>
      <c r="L720" s="1085"/>
      <c r="M720" s="1085"/>
      <c r="N720" s="1089" t="s">
        <v>914</v>
      </c>
    </row>
    <row r="721" spans="1:15" s="1083" customFormat="1">
      <c r="A721" s="1060">
        <v>8</v>
      </c>
      <c r="B721" s="1084" t="s">
        <v>1548</v>
      </c>
      <c r="C721" s="1350" t="s">
        <v>118</v>
      </c>
      <c r="D721" s="1079">
        <f t="shared" si="27"/>
        <v>0.36</v>
      </c>
      <c r="E721" s="1079"/>
      <c r="F721" s="1079">
        <v>0.36</v>
      </c>
      <c r="G721" s="1086"/>
      <c r="H721" s="1085" t="s">
        <v>390</v>
      </c>
      <c r="I721" s="1085"/>
      <c r="J721" s="1085"/>
      <c r="K721" s="1088"/>
      <c r="L721" s="1085"/>
      <c r="M721" s="1085"/>
      <c r="N721" s="1117"/>
    </row>
    <row r="722" spans="1:15" s="1083" customFormat="1">
      <c r="A722" s="1060">
        <v>9</v>
      </c>
      <c r="B722" s="1084" t="s">
        <v>1541</v>
      </c>
      <c r="C722" s="1350" t="s">
        <v>118</v>
      </c>
      <c r="D722" s="1079">
        <f t="shared" si="27"/>
        <v>2</v>
      </c>
      <c r="E722" s="1079"/>
      <c r="F722" s="1079">
        <v>2</v>
      </c>
      <c r="G722" s="1086"/>
      <c r="H722" s="1085" t="s">
        <v>394</v>
      </c>
      <c r="I722" s="1087"/>
      <c r="J722" s="1085" t="s">
        <v>909</v>
      </c>
      <c r="K722" s="1088"/>
      <c r="L722" s="1085"/>
      <c r="M722" s="1085"/>
      <c r="N722" s="1117" t="s">
        <v>914</v>
      </c>
    </row>
    <row r="723" spans="1:15" s="1083" customFormat="1">
      <c r="A723" s="1060">
        <v>10</v>
      </c>
      <c r="B723" s="1084" t="s">
        <v>1542</v>
      </c>
      <c r="C723" s="1350" t="s">
        <v>118</v>
      </c>
      <c r="D723" s="1079">
        <f t="shared" si="27"/>
        <v>3</v>
      </c>
      <c r="E723" s="1079"/>
      <c r="F723" s="1079">
        <v>3</v>
      </c>
      <c r="G723" s="1086"/>
      <c r="H723" s="1085" t="s">
        <v>392</v>
      </c>
      <c r="I723" s="1087"/>
      <c r="J723" s="1085" t="s">
        <v>911</v>
      </c>
      <c r="K723" s="1088"/>
      <c r="L723" s="1085"/>
      <c r="M723" s="1085"/>
      <c r="N723" s="1117" t="s">
        <v>914</v>
      </c>
    </row>
    <row r="724" spans="1:15" s="1083" customFormat="1">
      <c r="A724" s="1060">
        <v>11</v>
      </c>
      <c r="B724" s="1106" t="s">
        <v>1543</v>
      </c>
      <c r="C724" s="1350" t="s">
        <v>118</v>
      </c>
      <c r="D724" s="1079">
        <f t="shared" si="27"/>
        <v>2</v>
      </c>
      <c r="E724" s="1079"/>
      <c r="F724" s="1079">
        <v>2</v>
      </c>
      <c r="G724" s="1086"/>
      <c r="H724" s="1085" t="s">
        <v>399</v>
      </c>
      <c r="I724" s="1087"/>
      <c r="J724" s="1085" t="s">
        <v>909</v>
      </c>
      <c r="K724" s="1088"/>
      <c r="L724" s="1085"/>
      <c r="M724" s="1085"/>
      <c r="N724" s="1117" t="s">
        <v>914</v>
      </c>
      <c r="O724" s="1118"/>
    </row>
    <row r="725" spans="1:15" s="1083" customFormat="1">
      <c r="A725" s="1060">
        <v>12</v>
      </c>
      <c r="B725" s="1084" t="s">
        <v>1551</v>
      </c>
      <c r="C725" s="1350" t="s">
        <v>118</v>
      </c>
      <c r="D725" s="1079">
        <f t="shared" si="27"/>
        <v>0.1</v>
      </c>
      <c r="E725" s="1079"/>
      <c r="F725" s="1079">
        <v>0.1</v>
      </c>
      <c r="G725" s="1086"/>
      <c r="H725" s="1085" t="s">
        <v>399</v>
      </c>
      <c r="I725" s="1085"/>
      <c r="J725" s="1085"/>
      <c r="K725" s="1088"/>
      <c r="L725" s="1085"/>
      <c r="M725" s="1085"/>
      <c r="N725" s="1117"/>
    </row>
    <row r="726" spans="1:15" s="1083" customFormat="1">
      <c r="A726" s="1060">
        <v>13</v>
      </c>
      <c r="B726" s="1084" t="s">
        <v>1547</v>
      </c>
      <c r="C726" s="1350" t="s">
        <v>118</v>
      </c>
      <c r="D726" s="1079">
        <f t="shared" si="27"/>
        <v>0.7</v>
      </c>
      <c r="E726" s="1079"/>
      <c r="F726" s="1079">
        <v>0.7</v>
      </c>
      <c r="G726" s="1086"/>
      <c r="H726" s="1081" t="s">
        <v>387</v>
      </c>
      <c r="I726" s="1186"/>
      <c r="J726" s="1186"/>
      <c r="K726" s="1187"/>
      <c r="L726" s="1186"/>
      <c r="M726" s="1186"/>
      <c r="N726" s="1117"/>
    </row>
    <row r="727" spans="1:15" s="1083" customFormat="1">
      <c r="A727" s="1060">
        <v>14</v>
      </c>
      <c r="B727" s="1084" t="s">
        <v>1552</v>
      </c>
      <c r="C727" s="1350" t="s">
        <v>118</v>
      </c>
      <c r="D727" s="1079">
        <f t="shared" si="27"/>
        <v>3.25</v>
      </c>
      <c r="E727" s="1079"/>
      <c r="F727" s="1079">
        <v>3.25</v>
      </c>
      <c r="G727" s="1086"/>
      <c r="H727" s="1100" t="s">
        <v>389</v>
      </c>
      <c r="I727" s="1188"/>
      <c r="J727" s="1188"/>
      <c r="K727" s="1189"/>
      <c r="L727" s="1188"/>
      <c r="M727" s="1188"/>
      <c r="N727" s="1117"/>
    </row>
    <row r="728" spans="1:15" s="1083" customFormat="1">
      <c r="A728" s="1190">
        <v>15</v>
      </c>
      <c r="B728" s="1191" t="s">
        <v>1544</v>
      </c>
      <c r="C728" s="1356" t="s">
        <v>118</v>
      </c>
      <c r="D728" s="1192">
        <f t="shared" si="27"/>
        <v>2</v>
      </c>
      <c r="E728" s="1192"/>
      <c r="F728" s="1192">
        <v>2</v>
      </c>
      <c r="G728" s="1193"/>
      <c r="H728" s="1186" t="s">
        <v>386</v>
      </c>
      <c r="I728" s="1186"/>
      <c r="J728" s="1186" t="s">
        <v>911</v>
      </c>
      <c r="K728" s="1187"/>
      <c r="L728" s="1186"/>
      <c r="M728" s="1186"/>
      <c r="N728" s="1117" t="s">
        <v>914</v>
      </c>
    </row>
    <row r="730" spans="1:15">
      <c r="A730" s="1072"/>
      <c r="C730" s="1357"/>
      <c r="F730" s="1111"/>
      <c r="H730" s="1072"/>
      <c r="J730" s="1072"/>
      <c r="K730" s="1072"/>
      <c r="L730" s="1072"/>
      <c r="M730" s="1072"/>
      <c r="N730" s="1072"/>
    </row>
    <row r="731" spans="1:15">
      <c r="A731" s="1072"/>
      <c r="C731" s="1357"/>
      <c r="F731" s="1111"/>
      <c r="H731" s="1072"/>
      <c r="J731" s="1072"/>
      <c r="K731" s="1072"/>
      <c r="L731" s="1072"/>
      <c r="M731" s="1072"/>
      <c r="N731" s="1072"/>
    </row>
    <row r="732" spans="1:15">
      <c r="A732" s="1072"/>
      <c r="C732" s="1357"/>
      <c r="F732" s="1111"/>
      <c r="H732" s="1072"/>
      <c r="J732" s="1072"/>
      <c r="K732" s="1072"/>
      <c r="L732" s="1072"/>
      <c r="M732" s="1072"/>
      <c r="N732" s="1072"/>
    </row>
    <row r="733" spans="1:15">
      <c r="A733" s="1072"/>
      <c r="C733" s="1357"/>
      <c r="H733" s="1072"/>
      <c r="J733" s="1072"/>
      <c r="K733" s="1072"/>
      <c r="L733" s="1072"/>
      <c r="M733" s="1072"/>
      <c r="N733" s="1072"/>
    </row>
    <row r="734" spans="1:15">
      <c r="A734" s="1072"/>
      <c r="C734" s="1357"/>
      <c r="H734" s="1072"/>
      <c r="J734" s="1072"/>
      <c r="K734" s="1072"/>
      <c r="L734" s="1072"/>
      <c r="M734" s="1072"/>
      <c r="N734" s="1072"/>
    </row>
    <row r="735" spans="1:15">
      <c r="A735" s="1072"/>
      <c r="C735" s="1357"/>
      <c r="H735" s="1072"/>
      <c r="J735" s="1072"/>
      <c r="K735" s="1072"/>
      <c r="L735" s="1072"/>
      <c r="M735" s="1072"/>
      <c r="N735" s="1072"/>
    </row>
    <row r="736" spans="1:15">
      <c r="A736" s="1072"/>
      <c r="C736" s="1357"/>
      <c r="H736" s="1072"/>
      <c r="J736" s="1072"/>
      <c r="K736" s="1072"/>
      <c r="L736" s="1072"/>
      <c r="M736" s="1072"/>
      <c r="N736" s="1072"/>
    </row>
    <row r="737" spans="1:14">
      <c r="A737" s="1072"/>
      <c r="C737" s="1357"/>
      <c r="H737" s="1072"/>
      <c r="J737" s="1072"/>
      <c r="K737" s="1072"/>
      <c r="L737" s="1072"/>
      <c r="M737" s="1072"/>
      <c r="N737" s="1072"/>
    </row>
    <row r="738" spans="1:14">
      <c r="A738" s="1072"/>
      <c r="C738" s="1357"/>
      <c r="H738" s="1072"/>
      <c r="J738" s="1072"/>
      <c r="K738" s="1072"/>
      <c r="L738" s="1072"/>
      <c r="M738" s="1072"/>
      <c r="N738" s="1072"/>
    </row>
    <row r="739" spans="1:14">
      <c r="A739" s="1072"/>
      <c r="C739" s="1357"/>
      <c r="H739" s="1072"/>
      <c r="J739" s="1072"/>
      <c r="K739" s="1072"/>
      <c r="L739" s="1072"/>
      <c r="M739" s="1072"/>
      <c r="N739" s="1072"/>
    </row>
    <row r="740" spans="1:14">
      <c r="A740" s="1072"/>
      <c r="C740" s="1357"/>
      <c r="H740" s="1072"/>
      <c r="J740" s="1072"/>
      <c r="K740" s="1072"/>
      <c r="L740" s="1072"/>
      <c r="M740" s="1072"/>
      <c r="N740" s="1072"/>
    </row>
    <row r="741" spans="1:14">
      <c r="A741" s="1072"/>
      <c r="C741" s="1357"/>
      <c r="H741" s="1072"/>
      <c r="J741" s="1072"/>
      <c r="K741" s="1072"/>
      <c r="L741" s="1072"/>
      <c r="M741" s="1072"/>
      <c r="N741" s="1072"/>
    </row>
    <row r="742" spans="1:14">
      <c r="A742" s="1072"/>
      <c r="C742" s="1357"/>
      <c r="H742" s="1072"/>
      <c r="J742" s="1072"/>
      <c r="K742" s="1072"/>
      <c r="L742" s="1072"/>
      <c r="M742" s="1072"/>
      <c r="N742" s="1072"/>
    </row>
    <row r="743" spans="1:14">
      <c r="A743" s="1072"/>
      <c r="C743" s="1357"/>
      <c r="H743" s="1072"/>
      <c r="J743" s="1072"/>
      <c r="K743" s="1072"/>
      <c r="L743" s="1072"/>
      <c r="M743" s="1072"/>
      <c r="N743" s="1072"/>
    </row>
    <row r="744" spans="1:14">
      <c r="A744" s="1072"/>
      <c r="C744" s="1357"/>
      <c r="H744" s="1072"/>
      <c r="J744" s="1072"/>
      <c r="K744" s="1072"/>
      <c r="L744" s="1072"/>
      <c r="M744" s="1072"/>
      <c r="N744" s="1072"/>
    </row>
    <row r="745" spans="1:14">
      <c r="A745" s="1072"/>
      <c r="C745" s="1357"/>
      <c r="H745" s="1072"/>
      <c r="J745" s="1072"/>
      <c r="K745" s="1072"/>
      <c r="L745" s="1072"/>
      <c r="M745" s="1072"/>
      <c r="N745" s="1072"/>
    </row>
    <row r="746" spans="1:14">
      <c r="A746" s="1072"/>
      <c r="C746" s="1357"/>
      <c r="H746" s="1072"/>
      <c r="J746" s="1072"/>
      <c r="K746" s="1072"/>
      <c r="L746" s="1072"/>
      <c r="M746" s="1072"/>
      <c r="N746" s="1072"/>
    </row>
    <row r="747" spans="1:14">
      <c r="A747" s="1072"/>
      <c r="C747" s="1357"/>
      <c r="H747" s="1072"/>
      <c r="J747" s="1072"/>
      <c r="K747" s="1072"/>
      <c r="L747" s="1072"/>
      <c r="M747" s="1072"/>
      <c r="N747" s="1072"/>
    </row>
    <row r="748" spans="1:14">
      <c r="A748" s="1072"/>
      <c r="C748" s="1357"/>
      <c r="H748" s="1072"/>
      <c r="J748" s="1072"/>
      <c r="K748" s="1072"/>
      <c r="L748" s="1072"/>
      <c r="M748" s="1072"/>
      <c r="N748" s="1072"/>
    </row>
    <row r="749" spans="1:14">
      <c r="A749" s="1072"/>
      <c r="C749" s="1357"/>
      <c r="H749" s="1072"/>
      <c r="J749" s="1072"/>
      <c r="K749" s="1072"/>
      <c r="L749" s="1072"/>
      <c r="M749" s="1072"/>
      <c r="N749" s="1072"/>
    </row>
    <row r="750" spans="1:14">
      <c r="A750" s="1072"/>
      <c r="C750" s="1357"/>
      <c r="H750" s="1072"/>
      <c r="J750" s="1072"/>
      <c r="K750" s="1072"/>
      <c r="L750" s="1072"/>
      <c r="M750" s="1072"/>
      <c r="N750" s="1072"/>
    </row>
    <row r="751" spans="1:14">
      <c r="A751" s="1072"/>
      <c r="C751" s="1357"/>
      <c r="H751" s="1072"/>
      <c r="J751" s="1072"/>
      <c r="K751" s="1072"/>
      <c r="L751" s="1072"/>
      <c r="M751" s="1072"/>
      <c r="N751" s="1072"/>
    </row>
    <row r="752" spans="1:14">
      <c r="A752" s="1072"/>
      <c r="C752" s="1357"/>
      <c r="H752" s="1072"/>
      <c r="J752" s="1072"/>
      <c r="K752" s="1072"/>
      <c r="L752" s="1072"/>
      <c r="M752" s="1072"/>
      <c r="N752" s="1072"/>
    </row>
    <row r="753" spans="1:14">
      <c r="A753" s="1072"/>
      <c r="C753" s="1357"/>
      <c r="H753" s="1072"/>
      <c r="J753" s="1072"/>
      <c r="K753" s="1072"/>
      <c r="L753" s="1072"/>
      <c r="M753" s="1072"/>
      <c r="N753" s="1072"/>
    </row>
    <row r="754" spans="1:14">
      <c r="A754" s="1072"/>
      <c r="C754" s="1357"/>
      <c r="H754" s="1072"/>
      <c r="J754" s="1072"/>
      <c r="K754" s="1072"/>
      <c r="L754" s="1072"/>
      <c r="M754" s="1072"/>
      <c r="N754" s="1072"/>
    </row>
    <row r="755" spans="1:14">
      <c r="A755" s="1072"/>
      <c r="C755" s="1357"/>
      <c r="H755" s="1072"/>
      <c r="J755" s="1072"/>
      <c r="K755" s="1072"/>
      <c r="L755" s="1072"/>
      <c r="M755" s="1072"/>
      <c r="N755" s="1072"/>
    </row>
    <row r="756" spans="1:14">
      <c r="A756" s="1072"/>
      <c r="C756" s="1357"/>
      <c r="H756" s="1072"/>
      <c r="J756" s="1072"/>
      <c r="K756" s="1072"/>
      <c r="L756" s="1072"/>
      <c r="M756" s="1072"/>
      <c r="N756" s="1072"/>
    </row>
    <row r="757" spans="1:14">
      <c r="A757" s="1072"/>
      <c r="C757" s="1357"/>
      <c r="H757" s="1072"/>
      <c r="J757" s="1072"/>
      <c r="K757" s="1072"/>
      <c r="L757" s="1072"/>
      <c r="M757" s="1072"/>
      <c r="N757" s="1072"/>
    </row>
    <row r="758" spans="1:14">
      <c r="A758" s="1072"/>
      <c r="C758" s="1357"/>
      <c r="H758" s="1072"/>
      <c r="J758" s="1072"/>
      <c r="K758" s="1072"/>
      <c r="L758" s="1072"/>
      <c r="M758" s="1072"/>
      <c r="N758" s="1072"/>
    </row>
    <row r="759" spans="1:14">
      <c r="A759" s="1072"/>
      <c r="C759" s="1357"/>
      <c r="H759" s="1072"/>
      <c r="J759" s="1072"/>
      <c r="K759" s="1072"/>
      <c r="L759" s="1072"/>
      <c r="M759" s="1072"/>
      <c r="N759" s="1072"/>
    </row>
    <row r="760" spans="1:14">
      <c r="A760" s="1072"/>
      <c r="C760" s="1357"/>
      <c r="H760" s="1072"/>
      <c r="J760" s="1072"/>
      <c r="K760" s="1072"/>
      <c r="L760" s="1072"/>
      <c r="M760" s="1072"/>
      <c r="N760" s="1072"/>
    </row>
    <row r="761" spans="1:14">
      <c r="A761" s="1072"/>
      <c r="C761" s="1357"/>
      <c r="H761" s="1072"/>
      <c r="J761" s="1072"/>
      <c r="K761" s="1072"/>
      <c r="L761" s="1072"/>
      <c r="M761" s="1072"/>
      <c r="N761" s="1072"/>
    </row>
    <row r="762" spans="1:14">
      <c r="A762" s="1072"/>
      <c r="C762" s="1357"/>
      <c r="H762" s="1072"/>
      <c r="J762" s="1072"/>
      <c r="K762" s="1072"/>
      <c r="L762" s="1072"/>
      <c r="M762" s="1072"/>
      <c r="N762" s="1072"/>
    </row>
    <row r="763" spans="1:14">
      <c r="A763" s="1072"/>
      <c r="C763" s="1357"/>
      <c r="H763" s="1072"/>
      <c r="J763" s="1072"/>
      <c r="K763" s="1072"/>
      <c r="L763" s="1072"/>
      <c r="M763" s="1072"/>
      <c r="N763" s="1072"/>
    </row>
    <row r="764" spans="1:14">
      <c r="A764" s="1072"/>
      <c r="C764" s="1357"/>
      <c r="H764" s="1072"/>
      <c r="J764" s="1072"/>
      <c r="K764" s="1072"/>
      <c r="L764" s="1072"/>
      <c r="M764" s="1072"/>
      <c r="N764" s="1072"/>
    </row>
    <row r="765" spans="1:14">
      <c r="A765" s="1072"/>
      <c r="C765" s="1357"/>
      <c r="H765" s="1072"/>
      <c r="J765" s="1072"/>
      <c r="K765" s="1072"/>
      <c r="L765" s="1072"/>
      <c r="M765" s="1072"/>
      <c r="N765" s="1072"/>
    </row>
    <row r="766" spans="1:14">
      <c r="A766" s="1072"/>
      <c r="C766" s="1357"/>
      <c r="H766" s="1072"/>
      <c r="J766" s="1072"/>
      <c r="K766" s="1072"/>
      <c r="L766" s="1072"/>
      <c r="M766" s="1072"/>
      <c r="N766" s="1072"/>
    </row>
    <row r="767" spans="1:14">
      <c r="A767" s="1072"/>
      <c r="C767" s="1357"/>
      <c r="H767" s="1072"/>
      <c r="J767" s="1072"/>
      <c r="K767" s="1072"/>
      <c r="L767" s="1072"/>
      <c r="M767" s="1072"/>
      <c r="N767" s="1072"/>
    </row>
    <row r="768" spans="1:14">
      <c r="A768" s="1072"/>
      <c r="C768" s="1357"/>
      <c r="H768" s="1072"/>
      <c r="J768" s="1072"/>
      <c r="K768" s="1072"/>
      <c r="L768" s="1072"/>
      <c r="M768" s="1072"/>
      <c r="N768" s="1072"/>
    </row>
    <row r="769" spans="1:14">
      <c r="A769" s="1072"/>
      <c r="C769" s="1357"/>
      <c r="H769" s="1072"/>
      <c r="J769" s="1072"/>
      <c r="K769" s="1072"/>
      <c r="L769" s="1072"/>
      <c r="M769" s="1072"/>
      <c r="N769" s="1072"/>
    </row>
    <row r="770" spans="1:14">
      <c r="A770" s="1072"/>
      <c r="C770" s="1357"/>
      <c r="H770" s="1072"/>
      <c r="J770" s="1072"/>
      <c r="K770" s="1072"/>
      <c r="L770" s="1072"/>
      <c r="M770" s="1072"/>
      <c r="N770" s="1072"/>
    </row>
    <row r="771" spans="1:14">
      <c r="A771" s="1072"/>
      <c r="C771" s="1357"/>
      <c r="H771" s="1072"/>
      <c r="J771" s="1072"/>
      <c r="K771" s="1072"/>
      <c r="L771" s="1072"/>
      <c r="M771" s="1072"/>
      <c r="N771" s="1072"/>
    </row>
    <row r="772" spans="1:14">
      <c r="A772" s="1072"/>
      <c r="C772" s="1357"/>
      <c r="H772" s="1072"/>
      <c r="J772" s="1072"/>
      <c r="K772" s="1072"/>
      <c r="L772" s="1072"/>
      <c r="M772" s="1072"/>
      <c r="N772" s="1072"/>
    </row>
    <row r="773" spans="1:14">
      <c r="A773" s="1072"/>
      <c r="C773" s="1357"/>
      <c r="H773" s="1072"/>
      <c r="J773" s="1072"/>
      <c r="K773" s="1072"/>
      <c r="L773" s="1072"/>
      <c r="M773" s="1072"/>
      <c r="N773" s="1072"/>
    </row>
    <row r="774" spans="1:14">
      <c r="A774" s="1072"/>
      <c r="C774" s="1357"/>
      <c r="H774" s="1072"/>
      <c r="J774" s="1072"/>
      <c r="K774" s="1072"/>
      <c r="L774" s="1072"/>
      <c r="M774" s="1072"/>
      <c r="N774" s="1072"/>
    </row>
    <row r="775" spans="1:14">
      <c r="A775" s="1072"/>
      <c r="C775" s="1357"/>
      <c r="H775" s="1072"/>
      <c r="J775" s="1072"/>
      <c r="K775" s="1072"/>
      <c r="L775" s="1072"/>
      <c r="M775" s="1072"/>
      <c r="N775" s="1072"/>
    </row>
    <row r="776" spans="1:14">
      <c r="A776" s="1072"/>
      <c r="C776" s="1357"/>
      <c r="H776" s="1072"/>
      <c r="J776" s="1072"/>
      <c r="K776" s="1072"/>
      <c r="L776" s="1072"/>
      <c r="M776" s="1072"/>
      <c r="N776" s="1072"/>
    </row>
    <row r="777" spans="1:14">
      <c r="A777" s="1072"/>
      <c r="C777" s="1357"/>
      <c r="H777" s="1072"/>
      <c r="J777" s="1072"/>
      <c r="K777" s="1072"/>
      <c r="L777" s="1072"/>
      <c r="M777" s="1072"/>
      <c r="N777" s="1072"/>
    </row>
    <row r="778" spans="1:14">
      <c r="A778" s="1072"/>
      <c r="C778" s="1357"/>
      <c r="H778" s="1072"/>
      <c r="J778" s="1072"/>
      <c r="K778" s="1072"/>
      <c r="L778" s="1072"/>
      <c r="M778" s="1072"/>
      <c r="N778" s="1072"/>
    </row>
    <row r="779" spans="1:14">
      <c r="A779" s="1072"/>
      <c r="C779" s="1357"/>
      <c r="H779" s="1072"/>
      <c r="J779" s="1072"/>
      <c r="K779" s="1072"/>
      <c r="L779" s="1072"/>
      <c r="M779" s="1072"/>
      <c r="N779" s="1072"/>
    </row>
    <row r="780" spans="1:14">
      <c r="A780" s="1072"/>
      <c r="C780" s="1357"/>
      <c r="H780" s="1072"/>
      <c r="J780" s="1072"/>
      <c r="K780" s="1072"/>
      <c r="L780" s="1072"/>
      <c r="M780" s="1072"/>
      <c r="N780" s="1072"/>
    </row>
    <row r="781" spans="1:14">
      <c r="A781" s="1072"/>
      <c r="C781" s="1357"/>
      <c r="H781" s="1072"/>
      <c r="J781" s="1072"/>
      <c r="K781" s="1072"/>
      <c r="L781" s="1072"/>
      <c r="M781" s="1072"/>
      <c r="N781" s="1072"/>
    </row>
    <row r="782" spans="1:14">
      <c r="A782" s="1072"/>
      <c r="C782" s="1357"/>
      <c r="H782" s="1072"/>
      <c r="J782" s="1072"/>
      <c r="K782" s="1072"/>
      <c r="L782" s="1072"/>
      <c r="M782" s="1072"/>
      <c r="N782" s="1072"/>
    </row>
    <row r="783" spans="1:14">
      <c r="A783" s="1072"/>
      <c r="C783" s="1357"/>
      <c r="H783" s="1072"/>
      <c r="J783" s="1072"/>
      <c r="K783" s="1072"/>
      <c r="L783" s="1072"/>
      <c r="M783" s="1072"/>
      <c r="N783" s="1072"/>
    </row>
    <row r="784" spans="1:14">
      <c r="A784" s="1072"/>
      <c r="C784" s="1357"/>
      <c r="H784" s="1072"/>
      <c r="J784" s="1072"/>
      <c r="K784" s="1072"/>
      <c r="L784" s="1072"/>
      <c r="M784" s="1072"/>
      <c r="N784" s="1072"/>
    </row>
    <row r="785" spans="1:14">
      <c r="A785" s="1072"/>
      <c r="C785" s="1357"/>
      <c r="H785" s="1072"/>
      <c r="J785" s="1072"/>
      <c r="K785" s="1072"/>
      <c r="L785" s="1072"/>
      <c r="M785" s="1072"/>
      <c r="N785" s="1072"/>
    </row>
    <row r="786" spans="1:14">
      <c r="A786" s="1072"/>
      <c r="C786" s="1357"/>
      <c r="H786" s="1072"/>
      <c r="J786" s="1072"/>
      <c r="K786" s="1072"/>
      <c r="L786" s="1072"/>
      <c r="M786" s="1072"/>
      <c r="N786" s="1072"/>
    </row>
    <row r="787" spans="1:14">
      <c r="A787" s="1072"/>
      <c r="C787" s="1357"/>
      <c r="H787" s="1072"/>
      <c r="J787" s="1072"/>
      <c r="K787" s="1072"/>
      <c r="L787" s="1072"/>
      <c r="M787" s="1072"/>
      <c r="N787" s="1072"/>
    </row>
    <row r="788" spans="1:14">
      <c r="A788" s="1072"/>
      <c r="C788" s="1357"/>
      <c r="H788" s="1072"/>
      <c r="J788" s="1072"/>
      <c r="K788" s="1072"/>
      <c r="L788" s="1072"/>
      <c r="M788" s="1072"/>
      <c r="N788" s="1072"/>
    </row>
    <row r="789" spans="1:14">
      <c r="A789" s="1072"/>
      <c r="C789" s="1357"/>
      <c r="H789" s="1072"/>
      <c r="J789" s="1072"/>
      <c r="K789" s="1072"/>
      <c r="L789" s="1072"/>
      <c r="M789" s="1072"/>
      <c r="N789" s="1072"/>
    </row>
    <row r="790" spans="1:14">
      <c r="A790" s="1072"/>
      <c r="C790" s="1357"/>
      <c r="H790" s="1072"/>
      <c r="J790" s="1072"/>
      <c r="K790" s="1072"/>
      <c r="L790" s="1072"/>
      <c r="M790" s="1072"/>
      <c r="N790" s="1072"/>
    </row>
    <row r="791" spans="1:14">
      <c r="A791" s="1072"/>
      <c r="C791" s="1357"/>
      <c r="H791" s="1072"/>
      <c r="J791" s="1072"/>
      <c r="K791" s="1072"/>
      <c r="L791" s="1072"/>
      <c r="M791" s="1072"/>
      <c r="N791" s="1072"/>
    </row>
    <row r="792" spans="1:14">
      <c r="A792" s="1072"/>
      <c r="C792" s="1357"/>
      <c r="H792" s="1072"/>
      <c r="J792" s="1072"/>
      <c r="K792" s="1072"/>
      <c r="L792" s="1072"/>
      <c r="M792" s="1072"/>
      <c r="N792" s="1072"/>
    </row>
    <row r="793" spans="1:14">
      <c r="A793" s="1072"/>
      <c r="C793" s="1357"/>
      <c r="H793" s="1072"/>
      <c r="J793" s="1072"/>
      <c r="K793" s="1072"/>
      <c r="L793" s="1072"/>
      <c r="M793" s="1072"/>
      <c r="N793" s="1072"/>
    </row>
    <row r="795" spans="1:14">
      <c r="A795" s="1072"/>
      <c r="C795" s="1357"/>
      <c r="H795" s="1072"/>
      <c r="J795" s="1072"/>
      <c r="K795" s="1072"/>
      <c r="L795" s="1072"/>
      <c r="M795" s="1072"/>
      <c r="N795" s="1072"/>
    </row>
    <row r="797" spans="1:14">
      <c r="A797" s="1072"/>
      <c r="C797" s="1357"/>
      <c r="H797" s="1072"/>
      <c r="J797" s="1072"/>
      <c r="K797" s="1072"/>
      <c r="L797" s="1072"/>
      <c r="M797" s="1072"/>
      <c r="N797" s="1072"/>
    </row>
  </sheetData>
  <sortState ref="A32:S50">
    <sortCondition ref="H32:H50"/>
  </sortState>
  <mergeCells count="14">
    <mergeCell ref="K3:L3"/>
    <mergeCell ref="M3:M4"/>
    <mergeCell ref="N3:N4"/>
    <mergeCell ref="O3:O4"/>
    <mergeCell ref="A2:M2"/>
    <mergeCell ref="A3:A4"/>
    <mergeCell ref="B3:B4"/>
    <mergeCell ref="C3:C4"/>
    <mergeCell ref="D3:D4"/>
    <mergeCell ref="E3:F3"/>
    <mergeCell ref="G3:G4"/>
    <mergeCell ref="H3:H4"/>
    <mergeCell ref="I3:I4"/>
    <mergeCell ref="J3:J4"/>
  </mergeCells>
  <pageMargins left="0.48" right="0.2" top="0.39" bottom="0.42" header="0.3" footer="0.2"/>
  <pageSetup paperSize="9" scale="85" orientation="landscape" horizontalDpi="300" verticalDpi="0" r:id="rId1"/>
  <headerFooter>
    <oddFooter>&amp;A&amp;RPage &amp;P</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M66"/>
  <sheetViews>
    <sheetView showZeros="0" zoomScale="145" zoomScaleNormal="145" workbookViewId="0">
      <pane xSplit="9" ySplit="7" topLeftCell="J8" activePane="bottomRight" state="frozen"/>
      <selection activeCell="L6" sqref="L6"/>
      <selection pane="topRight" activeCell="L6" sqref="L6"/>
      <selection pane="bottomLeft" activeCell="L6" sqref="L6"/>
      <selection pane="bottomRight" activeCell="K21" sqref="K21"/>
    </sheetView>
  </sheetViews>
  <sheetFormatPr defaultColWidth="9.109375" defaultRowHeight="15.3"/>
  <cols>
    <col min="1" max="1" width="6.33203125" style="63" customWidth="1"/>
    <col min="2" max="2" width="42.6640625" style="1448" customWidth="1"/>
    <col min="3" max="3" width="7.6640625" style="1448" customWidth="1"/>
    <col min="4" max="4" width="12.77734375" style="1448" customWidth="1"/>
    <col min="5" max="5" width="12.6640625" style="1448" customWidth="1"/>
    <col min="6" max="6" width="11.5546875" style="1448" customWidth="1"/>
    <col min="7" max="7" width="11.6640625" style="1448" customWidth="1"/>
    <col min="8" max="8" width="11.44140625" style="1448" hidden="1" customWidth="1"/>
    <col min="9" max="9" width="8" style="1448" hidden="1" customWidth="1"/>
    <col min="10" max="11" width="12.21875" style="1448" customWidth="1"/>
    <col min="12" max="12" width="10.83203125" style="1448" bestFit="1" customWidth="1"/>
    <col min="13" max="16384" width="9.109375" style="1448"/>
  </cols>
  <sheetData>
    <row r="1" spans="1:11" ht="27.75" customHeight="1">
      <c r="A1" s="484" t="s">
        <v>1590</v>
      </c>
      <c r="B1" s="484"/>
      <c r="C1" s="1447"/>
      <c r="D1" s="1447"/>
      <c r="E1" s="1447"/>
      <c r="F1" s="1447"/>
      <c r="G1" s="1447"/>
      <c r="H1" s="1447"/>
      <c r="I1" s="1447"/>
      <c r="J1" s="1447"/>
    </row>
    <row r="2" spans="1:11" ht="27.75" customHeight="1">
      <c r="A2" s="1608" t="s">
        <v>454</v>
      </c>
      <c r="B2" s="1608"/>
      <c r="C2" s="1608"/>
      <c r="D2" s="1608"/>
      <c r="E2" s="1608"/>
      <c r="F2" s="1608"/>
      <c r="G2" s="1608"/>
      <c r="H2" s="1608"/>
      <c r="I2" s="1608"/>
      <c r="J2" s="1608"/>
      <c r="K2" s="1608"/>
    </row>
    <row r="3" spans="1:11" hidden="1">
      <c r="A3" s="79"/>
      <c r="B3" s="1449"/>
      <c r="C3" s="1449"/>
      <c r="F3" s="1449"/>
      <c r="G3" s="1449"/>
      <c r="H3" s="1449"/>
      <c r="I3" s="1449"/>
    </row>
    <row r="4" spans="1:11" s="1450" customFormat="1" ht="30.75" customHeight="1">
      <c r="A4" s="1609" t="s">
        <v>2</v>
      </c>
      <c r="B4" s="1789" t="s">
        <v>20</v>
      </c>
      <c r="C4" s="1789" t="s">
        <v>21</v>
      </c>
      <c r="D4" s="1973" t="s">
        <v>352</v>
      </c>
      <c r="E4" s="1973"/>
      <c r="F4" s="1973" t="s">
        <v>342</v>
      </c>
      <c r="G4" s="1973"/>
      <c r="H4" s="1973" t="s">
        <v>353</v>
      </c>
      <c r="I4" s="1973"/>
      <c r="J4" s="1974" t="s">
        <v>233</v>
      </c>
      <c r="K4" s="1974"/>
    </row>
    <row r="5" spans="1:11" s="1450" customFormat="1" ht="30">
      <c r="A5" s="1610"/>
      <c r="B5" s="1789"/>
      <c r="C5" s="1789"/>
      <c r="D5" s="80" t="s">
        <v>325</v>
      </c>
      <c r="E5" s="80" t="s">
        <v>324</v>
      </c>
      <c r="F5" s="80" t="s">
        <v>325</v>
      </c>
      <c r="G5" s="80" t="s">
        <v>324</v>
      </c>
      <c r="H5" s="80" t="s">
        <v>325</v>
      </c>
      <c r="I5" s="80" t="s">
        <v>324</v>
      </c>
      <c r="J5" s="80" t="s">
        <v>325</v>
      </c>
      <c r="K5" s="80" t="s">
        <v>324</v>
      </c>
    </row>
    <row r="6" spans="1:11">
      <c r="A6" s="1451">
        <v>-1</v>
      </c>
      <c r="B6" s="1451">
        <v>-2</v>
      </c>
      <c r="C6" s="1451">
        <v>-3</v>
      </c>
      <c r="D6" s="1451">
        <v>-4</v>
      </c>
      <c r="E6" s="1451">
        <v>-5</v>
      </c>
      <c r="F6" s="1451">
        <v>-6</v>
      </c>
      <c r="G6" s="1451">
        <v>-7</v>
      </c>
      <c r="H6" s="1451">
        <v>-8</v>
      </c>
      <c r="I6" s="1451">
        <v>-9</v>
      </c>
      <c r="J6" s="1451" t="s">
        <v>1637</v>
      </c>
      <c r="K6" s="1451" t="s">
        <v>1638</v>
      </c>
    </row>
    <row r="7" spans="1:11">
      <c r="A7" s="495" t="s">
        <v>315</v>
      </c>
      <c r="B7" s="1452" t="s">
        <v>331</v>
      </c>
      <c r="C7" s="1453"/>
      <c r="D7" s="1454">
        <v>62575.963000000011</v>
      </c>
      <c r="E7" s="1454">
        <f>D7/D$7*100</f>
        <v>100</v>
      </c>
      <c r="F7" s="1454">
        <f>+'B3'!F7</f>
        <v>62575.956345999992</v>
      </c>
      <c r="G7" s="1454">
        <f t="shared" ref="G7:G66" si="0">F7/F$7*100</f>
        <v>100</v>
      </c>
      <c r="H7" s="1454">
        <f>'[108]06(CH)'!D7</f>
        <v>62575.963000000011</v>
      </c>
      <c r="I7" s="1454">
        <f t="shared" ref="I7:I10" si="1">H7/H$7*100</f>
        <v>100</v>
      </c>
      <c r="J7" s="1454">
        <f>+F7-D7</f>
        <v>-6.654000018897932E-3</v>
      </c>
      <c r="K7" s="1454">
        <f>+G7-E7</f>
        <v>0</v>
      </c>
    </row>
    <row r="8" spans="1:11" s="1459" customFormat="1" ht="15">
      <c r="A8" s="1455">
        <v>1</v>
      </c>
      <c r="B8" s="1456" t="s">
        <v>4</v>
      </c>
      <c r="C8" s="1457" t="s">
        <v>26</v>
      </c>
      <c r="D8" s="1458">
        <f>+'B1'!D8</f>
        <v>53217.272357999995</v>
      </c>
      <c r="E8" s="1458">
        <f>D8/D$7*100</f>
        <v>85.044272283911937</v>
      </c>
      <c r="F8" s="1458">
        <f>+'B3'!F9</f>
        <v>49417.507457999985</v>
      </c>
      <c r="G8" s="1458">
        <f t="shared" si="0"/>
        <v>78.972037094817608</v>
      </c>
      <c r="H8" s="1458">
        <f>'[108]06(CH)'!D9</f>
        <v>53216.743999999999</v>
      </c>
      <c r="I8" s="1458">
        <f t="shared" si="1"/>
        <v>85.043427937337526</v>
      </c>
      <c r="J8" s="1458">
        <f t="shared" ref="J8:K66" si="2">+F8-D8</f>
        <v>-3799.7649000000092</v>
      </c>
      <c r="K8" s="1458">
        <f t="shared" si="2"/>
        <v>-6.0722351890943287</v>
      </c>
    </row>
    <row r="9" spans="1:11" s="1464" customFormat="1">
      <c r="A9" s="489"/>
      <c r="B9" s="1460" t="s">
        <v>9</v>
      </c>
      <c r="C9" s="1461"/>
      <c r="D9" s="1462">
        <v>0</v>
      </c>
      <c r="E9" s="1462"/>
      <c r="F9" s="1462"/>
      <c r="G9" s="1462"/>
      <c r="H9" s="1462"/>
      <c r="I9" s="1462"/>
      <c r="J9" s="1462">
        <f t="shared" si="2"/>
        <v>0</v>
      </c>
      <c r="K9" s="1463"/>
    </row>
    <row r="10" spans="1:11">
      <c r="A10" s="490" t="s">
        <v>126</v>
      </c>
      <c r="B10" s="1465" t="s">
        <v>10</v>
      </c>
      <c r="C10" s="1466" t="s">
        <v>29</v>
      </c>
      <c r="D10" s="1467">
        <f>+'B1'!D10</f>
        <v>10755.207</v>
      </c>
      <c r="E10" s="1467">
        <f t="shared" ref="E10:E24" si="3">D10/D$7*100</f>
        <v>17.187441446166794</v>
      </c>
      <c r="F10" s="1467">
        <f>+'B3'!F11</f>
        <v>10523.134540000001</v>
      </c>
      <c r="G10" s="1467">
        <f t="shared" si="0"/>
        <v>16.816578050864525</v>
      </c>
      <c r="H10" s="1467">
        <f>'[108]06(CH)'!D11</f>
        <v>10755.21</v>
      </c>
      <c r="I10" s="1467">
        <f t="shared" si="1"/>
        <v>17.187446240339916</v>
      </c>
      <c r="J10" s="1467">
        <f t="shared" si="2"/>
        <v>-232.07245999999941</v>
      </c>
      <c r="K10" s="1468">
        <f t="shared" si="2"/>
        <v>-0.37086339530226908</v>
      </c>
    </row>
    <row r="11" spans="1:11" s="1464" customFormat="1">
      <c r="A11" s="489"/>
      <c r="B11" s="1460" t="s">
        <v>281</v>
      </c>
      <c r="C11" s="1461" t="s">
        <v>130</v>
      </c>
      <c r="D11" s="1462">
        <f>+'B1'!D11</f>
        <v>8719.8780000000006</v>
      </c>
      <c r="E11" s="1462">
        <f t="shared" si="3"/>
        <v>13.934868249650428</v>
      </c>
      <c r="F11" s="1462">
        <f>+'B3'!F12</f>
        <v>8599.0914400000001</v>
      </c>
      <c r="G11" s="1462">
        <f t="shared" si="0"/>
        <v>13.741845817670312</v>
      </c>
      <c r="H11" s="1462">
        <f>'[108]06(CH)'!D12</f>
        <v>8719.880000000001</v>
      </c>
      <c r="I11" s="1462">
        <f>H11/H$7*100</f>
        <v>13.934871445765845</v>
      </c>
      <c r="J11" s="1462">
        <f t="shared" si="2"/>
        <v>-120.78656000000046</v>
      </c>
      <c r="K11" s="1469">
        <f t="shared" si="2"/>
        <v>-0.19302243198011659</v>
      </c>
    </row>
    <row r="12" spans="1:11" s="1474" customFormat="1" hidden="1">
      <c r="A12" s="492"/>
      <c r="B12" s="1470" t="s">
        <v>280</v>
      </c>
      <c r="C12" s="1471" t="s">
        <v>131</v>
      </c>
      <c r="D12" s="1467">
        <v>2035.33</v>
      </c>
      <c r="E12" s="1472">
        <f t="shared" si="3"/>
        <v>3.2525747945740759</v>
      </c>
      <c r="F12" s="1472">
        <f>[108]B3!F13</f>
        <v>1948.5315600000001</v>
      </c>
      <c r="G12" s="1472">
        <f t="shared" si="0"/>
        <v>3.11386620961256</v>
      </c>
      <c r="H12" s="1472" t="e">
        <f>'[108]06(CH)'!D13</f>
        <v>#REF!</v>
      </c>
      <c r="I12" s="1472" t="e">
        <f t="shared" ref="I12:I66" si="4">H12/H$7*100</f>
        <v>#REF!</v>
      </c>
      <c r="J12" s="1467">
        <f t="shared" si="2"/>
        <v>-86.7984399999998</v>
      </c>
      <c r="K12" s="1473">
        <f t="shared" si="2"/>
        <v>-0.13870858496151595</v>
      </c>
    </row>
    <row r="13" spans="1:11">
      <c r="A13" s="490" t="s">
        <v>32</v>
      </c>
      <c r="B13" s="1465" t="s">
        <v>54</v>
      </c>
      <c r="C13" s="1466" t="s">
        <v>55</v>
      </c>
      <c r="D13" s="1467">
        <f>+'B1'!D14</f>
        <v>5531.6151399999999</v>
      </c>
      <c r="E13" s="1467">
        <f t="shared" si="3"/>
        <v>8.8398402114882337</v>
      </c>
      <c r="F13" s="1467">
        <f>+'B3'!F14</f>
        <v>3674.1603399999999</v>
      </c>
      <c r="G13" s="1467">
        <f t="shared" si="0"/>
        <v>5.8715208756611537</v>
      </c>
      <c r="H13" s="1467">
        <f>'[108]06(CH)'!D14</f>
        <v>5531.4880000000003</v>
      </c>
      <c r="I13" s="1467">
        <f t="shared" si="4"/>
        <v>8.8396370344312558</v>
      </c>
      <c r="J13" s="1467">
        <f t="shared" si="2"/>
        <v>-1857.4548</v>
      </c>
      <c r="K13" s="1468">
        <f t="shared" si="2"/>
        <v>-2.9683193358270801</v>
      </c>
    </row>
    <row r="14" spans="1:11" hidden="1">
      <c r="A14" s="490"/>
      <c r="B14" s="1460" t="s">
        <v>312</v>
      </c>
      <c r="C14" s="1461" t="s">
        <v>189</v>
      </c>
      <c r="D14" s="1467">
        <v>5531.4880000000003</v>
      </c>
      <c r="E14" s="1467">
        <f t="shared" si="3"/>
        <v>8.8396370344312558</v>
      </c>
      <c r="F14" s="1467">
        <f>[108]B3!F15</f>
        <v>1339.7941499999997</v>
      </c>
      <c r="G14" s="1467">
        <f t="shared" si="0"/>
        <v>2.141068596046543</v>
      </c>
      <c r="H14" s="1467" t="e">
        <f>'[108]06(CH)'!D15</f>
        <v>#REF!</v>
      </c>
      <c r="I14" s="1467" t="e">
        <f t="shared" si="4"/>
        <v>#REF!</v>
      </c>
      <c r="J14" s="1467">
        <f t="shared" si="2"/>
        <v>-4191.6938500000006</v>
      </c>
      <c r="K14" s="1468">
        <f t="shared" si="2"/>
        <v>-6.6985684383847133</v>
      </c>
    </row>
    <row r="15" spans="1:11" hidden="1">
      <c r="A15" s="490"/>
      <c r="B15" s="1460" t="s">
        <v>313</v>
      </c>
      <c r="C15" s="1461" t="s">
        <v>184</v>
      </c>
      <c r="D15" s="1467">
        <v>1426.096</v>
      </c>
      <c r="E15" s="1467">
        <f t="shared" si="3"/>
        <v>2.2789837049731054</v>
      </c>
      <c r="F15" s="1467">
        <f>[108]B3!F16</f>
        <v>2504.5451800000001</v>
      </c>
      <c r="G15" s="1467">
        <f t="shared" si="0"/>
        <v>4.0024081552212616</v>
      </c>
      <c r="H15" s="1467" t="e">
        <f>'[108]06(CH)'!D16</f>
        <v>#REF!</v>
      </c>
      <c r="I15" s="1467" t="e">
        <f t="shared" si="4"/>
        <v>#REF!</v>
      </c>
      <c r="J15" s="1467">
        <f t="shared" si="2"/>
        <v>1078.4491800000001</v>
      </c>
      <c r="K15" s="1468">
        <f t="shared" si="2"/>
        <v>1.7234244502481562</v>
      </c>
    </row>
    <row r="16" spans="1:11">
      <c r="A16" s="490" t="s">
        <v>143</v>
      </c>
      <c r="B16" s="1465" t="s">
        <v>31</v>
      </c>
      <c r="C16" s="1466" t="s">
        <v>133</v>
      </c>
      <c r="D16" s="1467">
        <f>+'B1'!D17</f>
        <v>33757.867217999999</v>
      </c>
      <c r="E16" s="1467">
        <f t="shared" si="3"/>
        <v>53.947019909226157</v>
      </c>
      <c r="F16" s="1467">
        <f>+'B3'!F17</f>
        <v>29874.414348000002</v>
      </c>
      <c r="G16" s="1467">
        <f t="shared" si="0"/>
        <v>47.741043193676489</v>
      </c>
      <c r="H16" s="1467">
        <f>'[108]06(CH)'!D17</f>
        <v>33757.466000000008</v>
      </c>
      <c r="I16" s="1467">
        <f t="shared" si="4"/>
        <v>53.946378739708734</v>
      </c>
      <c r="J16" s="1467">
        <f t="shared" si="2"/>
        <v>-3883.4528699999973</v>
      </c>
      <c r="K16" s="1468">
        <f t="shared" si="2"/>
        <v>-6.2059767155496672</v>
      </c>
    </row>
    <row r="17" spans="1:11" hidden="1">
      <c r="A17" s="490" t="s">
        <v>35</v>
      </c>
      <c r="B17" s="1465" t="s">
        <v>170</v>
      </c>
      <c r="C17" s="1466" t="s">
        <v>136</v>
      </c>
      <c r="D17" s="1467">
        <v>33757.466000000008</v>
      </c>
      <c r="E17" s="1467">
        <f t="shared" si="3"/>
        <v>53.946378739708734</v>
      </c>
      <c r="F17" s="1467">
        <f>[108]B3!F18</f>
        <v>0</v>
      </c>
      <c r="G17" s="1467">
        <f t="shared" si="0"/>
        <v>0</v>
      </c>
      <c r="H17" s="1467">
        <f>'[108]06(CH)'!D18</f>
        <v>0</v>
      </c>
      <c r="I17" s="1467">
        <f t="shared" si="4"/>
        <v>0</v>
      </c>
      <c r="J17" s="1467">
        <f t="shared" si="2"/>
        <v>-33757.466000000008</v>
      </c>
      <c r="K17" s="1468">
        <f t="shared" si="2"/>
        <v>-53.946378739708734</v>
      </c>
    </row>
    <row r="18" spans="1:11" hidden="1">
      <c r="A18" s="490" t="s">
        <v>35</v>
      </c>
      <c r="B18" s="1465" t="s">
        <v>172</v>
      </c>
      <c r="C18" s="1466" t="s">
        <v>137</v>
      </c>
      <c r="D18" s="1467">
        <v>0</v>
      </c>
      <c r="E18" s="1467">
        <f t="shared" si="3"/>
        <v>0</v>
      </c>
      <c r="F18" s="1467">
        <f>[108]B3!F19</f>
        <v>0</v>
      </c>
      <c r="G18" s="1467">
        <f t="shared" si="0"/>
        <v>0</v>
      </c>
      <c r="H18" s="1467">
        <f>'[108]06(CH)'!D19</f>
        <v>0</v>
      </c>
      <c r="I18" s="1467">
        <f t="shared" si="4"/>
        <v>0</v>
      </c>
      <c r="J18" s="1467">
        <f t="shared" si="2"/>
        <v>0</v>
      </c>
      <c r="K18" s="1468">
        <f t="shared" si="2"/>
        <v>0</v>
      </c>
    </row>
    <row r="19" spans="1:11">
      <c r="A19" s="490" t="s">
        <v>35</v>
      </c>
      <c r="B19" s="1465" t="s">
        <v>168</v>
      </c>
      <c r="C19" s="1466" t="s">
        <v>135</v>
      </c>
      <c r="D19" s="1467">
        <f>+'B1'!D20</f>
        <v>2811.3710000000001</v>
      </c>
      <c r="E19" s="1467">
        <f t="shared" si="3"/>
        <v>4.492733096252949</v>
      </c>
      <c r="F19" s="1467">
        <f>+'B3'!F20</f>
        <v>3381.41518</v>
      </c>
      <c r="G19" s="1467">
        <f t="shared" si="0"/>
        <v>5.4036971665334343</v>
      </c>
      <c r="H19" s="1467">
        <f>'[108]06(CH)'!D20</f>
        <v>2811.37</v>
      </c>
      <c r="I19" s="1467">
        <f t="shared" si="4"/>
        <v>4.4927314981952406</v>
      </c>
      <c r="J19" s="1467">
        <f t="shared" si="2"/>
        <v>570.04417999999987</v>
      </c>
      <c r="K19" s="1468">
        <f t="shared" si="2"/>
        <v>0.91096407028048532</v>
      </c>
    </row>
    <row r="20" spans="1:11" s="1464" customFormat="1" ht="30.6" hidden="1">
      <c r="A20" s="489" t="s">
        <v>181</v>
      </c>
      <c r="B20" s="1460" t="s">
        <v>356</v>
      </c>
      <c r="C20" s="1461" t="s">
        <v>357</v>
      </c>
      <c r="D20" s="1467">
        <v>2811.37</v>
      </c>
      <c r="E20" s="1462">
        <f t="shared" si="3"/>
        <v>4.4927314981952406</v>
      </c>
      <c r="F20" s="1462">
        <f>[108]B3!F21</f>
        <v>0</v>
      </c>
      <c r="G20" s="1462">
        <f t="shared" si="0"/>
        <v>0</v>
      </c>
      <c r="H20" s="1462">
        <f>'[108]06(CH)'!D22</f>
        <v>326.83000000000004</v>
      </c>
      <c r="I20" s="1462">
        <f t="shared" si="4"/>
        <v>0.5222932006655655</v>
      </c>
      <c r="J20" s="1467">
        <f t="shared" si="2"/>
        <v>-2811.37</v>
      </c>
      <c r="K20" s="1469">
        <f t="shared" si="2"/>
        <v>-4.4927314981952406</v>
      </c>
    </row>
    <row r="21" spans="1:11">
      <c r="A21" s="490" t="s">
        <v>36</v>
      </c>
      <c r="B21" s="1465" t="s">
        <v>59</v>
      </c>
      <c r="C21" s="1466" t="s">
        <v>138</v>
      </c>
      <c r="D21" s="1467">
        <f>+'B1'!D22</f>
        <v>326.83200000000005</v>
      </c>
      <c r="E21" s="1467">
        <f t="shared" si="3"/>
        <v>0.52229639678098116</v>
      </c>
      <c r="F21" s="1467">
        <f>+'B3'!F22</f>
        <v>300.54392999999993</v>
      </c>
      <c r="G21" s="1467">
        <f t="shared" si="0"/>
        <v>0.48028659496342069</v>
      </c>
      <c r="H21" s="1467">
        <f>'[108]06(CH)'!D22</f>
        <v>326.83000000000004</v>
      </c>
      <c r="I21" s="1467">
        <f t="shared" si="4"/>
        <v>0.5222932006655655</v>
      </c>
      <c r="J21" s="1467">
        <f t="shared" si="2"/>
        <v>-26.288070000000118</v>
      </c>
      <c r="K21" s="1468">
        <f t="shared" si="2"/>
        <v>-4.2009801817560477E-2</v>
      </c>
    </row>
    <row r="22" spans="1:11" hidden="1">
      <c r="A22" s="490" t="s">
        <v>235</v>
      </c>
      <c r="B22" s="1465" t="s">
        <v>185</v>
      </c>
      <c r="C22" s="1466" t="s">
        <v>139</v>
      </c>
      <c r="D22" s="1467">
        <v>326.83000000000004</v>
      </c>
      <c r="E22" s="1467">
        <f t="shared" si="3"/>
        <v>0.5222932006655655</v>
      </c>
      <c r="F22" s="1467">
        <f>[108]B3!F23</f>
        <v>0</v>
      </c>
      <c r="G22" s="1467">
        <f t="shared" si="0"/>
        <v>0</v>
      </c>
      <c r="H22" s="1467">
        <f>'[108]06(CH)'!D23</f>
        <v>0</v>
      </c>
      <c r="I22" s="1467">
        <f t="shared" si="4"/>
        <v>0</v>
      </c>
      <c r="J22" s="1467">
        <f t="shared" si="2"/>
        <v>-326.83000000000004</v>
      </c>
      <c r="K22" s="1468">
        <f t="shared" si="2"/>
        <v>-0.5222932006655655</v>
      </c>
    </row>
    <row r="23" spans="1:11">
      <c r="A23" s="490" t="s">
        <v>58</v>
      </c>
      <c r="B23" s="1465" t="s">
        <v>186</v>
      </c>
      <c r="C23" s="1475" t="s">
        <v>140</v>
      </c>
      <c r="D23" s="1467">
        <f>+'B1'!D24</f>
        <v>34.379999999999995</v>
      </c>
      <c r="E23" s="1467">
        <f t="shared" si="3"/>
        <v>5.4941223996824447E-2</v>
      </c>
      <c r="F23" s="1467">
        <f>+'B3'!F24</f>
        <v>1663.8391200000001</v>
      </c>
      <c r="G23" s="1467">
        <f t="shared" si="0"/>
        <v>2.6589112131186097</v>
      </c>
      <c r="H23" s="1467">
        <f>'[108]06(CH)'!D24</f>
        <v>34.379999999999995</v>
      </c>
      <c r="I23" s="1467">
        <f t="shared" si="4"/>
        <v>5.4941223996824447E-2</v>
      </c>
      <c r="J23" s="1467">
        <f t="shared" si="2"/>
        <v>1629.45912</v>
      </c>
      <c r="K23" s="1468">
        <f t="shared" si="2"/>
        <v>2.6039699891217851</v>
      </c>
    </row>
    <row r="24" spans="1:11" s="1459" customFormat="1" ht="15">
      <c r="A24" s="1455">
        <v>2</v>
      </c>
      <c r="B24" s="1456" t="s">
        <v>5</v>
      </c>
      <c r="C24" s="1457" t="s">
        <v>173</v>
      </c>
      <c r="D24" s="1458">
        <f>+'B1'!D25</f>
        <v>8828.898987999999</v>
      </c>
      <c r="E24" s="1458">
        <f t="shared" si="3"/>
        <v>14.109090079844233</v>
      </c>
      <c r="F24" s="1458">
        <f>+'B3'!F25</f>
        <v>12973.121148</v>
      </c>
      <c r="G24" s="1458">
        <f t="shared" si="0"/>
        <v>20.731798450299312</v>
      </c>
      <c r="H24" s="1458">
        <f>'[108]06(CH)'!D25</f>
        <v>8829.4290000000001</v>
      </c>
      <c r="I24" s="1458">
        <f t="shared" si="4"/>
        <v>14.109937069606101</v>
      </c>
      <c r="J24" s="1458">
        <f t="shared" si="2"/>
        <v>4144.2221600000012</v>
      </c>
      <c r="K24" s="1476">
        <f t="shared" si="2"/>
        <v>6.6227083704550793</v>
      </c>
    </row>
    <row r="25" spans="1:11" s="1464" customFormat="1">
      <c r="A25" s="489"/>
      <c r="B25" s="1460" t="s">
        <v>9</v>
      </c>
      <c r="C25" s="1461"/>
      <c r="D25" s="1462"/>
      <c r="E25" s="1462"/>
      <c r="F25" s="1462"/>
      <c r="G25" s="1462"/>
      <c r="H25" s="1462"/>
      <c r="I25" s="1462"/>
      <c r="J25" s="1467">
        <f t="shared" si="2"/>
        <v>0</v>
      </c>
      <c r="K25" s="1469">
        <f t="shared" si="2"/>
        <v>0</v>
      </c>
    </row>
    <row r="26" spans="1:11">
      <c r="A26" s="490" t="s">
        <v>38</v>
      </c>
      <c r="B26" s="1465" t="s">
        <v>176</v>
      </c>
      <c r="C26" s="1466" t="s">
        <v>97</v>
      </c>
      <c r="D26" s="738">
        <f>+'B1'!D27</f>
        <v>110.01</v>
      </c>
      <c r="E26" s="738">
        <f t="shared" ref="E26:E44" si="5">D26/D$7*100</f>
        <v>0.17580232844359103</v>
      </c>
      <c r="F26" s="738">
        <f>+'B3'!F27</f>
        <v>422.00188000000003</v>
      </c>
      <c r="G26" s="738">
        <f t="shared" si="0"/>
        <v>0.67438342878314705</v>
      </c>
      <c r="H26" s="738">
        <f>'[108]06(CH)'!D27</f>
        <v>110.01</v>
      </c>
      <c r="I26" s="738">
        <f t="shared" si="4"/>
        <v>0.17580232844359103</v>
      </c>
      <c r="J26" s="1467">
        <f t="shared" si="2"/>
        <v>311.99188000000004</v>
      </c>
      <c r="K26" s="1468">
        <f t="shared" si="2"/>
        <v>0.49858110033955605</v>
      </c>
    </row>
    <row r="27" spans="1:11">
      <c r="A27" s="490" t="s">
        <v>39</v>
      </c>
      <c r="B27" s="1465" t="s">
        <v>177</v>
      </c>
      <c r="C27" s="1466" t="s">
        <v>98</v>
      </c>
      <c r="D27" s="738">
        <f>+'B1'!D28</f>
        <v>2.97</v>
      </c>
      <c r="E27" s="1467">
        <f t="shared" si="5"/>
        <v>4.7462313923958312E-3</v>
      </c>
      <c r="F27" s="738">
        <f>+'B3'!F28</f>
        <v>10.087759999999999</v>
      </c>
      <c r="G27" s="1467">
        <f t="shared" si="0"/>
        <v>1.6120824337421145E-2</v>
      </c>
      <c r="H27" s="1467">
        <f>'[108]06(CH)'!D28</f>
        <v>2.97</v>
      </c>
      <c r="I27" s="1467">
        <f t="shared" si="4"/>
        <v>4.7462313923958312E-3</v>
      </c>
      <c r="J27" s="1467">
        <f t="shared" si="2"/>
        <v>7.1177599999999988</v>
      </c>
      <c r="K27" s="1468">
        <f t="shared" si="2"/>
        <v>1.1374592945025314E-2</v>
      </c>
    </row>
    <row r="28" spans="1:11" hidden="1">
      <c r="A28" s="490" t="s">
        <v>40</v>
      </c>
      <c r="B28" s="1465" t="s">
        <v>178</v>
      </c>
      <c r="C28" s="1475" t="s">
        <v>99</v>
      </c>
      <c r="D28" s="738">
        <f>+'B1'!D29</f>
        <v>0</v>
      </c>
      <c r="E28" s="1467">
        <f t="shared" si="5"/>
        <v>0</v>
      </c>
      <c r="F28" s="738">
        <f>+'B3'!F29</f>
        <v>0</v>
      </c>
      <c r="G28" s="1467">
        <f t="shared" si="0"/>
        <v>0</v>
      </c>
      <c r="H28" s="1467">
        <f>'[108]06(CH)'!D29</f>
        <v>0</v>
      </c>
      <c r="I28" s="1467">
        <f t="shared" si="4"/>
        <v>0</v>
      </c>
      <c r="J28" s="1467">
        <f t="shared" si="2"/>
        <v>0</v>
      </c>
      <c r="K28" s="1468">
        <f t="shared" si="2"/>
        <v>0</v>
      </c>
    </row>
    <row r="29" spans="1:11" hidden="1">
      <c r="A29" s="490" t="s">
        <v>41</v>
      </c>
      <c r="B29" s="1465" t="s">
        <v>190</v>
      </c>
      <c r="C29" s="1475" t="s">
        <v>205</v>
      </c>
      <c r="D29" s="738">
        <f>+'B1'!D30</f>
        <v>0</v>
      </c>
      <c r="E29" s="1467">
        <f t="shared" si="5"/>
        <v>0</v>
      </c>
      <c r="F29" s="738">
        <f>+'B3'!F30</f>
        <v>0</v>
      </c>
      <c r="G29" s="1467">
        <f t="shared" si="0"/>
        <v>0</v>
      </c>
      <c r="H29" s="1467" t="e">
        <f>'[108]06(CH)'!D30</f>
        <v>#REF!</v>
      </c>
      <c r="I29" s="1467" t="e">
        <f t="shared" si="4"/>
        <v>#REF!</v>
      </c>
      <c r="J29" s="1467">
        <f t="shared" si="2"/>
        <v>0</v>
      </c>
      <c r="K29" s="1468">
        <f t="shared" si="2"/>
        <v>0</v>
      </c>
    </row>
    <row r="30" spans="1:11">
      <c r="A30" s="490" t="s">
        <v>40</v>
      </c>
      <c r="B30" s="1465" t="s">
        <v>191</v>
      </c>
      <c r="C30" s="1475" t="s">
        <v>206</v>
      </c>
      <c r="D30" s="738">
        <f>+'B1'!D31</f>
        <v>0</v>
      </c>
      <c r="E30" s="1467">
        <f t="shared" si="5"/>
        <v>0</v>
      </c>
      <c r="F30" s="738">
        <f>+'B3'!F31</f>
        <v>75.003420000000006</v>
      </c>
      <c r="G30" s="1467">
        <f t="shared" si="0"/>
        <v>0.11985980619342849</v>
      </c>
      <c r="H30" s="1467">
        <f>'[108]06(CH)'!D31</f>
        <v>0</v>
      </c>
      <c r="I30" s="1467">
        <f t="shared" si="4"/>
        <v>0</v>
      </c>
      <c r="J30" s="1467">
        <f t="shared" si="2"/>
        <v>75.003420000000006</v>
      </c>
      <c r="K30" s="1468">
        <f t="shared" si="2"/>
        <v>0.11985980619342849</v>
      </c>
    </row>
    <row r="31" spans="1:11">
      <c r="A31" s="490" t="s">
        <v>41</v>
      </c>
      <c r="B31" s="1465" t="s">
        <v>192</v>
      </c>
      <c r="C31" s="1475" t="s">
        <v>207</v>
      </c>
      <c r="D31" s="738">
        <f>+'B1'!D32</f>
        <v>14.626047</v>
      </c>
      <c r="E31" s="1467">
        <f t="shared" si="5"/>
        <v>2.3373267144126887E-2</v>
      </c>
      <c r="F31" s="738">
        <f>+'B3'!F32</f>
        <v>829.17074700000012</v>
      </c>
      <c r="G31" s="1467">
        <f t="shared" si="0"/>
        <v>1.3250628442900381</v>
      </c>
      <c r="H31" s="1467">
        <f>'[108]06(CH)'!D32</f>
        <v>15.540000000000001</v>
      </c>
      <c r="I31" s="1467">
        <f t="shared" si="4"/>
        <v>2.4833816780414551E-2</v>
      </c>
      <c r="J31" s="1467">
        <f t="shared" si="2"/>
        <v>814.54470000000015</v>
      </c>
      <c r="K31" s="1468">
        <f t="shared" si="2"/>
        <v>1.3016895771459112</v>
      </c>
    </row>
    <row r="32" spans="1:11">
      <c r="A32" s="490" t="s">
        <v>65</v>
      </c>
      <c r="B32" s="1465" t="s">
        <v>327</v>
      </c>
      <c r="C32" s="1475" t="s">
        <v>100</v>
      </c>
      <c r="D32" s="738">
        <f>+'B1'!D33</f>
        <v>99.864488000000009</v>
      </c>
      <c r="E32" s="1467">
        <f t="shared" si="5"/>
        <v>0.15958921479162852</v>
      </c>
      <c r="F32" s="738">
        <f>+'B3'!F33</f>
        <v>249.40984799999995</v>
      </c>
      <c r="G32" s="1467">
        <f t="shared" si="0"/>
        <v>0.39857137239891793</v>
      </c>
      <c r="H32" s="1467">
        <f>'[108]06(CH)'!D33</f>
        <v>105.02999999999999</v>
      </c>
      <c r="I32" s="1467">
        <f t="shared" si="4"/>
        <v>0.16784400105836161</v>
      </c>
      <c r="J32" s="1467">
        <f t="shared" si="2"/>
        <v>149.54535999999996</v>
      </c>
      <c r="K32" s="1468">
        <f t="shared" si="2"/>
        <v>0.23898215760728941</v>
      </c>
    </row>
    <row r="33" spans="1:11">
      <c r="A33" s="490" t="s">
        <v>159</v>
      </c>
      <c r="B33" s="1465" t="s">
        <v>179</v>
      </c>
      <c r="C33" s="1475" t="s">
        <v>101</v>
      </c>
      <c r="D33" s="738">
        <f>+'B1'!D34</f>
        <v>5.14</v>
      </c>
      <c r="E33" s="1467">
        <f t="shared" si="5"/>
        <v>8.2140166184897535E-3</v>
      </c>
      <c r="F33" s="738">
        <f>+'B3'!F34</f>
        <v>5.14</v>
      </c>
      <c r="G33" s="1467">
        <f t="shared" si="0"/>
        <v>8.2140174919253326E-3</v>
      </c>
      <c r="H33" s="1467">
        <f>'[108]06(CH)'!D34</f>
        <v>5.14</v>
      </c>
      <c r="I33" s="1467">
        <f t="shared" si="4"/>
        <v>8.2140166184897535E-3</v>
      </c>
      <c r="J33" s="1467">
        <f t="shared" si="2"/>
        <v>0</v>
      </c>
      <c r="K33" s="1468">
        <f t="shared" si="2"/>
        <v>8.734355790712689E-10</v>
      </c>
    </row>
    <row r="34" spans="1:11">
      <c r="A34" s="490" t="s">
        <v>160</v>
      </c>
      <c r="B34" s="1465" t="s">
        <v>199</v>
      </c>
      <c r="C34" s="1475" t="s">
        <v>102</v>
      </c>
      <c r="D34" s="738">
        <f>+'B1'!D35</f>
        <v>111.53200000000001</v>
      </c>
      <c r="E34" s="1467">
        <f t="shared" si="5"/>
        <v>0.17823457227498038</v>
      </c>
      <c r="F34" s="738">
        <f>+'B3'!F35</f>
        <v>495.44276000000002</v>
      </c>
      <c r="G34" s="1467">
        <f>F34/F$7*100</f>
        <v>0.79174620562018783</v>
      </c>
      <c r="H34" s="1467">
        <f>'[108]06(CH)'!D35</f>
        <v>111.53000000000002</v>
      </c>
      <c r="I34" s="1467">
        <f>H34/H$7*100</f>
        <v>0.17823137615956466</v>
      </c>
      <c r="J34" s="1467">
        <f t="shared" si="2"/>
        <v>383.91075999999998</v>
      </c>
      <c r="K34" s="1468">
        <f t="shared" si="2"/>
        <v>0.61351163334520742</v>
      </c>
    </row>
    <row r="35" spans="1:11" ht="30.6">
      <c r="A35" s="490" t="s">
        <v>161</v>
      </c>
      <c r="B35" s="1465" t="s">
        <v>358</v>
      </c>
      <c r="C35" s="1475" t="s">
        <v>69</v>
      </c>
      <c r="D35" s="738">
        <f>+'B1'!D36</f>
        <v>5931.4235730000009</v>
      </c>
      <c r="E35" s="1467">
        <f t="shared" si="5"/>
        <v>9.4787571595182634</v>
      </c>
      <c r="F35" s="738">
        <f>+'B3'!F36</f>
        <v>7272.223082999999</v>
      </c>
      <c r="G35" s="1467">
        <f t="shared" si="0"/>
        <v>11.621433386954312</v>
      </c>
      <c r="H35" s="1467">
        <f>'[108]06(CH)'!D36</f>
        <v>5925.6100000000006</v>
      </c>
      <c r="I35" s="1467">
        <f t="shared" si="4"/>
        <v>9.4694667343753043</v>
      </c>
      <c r="J35" s="1467">
        <f t="shared" si="2"/>
        <v>1340.799509999998</v>
      </c>
      <c r="K35" s="1468">
        <f t="shared" si="2"/>
        <v>2.1426762274360485</v>
      </c>
    </row>
    <row r="36" spans="1:11">
      <c r="A36" s="490"/>
      <c r="B36" s="1460" t="s">
        <v>9</v>
      </c>
      <c r="C36" s="1475"/>
      <c r="D36" s="738">
        <v>0</v>
      </c>
      <c r="E36" s="1467">
        <f t="shared" si="5"/>
        <v>0</v>
      </c>
      <c r="F36" s="1467"/>
      <c r="G36" s="1467">
        <f t="shared" si="0"/>
        <v>0</v>
      </c>
      <c r="H36" s="1467"/>
      <c r="I36" s="1467">
        <f t="shared" si="4"/>
        <v>0</v>
      </c>
      <c r="J36" s="1467">
        <f t="shared" si="2"/>
        <v>0</v>
      </c>
      <c r="K36" s="1468">
        <f t="shared" si="2"/>
        <v>0</v>
      </c>
    </row>
    <row r="37" spans="1:11" s="1464" customFormat="1">
      <c r="A37" s="489" t="s">
        <v>17</v>
      </c>
      <c r="B37" s="1477" t="s">
        <v>92</v>
      </c>
      <c r="C37" s="1478" t="s">
        <v>103</v>
      </c>
      <c r="D37" s="1479">
        <f>+'B1'!D38</f>
        <v>2483.0939999999996</v>
      </c>
      <c r="E37" s="1462">
        <f t="shared" si="5"/>
        <v>3.9681275060840839</v>
      </c>
      <c r="F37" s="1462">
        <f>+'B3'!F38</f>
        <v>3381.0339300000001</v>
      </c>
      <c r="G37" s="1462">
        <f t="shared" si="0"/>
        <v>5.4030879069675199</v>
      </c>
      <c r="H37" s="1462">
        <f>'[108]06(CH)'!D38</f>
        <v>2483.6799999999998</v>
      </c>
      <c r="I37" s="1462">
        <f t="shared" si="4"/>
        <v>3.969063967900901</v>
      </c>
      <c r="J37" s="1462">
        <f t="shared" si="2"/>
        <v>897.93993000000046</v>
      </c>
      <c r="K37" s="1469">
        <f t="shared" si="2"/>
        <v>1.434960400883436</v>
      </c>
    </row>
    <row r="38" spans="1:11" s="1464" customFormat="1">
      <c r="A38" s="489" t="s">
        <v>17</v>
      </c>
      <c r="B38" s="1477" t="s">
        <v>93</v>
      </c>
      <c r="C38" s="1478" t="s">
        <v>104</v>
      </c>
      <c r="D38" s="1479">
        <f>+'B1'!D39</f>
        <v>3067.9036140000003</v>
      </c>
      <c r="E38" s="1462">
        <f t="shared" si="5"/>
        <v>4.9026870173775823</v>
      </c>
      <c r="F38" s="1462">
        <f>+'B3'!F39</f>
        <v>3165.0418239999999</v>
      </c>
      <c r="G38" s="1462">
        <f t="shared" si="0"/>
        <v>5.0579200204302062</v>
      </c>
      <c r="H38" s="1462">
        <f>'[108]06(CH)'!D39</f>
        <v>3062.2400000000007</v>
      </c>
      <c r="I38" s="1462">
        <f t="shared" si="4"/>
        <v>4.8936362353704412</v>
      </c>
      <c r="J38" s="1462">
        <f t="shared" si="2"/>
        <v>97.138209999999617</v>
      </c>
      <c r="K38" s="1469">
        <f t="shared" si="2"/>
        <v>0.15523300305262389</v>
      </c>
    </row>
    <row r="39" spans="1:11" s="1464" customFormat="1">
      <c r="A39" s="489" t="s">
        <v>17</v>
      </c>
      <c r="B39" s="1480" t="s">
        <v>382</v>
      </c>
      <c r="C39" s="1478" t="s">
        <v>107</v>
      </c>
      <c r="D39" s="1479">
        <f>+'B1'!D40</f>
        <v>4.6422590000000001</v>
      </c>
      <c r="E39" s="1462">
        <f t="shared" si="5"/>
        <v>7.4185977769131569E-3</v>
      </c>
      <c r="F39" s="1462">
        <f>+'B3'!F40</f>
        <v>9.8559889999999974</v>
      </c>
      <c r="G39" s="1462">
        <f t="shared" si="0"/>
        <v>1.5750440865024057E-2</v>
      </c>
      <c r="H39" s="1462">
        <f>'[108]06(CH)'!D40</f>
        <v>3.7299999999999995</v>
      </c>
      <c r="I39" s="1462">
        <f t="shared" si="4"/>
        <v>5.9607552503826407E-3</v>
      </c>
      <c r="J39" s="1462">
        <f t="shared" si="2"/>
        <v>5.2137299999999973</v>
      </c>
      <c r="K39" s="1469">
        <f t="shared" si="2"/>
        <v>8.331843088110899E-3</v>
      </c>
    </row>
    <row r="40" spans="1:11" s="1464" customFormat="1">
      <c r="A40" s="489" t="s">
        <v>17</v>
      </c>
      <c r="B40" s="1477" t="s">
        <v>282</v>
      </c>
      <c r="C40" s="1478" t="s">
        <v>108</v>
      </c>
      <c r="D40" s="1479">
        <f>+'B1'!D41</f>
        <v>5.6269999999999998</v>
      </c>
      <c r="E40" s="1462">
        <f t="shared" si="5"/>
        <v>8.9922707222260395E-3</v>
      </c>
      <c r="F40" s="1462">
        <f>+'B3'!F41</f>
        <v>12.485090000000001</v>
      </c>
      <c r="G40" s="1462">
        <f t="shared" si="0"/>
        <v>1.9951896429622969E-2</v>
      </c>
      <c r="H40" s="1462">
        <f>'[108]06(CH)'!D41</f>
        <v>5.6400000000000006</v>
      </c>
      <c r="I40" s="1462">
        <f t="shared" si="4"/>
        <v>9.0130454724284461E-3</v>
      </c>
      <c r="J40" s="1462">
        <f t="shared" si="2"/>
        <v>6.8580900000000016</v>
      </c>
      <c r="K40" s="1469">
        <f t="shared" si="2"/>
        <v>1.095962570739693E-2</v>
      </c>
    </row>
    <row r="41" spans="1:11" s="1464" customFormat="1">
      <c r="A41" s="489" t="s">
        <v>17</v>
      </c>
      <c r="B41" s="1477" t="s">
        <v>283</v>
      </c>
      <c r="C41" s="1478" t="s">
        <v>109</v>
      </c>
      <c r="D41" s="1479">
        <f>+'B1'!D42</f>
        <v>97.634999999999991</v>
      </c>
      <c r="E41" s="1462">
        <f t="shared" si="5"/>
        <v>0.15602636430860836</v>
      </c>
      <c r="F41" s="1462">
        <f>+'B3'!F42</f>
        <v>144.23361</v>
      </c>
      <c r="G41" s="1462">
        <f t="shared" si="0"/>
        <v>0.23049365670496824</v>
      </c>
      <c r="H41" s="1462">
        <f>'[108]06(CH)'!D42</f>
        <v>97.659999999999982</v>
      </c>
      <c r="I41" s="1462">
        <f t="shared" si="4"/>
        <v>0.15606631575130528</v>
      </c>
      <c r="J41" s="1462">
        <f t="shared" si="2"/>
        <v>46.598610000000008</v>
      </c>
      <c r="K41" s="1469">
        <f t="shared" si="2"/>
        <v>7.446729239635988E-2</v>
      </c>
    </row>
    <row r="42" spans="1:11" s="1464" customFormat="1">
      <c r="A42" s="489" t="s">
        <v>17</v>
      </c>
      <c r="B42" s="1477" t="s">
        <v>284</v>
      </c>
      <c r="C42" s="1478" t="s">
        <v>110</v>
      </c>
      <c r="D42" s="1479">
        <f>+'B1'!D43</f>
        <v>48.34</v>
      </c>
      <c r="E42" s="1462">
        <f t="shared" si="5"/>
        <v>7.7250109598792749E-2</v>
      </c>
      <c r="F42" s="1462">
        <f>+'B3'!F43</f>
        <v>96.403609999999986</v>
      </c>
      <c r="G42" s="1462">
        <f t="shared" si="0"/>
        <v>0.15405854840948402</v>
      </c>
      <c r="H42" s="1462">
        <f>'[108]06(CH)'!D43</f>
        <v>48.34</v>
      </c>
      <c r="I42" s="1462">
        <f t="shared" si="4"/>
        <v>7.7250109598792749E-2</v>
      </c>
      <c r="J42" s="1462">
        <f t="shared" si="2"/>
        <v>48.063609999999983</v>
      </c>
      <c r="K42" s="1469">
        <f t="shared" si="2"/>
        <v>7.6808438810691271E-2</v>
      </c>
    </row>
    <row r="43" spans="1:11" s="1464" customFormat="1">
      <c r="A43" s="489" t="s">
        <v>17</v>
      </c>
      <c r="B43" s="1477" t="s">
        <v>94</v>
      </c>
      <c r="C43" s="1478" t="s">
        <v>105</v>
      </c>
      <c r="D43" s="1479">
        <f>+'B1'!D44</f>
        <v>1.2430000000000003</v>
      </c>
      <c r="E43" s="1479">
        <f t="shared" si="5"/>
        <v>1.9863857308915888E-3</v>
      </c>
      <c r="F43" s="1462">
        <f>+'B3'!F44</f>
        <v>122.71665</v>
      </c>
      <c r="G43" s="1479">
        <f t="shared" si="0"/>
        <v>0.19610830927052122</v>
      </c>
      <c r="H43" s="1479">
        <f>'[108]06(CH)'!D44</f>
        <v>1.2400000000000002</v>
      </c>
      <c r="I43" s="1479">
        <f t="shared" si="4"/>
        <v>1.9815915577679564E-3</v>
      </c>
      <c r="J43" s="1462">
        <f t="shared" si="2"/>
        <v>121.47365000000001</v>
      </c>
      <c r="K43" s="1469">
        <f t="shared" si="2"/>
        <v>0.19412192353962965</v>
      </c>
    </row>
    <row r="44" spans="1:11" s="1464" customFormat="1">
      <c r="A44" s="489" t="s">
        <v>17</v>
      </c>
      <c r="B44" s="1480" t="s">
        <v>383</v>
      </c>
      <c r="C44" s="1478" t="s">
        <v>106</v>
      </c>
      <c r="D44" s="1479">
        <f>+'B1'!D45</f>
        <v>0.89000000000000012</v>
      </c>
      <c r="E44" s="1479">
        <f t="shared" si="5"/>
        <v>1.4222713600108719E-3</v>
      </c>
      <c r="F44" s="1462">
        <f>+'B3'!F45</f>
        <v>1.03</v>
      </c>
      <c r="G44" s="1479">
        <f t="shared" si="0"/>
        <v>1.6459996141406797E-3</v>
      </c>
      <c r="H44" s="1479">
        <f>'[108]06(CH)'!D45</f>
        <v>0.89000000000000012</v>
      </c>
      <c r="I44" s="1479">
        <f t="shared" si="4"/>
        <v>1.4222713600108719E-3</v>
      </c>
      <c r="J44" s="1462">
        <f t="shared" si="2"/>
        <v>0.1399999999999999</v>
      </c>
      <c r="K44" s="1469">
        <f t="shared" si="2"/>
        <v>2.2372825412980777E-4</v>
      </c>
    </row>
    <row r="45" spans="1:11" s="1464" customFormat="1" hidden="1">
      <c r="A45" s="489" t="s">
        <v>17</v>
      </c>
      <c r="B45" s="1481" t="s">
        <v>461</v>
      </c>
      <c r="C45" s="1482" t="s">
        <v>462</v>
      </c>
      <c r="D45" s="1479">
        <f>+'B1'!D46</f>
        <v>0</v>
      </c>
      <c r="E45" s="1479"/>
      <c r="F45" s="1462">
        <f>+'B3'!F46</f>
        <v>0</v>
      </c>
      <c r="G45" s="1479"/>
      <c r="H45" s="1479"/>
      <c r="I45" s="1479"/>
      <c r="J45" s="1462">
        <f t="shared" si="2"/>
        <v>0</v>
      </c>
      <c r="K45" s="1469">
        <f t="shared" si="2"/>
        <v>0</v>
      </c>
    </row>
    <row r="46" spans="1:11" s="1464" customFormat="1">
      <c r="A46" s="489" t="s">
        <v>17</v>
      </c>
      <c r="B46" s="1477" t="s">
        <v>193</v>
      </c>
      <c r="C46" s="1478" t="s">
        <v>164</v>
      </c>
      <c r="D46" s="1479">
        <f>+'B1'!D47</f>
        <v>3.25</v>
      </c>
      <c r="E46" s="1462">
        <f t="shared" ref="E46:E66" si="6">D46/D$7*100</f>
        <v>5.1936875506014973E-3</v>
      </c>
      <c r="F46" s="1462">
        <f>+'B3'!F47</f>
        <v>4.95</v>
      </c>
      <c r="G46" s="1462">
        <f t="shared" si="0"/>
        <v>7.9103864951421011E-3</v>
      </c>
      <c r="H46" s="1462">
        <f>'[108]06(CH)'!D46</f>
        <v>3.25</v>
      </c>
      <c r="I46" s="1462">
        <f t="shared" si="4"/>
        <v>5.1936875506014973E-3</v>
      </c>
      <c r="J46" s="1462">
        <f t="shared" si="2"/>
        <v>1.7000000000000002</v>
      </c>
      <c r="K46" s="1469">
        <f t="shared" si="2"/>
        <v>2.7166989445406037E-3</v>
      </c>
    </row>
    <row r="47" spans="1:11" s="1464" customFormat="1">
      <c r="A47" s="489" t="s">
        <v>17</v>
      </c>
      <c r="B47" s="1477" t="s">
        <v>166</v>
      </c>
      <c r="C47" s="1478" t="s">
        <v>61</v>
      </c>
      <c r="D47" s="1479">
        <f>+'B1'!D48</f>
        <v>4.0120000000000005</v>
      </c>
      <c r="E47" s="1462">
        <f t="shared" si="6"/>
        <v>6.4114075240040659E-3</v>
      </c>
      <c r="F47" s="1462">
        <f>+'B3'!F48</f>
        <v>28.204339999999995</v>
      </c>
      <c r="G47" s="1462">
        <f t="shared" si="0"/>
        <v>4.5072167725332554E-2</v>
      </c>
      <c r="H47" s="1462">
        <f>'[108]06(CH)'!D47</f>
        <v>4.0200000000000005</v>
      </c>
      <c r="I47" s="1462">
        <f t="shared" si="4"/>
        <v>6.4241919856670836E-3</v>
      </c>
      <c r="J47" s="1462">
        <f t="shared" si="2"/>
        <v>24.192339999999994</v>
      </c>
      <c r="K47" s="1469">
        <f t="shared" si="2"/>
        <v>3.8660760201328491E-2</v>
      </c>
    </row>
    <row r="48" spans="1:11" s="1464" customFormat="1">
      <c r="A48" s="489" t="s">
        <v>17</v>
      </c>
      <c r="B48" s="1460" t="s">
        <v>198</v>
      </c>
      <c r="C48" s="1478" t="s">
        <v>154</v>
      </c>
      <c r="D48" s="1479">
        <f>+'B1'!D49</f>
        <v>26.837700000000002</v>
      </c>
      <c r="E48" s="1462">
        <f t="shared" si="6"/>
        <v>4.2888193346700867E-2</v>
      </c>
      <c r="F48" s="1462">
        <f>+'B3'!F49</f>
        <v>26.396239999999999</v>
      </c>
      <c r="G48" s="1462">
        <f t="shared" si="0"/>
        <v>4.2182719276470652E-2</v>
      </c>
      <c r="H48" s="1462">
        <f>'[108]06(CH)'!D48</f>
        <v>26.97</v>
      </c>
      <c r="I48" s="1462">
        <f t="shared" si="4"/>
        <v>4.3099616381453043E-2</v>
      </c>
      <c r="J48" s="1462">
        <f t="shared" si="2"/>
        <v>-0.44146000000000285</v>
      </c>
      <c r="K48" s="1469">
        <f t="shared" si="2"/>
        <v>-7.0547407023021508E-4</v>
      </c>
    </row>
    <row r="49" spans="1:13" s="1464" customFormat="1" ht="30.6">
      <c r="A49" s="489" t="s">
        <v>17</v>
      </c>
      <c r="B49" s="1460" t="s">
        <v>379</v>
      </c>
      <c r="C49" s="1478" t="s">
        <v>115</v>
      </c>
      <c r="D49" s="1479">
        <f>+'B1'!D50</f>
        <v>170.16</v>
      </c>
      <c r="E49" s="1462">
        <f t="shared" si="6"/>
        <v>0.27192549957241563</v>
      </c>
      <c r="F49" s="1462">
        <f>+'B3'!F50</f>
        <v>252.95243000000002</v>
      </c>
      <c r="G49" s="1462">
        <f t="shared" si="0"/>
        <v>0.40423262347179351</v>
      </c>
      <c r="H49" s="1462">
        <f>'[108]06(CH)'!D49</f>
        <v>170.16</v>
      </c>
      <c r="I49" s="1462">
        <f t="shared" si="4"/>
        <v>0.27192549957241563</v>
      </c>
      <c r="J49" s="1462">
        <f t="shared" si="2"/>
        <v>82.792430000000024</v>
      </c>
      <c r="K49" s="1469">
        <f t="shared" si="2"/>
        <v>0.13230712389937788</v>
      </c>
    </row>
    <row r="50" spans="1:13" s="1464" customFormat="1" hidden="1">
      <c r="A50" s="489" t="s">
        <v>17</v>
      </c>
      <c r="B50" s="1477" t="s">
        <v>12</v>
      </c>
      <c r="C50" s="1478" t="s">
        <v>112</v>
      </c>
      <c r="D50" s="1479">
        <f>+'B1'!D51</f>
        <v>0</v>
      </c>
      <c r="E50" s="1462">
        <f t="shared" si="6"/>
        <v>0</v>
      </c>
      <c r="F50" s="1462">
        <f>+'B3'!F51</f>
        <v>0</v>
      </c>
      <c r="G50" s="1462">
        <f t="shared" si="0"/>
        <v>0</v>
      </c>
      <c r="H50" s="1462">
        <f>'[108]06(CH)'!D50</f>
        <v>0</v>
      </c>
      <c r="I50" s="1462">
        <f t="shared" si="4"/>
        <v>0</v>
      </c>
      <c r="J50" s="1462">
        <f t="shared" si="2"/>
        <v>0</v>
      </c>
      <c r="K50" s="1469">
        <f t="shared" si="2"/>
        <v>0</v>
      </c>
    </row>
    <row r="51" spans="1:13" s="1464" customFormat="1">
      <c r="A51" s="489" t="s">
        <v>17</v>
      </c>
      <c r="B51" s="1477" t="s">
        <v>13</v>
      </c>
      <c r="C51" s="1478" t="s">
        <v>113</v>
      </c>
      <c r="D51" s="1479">
        <f>+'B1'!D52</f>
        <v>9.07</v>
      </c>
      <c r="E51" s="1462">
        <f t="shared" si="6"/>
        <v>1.4494383410447873E-2</v>
      </c>
      <c r="F51" s="1462">
        <f>+'B3'!F52</f>
        <v>9.07</v>
      </c>
      <c r="G51" s="1462">
        <f t="shared" si="0"/>
        <v>1.449438495170482E-2</v>
      </c>
      <c r="H51" s="1462">
        <f>'[108]06(CH)'!D51</f>
        <v>9.07</v>
      </c>
      <c r="I51" s="1462">
        <f t="shared" si="4"/>
        <v>1.4494383410447873E-2</v>
      </c>
      <c r="J51" s="1462">
        <f t="shared" si="2"/>
        <v>0</v>
      </c>
      <c r="K51" s="1469">
        <f t="shared" si="2"/>
        <v>1.5412569467215809E-9</v>
      </c>
    </row>
    <row r="52" spans="1:13" s="1464" customFormat="1">
      <c r="A52" s="489" t="s">
        <v>17</v>
      </c>
      <c r="B52" s="1477" t="s">
        <v>14</v>
      </c>
      <c r="C52" s="1478" t="s">
        <v>114</v>
      </c>
      <c r="D52" s="1479">
        <f>+'B1'!D53</f>
        <v>8.7190000000000012</v>
      </c>
      <c r="E52" s="1462">
        <f t="shared" si="6"/>
        <v>1.3933465154982911E-2</v>
      </c>
      <c r="F52" s="1462">
        <f>+'B3'!F53</f>
        <v>17.84937</v>
      </c>
      <c r="G52" s="1462">
        <f t="shared" si="0"/>
        <v>2.8524326342382743E-2</v>
      </c>
      <c r="H52" s="1462">
        <f>'[108]06(CH)'!D52</f>
        <v>8.7200000000000006</v>
      </c>
      <c r="I52" s="1462">
        <f t="shared" si="4"/>
        <v>1.393506321269079E-2</v>
      </c>
      <c r="J52" s="1462">
        <f t="shared" si="2"/>
        <v>9.1303699999999992</v>
      </c>
      <c r="K52" s="1469">
        <f t="shared" si="2"/>
        <v>1.4590861187399832E-2</v>
      </c>
    </row>
    <row r="53" spans="1:13" s="1464" customFormat="1" hidden="1">
      <c r="A53" s="489" t="s">
        <v>17</v>
      </c>
      <c r="B53" s="1460" t="s">
        <v>285</v>
      </c>
      <c r="C53" s="1478" t="s">
        <v>268</v>
      </c>
      <c r="D53" s="738">
        <v>0</v>
      </c>
      <c r="E53" s="1462">
        <f t="shared" si="6"/>
        <v>0</v>
      </c>
      <c r="F53" s="1462">
        <f>[108]B3!F54</f>
        <v>0</v>
      </c>
      <c r="G53" s="1462">
        <f t="shared" si="0"/>
        <v>0</v>
      </c>
      <c r="H53" s="1462" t="e">
        <f>'[108]06(CH)'!D53</f>
        <v>#REF!</v>
      </c>
      <c r="I53" s="1462" t="e">
        <f t="shared" si="4"/>
        <v>#REF!</v>
      </c>
      <c r="J53" s="1467">
        <f t="shared" si="2"/>
        <v>0</v>
      </c>
      <c r="K53" s="1469">
        <f t="shared" si="2"/>
        <v>0</v>
      </c>
    </row>
    <row r="54" spans="1:13" hidden="1">
      <c r="A54" s="490" t="s">
        <v>70</v>
      </c>
      <c r="B54" s="1483" t="s">
        <v>194</v>
      </c>
      <c r="C54" s="1475" t="s">
        <v>163</v>
      </c>
      <c r="D54" s="738">
        <v>0</v>
      </c>
      <c r="E54" s="1467">
        <f t="shared" si="6"/>
        <v>0</v>
      </c>
      <c r="F54" s="1467">
        <f>[108]B3!F55</f>
        <v>0</v>
      </c>
      <c r="G54" s="1467">
        <f>F54/F$7*100</f>
        <v>0</v>
      </c>
      <c r="H54" s="1467">
        <f>'[108]06(CH)'!D54</f>
        <v>0</v>
      </c>
      <c r="I54" s="1467">
        <f>H54/H$7*100</f>
        <v>0</v>
      </c>
      <c r="J54" s="1467">
        <f t="shared" si="2"/>
        <v>0</v>
      </c>
      <c r="K54" s="1468">
        <f t="shared" si="2"/>
        <v>0</v>
      </c>
    </row>
    <row r="55" spans="1:13">
      <c r="A55" s="490" t="s">
        <v>70</v>
      </c>
      <c r="B55" s="1465" t="s">
        <v>200</v>
      </c>
      <c r="C55" s="1475" t="s">
        <v>210</v>
      </c>
      <c r="D55" s="738">
        <f>+'B1'!D56</f>
        <v>30.121000000000002</v>
      </c>
      <c r="E55" s="1467">
        <f t="shared" si="6"/>
        <v>4.8135096218974681E-2</v>
      </c>
      <c r="F55" s="1467">
        <f>+'B3'!F56</f>
        <v>37.354880000000001</v>
      </c>
      <c r="G55" s="1467">
        <f>F55/F$7*100</f>
        <v>5.9695260258515917E-2</v>
      </c>
      <c r="H55" s="1467">
        <f>'[108]06(CH)'!D55</f>
        <v>30.130000000000003</v>
      </c>
      <c r="I55" s="1467">
        <f>H55/H$7*100</f>
        <v>4.8149478738345582E-2</v>
      </c>
      <c r="J55" s="1467">
        <f t="shared" si="2"/>
        <v>7.2338799999999992</v>
      </c>
      <c r="K55" s="1468">
        <f t="shared" si="2"/>
        <v>1.1560164039541236E-2</v>
      </c>
    </row>
    <row r="56" spans="1:13">
      <c r="A56" s="490" t="s">
        <v>71</v>
      </c>
      <c r="B56" s="1465" t="s">
        <v>201</v>
      </c>
      <c r="C56" s="1475" t="s">
        <v>211</v>
      </c>
      <c r="D56" s="738">
        <f>+'B1'!D57</f>
        <v>13.895999999999999</v>
      </c>
      <c r="E56" s="1467">
        <f t="shared" si="6"/>
        <v>2.2206609908664125E-2</v>
      </c>
      <c r="F56" s="1467">
        <f>+'B3'!F57</f>
        <v>103.78333000000001</v>
      </c>
      <c r="G56" s="1467">
        <f>F56/F$7*100</f>
        <v>0.16585176809149013</v>
      </c>
      <c r="H56" s="1467">
        <f>'[108]06(CH)'!D56</f>
        <v>13.892999999999999</v>
      </c>
      <c r="I56" s="1467">
        <f>H56/H$7*100</f>
        <v>2.2201815735540493E-2</v>
      </c>
      <c r="J56" s="1467">
        <f t="shared" si="2"/>
        <v>89.887330000000006</v>
      </c>
      <c r="K56" s="1468">
        <f t="shared" si="2"/>
        <v>0.143645158182826</v>
      </c>
    </row>
    <row r="57" spans="1:13">
      <c r="A57" s="490" t="s">
        <v>72</v>
      </c>
      <c r="B57" s="1465" t="s">
        <v>187</v>
      </c>
      <c r="C57" s="1475" t="s">
        <v>141</v>
      </c>
      <c r="D57" s="738">
        <f>+'B1'!D58</f>
        <v>1652.5218800000002</v>
      </c>
      <c r="E57" s="1467">
        <f t="shared" si="6"/>
        <v>2.6408253277700253</v>
      </c>
      <c r="F57" s="1467">
        <f>+'B3'!F58</f>
        <v>2200.6946199999998</v>
      </c>
      <c r="G57" s="1467">
        <f t="shared" si="0"/>
        <v>3.5168373741373484</v>
      </c>
      <c r="H57" s="1467">
        <f>'[108]06(CH)'!D57</f>
        <v>1652.7860000000001</v>
      </c>
      <c r="I57" s="1467">
        <f t="shared" si="4"/>
        <v>2.6412474067718299</v>
      </c>
      <c r="J57" s="1467">
        <f t="shared" si="2"/>
        <v>548.17273999999952</v>
      </c>
      <c r="K57" s="1468">
        <f t="shared" si="2"/>
        <v>0.87601204636732311</v>
      </c>
      <c r="M57" s="1448">
        <f>+J57/14</f>
        <v>39.155195714285682</v>
      </c>
    </row>
    <row r="58" spans="1:13">
      <c r="A58" s="490" t="s">
        <v>73</v>
      </c>
      <c r="B58" s="1465" t="s">
        <v>188</v>
      </c>
      <c r="C58" s="1475" t="s">
        <v>96</v>
      </c>
      <c r="D58" s="738">
        <f>+'B1'!D59</f>
        <v>107.33</v>
      </c>
      <c r="E58" s="1467">
        <f t="shared" si="6"/>
        <v>0.17151953378647961</v>
      </c>
      <c r="F58" s="1467">
        <f>+'B3'!F59</f>
        <v>419.18992000000003</v>
      </c>
      <c r="G58" s="1467">
        <f t="shared" si="0"/>
        <v>0.66988975395307027</v>
      </c>
      <c r="H58" s="1467">
        <f>'[108]06(CH)'!D58</f>
        <v>107.33</v>
      </c>
      <c r="I58" s="1467">
        <f t="shared" si="4"/>
        <v>0.17151953378647961</v>
      </c>
      <c r="J58" s="1467">
        <f t="shared" si="2"/>
        <v>311.85992000000005</v>
      </c>
      <c r="K58" s="1468">
        <f t="shared" si="2"/>
        <v>0.49837022016659066</v>
      </c>
    </row>
    <row r="59" spans="1:13">
      <c r="A59" s="490" t="s">
        <v>74</v>
      </c>
      <c r="B59" s="1465" t="s">
        <v>195</v>
      </c>
      <c r="C59" s="1475" t="s">
        <v>153</v>
      </c>
      <c r="D59" s="738">
        <f>+'B1'!D60</f>
        <v>15.323999999999998</v>
      </c>
      <c r="E59" s="1467">
        <f t="shared" si="6"/>
        <v>2.448863631551303E-2</v>
      </c>
      <c r="F59" s="1467">
        <f>+'B3'!F60</f>
        <v>26.773999999999997</v>
      </c>
      <c r="G59" s="1467">
        <f t="shared" si="0"/>
        <v>4.2786401620390831E-2</v>
      </c>
      <c r="H59" s="1467">
        <f>'[108]06(CH)'!D59</f>
        <v>15.319999999999999</v>
      </c>
      <c r="I59" s="1467">
        <f t="shared" si="4"/>
        <v>2.4482244084681516E-2</v>
      </c>
      <c r="J59" s="1467">
        <f t="shared" si="2"/>
        <v>11.45</v>
      </c>
      <c r="K59" s="1468">
        <f t="shared" si="2"/>
        <v>1.8297765304877801E-2</v>
      </c>
    </row>
    <row r="60" spans="1:13">
      <c r="A60" s="490" t="s">
        <v>75</v>
      </c>
      <c r="B60" s="1465" t="s">
        <v>328</v>
      </c>
      <c r="C60" s="1475" t="s">
        <v>208</v>
      </c>
      <c r="D60" s="738">
        <f>+'B1'!D61</f>
        <v>2.6799999999999997</v>
      </c>
      <c r="E60" s="1467">
        <f t="shared" si="6"/>
        <v>4.2827946571113882E-3</v>
      </c>
      <c r="F60" s="1467">
        <f>+'B3'!F61</f>
        <v>2.9299999999999997</v>
      </c>
      <c r="G60" s="1467">
        <f t="shared" si="0"/>
        <v>4.682309581973001E-3</v>
      </c>
      <c r="H60" s="1467">
        <f>'[108]06(CH)'!D60</f>
        <v>2.6799999999999997</v>
      </c>
      <c r="I60" s="1467">
        <f t="shared" si="4"/>
        <v>4.2827946571113882E-3</v>
      </c>
      <c r="J60" s="1467">
        <f t="shared" si="2"/>
        <v>0.25</v>
      </c>
      <c r="K60" s="1468">
        <f t="shared" si="2"/>
        <v>3.9951492486161276E-4</v>
      </c>
    </row>
    <row r="61" spans="1:13" hidden="1">
      <c r="A61" s="490" t="s">
        <v>76</v>
      </c>
      <c r="B61" s="1465" t="s">
        <v>197</v>
      </c>
      <c r="C61" s="1475" t="s">
        <v>209</v>
      </c>
      <c r="D61" s="738">
        <f>+'B1'!D62</f>
        <v>0</v>
      </c>
      <c r="E61" s="1467">
        <f t="shared" si="6"/>
        <v>0</v>
      </c>
      <c r="F61" s="1467">
        <f>+'B3'!F62</f>
        <v>0</v>
      </c>
      <c r="G61" s="1467">
        <f t="shared" si="0"/>
        <v>0</v>
      </c>
      <c r="H61" s="1467">
        <f>'[108]06(CH)'!D61</f>
        <v>0</v>
      </c>
      <c r="I61" s="1467">
        <f t="shared" si="4"/>
        <v>0</v>
      </c>
      <c r="J61" s="1467">
        <f t="shared" si="2"/>
        <v>0</v>
      </c>
      <c r="K61" s="1468">
        <f t="shared" si="2"/>
        <v>0</v>
      </c>
    </row>
    <row r="62" spans="1:13">
      <c r="A62" s="490" t="s">
        <v>76</v>
      </c>
      <c r="B62" s="1465" t="s">
        <v>359</v>
      </c>
      <c r="C62" s="1475" t="s">
        <v>155</v>
      </c>
      <c r="D62" s="738">
        <f>+'B1'!D63</f>
        <v>0</v>
      </c>
      <c r="E62" s="1467">
        <f t="shared" si="6"/>
        <v>0</v>
      </c>
      <c r="F62" s="1467">
        <f>+'B3'!F63</f>
        <v>0.1</v>
      </c>
      <c r="G62" s="1467">
        <f t="shared" si="0"/>
        <v>1.5980578778064853E-4</v>
      </c>
      <c r="H62" s="1467">
        <f>'[108]06(CH)'!D62</f>
        <v>0</v>
      </c>
      <c r="I62" s="1467">
        <f t="shared" si="4"/>
        <v>0</v>
      </c>
      <c r="J62" s="1467">
        <f t="shared" si="2"/>
        <v>0.1</v>
      </c>
      <c r="K62" s="1468">
        <f t="shared" si="2"/>
        <v>1.5980578778064853E-4</v>
      </c>
    </row>
    <row r="63" spans="1:13">
      <c r="A63" s="490" t="s">
        <v>43</v>
      </c>
      <c r="B63" s="1465" t="s">
        <v>203</v>
      </c>
      <c r="C63" s="1475" t="s">
        <v>116</v>
      </c>
      <c r="D63" s="738">
        <f>+'B1'!D64</f>
        <v>567.03399999999999</v>
      </c>
      <c r="E63" s="1467">
        <f t="shared" si="6"/>
        <v>0.90615305432854443</v>
      </c>
      <c r="F63" s="1467">
        <f>+'B3'!F64</f>
        <v>538.17565000000002</v>
      </c>
      <c r="G63" s="1467">
        <f t="shared" si="0"/>
        <v>0.86003583712612564</v>
      </c>
      <c r="H63" s="1467">
        <f>'[108]06(CH)'!D63</f>
        <v>567.03</v>
      </c>
      <c r="I63" s="1467">
        <f t="shared" si="4"/>
        <v>0.906146662097713</v>
      </c>
      <c r="J63" s="1467">
        <f t="shared" si="2"/>
        <v>-28.858349999999973</v>
      </c>
      <c r="K63" s="1468">
        <f t="shared" si="2"/>
        <v>-4.6117217202418792E-2</v>
      </c>
    </row>
    <row r="64" spans="1:13">
      <c r="A64" s="490" t="s">
        <v>44</v>
      </c>
      <c r="B64" s="1465" t="s">
        <v>15</v>
      </c>
      <c r="C64" s="1475" t="s">
        <v>117</v>
      </c>
      <c r="D64" s="738">
        <f>+'B1'!D65</f>
        <v>164.42599999999999</v>
      </c>
      <c r="E64" s="1467">
        <f t="shared" si="6"/>
        <v>0.26276223667544674</v>
      </c>
      <c r="F64" s="1467">
        <f>+'B3'!F65</f>
        <v>170.98054000000002</v>
      </c>
      <c r="G64" s="1467">
        <f t="shared" si="0"/>
        <v>0.27323679889860686</v>
      </c>
      <c r="H64" s="1467">
        <f>'[108]06(CH)'!D64</f>
        <v>164.43</v>
      </c>
      <c r="I64" s="1467">
        <f t="shared" si="4"/>
        <v>0.26276862890627828</v>
      </c>
      <c r="J64" s="1467">
        <f t="shared" si="2"/>
        <v>6.5545400000000313</v>
      </c>
      <c r="K64" s="1468">
        <f t="shared" si="2"/>
        <v>1.0474562223160122E-2</v>
      </c>
    </row>
    <row r="65" spans="1:11">
      <c r="A65" s="490" t="s">
        <v>223</v>
      </c>
      <c r="B65" s="1465" t="s">
        <v>16</v>
      </c>
      <c r="C65" s="1475" t="s">
        <v>118</v>
      </c>
      <c r="D65" s="738">
        <v>0</v>
      </c>
      <c r="E65" s="1467">
        <f t="shared" si="6"/>
        <v>0</v>
      </c>
      <c r="F65" s="1467">
        <f>+'B3'!F66</f>
        <v>114.65870999999999</v>
      </c>
      <c r="G65" s="1467">
        <f t="shared" si="0"/>
        <v>0.1832312547746292</v>
      </c>
      <c r="H65" s="1467">
        <f>'[108]06(CH)'!D65</f>
        <v>0</v>
      </c>
      <c r="I65" s="1467">
        <f t="shared" si="4"/>
        <v>0</v>
      </c>
      <c r="J65" s="1467">
        <f t="shared" si="2"/>
        <v>114.65870999999999</v>
      </c>
      <c r="K65" s="1468">
        <f t="shared" si="2"/>
        <v>0.1832312547746292</v>
      </c>
    </row>
    <row r="66" spans="1:11" s="1459" customFormat="1" ht="15">
      <c r="A66" s="493">
        <v>3</v>
      </c>
      <c r="B66" s="1484" t="s">
        <v>6</v>
      </c>
      <c r="C66" s="1485" t="s">
        <v>119</v>
      </c>
      <c r="D66" s="1486">
        <f>+'B1'!D68</f>
        <v>529.78500000000008</v>
      </c>
      <c r="E66" s="1486">
        <f t="shared" si="6"/>
        <v>0.84662700276781999</v>
      </c>
      <c r="F66" s="1486">
        <f>+'B3'!F67</f>
        <v>185.32773999999995</v>
      </c>
      <c r="G66" s="1486">
        <f t="shared" si="0"/>
        <v>0.29616445488307191</v>
      </c>
      <c r="H66" s="1486">
        <f>'[108]06(CH)'!D66</f>
        <v>529.79000000000008</v>
      </c>
      <c r="I66" s="1486">
        <f t="shared" si="4"/>
        <v>0.84663499305635925</v>
      </c>
      <c r="J66" s="1486">
        <f t="shared" si="2"/>
        <v>-344.45726000000013</v>
      </c>
      <c r="K66" s="1487">
        <f t="shared" si="2"/>
        <v>-0.55046254788474802</v>
      </c>
    </row>
  </sheetData>
  <mergeCells count="8">
    <mergeCell ref="A2:K2"/>
    <mergeCell ref="J4:K4"/>
    <mergeCell ref="A4:A5"/>
    <mergeCell ref="B4:B5"/>
    <mergeCell ref="C4:C5"/>
    <mergeCell ref="D4:E4"/>
    <mergeCell ref="F4:G4"/>
    <mergeCell ref="H4:I4"/>
  </mergeCells>
  <pageMargins left="0.82677165354330695" right="0.31496062992126" top="0.59055118110236204" bottom="0.23622047244094499" header="0.35433070866141703" footer="0.23622047244094499"/>
  <pageSetup paperSize="9" scale="70" fitToHeight="0" orientation="portrait"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1"/>
  <sheetViews>
    <sheetView showZeros="0" workbookViewId="0">
      <pane xSplit="3" ySplit="6" topLeftCell="D7" activePane="bottomRight" state="frozen"/>
      <selection sqref="A1:BJ180"/>
      <selection pane="topRight" sqref="A1:BJ180"/>
      <selection pane="bottomLeft" sqref="A1:BJ180"/>
      <selection pane="bottomRight" sqref="A1:BJ180"/>
    </sheetView>
  </sheetViews>
  <sheetFormatPr defaultColWidth="9.5546875" defaultRowHeight="15.3"/>
  <cols>
    <col min="1" max="1" width="6" style="225" customWidth="1"/>
    <col min="2" max="2" width="40.77734375" style="215" customWidth="1"/>
    <col min="3" max="3" width="14.21875" style="226" customWidth="1"/>
    <col min="4" max="4" width="14.21875" style="215" customWidth="1"/>
    <col min="5" max="5" width="7.6640625" style="215" bestFit="1" customWidth="1"/>
    <col min="6" max="6" width="8.77734375" style="215" bestFit="1" customWidth="1"/>
    <col min="7" max="7" width="7.5546875" style="215" bestFit="1" customWidth="1"/>
    <col min="8" max="8" width="6.109375" style="215" bestFit="1" customWidth="1"/>
    <col min="9" max="9" width="7.5546875" style="215" bestFit="1" customWidth="1"/>
    <col min="10" max="10" width="7.109375" style="215" bestFit="1" customWidth="1"/>
    <col min="11" max="11" width="8.77734375" style="215" bestFit="1" customWidth="1"/>
    <col min="12" max="12" width="6.109375" style="215" customWidth="1"/>
    <col min="13" max="13" width="7.6640625" style="215" bestFit="1" customWidth="1"/>
    <col min="14" max="14" width="7.5546875" style="215" bestFit="1" customWidth="1"/>
    <col min="15" max="15" width="5.6640625" style="215" bestFit="1" customWidth="1"/>
    <col min="16" max="16" width="8.109375" style="215" customWidth="1"/>
    <col min="17" max="17" width="8.77734375" style="215" bestFit="1" customWidth="1"/>
    <col min="18" max="18" width="5.77734375" style="215" customWidth="1"/>
    <col min="19" max="19" width="6.77734375" style="215" bestFit="1" customWidth="1"/>
    <col min="20" max="20" width="7.6640625" style="215" bestFit="1" customWidth="1"/>
    <col min="21" max="245" width="9.5546875" style="215"/>
    <col min="246" max="246" width="6" style="215" customWidth="1"/>
    <col min="247" max="247" width="40.77734375" style="215" customWidth="1"/>
    <col min="248" max="249" width="14.21875" style="215" customWidth="1"/>
    <col min="250" max="250" width="9.109375" style="215" customWidth="1"/>
    <col min="251" max="252" width="8.44140625" style="215" customWidth="1"/>
    <col min="253" max="253" width="8.5546875" style="215" customWidth="1"/>
    <col min="254" max="501" width="9.5546875" style="215"/>
    <col min="502" max="502" width="6" style="215" customWidth="1"/>
    <col min="503" max="503" width="40.77734375" style="215" customWidth="1"/>
    <col min="504" max="505" width="14.21875" style="215" customWidth="1"/>
    <col min="506" max="506" width="9.109375" style="215" customWidth="1"/>
    <col min="507" max="508" width="8.44140625" style="215" customWidth="1"/>
    <col min="509" max="509" width="8.5546875" style="215" customWidth="1"/>
    <col min="510" max="757" width="9.5546875" style="215"/>
    <col min="758" max="758" width="6" style="215" customWidth="1"/>
    <col min="759" max="759" width="40.77734375" style="215" customWidth="1"/>
    <col min="760" max="761" width="14.21875" style="215" customWidth="1"/>
    <col min="762" max="762" width="9.109375" style="215" customWidth="1"/>
    <col min="763" max="764" width="8.44140625" style="215" customWidth="1"/>
    <col min="765" max="765" width="8.5546875" style="215" customWidth="1"/>
    <col min="766" max="1013" width="9.5546875" style="215"/>
    <col min="1014" max="1014" width="6" style="215" customWidth="1"/>
    <col min="1015" max="1015" width="40.77734375" style="215" customWidth="1"/>
    <col min="1016" max="1017" width="14.21875" style="215" customWidth="1"/>
    <col min="1018" max="1018" width="9.109375" style="215" customWidth="1"/>
    <col min="1019" max="1020" width="8.44140625" style="215" customWidth="1"/>
    <col min="1021" max="1021" width="8.5546875" style="215" customWidth="1"/>
    <col min="1022" max="1269" width="9.5546875" style="215"/>
    <col min="1270" max="1270" width="6" style="215" customWidth="1"/>
    <col min="1271" max="1271" width="40.77734375" style="215" customWidth="1"/>
    <col min="1272" max="1273" width="14.21875" style="215" customWidth="1"/>
    <col min="1274" max="1274" width="9.109375" style="215" customWidth="1"/>
    <col min="1275" max="1276" width="8.44140625" style="215" customWidth="1"/>
    <col min="1277" max="1277" width="8.5546875" style="215" customWidth="1"/>
    <col min="1278" max="1525" width="9.5546875" style="215"/>
    <col min="1526" max="1526" width="6" style="215" customWidth="1"/>
    <col min="1527" max="1527" width="40.77734375" style="215" customWidth="1"/>
    <col min="1528" max="1529" width="14.21875" style="215" customWidth="1"/>
    <col min="1530" max="1530" width="9.109375" style="215" customWidth="1"/>
    <col min="1531" max="1532" width="8.44140625" style="215" customWidth="1"/>
    <col min="1533" max="1533" width="8.5546875" style="215" customWidth="1"/>
    <col min="1534" max="1781" width="9.5546875" style="215"/>
    <col min="1782" max="1782" width="6" style="215" customWidth="1"/>
    <col min="1783" max="1783" width="40.77734375" style="215" customWidth="1"/>
    <col min="1784" max="1785" width="14.21875" style="215" customWidth="1"/>
    <col min="1786" max="1786" width="9.109375" style="215" customWidth="1"/>
    <col min="1787" max="1788" width="8.44140625" style="215" customWidth="1"/>
    <col min="1789" max="1789" width="8.5546875" style="215" customWidth="1"/>
    <col min="1790" max="2037" width="9.5546875" style="215"/>
    <col min="2038" max="2038" width="6" style="215" customWidth="1"/>
    <col min="2039" max="2039" width="40.77734375" style="215" customWidth="1"/>
    <col min="2040" max="2041" width="14.21875" style="215" customWidth="1"/>
    <col min="2042" max="2042" width="9.109375" style="215" customWidth="1"/>
    <col min="2043" max="2044" width="8.44140625" style="215" customWidth="1"/>
    <col min="2045" max="2045" width="8.5546875" style="215" customWidth="1"/>
    <col min="2046" max="2293" width="9.5546875" style="215"/>
    <col min="2294" max="2294" width="6" style="215" customWidth="1"/>
    <col min="2295" max="2295" width="40.77734375" style="215" customWidth="1"/>
    <col min="2296" max="2297" width="14.21875" style="215" customWidth="1"/>
    <col min="2298" max="2298" width="9.109375" style="215" customWidth="1"/>
    <col min="2299" max="2300" width="8.44140625" style="215" customWidth="1"/>
    <col min="2301" max="2301" width="8.5546875" style="215" customWidth="1"/>
    <col min="2302" max="2549" width="9.5546875" style="215"/>
    <col min="2550" max="2550" width="6" style="215" customWidth="1"/>
    <col min="2551" max="2551" width="40.77734375" style="215" customWidth="1"/>
    <col min="2552" max="2553" width="14.21875" style="215" customWidth="1"/>
    <col min="2554" max="2554" width="9.109375" style="215" customWidth="1"/>
    <col min="2555" max="2556" width="8.44140625" style="215" customWidth="1"/>
    <col min="2557" max="2557" width="8.5546875" style="215" customWidth="1"/>
    <col min="2558" max="2805" width="9.5546875" style="215"/>
    <col min="2806" max="2806" width="6" style="215" customWidth="1"/>
    <col min="2807" max="2807" width="40.77734375" style="215" customWidth="1"/>
    <col min="2808" max="2809" width="14.21875" style="215" customWidth="1"/>
    <col min="2810" max="2810" width="9.109375" style="215" customWidth="1"/>
    <col min="2811" max="2812" width="8.44140625" style="215" customWidth="1"/>
    <col min="2813" max="2813" width="8.5546875" style="215" customWidth="1"/>
    <col min="2814" max="3061" width="9.5546875" style="215"/>
    <col min="3062" max="3062" width="6" style="215" customWidth="1"/>
    <col min="3063" max="3063" width="40.77734375" style="215" customWidth="1"/>
    <col min="3064" max="3065" width="14.21875" style="215" customWidth="1"/>
    <col min="3066" max="3066" width="9.109375" style="215" customWidth="1"/>
    <col min="3067" max="3068" width="8.44140625" style="215" customWidth="1"/>
    <col min="3069" max="3069" width="8.5546875" style="215" customWidth="1"/>
    <col min="3070" max="3317" width="9.5546875" style="215"/>
    <col min="3318" max="3318" width="6" style="215" customWidth="1"/>
    <col min="3319" max="3319" width="40.77734375" style="215" customWidth="1"/>
    <col min="3320" max="3321" width="14.21875" style="215" customWidth="1"/>
    <col min="3322" max="3322" width="9.109375" style="215" customWidth="1"/>
    <col min="3323" max="3324" width="8.44140625" style="215" customWidth="1"/>
    <col min="3325" max="3325" width="8.5546875" style="215" customWidth="1"/>
    <col min="3326" max="3573" width="9.5546875" style="215"/>
    <col min="3574" max="3574" width="6" style="215" customWidth="1"/>
    <col min="3575" max="3575" width="40.77734375" style="215" customWidth="1"/>
    <col min="3576" max="3577" width="14.21875" style="215" customWidth="1"/>
    <col min="3578" max="3578" width="9.109375" style="215" customWidth="1"/>
    <col min="3579" max="3580" width="8.44140625" style="215" customWidth="1"/>
    <col min="3581" max="3581" width="8.5546875" style="215" customWidth="1"/>
    <col min="3582" max="3829" width="9.5546875" style="215"/>
    <col min="3830" max="3830" width="6" style="215" customWidth="1"/>
    <col min="3831" max="3831" width="40.77734375" style="215" customWidth="1"/>
    <col min="3832" max="3833" width="14.21875" style="215" customWidth="1"/>
    <col min="3834" max="3834" width="9.109375" style="215" customWidth="1"/>
    <col min="3835" max="3836" width="8.44140625" style="215" customWidth="1"/>
    <col min="3837" max="3837" width="8.5546875" style="215" customWidth="1"/>
    <col min="3838" max="4085" width="9.5546875" style="215"/>
    <col min="4086" max="4086" width="6" style="215" customWidth="1"/>
    <col min="4087" max="4087" width="40.77734375" style="215" customWidth="1"/>
    <col min="4088" max="4089" width="14.21875" style="215" customWidth="1"/>
    <col min="4090" max="4090" width="9.109375" style="215" customWidth="1"/>
    <col min="4091" max="4092" width="8.44140625" style="215" customWidth="1"/>
    <col min="4093" max="4093" width="8.5546875" style="215" customWidth="1"/>
    <col min="4094" max="4341" width="9.5546875" style="215"/>
    <col min="4342" max="4342" width="6" style="215" customWidth="1"/>
    <col min="4343" max="4343" width="40.77734375" style="215" customWidth="1"/>
    <col min="4344" max="4345" width="14.21875" style="215" customWidth="1"/>
    <col min="4346" max="4346" width="9.109375" style="215" customWidth="1"/>
    <col min="4347" max="4348" width="8.44140625" style="215" customWidth="1"/>
    <col min="4349" max="4349" width="8.5546875" style="215" customWidth="1"/>
    <col min="4350" max="4597" width="9.5546875" style="215"/>
    <col min="4598" max="4598" width="6" style="215" customWidth="1"/>
    <col min="4599" max="4599" width="40.77734375" style="215" customWidth="1"/>
    <col min="4600" max="4601" width="14.21875" style="215" customWidth="1"/>
    <col min="4602" max="4602" width="9.109375" style="215" customWidth="1"/>
    <col min="4603" max="4604" width="8.44140625" style="215" customWidth="1"/>
    <col min="4605" max="4605" width="8.5546875" style="215" customWidth="1"/>
    <col min="4606" max="4853" width="9.5546875" style="215"/>
    <col min="4854" max="4854" width="6" style="215" customWidth="1"/>
    <col min="4855" max="4855" width="40.77734375" style="215" customWidth="1"/>
    <col min="4856" max="4857" width="14.21875" style="215" customWidth="1"/>
    <col min="4858" max="4858" width="9.109375" style="215" customWidth="1"/>
    <col min="4859" max="4860" width="8.44140625" style="215" customWidth="1"/>
    <col min="4861" max="4861" width="8.5546875" style="215" customWidth="1"/>
    <col min="4862" max="5109" width="9.5546875" style="215"/>
    <col min="5110" max="5110" width="6" style="215" customWidth="1"/>
    <col min="5111" max="5111" width="40.77734375" style="215" customWidth="1"/>
    <col min="5112" max="5113" width="14.21875" style="215" customWidth="1"/>
    <col min="5114" max="5114" width="9.109375" style="215" customWidth="1"/>
    <col min="5115" max="5116" width="8.44140625" style="215" customWidth="1"/>
    <col min="5117" max="5117" width="8.5546875" style="215" customWidth="1"/>
    <col min="5118" max="5365" width="9.5546875" style="215"/>
    <col min="5366" max="5366" width="6" style="215" customWidth="1"/>
    <col min="5367" max="5367" width="40.77734375" style="215" customWidth="1"/>
    <col min="5368" max="5369" width="14.21875" style="215" customWidth="1"/>
    <col min="5370" max="5370" width="9.109375" style="215" customWidth="1"/>
    <col min="5371" max="5372" width="8.44140625" style="215" customWidth="1"/>
    <col min="5373" max="5373" width="8.5546875" style="215" customWidth="1"/>
    <col min="5374" max="5621" width="9.5546875" style="215"/>
    <col min="5622" max="5622" width="6" style="215" customWidth="1"/>
    <col min="5623" max="5623" width="40.77734375" style="215" customWidth="1"/>
    <col min="5624" max="5625" width="14.21875" style="215" customWidth="1"/>
    <col min="5626" max="5626" width="9.109375" style="215" customWidth="1"/>
    <col min="5627" max="5628" width="8.44140625" style="215" customWidth="1"/>
    <col min="5629" max="5629" width="8.5546875" style="215" customWidth="1"/>
    <col min="5630" max="5877" width="9.5546875" style="215"/>
    <col min="5878" max="5878" width="6" style="215" customWidth="1"/>
    <col min="5879" max="5879" width="40.77734375" style="215" customWidth="1"/>
    <col min="5880" max="5881" width="14.21875" style="215" customWidth="1"/>
    <col min="5882" max="5882" width="9.109375" style="215" customWidth="1"/>
    <col min="5883" max="5884" width="8.44140625" style="215" customWidth="1"/>
    <col min="5885" max="5885" width="8.5546875" style="215" customWidth="1"/>
    <col min="5886" max="6133" width="9.5546875" style="215"/>
    <col min="6134" max="6134" width="6" style="215" customWidth="1"/>
    <col min="6135" max="6135" width="40.77734375" style="215" customWidth="1"/>
    <col min="6136" max="6137" width="14.21875" style="215" customWidth="1"/>
    <col min="6138" max="6138" width="9.109375" style="215" customWidth="1"/>
    <col min="6139" max="6140" width="8.44140625" style="215" customWidth="1"/>
    <col min="6141" max="6141" width="8.5546875" style="215" customWidth="1"/>
    <col min="6142" max="6389" width="9.5546875" style="215"/>
    <col min="6390" max="6390" width="6" style="215" customWidth="1"/>
    <col min="6391" max="6391" width="40.77734375" style="215" customWidth="1"/>
    <col min="6392" max="6393" width="14.21875" style="215" customWidth="1"/>
    <col min="6394" max="6394" width="9.109375" style="215" customWidth="1"/>
    <col min="6395" max="6396" width="8.44140625" style="215" customWidth="1"/>
    <col min="6397" max="6397" width="8.5546875" style="215" customWidth="1"/>
    <col min="6398" max="6645" width="9.5546875" style="215"/>
    <col min="6646" max="6646" width="6" style="215" customWidth="1"/>
    <col min="6647" max="6647" width="40.77734375" style="215" customWidth="1"/>
    <col min="6648" max="6649" width="14.21875" style="215" customWidth="1"/>
    <col min="6650" max="6650" width="9.109375" style="215" customWidth="1"/>
    <col min="6651" max="6652" width="8.44140625" style="215" customWidth="1"/>
    <col min="6653" max="6653" width="8.5546875" style="215" customWidth="1"/>
    <col min="6654" max="6901" width="9.5546875" style="215"/>
    <col min="6902" max="6902" width="6" style="215" customWidth="1"/>
    <col min="6903" max="6903" width="40.77734375" style="215" customWidth="1"/>
    <col min="6904" max="6905" width="14.21875" style="215" customWidth="1"/>
    <col min="6906" max="6906" width="9.109375" style="215" customWidth="1"/>
    <col min="6907" max="6908" width="8.44140625" style="215" customWidth="1"/>
    <col min="6909" max="6909" width="8.5546875" style="215" customWidth="1"/>
    <col min="6910" max="7157" width="9.5546875" style="215"/>
    <col min="7158" max="7158" width="6" style="215" customWidth="1"/>
    <col min="7159" max="7159" width="40.77734375" style="215" customWidth="1"/>
    <col min="7160" max="7161" width="14.21875" style="215" customWidth="1"/>
    <col min="7162" max="7162" width="9.109375" style="215" customWidth="1"/>
    <col min="7163" max="7164" width="8.44140625" style="215" customWidth="1"/>
    <col min="7165" max="7165" width="8.5546875" style="215" customWidth="1"/>
    <col min="7166" max="7413" width="9.5546875" style="215"/>
    <col min="7414" max="7414" width="6" style="215" customWidth="1"/>
    <col min="7415" max="7415" width="40.77734375" style="215" customWidth="1"/>
    <col min="7416" max="7417" width="14.21875" style="215" customWidth="1"/>
    <col min="7418" max="7418" width="9.109375" style="215" customWidth="1"/>
    <col min="7419" max="7420" width="8.44140625" style="215" customWidth="1"/>
    <col min="7421" max="7421" width="8.5546875" style="215" customWidth="1"/>
    <col min="7422" max="7669" width="9.5546875" style="215"/>
    <col min="7670" max="7670" width="6" style="215" customWidth="1"/>
    <col min="7671" max="7671" width="40.77734375" style="215" customWidth="1"/>
    <col min="7672" max="7673" width="14.21875" style="215" customWidth="1"/>
    <col min="7674" max="7674" width="9.109375" style="215" customWidth="1"/>
    <col min="7675" max="7676" width="8.44140625" style="215" customWidth="1"/>
    <col min="7677" max="7677" width="8.5546875" style="215" customWidth="1"/>
    <col min="7678" max="7925" width="9.5546875" style="215"/>
    <col min="7926" max="7926" width="6" style="215" customWidth="1"/>
    <col min="7927" max="7927" width="40.77734375" style="215" customWidth="1"/>
    <col min="7928" max="7929" width="14.21875" style="215" customWidth="1"/>
    <col min="7930" max="7930" width="9.109375" style="215" customWidth="1"/>
    <col min="7931" max="7932" width="8.44140625" style="215" customWidth="1"/>
    <col min="7933" max="7933" width="8.5546875" style="215" customWidth="1"/>
    <col min="7934" max="8181" width="9.5546875" style="215"/>
    <col min="8182" max="8182" width="6" style="215" customWidth="1"/>
    <col min="8183" max="8183" width="40.77734375" style="215" customWidth="1"/>
    <col min="8184" max="8185" width="14.21875" style="215" customWidth="1"/>
    <col min="8186" max="8186" width="9.109375" style="215" customWidth="1"/>
    <col min="8187" max="8188" width="8.44140625" style="215" customWidth="1"/>
    <col min="8189" max="8189" width="8.5546875" style="215" customWidth="1"/>
    <col min="8190" max="8437" width="9.5546875" style="215"/>
    <col min="8438" max="8438" width="6" style="215" customWidth="1"/>
    <col min="8439" max="8439" width="40.77734375" style="215" customWidth="1"/>
    <col min="8440" max="8441" width="14.21875" style="215" customWidth="1"/>
    <col min="8442" max="8442" width="9.109375" style="215" customWidth="1"/>
    <col min="8443" max="8444" width="8.44140625" style="215" customWidth="1"/>
    <col min="8445" max="8445" width="8.5546875" style="215" customWidth="1"/>
    <col min="8446" max="8693" width="9.5546875" style="215"/>
    <col min="8694" max="8694" width="6" style="215" customWidth="1"/>
    <col min="8695" max="8695" width="40.77734375" style="215" customWidth="1"/>
    <col min="8696" max="8697" width="14.21875" style="215" customWidth="1"/>
    <col min="8698" max="8698" width="9.109375" style="215" customWidth="1"/>
    <col min="8699" max="8700" width="8.44140625" style="215" customWidth="1"/>
    <col min="8701" max="8701" width="8.5546875" style="215" customWidth="1"/>
    <col min="8702" max="8949" width="9.5546875" style="215"/>
    <col min="8950" max="8950" width="6" style="215" customWidth="1"/>
    <col min="8951" max="8951" width="40.77734375" style="215" customWidth="1"/>
    <col min="8952" max="8953" width="14.21875" style="215" customWidth="1"/>
    <col min="8954" max="8954" width="9.109375" style="215" customWidth="1"/>
    <col min="8955" max="8956" width="8.44140625" style="215" customWidth="1"/>
    <col min="8957" max="8957" width="8.5546875" style="215" customWidth="1"/>
    <col min="8958" max="9205" width="9.5546875" style="215"/>
    <col min="9206" max="9206" width="6" style="215" customWidth="1"/>
    <col min="9207" max="9207" width="40.77734375" style="215" customWidth="1"/>
    <col min="9208" max="9209" width="14.21875" style="215" customWidth="1"/>
    <col min="9210" max="9210" width="9.109375" style="215" customWidth="1"/>
    <col min="9211" max="9212" width="8.44140625" style="215" customWidth="1"/>
    <col min="9213" max="9213" width="8.5546875" style="215" customWidth="1"/>
    <col min="9214" max="9461" width="9.5546875" style="215"/>
    <col min="9462" max="9462" width="6" style="215" customWidth="1"/>
    <col min="9463" max="9463" width="40.77734375" style="215" customWidth="1"/>
    <col min="9464" max="9465" width="14.21875" style="215" customWidth="1"/>
    <col min="9466" max="9466" width="9.109375" style="215" customWidth="1"/>
    <col min="9467" max="9468" width="8.44140625" style="215" customWidth="1"/>
    <col min="9469" max="9469" width="8.5546875" style="215" customWidth="1"/>
    <col min="9470" max="9717" width="9.5546875" style="215"/>
    <col min="9718" max="9718" width="6" style="215" customWidth="1"/>
    <col min="9719" max="9719" width="40.77734375" style="215" customWidth="1"/>
    <col min="9720" max="9721" width="14.21875" style="215" customWidth="1"/>
    <col min="9722" max="9722" width="9.109375" style="215" customWidth="1"/>
    <col min="9723" max="9724" width="8.44140625" style="215" customWidth="1"/>
    <col min="9725" max="9725" width="8.5546875" style="215" customWidth="1"/>
    <col min="9726" max="9973" width="9.5546875" style="215"/>
    <col min="9974" max="9974" width="6" style="215" customWidth="1"/>
    <col min="9975" max="9975" width="40.77734375" style="215" customWidth="1"/>
    <col min="9976" max="9977" width="14.21875" style="215" customWidth="1"/>
    <col min="9978" max="9978" width="9.109375" style="215" customWidth="1"/>
    <col min="9979" max="9980" width="8.44140625" style="215" customWidth="1"/>
    <col min="9981" max="9981" width="8.5546875" style="215" customWidth="1"/>
    <col min="9982" max="10229" width="9.5546875" style="215"/>
    <col min="10230" max="10230" width="6" style="215" customWidth="1"/>
    <col min="10231" max="10231" width="40.77734375" style="215" customWidth="1"/>
    <col min="10232" max="10233" width="14.21875" style="215" customWidth="1"/>
    <col min="10234" max="10234" width="9.109375" style="215" customWidth="1"/>
    <col min="10235" max="10236" width="8.44140625" style="215" customWidth="1"/>
    <col min="10237" max="10237" width="8.5546875" style="215" customWidth="1"/>
    <col min="10238" max="10485" width="9.5546875" style="215"/>
    <col min="10486" max="10486" width="6" style="215" customWidth="1"/>
    <col min="10487" max="10487" width="40.77734375" style="215" customWidth="1"/>
    <col min="10488" max="10489" width="14.21875" style="215" customWidth="1"/>
    <col min="10490" max="10490" width="9.109375" style="215" customWidth="1"/>
    <col min="10491" max="10492" width="8.44140625" style="215" customWidth="1"/>
    <col min="10493" max="10493" width="8.5546875" style="215" customWidth="1"/>
    <col min="10494" max="10741" width="9.5546875" style="215"/>
    <col min="10742" max="10742" width="6" style="215" customWidth="1"/>
    <col min="10743" max="10743" width="40.77734375" style="215" customWidth="1"/>
    <col min="10744" max="10745" width="14.21875" style="215" customWidth="1"/>
    <col min="10746" max="10746" width="9.109375" style="215" customWidth="1"/>
    <col min="10747" max="10748" width="8.44140625" style="215" customWidth="1"/>
    <col min="10749" max="10749" width="8.5546875" style="215" customWidth="1"/>
    <col min="10750" max="10997" width="9.5546875" style="215"/>
    <col min="10998" max="10998" width="6" style="215" customWidth="1"/>
    <col min="10999" max="10999" width="40.77734375" style="215" customWidth="1"/>
    <col min="11000" max="11001" width="14.21875" style="215" customWidth="1"/>
    <col min="11002" max="11002" width="9.109375" style="215" customWidth="1"/>
    <col min="11003" max="11004" width="8.44140625" style="215" customWidth="1"/>
    <col min="11005" max="11005" width="8.5546875" style="215" customWidth="1"/>
    <col min="11006" max="11253" width="9.5546875" style="215"/>
    <col min="11254" max="11254" width="6" style="215" customWidth="1"/>
    <col min="11255" max="11255" width="40.77734375" style="215" customWidth="1"/>
    <col min="11256" max="11257" width="14.21875" style="215" customWidth="1"/>
    <col min="11258" max="11258" width="9.109375" style="215" customWidth="1"/>
    <col min="11259" max="11260" width="8.44140625" style="215" customWidth="1"/>
    <col min="11261" max="11261" width="8.5546875" style="215" customWidth="1"/>
    <col min="11262" max="11509" width="9.5546875" style="215"/>
    <col min="11510" max="11510" width="6" style="215" customWidth="1"/>
    <col min="11511" max="11511" width="40.77734375" style="215" customWidth="1"/>
    <col min="11512" max="11513" width="14.21875" style="215" customWidth="1"/>
    <col min="11514" max="11514" width="9.109375" style="215" customWidth="1"/>
    <col min="11515" max="11516" width="8.44140625" style="215" customWidth="1"/>
    <col min="11517" max="11517" width="8.5546875" style="215" customWidth="1"/>
    <col min="11518" max="11765" width="9.5546875" style="215"/>
    <col min="11766" max="11766" width="6" style="215" customWidth="1"/>
    <col min="11767" max="11767" width="40.77734375" style="215" customWidth="1"/>
    <col min="11768" max="11769" width="14.21875" style="215" customWidth="1"/>
    <col min="11770" max="11770" width="9.109375" style="215" customWidth="1"/>
    <col min="11771" max="11772" width="8.44140625" style="215" customWidth="1"/>
    <col min="11773" max="11773" width="8.5546875" style="215" customWidth="1"/>
    <col min="11774" max="12021" width="9.5546875" style="215"/>
    <col min="12022" max="12022" width="6" style="215" customWidth="1"/>
    <col min="12023" max="12023" width="40.77734375" style="215" customWidth="1"/>
    <col min="12024" max="12025" width="14.21875" style="215" customWidth="1"/>
    <col min="12026" max="12026" width="9.109375" style="215" customWidth="1"/>
    <col min="12027" max="12028" width="8.44140625" style="215" customWidth="1"/>
    <col min="12029" max="12029" width="8.5546875" style="215" customWidth="1"/>
    <col min="12030" max="12277" width="9.5546875" style="215"/>
    <col min="12278" max="12278" width="6" style="215" customWidth="1"/>
    <col min="12279" max="12279" width="40.77734375" style="215" customWidth="1"/>
    <col min="12280" max="12281" width="14.21875" style="215" customWidth="1"/>
    <col min="12282" max="12282" width="9.109375" style="215" customWidth="1"/>
    <col min="12283" max="12284" width="8.44140625" style="215" customWidth="1"/>
    <col min="12285" max="12285" width="8.5546875" style="215" customWidth="1"/>
    <col min="12286" max="12533" width="9.5546875" style="215"/>
    <col min="12534" max="12534" width="6" style="215" customWidth="1"/>
    <col min="12535" max="12535" width="40.77734375" style="215" customWidth="1"/>
    <col min="12536" max="12537" width="14.21875" style="215" customWidth="1"/>
    <col min="12538" max="12538" width="9.109375" style="215" customWidth="1"/>
    <col min="12539" max="12540" width="8.44140625" style="215" customWidth="1"/>
    <col min="12541" max="12541" width="8.5546875" style="215" customWidth="1"/>
    <col min="12542" max="12789" width="9.5546875" style="215"/>
    <col min="12790" max="12790" width="6" style="215" customWidth="1"/>
    <col min="12791" max="12791" width="40.77734375" style="215" customWidth="1"/>
    <col min="12792" max="12793" width="14.21875" style="215" customWidth="1"/>
    <col min="12794" max="12794" width="9.109375" style="215" customWidth="1"/>
    <col min="12795" max="12796" width="8.44140625" style="215" customWidth="1"/>
    <col min="12797" max="12797" width="8.5546875" style="215" customWidth="1"/>
    <col min="12798" max="13045" width="9.5546875" style="215"/>
    <col min="13046" max="13046" width="6" style="215" customWidth="1"/>
    <col min="13047" max="13047" width="40.77734375" style="215" customWidth="1"/>
    <col min="13048" max="13049" width="14.21875" style="215" customWidth="1"/>
    <col min="13050" max="13050" width="9.109375" style="215" customWidth="1"/>
    <col min="13051" max="13052" width="8.44140625" style="215" customWidth="1"/>
    <col min="13053" max="13053" width="8.5546875" style="215" customWidth="1"/>
    <col min="13054" max="13301" width="9.5546875" style="215"/>
    <col min="13302" max="13302" width="6" style="215" customWidth="1"/>
    <col min="13303" max="13303" width="40.77734375" style="215" customWidth="1"/>
    <col min="13304" max="13305" width="14.21875" style="215" customWidth="1"/>
    <col min="13306" max="13306" width="9.109375" style="215" customWidth="1"/>
    <col min="13307" max="13308" width="8.44140625" style="215" customWidth="1"/>
    <col min="13309" max="13309" width="8.5546875" style="215" customWidth="1"/>
    <col min="13310" max="13557" width="9.5546875" style="215"/>
    <col min="13558" max="13558" width="6" style="215" customWidth="1"/>
    <col min="13559" max="13559" width="40.77734375" style="215" customWidth="1"/>
    <col min="13560" max="13561" width="14.21875" style="215" customWidth="1"/>
    <col min="13562" max="13562" width="9.109375" style="215" customWidth="1"/>
    <col min="13563" max="13564" width="8.44140625" style="215" customWidth="1"/>
    <col min="13565" max="13565" width="8.5546875" style="215" customWidth="1"/>
    <col min="13566" max="13813" width="9.5546875" style="215"/>
    <col min="13814" max="13814" width="6" style="215" customWidth="1"/>
    <col min="13815" max="13815" width="40.77734375" style="215" customWidth="1"/>
    <col min="13816" max="13817" width="14.21875" style="215" customWidth="1"/>
    <col min="13818" max="13818" width="9.109375" style="215" customWidth="1"/>
    <col min="13819" max="13820" width="8.44140625" style="215" customWidth="1"/>
    <col min="13821" max="13821" width="8.5546875" style="215" customWidth="1"/>
    <col min="13822" max="14069" width="9.5546875" style="215"/>
    <col min="14070" max="14070" width="6" style="215" customWidth="1"/>
    <col min="14071" max="14071" width="40.77734375" style="215" customWidth="1"/>
    <col min="14072" max="14073" width="14.21875" style="215" customWidth="1"/>
    <col min="14074" max="14074" width="9.109375" style="215" customWidth="1"/>
    <col min="14075" max="14076" width="8.44140625" style="215" customWidth="1"/>
    <col min="14077" max="14077" width="8.5546875" style="215" customWidth="1"/>
    <col min="14078" max="14325" width="9.5546875" style="215"/>
    <col min="14326" max="14326" width="6" style="215" customWidth="1"/>
    <col min="14327" max="14327" width="40.77734375" style="215" customWidth="1"/>
    <col min="14328" max="14329" width="14.21875" style="215" customWidth="1"/>
    <col min="14330" max="14330" width="9.109375" style="215" customWidth="1"/>
    <col min="14331" max="14332" width="8.44140625" style="215" customWidth="1"/>
    <col min="14333" max="14333" width="8.5546875" style="215" customWidth="1"/>
    <col min="14334" max="14581" width="9.5546875" style="215"/>
    <col min="14582" max="14582" width="6" style="215" customWidth="1"/>
    <col min="14583" max="14583" width="40.77734375" style="215" customWidth="1"/>
    <col min="14584" max="14585" width="14.21875" style="215" customWidth="1"/>
    <col min="14586" max="14586" width="9.109375" style="215" customWidth="1"/>
    <col min="14587" max="14588" width="8.44140625" style="215" customWidth="1"/>
    <col min="14589" max="14589" width="8.5546875" style="215" customWidth="1"/>
    <col min="14590" max="14837" width="9.5546875" style="215"/>
    <col min="14838" max="14838" width="6" style="215" customWidth="1"/>
    <col min="14839" max="14839" width="40.77734375" style="215" customWidth="1"/>
    <col min="14840" max="14841" width="14.21875" style="215" customWidth="1"/>
    <col min="14842" max="14842" width="9.109375" style="215" customWidth="1"/>
    <col min="14843" max="14844" width="8.44140625" style="215" customWidth="1"/>
    <col min="14845" max="14845" width="8.5546875" style="215" customWidth="1"/>
    <col min="14846" max="15093" width="9.5546875" style="215"/>
    <col min="15094" max="15094" width="6" style="215" customWidth="1"/>
    <col min="15095" max="15095" width="40.77734375" style="215" customWidth="1"/>
    <col min="15096" max="15097" width="14.21875" style="215" customWidth="1"/>
    <col min="15098" max="15098" width="9.109375" style="215" customWidth="1"/>
    <col min="15099" max="15100" width="8.44140625" style="215" customWidth="1"/>
    <col min="15101" max="15101" width="8.5546875" style="215" customWidth="1"/>
    <col min="15102" max="15349" width="9.5546875" style="215"/>
    <col min="15350" max="15350" width="6" style="215" customWidth="1"/>
    <col min="15351" max="15351" width="40.77734375" style="215" customWidth="1"/>
    <col min="15352" max="15353" width="14.21875" style="215" customWidth="1"/>
    <col min="15354" max="15354" width="9.109375" style="215" customWidth="1"/>
    <col min="15355" max="15356" width="8.44140625" style="215" customWidth="1"/>
    <col min="15357" max="15357" width="8.5546875" style="215" customWidth="1"/>
    <col min="15358" max="15605" width="9.5546875" style="215"/>
    <col min="15606" max="15606" width="6" style="215" customWidth="1"/>
    <col min="15607" max="15607" width="40.77734375" style="215" customWidth="1"/>
    <col min="15608" max="15609" width="14.21875" style="215" customWidth="1"/>
    <col min="15610" max="15610" width="9.109375" style="215" customWidth="1"/>
    <col min="15611" max="15612" width="8.44140625" style="215" customWidth="1"/>
    <col min="15613" max="15613" width="8.5546875" style="215" customWidth="1"/>
    <col min="15614" max="15861" width="9.5546875" style="215"/>
    <col min="15862" max="15862" width="6" style="215" customWidth="1"/>
    <col min="15863" max="15863" width="40.77734375" style="215" customWidth="1"/>
    <col min="15864" max="15865" width="14.21875" style="215" customWidth="1"/>
    <col min="15866" max="15866" width="9.109375" style="215" customWidth="1"/>
    <col min="15867" max="15868" width="8.44140625" style="215" customWidth="1"/>
    <col min="15869" max="15869" width="8.5546875" style="215" customWidth="1"/>
    <col min="15870" max="16117" width="9.5546875" style="215"/>
    <col min="16118" max="16118" width="6" style="215" customWidth="1"/>
    <col min="16119" max="16119" width="40.77734375" style="215" customWidth="1"/>
    <col min="16120" max="16121" width="14.21875" style="215" customWidth="1"/>
    <col min="16122" max="16122" width="9.109375" style="215" customWidth="1"/>
    <col min="16123" max="16124" width="8.44140625" style="215" customWidth="1"/>
    <col min="16125" max="16125" width="8.5546875" style="215" customWidth="1"/>
    <col min="16126" max="16384" width="9.5546875" style="215"/>
  </cols>
  <sheetData>
    <row r="1" spans="1:20" ht="18" customHeight="1">
      <c r="A1" s="1681" t="s">
        <v>345</v>
      </c>
      <c r="B1" s="1681"/>
      <c r="C1" s="277"/>
      <c r="D1" s="277"/>
      <c r="E1" s="277"/>
      <c r="F1" s="277"/>
      <c r="G1" s="277"/>
      <c r="H1" s="277"/>
      <c r="I1" s="277"/>
      <c r="J1" s="277"/>
      <c r="K1" s="277"/>
      <c r="L1" s="277"/>
      <c r="M1" s="277"/>
      <c r="N1" s="277"/>
    </row>
    <row r="2" spans="1:20" ht="17.25" customHeight="1">
      <c r="A2" s="1687" t="s">
        <v>552</v>
      </c>
      <c r="B2" s="1687"/>
      <c r="C2" s="1687"/>
      <c r="D2" s="1687"/>
      <c r="E2" s="1687"/>
      <c r="F2" s="1687"/>
      <c r="G2" s="1687"/>
      <c r="H2" s="1687"/>
      <c r="I2" s="1687"/>
      <c r="J2" s="1687"/>
      <c r="K2" s="1687"/>
      <c r="L2" s="1687"/>
      <c r="M2" s="1687"/>
      <c r="N2" s="1687"/>
      <c r="O2" s="1687"/>
      <c r="P2" s="1687"/>
      <c r="Q2" s="1687"/>
      <c r="R2" s="1687"/>
      <c r="S2" s="1687"/>
      <c r="T2" s="1687"/>
    </row>
    <row r="3" spans="1:20">
      <c r="A3" s="216"/>
      <c r="B3" s="216"/>
      <c r="C3" s="216"/>
      <c r="D3" s="216"/>
      <c r="E3" s="217"/>
      <c r="F3" s="217"/>
      <c r="G3" s="217"/>
      <c r="H3" s="217"/>
      <c r="Q3" s="1686" t="s">
        <v>18</v>
      </c>
      <c r="R3" s="1686"/>
      <c r="S3" s="1686"/>
      <c r="T3" s="1686"/>
    </row>
    <row r="4" spans="1:20" ht="26.25" customHeight="1">
      <c r="A4" s="1688" t="s">
        <v>2</v>
      </c>
      <c r="B4" s="1689" t="s">
        <v>274</v>
      </c>
      <c r="C4" s="1691" t="s">
        <v>21</v>
      </c>
      <c r="D4" s="1688" t="s">
        <v>165</v>
      </c>
      <c r="E4" s="1694" t="s">
        <v>499</v>
      </c>
      <c r="F4" s="1695"/>
      <c r="G4" s="1695"/>
      <c r="H4" s="1695"/>
      <c r="I4" s="1695"/>
      <c r="J4" s="1695"/>
      <c r="K4" s="1695"/>
      <c r="L4" s="1695"/>
      <c r="M4" s="1695"/>
      <c r="N4" s="1695"/>
      <c r="O4" s="1695"/>
      <c r="P4" s="1695"/>
      <c r="Q4" s="1695"/>
      <c r="R4" s="1695"/>
      <c r="S4" s="1695"/>
      <c r="T4" s="1696"/>
    </row>
    <row r="5" spans="1:20" ht="48.75" customHeight="1">
      <c r="A5" s="1688"/>
      <c r="B5" s="1690"/>
      <c r="C5" s="1692"/>
      <c r="D5" s="1693"/>
      <c r="E5" s="211" t="s">
        <v>500</v>
      </c>
      <c r="F5" s="211" t="s">
        <v>501</v>
      </c>
      <c r="G5" s="211" t="s">
        <v>387</v>
      </c>
      <c r="H5" s="211" t="s">
        <v>388</v>
      </c>
      <c r="I5" s="211" t="s">
        <v>389</v>
      </c>
      <c r="J5" s="211" t="s">
        <v>390</v>
      </c>
      <c r="K5" s="211" t="s">
        <v>502</v>
      </c>
      <c r="L5" s="211" t="s">
        <v>392</v>
      </c>
      <c r="M5" s="211" t="s">
        <v>393</v>
      </c>
      <c r="N5" s="211" t="s">
        <v>394</v>
      </c>
      <c r="O5" s="211" t="s">
        <v>395</v>
      </c>
      <c r="P5" s="211" t="s">
        <v>396</v>
      </c>
      <c r="Q5" s="211" t="s">
        <v>503</v>
      </c>
      <c r="R5" s="211" t="s">
        <v>398</v>
      </c>
      <c r="S5" s="211" t="s">
        <v>399</v>
      </c>
      <c r="T5" s="211" t="s">
        <v>400</v>
      </c>
    </row>
    <row r="6" spans="1:20" s="218" customFormat="1" ht="25.2">
      <c r="A6" s="212">
        <v>-1</v>
      </c>
      <c r="B6" s="212">
        <v>-2</v>
      </c>
      <c r="C6" s="212">
        <v>-3</v>
      </c>
      <c r="D6" s="212" t="s">
        <v>524</v>
      </c>
      <c r="E6" s="212">
        <v>-5</v>
      </c>
      <c r="F6" s="212">
        <v>-6</v>
      </c>
      <c r="G6" s="212">
        <v>-7</v>
      </c>
      <c r="H6" s="212">
        <v>-8</v>
      </c>
      <c r="I6" s="212">
        <v>-9</v>
      </c>
      <c r="J6" s="212">
        <v>-10</v>
      </c>
      <c r="K6" s="212">
        <v>-11</v>
      </c>
      <c r="L6" s="212">
        <v>-12</v>
      </c>
      <c r="M6" s="212">
        <v>-13</v>
      </c>
      <c r="N6" s="212">
        <v>-14</v>
      </c>
      <c r="O6" s="212">
        <v>-15</v>
      </c>
      <c r="P6" s="212">
        <v>-16</v>
      </c>
      <c r="Q6" s="212">
        <v>-17</v>
      </c>
      <c r="R6" s="212">
        <v>-18</v>
      </c>
      <c r="S6" s="212">
        <v>-19</v>
      </c>
      <c r="T6" s="212">
        <v>-20</v>
      </c>
    </row>
    <row r="7" spans="1:20" s="219" customFormat="1" ht="30">
      <c r="A7" s="443">
        <v>1</v>
      </c>
      <c r="B7" s="443" t="s">
        <v>525</v>
      </c>
      <c r="C7" s="444" t="s">
        <v>62</v>
      </c>
      <c r="D7" s="445">
        <v>276.74166666666667</v>
      </c>
      <c r="E7" s="445">
        <v>40.209999999999994</v>
      </c>
      <c r="F7" s="445">
        <v>35.454999999999998</v>
      </c>
      <c r="G7" s="445">
        <v>21.73</v>
      </c>
      <c r="H7" s="445">
        <v>5.94</v>
      </c>
      <c r="I7" s="445">
        <v>9.74</v>
      </c>
      <c r="J7" s="445">
        <v>7.22</v>
      </c>
      <c r="K7" s="445">
        <v>16.350000000000005</v>
      </c>
      <c r="L7" s="445">
        <v>7.7833333333333323</v>
      </c>
      <c r="M7" s="445">
        <v>6.33</v>
      </c>
      <c r="N7" s="445">
        <v>1.44</v>
      </c>
      <c r="O7" s="445">
        <v>2.3133333333333335</v>
      </c>
      <c r="P7" s="445">
        <v>0.62000000000000011</v>
      </c>
      <c r="Q7" s="445">
        <v>5.49</v>
      </c>
      <c r="R7" s="445">
        <v>0.54</v>
      </c>
      <c r="S7" s="445">
        <v>4.1899999999999995</v>
      </c>
      <c r="T7" s="445">
        <v>111.39</v>
      </c>
    </row>
    <row r="8" spans="1:20" s="220" customFormat="1" ht="21.75" customHeight="1">
      <c r="A8" s="446" t="s">
        <v>126</v>
      </c>
      <c r="B8" s="446" t="s">
        <v>10</v>
      </c>
      <c r="C8" s="447" t="s">
        <v>127</v>
      </c>
      <c r="D8" s="448">
        <v>27.229999999999997</v>
      </c>
      <c r="E8" s="448">
        <v>5.72</v>
      </c>
      <c r="F8" s="448">
        <v>7.07</v>
      </c>
      <c r="G8" s="448">
        <v>0</v>
      </c>
      <c r="H8" s="448">
        <v>0.2</v>
      </c>
      <c r="I8" s="448">
        <v>0.2</v>
      </c>
      <c r="J8" s="448">
        <v>0</v>
      </c>
      <c r="K8" s="448">
        <v>11.340000000000002</v>
      </c>
      <c r="L8" s="448">
        <v>7.0000000000000007E-2</v>
      </c>
      <c r="M8" s="448">
        <v>0</v>
      </c>
      <c r="N8" s="448">
        <v>0.15</v>
      </c>
      <c r="O8" s="448">
        <v>0.2</v>
      </c>
      <c r="P8" s="448">
        <v>0</v>
      </c>
      <c r="Q8" s="448">
        <v>0.2</v>
      </c>
      <c r="R8" s="448">
        <v>0</v>
      </c>
      <c r="S8" s="448">
        <v>0</v>
      </c>
      <c r="T8" s="448">
        <v>2.08</v>
      </c>
    </row>
    <row r="9" spans="1:20" s="221" customFormat="1" ht="21.75" customHeight="1">
      <c r="A9" s="449"/>
      <c r="B9" s="449" t="s">
        <v>281</v>
      </c>
      <c r="C9" s="450" t="s">
        <v>95</v>
      </c>
      <c r="D9" s="451">
        <v>25.459999999999994</v>
      </c>
      <c r="E9" s="451">
        <v>5.72</v>
      </c>
      <c r="F9" s="451">
        <v>7.07</v>
      </c>
      <c r="G9" s="451">
        <v>0</v>
      </c>
      <c r="H9" s="451">
        <v>0.2</v>
      </c>
      <c r="I9" s="451">
        <v>0.2</v>
      </c>
      <c r="J9" s="451">
        <v>0</v>
      </c>
      <c r="K9" s="451">
        <v>10.540000000000001</v>
      </c>
      <c r="L9" s="451">
        <v>7.0000000000000007E-2</v>
      </c>
      <c r="M9" s="451">
        <v>0</v>
      </c>
      <c r="N9" s="451">
        <v>0.15</v>
      </c>
      <c r="O9" s="451">
        <v>0.2</v>
      </c>
      <c r="P9" s="451">
        <v>0</v>
      </c>
      <c r="Q9" s="451">
        <v>0</v>
      </c>
      <c r="R9" s="451">
        <v>0</v>
      </c>
      <c r="S9" s="451">
        <v>0</v>
      </c>
      <c r="T9" s="451">
        <v>1.31</v>
      </c>
    </row>
    <row r="10" spans="1:20" s="220" customFormat="1" ht="21.6" customHeight="1">
      <c r="A10" s="446" t="s">
        <v>32</v>
      </c>
      <c r="B10" s="446" t="s">
        <v>54</v>
      </c>
      <c r="C10" s="447" t="s">
        <v>247</v>
      </c>
      <c r="D10" s="448">
        <v>111.42999999999998</v>
      </c>
      <c r="E10" s="448">
        <v>3.12</v>
      </c>
      <c r="F10" s="448">
        <v>1.66</v>
      </c>
      <c r="G10" s="448">
        <v>14.12</v>
      </c>
      <c r="H10" s="448">
        <v>0.2</v>
      </c>
      <c r="I10" s="448">
        <v>0.5</v>
      </c>
      <c r="J10" s="448">
        <v>3.25</v>
      </c>
      <c r="K10" s="448">
        <v>4.09</v>
      </c>
      <c r="L10" s="448">
        <v>2.44</v>
      </c>
      <c r="M10" s="448">
        <v>1.6400000000000001</v>
      </c>
      <c r="N10" s="448">
        <v>0.79</v>
      </c>
      <c r="O10" s="448">
        <v>0.44999999999999996</v>
      </c>
      <c r="P10" s="448">
        <v>0.11</v>
      </c>
      <c r="Q10" s="448">
        <v>0.95000000000000007</v>
      </c>
      <c r="R10" s="448">
        <v>0.2</v>
      </c>
      <c r="S10" s="448">
        <v>2.75</v>
      </c>
      <c r="T10" s="448">
        <v>75.159999999999982</v>
      </c>
    </row>
    <row r="11" spans="1:20" s="220" customFormat="1" ht="21.6" customHeight="1">
      <c r="A11" s="446" t="s">
        <v>143</v>
      </c>
      <c r="B11" s="446" t="s">
        <v>31</v>
      </c>
      <c r="C11" s="447" t="s">
        <v>63</v>
      </c>
      <c r="D11" s="448">
        <v>136.97166666666669</v>
      </c>
      <c r="E11" s="448">
        <v>31.130000000000003</v>
      </c>
      <c r="F11" s="448">
        <v>26.415000000000003</v>
      </c>
      <c r="G11" s="448">
        <v>7.4300000000000006</v>
      </c>
      <c r="H11" s="448">
        <v>5.54</v>
      </c>
      <c r="I11" s="448">
        <v>9.0400000000000009</v>
      </c>
      <c r="J11" s="448">
        <v>3.9699999999999998</v>
      </c>
      <c r="K11" s="448">
        <v>0.91999999999999993</v>
      </c>
      <c r="L11" s="448">
        <v>5.2633333333333328</v>
      </c>
      <c r="M11" s="448">
        <v>4.6899999999999995</v>
      </c>
      <c r="N11" s="448">
        <v>0.5</v>
      </c>
      <c r="O11" s="448">
        <v>1.6633333333333333</v>
      </c>
      <c r="P11" s="448">
        <v>0.51</v>
      </c>
      <c r="Q11" s="448">
        <v>4.34</v>
      </c>
      <c r="R11" s="448">
        <v>0.33999999999999997</v>
      </c>
      <c r="S11" s="448">
        <v>1.44</v>
      </c>
      <c r="T11" s="448">
        <v>33.780000000000008</v>
      </c>
    </row>
    <row r="12" spans="1:20" s="220" customFormat="1" ht="21.75" hidden="1" customHeight="1">
      <c r="A12" s="446" t="s">
        <v>35</v>
      </c>
      <c r="B12" s="446" t="s">
        <v>170</v>
      </c>
      <c r="C12" s="447" t="s">
        <v>64</v>
      </c>
      <c r="D12" s="448">
        <v>0</v>
      </c>
      <c r="E12" s="448">
        <v>0</v>
      </c>
      <c r="F12" s="448">
        <v>0</v>
      </c>
      <c r="G12" s="448">
        <v>0</v>
      </c>
      <c r="H12" s="448">
        <v>0</v>
      </c>
      <c r="I12" s="448">
        <v>0</v>
      </c>
      <c r="J12" s="448">
        <v>0</v>
      </c>
      <c r="K12" s="448">
        <v>0</v>
      </c>
      <c r="L12" s="448">
        <v>0</v>
      </c>
      <c r="M12" s="448">
        <v>0</v>
      </c>
      <c r="N12" s="448">
        <v>0</v>
      </c>
      <c r="O12" s="448">
        <v>0</v>
      </c>
      <c r="P12" s="448">
        <v>0</v>
      </c>
      <c r="Q12" s="448">
        <v>0</v>
      </c>
      <c r="R12" s="448">
        <v>0</v>
      </c>
      <c r="S12" s="448">
        <v>0</v>
      </c>
      <c r="T12" s="448">
        <v>0</v>
      </c>
    </row>
    <row r="13" spans="1:20" s="220" customFormat="1" ht="21.75" hidden="1" customHeight="1">
      <c r="A13" s="446" t="s">
        <v>36</v>
      </c>
      <c r="B13" s="446" t="s">
        <v>172</v>
      </c>
      <c r="C13" s="447" t="s">
        <v>78</v>
      </c>
      <c r="D13" s="448">
        <v>0</v>
      </c>
      <c r="E13" s="448">
        <v>0</v>
      </c>
      <c r="F13" s="448">
        <v>0</v>
      </c>
      <c r="G13" s="448">
        <v>0</v>
      </c>
      <c r="H13" s="448">
        <v>0</v>
      </c>
      <c r="I13" s="448">
        <v>0</v>
      </c>
      <c r="J13" s="448">
        <v>0</v>
      </c>
      <c r="K13" s="448">
        <v>0</v>
      </c>
      <c r="L13" s="448">
        <v>0</v>
      </c>
      <c r="M13" s="448">
        <v>0</v>
      </c>
      <c r="N13" s="448">
        <v>0</v>
      </c>
      <c r="O13" s="448">
        <v>0</v>
      </c>
      <c r="P13" s="448">
        <v>0</v>
      </c>
      <c r="Q13" s="448">
        <v>0</v>
      </c>
      <c r="R13" s="448">
        <v>0</v>
      </c>
      <c r="S13" s="448">
        <v>0</v>
      </c>
      <c r="T13" s="448">
        <v>0</v>
      </c>
    </row>
    <row r="14" spans="1:20" ht="21.75" hidden="1" customHeight="1">
      <c r="A14" s="446" t="s">
        <v>35</v>
      </c>
      <c r="B14" s="446" t="s">
        <v>168</v>
      </c>
      <c r="C14" s="447" t="s">
        <v>79</v>
      </c>
      <c r="D14" s="448">
        <v>0</v>
      </c>
      <c r="E14" s="448">
        <v>0</v>
      </c>
      <c r="F14" s="448">
        <v>0</v>
      </c>
      <c r="G14" s="448">
        <v>0</v>
      </c>
      <c r="H14" s="448">
        <v>0</v>
      </c>
      <c r="I14" s="448">
        <v>0</v>
      </c>
      <c r="J14" s="448">
        <v>0</v>
      </c>
      <c r="K14" s="448">
        <v>0</v>
      </c>
      <c r="L14" s="448">
        <v>0</v>
      </c>
      <c r="M14" s="448">
        <v>0</v>
      </c>
      <c r="N14" s="448">
        <v>0</v>
      </c>
      <c r="O14" s="448">
        <v>0</v>
      </c>
      <c r="P14" s="448">
        <v>0</v>
      </c>
      <c r="Q14" s="448">
        <v>0</v>
      </c>
      <c r="R14" s="448">
        <v>0</v>
      </c>
      <c r="S14" s="448">
        <v>0</v>
      </c>
      <c r="T14" s="448">
        <v>0</v>
      </c>
    </row>
    <row r="15" spans="1:20" ht="21.6" customHeight="1">
      <c r="A15" s="446" t="s">
        <v>36</v>
      </c>
      <c r="B15" s="446" t="s">
        <v>59</v>
      </c>
      <c r="C15" s="447" t="s">
        <v>80</v>
      </c>
      <c r="D15" s="448">
        <v>1.1099999999999999</v>
      </c>
      <c r="E15" s="448">
        <v>0.24000000000000002</v>
      </c>
      <c r="F15" s="448">
        <v>0.31</v>
      </c>
      <c r="G15" s="448">
        <v>0.18</v>
      </c>
      <c r="H15" s="448">
        <v>0</v>
      </c>
      <c r="I15" s="448">
        <v>0</v>
      </c>
      <c r="J15" s="448">
        <v>0</v>
      </c>
      <c r="K15" s="448">
        <v>0</v>
      </c>
      <c r="L15" s="448">
        <v>0.01</v>
      </c>
      <c r="M15" s="448">
        <v>0</v>
      </c>
      <c r="N15" s="448">
        <v>0</v>
      </c>
      <c r="O15" s="448">
        <v>0</v>
      </c>
      <c r="P15" s="448">
        <v>0</v>
      </c>
      <c r="Q15" s="448">
        <v>0</v>
      </c>
      <c r="R15" s="448">
        <v>0</v>
      </c>
      <c r="S15" s="448">
        <v>0</v>
      </c>
      <c r="T15" s="448">
        <v>0.37</v>
      </c>
    </row>
    <row r="16" spans="1:20" ht="21.75" hidden="1" customHeight="1">
      <c r="A16" s="446" t="s">
        <v>235</v>
      </c>
      <c r="B16" s="446" t="s">
        <v>185</v>
      </c>
      <c r="C16" s="447" t="s">
        <v>81</v>
      </c>
      <c r="D16" s="452">
        <v>0</v>
      </c>
      <c r="E16" s="448">
        <v>0</v>
      </c>
      <c r="F16" s="448">
        <v>0</v>
      </c>
      <c r="G16" s="448">
        <v>0</v>
      </c>
      <c r="H16" s="448">
        <v>0</v>
      </c>
      <c r="I16" s="448">
        <v>0</v>
      </c>
      <c r="J16" s="448">
        <v>0</v>
      </c>
      <c r="K16" s="448">
        <v>0</v>
      </c>
      <c r="L16" s="448">
        <v>0</v>
      </c>
      <c r="M16" s="448">
        <v>0</v>
      </c>
      <c r="N16" s="448">
        <v>0</v>
      </c>
      <c r="O16" s="448">
        <v>0</v>
      </c>
      <c r="P16" s="448">
        <v>0</v>
      </c>
      <c r="Q16" s="448">
        <v>0</v>
      </c>
      <c r="R16" s="448">
        <v>0</v>
      </c>
      <c r="S16" s="448">
        <v>0</v>
      </c>
      <c r="T16" s="448">
        <v>0</v>
      </c>
    </row>
    <row r="17" spans="1:20" hidden="1">
      <c r="A17" s="446" t="s">
        <v>236</v>
      </c>
      <c r="B17" s="446" t="s">
        <v>186</v>
      </c>
      <c r="C17" s="447" t="s">
        <v>248</v>
      </c>
      <c r="D17" s="452">
        <v>0</v>
      </c>
      <c r="E17" s="448">
        <v>0</v>
      </c>
      <c r="F17" s="448">
        <v>0</v>
      </c>
      <c r="G17" s="448">
        <v>0</v>
      </c>
      <c r="H17" s="448">
        <v>0</v>
      </c>
      <c r="I17" s="448">
        <v>0</v>
      </c>
      <c r="J17" s="448">
        <v>0</v>
      </c>
      <c r="K17" s="448">
        <v>0</v>
      </c>
      <c r="L17" s="448">
        <v>0</v>
      </c>
      <c r="M17" s="448">
        <v>0</v>
      </c>
      <c r="N17" s="448">
        <v>0</v>
      </c>
      <c r="O17" s="448">
        <v>0</v>
      </c>
      <c r="P17" s="448">
        <v>0</v>
      </c>
      <c r="Q17" s="448">
        <v>0</v>
      </c>
      <c r="R17" s="448">
        <v>0</v>
      </c>
      <c r="S17" s="448">
        <v>0</v>
      </c>
      <c r="T17" s="448">
        <v>0</v>
      </c>
    </row>
    <row r="18" spans="1:20" s="222" customFormat="1" ht="30">
      <c r="A18" s="453">
        <v>2</v>
      </c>
      <c r="B18" s="453" t="s">
        <v>1</v>
      </c>
      <c r="C18" s="454"/>
      <c r="D18" s="455">
        <v>95.72</v>
      </c>
      <c r="E18" s="455">
        <v>0</v>
      </c>
      <c r="F18" s="455">
        <v>0</v>
      </c>
      <c r="G18" s="455">
        <v>0</v>
      </c>
      <c r="H18" s="455">
        <v>0</v>
      </c>
      <c r="I18" s="455">
        <v>0</v>
      </c>
      <c r="J18" s="455">
        <v>0</v>
      </c>
      <c r="K18" s="455">
        <v>0</v>
      </c>
      <c r="L18" s="455">
        <v>0</v>
      </c>
      <c r="M18" s="455">
        <v>0</v>
      </c>
      <c r="N18" s="455">
        <v>0</v>
      </c>
      <c r="O18" s="455">
        <v>0</v>
      </c>
      <c r="P18" s="455">
        <v>0</v>
      </c>
      <c r="Q18" s="455">
        <v>0</v>
      </c>
      <c r="R18" s="455">
        <v>0</v>
      </c>
      <c r="S18" s="455">
        <v>0</v>
      </c>
      <c r="T18" s="455">
        <v>95.72</v>
      </c>
    </row>
    <row r="19" spans="1:20" s="223" customFormat="1">
      <c r="A19" s="449"/>
      <c r="B19" s="449" t="s">
        <v>9</v>
      </c>
      <c r="C19" s="450"/>
      <c r="D19" s="451">
        <v>0</v>
      </c>
      <c r="E19" s="451">
        <v>0</v>
      </c>
      <c r="F19" s="451">
        <v>0</v>
      </c>
      <c r="G19" s="451">
        <v>0</v>
      </c>
      <c r="H19" s="451">
        <v>0</v>
      </c>
      <c r="I19" s="451">
        <v>0</v>
      </c>
      <c r="J19" s="451">
        <v>0</v>
      </c>
      <c r="K19" s="451">
        <v>0</v>
      </c>
      <c r="L19" s="451">
        <v>0</v>
      </c>
      <c r="M19" s="451">
        <v>0</v>
      </c>
      <c r="N19" s="451">
        <v>0</v>
      </c>
      <c r="O19" s="451">
        <v>0</v>
      </c>
      <c r="P19" s="451">
        <v>0</v>
      </c>
      <c r="Q19" s="451">
        <v>0</v>
      </c>
      <c r="R19" s="451">
        <v>0</v>
      </c>
      <c r="S19" s="451">
        <v>0</v>
      </c>
      <c r="T19" s="451">
        <v>0</v>
      </c>
    </row>
    <row r="20" spans="1:20" ht="30.6" hidden="1">
      <c r="A20" s="446" t="s">
        <v>38</v>
      </c>
      <c r="B20" s="446" t="s">
        <v>254</v>
      </c>
      <c r="C20" s="447" t="s">
        <v>249</v>
      </c>
      <c r="D20" s="448">
        <v>0</v>
      </c>
      <c r="E20" s="448">
        <v>0</v>
      </c>
      <c r="F20" s="448">
        <v>0</v>
      </c>
      <c r="G20" s="448">
        <v>0</v>
      </c>
      <c r="H20" s="448">
        <v>0</v>
      </c>
      <c r="I20" s="448">
        <v>0</v>
      </c>
      <c r="J20" s="448">
        <v>0</v>
      </c>
      <c r="K20" s="448">
        <v>0</v>
      </c>
      <c r="L20" s="448">
        <v>0</v>
      </c>
      <c r="M20" s="448">
        <v>0</v>
      </c>
      <c r="N20" s="448">
        <v>0</v>
      </c>
      <c r="O20" s="448">
        <v>0</v>
      </c>
      <c r="P20" s="448">
        <v>0</v>
      </c>
      <c r="Q20" s="448">
        <v>0</v>
      </c>
      <c r="R20" s="448">
        <v>0</v>
      </c>
      <c r="S20" s="448">
        <v>0</v>
      </c>
      <c r="T20" s="448">
        <v>0</v>
      </c>
    </row>
    <row r="21" spans="1:20" ht="21" hidden="1" customHeight="1">
      <c r="A21" s="446" t="s">
        <v>39</v>
      </c>
      <c r="B21" s="446" t="s">
        <v>256</v>
      </c>
      <c r="C21" s="447" t="s">
        <v>250</v>
      </c>
      <c r="D21" s="448">
        <v>0</v>
      </c>
      <c r="E21" s="448">
        <v>0</v>
      </c>
      <c r="F21" s="448">
        <v>0</v>
      </c>
      <c r="G21" s="448">
        <v>0</v>
      </c>
      <c r="H21" s="448">
        <v>0</v>
      </c>
      <c r="I21" s="448">
        <v>0</v>
      </c>
      <c r="J21" s="448">
        <v>0</v>
      </c>
      <c r="K21" s="448">
        <v>0</v>
      </c>
      <c r="L21" s="448">
        <v>0</v>
      </c>
      <c r="M21" s="448">
        <v>0</v>
      </c>
      <c r="N21" s="448">
        <v>0</v>
      </c>
      <c r="O21" s="448">
        <v>0</v>
      </c>
      <c r="P21" s="448">
        <v>0</v>
      </c>
      <c r="Q21" s="448">
        <v>0</v>
      </c>
      <c r="R21" s="448">
        <v>0</v>
      </c>
      <c r="S21" s="448">
        <v>0</v>
      </c>
      <c r="T21" s="448">
        <v>0</v>
      </c>
    </row>
    <row r="22" spans="1:20" ht="30.6" hidden="1">
      <c r="A22" s="446" t="s">
        <v>40</v>
      </c>
      <c r="B22" s="446" t="s">
        <v>526</v>
      </c>
      <c r="C22" s="447" t="s">
        <v>251</v>
      </c>
      <c r="D22" s="448">
        <v>0</v>
      </c>
      <c r="E22" s="448">
        <v>0</v>
      </c>
      <c r="F22" s="448">
        <v>0</v>
      </c>
      <c r="G22" s="448">
        <v>0</v>
      </c>
      <c r="H22" s="448">
        <v>0</v>
      </c>
      <c r="I22" s="448">
        <v>0</v>
      </c>
      <c r="J22" s="448">
        <v>0</v>
      </c>
      <c r="K22" s="448">
        <v>0</v>
      </c>
      <c r="L22" s="448">
        <v>0</v>
      </c>
      <c r="M22" s="448">
        <v>0</v>
      </c>
      <c r="N22" s="448">
        <v>0</v>
      </c>
      <c r="O22" s="448">
        <v>0</v>
      </c>
      <c r="P22" s="448">
        <v>0</v>
      </c>
      <c r="Q22" s="448">
        <v>0</v>
      </c>
      <c r="R22" s="448">
        <v>0</v>
      </c>
      <c r="S22" s="448">
        <v>0</v>
      </c>
      <c r="T22" s="448">
        <v>0</v>
      </c>
    </row>
    <row r="23" spans="1:20" ht="21" hidden="1" customHeight="1">
      <c r="A23" s="446" t="s">
        <v>41</v>
      </c>
      <c r="B23" s="446" t="s">
        <v>527</v>
      </c>
      <c r="C23" s="447" t="s">
        <v>252</v>
      </c>
      <c r="D23" s="448">
        <v>0</v>
      </c>
      <c r="E23" s="448">
        <v>0</v>
      </c>
      <c r="F23" s="448">
        <v>0</v>
      </c>
      <c r="G23" s="448">
        <v>0</v>
      </c>
      <c r="H23" s="448">
        <v>0</v>
      </c>
      <c r="I23" s="448">
        <v>0</v>
      </c>
      <c r="J23" s="448">
        <v>0</v>
      </c>
      <c r="K23" s="448">
        <v>0</v>
      </c>
      <c r="L23" s="448">
        <v>0</v>
      </c>
      <c r="M23" s="448">
        <v>0</v>
      </c>
      <c r="N23" s="448">
        <v>0</v>
      </c>
      <c r="O23" s="448">
        <v>0</v>
      </c>
      <c r="P23" s="448">
        <v>0</v>
      </c>
      <c r="Q23" s="448">
        <v>0</v>
      </c>
      <c r="R23" s="448">
        <v>0</v>
      </c>
      <c r="S23" s="448">
        <v>0</v>
      </c>
      <c r="T23" s="448">
        <v>0</v>
      </c>
    </row>
    <row r="24" spans="1:20" ht="30.6" hidden="1">
      <c r="A24" s="446" t="s">
        <v>65</v>
      </c>
      <c r="B24" s="446" t="s">
        <v>257</v>
      </c>
      <c r="C24" s="447" t="s">
        <v>275</v>
      </c>
      <c r="D24" s="448">
        <v>0</v>
      </c>
      <c r="E24" s="448">
        <v>0</v>
      </c>
      <c r="F24" s="448">
        <v>0</v>
      </c>
      <c r="G24" s="448">
        <v>0</v>
      </c>
      <c r="H24" s="448">
        <v>0</v>
      </c>
      <c r="I24" s="448">
        <v>0</v>
      </c>
      <c r="J24" s="448">
        <v>0</v>
      </c>
      <c r="K24" s="448">
        <v>0</v>
      </c>
      <c r="L24" s="448">
        <v>0</v>
      </c>
      <c r="M24" s="448">
        <v>0</v>
      </c>
      <c r="N24" s="448">
        <v>0</v>
      </c>
      <c r="O24" s="448">
        <v>0</v>
      </c>
      <c r="P24" s="448">
        <v>0</v>
      </c>
      <c r="Q24" s="448">
        <v>0</v>
      </c>
      <c r="R24" s="448">
        <v>0</v>
      </c>
      <c r="S24" s="448">
        <v>0</v>
      </c>
      <c r="T24" s="448">
        <v>0</v>
      </c>
    </row>
    <row r="25" spans="1:20" ht="30.6" hidden="1">
      <c r="A25" s="446" t="s">
        <v>159</v>
      </c>
      <c r="B25" s="446" t="s">
        <v>258</v>
      </c>
      <c r="C25" s="447" t="s">
        <v>276</v>
      </c>
      <c r="D25" s="448">
        <v>0</v>
      </c>
      <c r="E25" s="448">
        <v>0</v>
      </c>
      <c r="F25" s="448">
        <v>0</v>
      </c>
      <c r="G25" s="448">
        <v>0</v>
      </c>
      <c r="H25" s="448">
        <v>0</v>
      </c>
      <c r="I25" s="448">
        <v>0</v>
      </c>
      <c r="J25" s="448">
        <v>0</v>
      </c>
      <c r="K25" s="448">
        <v>0</v>
      </c>
      <c r="L25" s="448">
        <v>0</v>
      </c>
      <c r="M25" s="448">
        <v>0</v>
      </c>
      <c r="N25" s="448">
        <v>0</v>
      </c>
      <c r="O25" s="448">
        <v>0</v>
      </c>
      <c r="P25" s="448">
        <v>0</v>
      </c>
      <c r="Q25" s="448">
        <v>0</v>
      </c>
      <c r="R25" s="448">
        <v>0</v>
      </c>
      <c r="S25" s="448">
        <v>0</v>
      </c>
      <c r="T25" s="448">
        <v>0</v>
      </c>
    </row>
    <row r="26" spans="1:20" ht="30.6" hidden="1">
      <c r="A26" s="446" t="s">
        <v>160</v>
      </c>
      <c r="B26" s="446" t="s">
        <v>259</v>
      </c>
      <c r="C26" s="447" t="s">
        <v>528</v>
      </c>
      <c r="D26" s="448">
        <v>0</v>
      </c>
      <c r="E26" s="448">
        <v>0</v>
      </c>
      <c r="F26" s="448">
        <v>0</v>
      </c>
      <c r="G26" s="448">
        <v>0</v>
      </c>
      <c r="H26" s="448">
        <v>0</v>
      </c>
      <c r="I26" s="448">
        <v>0</v>
      </c>
      <c r="J26" s="448">
        <v>0</v>
      </c>
      <c r="K26" s="448">
        <v>0</v>
      </c>
      <c r="L26" s="448">
        <v>0</v>
      </c>
      <c r="M26" s="448">
        <v>0</v>
      </c>
      <c r="N26" s="448">
        <v>0</v>
      </c>
      <c r="O26" s="448">
        <v>0</v>
      </c>
      <c r="P26" s="448">
        <v>0</v>
      </c>
      <c r="Q26" s="448">
        <v>0</v>
      </c>
      <c r="R26" s="448">
        <v>0</v>
      </c>
      <c r="S26" s="448">
        <v>0</v>
      </c>
      <c r="T26" s="448">
        <v>0</v>
      </c>
    </row>
    <row r="27" spans="1:20" ht="30.6" hidden="1">
      <c r="A27" s="446" t="s">
        <v>161</v>
      </c>
      <c r="B27" s="446" t="s">
        <v>260</v>
      </c>
      <c r="C27" s="447" t="s">
        <v>529</v>
      </c>
      <c r="D27" s="456">
        <v>0</v>
      </c>
      <c r="E27" s="456">
        <v>0</v>
      </c>
      <c r="F27" s="456">
        <v>0</v>
      </c>
      <c r="G27" s="456">
        <v>0</v>
      </c>
      <c r="H27" s="456">
        <v>0</v>
      </c>
      <c r="I27" s="456">
        <v>0</v>
      </c>
      <c r="J27" s="456">
        <v>0</v>
      </c>
      <c r="K27" s="456">
        <v>0</v>
      </c>
      <c r="L27" s="456">
        <v>0</v>
      </c>
      <c r="M27" s="456">
        <v>0</v>
      </c>
      <c r="N27" s="456">
        <v>0</v>
      </c>
      <c r="O27" s="456">
        <v>0</v>
      </c>
      <c r="P27" s="456">
        <v>0</v>
      </c>
      <c r="Q27" s="456">
        <v>0</v>
      </c>
      <c r="R27" s="456">
        <v>0</v>
      </c>
      <c r="S27" s="456">
        <v>0</v>
      </c>
      <c r="T27" s="456">
        <v>0</v>
      </c>
    </row>
    <row r="28" spans="1:20" ht="30.6">
      <c r="A28" s="446" t="s">
        <v>38</v>
      </c>
      <c r="B28" s="446" t="s">
        <v>261</v>
      </c>
      <c r="C28" s="447" t="s">
        <v>530</v>
      </c>
      <c r="D28" s="452">
        <v>95.72</v>
      </c>
      <c r="E28" s="452">
        <v>0</v>
      </c>
      <c r="F28" s="452">
        <v>0</v>
      </c>
      <c r="G28" s="452">
        <v>0</v>
      </c>
      <c r="H28" s="452">
        <v>0</v>
      </c>
      <c r="I28" s="452">
        <v>0</v>
      </c>
      <c r="J28" s="452">
        <v>0</v>
      </c>
      <c r="K28" s="452">
        <v>0</v>
      </c>
      <c r="L28" s="452">
        <v>0</v>
      </c>
      <c r="M28" s="452">
        <v>0</v>
      </c>
      <c r="N28" s="452">
        <v>0</v>
      </c>
      <c r="O28" s="452">
        <v>0</v>
      </c>
      <c r="P28" s="452">
        <v>0</v>
      </c>
      <c r="Q28" s="452">
        <v>0</v>
      </c>
      <c r="R28" s="452">
        <v>0</v>
      </c>
      <c r="S28" s="452">
        <v>0</v>
      </c>
      <c r="T28" s="452">
        <v>95.72</v>
      </c>
    </row>
    <row r="29" spans="1:20" s="222" customFormat="1" ht="30">
      <c r="A29" s="457">
        <v>3</v>
      </c>
      <c r="B29" s="457" t="s">
        <v>262</v>
      </c>
      <c r="C29" s="458" t="s">
        <v>263</v>
      </c>
      <c r="D29" s="459">
        <v>6.67</v>
      </c>
      <c r="E29" s="459">
        <v>0</v>
      </c>
      <c r="F29" s="459">
        <v>0</v>
      </c>
      <c r="G29" s="459">
        <v>0.8</v>
      </c>
      <c r="H29" s="459">
        <v>0</v>
      </c>
      <c r="I29" s="459">
        <v>1.8</v>
      </c>
      <c r="J29" s="459">
        <v>0</v>
      </c>
      <c r="K29" s="459">
        <v>0</v>
      </c>
      <c r="L29" s="459">
        <v>0</v>
      </c>
      <c r="M29" s="459">
        <v>0</v>
      </c>
      <c r="N29" s="459">
        <v>0</v>
      </c>
      <c r="O29" s="459">
        <v>2.8</v>
      </c>
      <c r="P29" s="459">
        <v>0</v>
      </c>
      <c r="Q29" s="459">
        <v>0</v>
      </c>
      <c r="R29" s="459">
        <v>0</v>
      </c>
      <c r="S29" s="459">
        <v>0</v>
      </c>
      <c r="T29" s="459">
        <v>1.27</v>
      </c>
    </row>
    <row r="30" spans="1:20" s="224" customFormat="1">
      <c r="A30" s="1684" t="s">
        <v>531</v>
      </c>
      <c r="B30" s="1684"/>
      <c r="C30" s="1684"/>
      <c r="D30" s="1684"/>
      <c r="E30" s="1684"/>
      <c r="F30" s="1684"/>
      <c r="G30" s="1684"/>
      <c r="H30" s="1684"/>
    </row>
    <row r="31" spans="1:20" s="224" customFormat="1">
      <c r="A31" s="1685" t="s">
        <v>532</v>
      </c>
      <c r="B31" s="1685"/>
      <c r="C31" s="1685"/>
      <c r="D31" s="1685"/>
      <c r="E31" s="1685"/>
      <c r="F31" s="1685"/>
      <c r="G31" s="1685"/>
      <c r="H31" s="1685"/>
    </row>
  </sheetData>
  <mergeCells count="10">
    <mergeCell ref="A30:H30"/>
    <mergeCell ref="A31:H31"/>
    <mergeCell ref="Q3:T3"/>
    <mergeCell ref="A2:T2"/>
    <mergeCell ref="A1:B1"/>
    <mergeCell ref="A4:A5"/>
    <mergeCell ref="B4:B5"/>
    <mergeCell ref="C4:C5"/>
    <mergeCell ref="D4:D5"/>
    <mergeCell ref="E4:T4"/>
  </mergeCells>
  <pageMargins left="0.24" right="0.25" top="1.53" bottom="0.75" header="0.3" footer="0.3"/>
  <pageSetup paperSize="9" scale="75"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0"/>
  <sheetViews>
    <sheetView showZeros="0" workbookViewId="0">
      <selection sqref="A1:BJ180"/>
    </sheetView>
  </sheetViews>
  <sheetFormatPr defaultColWidth="8.5546875" defaultRowHeight="16.2"/>
  <cols>
    <col min="1" max="1" width="6.44140625" style="227" customWidth="1"/>
    <col min="2" max="2" width="40.5546875" style="227" customWidth="1"/>
    <col min="3" max="3" width="7.77734375" style="243" customWidth="1"/>
    <col min="4" max="4" width="12.6640625" style="227" bestFit="1" customWidth="1"/>
    <col min="5" max="5" width="10.77734375" style="227" bestFit="1" customWidth="1"/>
    <col min="6" max="6" width="9" style="227" bestFit="1" customWidth="1"/>
    <col min="7" max="10" width="7.6640625" style="227" bestFit="1" customWidth="1"/>
    <col min="11" max="11" width="9" style="227" bestFit="1" customWidth="1"/>
    <col min="12" max="12" width="7.6640625" style="227" bestFit="1" customWidth="1"/>
    <col min="13" max="13" width="7.77734375" style="227" bestFit="1" customWidth="1"/>
    <col min="14" max="15" width="7.6640625" style="227" bestFit="1" customWidth="1"/>
    <col min="16" max="16" width="7.44140625" style="227" customWidth="1"/>
    <col min="17" max="17" width="9" style="227" bestFit="1" customWidth="1"/>
    <col min="18" max="19" width="7.6640625" style="227" bestFit="1" customWidth="1"/>
    <col min="20" max="20" width="7.77734375" style="227" bestFit="1" customWidth="1"/>
    <col min="21" max="245" width="8.5546875" style="227"/>
    <col min="246" max="246" width="5.6640625" style="227" customWidth="1"/>
    <col min="247" max="247" width="47.109375" style="227" customWidth="1"/>
    <col min="248" max="248" width="7.77734375" style="227" customWidth="1"/>
    <col min="249" max="249" width="12.5546875" style="227" bestFit="1" customWidth="1"/>
    <col min="250" max="253" width="6.77734375" style="227" customWidth="1"/>
    <col min="254" max="501" width="8.5546875" style="227"/>
    <col min="502" max="502" width="5.6640625" style="227" customWidth="1"/>
    <col min="503" max="503" width="47.109375" style="227" customWidth="1"/>
    <col min="504" max="504" width="7.77734375" style="227" customWidth="1"/>
    <col min="505" max="505" width="12.5546875" style="227" bestFit="1" customWidth="1"/>
    <col min="506" max="509" width="6.77734375" style="227" customWidth="1"/>
    <col min="510" max="757" width="8.5546875" style="227"/>
    <col min="758" max="758" width="5.6640625" style="227" customWidth="1"/>
    <col min="759" max="759" width="47.109375" style="227" customWidth="1"/>
    <col min="760" max="760" width="7.77734375" style="227" customWidth="1"/>
    <col min="761" max="761" width="12.5546875" style="227" bestFit="1" customWidth="1"/>
    <col min="762" max="765" width="6.77734375" style="227" customWidth="1"/>
    <col min="766" max="1013" width="8.5546875" style="227"/>
    <col min="1014" max="1014" width="5.6640625" style="227" customWidth="1"/>
    <col min="1015" max="1015" width="47.109375" style="227" customWidth="1"/>
    <col min="1016" max="1016" width="7.77734375" style="227" customWidth="1"/>
    <col min="1017" max="1017" width="12.5546875" style="227" bestFit="1" customWidth="1"/>
    <col min="1018" max="1021" width="6.77734375" style="227" customWidth="1"/>
    <col min="1022" max="1269" width="8.5546875" style="227"/>
    <col min="1270" max="1270" width="5.6640625" style="227" customWidth="1"/>
    <col min="1271" max="1271" width="47.109375" style="227" customWidth="1"/>
    <col min="1272" max="1272" width="7.77734375" style="227" customWidth="1"/>
    <col min="1273" max="1273" width="12.5546875" style="227" bestFit="1" customWidth="1"/>
    <col min="1274" max="1277" width="6.77734375" style="227" customWidth="1"/>
    <col min="1278" max="1525" width="8.5546875" style="227"/>
    <col min="1526" max="1526" width="5.6640625" style="227" customWidth="1"/>
    <col min="1527" max="1527" width="47.109375" style="227" customWidth="1"/>
    <col min="1528" max="1528" width="7.77734375" style="227" customWidth="1"/>
    <col min="1529" max="1529" width="12.5546875" style="227" bestFit="1" customWidth="1"/>
    <col min="1530" max="1533" width="6.77734375" style="227" customWidth="1"/>
    <col min="1534" max="1781" width="8.5546875" style="227"/>
    <col min="1782" max="1782" width="5.6640625" style="227" customWidth="1"/>
    <col min="1783" max="1783" width="47.109375" style="227" customWidth="1"/>
    <col min="1784" max="1784" width="7.77734375" style="227" customWidth="1"/>
    <col min="1785" max="1785" width="12.5546875" style="227" bestFit="1" customWidth="1"/>
    <col min="1786" max="1789" width="6.77734375" style="227" customWidth="1"/>
    <col min="1790" max="2037" width="8.5546875" style="227"/>
    <col min="2038" max="2038" width="5.6640625" style="227" customWidth="1"/>
    <col min="2039" max="2039" width="47.109375" style="227" customWidth="1"/>
    <col min="2040" max="2040" width="7.77734375" style="227" customWidth="1"/>
    <col min="2041" max="2041" width="12.5546875" style="227" bestFit="1" customWidth="1"/>
    <col min="2042" max="2045" width="6.77734375" style="227" customWidth="1"/>
    <col min="2046" max="2293" width="8.5546875" style="227"/>
    <col min="2294" max="2294" width="5.6640625" style="227" customWidth="1"/>
    <col min="2295" max="2295" width="47.109375" style="227" customWidth="1"/>
    <col min="2296" max="2296" width="7.77734375" style="227" customWidth="1"/>
    <col min="2297" max="2297" width="12.5546875" style="227" bestFit="1" customWidth="1"/>
    <col min="2298" max="2301" width="6.77734375" style="227" customWidth="1"/>
    <col min="2302" max="2549" width="8.5546875" style="227"/>
    <col min="2550" max="2550" width="5.6640625" style="227" customWidth="1"/>
    <col min="2551" max="2551" width="47.109375" style="227" customWidth="1"/>
    <col min="2552" max="2552" width="7.77734375" style="227" customWidth="1"/>
    <col min="2553" max="2553" width="12.5546875" style="227" bestFit="1" customWidth="1"/>
    <col min="2554" max="2557" width="6.77734375" style="227" customWidth="1"/>
    <col min="2558" max="2805" width="8.5546875" style="227"/>
    <col min="2806" max="2806" width="5.6640625" style="227" customWidth="1"/>
    <col min="2807" max="2807" width="47.109375" style="227" customWidth="1"/>
    <col min="2808" max="2808" width="7.77734375" style="227" customWidth="1"/>
    <col min="2809" max="2809" width="12.5546875" style="227" bestFit="1" customWidth="1"/>
    <col min="2810" max="2813" width="6.77734375" style="227" customWidth="1"/>
    <col min="2814" max="3061" width="8.5546875" style="227"/>
    <col min="3062" max="3062" width="5.6640625" style="227" customWidth="1"/>
    <col min="3063" max="3063" width="47.109375" style="227" customWidth="1"/>
    <col min="3064" max="3064" width="7.77734375" style="227" customWidth="1"/>
    <col min="3065" max="3065" width="12.5546875" style="227" bestFit="1" customWidth="1"/>
    <col min="3066" max="3069" width="6.77734375" style="227" customWidth="1"/>
    <col min="3070" max="3317" width="8.5546875" style="227"/>
    <col min="3318" max="3318" width="5.6640625" style="227" customWidth="1"/>
    <col min="3319" max="3319" width="47.109375" style="227" customWidth="1"/>
    <col min="3320" max="3320" width="7.77734375" style="227" customWidth="1"/>
    <col min="3321" max="3321" width="12.5546875" style="227" bestFit="1" customWidth="1"/>
    <col min="3322" max="3325" width="6.77734375" style="227" customWidth="1"/>
    <col min="3326" max="3573" width="8.5546875" style="227"/>
    <col min="3574" max="3574" width="5.6640625" style="227" customWidth="1"/>
    <col min="3575" max="3575" width="47.109375" style="227" customWidth="1"/>
    <col min="3576" max="3576" width="7.77734375" style="227" customWidth="1"/>
    <col min="3577" max="3577" width="12.5546875" style="227" bestFit="1" customWidth="1"/>
    <col min="3578" max="3581" width="6.77734375" style="227" customWidth="1"/>
    <col min="3582" max="3829" width="8.5546875" style="227"/>
    <col min="3830" max="3830" width="5.6640625" style="227" customWidth="1"/>
    <col min="3831" max="3831" width="47.109375" style="227" customWidth="1"/>
    <col min="3832" max="3832" width="7.77734375" style="227" customWidth="1"/>
    <col min="3833" max="3833" width="12.5546875" style="227" bestFit="1" customWidth="1"/>
    <col min="3834" max="3837" width="6.77734375" style="227" customWidth="1"/>
    <col min="3838" max="4085" width="8.5546875" style="227"/>
    <col min="4086" max="4086" width="5.6640625" style="227" customWidth="1"/>
    <col min="4087" max="4087" width="47.109375" style="227" customWidth="1"/>
    <col min="4088" max="4088" width="7.77734375" style="227" customWidth="1"/>
    <col min="4089" max="4089" width="12.5546875" style="227" bestFit="1" customWidth="1"/>
    <col min="4090" max="4093" width="6.77734375" style="227" customWidth="1"/>
    <col min="4094" max="4341" width="8.5546875" style="227"/>
    <col min="4342" max="4342" width="5.6640625" style="227" customWidth="1"/>
    <col min="4343" max="4343" width="47.109375" style="227" customWidth="1"/>
    <col min="4344" max="4344" width="7.77734375" style="227" customWidth="1"/>
    <col min="4345" max="4345" width="12.5546875" style="227" bestFit="1" customWidth="1"/>
    <col min="4346" max="4349" width="6.77734375" style="227" customWidth="1"/>
    <col min="4350" max="4597" width="8.5546875" style="227"/>
    <col min="4598" max="4598" width="5.6640625" style="227" customWidth="1"/>
    <col min="4599" max="4599" width="47.109375" style="227" customWidth="1"/>
    <col min="4600" max="4600" width="7.77734375" style="227" customWidth="1"/>
    <col min="4601" max="4601" width="12.5546875" style="227" bestFit="1" customWidth="1"/>
    <col min="4602" max="4605" width="6.77734375" style="227" customWidth="1"/>
    <col min="4606" max="4853" width="8.5546875" style="227"/>
    <col min="4854" max="4854" width="5.6640625" style="227" customWidth="1"/>
    <col min="4855" max="4855" width="47.109375" style="227" customWidth="1"/>
    <col min="4856" max="4856" width="7.77734375" style="227" customWidth="1"/>
    <col min="4857" max="4857" width="12.5546875" style="227" bestFit="1" customWidth="1"/>
    <col min="4858" max="4861" width="6.77734375" style="227" customWidth="1"/>
    <col min="4862" max="5109" width="8.5546875" style="227"/>
    <col min="5110" max="5110" width="5.6640625" style="227" customWidth="1"/>
    <col min="5111" max="5111" width="47.109375" style="227" customWidth="1"/>
    <col min="5112" max="5112" width="7.77734375" style="227" customWidth="1"/>
    <col min="5113" max="5113" width="12.5546875" style="227" bestFit="1" customWidth="1"/>
    <col min="5114" max="5117" width="6.77734375" style="227" customWidth="1"/>
    <col min="5118" max="5365" width="8.5546875" style="227"/>
    <col min="5366" max="5366" width="5.6640625" style="227" customWidth="1"/>
    <col min="5367" max="5367" width="47.109375" style="227" customWidth="1"/>
    <col min="5368" max="5368" width="7.77734375" style="227" customWidth="1"/>
    <col min="5369" max="5369" width="12.5546875" style="227" bestFit="1" customWidth="1"/>
    <col min="5370" max="5373" width="6.77734375" style="227" customWidth="1"/>
    <col min="5374" max="5621" width="8.5546875" style="227"/>
    <col min="5622" max="5622" width="5.6640625" style="227" customWidth="1"/>
    <col min="5623" max="5623" width="47.109375" style="227" customWidth="1"/>
    <col min="5624" max="5624" width="7.77734375" style="227" customWidth="1"/>
    <col min="5625" max="5625" width="12.5546875" style="227" bestFit="1" customWidth="1"/>
    <col min="5626" max="5629" width="6.77734375" style="227" customWidth="1"/>
    <col min="5630" max="5877" width="8.5546875" style="227"/>
    <col min="5878" max="5878" width="5.6640625" style="227" customWidth="1"/>
    <col min="5879" max="5879" width="47.109375" style="227" customWidth="1"/>
    <col min="5880" max="5880" width="7.77734375" style="227" customWidth="1"/>
    <col min="5881" max="5881" width="12.5546875" style="227" bestFit="1" customWidth="1"/>
    <col min="5882" max="5885" width="6.77734375" style="227" customWidth="1"/>
    <col min="5886" max="6133" width="8.5546875" style="227"/>
    <col min="6134" max="6134" width="5.6640625" style="227" customWidth="1"/>
    <col min="6135" max="6135" width="47.109375" style="227" customWidth="1"/>
    <col min="6136" max="6136" width="7.77734375" style="227" customWidth="1"/>
    <col min="6137" max="6137" width="12.5546875" style="227" bestFit="1" customWidth="1"/>
    <col min="6138" max="6141" width="6.77734375" style="227" customWidth="1"/>
    <col min="6142" max="6389" width="8.5546875" style="227"/>
    <col min="6390" max="6390" width="5.6640625" style="227" customWidth="1"/>
    <col min="6391" max="6391" width="47.109375" style="227" customWidth="1"/>
    <col min="6392" max="6392" width="7.77734375" style="227" customWidth="1"/>
    <col min="6393" max="6393" width="12.5546875" style="227" bestFit="1" customWidth="1"/>
    <col min="6394" max="6397" width="6.77734375" style="227" customWidth="1"/>
    <col min="6398" max="6645" width="8.5546875" style="227"/>
    <col min="6646" max="6646" width="5.6640625" style="227" customWidth="1"/>
    <col min="6647" max="6647" width="47.109375" style="227" customWidth="1"/>
    <col min="6648" max="6648" width="7.77734375" style="227" customWidth="1"/>
    <col min="6649" max="6649" width="12.5546875" style="227" bestFit="1" customWidth="1"/>
    <col min="6650" max="6653" width="6.77734375" style="227" customWidth="1"/>
    <col min="6654" max="6901" width="8.5546875" style="227"/>
    <col min="6902" max="6902" width="5.6640625" style="227" customWidth="1"/>
    <col min="6903" max="6903" width="47.109375" style="227" customWidth="1"/>
    <col min="6904" max="6904" width="7.77734375" style="227" customWidth="1"/>
    <col min="6905" max="6905" width="12.5546875" style="227" bestFit="1" customWidth="1"/>
    <col min="6906" max="6909" width="6.77734375" style="227" customWidth="1"/>
    <col min="6910" max="7157" width="8.5546875" style="227"/>
    <col min="7158" max="7158" width="5.6640625" style="227" customWidth="1"/>
    <col min="7159" max="7159" width="47.109375" style="227" customWidth="1"/>
    <col min="7160" max="7160" width="7.77734375" style="227" customWidth="1"/>
    <col min="7161" max="7161" width="12.5546875" style="227" bestFit="1" customWidth="1"/>
    <col min="7162" max="7165" width="6.77734375" style="227" customWidth="1"/>
    <col min="7166" max="7413" width="8.5546875" style="227"/>
    <col min="7414" max="7414" width="5.6640625" style="227" customWidth="1"/>
    <col min="7415" max="7415" width="47.109375" style="227" customWidth="1"/>
    <col min="7416" max="7416" width="7.77734375" style="227" customWidth="1"/>
    <col min="7417" max="7417" width="12.5546875" style="227" bestFit="1" customWidth="1"/>
    <col min="7418" max="7421" width="6.77734375" style="227" customWidth="1"/>
    <col min="7422" max="7669" width="8.5546875" style="227"/>
    <col min="7670" max="7670" width="5.6640625" style="227" customWidth="1"/>
    <col min="7671" max="7671" width="47.109375" style="227" customWidth="1"/>
    <col min="7672" max="7672" width="7.77734375" style="227" customWidth="1"/>
    <col min="7673" max="7673" width="12.5546875" style="227" bestFit="1" customWidth="1"/>
    <col min="7674" max="7677" width="6.77734375" style="227" customWidth="1"/>
    <col min="7678" max="7925" width="8.5546875" style="227"/>
    <col min="7926" max="7926" width="5.6640625" style="227" customWidth="1"/>
    <col min="7927" max="7927" width="47.109375" style="227" customWidth="1"/>
    <col min="7928" max="7928" width="7.77734375" style="227" customWidth="1"/>
    <col min="7929" max="7929" width="12.5546875" style="227" bestFit="1" customWidth="1"/>
    <col min="7930" max="7933" width="6.77734375" style="227" customWidth="1"/>
    <col min="7934" max="8181" width="8.5546875" style="227"/>
    <col min="8182" max="8182" width="5.6640625" style="227" customWidth="1"/>
    <col min="8183" max="8183" width="47.109375" style="227" customWidth="1"/>
    <col min="8184" max="8184" width="7.77734375" style="227" customWidth="1"/>
    <col min="8185" max="8185" width="12.5546875" style="227" bestFit="1" customWidth="1"/>
    <col min="8186" max="8189" width="6.77734375" style="227" customWidth="1"/>
    <col min="8190" max="8437" width="8.5546875" style="227"/>
    <col min="8438" max="8438" width="5.6640625" style="227" customWidth="1"/>
    <col min="8439" max="8439" width="47.109375" style="227" customWidth="1"/>
    <col min="8440" max="8440" width="7.77734375" style="227" customWidth="1"/>
    <col min="8441" max="8441" width="12.5546875" style="227" bestFit="1" customWidth="1"/>
    <col min="8442" max="8445" width="6.77734375" style="227" customWidth="1"/>
    <col min="8446" max="8693" width="8.5546875" style="227"/>
    <col min="8694" max="8694" width="5.6640625" style="227" customWidth="1"/>
    <col min="8695" max="8695" width="47.109375" style="227" customWidth="1"/>
    <col min="8696" max="8696" width="7.77734375" style="227" customWidth="1"/>
    <col min="8697" max="8697" width="12.5546875" style="227" bestFit="1" customWidth="1"/>
    <col min="8698" max="8701" width="6.77734375" style="227" customWidth="1"/>
    <col min="8702" max="8949" width="8.5546875" style="227"/>
    <col min="8950" max="8950" width="5.6640625" style="227" customWidth="1"/>
    <col min="8951" max="8951" width="47.109375" style="227" customWidth="1"/>
    <col min="8952" max="8952" width="7.77734375" style="227" customWidth="1"/>
    <col min="8953" max="8953" width="12.5546875" style="227" bestFit="1" customWidth="1"/>
    <col min="8954" max="8957" width="6.77734375" style="227" customWidth="1"/>
    <col min="8958" max="9205" width="8.5546875" style="227"/>
    <col min="9206" max="9206" width="5.6640625" style="227" customWidth="1"/>
    <col min="9207" max="9207" width="47.109375" style="227" customWidth="1"/>
    <col min="9208" max="9208" width="7.77734375" style="227" customWidth="1"/>
    <col min="9209" max="9209" width="12.5546875" style="227" bestFit="1" customWidth="1"/>
    <col min="9210" max="9213" width="6.77734375" style="227" customWidth="1"/>
    <col min="9214" max="9461" width="8.5546875" style="227"/>
    <col min="9462" max="9462" width="5.6640625" style="227" customWidth="1"/>
    <col min="9463" max="9463" width="47.109375" style="227" customWidth="1"/>
    <col min="9464" max="9464" width="7.77734375" style="227" customWidth="1"/>
    <col min="9465" max="9465" width="12.5546875" style="227" bestFit="1" customWidth="1"/>
    <col min="9466" max="9469" width="6.77734375" style="227" customWidth="1"/>
    <col min="9470" max="9717" width="8.5546875" style="227"/>
    <col min="9718" max="9718" width="5.6640625" style="227" customWidth="1"/>
    <col min="9719" max="9719" width="47.109375" style="227" customWidth="1"/>
    <col min="9720" max="9720" width="7.77734375" style="227" customWidth="1"/>
    <col min="9721" max="9721" width="12.5546875" style="227" bestFit="1" customWidth="1"/>
    <col min="9722" max="9725" width="6.77734375" style="227" customWidth="1"/>
    <col min="9726" max="9973" width="8.5546875" style="227"/>
    <col min="9974" max="9974" width="5.6640625" style="227" customWidth="1"/>
    <col min="9975" max="9975" width="47.109375" style="227" customWidth="1"/>
    <col min="9976" max="9976" width="7.77734375" style="227" customWidth="1"/>
    <col min="9977" max="9977" width="12.5546875" style="227" bestFit="1" customWidth="1"/>
    <col min="9978" max="9981" width="6.77734375" style="227" customWidth="1"/>
    <col min="9982" max="10229" width="8.5546875" style="227"/>
    <col min="10230" max="10230" width="5.6640625" style="227" customWidth="1"/>
    <col min="10231" max="10231" width="47.109375" style="227" customWidth="1"/>
    <col min="10232" max="10232" width="7.77734375" style="227" customWidth="1"/>
    <col min="10233" max="10233" width="12.5546875" style="227" bestFit="1" customWidth="1"/>
    <col min="10234" max="10237" width="6.77734375" style="227" customWidth="1"/>
    <col min="10238" max="10485" width="8.5546875" style="227"/>
    <col min="10486" max="10486" width="5.6640625" style="227" customWidth="1"/>
    <col min="10487" max="10487" width="47.109375" style="227" customWidth="1"/>
    <col min="10488" max="10488" width="7.77734375" style="227" customWidth="1"/>
    <col min="10489" max="10489" width="12.5546875" style="227" bestFit="1" customWidth="1"/>
    <col min="10490" max="10493" width="6.77734375" style="227" customWidth="1"/>
    <col min="10494" max="10741" width="8.5546875" style="227"/>
    <col min="10742" max="10742" width="5.6640625" style="227" customWidth="1"/>
    <col min="10743" max="10743" width="47.109375" style="227" customWidth="1"/>
    <col min="10744" max="10744" width="7.77734375" style="227" customWidth="1"/>
    <col min="10745" max="10745" width="12.5546875" style="227" bestFit="1" customWidth="1"/>
    <col min="10746" max="10749" width="6.77734375" style="227" customWidth="1"/>
    <col min="10750" max="10997" width="8.5546875" style="227"/>
    <col min="10998" max="10998" width="5.6640625" style="227" customWidth="1"/>
    <col min="10999" max="10999" width="47.109375" style="227" customWidth="1"/>
    <col min="11000" max="11000" width="7.77734375" style="227" customWidth="1"/>
    <col min="11001" max="11001" width="12.5546875" style="227" bestFit="1" customWidth="1"/>
    <col min="11002" max="11005" width="6.77734375" style="227" customWidth="1"/>
    <col min="11006" max="11253" width="8.5546875" style="227"/>
    <col min="11254" max="11254" width="5.6640625" style="227" customWidth="1"/>
    <col min="11255" max="11255" width="47.109375" style="227" customWidth="1"/>
    <col min="11256" max="11256" width="7.77734375" style="227" customWidth="1"/>
    <col min="11257" max="11257" width="12.5546875" style="227" bestFit="1" customWidth="1"/>
    <col min="11258" max="11261" width="6.77734375" style="227" customWidth="1"/>
    <col min="11262" max="11509" width="8.5546875" style="227"/>
    <col min="11510" max="11510" width="5.6640625" style="227" customWidth="1"/>
    <col min="11511" max="11511" width="47.109375" style="227" customWidth="1"/>
    <col min="11512" max="11512" width="7.77734375" style="227" customWidth="1"/>
    <col min="11513" max="11513" width="12.5546875" style="227" bestFit="1" customWidth="1"/>
    <col min="11514" max="11517" width="6.77734375" style="227" customWidth="1"/>
    <col min="11518" max="11765" width="8.5546875" style="227"/>
    <col min="11766" max="11766" width="5.6640625" style="227" customWidth="1"/>
    <col min="11767" max="11767" width="47.109375" style="227" customWidth="1"/>
    <col min="11768" max="11768" width="7.77734375" style="227" customWidth="1"/>
    <col min="11769" max="11769" width="12.5546875" style="227" bestFit="1" customWidth="1"/>
    <col min="11770" max="11773" width="6.77734375" style="227" customWidth="1"/>
    <col min="11774" max="12021" width="8.5546875" style="227"/>
    <col min="12022" max="12022" width="5.6640625" style="227" customWidth="1"/>
    <col min="12023" max="12023" width="47.109375" style="227" customWidth="1"/>
    <col min="12024" max="12024" width="7.77734375" style="227" customWidth="1"/>
    <col min="12025" max="12025" width="12.5546875" style="227" bestFit="1" customWidth="1"/>
    <col min="12026" max="12029" width="6.77734375" style="227" customWidth="1"/>
    <col min="12030" max="12277" width="8.5546875" style="227"/>
    <col min="12278" max="12278" width="5.6640625" style="227" customWidth="1"/>
    <col min="12279" max="12279" width="47.109375" style="227" customWidth="1"/>
    <col min="12280" max="12280" width="7.77734375" style="227" customWidth="1"/>
    <col min="12281" max="12281" width="12.5546875" style="227" bestFit="1" customWidth="1"/>
    <col min="12282" max="12285" width="6.77734375" style="227" customWidth="1"/>
    <col min="12286" max="12533" width="8.5546875" style="227"/>
    <col min="12534" max="12534" width="5.6640625" style="227" customWidth="1"/>
    <col min="12535" max="12535" width="47.109375" style="227" customWidth="1"/>
    <col min="12536" max="12536" width="7.77734375" style="227" customWidth="1"/>
    <col min="12537" max="12537" width="12.5546875" style="227" bestFit="1" customWidth="1"/>
    <col min="12538" max="12541" width="6.77734375" style="227" customWidth="1"/>
    <col min="12542" max="12789" width="8.5546875" style="227"/>
    <col min="12790" max="12790" width="5.6640625" style="227" customWidth="1"/>
    <col min="12791" max="12791" width="47.109375" style="227" customWidth="1"/>
    <col min="12792" max="12792" width="7.77734375" style="227" customWidth="1"/>
    <col min="12793" max="12793" width="12.5546875" style="227" bestFit="1" customWidth="1"/>
    <col min="12794" max="12797" width="6.77734375" style="227" customWidth="1"/>
    <col min="12798" max="13045" width="8.5546875" style="227"/>
    <col min="13046" max="13046" width="5.6640625" style="227" customWidth="1"/>
    <col min="13047" max="13047" width="47.109375" style="227" customWidth="1"/>
    <col min="13048" max="13048" width="7.77734375" style="227" customWidth="1"/>
    <col min="13049" max="13049" width="12.5546875" style="227" bestFit="1" customWidth="1"/>
    <col min="13050" max="13053" width="6.77734375" style="227" customWidth="1"/>
    <col min="13054" max="13301" width="8.5546875" style="227"/>
    <col min="13302" max="13302" width="5.6640625" style="227" customWidth="1"/>
    <col min="13303" max="13303" width="47.109375" style="227" customWidth="1"/>
    <col min="13304" max="13304" width="7.77734375" style="227" customWidth="1"/>
    <col min="13305" max="13305" width="12.5546875" style="227" bestFit="1" customWidth="1"/>
    <col min="13306" max="13309" width="6.77734375" style="227" customWidth="1"/>
    <col min="13310" max="13557" width="8.5546875" style="227"/>
    <col min="13558" max="13558" width="5.6640625" style="227" customWidth="1"/>
    <col min="13559" max="13559" width="47.109375" style="227" customWidth="1"/>
    <col min="13560" max="13560" width="7.77734375" style="227" customWidth="1"/>
    <col min="13561" max="13561" width="12.5546875" style="227" bestFit="1" customWidth="1"/>
    <col min="13562" max="13565" width="6.77734375" style="227" customWidth="1"/>
    <col min="13566" max="13813" width="8.5546875" style="227"/>
    <col min="13814" max="13814" width="5.6640625" style="227" customWidth="1"/>
    <col min="13815" max="13815" width="47.109375" style="227" customWidth="1"/>
    <col min="13816" max="13816" width="7.77734375" style="227" customWidth="1"/>
    <col min="13817" max="13817" width="12.5546875" style="227" bestFit="1" customWidth="1"/>
    <col min="13818" max="13821" width="6.77734375" style="227" customWidth="1"/>
    <col min="13822" max="14069" width="8.5546875" style="227"/>
    <col min="14070" max="14070" width="5.6640625" style="227" customWidth="1"/>
    <col min="14071" max="14071" width="47.109375" style="227" customWidth="1"/>
    <col min="14072" max="14072" width="7.77734375" style="227" customWidth="1"/>
    <col min="14073" max="14073" width="12.5546875" style="227" bestFit="1" customWidth="1"/>
    <col min="14074" max="14077" width="6.77734375" style="227" customWidth="1"/>
    <col min="14078" max="14325" width="8.5546875" style="227"/>
    <col min="14326" max="14326" width="5.6640625" style="227" customWidth="1"/>
    <col min="14327" max="14327" width="47.109375" style="227" customWidth="1"/>
    <col min="14328" max="14328" width="7.77734375" style="227" customWidth="1"/>
    <col min="14329" max="14329" width="12.5546875" style="227" bestFit="1" customWidth="1"/>
    <col min="14330" max="14333" width="6.77734375" style="227" customWidth="1"/>
    <col min="14334" max="14581" width="8.5546875" style="227"/>
    <col min="14582" max="14582" width="5.6640625" style="227" customWidth="1"/>
    <col min="14583" max="14583" width="47.109375" style="227" customWidth="1"/>
    <col min="14584" max="14584" width="7.77734375" style="227" customWidth="1"/>
    <col min="14585" max="14585" width="12.5546875" style="227" bestFit="1" customWidth="1"/>
    <col min="14586" max="14589" width="6.77734375" style="227" customWidth="1"/>
    <col min="14590" max="14837" width="8.5546875" style="227"/>
    <col min="14838" max="14838" width="5.6640625" style="227" customWidth="1"/>
    <col min="14839" max="14839" width="47.109375" style="227" customWidth="1"/>
    <col min="14840" max="14840" width="7.77734375" style="227" customWidth="1"/>
    <col min="14841" max="14841" width="12.5546875" style="227" bestFit="1" customWidth="1"/>
    <col min="14842" max="14845" width="6.77734375" style="227" customWidth="1"/>
    <col min="14846" max="15093" width="8.5546875" style="227"/>
    <col min="15094" max="15094" width="5.6640625" style="227" customWidth="1"/>
    <col min="15095" max="15095" width="47.109375" style="227" customWidth="1"/>
    <col min="15096" max="15096" width="7.77734375" style="227" customWidth="1"/>
    <col min="15097" max="15097" width="12.5546875" style="227" bestFit="1" customWidth="1"/>
    <col min="15098" max="15101" width="6.77734375" style="227" customWidth="1"/>
    <col min="15102" max="15349" width="8.5546875" style="227"/>
    <col min="15350" max="15350" width="5.6640625" style="227" customWidth="1"/>
    <col min="15351" max="15351" width="47.109375" style="227" customWidth="1"/>
    <col min="15352" max="15352" width="7.77734375" style="227" customWidth="1"/>
    <col min="15353" max="15353" width="12.5546875" style="227" bestFit="1" customWidth="1"/>
    <col min="15354" max="15357" width="6.77734375" style="227" customWidth="1"/>
    <col min="15358" max="15605" width="8.5546875" style="227"/>
    <col min="15606" max="15606" width="5.6640625" style="227" customWidth="1"/>
    <col min="15607" max="15607" width="47.109375" style="227" customWidth="1"/>
    <col min="15608" max="15608" width="7.77734375" style="227" customWidth="1"/>
    <col min="15609" max="15609" width="12.5546875" style="227" bestFit="1" customWidth="1"/>
    <col min="15610" max="15613" width="6.77734375" style="227" customWidth="1"/>
    <col min="15614" max="15861" width="8.5546875" style="227"/>
    <col min="15862" max="15862" width="5.6640625" style="227" customWidth="1"/>
    <col min="15863" max="15863" width="47.109375" style="227" customWidth="1"/>
    <col min="15864" max="15864" width="7.77734375" style="227" customWidth="1"/>
    <col min="15865" max="15865" width="12.5546875" style="227" bestFit="1" customWidth="1"/>
    <col min="15866" max="15869" width="6.77734375" style="227" customWidth="1"/>
    <col min="15870" max="16117" width="8.5546875" style="227"/>
    <col min="16118" max="16118" width="5.6640625" style="227" customWidth="1"/>
    <col min="16119" max="16119" width="47.109375" style="227" customWidth="1"/>
    <col min="16120" max="16120" width="7.77734375" style="227" customWidth="1"/>
    <col min="16121" max="16121" width="12.5546875" style="227" bestFit="1" customWidth="1"/>
    <col min="16122" max="16125" width="6.77734375" style="227" customWidth="1"/>
    <col min="16126" max="16384" width="8.5546875" style="227"/>
  </cols>
  <sheetData>
    <row r="1" spans="1:20" ht="18.75" customHeight="1">
      <c r="A1" s="1681" t="s">
        <v>346</v>
      </c>
      <c r="B1" s="1681"/>
      <c r="C1" s="277"/>
      <c r="D1" s="277"/>
      <c r="E1" s="277"/>
      <c r="F1" s="277"/>
      <c r="G1" s="277"/>
      <c r="H1" s="277"/>
      <c r="J1" s="228"/>
      <c r="K1" s="228"/>
    </row>
    <row r="2" spans="1:20" ht="18" customHeight="1">
      <c r="A2" s="1697" t="s">
        <v>553</v>
      </c>
      <c r="B2" s="1697"/>
      <c r="C2" s="1697"/>
      <c r="D2" s="1697"/>
      <c r="E2" s="1697"/>
      <c r="F2" s="1697"/>
      <c r="G2" s="1697"/>
      <c r="H2" s="1697"/>
      <c r="I2" s="1697"/>
      <c r="J2" s="1697"/>
      <c r="K2" s="1697"/>
      <c r="L2" s="1697"/>
      <c r="M2" s="1697"/>
      <c r="N2" s="1697"/>
      <c r="O2" s="1697"/>
      <c r="P2" s="1697"/>
      <c r="Q2" s="1697"/>
      <c r="R2" s="1697"/>
      <c r="S2" s="1697"/>
      <c r="T2" s="1697"/>
    </row>
    <row r="3" spans="1:20" ht="13.5" customHeight="1">
      <c r="A3" s="210"/>
      <c r="B3" s="210"/>
      <c r="C3" s="210"/>
      <c r="D3" s="229"/>
      <c r="E3" s="278"/>
      <c r="F3" s="278"/>
      <c r="G3" s="278"/>
      <c r="H3" s="278"/>
      <c r="Q3" s="1703" t="s">
        <v>18</v>
      </c>
      <c r="R3" s="1703"/>
      <c r="S3" s="1703"/>
      <c r="T3" s="1703"/>
    </row>
    <row r="4" spans="1:20" ht="16.5" customHeight="1">
      <c r="A4" s="1698" t="s">
        <v>2</v>
      </c>
      <c r="B4" s="1699" t="s">
        <v>274</v>
      </c>
      <c r="C4" s="1701" t="s">
        <v>21</v>
      </c>
      <c r="D4" s="1682" t="s">
        <v>165</v>
      </c>
      <c r="E4" s="1668" t="s">
        <v>499</v>
      </c>
      <c r="F4" s="1669"/>
      <c r="G4" s="1669"/>
      <c r="H4" s="1669"/>
      <c r="I4" s="1669"/>
      <c r="J4" s="1669"/>
      <c r="K4" s="1669"/>
      <c r="L4" s="1669"/>
      <c r="M4" s="1669"/>
      <c r="N4" s="1669"/>
      <c r="O4" s="1669"/>
      <c r="P4" s="1669"/>
      <c r="Q4" s="1669"/>
      <c r="R4" s="1669"/>
      <c r="S4" s="1669"/>
      <c r="T4" s="1670"/>
    </row>
    <row r="5" spans="1:20" ht="45">
      <c r="A5" s="1698"/>
      <c r="B5" s="1700"/>
      <c r="C5" s="1702"/>
      <c r="D5" s="1683"/>
      <c r="E5" s="435" t="s">
        <v>500</v>
      </c>
      <c r="F5" s="435" t="s">
        <v>501</v>
      </c>
      <c r="G5" s="435" t="s">
        <v>387</v>
      </c>
      <c r="H5" s="435" t="s">
        <v>388</v>
      </c>
      <c r="I5" s="435" t="s">
        <v>389</v>
      </c>
      <c r="J5" s="435" t="s">
        <v>390</v>
      </c>
      <c r="K5" s="435" t="s">
        <v>502</v>
      </c>
      <c r="L5" s="435" t="s">
        <v>392</v>
      </c>
      <c r="M5" s="435" t="s">
        <v>393</v>
      </c>
      <c r="N5" s="435" t="s">
        <v>394</v>
      </c>
      <c r="O5" s="435" t="s">
        <v>395</v>
      </c>
      <c r="P5" s="435" t="s">
        <v>396</v>
      </c>
      <c r="Q5" s="435" t="s">
        <v>503</v>
      </c>
      <c r="R5" s="435" t="s">
        <v>398</v>
      </c>
      <c r="S5" s="435" t="s">
        <v>399</v>
      </c>
      <c r="T5" s="435" t="s">
        <v>400</v>
      </c>
    </row>
    <row r="6" spans="1:20" s="232" customFormat="1" ht="12.6">
      <c r="A6" s="460" t="s">
        <v>83</v>
      </c>
      <c r="B6" s="460" t="s">
        <v>84</v>
      </c>
      <c r="C6" s="460" t="s">
        <v>85</v>
      </c>
      <c r="D6" s="461" t="s">
        <v>533</v>
      </c>
      <c r="E6" s="436">
        <v>-5</v>
      </c>
      <c r="F6" s="436">
        <v>-6</v>
      </c>
      <c r="G6" s="436">
        <v>-7</v>
      </c>
      <c r="H6" s="436">
        <v>-8</v>
      </c>
      <c r="I6" s="436">
        <v>-9</v>
      </c>
      <c r="J6" s="436">
        <v>-10</v>
      </c>
      <c r="K6" s="436">
        <v>-11</v>
      </c>
      <c r="L6" s="436">
        <v>-12</v>
      </c>
      <c r="M6" s="436">
        <v>-13</v>
      </c>
      <c r="N6" s="436">
        <v>-14</v>
      </c>
      <c r="O6" s="436">
        <v>-15</v>
      </c>
      <c r="P6" s="436">
        <v>-16</v>
      </c>
      <c r="Q6" s="436">
        <v>-17</v>
      </c>
      <c r="R6" s="436">
        <v>-18</v>
      </c>
      <c r="S6" s="436">
        <v>-19</v>
      </c>
      <c r="T6" s="436">
        <v>-20</v>
      </c>
    </row>
    <row r="7" spans="1:20" s="233" customFormat="1" ht="15.9">
      <c r="A7" s="462"/>
      <c r="B7" s="462" t="s">
        <v>534</v>
      </c>
      <c r="C7" s="463"/>
      <c r="D7" s="464">
        <f>SUM(E7:T7)</f>
        <v>124.85999999999999</v>
      </c>
      <c r="E7" s="464">
        <f>E8+E21</f>
        <v>25.14</v>
      </c>
      <c r="F7" s="464">
        <f t="shared" ref="F7:T7" si="0">F8+F21</f>
        <v>33.21</v>
      </c>
      <c r="G7" s="464">
        <f t="shared" si="0"/>
        <v>0</v>
      </c>
      <c r="H7" s="464">
        <f t="shared" si="0"/>
        <v>0.74</v>
      </c>
      <c r="I7" s="464">
        <f t="shared" si="0"/>
        <v>6.6</v>
      </c>
      <c r="J7" s="464">
        <f t="shared" si="0"/>
        <v>0.05</v>
      </c>
      <c r="K7" s="464">
        <f t="shared" si="0"/>
        <v>14.13</v>
      </c>
      <c r="L7" s="464">
        <f t="shared" si="0"/>
        <v>14.963333333333331</v>
      </c>
      <c r="M7" s="464">
        <f t="shared" si="0"/>
        <v>0.28999999999999998</v>
      </c>
      <c r="N7" s="464">
        <f t="shared" si="0"/>
        <v>0.83333333333333326</v>
      </c>
      <c r="O7" s="464">
        <f t="shared" si="0"/>
        <v>1.1333333333333333</v>
      </c>
      <c r="P7" s="464">
        <f t="shared" si="0"/>
        <v>9.7299999999999986</v>
      </c>
      <c r="Q7" s="464">
        <f t="shared" si="0"/>
        <v>2.99</v>
      </c>
      <c r="R7" s="464">
        <f t="shared" si="0"/>
        <v>0.04</v>
      </c>
      <c r="S7" s="464">
        <f t="shared" si="0"/>
        <v>0.94</v>
      </c>
      <c r="T7" s="464">
        <f t="shared" si="0"/>
        <v>14.069999999999999</v>
      </c>
    </row>
    <row r="8" spans="1:20" ht="16.5" customHeight="1">
      <c r="A8" s="465">
        <v>1</v>
      </c>
      <c r="B8" s="465" t="s">
        <v>4</v>
      </c>
      <c r="C8" s="438" t="s">
        <v>26</v>
      </c>
      <c r="D8" s="466">
        <v>98.350000000000009</v>
      </c>
      <c r="E8" s="467">
        <v>22.39</v>
      </c>
      <c r="F8" s="467">
        <v>32.410000000000004</v>
      </c>
      <c r="G8" s="467">
        <v>0</v>
      </c>
      <c r="H8" s="467">
        <v>0.74</v>
      </c>
      <c r="I8" s="467">
        <v>6.6</v>
      </c>
      <c r="J8" s="467">
        <v>0.05</v>
      </c>
      <c r="K8" s="467">
        <v>12.63</v>
      </c>
      <c r="L8" s="467">
        <v>6.9933333333333314</v>
      </c>
      <c r="M8" s="467">
        <v>0.28999999999999998</v>
      </c>
      <c r="N8" s="467">
        <v>0.83333333333333326</v>
      </c>
      <c r="O8" s="467">
        <v>1.1333333333333333</v>
      </c>
      <c r="P8" s="467">
        <v>0.02</v>
      </c>
      <c r="Q8" s="467">
        <v>1.05</v>
      </c>
      <c r="R8" s="467">
        <v>0.04</v>
      </c>
      <c r="S8" s="467">
        <v>0.94</v>
      </c>
      <c r="T8" s="467">
        <v>12.229999999999999</v>
      </c>
    </row>
    <row r="9" spans="1:20" ht="16.5" customHeight="1">
      <c r="A9" s="439" t="s">
        <v>126</v>
      </c>
      <c r="B9" s="439" t="s">
        <v>10</v>
      </c>
      <c r="C9" s="440" t="s">
        <v>29</v>
      </c>
      <c r="D9" s="468">
        <v>24.429999999999996</v>
      </c>
      <c r="E9" s="468">
        <v>5.7200000000000006</v>
      </c>
      <c r="F9" s="468">
        <v>7.07</v>
      </c>
      <c r="G9" s="468">
        <v>0</v>
      </c>
      <c r="H9" s="468">
        <v>0.2</v>
      </c>
      <c r="I9" s="468">
        <v>0.2</v>
      </c>
      <c r="J9" s="468">
        <v>0</v>
      </c>
      <c r="K9" s="468">
        <v>9.57</v>
      </c>
      <c r="L9" s="468">
        <v>7.0000000000000007E-2</v>
      </c>
      <c r="M9" s="468">
        <v>0</v>
      </c>
      <c r="N9" s="468">
        <v>0.15</v>
      </c>
      <c r="O9" s="468">
        <v>0.2</v>
      </c>
      <c r="P9" s="468">
        <v>0</v>
      </c>
      <c r="Q9" s="468">
        <v>0.2</v>
      </c>
      <c r="R9" s="468">
        <v>0</v>
      </c>
      <c r="S9" s="468">
        <v>0</v>
      </c>
      <c r="T9" s="468">
        <v>1.05</v>
      </c>
    </row>
    <row r="10" spans="1:20" s="234" customFormat="1" ht="16.5" customHeight="1">
      <c r="A10" s="441"/>
      <c r="B10" s="441" t="s">
        <v>281</v>
      </c>
      <c r="C10" s="442" t="s">
        <v>130</v>
      </c>
      <c r="D10" s="469">
        <v>24.429999999999996</v>
      </c>
      <c r="E10" s="469">
        <v>5.7200000000000006</v>
      </c>
      <c r="F10" s="469">
        <v>7.07</v>
      </c>
      <c r="G10" s="469">
        <v>0</v>
      </c>
      <c r="H10" s="469">
        <v>0.2</v>
      </c>
      <c r="I10" s="469">
        <v>0.2</v>
      </c>
      <c r="J10" s="469">
        <v>0</v>
      </c>
      <c r="K10" s="469">
        <v>9.57</v>
      </c>
      <c r="L10" s="469">
        <v>7.0000000000000007E-2</v>
      </c>
      <c r="M10" s="469">
        <v>0</v>
      </c>
      <c r="N10" s="469">
        <v>0.15</v>
      </c>
      <c r="O10" s="469">
        <v>0.2</v>
      </c>
      <c r="P10" s="469">
        <v>0</v>
      </c>
      <c r="Q10" s="469">
        <v>0.2</v>
      </c>
      <c r="R10" s="469">
        <v>0</v>
      </c>
      <c r="S10" s="469">
        <v>0</v>
      </c>
      <c r="T10" s="469">
        <v>1.05</v>
      </c>
    </row>
    <row r="11" spans="1:20" s="234" customFormat="1" ht="16.5" hidden="1" customHeight="1">
      <c r="A11" s="441"/>
      <c r="B11" s="441" t="s">
        <v>535</v>
      </c>
      <c r="C11" s="442" t="s">
        <v>131</v>
      </c>
      <c r="D11" s="469">
        <v>0</v>
      </c>
      <c r="E11" s="469">
        <v>0</v>
      </c>
      <c r="F11" s="469">
        <v>0</v>
      </c>
      <c r="G11" s="469">
        <v>0</v>
      </c>
      <c r="H11" s="469">
        <v>0</v>
      </c>
      <c r="I11" s="469">
        <v>0</v>
      </c>
      <c r="J11" s="469">
        <v>0</v>
      </c>
      <c r="K11" s="469">
        <v>0</v>
      </c>
      <c r="L11" s="469">
        <v>0</v>
      </c>
      <c r="M11" s="469">
        <v>0</v>
      </c>
      <c r="N11" s="469">
        <v>0</v>
      </c>
      <c r="O11" s="469">
        <v>0</v>
      </c>
      <c r="P11" s="469">
        <v>0</v>
      </c>
      <c r="Q11" s="469">
        <v>0</v>
      </c>
      <c r="R11" s="469">
        <v>0</v>
      </c>
      <c r="S11" s="469">
        <v>0</v>
      </c>
      <c r="T11" s="469">
        <v>0</v>
      </c>
    </row>
    <row r="12" spans="1:20" s="234" customFormat="1" ht="16.5" hidden="1" customHeight="1">
      <c r="A12" s="441"/>
      <c r="B12" s="441"/>
      <c r="C12" s="442"/>
      <c r="D12" s="469">
        <v>0</v>
      </c>
      <c r="E12" s="469">
        <v>0</v>
      </c>
      <c r="F12" s="469">
        <v>0</v>
      </c>
      <c r="G12" s="469">
        <v>0</v>
      </c>
      <c r="H12" s="469">
        <v>0</v>
      </c>
      <c r="I12" s="469">
        <v>0</v>
      </c>
      <c r="J12" s="469">
        <v>0</v>
      </c>
      <c r="K12" s="469">
        <v>0</v>
      </c>
      <c r="L12" s="469">
        <v>0</v>
      </c>
      <c r="M12" s="469">
        <v>0</v>
      </c>
      <c r="N12" s="469">
        <v>0</v>
      </c>
      <c r="O12" s="469">
        <v>0</v>
      </c>
      <c r="P12" s="469">
        <v>0</v>
      </c>
      <c r="Q12" s="469">
        <v>0</v>
      </c>
      <c r="R12" s="469">
        <v>0</v>
      </c>
      <c r="S12" s="469">
        <v>0</v>
      </c>
      <c r="T12" s="469">
        <v>0</v>
      </c>
    </row>
    <row r="13" spans="1:20" ht="16.5" customHeight="1">
      <c r="A13" s="439" t="s">
        <v>32</v>
      </c>
      <c r="B13" s="439" t="s">
        <v>54</v>
      </c>
      <c r="C13" s="440" t="s">
        <v>55</v>
      </c>
      <c r="D13" s="470">
        <v>22.98</v>
      </c>
      <c r="E13" s="470">
        <v>4.07</v>
      </c>
      <c r="F13" s="470">
        <v>7.16</v>
      </c>
      <c r="G13" s="470">
        <v>0</v>
      </c>
      <c r="H13" s="470">
        <v>0</v>
      </c>
      <c r="I13" s="470">
        <v>0.01</v>
      </c>
      <c r="J13" s="470">
        <v>0</v>
      </c>
      <c r="K13" s="470">
        <v>2.74</v>
      </c>
      <c r="L13" s="470">
        <v>2.15</v>
      </c>
      <c r="M13" s="470">
        <v>0.25</v>
      </c>
      <c r="N13" s="470">
        <v>0.43999999999999995</v>
      </c>
      <c r="O13" s="470">
        <v>0.15</v>
      </c>
      <c r="P13" s="470">
        <v>0.01</v>
      </c>
      <c r="Q13" s="470">
        <v>0</v>
      </c>
      <c r="R13" s="470">
        <v>0</v>
      </c>
      <c r="S13" s="470">
        <v>0</v>
      </c>
      <c r="T13" s="470">
        <v>6</v>
      </c>
    </row>
    <row r="14" spans="1:20" ht="16.5" customHeight="1">
      <c r="A14" s="439" t="s">
        <v>143</v>
      </c>
      <c r="B14" s="439" t="s">
        <v>31</v>
      </c>
      <c r="C14" s="440" t="s">
        <v>133</v>
      </c>
      <c r="D14" s="470">
        <v>50.589999999999989</v>
      </c>
      <c r="E14" s="470">
        <v>12.6</v>
      </c>
      <c r="F14" s="470">
        <v>17.87</v>
      </c>
      <c r="G14" s="470">
        <v>0</v>
      </c>
      <c r="H14" s="470">
        <v>0.54</v>
      </c>
      <c r="I14" s="470">
        <v>6.39</v>
      </c>
      <c r="J14" s="470">
        <v>0.05</v>
      </c>
      <c r="K14" s="470">
        <v>0.32</v>
      </c>
      <c r="L14" s="470">
        <v>4.7633333333333319</v>
      </c>
      <c r="M14" s="470">
        <v>0.04</v>
      </c>
      <c r="N14" s="470">
        <v>0.24333333333333332</v>
      </c>
      <c r="O14" s="470">
        <v>0.78333333333333333</v>
      </c>
      <c r="P14" s="470">
        <v>0.01</v>
      </c>
      <c r="Q14" s="470">
        <v>0.85000000000000009</v>
      </c>
      <c r="R14" s="470">
        <v>0.04</v>
      </c>
      <c r="S14" s="470">
        <v>0.94</v>
      </c>
      <c r="T14" s="470">
        <v>5.15</v>
      </c>
    </row>
    <row r="15" spans="1:20" ht="16.5" hidden="1" customHeight="1">
      <c r="A15" s="439" t="s">
        <v>35</v>
      </c>
      <c r="B15" s="439" t="s">
        <v>170</v>
      </c>
      <c r="C15" s="440" t="s">
        <v>136</v>
      </c>
      <c r="D15" s="470">
        <v>0</v>
      </c>
      <c r="E15" s="470">
        <v>0</v>
      </c>
      <c r="F15" s="470">
        <v>0</v>
      </c>
      <c r="G15" s="470">
        <v>0</v>
      </c>
      <c r="H15" s="470">
        <v>0</v>
      </c>
      <c r="I15" s="470">
        <v>0</v>
      </c>
      <c r="J15" s="470">
        <v>0</v>
      </c>
      <c r="K15" s="470">
        <v>0</v>
      </c>
      <c r="L15" s="470">
        <v>0</v>
      </c>
      <c r="M15" s="470">
        <v>0</v>
      </c>
      <c r="N15" s="470">
        <v>0</v>
      </c>
      <c r="O15" s="470">
        <v>0</v>
      </c>
      <c r="P15" s="470">
        <v>0</v>
      </c>
      <c r="Q15" s="470">
        <v>0</v>
      </c>
      <c r="R15" s="470">
        <v>0</v>
      </c>
      <c r="S15" s="470">
        <v>0</v>
      </c>
      <c r="T15" s="470">
        <v>0</v>
      </c>
    </row>
    <row r="16" spans="1:20" ht="16.5" hidden="1" customHeight="1">
      <c r="A16" s="439" t="s">
        <v>36</v>
      </c>
      <c r="B16" s="439" t="s">
        <v>172</v>
      </c>
      <c r="C16" s="440" t="s">
        <v>137</v>
      </c>
      <c r="D16" s="470">
        <v>0</v>
      </c>
      <c r="E16" s="470">
        <v>0</v>
      </c>
      <c r="F16" s="470">
        <v>0</v>
      </c>
      <c r="G16" s="470">
        <v>0</v>
      </c>
      <c r="H16" s="470">
        <v>0</v>
      </c>
      <c r="I16" s="470">
        <v>0</v>
      </c>
      <c r="J16" s="470">
        <v>0</v>
      </c>
      <c r="K16" s="470">
        <v>0</v>
      </c>
      <c r="L16" s="470">
        <v>0</v>
      </c>
      <c r="M16" s="470">
        <v>0</v>
      </c>
      <c r="N16" s="470">
        <v>0</v>
      </c>
      <c r="O16" s="470">
        <v>0</v>
      </c>
      <c r="P16" s="470">
        <v>0</v>
      </c>
      <c r="Q16" s="470">
        <v>0</v>
      </c>
      <c r="R16" s="470">
        <v>0</v>
      </c>
      <c r="S16" s="470">
        <v>0</v>
      </c>
      <c r="T16" s="470">
        <v>0</v>
      </c>
    </row>
    <row r="17" spans="1:20" ht="16.5" hidden="1" customHeight="1">
      <c r="A17" s="439" t="s">
        <v>35</v>
      </c>
      <c r="B17" s="439" t="s">
        <v>168</v>
      </c>
      <c r="C17" s="440" t="s">
        <v>135</v>
      </c>
      <c r="D17" s="471">
        <v>0</v>
      </c>
      <c r="E17" s="470">
        <v>0</v>
      </c>
      <c r="F17" s="470">
        <v>0</v>
      </c>
      <c r="G17" s="470">
        <v>0</v>
      </c>
      <c r="H17" s="470">
        <v>0</v>
      </c>
      <c r="I17" s="470">
        <v>0</v>
      </c>
      <c r="J17" s="470">
        <v>0</v>
      </c>
      <c r="K17" s="470">
        <v>0</v>
      </c>
      <c r="L17" s="470">
        <v>0</v>
      </c>
      <c r="M17" s="470">
        <v>0</v>
      </c>
      <c r="N17" s="470">
        <v>0</v>
      </c>
      <c r="O17" s="470">
        <v>0</v>
      </c>
      <c r="P17" s="470">
        <v>0</v>
      </c>
      <c r="Q17" s="470">
        <v>0</v>
      </c>
      <c r="R17" s="470">
        <v>0</v>
      </c>
      <c r="S17" s="470">
        <v>0</v>
      </c>
      <c r="T17" s="470">
        <v>0</v>
      </c>
    </row>
    <row r="18" spans="1:20" ht="16.5" customHeight="1">
      <c r="A18" s="439" t="s">
        <v>35</v>
      </c>
      <c r="B18" s="439" t="s">
        <v>506</v>
      </c>
      <c r="C18" s="440" t="s">
        <v>138</v>
      </c>
      <c r="D18" s="472">
        <v>0.35</v>
      </c>
      <c r="E18" s="470">
        <v>0</v>
      </c>
      <c r="F18" s="470">
        <v>0.31</v>
      </c>
      <c r="G18" s="470">
        <v>0</v>
      </c>
      <c r="H18" s="470">
        <v>0</v>
      </c>
      <c r="I18" s="470">
        <v>0</v>
      </c>
      <c r="J18" s="470">
        <v>0</v>
      </c>
      <c r="K18" s="470">
        <v>0</v>
      </c>
      <c r="L18" s="470">
        <v>0.01</v>
      </c>
      <c r="M18" s="470">
        <v>0</v>
      </c>
      <c r="N18" s="470">
        <v>0</v>
      </c>
      <c r="O18" s="470">
        <v>0</v>
      </c>
      <c r="P18" s="470">
        <v>0</v>
      </c>
      <c r="Q18" s="470">
        <v>0</v>
      </c>
      <c r="R18" s="470">
        <v>0</v>
      </c>
      <c r="S18" s="470">
        <v>0</v>
      </c>
      <c r="T18" s="470">
        <v>0.03</v>
      </c>
    </row>
    <row r="19" spans="1:20" ht="16.5" hidden="1" customHeight="1">
      <c r="A19" s="439" t="s">
        <v>235</v>
      </c>
      <c r="B19" s="439" t="s">
        <v>185</v>
      </c>
      <c r="C19" s="440" t="s">
        <v>139</v>
      </c>
      <c r="D19" s="470">
        <v>0</v>
      </c>
      <c r="E19" s="470">
        <v>0</v>
      </c>
      <c r="F19" s="470">
        <v>0</v>
      </c>
      <c r="G19" s="470">
        <v>0</v>
      </c>
      <c r="H19" s="470">
        <v>0</v>
      </c>
      <c r="I19" s="470">
        <v>0</v>
      </c>
      <c r="J19" s="470">
        <v>0</v>
      </c>
      <c r="K19" s="470">
        <v>0</v>
      </c>
      <c r="L19" s="470">
        <v>0</v>
      </c>
      <c r="M19" s="470">
        <v>0</v>
      </c>
      <c r="N19" s="470">
        <v>0</v>
      </c>
      <c r="O19" s="470">
        <v>0</v>
      </c>
      <c r="P19" s="470">
        <v>0</v>
      </c>
      <c r="Q19" s="470">
        <v>0</v>
      </c>
      <c r="R19" s="470">
        <v>0</v>
      </c>
      <c r="S19" s="470">
        <v>0</v>
      </c>
      <c r="T19" s="470">
        <v>0</v>
      </c>
    </row>
    <row r="20" spans="1:20" ht="16.5" hidden="1" customHeight="1">
      <c r="A20" s="439" t="s">
        <v>235</v>
      </c>
      <c r="B20" s="439" t="s">
        <v>186</v>
      </c>
      <c r="C20" s="440" t="s">
        <v>140</v>
      </c>
      <c r="D20" s="470">
        <v>0</v>
      </c>
      <c r="E20" s="470">
        <v>0</v>
      </c>
      <c r="F20" s="470">
        <v>0</v>
      </c>
      <c r="G20" s="470">
        <v>0</v>
      </c>
      <c r="H20" s="470">
        <v>0</v>
      </c>
      <c r="I20" s="470">
        <v>0</v>
      </c>
      <c r="J20" s="470">
        <v>0</v>
      </c>
      <c r="K20" s="470">
        <v>0</v>
      </c>
      <c r="L20" s="470">
        <v>0</v>
      </c>
      <c r="M20" s="470">
        <v>0</v>
      </c>
      <c r="N20" s="470">
        <v>0</v>
      </c>
      <c r="O20" s="470">
        <v>0</v>
      </c>
      <c r="P20" s="470">
        <v>0</v>
      </c>
      <c r="Q20" s="470">
        <v>0</v>
      </c>
      <c r="R20" s="470">
        <v>0</v>
      </c>
      <c r="S20" s="470">
        <v>0</v>
      </c>
      <c r="T20" s="470">
        <v>0</v>
      </c>
    </row>
    <row r="21" spans="1:20" s="233" customFormat="1" ht="16.5" customHeight="1">
      <c r="A21" s="481">
        <v>2</v>
      </c>
      <c r="B21" s="437" t="s">
        <v>5</v>
      </c>
      <c r="C21" s="438" t="s">
        <v>173</v>
      </c>
      <c r="D21" s="466">
        <f>SUM(E21:T21)</f>
        <v>26.509999999999998</v>
      </c>
      <c r="E21" s="466">
        <f>E30+E45+E46+E47+E56</f>
        <v>2.7499999999999996</v>
      </c>
      <c r="F21" s="466">
        <f t="shared" ref="F21:T21" si="1">F30+F45+F46+F47+F56</f>
        <v>0.8</v>
      </c>
      <c r="G21" s="466">
        <f t="shared" si="1"/>
        <v>0</v>
      </c>
      <c r="H21" s="466">
        <f t="shared" si="1"/>
        <v>0</v>
      </c>
      <c r="I21" s="466">
        <f t="shared" si="1"/>
        <v>0</v>
      </c>
      <c r="J21" s="466">
        <f t="shared" si="1"/>
        <v>0</v>
      </c>
      <c r="K21" s="466">
        <f t="shared" si="1"/>
        <v>1.5</v>
      </c>
      <c r="L21" s="466">
        <f t="shared" si="1"/>
        <v>7.97</v>
      </c>
      <c r="M21" s="466">
        <f t="shared" si="1"/>
        <v>0</v>
      </c>
      <c r="N21" s="466">
        <f t="shared" si="1"/>
        <v>0</v>
      </c>
      <c r="O21" s="466">
        <f t="shared" si="1"/>
        <v>0</v>
      </c>
      <c r="P21" s="466">
        <f t="shared" si="1"/>
        <v>9.7099999999999991</v>
      </c>
      <c r="Q21" s="466">
        <f t="shared" si="1"/>
        <v>1.94</v>
      </c>
      <c r="R21" s="466">
        <f t="shared" si="1"/>
        <v>0</v>
      </c>
      <c r="S21" s="466">
        <f t="shared" si="1"/>
        <v>0</v>
      </c>
      <c r="T21" s="466">
        <f t="shared" si="1"/>
        <v>1.84</v>
      </c>
    </row>
    <row r="22" spans="1:20" ht="16.5" hidden="1" customHeight="1">
      <c r="A22" s="439" t="s">
        <v>38</v>
      </c>
      <c r="B22" s="439" t="s">
        <v>176</v>
      </c>
      <c r="C22" s="440" t="s">
        <v>97</v>
      </c>
      <c r="D22" s="470">
        <v>0</v>
      </c>
      <c r="E22" s="470">
        <v>0</v>
      </c>
      <c r="F22" s="470">
        <v>0</v>
      </c>
      <c r="G22" s="470">
        <v>0</v>
      </c>
      <c r="H22" s="470">
        <v>0</v>
      </c>
      <c r="I22" s="470">
        <v>0</v>
      </c>
      <c r="J22" s="470">
        <v>0</v>
      </c>
      <c r="K22" s="470">
        <v>0</v>
      </c>
      <c r="L22" s="470">
        <v>0</v>
      </c>
      <c r="M22" s="470">
        <v>0</v>
      </c>
      <c r="N22" s="470">
        <v>0</v>
      </c>
      <c r="O22" s="470">
        <v>0</v>
      </c>
      <c r="P22" s="470">
        <v>0</v>
      </c>
      <c r="Q22" s="470">
        <v>0</v>
      </c>
      <c r="R22" s="470">
        <v>0</v>
      </c>
      <c r="S22" s="470">
        <v>0</v>
      </c>
      <c r="T22" s="470">
        <v>0</v>
      </c>
    </row>
    <row r="23" spans="1:20" ht="16.5" hidden="1" customHeight="1">
      <c r="A23" s="439" t="s">
        <v>39</v>
      </c>
      <c r="B23" s="439" t="s">
        <v>177</v>
      </c>
      <c r="C23" s="440" t="s">
        <v>98</v>
      </c>
      <c r="D23" s="470">
        <v>0</v>
      </c>
      <c r="E23" s="470">
        <v>0</v>
      </c>
      <c r="F23" s="470">
        <v>0</v>
      </c>
      <c r="G23" s="470">
        <v>0</v>
      </c>
      <c r="H23" s="470">
        <v>0</v>
      </c>
      <c r="I23" s="470">
        <v>0</v>
      </c>
      <c r="J23" s="470">
        <v>0</v>
      </c>
      <c r="K23" s="470">
        <v>0</v>
      </c>
      <c r="L23" s="470">
        <v>0</v>
      </c>
      <c r="M23" s="470">
        <v>0</v>
      </c>
      <c r="N23" s="470">
        <v>0</v>
      </c>
      <c r="O23" s="470">
        <v>0</v>
      </c>
      <c r="P23" s="470">
        <v>0</v>
      </c>
      <c r="Q23" s="470">
        <v>0</v>
      </c>
      <c r="R23" s="470">
        <v>0</v>
      </c>
      <c r="S23" s="470">
        <v>0</v>
      </c>
      <c r="T23" s="470">
        <v>0</v>
      </c>
    </row>
    <row r="24" spans="1:20" ht="16.5" hidden="1" customHeight="1">
      <c r="A24" s="439" t="s">
        <v>40</v>
      </c>
      <c r="B24" s="439" t="s">
        <v>178</v>
      </c>
      <c r="C24" s="440" t="s">
        <v>99</v>
      </c>
      <c r="D24" s="470">
        <v>0</v>
      </c>
      <c r="E24" s="470">
        <v>0</v>
      </c>
      <c r="F24" s="470">
        <v>0</v>
      </c>
      <c r="G24" s="470">
        <v>0</v>
      </c>
      <c r="H24" s="470">
        <v>0</v>
      </c>
      <c r="I24" s="470">
        <v>0</v>
      </c>
      <c r="J24" s="470">
        <v>0</v>
      </c>
      <c r="K24" s="470">
        <v>0</v>
      </c>
      <c r="L24" s="470">
        <v>0</v>
      </c>
      <c r="M24" s="470">
        <v>0</v>
      </c>
      <c r="N24" s="470">
        <v>0</v>
      </c>
      <c r="O24" s="470">
        <v>0</v>
      </c>
      <c r="P24" s="470">
        <v>0</v>
      </c>
      <c r="Q24" s="470">
        <v>0</v>
      </c>
      <c r="R24" s="470">
        <v>0</v>
      </c>
      <c r="S24" s="470">
        <v>0</v>
      </c>
      <c r="T24" s="470">
        <v>0</v>
      </c>
    </row>
    <row r="25" spans="1:20" ht="16.5" hidden="1" customHeight="1">
      <c r="A25" s="439" t="s">
        <v>41</v>
      </c>
      <c r="B25" s="439" t="s">
        <v>190</v>
      </c>
      <c r="C25" s="440" t="s">
        <v>205</v>
      </c>
      <c r="D25" s="470">
        <v>0</v>
      </c>
      <c r="E25" s="470">
        <v>0</v>
      </c>
      <c r="F25" s="470">
        <v>0</v>
      </c>
      <c r="G25" s="470">
        <v>0</v>
      </c>
      <c r="H25" s="470">
        <v>0</v>
      </c>
      <c r="I25" s="470">
        <v>0</v>
      </c>
      <c r="J25" s="470">
        <v>0</v>
      </c>
      <c r="K25" s="470">
        <v>0</v>
      </c>
      <c r="L25" s="470">
        <v>0</v>
      </c>
      <c r="M25" s="470">
        <v>0</v>
      </c>
      <c r="N25" s="470">
        <v>0</v>
      </c>
      <c r="O25" s="470">
        <v>0</v>
      </c>
      <c r="P25" s="470">
        <v>0</v>
      </c>
      <c r="Q25" s="470">
        <v>0</v>
      </c>
      <c r="R25" s="470">
        <v>0</v>
      </c>
      <c r="S25" s="470">
        <v>0</v>
      </c>
      <c r="T25" s="470">
        <v>0</v>
      </c>
    </row>
    <row r="26" spans="1:20" ht="16.5" hidden="1" customHeight="1">
      <c r="A26" s="439" t="s">
        <v>40</v>
      </c>
      <c r="B26" s="439" t="s">
        <v>191</v>
      </c>
      <c r="C26" s="440" t="s">
        <v>206</v>
      </c>
      <c r="D26" s="470">
        <v>0</v>
      </c>
      <c r="E26" s="470">
        <v>0</v>
      </c>
      <c r="F26" s="470">
        <v>0</v>
      </c>
      <c r="G26" s="470">
        <v>0</v>
      </c>
      <c r="H26" s="470">
        <v>0</v>
      </c>
      <c r="I26" s="470">
        <v>0</v>
      </c>
      <c r="J26" s="470">
        <v>0</v>
      </c>
      <c r="K26" s="470">
        <v>0</v>
      </c>
      <c r="L26" s="470">
        <v>0</v>
      </c>
      <c r="M26" s="470">
        <v>0</v>
      </c>
      <c r="N26" s="470">
        <v>0</v>
      </c>
      <c r="O26" s="470">
        <v>0</v>
      </c>
      <c r="P26" s="470">
        <v>0</v>
      </c>
      <c r="Q26" s="470">
        <v>0</v>
      </c>
      <c r="R26" s="470">
        <v>0</v>
      </c>
      <c r="S26" s="470">
        <v>0</v>
      </c>
      <c r="T26" s="470">
        <v>0</v>
      </c>
    </row>
    <row r="27" spans="1:20" ht="16.5" hidden="1" customHeight="1">
      <c r="A27" s="439" t="s">
        <v>41</v>
      </c>
      <c r="B27" s="439" t="s">
        <v>192</v>
      </c>
      <c r="C27" s="440" t="s">
        <v>207</v>
      </c>
      <c r="D27" s="470">
        <v>0</v>
      </c>
      <c r="E27" s="470">
        <v>0</v>
      </c>
      <c r="F27" s="470">
        <v>0</v>
      </c>
      <c r="G27" s="470">
        <v>0</v>
      </c>
      <c r="H27" s="470">
        <v>0</v>
      </c>
      <c r="I27" s="470">
        <v>0</v>
      </c>
      <c r="J27" s="470">
        <v>0</v>
      </c>
      <c r="K27" s="470">
        <v>0</v>
      </c>
      <c r="L27" s="470">
        <v>0</v>
      </c>
      <c r="M27" s="470">
        <v>0</v>
      </c>
      <c r="N27" s="470">
        <v>0</v>
      </c>
      <c r="O27" s="470">
        <v>0</v>
      </c>
      <c r="P27" s="470">
        <v>0</v>
      </c>
      <c r="Q27" s="470">
        <v>0</v>
      </c>
      <c r="R27" s="470">
        <v>0</v>
      </c>
      <c r="S27" s="470">
        <v>0</v>
      </c>
      <c r="T27" s="470">
        <v>0</v>
      </c>
    </row>
    <row r="28" spans="1:20" ht="16.5" hidden="1" customHeight="1">
      <c r="A28" s="439" t="s">
        <v>65</v>
      </c>
      <c r="B28" s="439" t="s">
        <v>269</v>
      </c>
      <c r="C28" s="440" t="s">
        <v>100</v>
      </c>
      <c r="D28" s="470">
        <v>0</v>
      </c>
      <c r="E28" s="470">
        <v>0</v>
      </c>
      <c r="F28" s="470">
        <v>0</v>
      </c>
      <c r="G28" s="470">
        <v>0</v>
      </c>
      <c r="H28" s="470">
        <v>0</v>
      </c>
      <c r="I28" s="470">
        <v>0</v>
      </c>
      <c r="J28" s="470">
        <v>0</v>
      </c>
      <c r="K28" s="470">
        <v>0</v>
      </c>
      <c r="L28" s="470">
        <v>0</v>
      </c>
      <c r="M28" s="470">
        <v>0</v>
      </c>
      <c r="N28" s="470">
        <v>0</v>
      </c>
      <c r="O28" s="470">
        <v>0</v>
      </c>
      <c r="P28" s="470">
        <v>0</v>
      </c>
      <c r="Q28" s="470">
        <v>0</v>
      </c>
      <c r="R28" s="470">
        <v>0</v>
      </c>
      <c r="S28" s="470">
        <v>0</v>
      </c>
      <c r="T28" s="470">
        <v>0</v>
      </c>
    </row>
    <row r="29" spans="1:20" ht="16.5" hidden="1" customHeight="1">
      <c r="A29" s="439" t="s">
        <v>159</v>
      </c>
      <c r="B29" s="439" t="s">
        <v>270</v>
      </c>
      <c r="C29" s="440" t="s">
        <v>101</v>
      </c>
      <c r="D29" s="470">
        <v>0</v>
      </c>
      <c r="E29" s="470">
        <v>0</v>
      </c>
      <c r="F29" s="470">
        <v>0</v>
      </c>
      <c r="G29" s="470">
        <v>0</v>
      </c>
      <c r="H29" s="470">
        <v>0</v>
      </c>
      <c r="I29" s="470">
        <v>0</v>
      </c>
      <c r="J29" s="470">
        <v>0</v>
      </c>
      <c r="K29" s="470">
        <v>0</v>
      </c>
      <c r="L29" s="470">
        <v>0</v>
      </c>
      <c r="M29" s="470">
        <v>0</v>
      </c>
      <c r="N29" s="470">
        <v>0</v>
      </c>
      <c r="O29" s="470">
        <v>0</v>
      </c>
      <c r="P29" s="470">
        <v>0</v>
      </c>
      <c r="Q29" s="470">
        <v>0</v>
      </c>
      <c r="R29" s="470">
        <v>0</v>
      </c>
      <c r="S29" s="470">
        <v>0</v>
      </c>
      <c r="T29" s="470">
        <v>0</v>
      </c>
    </row>
    <row r="30" spans="1:20" ht="33" customHeight="1">
      <c r="A30" s="439" t="s">
        <v>38</v>
      </c>
      <c r="B30" s="439" t="s">
        <v>358</v>
      </c>
      <c r="C30" s="440" t="s">
        <v>69</v>
      </c>
      <c r="D30" s="472">
        <v>17.779999999999998</v>
      </c>
      <c r="E30" s="472">
        <v>1.59</v>
      </c>
      <c r="F30" s="472">
        <v>0</v>
      </c>
      <c r="G30" s="472">
        <v>0</v>
      </c>
      <c r="H30" s="472">
        <v>0</v>
      </c>
      <c r="I30" s="472">
        <v>0</v>
      </c>
      <c r="J30" s="472">
        <v>0</v>
      </c>
      <c r="K30" s="472">
        <v>1.48</v>
      </c>
      <c r="L30" s="472">
        <v>4.01</v>
      </c>
      <c r="M30" s="472">
        <v>0</v>
      </c>
      <c r="N30" s="472">
        <v>0</v>
      </c>
      <c r="O30" s="472">
        <v>0</v>
      </c>
      <c r="P30" s="472">
        <v>8.5299999999999994</v>
      </c>
      <c r="Q30" s="472">
        <v>1.88</v>
      </c>
      <c r="R30" s="472">
        <v>0</v>
      </c>
      <c r="S30" s="472">
        <v>0</v>
      </c>
      <c r="T30" s="472">
        <v>0.28999999999999998</v>
      </c>
    </row>
    <row r="31" spans="1:20" ht="16.5" hidden="1" customHeight="1">
      <c r="A31" s="439"/>
      <c r="B31" s="473" t="s">
        <v>507</v>
      </c>
      <c r="C31" s="474" t="s">
        <v>508</v>
      </c>
      <c r="D31" s="472">
        <v>0</v>
      </c>
      <c r="E31" s="470">
        <v>0</v>
      </c>
      <c r="F31" s="470">
        <v>0</v>
      </c>
      <c r="G31" s="470">
        <v>0</v>
      </c>
      <c r="H31" s="470">
        <v>0</v>
      </c>
      <c r="I31" s="470">
        <v>0</v>
      </c>
      <c r="J31" s="470">
        <v>0</v>
      </c>
      <c r="K31" s="470">
        <v>0</v>
      </c>
      <c r="L31" s="470">
        <v>0</v>
      </c>
      <c r="M31" s="470">
        <v>0</v>
      </c>
      <c r="N31" s="470">
        <v>0</v>
      </c>
      <c r="O31" s="470">
        <v>0</v>
      </c>
      <c r="P31" s="470">
        <v>0</v>
      </c>
      <c r="Q31" s="470">
        <v>0</v>
      </c>
      <c r="R31" s="470">
        <v>0</v>
      </c>
      <c r="S31" s="470">
        <v>0</v>
      </c>
      <c r="T31" s="470">
        <v>0</v>
      </c>
    </row>
    <row r="32" spans="1:20" ht="16.5" hidden="1" customHeight="1">
      <c r="A32" s="439"/>
      <c r="B32" s="473" t="s">
        <v>479</v>
      </c>
      <c r="C32" s="474" t="s">
        <v>509</v>
      </c>
      <c r="D32" s="472">
        <v>0</v>
      </c>
      <c r="E32" s="470">
        <v>0</v>
      </c>
      <c r="F32" s="470">
        <v>0</v>
      </c>
      <c r="G32" s="470">
        <v>0</v>
      </c>
      <c r="H32" s="470">
        <v>0</v>
      </c>
      <c r="I32" s="470">
        <v>0</v>
      </c>
      <c r="J32" s="470">
        <v>0</v>
      </c>
      <c r="K32" s="470">
        <v>0</v>
      </c>
      <c r="L32" s="470">
        <v>0</v>
      </c>
      <c r="M32" s="470">
        <v>0</v>
      </c>
      <c r="N32" s="470">
        <v>0</v>
      </c>
      <c r="O32" s="470">
        <v>0</v>
      </c>
      <c r="P32" s="470">
        <v>0</v>
      </c>
      <c r="Q32" s="470">
        <v>0</v>
      </c>
      <c r="R32" s="470">
        <v>0</v>
      </c>
      <c r="S32" s="470">
        <v>0</v>
      </c>
      <c r="T32" s="470">
        <v>0</v>
      </c>
    </row>
    <row r="33" spans="1:20" ht="16.5" hidden="1" customHeight="1">
      <c r="A33" s="439"/>
      <c r="B33" s="473" t="s">
        <v>510</v>
      </c>
      <c r="C33" s="474" t="s">
        <v>511</v>
      </c>
      <c r="D33" s="472">
        <v>0</v>
      </c>
      <c r="E33" s="470">
        <v>0</v>
      </c>
      <c r="F33" s="470">
        <v>0</v>
      </c>
      <c r="G33" s="470">
        <v>0</v>
      </c>
      <c r="H33" s="470">
        <v>0</v>
      </c>
      <c r="I33" s="470">
        <v>0</v>
      </c>
      <c r="J33" s="470">
        <v>0</v>
      </c>
      <c r="K33" s="470">
        <v>0</v>
      </c>
      <c r="L33" s="470">
        <v>0</v>
      </c>
      <c r="M33" s="470">
        <v>0</v>
      </c>
      <c r="N33" s="470">
        <v>0</v>
      </c>
      <c r="O33" s="470">
        <v>0</v>
      </c>
      <c r="P33" s="470">
        <v>0</v>
      </c>
      <c r="Q33" s="470">
        <v>0</v>
      </c>
      <c r="R33" s="470">
        <v>0</v>
      </c>
      <c r="S33" s="470">
        <v>0</v>
      </c>
      <c r="T33" s="470">
        <v>0</v>
      </c>
    </row>
    <row r="34" spans="1:20" ht="16.5" hidden="1" customHeight="1">
      <c r="A34" s="439"/>
      <c r="B34" s="473" t="s">
        <v>512</v>
      </c>
      <c r="C34" s="474" t="s">
        <v>513</v>
      </c>
      <c r="D34" s="472">
        <v>0</v>
      </c>
      <c r="E34" s="470">
        <v>0</v>
      </c>
      <c r="F34" s="470">
        <v>0</v>
      </c>
      <c r="G34" s="470">
        <v>0</v>
      </c>
      <c r="H34" s="470">
        <v>0</v>
      </c>
      <c r="I34" s="470">
        <v>0</v>
      </c>
      <c r="J34" s="470">
        <v>0</v>
      </c>
      <c r="K34" s="470">
        <v>0</v>
      </c>
      <c r="L34" s="470">
        <v>0</v>
      </c>
      <c r="M34" s="470">
        <v>0</v>
      </c>
      <c r="N34" s="470">
        <v>0</v>
      </c>
      <c r="O34" s="470">
        <v>0</v>
      </c>
      <c r="P34" s="470">
        <v>0</v>
      </c>
      <c r="Q34" s="470">
        <v>0</v>
      </c>
      <c r="R34" s="470">
        <v>0</v>
      </c>
      <c r="S34" s="470">
        <v>0</v>
      </c>
      <c r="T34" s="470">
        <v>0</v>
      </c>
    </row>
    <row r="35" spans="1:20" ht="16.5" hidden="1" customHeight="1">
      <c r="A35" s="439"/>
      <c r="B35" s="473" t="s">
        <v>514</v>
      </c>
      <c r="C35" s="474" t="s">
        <v>515</v>
      </c>
      <c r="D35" s="472">
        <v>0</v>
      </c>
      <c r="E35" s="470">
        <v>0</v>
      </c>
      <c r="F35" s="470">
        <v>0</v>
      </c>
      <c r="G35" s="470">
        <v>0</v>
      </c>
      <c r="H35" s="470">
        <v>0</v>
      </c>
      <c r="I35" s="470">
        <v>0</v>
      </c>
      <c r="J35" s="470">
        <v>0</v>
      </c>
      <c r="K35" s="470">
        <v>0</v>
      </c>
      <c r="L35" s="470">
        <v>0</v>
      </c>
      <c r="M35" s="470">
        <v>0</v>
      </c>
      <c r="N35" s="470">
        <v>0</v>
      </c>
      <c r="O35" s="470">
        <v>0</v>
      </c>
      <c r="P35" s="470">
        <v>0</v>
      </c>
      <c r="Q35" s="470">
        <v>0</v>
      </c>
      <c r="R35" s="470">
        <v>0</v>
      </c>
      <c r="S35" s="470">
        <v>0</v>
      </c>
      <c r="T35" s="470">
        <v>0</v>
      </c>
    </row>
    <row r="36" spans="1:20" ht="16.5" hidden="1" customHeight="1">
      <c r="A36" s="439"/>
      <c r="B36" s="473" t="s">
        <v>279</v>
      </c>
      <c r="C36" s="474" t="s">
        <v>516</v>
      </c>
      <c r="D36" s="472">
        <v>0</v>
      </c>
      <c r="E36" s="470">
        <v>0</v>
      </c>
      <c r="F36" s="470">
        <v>0</v>
      </c>
      <c r="G36" s="470">
        <v>0</v>
      </c>
      <c r="H36" s="470">
        <v>0</v>
      </c>
      <c r="I36" s="470">
        <v>0</v>
      </c>
      <c r="J36" s="470">
        <v>0</v>
      </c>
      <c r="K36" s="470">
        <v>0</v>
      </c>
      <c r="L36" s="470">
        <v>0</v>
      </c>
      <c r="M36" s="470">
        <v>0</v>
      </c>
      <c r="N36" s="470">
        <v>0</v>
      </c>
      <c r="O36" s="470">
        <v>0</v>
      </c>
      <c r="P36" s="470">
        <v>0</v>
      </c>
      <c r="Q36" s="470">
        <v>0</v>
      </c>
      <c r="R36" s="470">
        <v>0</v>
      </c>
      <c r="S36" s="470">
        <v>0</v>
      </c>
      <c r="T36" s="470">
        <v>0</v>
      </c>
    </row>
    <row r="37" spans="1:20" ht="16.5" hidden="1" customHeight="1">
      <c r="A37" s="439"/>
      <c r="B37" s="473" t="s">
        <v>92</v>
      </c>
      <c r="C37" s="474" t="s">
        <v>517</v>
      </c>
      <c r="D37" s="472">
        <v>17.779999999999998</v>
      </c>
      <c r="E37" s="470">
        <v>1.59</v>
      </c>
      <c r="F37" s="470">
        <v>0</v>
      </c>
      <c r="G37" s="470">
        <v>0</v>
      </c>
      <c r="H37" s="470">
        <v>0</v>
      </c>
      <c r="I37" s="470">
        <v>0</v>
      </c>
      <c r="J37" s="470">
        <v>0</v>
      </c>
      <c r="K37" s="470">
        <v>1.48</v>
      </c>
      <c r="L37" s="470">
        <v>4.01</v>
      </c>
      <c r="M37" s="470">
        <v>0</v>
      </c>
      <c r="N37" s="470">
        <v>0</v>
      </c>
      <c r="O37" s="470">
        <v>0</v>
      </c>
      <c r="P37" s="470">
        <v>8.5299999999999994</v>
      </c>
      <c r="Q37" s="470">
        <v>1.88</v>
      </c>
      <c r="R37" s="470">
        <v>0</v>
      </c>
      <c r="S37" s="470">
        <v>0</v>
      </c>
      <c r="T37" s="470">
        <v>0.28999999999999998</v>
      </c>
    </row>
    <row r="38" spans="1:20" ht="16.5" hidden="1" customHeight="1">
      <c r="A38" s="439"/>
      <c r="B38" s="473" t="s">
        <v>93</v>
      </c>
      <c r="C38" s="474" t="s">
        <v>518</v>
      </c>
      <c r="D38" s="472">
        <v>0</v>
      </c>
      <c r="E38" s="470">
        <v>0</v>
      </c>
      <c r="F38" s="470">
        <v>0</v>
      </c>
      <c r="G38" s="470">
        <v>0</v>
      </c>
      <c r="H38" s="470">
        <v>0</v>
      </c>
      <c r="I38" s="470">
        <v>0</v>
      </c>
      <c r="J38" s="470">
        <v>0</v>
      </c>
      <c r="K38" s="470">
        <v>0</v>
      </c>
      <c r="L38" s="470">
        <v>0</v>
      </c>
      <c r="M38" s="470">
        <v>0</v>
      </c>
      <c r="N38" s="470">
        <v>0</v>
      </c>
      <c r="O38" s="470">
        <v>0</v>
      </c>
      <c r="P38" s="470">
        <v>0</v>
      </c>
      <c r="Q38" s="470">
        <v>0</v>
      </c>
      <c r="R38" s="470">
        <v>0</v>
      </c>
      <c r="S38" s="470">
        <v>0</v>
      </c>
      <c r="T38" s="470">
        <v>0</v>
      </c>
    </row>
    <row r="39" spans="1:20" ht="16.5" hidden="1" customHeight="1">
      <c r="A39" s="439"/>
      <c r="B39" s="473" t="s">
        <v>94</v>
      </c>
      <c r="C39" s="474" t="s">
        <v>519</v>
      </c>
      <c r="D39" s="472">
        <v>0</v>
      </c>
      <c r="E39" s="470">
        <v>0</v>
      </c>
      <c r="F39" s="470">
        <v>0</v>
      </c>
      <c r="G39" s="470">
        <v>0</v>
      </c>
      <c r="H39" s="470">
        <v>0</v>
      </c>
      <c r="I39" s="470">
        <v>0</v>
      </c>
      <c r="J39" s="470">
        <v>0</v>
      </c>
      <c r="K39" s="470">
        <v>0</v>
      </c>
      <c r="L39" s="470">
        <v>0</v>
      </c>
      <c r="M39" s="470">
        <v>0</v>
      </c>
      <c r="N39" s="470">
        <v>0</v>
      </c>
      <c r="O39" s="470">
        <v>0</v>
      </c>
      <c r="P39" s="470">
        <v>0</v>
      </c>
      <c r="Q39" s="470">
        <v>0</v>
      </c>
      <c r="R39" s="470">
        <v>0</v>
      </c>
      <c r="S39" s="470">
        <v>0</v>
      </c>
      <c r="T39" s="470">
        <v>0</v>
      </c>
    </row>
    <row r="40" spans="1:20" ht="16.5" hidden="1" customHeight="1">
      <c r="A40" s="439"/>
      <c r="B40" s="473" t="s">
        <v>383</v>
      </c>
      <c r="C40" s="474" t="s">
        <v>520</v>
      </c>
      <c r="D40" s="472">
        <v>0</v>
      </c>
      <c r="E40" s="470">
        <v>0</v>
      </c>
      <c r="F40" s="470">
        <v>0</v>
      </c>
      <c r="G40" s="470">
        <v>0</v>
      </c>
      <c r="H40" s="470">
        <v>0</v>
      </c>
      <c r="I40" s="470">
        <v>0</v>
      </c>
      <c r="J40" s="470">
        <v>0</v>
      </c>
      <c r="K40" s="470">
        <v>0</v>
      </c>
      <c r="L40" s="470">
        <v>0</v>
      </c>
      <c r="M40" s="470">
        <v>0</v>
      </c>
      <c r="N40" s="470">
        <v>0</v>
      </c>
      <c r="O40" s="470">
        <v>0</v>
      </c>
      <c r="P40" s="470">
        <v>0</v>
      </c>
      <c r="Q40" s="470">
        <v>0</v>
      </c>
      <c r="R40" s="470">
        <v>0</v>
      </c>
      <c r="S40" s="470">
        <v>0</v>
      </c>
      <c r="T40" s="470">
        <v>0</v>
      </c>
    </row>
    <row r="41" spans="1:20" ht="16.5" hidden="1" customHeight="1">
      <c r="A41" s="439"/>
      <c r="B41" s="473" t="s">
        <v>14</v>
      </c>
      <c r="C41" s="474" t="s">
        <v>114</v>
      </c>
      <c r="D41" s="472">
        <v>0</v>
      </c>
      <c r="E41" s="470">
        <v>0</v>
      </c>
      <c r="F41" s="470">
        <v>0</v>
      </c>
      <c r="G41" s="470">
        <v>0</v>
      </c>
      <c r="H41" s="470">
        <v>0</v>
      </c>
      <c r="I41" s="470">
        <v>0</v>
      </c>
      <c r="J41" s="470">
        <v>0</v>
      </c>
      <c r="K41" s="470">
        <v>0</v>
      </c>
      <c r="L41" s="470">
        <v>0</v>
      </c>
      <c r="M41" s="470">
        <v>0</v>
      </c>
      <c r="N41" s="470">
        <v>0</v>
      </c>
      <c r="O41" s="470">
        <v>0</v>
      </c>
      <c r="P41" s="470">
        <v>0</v>
      </c>
      <c r="Q41" s="470">
        <v>0</v>
      </c>
      <c r="R41" s="470">
        <v>0</v>
      </c>
      <c r="S41" s="470">
        <v>0</v>
      </c>
      <c r="T41" s="470">
        <v>0</v>
      </c>
    </row>
    <row r="42" spans="1:20" ht="16.5" hidden="1" customHeight="1">
      <c r="A42" s="475" t="s">
        <v>161</v>
      </c>
      <c r="B42" s="439" t="s">
        <v>193</v>
      </c>
      <c r="C42" s="440" t="s">
        <v>164</v>
      </c>
      <c r="D42" s="472">
        <v>0</v>
      </c>
      <c r="E42" s="470">
        <v>0</v>
      </c>
      <c r="F42" s="470">
        <v>0</v>
      </c>
      <c r="G42" s="470">
        <v>0</v>
      </c>
      <c r="H42" s="470">
        <v>0</v>
      </c>
      <c r="I42" s="470">
        <v>0</v>
      </c>
      <c r="J42" s="470">
        <v>0</v>
      </c>
      <c r="K42" s="470">
        <v>0</v>
      </c>
      <c r="L42" s="470">
        <v>0</v>
      </c>
      <c r="M42" s="470">
        <v>0</v>
      </c>
      <c r="N42" s="470">
        <v>0</v>
      </c>
      <c r="O42" s="470">
        <v>0</v>
      </c>
      <c r="P42" s="470">
        <v>0</v>
      </c>
      <c r="Q42" s="470">
        <v>0</v>
      </c>
      <c r="R42" s="470">
        <v>0</v>
      </c>
      <c r="S42" s="470">
        <v>0</v>
      </c>
      <c r="T42" s="470">
        <v>0</v>
      </c>
    </row>
    <row r="43" spans="1:20" ht="16.5" hidden="1" customHeight="1">
      <c r="A43" s="475" t="s">
        <v>70</v>
      </c>
      <c r="B43" s="439" t="s">
        <v>194</v>
      </c>
      <c r="C43" s="440" t="s">
        <v>163</v>
      </c>
      <c r="D43" s="472">
        <v>0</v>
      </c>
      <c r="E43" s="470">
        <v>0</v>
      </c>
      <c r="F43" s="470">
        <v>0</v>
      </c>
      <c r="G43" s="470">
        <v>0</v>
      </c>
      <c r="H43" s="470">
        <v>0</v>
      </c>
      <c r="I43" s="470">
        <v>0</v>
      </c>
      <c r="J43" s="470">
        <v>0</v>
      </c>
      <c r="K43" s="470">
        <v>0</v>
      </c>
      <c r="L43" s="470">
        <v>0</v>
      </c>
      <c r="M43" s="470">
        <v>0</v>
      </c>
      <c r="N43" s="470">
        <v>0</v>
      </c>
      <c r="O43" s="470">
        <v>0</v>
      </c>
      <c r="P43" s="470">
        <v>0</v>
      </c>
      <c r="Q43" s="470">
        <v>0</v>
      </c>
      <c r="R43" s="470">
        <v>0</v>
      </c>
      <c r="S43" s="470">
        <v>0</v>
      </c>
      <c r="T43" s="470">
        <v>0</v>
      </c>
    </row>
    <row r="44" spans="1:20" ht="16.5" hidden="1" customHeight="1">
      <c r="A44" s="475" t="s">
        <v>71</v>
      </c>
      <c r="B44" s="439" t="s">
        <v>166</v>
      </c>
      <c r="C44" s="440" t="s">
        <v>61</v>
      </c>
      <c r="D44" s="472">
        <v>0</v>
      </c>
      <c r="E44" s="470">
        <v>0</v>
      </c>
      <c r="F44" s="470">
        <v>0</v>
      </c>
      <c r="G44" s="470">
        <v>0</v>
      </c>
      <c r="H44" s="470">
        <v>0</v>
      </c>
      <c r="I44" s="470">
        <v>0</v>
      </c>
      <c r="J44" s="470">
        <v>0</v>
      </c>
      <c r="K44" s="470">
        <v>0</v>
      </c>
      <c r="L44" s="470">
        <v>0</v>
      </c>
      <c r="M44" s="470">
        <v>0</v>
      </c>
      <c r="N44" s="470">
        <v>0</v>
      </c>
      <c r="O44" s="470">
        <v>0</v>
      </c>
      <c r="P44" s="470">
        <v>0</v>
      </c>
      <c r="Q44" s="470">
        <v>0</v>
      </c>
      <c r="R44" s="470">
        <v>0</v>
      </c>
      <c r="S44" s="470">
        <v>0</v>
      </c>
      <c r="T44" s="470">
        <v>0</v>
      </c>
    </row>
    <row r="45" spans="1:20" ht="16.5" customHeight="1">
      <c r="A45" s="475" t="s">
        <v>39</v>
      </c>
      <c r="B45" s="439" t="s">
        <v>187</v>
      </c>
      <c r="C45" s="440" t="s">
        <v>141</v>
      </c>
      <c r="D45" s="470">
        <v>7.4799999999999995</v>
      </c>
      <c r="E45" s="470">
        <v>0</v>
      </c>
      <c r="F45" s="470">
        <v>0.8</v>
      </c>
      <c r="G45" s="470">
        <v>0</v>
      </c>
      <c r="H45" s="470">
        <v>0</v>
      </c>
      <c r="I45" s="470">
        <v>0</v>
      </c>
      <c r="J45" s="470">
        <v>0</v>
      </c>
      <c r="K45" s="470">
        <v>0.02</v>
      </c>
      <c r="L45" s="470">
        <v>3.89</v>
      </c>
      <c r="M45" s="470">
        <v>0</v>
      </c>
      <c r="N45" s="470">
        <v>0</v>
      </c>
      <c r="O45" s="470">
        <v>0</v>
      </c>
      <c r="P45" s="470">
        <v>1.17</v>
      </c>
      <c r="Q45" s="470">
        <v>0.05</v>
      </c>
      <c r="R45" s="470">
        <v>0</v>
      </c>
      <c r="S45" s="470">
        <v>0</v>
      </c>
      <c r="T45" s="470">
        <v>1.55</v>
      </c>
    </row>
    <row r="46" spans="1:20" ht="16.5" customHeight="1">
      <c r="A46" s="475" t="s">
        <v>40</v>
      </c>
      <c r="B46" s="439" t="s">
        <v>188</v>
      </c>
      <c r="C46" s="440" t="s">
        <v>96</v>
      </c>
      <c r="D46" s="470">
        <v>1.1299999999999999</v>
      </c>
      <c r="E46" s="470">
        <v>1.1299999999999999</v>
      </c>
      <c r="F46" s="470">
        <v>0</v>
      </c>
      <c r="G46" s="470">
        <v>0</v>
      </c>
      <c r="H46" s="470">
        <v>0</v>
      </c>
      <c r="I46" s="470">
        <v>0</v>
      </c>
      <c r="J46" s="470">
        <v>0</v>
      </c>
      <c r="K46" s="470">
        <v>0</v>
      </c>
      <c r="L46" s="470">
        <v>0</v>
      </c>
      <c r="M46" s="470">
        <v>0</v>
      </c>
      <c r="N46" s="470">
        <v>0</v>
      </c>
      <c r="O46" s="470">
        <v>0</v>
      </c>
      <c r="P46" s="470">
        <v>0</v>
      </c>
      <c r="Q46" s="470">
        <v>0</v>
      </c>
      <c r="R46" s="470">
        <v>0</v>
      </c>
      <c r="S46" s="470">
        <v>0</v>
      </c>
      <c r="T46" s="470">
        <v>0</v>
      </c>
    </row>
    <row r="47" spans="1:20" ht="16.5" customHeight="1">
      <c r="A47" s="475" t="s">
        <v>41</v>
      </c>
      <c r="B47" s="439" t="s">
        <v>195</v>
      </c>
      <c r="C47" s="440" t="s">
        <v>153</v>
      </c>
      <c r="D47" s="470">
        <f>SUM(E47:T47)</f>
        <v>9.9999999999999992E-2</v>
      </c>
      <c r="E47" s="470">
        <v>0.03</v>
      </c>
      <c r="F47" s="470"/>
      <c r="G47" s="470"/>
      <c r="H47" s="470"/>
      <c r="I47" s="470"/>
      <c r="J47" s="470"/>
      <c r="K47" s="470"/>
      <c r="L47" s="470">
        <v>0.05</v>
      </c>
      <c r="M47" s="470"/>
      <c r="N47" s="470"/>
      <c r="O47" s="470"/>
      <c r="P47" s="470">
        <v>0.01</v>
      </c>
      <c r="Q47" s="470">
        <v>0.01</v>
      </c>
      <c r="R47" s="470"/>
      <c r="S47" s="470"/>
      <c r="T47" s="470"/>
    </row>
    <row r="48" spans="1:20" ht="16.5" hidden="1" customHeight="1">
      <c r="A48" s="475" t="s">
        <v>75</v>
      </c>
      <c r="B48" s="439" t="s">
        <v>196</v>
      </c>
      <c r="C48" s="440" t="s">
        <v>208</v>
      </c>
      <c r="D48" s="476"/>
      <c r="E48" s="470"/>
      <c r="F48" s="470"/>
      <c r="G48" s="470"/>
      <c r="H48" s="470"/>
      <c r="I48" s="470"/>
      <c r="J48" s="470"/>
      <c r="K48" s="470"/>
      <c r="L48" s="470"/>
      <c r="M48" s="470"/>
      <c r="N48" s="470"/>
      <c r="O48" s="470"/>
      <c r="P48" s="470"/>
      <c r="Q48" s="470"/>
      <c r="R48" s="470"/>
      <c r="S48" s="470"/>
      <c r="T48" s="470"/>
    </row>
    <row r="49" spans="1:20" ht="16.5" hidden="1" customHeight="1">
      <c r="A49" s="475" t="s">
        <v>76</v>
      </c>
      <c r="B49" s="439" t="s">
        <v>197</v>
      </c>
      <c r="C49" s="440" t="s">
        <v>209</v>
      </c>
      <c r="D49" s="476"/>
      <c r="E49" s="470"/>
      <c r="F49" s="470"/>
      <c r="G49" s="470"/>
      <c r="H49" s="470"/>
      <c r="I49" s="470"/>
      <c r="J49" s="470"/>
      <c r="K49" s="470"/>
      <c r="L49" s="470"/>
      <c r="M49" s="470"/>
      <c r="N49" s="470"/>
      <c r="O49" s="470"/>
      <c r="P49" s="470"/>
      <c r="Q49" s="470"/>
      <c r="R49" s="470"/>
      <c r="S49" s="470"/>
      <c r="T49" s="470"/>
    </row>
    <row r="50" spans="1:20" ht="16.5" hidden="1" customHeight="1">
      <c r="A50" s="475" t="s">
        <v>76</v>
      </c>
      <c r="B50" s="439" t="s">
        <v>198</v>
      </c>
      <c r="C50" s="440" t="s">
        <v>154</v>
      </c>
      <c r="D50" s="476"/>
      <c r="E50" s="470"/>
      <c r="F50" s="470"/>
      <c r="G50" s="470"/>
      <c r="H50" s="470"/>
      <c r="I50" s="470"/>
      <c r="J50" s="470"/>
      <c r="K50" s="470"/>
      <c r="L50" s="470"/>
      <c r="M50" s="470"/>
      <c r="N50" s="470"/>
      <c r="O50" s="470"/>
      <c r="P50" s="470"/>
      <c r="Q50" s="470"/>
      <c r="R50" s="470"/>
      <c r="S50" s="470"/>
      <c r="T50" s="470"/>
    </row>
    <row r="51" spans="1:20" ht="33" hidden="1" customHeight="1">
      <c r="A51" s="475" t="s">
        <v>43</v>
      </c>
      <c r="B51" s="439" t="s">
        <v>483</v>
      </c>
      <c r="C51" s="440" t="s">
        <v>115</v>
      </c>
      <c r="D51" s="476"/>
      <c r="E51" s="470"/>
      <c r="F51" s="470"/>
      <c r="G51" s="470"/>
      <c r="H51" s="470"/>
      <c r="I51" s="470"/>
      <c r="J51" s="470"/>
      <c r="K51" s="470"/>
      <c r="L51" s="470"/>
      <c r="M51" s="470"/>
      <c r="N51" s="470"/>
      <c r="O51" s="470"/>
      <c r="P51" s="470"/>
      <c r="Q51" s="470"/>
      <c r="R51" s="470"/>
      <c r="S51" s="470"/>
      <c r="T51" s="470"/>
    </row>
    <row r="52" spans="1:20" ht="16.5" hidden="1" customHeight="1">
      <c r="A52" s="475" t="s">
        <v>44</v>
      </c>
      <c r="B52" s="439" t="s">
        <v>199</v>
      </c>
      <c r="C52" s="440" t="s">
        <v>102</v>
      </c>
      <c r="D52" s="476"/>
      <c r="E52" s="470"/>
      <c r="F52" s="470"/>
      <c r="G52" s="470"/>
      <c r="H52" s="470"/>
      <c r="I52" s="470"/>
      <c r="J52" s="470"/>
      <c r="K52" s="470"/>
      <c r="L52" s="470"/>
      <c r="M52" s="470"/>
      <c r="N52" s="470"/>
      <c r="O52" s="470"/>
      <c r="P52" s="470"/>
      <c r="Q52" s="470"/>
      <c r="R52" s="470"/>
      <c r="S52" s="470"/>
      <c r="T52" s="470"/>
    </row>
    <row r="53" spans="1:20" ht="16.5" hidden="1" customHeight="1">
      <c r="A53" s="475" t="s">
        <v>223</v>
      </c>
      <c r="B53" s="439" t="s">
        <v>200</v>
      </c>
      <c r="C53" s="440" t="s">
        <v>210</v>
      </c>
      <c r="D53" s="476"/>
      <c r="E53" s="470"/>
      <c r="F53" s="470"/>
      <c r="G53" s="470"/>
      <c r="H53" s="470"/>
      <c r="I53" s="470"/>
      <c r="J53" s="470"/>
      <c r="K53" s="470"/>
      <c r="L53" s="470"/>
      <c r="M53" s="470"/>
      <c r="N53" s="470"/>
      <c r="O53" s="470"/>
      <c r="P53" s="470"/>
      <c r="Q53" s="470"/>
      <c r="R53" s="470"/>
      <c r="S53" s="470"/>
      <c r="T53" s="470"/>
    </row>
    <row r="54" spans="1:20" ht="16.5" hidden="1" customHeight="1">
      <c r="A54" s="475" t="s">
        <v>224</v>
      </c>
      <c r="B54" s="439" t="s">
        <v>201</v>
      </c>
      <c r="C54" s="440" t="s">
        <v>211</v>
      </c>
      <c r="D54" s="476"/>
      <c r="E54" s="470"/>
      <c r="F54" s="470"/>
      <c r="G54" s="470"/>
      <c r="H54" s="470"/>
      <c r="I54" s="470"/>
      <c r="J54" s="470"/>
      <c r="K54" s="470"/>
      <c r="L54" s="470"/>
      <c r="M54" s="470"/>
      <c r="N54" s="470"/>
      <c r="O54" s="470"/>
      <c r="P54" s="470"/>
      <c r="Q54" s="470"/>
      <c r="R54" s="470"/>
      <c r="S54" s="470"/>
      <c r="T54" s="470"/>
    </row>
    <row r="55" spans="1:20" ht="16.5" hidden="1" customHeight="1">
      <c r="A55" s="475" t="s">
        <v>225</v>
      </c>
      <c r="B55" s="439" t="s">
        <v>484</v>
      </c>
      <c r="C55" s="440" t="s">
        <v>155</v>
      </c>
      <c r="D55" s="476"/>
      <c r="E55" s="470"/>
      <c r="F55" s="470"/>
      <c r="G55" s="470"/>
      <c r="H55" s="470"/>
      <c r="I55" s="470"/>
      <c r="J55" s="470"/>
      <c r="K55" s="470"/>
      <c r="L55" s="470"/>
      <c r="M55" s="470"/>
      <c r="N55" s="470"/>
      <c r="O55" s="470"/>
      <c r="P55" s="470"/>
      <c r="Q55" s="470"/>
      <c r="R55" s="470"/>
      <c r="S55" s="470"/>
      <c r="T55" s="470"/>
    </row>
    <row r="56" spans="1:20" ht="16.5" customHeight="1">
      <c r="A56" s="477" t="s">
        <v>65</v>
      </c>
      <c r="B56" s="478" t="s">
        <v>521</v>
      </c>
      <c r="C56" s="479" t="s">
        <v>116</v>
      </c>
      <c r="D56" s="480">
        <f>SUM(E56:T56)</f>
        <v>0.02</v>
      </c>
      <c r="E56" s="480"/>
      <c r="F56" s="480"/>
      <c r="G56" s="480"/>
      <c r="H56" s="480"/>
      <c r="I56" s="480"/>
      <c r="J56" s="480"/>
      <c r="K56" s="480"/>
      <c r="L56" s="480">
        <v>0.02</v>
      </c>
      <c r="M56" s="480"/>
      <c r="N56" s="480"/>
      <c r="O56" s="480"/>
      <c r="P56" s="480"/>
      <c r="Q56" s="480"/>
      <c r="R56" s="480"/>
      <c r="S56" s="480"/>
      <c r="T56" s="480"/>
    </row>
    <row r="57" spans="1:20" ht="16.5" hidden="1" customHeight="1">
      <c r="A57" s="236" t="s">
        <v>227</v>
      </c>
      <c r="B57" s="213" t="s">
        <v>15</v>
      </c>
      <c r="C57" s="214" t="s">
        <v>117</v>
      </c>
      <c r="D57" s="241"/>
      <c r="E57" s="235"/>
      <c r="F57" s="235"/>
      <c r="G57" s="235"/>
      <c r="H57" s="235"/>
      <c r="I57" s="235"/>
      <c r="J57" s="235"/>
      <c r="K57" s="235"/>
      <c r="L57" s="235"/>
      <c r="M57" s="235"/>
      <c r="N57" s="235"/>
      <c r="O57" s="235"/>
      <c r="P57" s="235"/>
      <c r="Q57" s="235"/>
      <c r="R57" s="235"/>
      <c r="S57" s="235"/>
      <c r="T57" s="235"/>
    </row>
    <row r="58" spans="1:20" ht="16.5" hidden="1" customHeight="1">
      <c r="A58" s="237" t="s">
        <v>225</v>
      </c>
      <c r="B58" s="238" t="s">
        <v>16</v>
      </c>
      <c r="C58" s="239" t="s">
        <v>118</v>
      </c>
      <c r="D58" s="242"/>
      <c r="E58" s="240"/>
      <c r="F58" s="240"/>
      <c r="G58" s="240"/>
      <c r="H58" s="240"/>
      <c r="I58" s="240"/>
      <c r="J58" s="240"/>
      <c r="K58" s="240"/>
      <c r="L58" s="240"/>
      <c r="M58" s="240"/>
      <c r="N58" s="240"/>
      <c r="O58" s="240"/>
      <c r="P58" s="240"/>
      <c r="Q58" s="240"/>
      <c r="R58" s="240"/>
      <c r="S58" s="240"/>
      <c r="T58" s="240"/>
    </row>
    <row r="60" spans="1:20">
      <c r="D60" s="228"/>
    </row>
  </sheetData>
  <mergeCells count="8">
    <mergeCell ref="A1:B1"/>
    <mergeCell ref="A2:T2"/>
    <mergeCell ref="A4:A5"/>
    <mergeCell ref="B4:B5"/>
    <mergeCell ref="C4:C5"/>
    <mergeCell ref="D4:D5"/>
    <mergeCell ref="E4:T4"/>
    <mergeCell ref="Q3:T3"/>
  </mergeCells>
  <pageMargins left="0.24" right="0.16" top="1.87" bottom="0.75" header="0.3" footer="0.3"/>
  <pageSetup paperSize="9" scale="74" orientation="landscape"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6"/>
  <sheetViews>
    <sheetView showZeros="0" workbookViewId="0">
      <selection sqref="A1:BJ180"/>
    </sheetView>
  </sheetViews>
  <sheetFormatPr defaultColWidth="8.5546875" defaultRowHeight="12.6"/>
  <cols>
    <col min="1" max="1" width="5.109375" style="232" bestFit="1" customWidth="1"/>
    <col min="2" max="2" width="30" style="232" customWidth="1"/>
    <col min="3" max="3" width="6.109375" style="276" bestFit="1" customWidth="1"/>
    <col min="4" max="4" width="15.5546875" style="232" bestFit="1" customWidth="1"/>
    <col min="5" max="5" width="7.6640625" style="232" bestFit="1" customWidth="1"/>
    <col min="6" max="6" width="8.77734375" style="232" bestFit="1" customWidth="1"/>
    <col min="7" max="10" width="7.5546875" style="232" bestFit="1" customWidth="1"/>
    <col min="11" max="11" width="8.77734375" style="232" bestFit="1" customWidth="1"/>
    <col min="12" max="12" width="7.5546875" style="232" bestFit="1" customWidth="1"/>
    <col min="13" max="13" width="7.6640625" style="232" bestFit="1" customWidth="1"/>
    <col min="14" max="15" width="7.5546875" style="232" bestFit="1" customWidth="1"/>
    <col min="16" max="16" width="8.6640625" style="232" bestFit="1" customWidth="1"/>
    <col min="17" max="17" width="9.77734375" style="232" customWidth="1"/>
    <col min="18" max="19" width="7.5546875" style="232" bestFit="1" customWidth="1"/>
    <col min="20" max="20" width="7.6640625" style="232" bestFit="1" customWidth="1"/>
    <col min="21" max="245" width="8.5546875" style="232"/>
    <col min="246" max="246" width="6" style="232" customWidth="1"/>
    <col min="247" max="247" width="44.5546875" style="232" customWidth="1"/>
    <col min="248" max="248" width="7.77734375" style="232" customWidth="1"/>
    <col min="249" max="249" width="14.6640625" style="232" customWidth="1"/>
    <col min="250" max="253" width="7.21875" style="232" customWidth="1"/>
    <col min="254" max="501" width="8.5546875" style="232"/>
    <col min="502" max="502" width="6" style="232" customWidth="1"/>
    <col min="503" max="503" width="44.5546875" style="232" customWidth="1"/>
    <col min="504" max="504" width="7.77734375" style="232" customWidth="1"/>
    <col min="505" max="505" width="14.6640625" style="232" customWidth="1"/>
    <col min="506" max="509" width="7.21875" style="232" customWidth="1"/>
    <col min="510" max="757" width="8.5546875" style="232"/>
    <col min="758" max="758" width="6" style="232" customWidth="1"/>
    <col min="759" max="759" width="44.5546875" style="232" customWidth="1"/>
    <col min="760" max="760" width="7.77734375" style="232" customWidth="1"/>
    <col min="761" max="761" width="14.6640625" style="232" customWidth="1"/>
    <col min="762" max="765" width="7.21875" style="232" customWidth="1"/>
    <col min="766" max="1013" width="8.5546875" style="232"/>
    <col min="1014" max="1014" width="6" style="232" customWidth="1"/>
    <col min="1015" max="1015" width="44.5546875" style="232" customWidth="1"/>
    <col min="1016" max="1016" width="7.77734375" style="232" customWidth="1"/>
    <col min="1017" max="1017" width="14.6640625" style="232" customWidth="1"/>
    <col min="1018" max="1021" width="7.21875" style="232" customWidth="1"/>
    <col min="1022" max="1269" width="8.5546875" style="232"/>
    <col min="1270" max="1270" width="6" style="232" customWidth="1"/>
    <col min="1271" max="1271" width="44.5546875" style="232" customWidth="1"/>
    <col min="1272" max="1272" width="7.77734375" style="232" customWidth="1"/>
    <col min="1273" max="1273" width="14.6640625" style="232" customWidth="1"/>
    <col min="1274" max="1277" width="7.21875" style="232" customWidth="1"/>
    <col min="1278" max="1525" width="8.5546875" style="232"/>
    <col min="1526" max="1526" width="6" style="232" customWidth="1"/>
    <col min="1527" max="1527" width="44.5546875" style="232" customWidth="1"/>
    <col min="1528" max="1528" width="7.77734375" style="232" customWidth="1"/>
    <col min="1529" max="1529" width="14.6640625" style="232" customWidth="1"/>
    <col min="1530" max="1533" width="7.21875" style="232" customWidth="1"/>
    <col min="1534" max="1781" width="8.5546875" style="232"/>
    <col min="1782" max="1782" width="6" style="232" customWidth="1"/>
    <col min="1783" max="1783" width="44.5546875" style="232" customWidth="1"/>
    <col min="1784" max="1784" width="7.77734375" style="232" customWidth="1"/>
    <col min="1785" max="1785" width="14.6640625" style="232" customWidth="1"/>
    <col min="1786" max="1789" width="7.21875" style="232" customWidth="1"/>
    <col min="1790" max="2037" width="8.5546875" style="232"/>
    <col min="2038" max="2038" width="6" style="232" customWidth="1"/>
    <col min="2039" max="2039" width="44.5546875" style="232" customWidth="1"/>
    <col min="2040" max="2040" width="7.77734375" style="232" customWidth="1"/>
    <col min="2041" max="2041" width="14.6640625" style="232" customWidth="1"/>
    <col min="2042" max="2045" width="7.21875" style="232" customWidth="1"/>
    <col min="2046" max="2293" width="8.5546875" style="232"/>
    <col min="2294" max="2294" width="6" style="232" customWidth="1"/>
    <col min="2295" max="2295" width="44.5546875" style="232" customWidth="1"/>
    <col min="2296" max="2296" width="7.77734375" style="232" customWidth="1"/>
    <col min="2297" max="2297" width="14.6640625" style="232" customWidth="1"/>
    <col min="2298" max="2301" width="7.21875" style="232" customWidth="1"/>
    <col min="2302" max="2549" width="8.5546875" style="232"/>
    <col min="2550" max="2550" width="6" style="232" customWidth="1"/>
    <col min="2551" max="2551" width="44.5546875" style="232" customWidth="1"/>
    <col min="2552" max="2552" width="7.77734375" style="232" customWidth="1"/>
    <col min="2553" max="2553" width="14.6640625" style="232" customWidth="1"/>
    <col min="2554" max="2557" width="7.21875" style="232" customWidth="1"/>
    <col min="2558" max="2805" width="8.5546875" style="232"/>
    <col min="2806" max="2806" width="6" style="232" customWidth="1"/>
    <col min="2807" max="2807" width="44.5546875" style="232" customWidth="1"/>
    <col min="2808" max="2808" width="7.77734375" style="232" customWidth="1"/>
    <col min="2809" max="2809" width="14.6640625" style="232" customWidth="1"/>
    <col min="2810" max="2813" width="7.21875" style="232" customWidth="1"/>
    <col min="2814" max="3061" width="8.5546875" style="232"/>
    <col min="3062" max="3062" width="6" style="232" customWidth="1"/>
    <col min="3063" max="3063" width="44.5546875" style="232" customWidth="1"/>
    <col min="3064" max="3064" width="7.77734375" style="232" customWidth="1"/>
    <col min="3065" max="3065" width="14.6640625" style="232" customWidth="1"/>
    <col min="3066" max="3069" width="7.21875" style="232" customWidth="1"/>
    <col min="3070" max="3317" width="8.5546875" style="232"/>
    <col min="3318" max="3318" width="6" style="232" customWidth="1"/>
    <col min="3319" max="3319" width="44.5546875" style="232" customWidth="1"/>
    <col min="3320" max="3320" width="7.77734375" style="232" customWidth="1"/>
    <col min="3321" max="3321" width="14.6640625" style="232" customWidth="1"/>
    <col min="3322" max="3325" width="7.21875" style="232" customWidth="1"/>
    <col min="3326" max="3573" width="8.5546875" style="232"/>
    <col min="3574" max="3574" width="6" style="232" customWidth="1"/>
    <col min="3575" max="3575" width="44.5546875" style="232" customWidth="1"/>
    <col min="3576" max="3576" width="7.77734375" style="232" customWidth="1"/>
    <col min="3577" max="3577" width="14.6640625" style="232" customWidth="1"/>
    <col min="3578" max="3581" width="7.21875" style="232" customWidth="1"/>
    <col min="3582" max="3829" width="8.5546875" style="232"/>
    <col min="3830" max="3830" width="6" style="232" customWidth="1"/>
    <col min="3831" max="3831" width="44.5546875" style="232" customWidth="1"/>
    <col min="3832" max="3832" width="7.77734375" style="232" customWidth="1"/>
    <col min="3833" max="3833" width="14.6640625" style="232" customWidth="1"/>
    <col min="3834" max="3837" width="7.21875" style="232" customWidth="1"/>
    <col min="3838" max="4085" width="8.5546875" style="232"/>
    <col min="4086" max="4086" width="6" style="232" customWidth="1"/>
    <col min="4087" max="4087" width="44.5546875" style="232" customWidth="1"/>
    <col min="4088" max="4088" width="7.77734375" style="232" customWidth="1"/>
    <col min="4089" max="4089" width="14.6640625" style="232" customWidth="1"/>
    <col min="4090" max="4093" width="7.21875" style="232" customWidth="1"/>
    <col min="4094" max="4341" width="8.5546875" style="232"/>
    <col min="4342" max="4342" width="6" style="232" customWidth="1"/>
    <col min="4343" max="4343" width="44.5546875" style="232" customWidth="1"/>
    <col min="4344" max="4344" width="7.77734375" style="232" customWidth="1"/>
    <col min="4345" max="4345" width="14.6640625" style="232" customWidth="1"/>
    <col min="4346" max="4349" width="7.21875" style="232" customWidth="1"/>
    <col min="4350" max="4597" width="8.5546875" style="232"/>
    <col min="4598" max="4598" width="6" style="232" customWidth="1"/>
    <col min="4599" max="4599" width="44.5546875" style="232" customWidth="1"/>
    <col min="4600" max="4600" width="7.77734375" style="232" customWidth="1"/>
    <col min="4601" max="4601" width="14.6640625" style="232" customWidth="1"/>
    <col min="4602" max="4605" width="7.21875" style="232" customWidth="1"/>
    <col min="4606" max="4853" width="8.5546875" style="232"/>
    <col min="4854" max="4854" width="6" style="232" customWidth="1"/>
    <col min="4855" max="4855" width="44.5546875" style="232" customWidth="1"/>
    <col min="4856" max="4856" width="7.77734375" style="232" customWidth="1"/>
    <col min="4857" max="4857" width="14.6640625" style="232" customWidth="1"/>
    <col min="4858" max="4861" width="7.21875" style="232" customWidth="1"/>
    <col min="4862" max="5109" width="8.5546875" style="232"/>
    <col min="5110" max="5110" width="6" style="232" customWidth="1"/>
    <col min="5111" max="5111" width="44.5546875" style="232" customWidth="1"/>
    <col min="5112" max="5112" width="7.77734375" style="232" customWidth="1"/>
    <col min="5113" max="5113" width="14.6640625" style="232" customWidth="1"/>
    <col min="5114" max="5117" width="7.21875" style="232" customWidth="1"/>
    <col min="5118" max="5365" width="8.5546875" style="232"/>
    <col min="5366" max="5366" width="6" style="232" customWidth="1"/>
    <col min="5367" max="5367" width="44.5546875" style="232" customWidth="1"/>
    <col min="5368" max="5368" width="7.77734375" style="232" customWidth="1"/>
    <col min="5369" max="5369" width="14.6640625" style="232" customWidth="1"/>
    <col min="5370" max="5373" width="7.21875" style="232" customWidth="1"/>
    <col min="5374" max="5621" width="8.5546875" style="232"/>
    <col min="5622" max="5622" width="6" style="232" customWidth="1"/>
    <col min="5623" max="5623" width="44.5546875" style="232" customWidth="1"/>
    <col min="5624" max="5624" width="7.77734375" style="232" customWidth="1"/>
    <col min="5625" max="5625" width="14.6640625" style="232" customWidth="1"/>
    <col min="5626" max="5629" width="7.21875" style="232" customWidth="1"/>
    <col min="5630" max="5877" width="8.5546875" style="232"/>
    <col min="5878" max="5878" width="6" style="232" customWidth="1"/>
    <col min="5879" max="5879" width="44.5546875" style="232" customWidth="1"/>
    <col min="5880" max="5880" width="7.77734375" style="232" customWidth="1"/>
    <col min="5881" max="5881" width="14.6640625" style="232" customWidth="1"/>
    <col min="5882" max="5885" width="7.21875" style="232" customWidth="1"/>
    <col min="5886" max="6133" width="8.5546875" style="232"/>
    <col min="6134" max="6134" width="6" style="232" customWidth="1"/>
    <col min="6135" max="6135" width="44.5546875" style="232" customWidth="1"/>
    <col min="6136" max="6136" width="7.77734375" style="232" customWidth="1"/>
    <col min="6137" max="6137" width="14.6640625" style="232" customWidth="1"/>
    <col min="6138" max="6141" width="7.21875" style="232" customWidth="1"/>
    <col min="6142" max="6389" width="8.5546875" style="232"/>
    <col min="6390" max="6390" width="6" style="232" customWidth="1"/>
    <col min="6391" max="6391" width="44.5546875" style="232" customWidth="1"/>
    <col min="6392" max="6392" width="7.77734375" style="232" customWidth="1"/>
    <col min="6393" max="6393" width="14.6640625" style="232" customWidth="1"/>
    <col min="6394" max="6397" width="7.21875" style="232" customWidth="1"/>
    <col min="6398" max="6645" width="8.5546875" style="232"/>
    <col min="6646" max="6646" width="6" style="232" customWidth="1"/>
    <col min="6647" max="6647" width="44.5546875" style="232" customWidth="1"/>
    <col min="6648" max="6648" width="7.77734375" style="232" customWidth="1"/>
    <col min="6649" max="6649" width="14.6640625" style="232" customWidth="1"/>
    <col min="6650" max="6653" width="7.21875" style="232" customWidth="1"/>
    <col min="6654" max="6901" width="8.5546875" style="232"/>
    <col min="6902" max="6902" width="6" style="232" customWidth="1"/>
    <col min="6903" max="6903" width="44.5546875" style="232" customWidth="1"/>
    <col min="6904" max="6904" width="7.77734375" style="232" customWidth="1"/>
    <col min="6905" max="6905" width="14.6640625" style="232" customWidth="1"/>
    <col min="6906" max="6909" width="7.21875" style="232" customWidth="1"/>
    <col min="6910" max="7157" width="8.5546875" style="232"/>
    <col min="7158" max="7158" width="6" style="232" customWidth="1"/>
    <col min="7159" max="7159" width="44.5546875" style="232" customWidth="1"/>
    <col min="7160" max="7160" width="7.77734375" style="232" customWidth="1"/>
    <col min="7161" max="7161" width="14.6640625" style="232" customWidth="1"/>
    <col min="7162" max="7165" width="7.21875" style="232" customWidth="1"/>
    <col min="7166" max="7413" width="8.5546875" style="232"/>
    <col min="7414" max="7414" width="6" style="232" customWidth="1"/>
    <col min="7415" max="7415" width="44.5546875" style="232" customWidth="1"/>
    <col min="7416" max="7416" width="7.77734375" style="232" customWidth="1"/>
    <col min="7417" max="7417" width="14.6640625" style="232" customWidth="1"/>
    <col min="7418" max="7421" width="7.21875" style="232" customWidth="1"/>
    <col min="7422" max="7669" width="8.5546875" style="232"/>
    <col min="7670" max="7670" width="6" style="232" customWidth="1"/>
    <col min="7671" max="7671" width="44.5546875" style="232" customWidth="1"/>
    <col min="7672" max="7672" width="7.77734375" style="232" customWidth="1"/>
    <col min="7673" max="7673" width="14.6640625" style="232" customWidth="1"/>
    <col min="7674" max="7677" width="7.21875" style="232" customWidth="1"/>
    <col min="7678" max="7925" width="8.5546875" style="232"/>
    <col min="7926" max="7926" width="6" style="232" customWidth="1"/>
    <col min="7927" max="7927" width="44.5546875" style="232" customWidth="1"/>
    <col min="7928" max="7928" width="7.77734375" style="232" customWidth="1"/>
    <col min="7929" max="7929" width="14.6640625" style="232" customWidth="1"/>
    <col min="7930" max="7933" width="7.21875" style="232" customWidth="1"/>
    <col min="7934" max="8181" width="8.5546875" style="232"/>
    <col min="8182" max="8182" width="6" style="232" customWidth="1"/>
    <col min="8183" max="8183" width="44.5546875" style="232" customWidth="1"/>
    <col min="8184" max="8184" width="7.77734375" style="232" customWidth="1"/>
    <col min="8185" max="8185" width="14.6640625" style="232" customWidth="1"/>
    <col min="8186" max="8189" width="7.21875" style="232" customWidth="1"/>
    <col min="8190" max="8437" width="8.5546875" style="232"/>
    <col min="8438" max="8438" width="6" style="232" customWidth="1"/>
    <col min="8439" max="8439" width="44.5546875" style="232" customWidth="1"/>
    <col min="8440" max="8440" width="7.77734375" style="232" customWidth="1"/>
    <col min="8441" max="8441" width="14.6640625" style="232" customWidth="1"/>
    <col min="8442" max="8445" width="7.21875" style="232" customWidth="1"/>
    <col min="8446" max="8693" width="8.5546875" style="232"/>
    <col min="8694" max="8694" width="6" style="232" customWidth="1"/>
    <col min="8695" max="8695" width="44.5546875" style="232" customWidth="1"/>
    <col min="8696" max="8696" width="7.77734375" style="232" customWidth="1"/>
    <col min="8697" max="8697" width="14.6640625" style="232" customWidth="1"/>
    <col min="8698" max="8701" width="7.21875" style="232" customWidth="1"/>
    <col min="8702" max="8949" width="8.5546875" style="232"/>
    <col min="8950" max="8950" width="6" style="232" customWidth="1"/>
    <col min="8951" max="8951" width="44.5546875" style="232" customWidth="1"/>
    <col min="8952" max="8952" width="7.77734375" style="232" customWidth="1"/>
    <col min="8953" max="8953" width="14.6640625" style="232" customWidth="1"/>
    <col min="8954" max="8957" width="7.21875" style="232" customWidth="1"/>
    <col min="8958" max="9205" width="8.5546875" style="232"/>
    <col min="9206" max="9206" width="6" style="232" customWidth="1"/>
    <col min="9207" max="9207" width="44.5546875" style="232" customWidth="1"/>
    <col min="9208" max="9208" width="7.77734375" style="232" customWidth="1"/>
    <col min="9209" max="9209" width="14.6640625" style="232" customWidth="1"/>
    <col min="9210" max="9213" width="7.21875" style="232" customWidth="1"/>
    <col min="9214" max="9461" width="8.5546875" style="232"/>
    <col min="9462" max="9462" width="6" style="232" customWidth="1"/>
    <col min="9463" max="9463" width="44.5546875" style="232" customWidth="1"/>
    <col min="9464" max="9464" width="7.77734375" style="232" customWidth="1"/>
    <col min="9465" max="9465" width="14.6640625" style="232" customWidth="1"/>
    <col min="9466" max="9469" width="7.21875" style="232" customWidth="1"/>
    <col min="9470" max="9717" width="8.5546875" style="232"/>
    <col min="9718" max="9718" width="6" style="232" customWidth="1"/>
    <col min="9719" max="9719" width="44.5546875" style="232" customWidth="1"/>
    <col min="9720" max="9720" width="7.77734375" style="232" customWidth="1"/>
    <col min="9721" max="9721" width="14.6640625" style="232" customWidth="1"/>
    <col min="9722" max="9725" width="7.21875" style="232" customWidth="1"/>
    <col min="9726" max="9973" width="8.5546875" style="232"/>
    <col min="9974" max="9974" width="6" style="232" customWidth="1"/>
    <col min="9975" max="9975" width="44.5546875" style="232" customWidth="1"/>
    <col min="9976" max="9976" width="7.77734375" style="232" customWidth="1"/>
    <col min="9977" max="9977" width="14.6640625" style="232" customWidth="1"/>
    <col min="9978" max="9981" width="7.21875" style="232" customWidth="1"/>
    <col min="9982" max="10229" width="8.5546875" style="232"/>
    <col min="10230" max="10230" width="6" style="232" customWidth="1"/>
    <col min="10231" max="10231" width="44.5546875" style="232" customWidth="1"/>
    <col min="10232" max="10232" width="7.77734375" style="232" customWidth="1"/>
    <col min="10233" max="10233" width="14.6640625" style="232" customWidth="1"/>
    <col min="10234" max="10237" width="7.21875" style="232" customWidth="1"/>
    <col min="10238" max="10485" width="8.5546875" style="232"/>
    <col min="10486" max="10486" width="6" style="232" customWidth="1"/>
    <col min="10487" max="10487" width="44.5546875" style="232" customWidth="1"/>
    <col min="10488" max="10488" width="7.77734375" style="232" customWidth="1"/>
    <col min="10489" max="10489" width="14.6640625" style="232" customWidth="1"/>
    <col min="10490" max="10493" width="7.21875" style="232" customWidth="1"/>
    <col min="10494" max="10741" width="8.5546875" style="232"/>
    <col min="10742" max="10742" width="6" style="232" customWidth="1"/>
    <col min="10743" max="10743" width="44.5546875" style="232" customWidth="1"/>
    <col min="10744" max="10744" width="7.77734375" style="232" customWidth="1"/>
    <col min="10745" max="10745" width="14.6640625" style="232" customWidth="1"/>
    <col min="10746" max="10749" width="7.21875" style="232" customWidth="1"/>
    <col min="10750" max="10997" width="8.5546875" style="232"/>
    <col min="10998" max="10998" width="6" style="232" customWidth="1"/>
    <col min="10999" max="10999" width="44.5546875" style="232" customWidth="1"/>
    <col min="11000" max="11000" width="7.77734375" style="232" customWidth="1"/>
    <col min="11001" max="11001" width="14.6640625" style="232" customWidth="1"/>
    <col min="11002" max="11005" width="7.21875" style="232" customWidth="1"/>
    <col min="11006" max="11253" width="8.5546875" style="232"/>
    <col min="11254" max="11254" width="6" style="232" customWidth="1"/>
    <col min="11255" max="11255" width="44.5546875" style="232" customWidth="1"/>
    <col min="11256" max="11256" width="7.77734375" style="232" customWidth="1"/>
    <col min="11257" max="11257" width="14.6640625" style="232" customWidth="1"/>
    <col min="11258" max="11261" width="7.21875" style="232" customWidth="1"/>
    <col min="11262" max="11509" width="8.5546875" style="232"/>
    <col min="11510" max="11510" width="6" style="232" customWidth="1"/>
    <col min="11511" max="11511" width="44.5546875" style="232" customWidth="1"/>
    <col min="11512" max="11512" width="7.77734375" style="232" customWidth="1"/>
    <col min="11513" max="11513" width="14.6640625" style="232" customWidth="1"/>
    <col min="11514" max="11517" width="7.21875" style="232" customWidth="1"/>
    <col min="11518" max="11765" width="8.5546875" style="232"/>
    <col min="11766" max="11766" width="6" style="232" customWidth="1"/>
    <col min="11767" max="11767" width="44.5546875" style="232" customWidth="1"/>
    <col min="11768" max="11768" width="7.77734375" style="232" customWidth="1"/>
    <col min="11769" max="11769" width="14.6640625" style="232" customWidth="1"/>
    <col min="11770" max="11773" width="7.21875" style="232" customWidth="1"/>
    <col min="11774" max="12021" width="8.5546875" style="232"/>
    <col min="12022" max="12022" width="6" style="232" customWidth="1"/>
    <col min="12023" max="12023" width="44.5546875" style="232" customWidth="1"/>
    <col min="12024" max="12024" width="7.77734375" style="232" customWidth="1"/>
    <col min="12025" max="12025" width="14.6640625" style="232" customWidth="1"/>
    <col min="12026" max="12029" width="7.21875" style="232" customWidth="1"/>
    <col min="12030" max="12277" width="8.5546875" style="232"/>
    <col min="12278" max="12278" width="6" style="232" customWidth="1"/>
    <col min="12279" max="12279" width="44.5546875" style="232" customWidth="1"/>
    <col min="12280" max="12280" width="7.77734375" style="232" customWidth="1"/>
    <col min="12281" max="12281" width="14.6640625" style="232" customWidth="1"/>
    <col min="12282" max="12285" width="7.21875" style="232" customWidth="1"/>
    <col min="12286" max="12533" width="8.5546875" style="232"/>
    <col min="12534" max="12534" width="6" style="232" customWidth="1"/>
    <col min="12535" max="12535" width="44.5546875" style="232" customWidth="1"/>
    <col min="12536" max="12536" width="7.77734375" style="232" customWidth="1"/>
    <col min="12537" max="12537" width="14.6640625" style="232" customWidth="1"/>
    <col min="12538" max="12541" width="7.21875" style="232" customWidth="1"/>
    <col min="12542" max="12789" width="8.5546875" style="232"/>
    <col min="12790" max="12790" width="6" style="232" customWidth="1"/>
    <col min="12791" max="12791" width="44.5546875" style="232" customWidth="1"/>
    <col min="12792" max="12792" width="7.77734375" style="232" customWidth="1"/>
    <col min="12793" max="12793" width="14.6640625" style="232" customWidth="1"/>
    <col min="12794" max="12797" width="7.21875" style="232" customWidth="1"/>
    <col min="12798" max="13045" width="8.5546875" style="232"/>
    <col min="13046" max="13046" width="6" style="232" customWidth="1"/>
    <col min="13047" max="13047" width="44.5546875" style="232" customWidth="1"/>
    <col min="13048" max="13048" width="7.77734375" style="232" customWidth="1"/>
    <col min="13049" max="13049" width="14.6640625" style="232" customWidth="1"/>
    <col min="13050" max="13053" width="7.21875" style="232" customWidth="1"/>
    <col min="13054" max="13301" width="8.5546875" style="232"/>
    <col min="13302" max="13302" width="6" style="232" customWidth="1"/>
    <col min="13303" max="13303" width="44.5546875" style="232" customWidth="1"/>
    <col min="13304" max="13304" width="7.77734375" style="232" customWidth="1"/>
    <col min="13305" max="13305" width="14.6640625" style="232" customWidth="1"/>
    <col min="13306" max="13309" width="7.21875" style="232" customWidth="1"/>
    <col min="13310" max="13557" width="8.5546875" style="232"/>
    <col min="13558" max="13558" width="6" style="232" customWidth="1"/>
    <col min="13559" max="13559" width="44.5546875" style="232" customWidth="1"/>
    <col min="13560" max="13560" width="7.77734375" style="232" customWidth="1"/>
    <col min="13561" max="13561" width="14.6640625" style="232" customWidth="1"/>
    <col min="13562" max="13565" width="7.21875" style="232" customWidth="1"/>
    <col min="13566" max="13813" width="8.5546875" style="232"/>
    <col min="13814" max="13814" width="6" style="232" customWidth="1"/>
    <col min="13815" max="13815" width="44.5546875" style="232" customWidth="1"/>
    <col min="13816" max="13816" width="7.77734375" style="232" customWidth="1"/>
    <col min="13817" max="13817" width="14.6640625" style="232" customWidth="1"/>
    <col min="13818" max="13821" width="7.21875" style="232" customWidth="1"/>
    <col min="13822" max="14069" width="8.5546875" style="232"/>
    <col min="14070" max="14070" width="6" style="232" customWidth="1"/>
    <col min="14071" max="14071" width="44.5546875" style="232" customWidth="1"/>
    <col min="14072" max="14072" width="7.77734375" style="232" customWidth="1"/>
    <col min="14073" max="14073" width="14.6640625" style="232" customWidth="1"/>
    <col min="14074" max="14077" width="7.21875" style="232" customWidth="1"/>
    <col min="14078" max="14325" width="8.5546875" style="232"/>
    <col min="14326" max="14326" width="6" style="232" customWidth="1"/>
    <col min="14327" max="14327" width="44.5546875" style="232" customWidth="1"/>
    <col min="14328" max="14328" width="7.77734375" style="232" customWidth="1"/>
    <col min="14329" max="14329" width="14.6640625" style="232" customWidth="1"/>
    <col min="14330" max="14333" width="7.21875" style="232" customWidth="1"/>
    <col min="14334" max="14581" width="8.5546875" style="232"/>
    <col min="14582" max="14582" width="6" style="232" customWidth="1"/>
    <col min="14583" max="14583" width="44.5546875" style="232" customWidth="1"/>
    <col min="14584" max="14584" width="7.77734375" style="232" customWidth="1"/>
    <col min="14585" max="14585" width="14.6640625" style="232" customWidth="1"/>
    <col min="14586" max="14589" width="7.21875" style="232" customWidth="1"/>
    <col min="14590" max="14837" width="8.5546875" style="232"/>
    <col min="14838" max="14838" width="6" style="232" customWidth="1"/>
    <col min="14839" max="14839" width="44.5546875" style="232" customWidth="1"/>
    <col min="14840" max="14840" width="7.77734375" style="232" customWidth="1"/>
    <col min="14841" max="14841" width="14.6640625" style="232" customWidth="1"/>
    <col min="14842" max="14845" width="7.21875" style="232" customWidth="1"/>
    <col min="14846" max="15093" width="8.5546875" style="232"/>
    <col min="15094" max="15094" width="6" style="232" customWidth="1"/>
    <col min="15095" max="15095" width="44.5546875" style="232" customWidth="1"/>
    <col min="15096" max="15096" width="7.77734375" style="232" customWidth="1"/>
    <col min="15097" max="15097" width="14.6640625" style="232" customWidth="1"/>
    <col min="15098" max="15101" width="7.21875" style="232" customWidth="1"/>
    <col min="15102" max="15349" width="8.5546875" style="232"/>
    <col min="15350" max="15350" width="6" style="232" customWidth="1"/>
    <col min="15351" max="15351" width="44.5546875" style="232" customWidth="1"/>
    <col min="15352" max="15352" width="7.77734375" style="232" customWidth="1"/>
    <col min="15353" max="15353" width="14.6640625" style="232" customWidth="1"/>
    <col min="15354" max="15357" width="7.21875" style="232" customWidth="1"/>
    <col min="15358" max="15605" width="8.5546875" style="232"/>
    <col min="15606" max="15606" width="6" style="232" customWidth="1"/>
    <col min="15607" max="15607" width="44.5546875" style="232" customWidth="1"/>
    <col min="15608" max="15608" width="7.77734375" style="232" customWidth="1"/>
    <col min="15609" max="15609" width="14.6640625" style="232" customWidth="1"/>
    <col min="15610" max="15613" width="7.21875" style="232" customWidth="1"/>
    <col min="15614" max="15861" width="8.5546875" style="232"/>
    <col min="15862" max="15862" width="6" style="232" customWidth="1"/>
    <col min="15863" max="15863" width="44.5546875" style="232" customWidth="1"/>
    <col min="15864" max="15864" width="7.77734375" style="232" customWidth="1"/>
    <col min="15865" max="15865" width="14.6640625" style="232" customWidth="1"/>
    <col min="15866" max="15869" width="7.21875" style="232" customWidth="1"/>
    <col min="15870" max="16117" width="8.5546875" style="232"/>
    <col min="16118" max="16118" width="6" style="232" customWidth="1"/>
    <col min="16119" max="16119" width="44.5546875" style="232" customWidth="1"/>
    <col min="16120" max="16120" width="7.77734375" style="232" customWidth="1"/>
    <col min="16121" max="16121" width="14.6640625" style="232" customWidth="1"/>
    <col min="16122" max="16125" width="7.21875" style="232" customWidth="1"/>
    <col min="16126" max="16384" width="8.5546875" style="232"/>
  </cols>
  <sheetData>
    <row r="1" spans="1:20" ht="17.55" customHeight="1">
      <c r="A1" s="1681" t="s">
        <v>347</v>
      </c>
      <c r="B1" s="1681"/>
      <c r="C1" s="277"/>
      <c r="D1" s="277"/>
      <c r="E1" s="277"/>
      <c r="F1" s="277"/>
      <c r="G1" s="277"/>
      <c r="H1" s="277"/>
      <c r="I1" s="277"/>
      <c r="J1" s="277"/>
      <c r="K1" s="277"/>
      <c r="L1" s="277"/>
      <c r="M1" s="277"/>
      <c r="N1" s="277"/>
      <c r="O1" s="277"/>
      <c r="P1" s="277"/>
      <c r="Q1" s="277"/>
      <c r="R1" s="277"/>
      <c r="S1" s="277"/>
      <c r="T1" s="277"/>
    </row>
    <row r="2" spans="1:20" ht="21.75" customHeight="1">
      <c r="A2" s="1704" t="s">
        <v>554</v>
      </c>
      <c r="B2" s="1704"/>
      <c r="C2" s="1704"/>
      <c r="D2" s="1704"/>
      <c r="E2" s="1704"/>
      <c r="F2" s="1704"/>
      <c r="G2" s="1704"/>
      <c r="H2" s="1704"/>
      <c r="I2" s="1704"/>
      <c r="J2" s="1704"/>
      <c r="K2" s="1704"/>
      <c r="L2" s="1704"/>
      <c r="M2" s="1704"/>
      <c r="N2" s="1704"/>
      <c r="O2" s="1704"/>
      <c r="P2" s="1704"/>
      <c r="Q2" s="1704"/>
      <c r="R2" s="1704"/>
      <c r="S2" s="1704"/>
      <c r="T2" s="1704"/>
    </row>
    <row r="3" spans="1:20" ht="15" customHeight="1">
      <c r="A3" s="244"/>
      <c r="B3" s="245"/>
      <c r="C3" s="245"/>
      <c r="D3" s="245"/>
      <c r="E3" s="279"/>
      <c r="F3" s="279"/>
      <c r="G3" s="279"/>
      <c r="H3" s="279"/>
      <c r="Q3" s="1709" t="s">
        <v>18</v>
      </c>
      <c r="R3" s="1709"/>
      <c r="S3" s="1709"/>
      <c r="T3" s="1709"/>
    </row>
    <row r="4" spans="1:20" ht="15" customHeight="1">
      <c r="A4" s="1705" t="s">
        <v>2</v>
      </c>
      <c r="B4" s="1689" t="s">
        <v>274</v>
      </c>
      <c r="C4" s="1689" t="s">
        <v>21</v>
      </c>
      <c r="D4" s="1707" t="s">
        <v>165</v>
      </c>
      <c r="E4" s="1694" t="s">
        <v>499</v>
      </c>
      <c r="F4" s="1695"/>
      <c r="G4" s="1695"/>
      <c r="H4" s="1695"/>
      <c r="I4" s="1695"/>
      <c r="J4" s="1695"/>
      <c r="K4" s="1695"/>
      <c r="L4" s="1695"/>
      <c r="M4" s="1695"/>
      <c r="N4" s="1695"/>
      <c r="O4" s="1695"/>
      <c r="P4" s="1695"/>
      <c r="Q4" s="1695"/>
      <c r="R4" s="1695"/>
      <c r="S4" s="1695"/>
      <c r="T4" s="1696"/>
    </row>
    <row r="5" spans="1:20" ht="57.75" customHeight="1">
      <c r="A5" s="1706"/>
      <c r="B5" s="1690"/>
      <c r="C5" s="1690"/>
      <c r="D5" s="1708"/>
      <c r="E5" s="211" t="s">
        <v>500</v>
      </c>
      <c r="F5" s="211" t="s">
        <v>501</v>
      </c>
      <c r="G5" s="211" t="s">
        <v>387</v>
      </c>
      <c r="H5" s="211" t="s">
        <v>388</v>
      </c>
      <c r="I5" s="211" t="s">
        <v>389</v>
      </c>
      <c r="J5" s="211" t="s">
        <v>390</v>
      </c>
      <c r="K5" s="211" t="s">
        <v>502</v>
      </c>
      <c r="L5" s="211" t="s">
        <v>392</v>
      </c>
      <c r="M5" s="211" t="s">
        <v>393</v>
      </c>
      <c r="N5" s="211" t="s">
        <v>394</v>
      </c>
      <c r="O5" s="211" t="s">
        <v>395</v>
      </c>
      <c r="P5" s="211" t="s">
        <v>396</v>
      </c>
      <c r="Q5" s="211" t="s">
        <v>503</v>
      </c>
      <c r="R5" s="211" t="s">
        <v>398</v>
      </c>
      <c r="S5" s="211" t="s">
        <v>399</v>
      </c>
      <c r="T5" s="211" t="s">
        <v>400</v>
      </c>
    </row>
    <row r="6" spans="1:20">
      <c r="A6" s="230" t="s">
        <v>83</v>
      </c>
      <c r="B6" s="230" t="s">
        <v>84</v>
      </c>
      <c r="C6" s="230" t="s">
        <v>85</v>
      </c>
      <c r="D6" s="231" t="s">
        <v>533</v>
      </c>
      <c r="E6" s="212">
        <v>-5</v>
      </c>
      <c r="F6" s="212">
        <v>-6</v>
      </c>
      <c r="G6" s="212">
        <v>-7</v>
      </c>
      <c r="H6" s="212">
        <v>-8</v>
      </c>
      <c r="I6" s="212">
        <v>-9</v>
      </c>
      <c r="J6" s="212">
        <v>-10</v>
      </c>
      <c r="K6" s="212">
        <v>-11</v>
      </c>
      <c r="L6" s="212">
        <v>-12</v>
      </c>
      <c r="M6" s="212">
        <v>-13</v>
      </c>
      <c r="N6" s="212">
        <v>-14</v>
      </c>
      <c r="O6" s="212">
        <v>-15</v>
      </c>
      <c r="P6" s="212">
        <v>-16</v>
      </c>
      <c r="Q6" s="212">
        <v>-17</v>
      </c>
      <c r="R6" s="212">
        <v>-18</v>
      </c>
      <c r="S6" s="212">
        <v>-19</v>
      </c>
      <c r="T6" s="212">
        <v>-20</v>
      </c>
    </row>
    <row r="7" spans="1:20" s="250" customFormat="1" ht="22.05" customHeight="1">
      <c r="A7" s="246" t="s">
        <v>523</v>
      </c>
      <c r="B7" s="246" t="s">
        <v>536</v>
      </c>
      <c r="C7" s="247"/>
      <c r="D7" s="248">
        <v>10.76</v>
      </c>
      <c r="E7" s="249">
        <v>0</v>
      </c>
      <c r="F7" s="249">
        <v>0</v>
      </c>
      <c r="G7" s="249">
        <v>0</v>
      </c>
      <c r="H7" s="249">
        <v>0</v>
      </c>
      <c r="I7" s="249">
        <v>0</v>
      </c>
      <c r="J7" s="249">
        <v>0</v>
      </c>
      <c r="K7" s="249">
        <v>0</v>
      </c>
      <c r="L7" s="249">
        <v>0</v>
      </c>
      <c r="M7" s="249">
        <v>0</v>
      </c>
      <c r="N7" s="249">
        <v>0</v>
      </c>
      <c r="O7" s="249">
        <v>0</v>
      </c>
      <c r="P7" s="249">
        <v>0</v>
      </c>
      <c r="Q7" s="249">
        <v>10.76</v>
      </c>
      <c r="R7" s="249">
        <v>0</v>
      </c>
      <c r="S7" s="249">
        <v>0</v>
      </c>
      <c r="T7" s="249">
        <v>0</v>
      </c>
    </row>
    <row r="8" spans="1:20" s="250" customFormat="1" ht="18" customHeight="1">
      <c r="A8" s="251">
        <v>1</v>
      </c>
      <c r="B8" s="251" t="s">
        <v>4</v>
      </c>
      <c r="C8" s="252" t="s">
        <v>26</v>
      </c>
      <c r="D8" s="253">
        <v>0</v>
      </c>
      <c r="E8" s="253">
        <v>0</v>
      </c>
      <c r="F8" s="253">
        <v>0</v>
      </c>
      <c r="G8" s="253">
        <v>0</v>
      </c>
      <c r="H8" s="253">
        <v>0</v>
      </c>
      <c r="I8" s="253">
        <v>0</v>
      </c>
      <c r="J8" s="253">
        <v>0</v>
      </c>
      <c r="K8" s="253">
        <v>0</v>
      </c>
      <c r="L8" s="253">
        <v>0</v>
      </c>
      <c r="M8" s="253">
        <v>0</v>
      </c>
      <c r="N8" s="253">
        <v>0</v>
      </c>
      <c r="O8" s="253">
        <v>0</v>
      </c>
      <c r="P8" s="253">
        <v>0</v>
      </c>
      <c r="Q8" s="253">
        <v>0</v>
      </c>
      <c r="R8" s="253">
        <v>0</v>
      </c>
      <c r="S8" s="253">
        <v>0</v>
      </c>
      <c r="T8" s="253">
        <v>0</v>
      </c>
    </row>
    <row r="9" spans="1:20" ht="15.45" hidden="1" customHeight="1">
      <c r="A9" s="254" t="s">
        <v>126</v>
      </c>
      <c r="B9" s="254" t="s">
        <v>10</v>
      </c>
      <c r="C9" s="255" t="s">
        <v>29</v>
      </c>
      <c r="D9" s="256">
        <v>0</v>
      </c>
      <c r="E9" s="256">
        <v>0</v>
      </c>
      <c r="F9" s="256">
        <v>0</v>
      </c>
      <c r="G9" s="256">
        <v>0</v>
      </c>
      <c r="H9" s="256">
        <v>0</v>
      </c>
      <c r="I9" s="256">
        <v>0</v>
      </c>
      <c r="J9" s="256">
        <v>0</v>
      </c>
      <c r="K9" s="256">
        <v>0</v>
      </c>
      <c r="L9" s="256">
        <v>0</v>
      </c>
      <c r="M9" s="256">
        <v>0</v>
      </c>
      <c r="N9" s="256">
        <v>0</v>
      </c>
      <c r="O9" s="256">
        <v>0</v>
      </c>
      <c r="P9" s="256">
        <v>0</v>
      </c>
      <c r="Q9" s="256">
        <v>0</v>
      </c>
      <c r="R9" s="256">
        <v>0</v>
      </c>
      <c r="S9" s="256">
        <v>0</v>
      </c>
      <c r="T9" s="256">
        <v>0</v>
      </c>
    </row>
    <row r="10" spans="1:20" s="260" customFormat="1" ht="30.6" hidden="1" customHeight="1">
      <c r="A10" s="257"/>
      <c r="B10" s="257" t="s">
        <v>281</v>
      </c>
      <c r="C10" s="258" t="s">
        <v>130</v>
      </c>
      <c r="D10" s="259">
        <v>0</v>
      </c>
      <c r="E10" s="259">
        <v>0</v>
      </c>
      <c r="F10" s="259">
        <v>0</v>
      </c>
      <c r="G10" s="259">
        <v>0</v>
      </c>
      <c r="H10" s="259">
        <v>0</v>
      </c>
      <c r="I10" s="259">
        <v>0</v>
      </c>
      <c r="J10" s="259">
        <v>0</v>
      </c>
      <c r="K10" s="259">
        <v>0</v>
      </c>
      <c r="L10" s="259">
        <v>0</v>
      </c>
      <c r="M10" s="259">
        <v>0</v>
      </c>
      <c r="N10" s="259">
        <v>0</v>
      </c>
      <c r="O10" s="259">
        <v>0</v>
      </c>
      <c r="P10" s="259">
        <v>0</v>
      </c>
      <c r="Q10" s="259">
        <v>0</v>
      </c>
      <c r="R10" s="259">
        <v>0</v>
      </c>
      <c r="S10" s="259">
        <v>0</v>
      </c>
      <c r="T10" s="259">
        <v>0</v>
      </c>
    </row>
    <row r="11" spans="1:20" ht="15.45" hidden="1" customHeight="1">
      <c r="A11" s="254" t="s">
        <v>32</v>
      </c>
      <c r="B11" s="254" t="s">
        <v>54</v>
      </c>
      <c r="C11" s="255" t="s">
        <v>55</v>
      </c>
      <c r="D11" s="256">
        <v>0</v>
      </c>
      <c r="E11" s="256">
        <v>0</v>
      </c>
      <c r="F11" s="256">
        <v>0</v>
      </c>
      <c r="G11" s="256">
        <v>0</v>
      </c>
      <c r="H11" s="256">
        <v>0</v>
      </c>
      <c r="I11" s="256">
        <v>0</v>
      </c>
      <c r="J11" s="256">
        <v>0</v>
      </c>
      <c r="K11" s="256">
        <v>0</v>
      </c>
      <c r="L11" s="256">
        <v>0</v>
      </c>
      <c r="M11" s="256">
        <v>0</v>
      </c>
      <c r="N11" s="256">
        <v>0</v>
      </c>
      <c r="O11" s="256">
        <v>0</v>
      </c>
      <c r="P11" s="256">
        <v>0</v>
      </c>
      <c r="Q11" s="256">
        <v>0</v>
      </c>
      <c r="R11" s="256">
        <v>0</v>
      </c>
      <c r="S11" s="256">
        <v>0</v>
      </c>
      <c r="T11" s="256">
        <v>0</v>
      </c>
    </row>
    <row r="12" spans="1:20" ht="15.45" hidden="1" customHeight="1">
      <c r="A12" s="254" t="s">
        <v>143</v>
      </c>
      <c r="B12" s="254" t="s">
        <v>31</v>
      </c>
      <c r="C12" s="255" t="s">
        <v>133</v>
      </c>
      <c r="D12" s="256">
        <v>0</v>
      </c>
      <c r="E12" s="256">
        <v>0</v>
      </c>
      <c r="F12" s="256">
        <v>0</v>
      </c>
      <c r="G12" s="256">
        <v>0</v>
      </c>
      <c r="H12" s="256">
        <v>0</v>
      </c>
      <c r="I12" s="256">
        <v>0</v>
      </c>
      <c r="J12" s="256">
        <v>0</v>
      </c>
      <c r="K12" s="256">
        <v>0</v>
      </c>
      <c r="L12" s="256">
        <v>0</v>
      </c>
      <c r="M12" s="256">
        <v>0</v>
      </c>
      <c r="N12" s="256">
        <v>0</v>
      </c>
      <c r="O12" s="256">
        <v>0</v>
      </c>
      <c r="P12" s="256">
        <v>0</v>
      </c>
      <c r="Q12" s="256">
        <v>0</v>
      </c>
      <c r="R12" s="256">
        <v>0</v>
      </c>
      <c r="S12" s="256">
        <v>0</v>
      </c>
      <c r="T12" s="256">
        <v>0</v>
      </c>
    </row>
    <row r="13" spans="1:20" ht="15.45" hidden="1" customHeight="1">
      <c r="A13" s="254" t="s">
        <v>35</v>
      </c>
      <c r="B13" s="254" t="s">
        <v>170</v>
      </c>
      <c r="C13" s="255" t="s">
        <v>136</v>
      </c>
      <c r="D13" s="256">
        <v>0</v>
      </c>
      <c r="E13" s="256">
        <v>0</v>
      </c>
      <c r="F13" s="256">
        <v>0</v>
      </c>
      <c r="G13" s="256">
        <v>0</v>
      </c>
      <c r="H13" s="256">
        <v>0</v>
      </c>
      <c r="I13" s="256">
        <v>0</v>
      </c>
      <c r="J13" s="256">
        <v>0</v>
      </c>
      <c r="K13" s="256">
        <v>0</v>
      </c>
      <c r="L13" s="256">
        <v>0</v>
      </c>
      <c r="M13" s="256">
        <v>0</v>
      </c>
      <c r="N13" s="256">
        <v>0</v>
      </c>
      <c r="O13" s="256">
        <v>0</v>
      </c>
      <c r="P13" s="256">
        <v>0</v>
      </c>
      <c r="Q13" s="256">
        <v>0</v>
      </c>
      <c r="R13" s="256">
        <v>0</v>
      </c>
      <c r="S13" s="256">
        <v>0</v>
      </c>
      <c r="T13" s="256">
        <v>0</v>
      </c>
    </row>
    <row r="14" spans="1:20" ht="15.45" hidden="1" customHeight="1">
      <c r="A14" s="254" t="s">
        <v>36</v>
      </c>
      <c r="B14" s="254" t="s">
        <v>172</v>
      </c>
      <c r="C14" s="255" t="s">
        <v>137</v>
      </c>
      <c r="D14" s="256">
        <v>0</v>
      </c>
      <c r="E14" s="256">
        <v>0</v>
      </c>
      <c r="F14" s="256">
        <v>0</v>
      </c>
      <c r="G14" s="256">
        <v>0</v>
      </c>
      <c r="H14" s="256">
        <v>0</v>
      </c>
      <c r="I14" s="256">
        <v>0</v>
      </c>
      <c r="J14" s="256">
        <v>0</v>
      </c>
      <c r="K14" s="256">
        <v>0</v>
      </c>
      <c r="L14" s="256">
        <v>0</v>
      </c>
      <c r="M14" s="256">
        <v>0</v>
      </c>
      <c r="N14" s="256">
        <v>0</v>
      </c>
      <c r="O14" s="256">
        <v>0</v>
      </c>
      <c r="P14" s="256">
        <v>0</v>
      </c>
      <c r="Q14" s="256">
        <v>0</v>
      </c>
      <c r="R14" s="256">
        <v>0</v>
      </c>
      <c r="S14" s="256">
        <v>0</v>
      </c>
      <c r="T14" s="256">
        <v>0</v>
      </c>
    </row>
    <row r="15" spans="1:20" ht="15.45" hidden="1" customHeight="1">
      <c r="A15" s="254" t="s">
        <v>58</v>
      </c>
      <c r="B15" s="254" t="s">
        <v>168</v>
      </c>
      <c r="C15" s="255" t="s">
        <v>135</v>
      </c>
      <c r="D15" s="256">
        <v>0</v>
      </c>
      <c r="E15" s="256">
        <v>0</v>
      </c>
      <c r="F15" s="256">
        <v>0</v>
      </c>
      <c r="G15" s="256">
        <v>0</v>
      </c>
      <c r="H15" s="256">
        <v>0</v>
      </c>
      <c r="I15" s="256">
        <v>0</v>
      </c>
      <c r="J15" s="256">
        <v>0</v>
      </c>
      <c r="K15" s="256">
        <v>0</v>
      </c>
      <c r="L15" s="256">
        <v>0</v>
      </c>
      <c r="M15" s="256">
        <v>0</v>
      </c>
      <c r="N15" s="256">
        <v>0</v>
      </c>
      <c r="O15" s="256">
        <v>0</v>
      </c>
      <c r="P15" s="256">
        <v>0</v>
      </c>
      <c r="Q15" s="256">
        <v>0</v>
      </c>
      <c r="R15" s="256">
        <v>0</v>
      </c>
      <c r="S15" s="256">
        <v>0</v>
      </c>
      <c r="T15" s="256">
        <v>0</v>
      </c>
    </row>
    <row r="16" spans="1:20" ht="15.45" hidden="1" customHeight="1">
      <c r="A16" s="254" t="s">
        <v>60</v>
      </c>
      <c r="B16" s="254" t="s">
        <v>506</v>
      </c>
      <c r="C16" s="255" t="s">
        <v>138</v>
      </c>
      <c r="D16" s="261">
        <v>0</v>
      </c>
      <c r="E16" s="261">
        <v>0</v>
      </c>
      <c r="F16" s="261">
        <v>0</v>
      </c>
      <c r="G16" s="261">
        <v>0</v>
      </c>
      <c r="H16" s="261">
        <v>0</v>
      </c>
      <c r="I16" s="261">
        <v>0</v>
      </c>
      <c r="J16" s="261">
        <v>0</v>
      </c>
      <c r="K16" s="261">
        <v>0</v>
      </c>
      <c r="L16" s="261">
        <v>0</v>
      </c>
      <c r="M16" s="261">
        <v>0</v>
      </c>
      <c r="N16" s="261">
        <v>0</v>
      </c>
      <c r="O16" s="261">
        <v>0</v>
      </c>
      <c r="P16" s="261">
        <v>0</v>
      </c>
      <c r="Q16" s="261">
        <v>0</v>
      </c>
      <c r="R16" s="261">
        <v>0</v>
      </c>
      <c r="S16" s="261">
        <v>0</v>
      </c>
      <c r="T16" s="261">
        <v>0</v>
      </c>
    </row>
    <row r="17" spans="1:20" ht="15.45" hidden="1" customHeight="1">
      <c r="A17" s="254" t="s">
        <v>235</v>
      </c>
      <c r="B17" s="254" t="s">
        <v>185</v>
      </c>
      <c r="C17" s="255" t="s">
        <v>139</v>
      </c>
      <c r="D17" s="256">
        <v>0</v>
      </c>
      <c r="E17" s="256">
        <v>0</v>
      </c>
      <c r="F17" s="256">
        <v>0</v>
      </c>
      <c r="G17" s="256">
        <v>0</v>
      </c>
      <c r="H17" s="256">
        <v>0</v>
      </c>
      <c r="I17" s="256">
        <v>0</v>
      </c>
      <c r="J17" s="256">
        <v>0</v>
      </c>
      <c r="K17" s="256">
        <v>0</v>
      </c>
      <c r="L17" s="256">
        <v>0</v>
      </c>
      <c r="M17" s="256">
        <v>0</v>
      </c>
      <c r="N17" s="256">
        <v>0</v>
      </c>
      <c r="O17" s="256">
        <v>0</v>
      </c>
      <c r="P17" s="256">
        <v>0</v>
      </c>
      <c r="Q17" s="256">
        <v>0</v>
      </c>
      <c r="R17" s="256">
        <v>0</v>
      </c>
      <c r="S17" s="256">
        <v>0</v>
      </c>
      <c r="T17" s="256">
        <v>0</v>
      </c>
    </row>
    <row r="18" spans="1:20" ht="15.45" hidden="1" customHeight="1">
      <c r="A18" s="254" t="s">
        <v>143</v>
      </c>
      <c r="B18" s="254" t="s">
        <v>186</v>
      </c>
      <c r="C18" s="255" t="s">
        <v>140</v>
      </c>
      <c r="D18" s="256">
        <v>0</v>
      </c>
      <c r="E18" s="256">
        <v>0</v>
      </c>
      <c r="F18" s="256">
        <v>0</v>
      </c>
      <c r="G18" s="256">
        <v>0</v>
      </c>
      <c r="H18" s="256">
        <v>0</v>
      </c>
      <c r="I18" s="256">
        <v>0</v>
      </c>
      <c r="J18" s="256">
        <v>0</v>
      </c>
      <c r="K18" s="256">
        <v>0</v>
      </c>
      <c r="L18" s="256">
        <v>0</v>
      </c>
      <c r="M18" s="256">
        <v>0</v>
      </c>
      <c r="N18" s="256">
        <v>0</v>
      </c>
      <c r="O18" s="256">
        <v>0</v>
      </c>
      <c r="P18" s="256">
        <v>0</v>
      </c>
      <c r="Q18" s="256">
        <v>0</v>
      </c>
      <c r="R18" s="256">
        <v>0</v>
      </c>
      <c r="S18" s="256">
        <v>0</v>
      </c>
      <c r="T18" s="256">
        <v>0</v>
      </c>
    </row>
    <row r="19" spans="1:20" s="250" customFormat="1" ht="15">
      <c r="A19" s="262">
        <v>2</v>
      </c>
      <c r="B19" s="262" t="s">
        <v>5</v>
      </c>
      <c r="C19" s="252" t="s">
        <v>173</v>
      </c>
      <c r="D19" s="253">
        <v>10.76</v>
      </c>
      <c r="E19" s="253">
        <v>0</v>
      </c>
      <c r="F19" s="253">
        <v>0</v>
      </c>
      <c r="G19" s="253">
        <v>0</v>
      </c>
      <c r="H19" s="253">
        <v>0</v>
      </c>
      <c r="I19" s="253">
        <v>0</v>
      </c>
      <c r="J19" s="253">
        <v>0</v>
      </c>
      <c r="K19" s="253">
        <v>0</v>
      </c>
      <c r="L19" s="253">
        <v>0</v>
      </c>
      <c r="M19" s="253">
        <v>0</v>
      </c>
      <c r="N19" s="253">
        <v>0</v>
      </c>
      <c r="O19" s="253">
        <v>0</v>
      </c>
      <c r="P19" s="253">
        <v>0</v>
      </c>
      <c r="Q19" s="253">
        <v>10.76</v>
      </c>
      <c r="R19" s="253">
        <v>0</v>
      </c>
      <c r="S19" s="253">
        <v>0</v>
      </c>
      <c r="T19" s="253">
        <v>0</v>
      </c>
    </row>
    <row r="20" spans="1:20" ht="15.3">
      <c r="A20" s="264" t="s">
        <v>38</v>
      </c>
      <c r="B20" s="264" t="s">
        <v>176</v>
      </c>
      <c r="C20" s="265" t="s">
        <v>97</v>
      </c>
      <c r="D20" s="302">
        <v>10.76</v>
      </c>
      <c r="E20" s="302">
        <v>0</v>
      </c>
      <c r="F20" s="302">
        <v>0</v>
      </c>
      <c r="G20" s="302">
        <v>0</v>
      </c>
      <c r="H20" s="302">
        <v>0</v>
      </c>
      <c r="I20" s="302">
        <v>0</v>
      </c>
      <c r="J20" s="302">
        <v>0</v>
      </c>
      <c r="K20" s="302">
        <v>0</v>
      </c>
      <c r="L20" s="302">
        <v>0</v>
      </c>
      <c r="M20" s="302">
        <v>0</v>
      </c>
      <c r="N20" s="302">
        <v>0</v>
      </c>
      <c r="O20" s="302">
        <v>0</v>
      </c>
      <c r="P20" s="302">
        <v>0</v>
      </c>
      <c r="Q20" s="302">
        <v>10.76</v>
      </c>
      <c r="R20" s="302">
        <v>0</v>
      </c>
      <c r="S20" s="302">
        <v>0</v>
      </c>
      <c r="T20" s="302">
        <v>0</v>
      </c>
    </row>
    <row r="21" spans="1:20" ht="15.45" hidden="1" customHeight="1">
      <c r="A21" s="299" t="s">
        <v>39</v>
      </c>
      <c r="B21" s="299" t="s">
        <v>177</v>
      </c>
      <c r="C21" s="300" t="s">
        <v>98</v>
      </c>
      <c r="D21" s="301">
        <v>0</v>
      </c>
      <c r="E21" s="301">
        <v>0</v>
      </c>
      <c r="F21" s="301">
        <v>0</v>
      </c>
      <c r="G21" s="301">
        <v>0</v>
      </c>
      <c r="H21" s="301">
        <v>0</v>
      </c>
      <c r="I21" s="301">
        <v>0</v>
      </c>
      <c r="J21" s="301">
        <v>0</v>
      </c>
      <c r="K21" s="301">
        <v>0</v>
      </c>
      <c r="L21" s="301">
        <v>0</v>
      </c>
      <c r="M21" s="301">
        <v>0</v>
      </c>
      <c r="N21" s="301">
        <v>0</v>
      </c>
      <c r="O21" s="301">
        <v>0</v>
      </c>
      <c r="P21" s="301">
        <v>0</v>
      </c>
      <c r="Q21" s="301">
        <v>0</v>
      </c>
      <c r="R21" s="301">
        <v>0</v>
      </c>
      <c r="S21" s="301">
        <v>0</v>
      </c>
      <c r="T21" s="301">
        <v>0</v>
      </c>
    </row>
    <row r="22" spans="1:20" ht="15.45" hidden="1" customHeight="1">
      <c r="A22" s="254" t="s">
        <v>40</v>
      </c>
      <c r="B22" s="254" t="s">
        <v>178</v>
      </c>
      <c r="C22" s="255" t="s">
        <v>99</v>
      </c>
      <c r="D22" s="256">
        <v>0</v>
      </c>
      <c r="E22" s="256">
        <v>0</v>
      </c>
      <c r="F22" s="256">
        <v>0</v>
      </c>
      <c r="G22" s="256">
        <v>0</v>
      </c>
      <c r="H22" s="256">
        <v>0</v>
      </c>
      <c r="I22" s="256">
        <v>0</v>
      </c>
      <c r="J22" s="256">
        <v>0</v>
      </c>
      <c r="K22" s="256">
        <v>0</v>
      </c>
      <c r="L22" s="256">
        <v>0</v>
      </c>
      <c r="M22" s="256">
        <v>0</v>
      </c>
      <c r="N22" s="256">
        <v>0</v>
      </c>
      <c r="O22" s="256">
        <v>0</v>
      </c>
      <c r="P22" s="256">
        <v>0</v>
      </c>
      <c r="Q22" s="256">
        <v>0</v>
      </c>
      <c r="R22" s="256">
        <v>0</v>
      </c>
      <c r="S22" s="256">
        <v>0</v>
      </c>
      <c r="T22" s="256">
        <v>0</v>
      </c>
    </row>
    <row r="23" spans="1:20" ht="15.45" hidden="1" customHeight="1">
      <c r="A23" s="254" t="s">
        <v>41</v>
      </c>
      <c r="B23" s="254" t="s">
        <v>190</v>
      </c>
      <c r="C23" s="255" t="s">
        <v>205</v>
      </c>
      <c r="D23" s="256">
        <v>0</v>
      </c>
      <c r="E23" s="256">
        <v>0</v>
      </c>
      <c r="F23" s="256">
        <v>0</v>
      </c>
      <c r="G23" s="256">
        <v>0</v>
      </c>
      <c r="H23" s="256">
        <v>0</v>
      </c>
      <c r="I23" s="256">
        <v>0</v>
      </c>
      <c r="J23" s="256">
        <v>0</v>
      </c>
      <c r="K23" s="256">
        <v>0</v>
      </c>
      <c r="L23" s="256">
        <v>0</v>
      </c>
      <c r="M23" s="256">
        <v>0</v>
      </c>
      <c r="N23" s="256">
        <v>0</v>
      </c>
      <c r="O23" s="256">
        <v>0</v>
      </c>
      <c r="P23" s="256">
        <v>0</v>
      </c>
      <c r="Q23" s="256">
        <v>0</v>
      </c>
      <c r="R23" s="256">
        <v>0</v>
      </c>
      <c r="S23" s="256">
        <v>0</v>
      </c>
      <c r="T23" s="256">
        <v>0</v>
      </c>
    </row>
    <row r="24" spans="1:20" ht="15.45" hidden="1" customHeight="1">
      <c r="A24" s="254" t="s">
        <v>65</v>
      </c>
      <c r="B24" s="254" t="s">
        <v>191</v>
      </c>
      <c r="C24" s="255" t="s">
        <v>206</v>
      </c>
      <c r="D24" s="256">
        <v>0</v>
      </c>
      <c r="E24" s="256">
        <v>0</v>
      </c>
      <c r="F24" s="256">
        <v>0</v>
      </c>
      <c r="G24" s="256">
        <v>0</v>
      </c>
      <c r="H24" s="256">
        <v>0</v>
      </c>
      <c r="I24" s="256">
        <v>0</v>
      </c>
      <c r="J24" s="256">
        <v>0</v>
      </c>
      <c r="K24" s="256">
        <v>0</v>
      </c>
      <c r="L24" s="256">
        <v>0</v>
      </c>
      <c r="M24" s="256">
        <v>0</v>
      </c>
      <c r="N24" s="256">
        <v>0</v>
      </c>
      <c r="O24" s="256">
        <v>0</v>
      </c>
      <c r="P24" s="256">
        <v>0</v>
      </c>
      <c r="Q24" s="256">
        <v>0</v>
      </c>
      <c r="R24" s="256">
        <v>0</v>
      </c>
      <c r="S24" s="256">
        <v>0</v>
      </c>
      <c r="T24" s="256">
        <v>0</v>
      </c>
    </row>
    <row r="25" spans="1:20" ht="15.45" hidden="1" customHeight="1">
      <c r="A25" s="254" t="s">
        <v>159</v>
      </c>
      <c r="B25" s="254" t="s">
        <v>192</v>
      </c>
      <c r="C25" s="255" t="s">
        <v>207</v>
      </c>
      <c r="D25" s="256">
        <v>0</v>
      </c>
      <c r="E25" s="256">
        <v>0</v>
      </c>
      <c r="F25" s="256">
        <v>0</v>
      </c>
      <c r="G25" s="256">
        <v>0</v>
      </c>
      <c r="H25" s="256">
        <v>0</v>
      </c>
      <c r="I25" s="256">
        <v>0</v>
      </c>
      <c r="J25" s="256">
        <v>0</v>
      </c>
      <c r="K25" s="256">
        <v>0</v>
      </c>
      <c r="L25" s="256">
        <v>0</v>
      </c>
      <c r="M25" s="256">
        <v>0</v>
      </c>
      <c r="N25" s="256">
        <v>0</v>
      </c>
      <c r="O25" s="256">
        <v>0</v>
      </c>
      <c r="P25" s="256">
        <v>0</v>
      </c>
      <c r="Q25" s="256">
        <v>0</v>
      </c>
      <c r="R25" s="256">
        <v>0</v>
      </c>
      <c r="S25" s="256">
        <v>0</v>
      </c>
      <c r="T25" s="256">
        <v>0</v>
      </c>
    </row>
    <row r="26" spans="1:20" ht="30.6" hidden="1" customHeight="1">
      <c r="A26" s="254" t="s">
        <v>39</v>
      </c>
      <c r="B26" s="254" t="s">
        <v>269</v>
      </c>
      <c r="C26" s="255" t="s">
        <v>100</v>
      </c>
      <c r="D26" s="256">
        <v>0</v>
      </c>
      <c r="E26" s="256">
        <v>0</v>
      </c>
      <c r="F26" s="256">
        <v>0</v>
      </c>
      <c r="G26" s="256">
        <v>0</v>
      </c>
      <c r="H26" s="256">
        <v>0</v>
      </c>
      <c r="I26" s="256">
        <v>0</v>
      </c>
      <c r="J26" s="256">
        <v>0</v>
      </c>
      <c r="K26" s="256">
        <v>0</v>
      </c>
      <c r="L26" s="256">
        <v>0</v>
      </c>
      <c r="M26" s="256">
        <v>0</v>
      </c>
      <c r="N26" s="256">
        <v>0</v>
      </c>
      <c r="O26" s="256">
        <v>0</v>
      </c>
      <c r="P26" s="256">
        <v>0</v>
      </c>
      <c r="Q26" s="256">
        <v>0</v>
      </c>
      <c r="R26" s="256">
        <v>0</v>
      </c>
      <c r="S26" s="256">
        <v>0</v>
      </c>
      <c r="T26" s="256">
        <v>0</v>
      </c>
    </row>
    <row r="27" spans="1:20" ht="30.6" hidden="1" customHeight="1">
      <c r="A27" s="254" t="s">
        <v>161</v>
      </c>
      <c r="B27" s="254" t="s">
        <v>270</v>
      </c>
      <c r="C27" s="255" t="s">
        <v>101</v>
      </c>
      <c r="D27" s="256">
        <v>0</v>
      </c>
      <c r="E27" s="256">
        <v>0</v>
      </c>
      <c r="F27" s="256">
        <v>0</v>
      </c>
      <c r="G27" s="256">
        <v>0</v>
      </c>
      <c r="H27" s="256">
        <v>0</v>
      </c>
      <c r="I27" s="256">
        <v>0</v>
      </c>
      <c r="J27" s="256">
        <v>0</v>
      </c>
      <c r="K27" s="256">
        <v>0</v>
      </c>
      <c r="L27" s="256">
        <v>0</v>
      </c>
      <c r="M27" s="256">
        <v>0</v>
      </c>
      <c r="N27" s="256">
        <v>0</v>
      </c>
      <c r="O27" s="256">
        <v>0</v>
      </c>
      <c r="P27" s="256">
        <v>0</v>
      </c>
      <c r="Q27" s="256">
        <v>0</v>
      </c>
      <c r="R27" s="256">
        <v>0</v>
      </c>
      <c r="S27" s="256">
        <v>0</v>
      </c>
      <c r="T27" s="256">
        <v>0</v>
      </c>
    </row>
    <row r="28" spans="1:20" ht="46.05" hidden="1" customHeight="1">
      <c r="A28" s="254" t="s">
        <v>70</v>
      </c>
      <c r="B28" s="254" t="s">
        <v>358</v>
      </c>
      <c r="C28" s="255" t="s">
        <v>69</v>
      </c>
      <c r="D28" s="261">
        <v>0</v>
      </c>
      <c r="E28" s="261">
        <v>0</v>
      </c>
      <c r="F28" s="261">
        <v>0</v>
      </c>
      <c r="G28" s="261">
        <v>0</v>
      </c>
      <c r="H28" s="261">
        <v>0</v>
      </c>
      <c r="I28" s="261">
        <v>0</v>
      </c>
      <c r="J28" s="261">
        <v>0</v>
      </c>
      <c r="K28" s="261">
        <v>0</v>
      </c>
      <c r="L28" s="261">
        <v>0</v>
      </c>
      <c r="M28" s="261">
        <v>0</v>
      </c>
      <c r="N28" s="261">
        <v>0</v>
      </c>
      <c r="O28" s="261">
        <v>0</v>
      </c>
      <c r="P28" s="261">
        <v>0</v>
      </c>
      <c r="Q28" s="261">
        <v>0</v>
      </c>
      <c r="R28" s="261">
        <v>0</v>
      </c>
      <c r="S28" s="261">
        <v>0</v>
      </c>
      <c r="T28" s="261">
        <v>0</v>
      </c>
    </row>
    <row r="29" spans="1:20" ht="15.45" hidden="1" customHeight="1">
      <c r="A29" s="254" t="s">
        <v>71</v>
      </c>
      <c r="B29" s="254" t="s">
        <v>193</v>
      </c>
      <c r="C29" s="255" t="s">
        <v>164</v>
      </c>
      <c r="D29" s="261">
        <v>0</v>
      </c>
      <c r="E29" s="261">
        <v>0</v>
      </c>
      <c r="F29" s="261">
        <v>0</v>
      </c>
      <c r="G29" s="261">
        <v>0</v>
      </c>
      <c r="H29" s="261">
        <v>0</v>
      </c>
      <c r="I29" s="261">
        <v>0</v>
      </c>
      <c r="J29" s="261">
        <v>0</v>
      </c>
      <c r="K29" s="261">
        <v>0</v>
      </c>
      <c r="L29" s="261">
        <v>0</v>
      </c>
      <c r="M29" s="261">
        <v>0</v>
      </c>
      <c r="N29" s="261">
        <v>0</v>
      </c>
      <c r="O29" s="261">
        <v>0</v>
      </c>
      <c r="P29" s="261">
        <v>0</v>
      </c>
      <c r="Q29" s="261">
        <v>0</v>
      </c>
      <c r="R29" s="261">
        <v>0</v>
      </c>
      <c r="S29" s="261">
        <v>0</v>
      </c>
      <c r="T29" s="261">
        <v>0</v>
      </c>
    </row>
    <row r="30" spans="1:20" ht="15.45" hidden="1" customHeight="1">
      <c r="A30" s="254" t="s">
        <v>72</v>
      </c>
      <c r="B30" s="254" t="s">
        <v>194</v>
      </c>
      <c r="C30" s="255" t="s">
        <v>163</v>
      </c>
      <c r="D30" s="261">
        <v>0</v>
      </c>
      <c r="E30" s="261">
        <v>0</v>
      </c>
      <c r="F30" s="261">
        <v>0</v>
      </c>
      <c r="G30" s="261">
        <v>0</v>
      </c>
      <c r="H30" s="261">
        <v>0</v>
      </c>
      <c r="I30" s="261">
        <v>0</v>
      </c>
      <c r="J30" s="261">
        <v>0</v>
      </c>
      <c r="K30" s="261">
        <v>0</v>
      </c>
      <c r="L30" s="261">
        <v>0</v>
      </c>
      <c r="M30" s="261">
        <v>0</v>
      </c>
      <c r="N30" s="261">
        <v>0</v>
      </c>
      <c r="O30" s="261">
        <v>0</v>
      </c>
      <c r="P30" s="261">
        <v>0</v>
      </c>
      <c r="Q30" s="261">
        <v>0</v>
      </c>
      <c r="R30" s="261">
        <v>0</v>
      </c>
      <c r="S30" s="261">
        <v>0</v>
      </c>
      <c r="T30" s="261">
        <v>0</v>
      </c>
    </row>
    <row r="31" spans="1:20" ht="15.45" hidden="1" customHeight="1">
      <c r="A31" s="254" t="s">
        <v>39</v>
      </c>
      <c r="B31" s="254" t="s">
        <v>166</v>
      </c>
      <c r="C31" s="255" t="s">
        <v>61</v>
      </c>
      <c r="D31" s="261">
        <v>0</v>
      </c>
      <c r="E31" s="261">
        <v>0</v>
      </c>
      <c r="F31" s="261">
        <v>0</v>
      </c>
      <c r="G31" s="261">
        <v>0</v>
      </c>
      <c r="H31" s="261">
        <v>0</v>
      </c>
      <c r="I31" s="261">
        <v>0</v>
      </c>
      <c r="J31" s="261">
        <v>0</v>
      </c>
      <c r="K31" s="261">
        <v>0</v>
      </c>
      <c r="L31" s="261">
        <v>0</v>
      </c>
      <c r="M31" s="261">
        <v>0</v>
      </c>
      <c r="N31" s="261">
        <v>0</v>
      </c>
      <c r="O31" s="261">
        <v>0</v>
      </c>
      <c r="P31" s="261">
        <v>0</v>
      </c>
      <c r="Q31" s="261">
        <v>0</v>
      </c>
      <c r="R31" s="261">
        <v>0</v>
      </c>
      <c r="S31" s="261">
        <v>0</v>
      </c>
      <c r="T31" s="261">
        <v>0</v>
      </c>
    </row>
    <row r="32" spans="1:20" ht="15.45" hidden="1" customHeight="1">
      <c r="A32" s="254" t="s">
        <v>74</v>
      </c>
      <c r="B32" s="254" t="s">
        <v>187</v>
      </c>
      <c r="C32" s="255" t="s">
        <v>141</v>
      </c>
      <c r="D32" s="256">
        <v>0</v>
      </c>
      <c r="E32" s="256">
        <v>0</v>
      </c>
      <c r="F32" s="256">
        <v>0</v>
      </c>
      <c r="G32" s="256">
        <v>0</v>
      </c>
      <c r="H32" s="256">
        <v>0</v>
      </c>
      <c r="I32" s="256">
        <v>0</v>
      </c>
      <c r="J32" s="256">
        <v>0</v>
      </c>
      <c r="K32" s="256">
        <v>0</v>
      </c>
      <c r="L32" s="256">
        <v>0</v>
      </c>
      <c r="M32" s="256">
        <v>0</v>
      </c>
      <c r="N32" s="256">
        <v>0</v>
      </c>
      <c r="O32" s="256">
        <v>0</v>
      </c>
      <c r="P32" s="256">
        <v>0</v>
      </c>
      <c r="Q32" s="256">
        <v>0</v>
      </c>
      <c r="R32" s="256">
        <v>0</v>
      </c>
      <c r="S32" s="256">
        <v>0</v>
      </c>
      <c r="T32" s="256">
        <v>0</v>
      </c>
    </row>
    <row r="33" spans="1:20" ht="15.45" hidden="1" customHeight="1">
      <c r="A33" s="254" t="s">
        <v>75</v>
      </c>
      <c r="B33" s="254" t="s">
        <v>188</v>
      </c>
      <c r="C33" s="255" t="s">
        <v>96</v>
      </c>
      <c r="D33" s="256">
        <v>0</v>
      </c>
      <c r="E33" s="256">
        <v>0</v>
      </c>
      <c r="F33" s="256">
        <v>0</v>
      </c>
      <c r="G33" s="256">
        <v>0</v>
      </c>
      <c r="H33" s="256">
        <v>0</v>
      </c>
      <c r="I33" s="256">
        <v>0</v>
      </c>
      <c r="J33" s="256">
        <v>0</v>
      </c>
      <c r="K33" s="256">
        <v>0</v>
      </c>
      <c r="L33" s="256">
        <v>0</v>
      </c>
      <c r="M33" s="256">
        <v>0</v>
      </c>
      <c r="N33" s="256">
        <v>0</v>
      </c>
      <c r="O33" s="256">
        <v>0</v>
      </c>
      <c r="P33" s="256">
        <v>0</v>
      </c>
      <c r="Q33" s="256">
        <v>0</v>
      </c>
      <c r="R33" s="256">
        <v>0</v>
      </c>
      <c r="S33" s="256">
        <v>0</v>
      </c>
      <c r="T33" s="256">
        <v>0</v>
      </c>
    </row>
    <row r="34" spans="1:20" ht="15.45" hidden="1" customHeight="1">
      <c r="A34" s="254" t="s">
        <v>76</v>
      </c>
      <c r="B34" s="254" t="s">
        <v>195</v>
      </c>
      <c r="C34" s="255" t="s">
        <v>153</v>
      </c>
      <c r="D34" s="253">
        <v>0</v>
      </c>
      <c r="E34" s="253">
        <v>0</v>
      </c>
      <c r="F34" s="253">
        <v>0</v>
      </c>
      <c r="G34" s="253">
        <v>0</v>
      </c>
      <c r="H34" s="253">
        <v>0</v>
      </c>
      <c r="I34" s="253">
        <v>0</v>
      </c>
      <c r="J34" s="253">
        <v>0</v>
      </c>
      <c r="K34" s="253">
        <v>0</v>
      </c>
      <c r="L34" s="253">
        <v>0</v>
      </c>
      <c r="M34" s="253">
        <v>0</v>
      </c>
      <c r="N34" s="253">
        <v>0</v>
      </c>
      <c r="O34" s="253">
        <v>0</v>
      </c>
      <c r="P34" s="253">
        <v>0</v>
      </c>
      <c r="Q34" s="253">
        <v>0</v>
      </c>
      <c r="R34" s="253">
        <v>0</v>
      </c>
      <c r="S34" s="253">
        <v>0</v>
      </c>
      <c r="T34" s="253">
        <v>0</v>
      </c>
    </row>
    <row r="35" spans="1:20" ht="30.6" hidden="1" customHeight="1">
      <c r="A35" s="254" t="s">
        <v>43</v>
      </c>
      <c r="B35" s="254" t="s">
        <v>196</v>
      </c>
      <c r="C35" s="255" t="s">
        <v>208</v>
      </c>
      <c r="D35" s="263">
        <v>0</v>
      </c>
      <c r="E35" s="263">
        <v>0</v>
      </c>
      <c r="F35" s="263">
        <v>0</v>
      </c>
      <c r="G35" s="263">
        <v>0</v>
      </c>
      <c r="H35" s="263">
        <v>0</v>
      </c>
      <c r="I35" s="263">
        <v>0</v>
      </c>
      <c r="J35" s="263">
        <v>0</v>
      </c>
      <c r="K35" s="263">
        <v>0</v>
      </c>
      <c r="L35" s="263">
        <v>0</v>
      </c>
      <c r="M35" s="263">
        <v>0</v>
      </c>
      <c r="N35" s="263">
        <v>0</v>
      </c>
      <c r="O35" s="263">
        <v>0</v>
      </c>
      <c r="P35" s="263">
        <v>0</v>
      </c>
      <c r="Q35" s="263">
        <v>0</v>
      </c>
      <c r="R35" s="263">
        <v>0</v>
      </c>
      <c r="S35" s="263">
        <v>0</v>
      </c>
      <c r="T35" s="263">
        <v>0</v>
      </c>
    </row>
    <row r="36" spans="1:20" ht="15.45" hidden="1" customHeight="1">
      <c r="A36" s="254" t="s">
        <v>44</v>
      </c>
      <c r="B36" s="254" t="s">
        <v>197</v>
      </c>
      <c r="C36" s="255" t="s">
        <v>209</v>
      </c>
      <c r="D36" s="263">
        <v>0</v>
      </c>
      <c r="E36" s="263">
        <v>0</v>
      </c>
      <c r="F36" s="263">
        <v>0</v>
      </c>
      <c r="G36" s="263">
        <v>0</v>
      </c>
      <c r="H36" s="263">
        <v>0</v>
      </c>
      <c r="I36" s="263">
        <v>0</v>
      </c>
      <c r="J36" s="263">
        <v>0</v>
      </c>
      <c r="K36" s="263">
        <v>0</v>
      </c>
      <c r="L36" s="263">
        <v>0</v>
      </c>
      <c r="M36" s="263">
        <v>0</v>
      </c>
      <c r="N36" s="263">
        <v>0</v>
      </c>
      <c r="O36" s="263">
        <v>0</v>
      </c>
      <c r="P36" s="263">
        <v>0</v>
      </c>
      <c r="Q36" s="263">
        <v>0</v>
      </c>
      <c r="R36" s="263">
        <v>0</v>
      </c>
      <c r="S36" s="263">
        <v>0</v>
      </c>
      <c r="T36" s="263">
        <v>0</v>
      </c>
    </row>
    <row r="37" spans="1:20" ht="15.45" hidden="1" customHeight="1">
      <c r="A37" s="254" t="s">
        <v>223</v>
      </c>
      <c r="B37" s="254" t="s">
        <v>198</v>
      </c>
      <c r="C37" s="255" t="s">
        <v>154</v>
      </c>
      <c r="D37" s="263">
        <v>0</v>
      </c>
      <c r="E37" s="263">
        <v>0</v>
      </c>
      <c r="F37" s="263">
        <v>0</v>
      </c>
      <c r="G37" s="263">
        <v>0</v>
      </c>
      <c r="H37" s="263">
        <v>0</v>
      </c>
      <c r="I37" s="263">
        <v>0</v>
      </c>
      <c r="J37" s="263">
        <v>0</v>
      </c>
      <c r="K37" s="263">
        <v>0</v>
      </c>
      <c r="L37" s="263">
        <v>0</v>
      </c>
      <c r="M37" s="263">
        <v>0</v>
      </c>
      <c r="N37" s="263">
        <v>0</v>
      </c>
      <c r="O37" s="263">
        <v>0</v>
      </c>
      <c r="P37" s="263">
        <v>0</v>
      </c>
      <c r="Q37" s="263">
        <v>0</v>
      </c>
      <c r="R37" s="263">
        <v>0</v>
      </c>
      <c r="S37" s="263">
        <v>0</v>
      </c>
      <c r="T37" s="263">
        <v>0</v>
      </c>
    </row>
    <row r="38" spans="1:20" ht="30.6" hidden="1">
      <c r="A38" s="254" t="s">
        <v>39</v>
      </c>
      <c r="B38" s="254" t="s">
        <v>483</v>
      </c>
      <c r="C38" s="255" t="s">
        <v>115</v>
      </c>
      <c r="D38" s="263">
        <v>0</v>
      </c>
      <c r="E38" s="263">
        <v>0</v>
      </c>
      <c r="F38" s="263">
        <v>0</v>
      </c>
      <c r="G38" s="263">
        <v>0</v>
      </c>
      <c r="H38" s="263">
        <v>0</v>
      </c>
      <c r="I38" s="263">
        <v>0</v>
      </c>
      <c r="J38" s="263">
        <v>0</v>
      </c>
      <c r="K38" s="263">
        <v>0</v>
      </c>
      <c r="L38" s="263">
        <v>0</v>
      </c>
      <c r="M38" s="263">
        <v>0</v>
      </c>
      <c r="N38" s="263">
        <v>0</v>
      </c>
      <c r="O38" s="263">
        <v>0</v>
      </c>
      <c r="P38" s="263">
        <v>0</v>
      </c>
      <c r="Q38" s="263">
        <v>0</v>
      </c>
      <c r="R38" s="263">
        <v>0</v>
      </c>
      <c r="S38" s="263">
        <v>0</v>
      </c>
      <c r="T38" s="263">
        <v>0</v>
      </c>
    </row>
    <row r="39" spans="1:20" ht="30.6" hidden="1">
      <c r="A39" s="264" t="s">
        <v>40</v>
      </c>
      <c r="B39" s="264" t="s">
        <v>199</v>
      </c>
      <c r="C39" s="265" t="s">
        <v>102</v>
      </c>
      <c r="D39" s="266">
        <v>0</v>
      </c>
      <c r="E39" s="266">
        <v>0</v>
      </c>
      <c r="F39" s="266">
        <v>0</v>
      </c>
      <c r="G39" s="266">
        <v>0</v>
      </c>
      <c r="H39" s="266">
        <v>0</v>
      </c>
      <c r="I39" s="266">
        <v>0</v>
      </c>
      <c r="J39" s="266">
        <v>0</v>
      </c>
      <c r="K39" s="266">
        <v>0</v>
      </c>
      <c r="L39" s="266">
        <v>0</v>
      </c>
      <c r="M39" s="266">
        <v>0</v>
      </c>
      <c r="N39" s="266">
        <v>0</v>
      </c>
      <c r="O39" s="266">
        <v>0</v>
      </c>
      <c r="P39" s="266">
        <v>0</v>
      </c>
      <c r="Q39" s="266">
        <v>0</v>
      </c>
      <c r="R39" s="266">
        <v>0</v>
      </c>
      <c r="S39" s="266">
        <v>0</v>
      </c>
      <c r="T39" s="266">
        <v>0</v>
      </c>
    </row>
    <row r="40" spans="1:20" ht="15.45" hidden="1" customHeight="1">
      <c r="A40" s="267" t="s">
        <v>226</v>
      </c>
      <c r="B40" s="267" t="s">
        <v>200</v>
      </c>
      <c r="C40" s="268" t="s">
        <v>210</v>
      </c>
      <c r="D40" s="269">
        <v>0</v>
      </c>
      <c r="E40" s="269">
        <v>0</v>
      </c>
      <c r="F40" s="269">
        <v>0</v>
      </c>
      <c r="G40" s="269">
        <v>0</v>
      </c>
      <c r="H40" s="269">
        <v>0</v>
      </c>
      <c r="I40" s="269">
        <v>0</v>
      </c>
      <c r="J40" s="269">
        <v>0</v>
      </c>
      <c r="K40" s="269">
        <v>0</v>
      </c>
      <c r="L40" s="269">
        <v>0</v>
      </c>
      <c r="M40" s="269">
        <v>0</v>
      </c>
      <c r="N40" s="269">
        <v>0</v>
      </c>
      <c r="O40" s="269">
        <v>0</v>
      </c>
      <c r="P40" s="269">
        <v>0</v>
      </c>
      <c r="Q40" s="269">
        <v>0</v>
      </c>
      <c r="R40" s="269">
        <v>0</v>
      </c>
      <c r="S40" s="269">
        <v>0</v>
      </c>
      <c r="T40" s="269">
        <v>0</v>
      </c>
    </row>
    <row r="41" spans="1:20" ht="30.6" hidden="1" customHeight="1">
      <c r="A41" s="270" t="s">
        <v>227</v>
      </c>
      <c r="B41" s="270" t="s">
        <v>201</v>
      </c>
      <c r="C41" s="271" t="s">
        <v>211</v>
      </c>
      <c r="D41" s="272">
        <v>0</v>
      </c>
      <c r="E41" s="272">
        <v>0</v>
      </c>
      <c r="F41" s="272">
        <v>0</v>
      </c>
      <c r="G41" s="272">
        <v>0</v>
      </c>
      <c r="H41" s="272">
        <v>0</v>
      </c>
      <c r="I41" s="272">
        <v>0</v>
      </c>
      <c r="J41" s="272">
        <v>0</v>
      </c>
      <c r="K41" s="272">
        <v>0</v>
      </c>
      <c r="L41" s="272">
        <v>0</v>
      </c>
      <c r="M41" s="272">
        <v>0</v>
      </c>
      <c r="N41" s="272">
        <v>0</v>
      </c>
      <c r="O41" s="272">
        <v>0</v>
      </c>
      <c r="P41" s="272">
        <v>0</v>
      </c>
      <c r="Q41" s="272">
        <v>0</v>
      </c>
      <c r="R41" s="272">
        <v>0</v>
      </c>
      <c r="S41" s="272">
        <v>0</v>
      </c>
      <c r="T41" s="272">
        <v>0</v>
      </c>
    </row>
    <row r="42" spans="1:20" ht="15.45" hidden="1" customHeight="1">
      <c r="A42" s="270" t="s">
        <v>228</v>
      </c>
      <c r="B42" s="270" t="s">
        <v>484</v>
      </c>
      <c r="C42" s="271" t="s">
        <v>155</v>
      </c>
      <c r="D42" s="272">
        <v>0</v>
      </c>
      <c r="E42" s="272">
        <v>0</v>
      </c>
      <c r="F42" s="272">
        <v>0</v>
      </c>
      <c r="G42" s="272">
        <v>0</v>
      </c>
      <c r="H42" s="272">
        <v>0</v>
      </c>
      <c r="I42" s="272">
        <v>0</v>
      </c>
      <c r="J42" s="272">
        <v>0</v>
      </c>
      <c r="K42" s="272">
        <v>0</v>
      </c>
      <c r="L42" s="272">
        <v>0</v>
      </c>
      <c r="M42" s="272">
        <v>0</v>
      </c>
      <c r="N42" s="272">
        <v>0</v>
      </c>
      <c r="O42" s="272">
        <v>0</v>
      </c>
      <c r="P42" s="272">
        <v>0</v>
      </c>
      <c r="Q42" s="272">
        <v>0</v>
      </c>
      <c r="R42" s="272">
        <v>0</v>
      </c>
      <c r="S42" s="272">
        <v>0</v>
      </c>
      <c r="T42" s="272">
        <v>0</v>
      </c>
    </row>
    <row r="43" spans="1:20" ht="30.6" hidden="1" customHeight="1">
      <c r="A43" s="270" t="s">
        <v>229</v>
      </c>
      <c r="B43" s="270" t="s">
        <v>521</v>
      </c>
      <c r="C43" s="271" t="s">
        <v>116</v>
      </c>
      <c r="D43" s="272">
        <v>0</v>
      </c>
      <c r="E43" s="272">
        <v>0</v>
      </c>
      <c r="F43" s="272">
        <v>0</v>
      </c>
      <c r="G43" s="272">
        <v>0</v>
      </c>
      <c r="H43" s="272">
        <v>0</v>
      </c>
      <c r="I43" s="272">
        <v>0</v>
      </c>
      <c r="J43" s="272">
        <v>0</v>
      </c>
      <c r="K43" s="272">
        <v>0</v>
      </c>
      <c r="L43" s="272">
        <v>0</v>
      </c>
      <c r="M43" s="272">
        <v>0</v>
      </c>
      <c r="N43" s="272">
        <v>0</v>
      </c>
      <c r="O43" s="272">
        <v>0</v>
      </c>
      <c r="P43" s="272">
        <v>0</v>
      </c>
      <c r="Q43" s="272">
        <v>0</v>
      </c>
      <c r="R43" s="272">
        <v>0</v>
      </c>
      <c r="S43" s="272">
        <v>0</v>
      </c>
      <c r="T43" s="272">
        <v>0</v>
      </c>
    </row>
    <row r="44" spans="1:20" ht="15.45" hidden="1" customHeight="1">
      <c r="A44" s="270" t="s">
        <v>230</v>
      </c>
      <c r="B44" s="270" t="s">
        <v>15</v>
      </c>
      <c r="C44" s="271" t="s">
        <v>117</v>
      </c>
      <c r="D44" s="272">
        <v>0</v>
      </c>
      <c r="E44" s="272">
        <v>0</v>
      </c>
      <c r="F44" s="272">
        <v>0</v>
      </c>
      <c r="G44" s="272">
        <v>0</v>
      </c>
      <c r="H44" s="272">
        <v>0</v>
      </c>
      <c r="I44" s="272">
        <v>0</v>
      </c>
      <c r="J44" s="272">
        <v>0</v>
      </c>
      <c r="K44" s="272">
        <v>0</v>
      </c>
      <c r="L44" s="272">
        <v>0</v>
      </c>
      <c r="M44" s="272">
        <v>0</v>
      </c>
      <c r="N44" s="272">
        <v>0</v>
      </c>
      <c r="O44" s="272">
        <v>0</v>
      </c>
      <c r="P44" s="272">
        <v>0</v>
      </c>
      <c r="Q44" s="272">
        <v>0</v>
      </c>
      <c r="R44" s="272">
        <v>0</v>
      </c>
      <c r="S44" s="272">
        <v>0</v>
      </c>
      <c r="T44" s="272">
        <v>0</v>
      </c>
    </row>
    <row r="45" spans="1:20" ht="15.45" hidden="1" customHeight="1">
      <c r="A45" s="273" t="s">
        <v>231</v>
      </c>
      <c r="B45" s="273" t="s">
        <v>16</v>
      </c>
      <c r="C45" s="274" t="s">
        <v>118</v>
      </c>
      <c r="D45" s="275">
        <v>0</v>
      </c>
      <c r="E45" s="275">
        <v>0</v>
      </c>
      <c r="F45" s="275">
        <v>0</v>
      </c>
      <c r="G45" s="275">
        <v>0</v>
      </c>
      <c r="H45" s="275">
        <v>0</v>
      </c>
      <c r="I45" s="275">
        <v>0</v>
      </c>
      <c r="J45" s="275">
        <v>0</v>
      </c>
      <c r="K45" s="275">
        <v>0</v>
      </c>
      <c r="L45" s="275">
        <v>0</v>
      </c>
      <c r="M45" s="275">
        <v>0</v>
      </c>
      <c r="N45" s="275">
        <v>0</v>
      </c>
      <c r="O45" s="275">
        <v>0</v>
      </c>
      <c r="P45" s="275">
        <v>0</v>
      </c>
      <c r="Q45" s="275">
        <v>0</v>
      </c>
      <c r="R45" s="275">
        <v>0</v>
      </c>
      <c r="S45" s="275">
        <v>0</v>
      </c>
      <c r="T45" s="275">
        <v>0</v>
      </c>
    </row>
    <row r="46" spans="1:20" ht="12.6" hidden="1" customHeight="1"/>
  </sheetData>
  <mergeCells count="8">
    <mergeCell ref="A2:T2"/>
    <mergeCell ref="A1:B1"/>
    <mergeCell ref="A4:A5"/>
    <mergeCell ref="B4:B5"/>
    <mergeCell ref="C4:C5"/>
    <mergeCell ref="D4:D5"/>
    <mergeCell ref="E4:T4"/>
    <mergeCell ref="Q3:T3"/>
  </mergeCells>
  <pageMargins left="0.24" right="0.2" top="1.35" bottom="0.75" header="0.3" footer="0.3"/>
  <pageSetup paperSize="9" scale="79" orientation="landscape"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AC76"/>
  <sheetViews>
    <sheetView showZeros="0" zoomScaleNormal="100" workbookViewId="0">
      <pane xSplit="5" ySplit="9" topLeftCell="H10" activePane="bottomRight" state="frozen"/>
      <selection activeCell="N49" sqref="N49"/>
      <selection pane="topRight" activeCell="N49" sqref="N49"/>
      <selection pane="bottomLeft" activeCell="N49" sqref="N49"/>
      <selection pane="bottomRight" activeCell="H20" sqref="H20"/>
    </sheetView>
  </sheetViews>
  <sheetFormatPr defaultColWidth="9.109375" defaultRowHeight="14.1"/>
  <cols>
    <col min="1" max="1" width="8.6640625" style="1336" customWidth="1"/>
    <col min="2" max="2" width="49.109375" style="1336" customWidth="1"/>
    <col min="3" max="3" width="6.6640625" style="1342" customWidth="1"/>
    <col min="4" max="4" width="5.88671875" style="1341" hidden="1" customWidth="1"/>
    <col min="5" max="5" width="8.109375" style="1341" hidden="1" customWidth="1"/>
    <col min="6" max="6" width="5.88671875" style="1341" hidden="1" customWidth="1"/>
    <col min="7" max="7" width="8.109375" style="1341" hidden="1" customWidth="1"/>
    <col min="8" max="8" width="9.88671875" style="1339" bestFit="1" customWidth="1"/>
    <col min="9" max="9" width="8.109375" style="1341" bestFit="1" customWidth="1"/>
    <col min="10" max="10" width="13.21875" style="1341" customWidth="1"/>
    <col min="11" max="11" width="8.109375" style="1341" bestFit="1" customWidth="1"/>
    <col min="12" max="12" width="9.88671875" style="1341" bestFit="1" customWidth="1"/>
    <col min="13" max="13" width="8.109375" style="1341" bestFit="1" customWidth="1"/>
    <col min="14" max="14" width="8" style="1341" bestFit="1" customWidth="1"/>
    <col min="15" max="15" width="8.109375" style="1341" bestFit="1" customWidth="1"/>
    <col min="16" max="16" width="5.88671875" style="1339" hidden="1" customWidth="1"/>
    <col min="17" max="17" width="8.109375" style="1341" hidden="1" customWidth="1"/>
    <col min="18" max="18" width="6.88671875" style="1341" bestFit="1" customWidth="1"/>
    <col min="19" max="19" width="8.109375" style="1341" bestFit="1" customWidth="1"/>
    <col min="20" max="20" width="8" style="1339" bestFit="1" customWidth="1"/>
    <col min="21" max="21" width="8.109375" style="1341" bestFit="1" customWidth="1"/>
    <col min="22" max="22" width="5.88671875" style="1339" hidden="1" customWidth="1"/>
    <col min="23" max="23" width="8.109375" style="1341" hidden="1" customWidth="1"/>
    <col min="24" max="24" width="8" style="1341" bestFit="1" customWidth="1"/>
    <col min="25" max="25" width="8.109375" style="1341" bestFit="1" customWidth="1"/>
    <col min="26" max="26" width="9.77734375" style="1339" bestFit="1" customWidth="1"/>
    <col min="27" max="27" width="8.109375" style="1341" bestFit="1" customWidth="1"/>
    <col min="28" max="28" width="9.77734375" style="1341" bestFit="1" customWidth="1"/>
    <col min="29" max="29" width="8.109375" style="1341" bestFit="1" customWidth="1"/>
    <col min="30" max="30" width="9.109375" style="1336"/>
    <col min="31" max="31" width="14.5546875" style="1336" customWidth="1"/>
    <col min="32" max="32" width="10.6640625" style="1336" bestFit="1" customWidth="1"/>
    <col min="33" max="16384" width="9.109375" style="1336"/>
  </cols>
  <sheetData>
    <row r="1" spans="1:29" ht="21.75" customHeight="1">
      <c r="A1" s="1587" t="s">
        <v>271</v>
      </c>
      <c r="B1" s="1587"/>
      <c r="C1" s="1333"/>
      <c r="D1" s="1334"/>
      <c r="E1" s="1335"/>
      <c r="F1" s="1334"/>
      <c r="G1" s="1335"/>
      <c r="H1" s="1332"/>
      <c r="I1" s="1335"/>
      <c r="J1" s="1335"/>
      <c r="K1" s="1335"/>
      <c r="L1" s="1334"/>
      <c r="M1" s="1335"/>
      <c r="N1" s="1335"/>
      <c r="O1" s="1335"/>
      <c r="P1" s="1332"/>
      <c r="Q1" s="1335"/>
      <c r="R1" s="1335"/>
      <c r="S1" s="1335"/>
      <c r="T1" s="1332"/>
      <c r="U1" s="1335"/>
      <c r="V1" s="1332"/>
      <c r="W1" s="1335"/>
      <c r="X1" s="1335"/>
      <c r="Y1" s="1335"/>
      <c r="Z1" s="1332"/>
      <c r="AA1" s="1335"/>
      <c r="AB1" s="1335"/>
      <c r="AC1" s="1335"/>
    </row>
    <row r="2" spans="1:29" ht="15.9">
      <c r="A2" s="1712" t="s">
        <v>458</v>
      </c>
      <c r="B2" s="1712"/>
      <c r="C2" s="1712"/>
      <c r="D2" s="1712"/>
      <c r="E2" s="1712"/>
      <c r="F2" s="1712"/>
      <c r="G2" s="1712"/>
      <c r="H2" s="1712"/>
      <c r="I2" s="1712"/>
      <c r="J2" s="1712"/>
      <c r="K2" s="1712"/>
      <c r="L2" s="1712"/>
      <c r="M2" s="1712"/>
      <c r="N2" s="1712"/>
      <c r="O2" s="1712"/>
      <c r="P2" s="1712"/>
      <c r="Q2" s="1712"/>
      <c r="R2" s="1712"/>
      <c r="S2" s="1712"/>
      <c r="T2" s="1712"/>
      <c r="U2" s="1712"/>
      <c r="V2" s="1712"/>
      <c r="W2" s="1712"/>
      <c r="X2" s="1712"/>
      <c r="Y2" s="1712"/>
      <c r="Z2" s="1712"/>
      <c r="AA2" s="1712"/>
      <c r="AB2" s="1712"/>
      <c r="AC2" s="1712"/>
    </row>
    <row r="3" spans="1:29">
      <c r="A3" s="1337"/>
      <c r="B3" s="1338"/>
      <c r="C3" s="1339"/>
      <c r="D3" s="1340"/>
      <c r="E3" s="1340"/>
      <c r="F3" s="1340"/>
      <c r="G3" s="1340"/>
      <c r="J3" s="1340"/>
      <c r="L3" s="1340"/>
      <c r="M3" s="1340"/>
      <c r="N3" s="1340"/>
      <c r="R3" s="1340"/>
      <c r="X3" s="1340"/>
      <c r="Y3" s="1713" t="s">
        <v>18</v>
      </c>
      <c r="Z3" s="1713"/>
      <c r="AA3" s="1713"/>
      <c r="AB3" s="1713"/>
      <c r="AC3" s="1713"/>
    </row>
    <row r="4" spans="1:29" s="1342" customFormat="1" ht="93" customHeight="1">
      <c r="A4" s="1710" t="s">
        <v>2</v>
      </c>
      <c r="B4" s="1710" t="s">
        <v>272</v>
      </c>
      <c r="C4" s="1710" t="s">
        <v>21</v>
      </c>
      <c r="D4" s="1710" t="s">
        <v>361</v>
      </c>
      <c r="E4" s="1710"/>
      <c r="F4" s="1710" t="s">
        <v>362</v>
      </c>
      <c r="G4" s="1710"/>
      <c r="H4" s="1710" t="s">
        <v>363</v>
      </c>
      <c r="I4" s="1710"/>
      <c r="J4" s="1710" t="s">
        <v>496</v>
      </c>
      <c r="K4" s="1710"/>
      <c r="L4" s="1710" t="s">
        <v>364</v>
      </c>
      <c r="M4" s="1710"/>
      <c r="N4" s="1710" t="s">
        <v>45</v>
      </c>
      <c r="O4" s="1710"/>
      <c r="P4" s="1710" t="s">
        <v>1583</v>
      </c>
      <c r="Q4" s="1710"/>
      <c r="R4" s="1710" t="s">
        <v>1584</v>
      </c>
      <c r="S4" s="1710"/>
      <c r="T4" s="1710" t="s">
        <v>371</v>
      </c>
      <c r="U4" s="1710"/>
      <c r="V4" s="1710" t="s">
        <v>243</v>
      </c>
      <c r="W4" s="1710"/>
      <c r="X4" s="1710" t="s">
        <v>1585</v>
      </c>
      <c r="Y4" s="1710"/>
      <c r="Z4" s="1710" t="s">
        <v>375</v>
      </c>
      <c r="AA4" s="1710"/>
      <c r="AB4" s="1710" t="s">
        <v>376</v>
      </c>
      <c r="AC4" s="1710"/>
    </row>
    <row r="5" spans="1:29" s="1342" customFormat="1" ht="45.9">
      <c r="A5" s="1710"/>
      <c r="B5" s="1710"/>
      <c r="C5" s="1710"/>
      <c r="D5" s="512" t="s">
        <v>447</v>
      </c>
      <c r="E5" s="512" t="s">
        <v>469</v>
      </c>
      <c r="F5" s="512" t="s">
        <v>447</v>
      </c>
      <c r="G5" s="512" t="s">
        <v>469</v>
      </c>
      <c r="H5" s="512" t="s">
        <v>447</v>
      </c>
      <c r="I5" s="512" t="s">
        <v>469</v>
      </c>
      <c r="J5" s="512" t="s">
        <v>447</v>
      </c>
      <c r="K5" s="512" t="s">
        <v>469</v>
      </c>
      <c r="L5" s="512" t="s">
        <v>447</v>
      </c>
      <c r="M5" s="512" t="s">
        <v>469</v>
      </c>
      <c r="N5" s="512" t="s">
        <v>447</v>
      </c>
      <c r="O5" s="512" t="s">
        <v>469</v>
      </c>
      <c r="P5" s="512" t="s">
        <v>447</v>
      </c>
      <c r="Q5" s="512" t="s">
        <v>469</v>
      </c>
      <c r="R5" s="512" t="s">
        <v>447</v>
      </c>
      <c r="S5" s="512" t="s">
        <v>469</v>
      </c>
      <c r="T5" s="512" t="s">
        <v>447</v>
      </c>
      <c r="U5" s="512" t="s">
        <v>469</v>
      </c>
      <c r="V5" s="512" t="s">
        <v>447</v>
      </c>
      <c r="W5" s="512" t="s">
        <v>469</v>
      </c>
      <c r="X5" s="512" t="s">
        <v>447</v>
      </c>
      <c r="Y5" s="512" t="s">
        <v>469</v>
      </c>
      <c r="Z5" s="512" t="s">
        <v>447</v>
      </c>
      <c r="AA5" s="512" t="s">
        <v>469</v>
      </c>
      <c r="AB5" s="512" t="s">
        <v>447</v>
      </c>
      <c r="AC5" s="512" t="s">
        <v>469</v>
      </c>
    </row>
    <row r="6" spans="1:29" s="1342" customFormat="1" ht="21" customHeight="1">
      <c r="A6" s="513"/>
      <c r="B6" s="513" t="s">
        <v>165</v>
      </c>
      <c r="C6" s="513"/>
      <c r="D6" s="514">
        <v>0</v>
      </c>
      <c r="E6" s="514">
        <v>0</v>
      </c>
      <c r="F6" s="514">
        <v>0</v>
      </c>
      <c r="G6" s="514">
        <v>0</v>
      </c>
      <c r="H6" s="514">
        <v>5536.4409999999998</v>
      </c>
      <c r="I6" s="514">
        <v>100</v>
      </c>
      <c r="J6" s="514">
        <v>37860.111259415004</v>
      </c>
      <c r="K6" s="514">
        <v>100</v>
      </c>
      <c r="L6" s="514">
        <v>3424.4286700000002</v>
      </c>
      <c r="M6" s="514">
        <v>100</v>
      </c>
      <c r="N6" s="514"/>
      <c r="O6" s="514"/>
      <c r="P6" s="514">
        <v>0</v>
      </c>
      <c r="Q6" s="514">
        <v>0</v>
      </c>
      <c r="R6" s="514">
        <v>56.002339999999997</v>
      </c>
      <c r="S6" s="514">
        <v>100</v>
      </c>
      <c r="T6" s="514">
        <v>131.41300999999999</v>
      </c>
      <c r="U6" s="514">
        <v>100</v>
      </c>
      <c r="V6" s="514">
        <v>0</v>
      </c>
      <c r="W6" s="514">
        <v>0</v>
      </c>
      <c r="X6" s="514">
        <v>311.27</v>
      </c>
      <c r="Y6" s="514">
        <v>100</v>
      </c>
      <c r="Z6" s="514">
        <v>3537.1885342749993</v>
      </c>
      <c r="AA6" s="514">
        <v>100</v>
      </c>
      <c r="AB6" s="514">
        <v>1342.25214949625</v>
      </c>
      <c r="AC6" s="514">
        <v>100</v>
      </c>
    </row>
    <row r="7" spans="1:29" s="1342" customFormat="1" ht="33.75" customHeight="1">
      <c r="A7" s="1300">
        <v>1</v>
      </c>
      <c r="B7" s="515" t="s">
        <v>4</v>
      </c>
      <c r="C7" s="516" t="s">
        <v>26</v>
      </c>
      <c r="D7" s="517">
        <v>0</v>
      </c>
      <c r="E7" s="517">
        <v>0</v>
      </c>
      <c r="F7" s="517">
        <v>0</v>
      </c>
      <c r="G7" s="517">
        <v>0</v>
      </c>
      <c r="H7" s="517">
        <v>3764.8242399999999</v>
      </c>
      <c r="I7" s="517">
        <v>68.000801236751201</v>
      </c>
      <c r="J7" s="517">
        <v>37123.464716500006</v>
      </c>
      <c r="K7" s="517">
        <v>98.054293771437855</v>
      </c>
      <c r="L7" s="517">
        <v>3424.4286700000002</v>
      </c>
      <c r="M7" s="517">
        <v>100</v>
      </c>
      <c r="N7" s="517"/>
      <c r="O7" s="517"/>
      <c r="P7" s="517">
        <v>0</v>
      </c>
      <c r="Q7" s="517">
        <v>0</v>
      </c>
      <c r="R7" s="517">
        <v>0</v>
      </c>
      <c r="S7" s="517">
        <v>0</v>
      </c>
      <c r="T7" s="517">
        <v>0</v>
      </c>
      <c r="U7" s="517">
        <v>0</v>
      </c>
      <c r="V7" s="517">
        <v>0</v>
      </c>
      <c r="W7" s="517">
        <v>0</v>
      </c>
      <c r="X7" s="517">
        <v>0</v>
      </c>
      <c r="Y7" s="517">
        <v>0</v>
      </c>
      <c r="Z7" s="517">
        <v>235.85975090000002</v>
      </c>
      <c r="AA7" s="517">
        <v>6.6680005494347521</v>
      </c>
      <c r="AB7" s="517">
        <v>82.55091281499999</v>
      </c>
      <c r="AC7" s="517">
        <v>6.1501792227325929</v>
      </c>
    </row>
    <row r="8" spans="1:29" ht="15.3">
      <c r="A8" s="1301"/>
      <c r="B8" s="519" t="s">
        <v>9</v>
      </c>
      <c r="C8" s="520"/>
      <c r="D8" s="521">
        <v>0</v>
      </c>
      <c r="E8" s="521">
        <v>0</v>
      </c>
      <c r="F8" s="521">
        <v>0</v>
      </c>
      <c r="G8" s="521">
        <v>0</v>
      </c>
      <c r="H8" s="521">
        <v>0</v>
      </c>
      <c r="I8" s="521">
        <v>0</v>
      </c>
      <c r="J8" s="521">
        <v>0</v>
      </c>
      <c r="K8" s="521">
        <v>0</v>
      </c>
      <c r="L8" s="521">
        <v>0</v>
      </c>
      <c r="M8" s="521">
        <v>0</v>
      </c>
      <c r="N8" s="521"/>
      <c r="O8" s="521"/>
      <c r="P8" s="521">
        <v>0</v>
      </c>
      <c r="Q8" s="521">
        <v>0</v>
      </c>
      <c r="R8" s="521">
        <v>0</v>
      </c>
      <c r="S8" s="521">
        <v>0</v>
      </c>
      <c r="T8" s="521">
        <v>0</v>
      </c>
      <c r="U8" s="521">
        <v>0</v>
      </c>
      <c r="V8" s="521">
        <v>0</v>
      </c>
      <c r="W8" s="521">
        <v>0</v>
      </c>
      <c r="X8" s="521">
        <v>0</v>
      </c>
      <c r="Y8" s="521">
        <v>0</v>
      </c>
      <c r="Z8" s="521">
        <v>0</v>
      </c>
      <c r="AA8" s="521">
        <v>0</v>
      </c>
      <c r="AB8" s="521">
        <v>0</v>
      </c>
      <c r="AC8" s="521">
        <v>0</v>
      </c>
    </row>
    <row r="9" spans="1:29" s="1341" customFormat="1" ht="15.3">
      <c r="A9" s="1301" t="s">
        <v>126</v>
      </c>
      <c r="B9" s="518" t="s">
        <v>10</v>
      </c>
      <c r="C9" s="520" t="s">
        <v>29</v>
      </c>
      <c r="D9" s="521">
        <v>0</v>
      </c>
      <c r="E9" s="521">
        <v>0</v>
      </c>
      <c r="F9" s="521">
        <v>0</v>
      </c>
      <c r="G9" s="521">
        <v>0</v>
      </c>
      <c r="H9" s="521">
        <v>936.61922000000004</v>
      </c>
      <c r="I9" s="521">
        <v>16.917352140120343</v>
      </c>
      <c r="J9" s="521">
        <v>8591.32071</v>
      </c>
      <c r="K9" s="521">
        <v>22.692275390140384</v>
      </c>
      <c r="L9" s="521">
        <v>0</v>
      </c>
      <c r="M9" s="521">
        <v>0</v>
      </c>
      <c r="N9" s="521"/>
      <c r="O9" s="521"/>
      <c r="P9" s="521">
        <v>0</v>
      </c>
      <c r="Q9" s="521">
        <v>0</v>
      </c>
      <c r="R9" s="521">
        <v>0</v>
      </c>
      <c r="S9" s="521">
        <v>0</v>
      </c>
      <c r="T9" s="521">
        <v>0</v>
      </c>
      <c r="U9" s="521">
        <v>0</v>
      </c>
      <c r="V9" s="521">
        <v>0</v>
      </c>
      <c r="W9" s="521">
        <v>0</v>
      </c>
      <c r="X9" s="521">
        <v>0</v>
      </c>
      <c r="Y9" s="521">
        <v>0</v>
      </c>
      <c r="Z9" s="521">
        <v>0</v>
      </c>
      <c r="AA9" s="521">
        <v>0</v>
      </c>
      <c r="AB9" s="521">
        <v>0</v>
      </c>
      <c r="AC9" s="521">
        <v>0</v>
      </c>
    </row>
    <row r="10" spans="1:29" s="1343" customFormat="1" ht="15.3">
      <c r="A10" s="1302"/>
      <c r="B10" s="519" t="s">
        <v>281</v>
      </c>
      <c r="C10" s="522" t="s">
        <v>130</v>
      </c>
      <c r="D10" s="523">
        <v>0</v>
      </c>
      <c r="E10" s="523">
        <v>0</v>
      </c>
      <c r="F10" s="523">
        <v>0</v>
      </c>
      <c r="G10" s="523">
        <v>0</v>
      </c>
      <c r="H10" s="523">
        <v>726.91763000000003</v>
      </c>
      <c r="I10" s="523">
        <v>13.129691619580161</v>
      </c>
      <c r="J10" s="523">
        <v>8591.32071</v>
      </c>
      <c r="K10" s="523">
        <v>22.692275390140384</v>
      </c>
      <c r="L10" s="523">
        <v>0</v>
      </c>
      <c r="M10" s="523">
        <v>0</v>
      </c>
      <c r="N10" s="523"/>
      <c r="O10" s="523"/>
      <c r="P10" s="523">
        <v>0</v>
      </c>
      <c r="Q10" s="523">
        <v>0</v>
      </c>
      <c r="R10" s="523">
        <v>0</v>
      </c>
      <c r="S10" s="523">
        <v>0</v>
      </c>
      <c r="T10" s="523">
        <v>0</v>
      </c>
      <c r="U10" s="523">
        <v>0</v>
      </c>
      <c r="V10" s="523">
        <v>0</v>
      </c>
      <c r="W10" s="523">
        <v>0</v>
      </c>
      <c r="X10" s="523">
        <v>0</v>
      </c>
      <c r="Y10" s="523">
        <v>0</v>
      </c>
      <c r="Z10" s="523">
        <v>0</v>
      </c>
      <c r="AA10" s="523">
        <v>0</v>
      </c>
      <c r="AB10" s="523">
        <v>0</v>
      </c>
      <c r="AC10" s="523">
        <v>0</v>
      </c>
    </row>
    <row r="11" spans="1:29" s="1341" customFormat="1" ht="15.3">
      <c r="A11" s="1301" t="s">
        <v>32</v>
      </c>
      <c r="B11" s="518" t="s">
        <v>54</v>
      </c>
      <c r="C11" s="520" t="s">
        <v>55</v>
      </c>
      <c r="D11" s="521">
        <v>0</v>
      </c>
      <c r="E11" s="521">
        <v>0</v>
      </c>
      <c r="F11" s="521">
        <v>0</v>
      </c>
      <c r="G11" s="521">
        <v>0</v>
      </c>
      <c r="H11" s="521">
        <v>235.69155000000001</v>
      </c>
      <c r="I11" s="521">
        <v>4.2570949460131517</v>
      </c>
      <c r="J11" s="521">
        <v>0</v>
      </c>
      <c r="K11" s="521">
        <v>0</v>
      </c>
      <c r="L11" s="521">
        <v>0</v>
      </c>
      <c r="M11" s="521">
        <v>0</v>
      </c>
      <c r="N11" s="521"/>
      <c r="O11" s="521"/>
      <c r="P11" s="521">
        <v>0</v>
      </c>
      <c r="Q11" s="521">
        <v>0</v>
      </c>
      <c r="R11" s="521">
        <v>0</v>
      </c>
      <c r="S11" s="521">
        <v>0</v>
      </c>
      <c r="T11" s="521">
        <v>0</v>
      </c>
      <c r="U11" s="521">
        <v>0</v>
      </c>
      <c r="V11" s="521">
        <v>0</v>
      </c>
      <c r="W11" s="521">
        <v>0</v>
      </c>
      <c r="X11" s="521">
        <v>0</v>
      </c>
      <c r="Y11" s="521">
        <v>0</v>
      </c>
      <c r="Z11" s="521">
        <v>102.093030125</v>
      </c>
      <c r="AA11" s="521">
        <v>2.8862761805238497</v>
      </c>
      <c r="AB11" s="521">
        <v>35.732560543749997</v>
      </c>
      <c r="AC11" s="521">
        <v>2.662134723133839</v>
      </c>
    </row>
    <row r="12" spans="1:29" s="1344" customFormat="1" ht="15.3">
      <c r="A12" s="1301" t="s">
        <v>143</v>
      </c>
      <c r="B12" s="518" t="s">
        <v>31</v>
      </c>
      <c r="C12" s="520" t="s">
        <v>133</v>
      </c>
      <c r="D12" s="521">
        <v>0</v>
      </c>
      <c r="E12" s="521">
        <v>0</v>
      </c>
      <c r="F12" s="521">
        <v>0</v>
      </c>
      <c r="G12" s="521">
        <v>0</v>
      </c>
      <c r="H12" s="521">
        <v>2492.9619200000002</v>
      </c>
      <c r="I12" s="521">
        <v>45.028239621807586</v>
      </c>
      <c r="J12" s="521">
        <v>28532.144006500006</v>
      </c>
      <c r="K12" s="521">
        <v>75.362018381297474</v>
      </c>
      <c r="L12" s="521">
        <v>0</v>
      </c>
      <c r="M12" s="521">
        <v>0</v>
      </c>
      <c r="N12" s="521"/>
      <c r="O12" s="521"/>
      <c r="P12" s="521">
        <v>0</v>
      </c>
      <c r="Q12" s="521">
        <v>0</v>
      </c>
      <c r="R12" s="521">
        <v>0</v>
      </c>
      <c r="S12" s="521">
        <v>0</v>
      </c>
      <c r="T12" s="521">
        <v>0</v>
      </c>
      <c r="U12" s="521">
        <v>0</v>
      </c>
      <c r="V12" s="521">
        <v>0</v>
      </c>
      <c r="W12" s="521">
        <v>0</v>
      </c>
      <c r="X12" s="521">
        <v>0</v>
      </c>
      <c r="Y12" s="521">
        <v>0</v>
      </c>
      <c r="Z12" s="521">
        <v>204.18606025</v>
      </c>
      <c r="AA12" s="521">
        <v>5.7725523610476994</v>
      </c>
      <c r="AB12" s="521">
        <v>71.465121087499995</v>
      </c>
      <c r="AC12" s="521">
        <v>5.3242694462676781</v>
      </c>
    </row>
    <row r="13" spans="1:29" ht="15.3" hidden="1">
      <c r="A13" s="1301" t="s">
        <v>35</v>
      </c>
      <c r="B13" s="518" t="s">
        <v>170</v>
      </c>
      <c r="C13" s="520" t="s">
        <v>136</v>
      </c>
      <c r="D13" s="521">
        <v>0</v>
      </c>
      <c r="E13" s="521">
        <v>0</v>
      </c>
      <c r="F13" s="521">
        <v>0</v>
      </c>
      <c r="G13" s="521">
        <v>0</v>
      </c>
      <c r="H13" s="521">
        <v>0</v>
      </c>
      <c r="I13" s="521">
        <v>0</v>
      </c>
      <c r="J13" s="521">
        <v>0</v>
      </c>
      <c r="K13" s="521">
        <v>0</v>
      </c>
      <c r="L13" s="521">
        <v>0</v>
      </c>
      <c r="M13" s="521">
        <v>0</v>
      </c>
      <c r="N13" s="521"/>
      <c r="O13" s="521"/>
      <c r="P13" s="521">
        <v>0</v>
      </c>
      <c r="Q13" s="521">
        <v>0</v>
      </c>
      <c r="R13" s="521">
        <v>0</v>
      </c>
      <c r="S13" s="521">
        <v>0</v>
      </c>
      <c r="T13" s="521">
        <v>0</v>
      </c>
      <c r="U13" s="521">
        <v>0</v>
      </c>
      <c r="V13" s="521">
        <v>0</v>
      </c>
      <c r="W13" s="521">
        <v>0</v>
      </c>
      <c r="X13" s="521">
        <v>0</v>
      </c>
      <c r="Y13" s="521">
        <v>0</v>
      </c>
      <c r="Z13" s="521">
        <v>0</v>
      </c>
      <c r="AA13" s="521">
        <v>0</v>
      </c>
      <c r="AB13" s="521">
        <v>0</v>
      </c>
      <c r="AC13" s="521">
        <v>0</v>
      </c>
    </row>
    <row r="14" spans="1:29" ht="15.3" hidden="1">
      <c r="A14" s="1301" t="s">
        <v>36</v>
      </c>
      <c r="B14" s="518" t="s">
        <v>172</v>
      </c>
      <c r="C14" s="520" t="s">
        <v>137</v>
      </c>
      <c r="D14" s="521">
        <v>0</v>
      </c>
      <c r="E14" s="521">
        <v>0</v>
      </c>
      <c r="F14" s="521">
        <v>0</v>
      </c>
      <c r="G14" s="521">
        <v>0</v>
      </c>
      <c r="H14" s="521">
        <v>0</v>
      </c>
      <c r="I14" s="521">
        <v>0</v>
      </c>
      <c r="J14" s="521">
        <v>0</v>
      </c>
      <c r="K14" s="521">
        <v>0</v>
      </c>
      <c r="L14" s="521">
        <v>0</v>
      </c>
      <c r="M14" s="521">
        <v>0</v>
      </c>
      <c r="N14" s="521"/>
      <c r="O14" s="521"/>
      <c r="P14" s="521">
        <v>0</v>
      </c>
      <c r="Q14" s="521">
        <v>0</v>
      </c>
      <c r="R14" s="521">
        <v>0</v>
      </c>
      <c r="S14" s="521">
        <v>0</v>
      </c>
      <c r="T14" s="521">
        <v>0</v>
      </c>
      <c r="U14" s="521">
        <v>0</v>
      </c>
      <c r="V14" s="521">
        <v>0</v>
      </c>
      <c r="W14" s="521">
        <v>0</v>
      </c>
      <c r="X14" s="521">
        <v>0</v>
      </c>
      <c r="Y14" s="521">
        <v>0</v>
      </c>
      <c r="Z14" s="521">
        <v>0</v>
      </c>
      <c r="AA14" s="521">
        <v>0</v>
      </c>
      <c r="AB14" s="521">
        <v>0</v>
      </c>
      <c r="AC14" s="521">
        <v>0</v>
      </c>
    </row>
    <row r="15" spans="1:29" ht="15.3">
      <c r="A15" s="1301" t="s">
        <v>35</v>
      </c>
      <c r="B15" s="518" t="s">
        <v>168</v>
      </c>
      <c r="C15" s="520" t="s">
        <v>135</v>
      </c>
      <c r="D15" s="521">
        <v>0</v>
      </c>
      <c r="E15" s="521">
        <v>0</v>
      </c>
      <c r="F15" s="521">
        <v>0</v>
      </c>
      <c r="G15" s="521">
        <v>0</v>
      </c>
      <c r="H15" s="521">
        <v>0</v>
      </c>
      <c r="I15" s="521">
        <v>0</v>
      </c>
      <c r="J15" s="521">
        <v>0</v>
      </c>
      <c r="K15" s="521">
        <v>0</v>
      </c>
      <c r="L15" s="521">
        <v>3424.4286700000002</v>
      </c>
      <c r="M15" s="521">
        <v>100</v>
      </c>
      <c r="N15" s="521"/>
      <c r="O15" s="521"/>
      <c r="P15" s="521">
        <v>0</v>
      </c>
      <c r="Q15" s="521">
        <v>0</v>
      </c>
      <c r="R15" s="521">
        <v>0</v>
      </c>
      <c r="S15" s="521">
        <v>0</v>
      </c>
      <c r="T15" s="521">
        <v>0</v>
      </c>
      <c r="U15" s="521">
        <v>0</v>
      </c>
      <c r="V15" s="521">
        <v>0</v>
      </c>
      <c r="W15" s="521">
        <v>0</v>
      </c>
      <c r="X15" s="521">
        <v>0</v>
      </c>
      <c r="Y15" s="521">
        <v>0</v>
      </c>
      <c r="Z15" s="521">
        <v>0</v>
      </c>
      <c r="AA15" s="521">
        <v>0</v>
      </c>
      <c r="AB15" s="521">
        <v>0</v>
      </c>
      <c r="AC15" s="521">
        <v>0</v>
      </c>
    </row>
    <row r="16" spans="1:29" ht="15.3" hidden="1">
      <c r="A16" s="1301"/>
      <c r="B16" s="519" t="s">
        <v>356</v>
      </c>
      <c r="C16" s="522" t="s">
        <v>357</v>
      </c>
      <c r="D16" s="521">
        <v>0</v>
      </c>
      <c r="E16" s="521">
        <v>0</v>
      </c>
      <c r="F16" s="521">
        <v>0</v>
      </c>
      <c r="G16" s="521">
        <v>0</v>
      </c>
      <c r="H16" s="521">
        <v>0</v>
      </c>
      <c r="I16" s="521">
        <v>0</v>
      </c>
      <c r="J16" s="521">
        <v>0</v>
      </c>
      <c r="K16" s="521">
        <v>0</v>
      </c>
      <c r="L16" s="521">
        <v>0</v>
      </c>
      <c r="M16" s="521">
        <v>0</v>
      </c>
      <c r="N16" s="521"/>
      <c r="O16" s="521"/>
      <c r="P16" s="521">
        <v>0</v>
      </c>
      <c r="Q16" s="521">
        <v>0</v>
      </c>
      <c r="R16" s="521">
        <v>0</v>
      </c>
      <c r="S16" s="521">
        <v>0</v>
      </c>
      <c r="T16" s="521">
        <v>0</v>
      </c>
      <c r="U16" s="521">
        <v>0</v>
      </c>
      <c r="V16" s="521">
        <v>0</v>
      </c>
      <c r="W16" s="521">
        <v>0</v>
      </c>
      <c r="X16" s="521">
        <v>0</v>
      </c>
      <c r="Y16" s="521">
        <v>0</v>
      </c>
      <c r="Z16" s="521">
        <v>0</v>
      </c>
      <c r="AA16" s="521">
        <v>0</v>
      </c>
      <c r="AB16" s="521">
        <v>0</v>
      </c>
      <c r="AC16" s="521">
        <v>0</v>
      </c>
    </row>
    <row r="17" spans="1:29" ht="15.3">
      <c r="A17" s="1301" t="s">
        <v>36</v>
      </c>
      <c r="B17" s="518" t="s">
        <v>1586</v>
      </c>
      <c r="C17" s="520" t="s">
        <v>138</v>
      </c>
      <c r="D17" s="521">
        <v>0</v>
      </c>
      <c r="E17" s="521">
        <v>0</v>
      </c>
      <c r="F17" s="521">
        <v>0</v>
      </c>
      <c r="G17" s="521">
        <v>0</v>
      </c>
      <c r="H17" s="521">
        <v>19.536850000000001</v>
      </c>
      <c r="I17" s="521">
        <v>0.35287741709881854</v>
      </c>
      <c r="J17" s="521">
        <v>0</v>
      </c>
      <c r="K17" s="521">
        <v>0</v>
      </c>
      <c r="L17" s="521">
        <v>0</v>
      </c>
      <c r="M17" s="521">
        <v>0</v>
      </c>
      <c r="N17" s="521"/>
      <c r="O17" s="521"/>
      <c r="P17" s="521">
        <v>0</v>
      </c>
      <c r="Q17" s="521">
        <v>0</v>
      </c>
      <c r="R17" s="521">
        <v>0</v>
      </c>
      <c r="S17" s="521">
        <v>0</v>
      </c>
      <c r="T17" s="521">
        <v>0</v>
      </c>
      <c r="U17" s="521">
        <v>0</v>
      </c>
      <c r="V17" s="521">
        <v>0</v>
      </c>
      <c r="W17" s="521">
        <v>0</v>
      </c>
      <c r="X17" s="521">
        <v>0</v>
      </c>
      <c r="Y17" s="521">
        <v>0</v>
      </c>
      <c r="Z17" s="521">
        <v>0</v>
      </c>
      <c r="AA17" s="521">
        <v>0</v>
      </c>
      <c r="AB17" s="521">
        <v>0</v>
      </c>
      <c r="AC17" s="521">
        <v>0</v>
      </c>
    </row>
    <row r="18" spans="1:29" ht="15.3" hidden="1">
      <c r="A18" s="1301" t="s">
        <v>235</v>
      </c>
      <c r="B18" s="518" t="s">
        <v>185</v>
      </c>
      <c r="C18" s="520" t="s">
        <v>139</v>
      </c>
      <c r="D18" s="521">
        <v>0</v>
      </c>
      <c r="E18" s="521">
        <v>0</v>
      </c>
      <c r="F18" s="521">
        <v>0</v>
      </c>
      <c r="G18" s="521">
        <v>0</v>
      </c>
      <c r="H18" s="521">
        <v>0</v>
      </c>
      <c r="I18" s="521">
        <v>0</v>
      </c>
      <c r="J18" s="521">
        <v>0</v>
      </c>
      <c r="K18" s="521">
        <v>0</v>
      </c>
      <c r="L18" s="521">
        <v>0</v>
      </c>
      <c r="M18" s="521">
        <v>0</v>
      </c>
      <c r="N18" s="521"/>
      <c r="O18" s="521"/>
      <c r="P18" s="521">
        <v>0</v>
      </c>
      <c r="Q18" s="521">
        <v>0</v>
      </c>
      <c r="R18" s="521">
        <v>0</v>
      </c>
      <c r="S18" s="521">
        <v>0</v>
      </c>
      <c r="T18" s="521">
        <v>0</v>
      </c>
      <c r="U18" s="521">
        <v>0</v>
      </c>
      <c r="V18" s="521">
        <v>0</v>
      </c>
      <c r="W18" s="521">
        <v>0</v>
      </c>
      <c r="X18" s="521">
        <v>0</v>
      </c>
      <c r="Y18" s="521">
        <v>0</v>
      </c>
      <c r="Z18" s="521">
        <v>0</v>
      </c>
      <c r="AA18" s="521">
        <v>0</v>
      </c>
      <c r="AB18" s="521">
        <v>0</v>
      </c>
      <c r="AC18" s="521">
        <v>0</v>
      </c>
    </row>
    <row r="19" spans="1:29" ht="15.3">
      <c r="A19" s="1301" t="s">
        <v>58</v>
      </c>
      <c r="B19" s="518" t="s">
        <v>186</v>
      </c>
      <c r="C19" s="520" t="s">
        <v>140</v>
      </c>
      <c r="D19" s="521">
        <v>0</v>
      </c>
      <c r="E19" s="521">
        <v>0</v>
      </c>
      <c r="F19" s="521">
        <v>0</v>
      </c>
      <c r="G19" s="521">
        <v>0</v>
      </c>
      <c r="H19" s="521">
        <v>80.014700000000005</v>
      </c>
      <c r="I19" s="521">
        <v>1.4452371117112961</v>
      </c>
      <c r="J19" s="521">
        <v>0</v>
      </c>
      <c r="K19" s="521">
        <v>0</v>
      </c>
      <c r="L19" s="521">
        <v>0</v>
      </c>
      <c r="M19" s="521">
        <v>0</v>
      </c>
      <c r="N19" s="521"/>
      <c r="O19" s="521"/>
      <c r="P19" s="521">
        <v>0</v>
      </c>
      <c r="Q19" s="521">
        <v>0</v>
      </c>
      <c r="R19" s="521">
        <v>0</v>
      </c>
      <c r="S19" s="521">
        <v>0</v>
      </c>
      <c r="T19" s="521">
        <v>0</v>
      </c>
      <c r="U19" s="521">
        <v>0</v>
      </c>
      <c r="V19" s="521">
        <v>0</v>
      </c>
      <c r="W19" s="521">
        <v>0</v>
      </c>
      <c r="X19" s="521">
        <v>0</v>
      </c>
      <c r="Y19" s="521">
        <v>0</v>
      </c>
      <c r="Z19" s="521">
        <v>0</v>
      </c>
      <c r="AA19" s="521">
        <v>0</v>
      </c>
      <c r="AB19" s="521">
        <v>0</v>
      </c>
      <c r="AC19" s="521">
        <v>0</v>
      </c>
    </row>
    <row r="20" spans="1:29" ht="15">
      <c r="A20" s="1303">
        <v>2</v>
      </c>
      <c r="B20" s="515" t="s">
        <v>5</v>
      </c>
      <c r="C20" s="516" t="s">
        <v>173</v>
      </c>
      <c r="D20" s="517">
        <v>0</v>
      </c>
      <c r="E20" s="517">
        <v>0</v>
      </c>
      <c r="F20" s="517">
        <v>0</v>
      </c>
      <c r="G20" s="517">
        <v>0</v>
      </c>
      <c r="H20" s="517">
        <v>1764.8659299999999</v>
      </c>
      <c r="I20" s="517">
        <v>31.877264293072027</v>
      </c>
      <c r="J20" s="517">
        <v>736.64654291500017</v>
      </c>
      <c r="K20" s="517">
        <v>1.9457062285621569</v>
      </c>
      <c r="L20" s="517">
        <v>0</v>
      </c>
      <c r="M20" s="517">
        <v>0</v>
      </c>
      <c r="N20" s="517"/>
      <c r="O20" s="517"/>
      <c r="P20" s="517">
        <v>0</v>
      </c>
      <c r="Q20" s="517">
        <v>0</v>
      </c>
      <c r="R20" s="517">
        <v>56.002339999999997</v>
      </c>
      <c r="S20" s="517">
        <v>100</v>
      </c>
      <c r="T20" s="517">
        <v>131.41300999999999</v>
      </c>
      <c r="U20" s="517">
        <v>100</v>
      </c>
      <c r="V20" s="517">
        <v>0</v>
      </c>
      <c r="W20" s="517">
        <v>0</v>
      </c>
      <c r="X20" s="517">
        <v>311.27</v>
      </c>
      <c r="Y20" s="517">
        <v>100</v>
      </c>
      <c r="Z20" s="517">
        <v>3301.3287833749991</v>
      </c>
      <c r="AA20" s="517">
        <v>93.331999450565235</v>
      </c>
      <c r="AB20" s="517">
        <v>1259.7012366812501</v>
      </c>
      <c r="AC20" s="517">
        <v>93.849820777267411</v>
      </c>
    </row>
    <row r="21" spans="1:29" ht="15.3">
      <c r="A21" s="1301"/>
      <c r="B21" s="519" t="s">
        <v>9</v>
      </c>
      <c r="C21" s="520"/>
      <c r="D21" s="521">
        <v>0</v>
      </c>
      <c r="E21" s="521">
        <v>0</v>
      </c>
      <c r="F21" s="521">
        <v>0</v>
      </c>
      <c r="G21" s="521">
        <v>0</v>
      </c>
      <c r="H21" s="521">
        <v>0</v>
      </c>
      <c r="I21" s="521">
        <v>0</v>
      </c>
      <c r="J21" s="521">
        <v>0</v>
      </c>
      <c r="K21" s="521">
        <v>0</v>
      </c>
      <c r="L21" s="521">
        <v>0</v>
      </c>
      <c r="M21" s="521">
        <v>0</v>
      </c>
      <c r="N21" s="521"/>
      <c r="O21" s="521"/>
      <c r="P21" s="521">
        <v>0</v>
      </c>
      <c r="Q21" s="521">
        <v>0</v>
      </c>
      <c r="R21" s="521">
        <v>0</v>
      </c>
      <c r="S21" s="521">
        <v>0</v>
      </c>
      <c r="T21" s="521">
        <v>0</v>
      </c>
      <c r="U21" s="521">
        <v>0</v>
      </c>
      <c r="V21" s="521">
        <v>0</v>
      </c>
      <c r="W21" s="521">
        <v>0</v>
      </c>
      <c r="X21" s="521">
        <v>0</v>
      </c>
      <c r="Y21" s="521">
        <v>0</v>
      </c>
      <c r="Z21" s="521">
        <v>0</v>
      </c>
      <c r="AA21" s="521">
        <v>0</v>
      </c>
      <c r="AB21" s="521">
        <v>0</v>
      </c>
      <c r="AC21" s="521">
        <v>0</v>
      </c>
    </row>
    <row r="22" spans="1:29" ht="15.3">
      <c r="A22" s="1301" t="s">
        <v>38</v>
      </c>
      <c r="B22" s="518" t="s">
        <v>176</v>
      </c>
      <c r="C22" s="520" t="s">
        <v>97</v>
      </c>
      <c r="D22" s="521">
        <v>0</v>
      </c>
      <c r="E22" s="521">
        <v>0</v>
      </c>
      <c r="F22" s="521">
        <v>0</v>
      </c>
      <c r="G22" s="521">
        <v>0</v>
      </c>
      <c r="H22" s="521">
        <v>1.3</v>
      </c>
      <c r="I22" s="521">
        <v>2.3480788470427123E-2</v>
      </c>
      <c r="J22" s="521">
        <v>0</v>
      </c>
      <c r="K22" s="521">
        <v>0</v>
      </c>
      <c r="L22" s="521">
        <v>0</v>
      </c>
      <c r="M22" s="521">
        <v>0</v>
      </c>
      <c r="N22" s="521"/>
      <c r="O22" s="521"/>
      <c r="P22" s="521">
        <v>0</v>
      </c>
      <c r="Q22" s="521">
        <v>0</v>
      </c>
      <c r="R22" s="521">
        <v>0</v>
      </c>
      <c r="S22" s="521">
        <v>0</v>
      </c>
      <c r="T22" s="521">
        <v>1.0000000000000001E-5</v>
      </c>
      <c r="U22" s="521">
        <v>7.6095966449592784E-6</v>
      </c>
      <c r="V22" s="521">
        <v>0</v>
      </c>
      <c r="W22" s="521">
        <v>0</v>
      </c>
      <c r="X22" s="521">
        <v>0</v>
      </c>
      <c r="Y22" s="521">
        <v>0</v>
      </c>
      <c r="Z22" s="521">
        <v>0</v>
      </c>
      <c r="AA22" s="521">
        <v>0</v>
      </c>
      <c r="AB22" s="521">
        <v>0</v>
      </c>
      <c r="AC22" s="521">
        <v>0</v>
      </c>
    </row>
    <row r="23" spans="1:29" s="1344" customFormat="1" ht="15.3">
      <c r="A23" s="1301" t="s">
        <v>39</v>
      </c>
      <c r="B23" s="518" t="s">
        <v>177</v>
      </c>
      <c r="C23" s="520" t="s">
        <v>98</v>
      </c>
      <c r="D23" s="521">
        <v>0</v>
      </c>
      <c r="E23" s="521">
        <v>0</v>
      </c>
      <c r="F23" s="521">
        <v>0</v>
      </c>
      <c r="G23" s="521">
        <v>0</v>
      </c>
      <c r="H23" s="521">
        <v>4.5600000000000005</v>
      </c>
      <c r="I23" s="521">
        <v>8.2363381096267452E-2</v>
      </c>
      <c r="J23" s="521">
        <v>0</v>
      </c>
      <c r="K23" s="521">
        <v>0</v>
      </c>
      <c r="L23" s="521">
        <v>0</v>
      </c>
      <c r="M23" s="521">
        <v>0</v>
      </c>
      <c r="N23" s="521"/>
      <c r="O23" s="521"/>
      <c r="P23" s="521">
        <v>0</v>
      </c>
      <c r="Q23" s="521">
        <v>0</v>
      </c>
      <c r="R23" s="521">
        <v>0</v>
      </c>
      <c r="S23" s="521">
        <v>0</v>
      </c>
      <c r="T23" s="521">
        <v>1.64598</v>
      </c>
      <c r="U23" s="521">
        <v>1.2525243885670074</v>
      </c>
      <c r="V23" s="521">
        <v>0</v>
      </c>
      <c r="W23" s="521">
        <v>0</v>
      </c>
      <c r="X23" s="521">
        <v>0</v>
      </c>
      <c r="Y23" s="521">
        <v>0</v>
      </c>
      <c r="Z23" s="521">
        <v>4.0777600000000005</v>
      </c>
      <c r="AA23" s="521">
        <v>0.11528251775349034</v>
      </c>
      <c r="AB23" s="521">
        <v>0</v>
      </c>
      <c r="AC23" s="521">
        <v>0</v>
      </c>
    </row>
    <row r="24" spans="1:29" ht="15.3" hidden="1">
      <c r="A24" s="1301" t="s">
        <v>40</v>
      </c>
      <c r="B24" s="518" t="s">
        <v>178</v>
      </c>
      <c r="C24" s="520" t="s">
        <v>99</v>
      </c>
      <c r="D24" s="521">
        <v>0</v>
      </c>
      <c r="E24" s="521">
        <v>0</v>
      </c>
      <c r="F24" s="521">
        <v>0</v>
      </c>
      <c r="G24" s="521">
        <v>0</v>
      </c>
      <c r="H24" s="521">
        <v>0</v>
      </c>
      <c r="I24" s="521">
        <v>0</v>
      </c>
      <c r="J24" s="521">
        <v>0</v>
      </c>
      <c r="K24" s="521">
        <v>0</v>
      </c>
      <c r="L24" s="521">
        <v>0</v>
      </c>
      <c r="M24" s="521">
        <v>0</v>
      </c>
      <c r="N24" s="521"/>
      <c r="O24" s="521"/>
      <c r="P24" s="521">
        <v>0</v>
      </c>
      <c r="Q24" s="521">
        <v>0</v>
      </c>
      <c r="R24" s="521">
        <v>0</v>
      </c>
      <c r="S24" s="521">
        <v>0</v>
      </c>
      <c r="T24" s="521">
        <v>0</v>
      </c>
      <c r="U24" s="521">
        <v>0</v>
      </c>
      <c r="V24" s="521">
        <v>0</v>
      </c>
      <c r="W24" s="521">
        <v>0</v>
      </c>
      <c r="X24" s="521">
        <v>0</v>
      </c>
      <c r="Y24" s="521">
        <v>0</v>
      </c>
      <c r="Z24" s="521">
        <v>0</v>
      </c>
      <c r="AA24" s="521">
        <v>0</v>
      </c>
      <c r="AB24" s="521">
        <v>0</v>
      </c>
      <c r="AC24" s="521">
        <v>0</v>
      </c>
    </row>
    <row r="25" spans="1:29" ht="15.3">
      <c r="A25" s="1301" t="s">
        <v>40</v>
      </c>
      <c r="B25" s="518" t="s">
        <v>191</v>
      </c>
      <c r="C25" s="520" t="s">
        <v>206</v>
      </c>
      <c r="D25" s="521">
        <v>0</v>
      </c>
      <c r="E25" s="521">
        <v>0</v>
      </c>
      <c r="F25" s="521">
        <v>0</v>
      </c>
      <c r="G25" s="521">
        <v>0</v>
      </c>
      <c r="H25" s="521">
        <v>0</v>
      </c>
      <c r="I25" s="521">
        <v>0</v>
      </c>
      <c r="J25" s="521">
        <v>0</v>
      </c>
      <c r="K25" s="521">
        <v>0</v>
      </c>
      <c r="L25" s="521">
        <v>0</v>
      </c>
      <c r="M25" s="521">
        <v>0</v>
      </c>
      <c r="N25" s="521"/>
      <c r="O25" s="521"/>
      <c r="P25" s="521">
        <v>0</v>
      </c>
      <c r="Q25" s="521">
        <v>0</v>
      </c>
      <c r="R25" s="521">
        <v>56.002339999999997</v>
      </c>
      <c r="S25" s="521">
        <v>100</v>
      </c>
      <c r="T25" s="521">
        <v>0</v>
      </c>
      <c r="U25" s="521">
        <v>0</v>
      </c>
      <c r="V25" s="521">
        <v>0</v>
      </c>
      <c r="W25" s="521">
        <v>0</v>
      </c>
      <c r="X25" s="521">
        <v>0</v>
      </c>
      <c r="Y25" s="521">
        <v>0</v>
      </c>
      <c r="Z25" s="521">
        <v>0</v>
      </c>
      <c r="AA25" s="521">
        <v>0</v>
      </c>
      <c r="AB25" s="521">
        <v>0</v>
      </c>
      <c r="AC25" s="521">
        <v>0</v>
      </c>
    </row>
    <row r="26" spans="1:29" ht="15.3">
      <c r="A26" s="1301" t="s">
        <v>41</v>
      </c>
      <c r="B26" s="518" t="s">
        <v>192</v>
      </c>
      <c r="C26" s="520" t="s">
        <v>207</v>
      </c>
      <c r="D26" s="521">
        <v>0</v>
      </c>
      <c r="E26" s="521">
        <v>0</v>
      </c>
      <c r="F26" s="521">
        <v>0</v>
      </c>
      <c r="G26" s="521">
        <v>0</v>
      </c>
      <c r="H26" s="521">
        <v>11.170730000000002</v>
      </c>
      <c r="I26" s="521">
        <v>0.20176734476173419</v>
      </c>
      <c r="J26" s="521">
        <v>0</v>
      </c>
      <c r="K26" s="521">
        <v>0</v>
      </c>
      <c r="L26" s="521">
        <v>0</v>
      </c>
      <c r="M26" s="521">
        <v>0</v>
      </c>
      <c r="N26" s="521"/>
      <c r="O26" s="521"/>
      <c r="P26" s="521">
        <v>0</v>
      </c>
      <c r="Q26" s="521">
        <v>0</v>
      </c>
      <c r="R26" s="521">
        <v>0</v>
      </c>
      <c r="S26" s="521">
        <v>0</v>
      </c>
      <c r="T26" s="521">
        <v>4.4079500000000005</v>
      </c>
      <c r="U26" s="521">
        <v>3.3542721531148256</v>
      </c>
      <c r="V26" s="521">
        <v>0</v>
      </c>
      <c r="W26" s="521">
        <v>0</v>
      </c>
      <c r="X26" s="521">
        <v>311.27</v>
      </c>
      <c r="Y26" s="521">
        <v>100</v>
      </c>
      <c r="Z26" s="521">
        <v>-248.08771000000004</v>
      </c>
      <c r="AA26" s="521">
        <v>-7.0136976753162923</v>
      </c>
      <c r="AB26" s="521">
        <v>-248.08771000000004</v>
      </c>
      <c r="AC26" s="521">
        <v>-18.48294376679582</v>
      </c>
    </row>
    <row r="27" spans="1:29" s="1341" customFormat="1" ht="15.3">
      <c r="A27" s="1301" t="s">
        <v>65</v>
      </c>
      <c r="B27" s="518" t="s">
        <v>269</v>
      </c>
      <c r="C27" s="520" t="s">
        <v>100</v>
      </c>
      <c r="D27" s="521">
        <v>0</v>
      </c>
      <c r="E27" s="521">
        <v>0</v>
      </c>
      <c r="F27" s="521">
        <v>0</v>
      </c>
      <c r="G27" s="521">
        <v>0</v>
      </c>
      <c r="H27" s="521">
        <v>6.1086299999999998</v>
      </c>
      <c r="I27" s="521">
        <v>0.11033496067238864</v>
      </c>
      <c r="J27" s="521">
        <v>0</v>
      </c>
      <c r="K27" s="521">
        <v>0</v>
      </c>
      <c r="L27" s="521">
        <v>0</v>
      </c>
      <c r="M27" s="521">
        <v>0</v>
      </c>
      <c r="N27" s="521"/>
      <c r="O27" s="521"/>
      <c r="P27" s="521">
        <v>0</v>
      </c>
      <c r="Q27" s="521">
        <v>0</v>
      </c>
      <c r="R27" s="521">
        <v>0</v>
      </c>
      <c r="S27" s="521">
        <v>0</v>
      </c>
      <c r="T27" s="521">
        <v>0</v>
      </c>
      <c r="U27" s="521">
        <v>0</v>
      </c>
      <c r="V27" s="521">
        <v>0</v>
      </c>
      <c r="W27" s="521">
        <v>0</v>
      </c>
      <c r="X27" s="521">
        <v>0</v>
      </c>
      <c r="Y27" s="521">
        <v>0</v>
      </c>
      <c r="Z27" s="521">
        <v>335.36762999999996</v>
      </c>
      <c r="AA27" s="521">
        <v>9.4811918208577666</v>
      </c>
      <c r="AB27" s="521">
        <v>335.36762999999996</v>
      </c>
      <c r="AC27" s="521">
        <v>24.985441828188847</v>
      </c>
    </row>
    <row r="28" spans="1:29" s="1344" customFormat="1" ht="15.3" hidden="1">
      <c r="A28" s="1301" t="s">
        <v>160</v>
      </c>
      <c r="B28" s="518" t="s">
        <v>270</v>
      </c>
      <c r="C28" s="520" t="s">
        <v>101</v>
      </c>
      <c r="D28" s="521">
        <v>0</v>
      </c>
      <c r="E28" s="521">
        <v>0</v>
      </c>
      <c r="F28" s="521">
        <v>0</v>
      </c>
      <c r="G28" s="521">
        <v>0</v>
      </c>
      <c r="H28" s="521">
        <v>0</v>
      </c>
      <c r="I28" s="521">
        <v>0</v>
      </c>
      <c r="J28" s="521">
        <v>0</v>
      </c>
      <c r="K28" s="521">
        <v>0</v>
      </c>
      <c r="L28" s="521">
        <v>0</v>
      </c>
      <c r="M28" s="521">
        <v>0</v>
      </c>
      <c r="N28" s="521"/>
      <c r="O28" s="521"/>
      <c r="P28" s="521">
        <v>0</v>
      </c>
      <c r="Q28" s="521">
        <v>0</v>
      </c>
      <c r="R28" s="521">
        <v>0</v>
      </c>
      <c r="S28" s="521">
        <v>0</v>
      </c>
      <c r="T28" s="521">
        <v>0</v>
      </c>
      <c r="U28" s="521">
        <v>0</v>
      </c>
      <c r="V28" s="521">
        <v>0</v>
      </c>
      <c r="W28" s="521">
        <v>0</v>
      </c>
      <c r="X28" s="521">
        <v>0</v>
      </c>
      <c r="Y28" s="521">
        <v>0</v>
      </c>
      <c r="Z28" s="521">
        <v>0</v>
      </c>
      <c r="AA28" s="521">
        <v>0</v>
      </c>
      <c r="AB28" s="521">
        <v>0</v>
      </c>
      <c r="AC28" s="521">
        <v>0</v>
      </c>
    </row>
    <row r="29" spans="1:29" ht="15.3">
      <c r="A29" s="1301" t="s">
        <v>159</v>
      </c>
      <c r="B29" s="518" t="s">
        <v>199</v>
      </c>
      <c r="C29" s="520" t="s">
        <v>102</v>
      </c>
      <c r="D29" s="521">
        <v>0</v>
      </c>
      <c r="E29" s="521">
        <v>0</v>
      </c>
      <c r="F29" s="521">
        <v>0</v>
      </c>
      <c r="G29" s="521">
        <v>0</v>
      </c>
      <c r="H29" s="521">
        <v>17.46</v>
      </c>
      <c r="I29" s="521">
        <v>0.3153650513028135</v>
      </c>
      <c r="J29" s="521">
        <v>0</v>
      </c>
      <c r="K29" s="521">
        <v>0</v>
      </c>
      <c r="L29" s="521">
        <v>0</v>
      </c>
      <c r="M29" s="521">
        <v>0</v>
      </c>
      <c r="N29" s="521"/>
      <c r="O29" s="521"/>
      <c r="P29" s="521">
        <v>0</v>
      </c>
      <c r="Q29" s="521">
        <v>0</v>
      </c>
      <c r="R29" s="521">
        <v>0</v>
      </c>
      <c r="S29" s="521">
        <v>0</v>
      </c>
      <c r="T29" s="521">
        <v>0</v>
      </c>
      <c r="U29" s="521">
        <v>0</v>
      </c>
      <c r="V29" s="521">
        <v>0</v>
      </c>
      <c r="W29" s="521">
        <v>0</v>
      </c>
      <c r="X29" s="521">
        <v>0</v>
      </c>
      <c r="Y29" s="521">
        <v>0</v>
      </c>
      <c r="Z29" s="521">
        <v>0</v>
      </c>
      <c r="AA29" s="521">
        <v>0</v>
      </c>
      <c r="AB29" s="521">
        <v>0</v>
      </c>
      <c r="AC29" s="521">
        <v>0</v>
      </c>
    </row>
    <row r="30" spans="1:29" ht="30.6">
      <c r="A30" s="1301" t="s">
        <v>160</v>
      </c>
      <c r="B30" s="518" t="s">
        <v>358</v>
      </c>
      <c r="C30" s="520" t="s">
        <v>69</v>
      </c>
      <c r="D30" s="521">
        <v>0</v>
      </c>
      <c r="E30" s="521">
        <v>0</v>
      </c>
      <c r="F30" s="521">
        <v>0</v>
      </c>
      <c r="G30" s="521">
        <v>0</v>
      </c>
      <c r="H30" s="521">
        <v>1075.5860299999999</v>
      </c>
      <c r="I30" s="521">
        <v>19.427390809366521</v>
      </c>
      <c r="J30" s="521">
        <v>736.64654291500017</v>
      </c>
      <c r="K30" s="521">
        <v>1.9457062285621569</v>
      </c>
      <c r="L30" s="521">
        <v>0</v>
      </c>
      <c r="M30" s="521">
        <v>0</v>
      </c>
      <c r="N30" s="521"/>
      <c r="O30" s="521"/>
      <c r="P30" s="521">
        <v>0</v>
      </c>
      <c r="Q30" s="521">
        <v>0</v>
      </c>
      <c r="R30" s="521">
        <v>0</v>
      </c>
      <c r="S30" s="521">
        <v>0</v>
      </c>
      <c r="T30" s="521">
        <v>46.323709999999991</v>
      </c>
      <c r="U30" s="521">
        <v>35.250474819806648</v>
      </c>
      <c r="V30" s="521">
        <v>0</v>
      </c>
      <c r="W30" s="521">
        <v>0</v>
      </c>
      <c r="X30" s="521">
        <v>0</v>
      </c>
      <c r="Y30" s="521">
        <v>0</v>
      </c>
      <c r="Z30" s="521">
        <v>1098.6415708749998</v>
      </c>
      <c r="AA30" s="521">
        <v>31.059740249332883</v>
      </c>
      <c r="AB30" s="521">
        <v>408.63898680624999</v>
      </c>
      <c r="AC30" s="521">
        <v>30.444278815989456</v>
      </c>
    </row>
    <row r="31" spans="1:29" ht="15.3">
      <c r="A31" s="1301"/>
      <c r="B31" s="519" t="s">
        <v>9</v>
      </c>
      <c r="C31" s="520"/>
      <c r="D31" s="521">
        <v>0</v>
      </c>
      <c r="E31" s="521">
        <v>0</v>
      </c>
      <c r="F31" s="521">
        <v>0</v>
      </c>
      <c r="G31" s="521">
        <v>0</v>
      </c>
      <c r="H31" s="521">
        <v>0</v>
      </c>
      <c r="I31" s="521">
        <v>0</v>
      </c>
      <c r="J31" s="521">
        <v>0</v>
      </c>
      <c r="K31" s="521">
        <v>0</v>
      </c>
      <c r="L31" s="521">
        <v>0</v>
      </c>
      <c r="M31" s="521">
        <v>0</v>
      </c>
      <c r="N31" s="521"/>
      <c r="O31" s="521"/>
      <c r="P31" s="521">
        <v>0</v>
      </c>
      <c r="Q31" s="521">
        <v>0</v>
      </c>
      <c r="R31" s="521">
        <v>0</v>
      </c>
      <c r="S31" s="521">
        <v>0</v>
      </c>
      <c r="T31" s="521">
        <v>0</v>
      </c>
      <c r="U31" s="521">
        <v>0</v>
      </c>
      <c r="V31" s="521">
        <v>0</v>
      </c>
      <c r="W31" s="521">
        <v>0</v>
      </c>
      <c r="X31" s="521">
        <v>0</v>
      </c>
      <c r="Y31" s="521">
        <v>0</v>
      </c>
      <c r="Z31" s="521">
        <v>0</v>
      </c>
      <c r="AA31" s="521">
        <v>0</v>
      </c>
      <c r="AB31" s="521">
        <v>0</v>
      </c>
      <c r="AC31" s="521">
        <v>0</v>
      </c>
    </row>
    <row r="32" spans="1:29" ht="15.3">
      <c r="A32" s="1302" t="s">
        <v>181</v>
      </c>
      <c r="B32" s="519" t="s">
        <v>92</v>
      </c>
      <c r="C32" s="522" t="s">
        <v>103</v>
      </c>
      <c r="D32" s="523">
        <v>0</v>
      </c>
      <c r="E32" s="523">
        <v>0</v>
      </c>
      <c r="F32" s="523">
        <v>0</v>
      </c>
      <c r="G32" s="523">
        <v>0</v>
      </c>
      <c r="H32" s="523">
        <v>464.10703000000001</v>
      </c>
      <c r="I32" s="523">
        <v>8.3827684608216728</v>
      </c>
      <c r="J32" s="523">
        <v>381.76432606500009</v>
      </c>
      <c r="K32" s="523">
        <v>1.0083550031038628</v>
      </c>
      <c r="L32" s="523">
        <v>0</v>
      </c>
      <c r="M32" s="523">
        <v>0</v>
      </c>
      <c r="N32" s="523"/>
      <c r="O32" s="523"/>
      <c r="P32" s="523">
        <v>0</v>
      </c>
      <c r="Q32" s="523">
        <v>0</v>
      </c>
      <c r="R32" s="523">
        <v>0</v>
      </c>
      <c r="S32" s="523">
        <v>0</v>
      </c>
      <c r="T32" s="523">
        <v>35.033270000000002</v>
      </c>
      <c r="U32" s="523">
        <v>26.658905385395254</v>
      </c>
      <c r="V32" s="523">
        <v>0</v>
      </c>
      <c r="W32" s="523">
        <v>0</v>
      </c>
      <c r="X32" s="523">
        <v>0</v>
      </c>
      <c r="Y32" s="523">
        <v>0</v>
      </c>
      <c r="Z32" s="523">
        <v>714.65121087499995</v>
      </c>
      <c r="AA32" s="523">
        <v>20.203933263666947</v>
      </c>
      <c r="AB32" s="523">
        <v>250.12792380624998</v>
      </c>
      <c r="AC32" s="523">
        <v>18.634943061936873</v>
      </c>
    </row>
    <row r="33" spans="1:29" ht="15.3">
      <c r="A33" s="1302" t="s">
        <v>181</v>
      </c>
      <c r="B33" s="519" t="s">
        <v>861</v>
      </c>
      <c r="C33" s="522" t="s">
        <v>104</v>
      </c>
      <c r="D33" s="523">
        <v>0</v>
      </c>
      <c r="E33" s="523">
        <v>0</v>
      </c>
      <c r="F33" s="523">
        <v>0</v>
      </c>
      <c r="G33" s="523">
        <v>0</v>
      </c>
      <c r="H33" s="523">
        <v>505.72953000000001</v>
      </c>
      <c r="I33" s="523">
        <v>9.1345600901373292</v>
      </c>
      <c r="J33" s="523">
        <v>354.88221685000008</v>
      </c>
      <c r="K33" s="523">
        <v>0.93735122545829408</v>
      </c>
      <c r="L33" s="523">
        <v>0</v>
      </c>
      <c r="M33" s="523">
        <v>0</v>
      </c>
      <c r="N33" s="523"/>
      <c r="O33" s="523"/>
      <c r="P33" s="523">
        <v>0</v>
      </c>
      <c r="Q33" s="523">
        <v>0</v>
      </c>
      <c r="R33" s="523">
        <v>0</v>
      </c>
      <c r="S33" s="523">
        <v>0</v>
      </c>
      <c r="T33" s="523">
        <v>0.22642999999999999</v>
      </c>
      <c r="U33" s="523">
        <v>0.17230409683181294</v>
      </c>
      <c r="V33" s="523">
        <v>0</v>
      </c>
      <c r="W33" s="523">
        <v>0</v>
      </c>
      <c r="X33" s="523">
        <v>0</v>
      </c>
      <c r="Y33" s="523">
        <v>0</v>
      </c>
      <c r="Z33" s="523">
        <v>0</v>
      </c>
      <c r="AA33" s="523">
        <v>0</v>
      </c>
      <c r="AB33" s="523">
        <v>0</v>
      </c>
      <c r="AC33" s="523">
        <v>0</v>
      </c>
    </row>
    <row r="34" spans="1:29" ht="15.3">
      <c r="A34" s="1302" t="s">
        <v>181</v>
      </c>
      <c r="B34" s="519" t="s">
        <v>382</v>
      </c>
      <c r="C34" s="522" t="s">
        <v>107</v>
      </c>
      <c r="D34" s="523">
        <v>0</v>
      </c>
      <c r="E34" s="523">
        <v>0</v>
      </c>
      <c r="F34" s="523">
        <v>0</v>
      </c>
      <c r="G34" s="523">
        <v>0</v>
      </c>
      <c r="H34" s="523">
        <v>4.5137299999999998</v>
      </c>
      <c r="I34" s="523">
        <v>8.1527645648170013E-2</v>
      </c>
      <c r="J34" s="523">
        <v>0</v>
      </c>
      <c r="K34" s="523">
        <v>0</v>
      </c>
      <c r="L34" s="523">
        <v>0</v>
      </c>
      <c r="M34" s="523">
        <v>0</v>
      </c>
      <c r="N34" s="523"/>
      <c r="O34" s="523"/>
      <c r="P34" s="523">
        <v>0</v>
      </c>
      <c r="Q34" s="523">
        <v>0</v>
      </c>
      <c r="R34" s="523">
        <v>0</v>
      </c>
      <c r="S34" s="523">
        <v>0</v>
      </c>
      <c r="T34" s="523">
        <v>0</v>
      </c>
      <c r="U34" s="523">
        <v>0</v>
      </c>
      <c r="V34" s="523">
        <v>0</v>
      </c>
      <c r="W34" s="523">
        <v>0</v>
      </c>
      <c r="X34" s="523">
        <v>0</v>
      </c>
      <c r="Y34" s="523">
        <v>0</v>
      </c>
      <c r="Z34" s="523">
        <v>4.4300000000000006</v>
      </c>
      <c r="AA34" s="523">
        <v>0.12524070902847695</v>
      </c>
      <c r="AB34" s="523">
        <v>0</v>
      </c>
      <c r="AC34" s="523">
        <v>0</v>
      </c>
    </row>
    <row r="35" spans="1:29" ht="15.3">
      <c r="A35" s="1302" t="s">
        <v>181</v>
      </c>
      <c r="B35" s="519" t="s">
        <v>282</v>
      </c>
      <c r="C35" s="522" t="s">
        <v>108</v>
      </c>
      <c r="D35" s="523">
        <v>0</v>
      </c>
      <c r="E35" s="523">
        <v>0</v>
      </c>
      <c r="F35" s="523">
        <v>0</v>
      </c>
      <c r="G35" s="523">
        <v>0</v>
      </c>
      <c r="H35" s="523">
        <v>3.08</v>
      </c>
      <c r="I35" s="523">
        <v>5.5631406529935028E-2</v>
      </c>
      <c r="J35" s="523">
        <v>0</v>
      </c>
      <c r="K35" s="523">
        <v>0</v>
      </c>
      <c r="L35" s="523">
        <v>0</v>
      </c>
      <c r="M35" s="523">
        <v>0</v>
      </c>
      <c r="N35" s="523"/>
      <c r="O35" s="523"/>
      <c r="P35" s="523">
        <v>0</v>
      </c>
      <c r="Q35" s="523">
        <v>0</v>
      </c>
      <c r="R35" s="523">
        <v>0</v>
      </c>
      <c r="S35" s="523">
        <v>0</v>
      </c>
      <c r="T35" s="523">
        <v>0.14974000000000001</v>
      </c>
      <c r="U35" s="523">
        <v>0.11394610016162024</v>
      </c>
      <c r="V35" s="523">
        <v>0</v>
      </c>
      <c r="W35" s="523">
        <v>0</v>
      </c>
      <c r="X35" s="523">
        <v>0</v>
      </c>
      <c r="Y35" s="523">
        <v>0</v>
      </c>
      <c r="Z35" s="523">
        <v>4.4137600000000008</v>
      </c>
      <c r="AA35" s="523">
        <v>0.12478158733217391</v>
      </c>
      <c r="AB35" s="523">
        <v>4.4137600000000008</v>
      </c>
      <c r="AC35" s="523">
        <v>0.32883240318568269</v>
      </c>
    </row>
    <row r="36" spans="1:29" ht="15.3">
      <c r="A36" s="1302" t="s">
        <v>181</v>
      </c>
      <c r="B36" s="519" t="s">
        <v>283</v>
      </c>
      <c r="C36" s="522" t="s">
        <v>109</v>
      </c>
      <c r="D36" s="523">
        <v>0</v>
      </c>
      <c r="E36" s="523">
        <v>0</v>
      </c>
      <c r="F36" s="523">
        <v>0</v>
      </c>
      <c r="G36" s="523">
        <v>0</v>
      </c>
      <c r="H36" s="523">
        <v>36.401440000000001</v>
      </c>
      <c r="I36" s="523">
        <v>0.65748808666072667</v>
      </c>
      <c r="J36" s="523">
        <v>0</v>
      </c>
      <c r="K36" s="523">
        <v>0</v>
      </c>
      <c r="L36" s="523">
        <v>0</v>
      </c>
      <c r="M36" s="523">
        <v>0</v>
      </c>
      <c r="N36" s="523"/>
      <c r="O36" s="523"/>
      <c r="P36" s="523">
        <v>0</v>
      </c>
      <c r="Q36" s="523">
        <v>0</v>
      </c>
      <c r="R36" s="523">
        <v>0</v>
      </c>
      <c r="S36" s="523">
        <v>0</v>
      </c>
      <c r="T36" s="523">
        <v>3.2997099999999997</v>
      </c>
      <c r="U36" s="523">
        <v>2.5109462145338579</v>
      </c>
      <c r="V36" s="523">
        <v>0</v>
      </c>
      <c r="W36" s="523">
        <v>0</v>
      </c>
      <c r="X36" s="523">
        <v>0</v>
      </c>
      <c r="Y36" s="523">
        <v>0</v>
      </c>
      <c r="Z36" s="523">
        <v>101.17716999999999</v>
      </c>
      <c r="AA36" s="523">
        <v>2.8603838619175495</v>
      </c>
      <c r="AB36" s="523">
        <v>45.529726500000002</v>
      </c>
      <c r="AC36" s="523">
        <v>3.3920397532674769</v>
      </c>
    </row>
    <row r="37" spans="1:29" ht="15.3">
      <c r="A37" s="1302" t="s">
        <v>181</v>
      </c>
      <c r="B37" s="519" t="s">
        <v>284</v>
      </c>
      <c r="C37" s="522" t="s">
        <v>110</v>
      </c>
      <c r="D37" s="523">
        <v>0</v>
      </c>
      <c r="E37" s="523">
        <v>0</v>
      </c>
      <c r="F37" s="523">
        <v>0</v>
      </c>
      <c r="G37" s="523">
        <v>0</v>
      </c>
      <c r="H37" s="523">
        <v>11.27927</v>
      </c>
      <c r="I37" s="523">
        <v>0.20372780997756504</v>
      </c>
      <c r="J37" s="523">
        <v>0</v>
      </c>
      <c r="K37" s="523">
        <v>0</v>
      </c>
      <c r="L37" s="523">
        <v>0</v>
      </c>
      <c r="M37" s="523">
        <v>0</v>
      </c>
      <c r="N37" s="523"/>
      <c r="O37" s="523"/>
      <c r="P37" s="523">
        <v>0</v>
      </c>
      <c r="Q37" s="523">
        <v>0</v>
      </c>
      <c r="R37" s="523">
        <v>0</v>
      </c>
      <c r="S37" s="523">
        <v>0</v>
      </c>
      <c r="T37" s="523">
        <v>6.9309700000000003</v>
      </c>
      <c r="U37" s="523">
        <v>5.2741886058313412</v>
      </c>
      <c r="V37" s="523">
        <v>0</v>
      </c>
      <c r="W37" s="523">
        <v>0</v>
      </c>
      <c r="X37" s="523">
        <v>0</v>
      </c>
      <c r="Y37" s="523">
        <v>0</v>
      </c>
      <c r="Z37" s="523">
        <v>75.623069999999984</v>
      </c>
      <c r="AA37" s="523">
        <v>2.1379428681061268</v>
      </c>
      <c r="AB37" s="523">
        <v>34.030381499999997</v>
      </c>
      <c r="AC37" s="523">
        <v>2.5353195755932796</v>
      </c>
    </row>
    <row r="38" spans="1:29" ht="15.3">
      <c r="A38" s="1302" t="s">
        <v>181</v>
      </c>
      <c r="B38" s="519" t="s">
        <v>94</v>
      </c>
      <c r="C38" s="522" t="s">
        <v>105</v>
      </c>
      <c r="D38" s="523">
        <v>0</v>
      </c>
      <c r="E38" s="523">
        <v>0</v>
      </c>
      <c r="F38" s="523">
        <v>0</v>
      </c>
      <c r="G38" s="523">
        <v>0</v>
      </c>
      <c r="H38" s="523">
        <v>3.18</v>
      </c>
      <c r="I38" s="523">
        <v>5.7437621027660195E-2</v>
      </c>
      <c r="J38" s="523">
        <v>0</v>
      </c>
      <c r="K38" s="523">
        <v>0</v>
      </c>
      <c r="L38" s="523">
        <v>0</v>
      </c>
      <c r="M38" s="523">
        <v>0</v>
      </c>
      <c r="N38" s="523"/>
      <c r="O38" s="523"/>
      <c r="P38" s="523">
        <v>0</v>
      </c>
      <c r="Q38" s="523">
        <v>0</v>
      </c>
      <c r="R38" s="523">
        <v>0</v>
      </c>
      <c r="S38" s="523">
        <v>0</v>
      </c>
      <c r="T38" s="523">
        <v>0.6724</v>
      </c>
      <c r="U38" s="523">
        <v>0.51166927840706189</v>
      </c>
      <c r="V38" s="523">
        <v>0</v>
      </c>
      <c r="W38" s="523">
        <v>0</v>
      </c>
      <c r="X38" s="523">
        <v>0</v>
      </c>
      <c r="Y38" s="523">
        <v>0</v>
      </c>
      <c r="Z38" s="523">
        <v>119.53365000000001</v>
      </c>
      <c r="AA38" s="523">
        <v>3.3793406498333645</v>
      </c>
      <c r="AB38" s="523">
        <v>59.766825000000004</v>
      </c>
      <c r="AC38" s="523">
        <v>4.4527270842837252</v>
      </c>
    </row>
    <row r="39" spans="1:29" s="1344" customFormat="1" ht="15.3">
      <c r="A39" s="1302" t="s">
        <v>181</v>
      </c>
      <c r="B39" s="519" t="s">
        <v>1587</v>
      </c>
      <c r="C39" s="522" t="s">
        <v>106</v>
      </c>
      <c r="D39" s="523">
        <v>0</v>
      </c>
      <c r="E39" s="523">
        <v>0</v>
      </c>
      <c r="F39" s="523">
        <v>0</v>
      </c>
      <c r="G39" s="523">
        <v>0</v>
      </c>
      <c r="H39" s="523">
        <v>0.16999999999999998</v>
      </c>
      <c r="I39" s="523">
        <v>3.0705646461327771E-3</v>
      </c>
      <c r="J39" s="523">
        <v>0</v>
      </c>
      <c r="K39" s="523">
        <v>0</v>
      </c>
      <c r="L39" s="523">
        <v>0</v>
      </c>
      <c r="M39" s="523">
        <v>0</v>
      </c>
      <c r="N39" s="523"/>
      <c r="O39" s="523"/>
      <c r="P39" s="523">
        <v>0</v>
      </c>
      <c r="Q39" s="523">
        <v>0</v>
      </c>
      <c r="R39" s="523">
        <v>0</v>
      </c>
      <c r="S39" s="523">
        <v>0</v>
      </c>
      <c r="T39" s="523">
        <v>0</v>
      </c>
      <c r="U39" s="523">
        <v>0</v>
      </c>
      <c r="V39" s="523">
        <v>0</v>
      </c>
      <c r="W39" s="523">
        <v>0</v>
      </c>
      <c r="X39" s="523">
        <v>0</v>
      </c>
      <c r="Y39" s="523">
        <v>0</v>
      </c>
      <c r="Z39" s="523">
        <v>0.86</v>
      </c>
      <c r="AA39" s="523">
        <v>2.4313094754963918E-2</v>
      </c>
      <c r="AB39" s="523">
        <v>0.86</v>
      </c>
      <c r="AC39" s="523">
        <v>6.4071419093853554E-2</v>
      </c>
    </row>
    <row r="40" spans="1:29" s="1344" customFormat="1" ht="15.3" hidden="1">
      <c r="A40" s="1302" t="s">
        <v>181</v>
      </c>
      <c r="B40" s="519" t="s">
        <v>461</v>
      </c>
      <c r="C40" s="522" t="s">
        <v>462</v>
      </c>
      <c r="D40" s="523">
        <v>0</v>
      </c>
      <c r="E40" s="523">
        <v>0</v>
      </c>
      <c r="F40" s="523">
        <v>0</v>
      </c>
      <c r="G40" s="523">
        <v>0</v>
      </c>
      <c r="H40" s="523">
        <v>0</v>
      </c>
      <c r="I40" s="523">
        <v>0</v>
      </c>
      <c r="J40" s="523">
        <v>0</v>
      </c>
      <c r="K40" s="523">
        <v>0</v>
      </c>
      <c r="L40" s="523">
        <v>0</v>
      </c>
      <c r="M40" s="523">
        <v>0</v>
      </c>
      <c r="N40" s="523"/>
      <c r="O40" s="523"/>
      <c r="P40" s="523">
        <v>0</v>
      </c>
      <c r="Q40" s="523">
        <v>0</v>
      </c>
      <c r="R40" s="523">
        <v>0</v>
      </c>
      <c r="S40" s="523">
        <v>0</v>
      </c>
      <c r="T40" s="523">
        <v>0</v>
      </c>
      <c r="U40" s="523">
        <v>0</v>
      </c>
      <c r="V40" s="523">
        <v>0</v>
      </c>
      <c r="W40" s="523">
        <v>0</v>
      </c>
      <c r="X40" s="523">
        <v>0</v>
      </c>
      <c r="Y40" s="523">
        <v>0</v>
      </c>
      <c r="Z40" s="523">
        <v>0</v>
      </c>
      <c r="AA40" s="523">
        <v>0</v>
      </c>
      <c r="AB40" s="523">
        <v>0</v>
      </c>
      <c r="AC40" s="523">
        <v>0</v>
      </c>
    </row>
    <row r="41" spans="1:29" s="1344" customFormat="1" ht="15.3">
      <c r="A41" s="1302" t="s">
        <v>181</v>
      </c>
      <c r="B41" s="519" t="s">
        <v>193</v>
      </c>
      <c r="C41" s="522" t="s">
        <v>164</v>
      </c>
      <c r="D41" s="523">
        <v>0</v>
      </c>
      <c r="E41" s="523">
        <v>0</v>
      </c>
      <c r="F41" s="523">
        <v>0</v>
      </c>
      <c r="G41" s="523">
        <v>0</v>
      </c>
      <c r="H41" s="523">
        <v>0</v>
      </c>
      <c r="I41" s="523">
        <v>0</v>
      </c>
      <c r="J41" s="523">
        <v>0</v>
      </c>
      <c r="K41" s="523">
        <v>0</v>
      </c>
      <c r="L41" s="523">
        <v>0</v>
      </c>
      <c r="M41" s="523">
        <v>0</v>
      </c>
      <c r="N41" s="523"/>
      <c r="O41" s="523"/>
      <c r="P41" s="523">
        <v>0</v>
      </c>
      <c r="Q41" s="523">
        <v>0</v>
      </c>
      <c r="R41" s="523">
        <v>0</v>
      </c>
      <c r="S41" s="523">
        <v>0</v>
      </c>
      <c r="T41" s="523">
        <v>0</v>
      </c>
      <c r="U41" s="523">
        <v>0</v>
      </c>
      <c r="V41" s="523">
        <v>0</v>
      </c>
      <c r="W41" s="523">
        <v>0</v>
      </c>
      <c r="X41" s="523">
        <v>0</v>
      </c>
      <c r="Y41" s="523">
        <v>0</v>
      </c>
      <c r="Z41" s="523">
        <v>3.25</v>
      </c>
      <c r="AA41" s="523">
        <v>9.1880881341433421E-2</v>
      </c>
      <c r="AB41" s="523">
        <v>0</v>
      </c>
      <c r="AC41" s="523">
        <v>0</v>
      </c>
    </row>
    <row r="42" spans="1:29" s="1344" customFormat="1" ht="15.3">
      <c r="A42" s="1302" t="s">
        <v>181</v>
      </c>
      <c r="B42" s="519" t="s">
        <v>166</v>
      </c>
      <c r="C42" s="522" t="s">
        <v>61</v>
      </c>
      <c r="D42" s="523">
        <v>0</v>
      </c>
      <c r="E42" s="523">
        <v>0</v>
      </c>
      <c r="F42" s="523">
        <v>0</v>
      </c>
      <c r="G42" s="523">
        <v>0</v>
      </c>
      <c r="H42" s="523">
        <v>1.4200000000000002</v>
      </c>
      <c r="I42" s="523">
        <v>2.5648245867697317E-2</v>
      </c>
      <c r="J42" s="523">
        <v>0</v>
      </c>
      <c r="K42" s="523">
        <v>0</v>
      </c>
      <c r="L42" s="523">
        <v>0</v>
      </c>
      <c r="M42" s="523">
        <v>0</v>
      </c>
      <c r="N42" s="523"/>
      <c r="O42" s="523"/>
      <c r="P42" s="523">
        <v>0</v>
      </c>
      <c r="Q42" s="523">
        <v>0</v>
      </c>
      <c r="R42" s="523">
        <v>0</v>
      </c>
      <c r="S42" s="523">
        <v>0</v>
      </c>
      <c r="T42" s="523">
        <v>0</v>
      </c>
      <c r="U42" s="523">
        <v>0</v>
      </c>
      <c r="V42" s="523">
        <v>0</v>
      </c>
      <c r="W42" s="523">
        <v>0</v>
      </c>
      <c r="X42" s="523">
        <v>0</v>
      </c>
      <c r="Y42" s="523">
        <v>0</v>
      </c>
      <c r="Z42" s="523">
        <v>26.792339999999996</v>
      </c>
      <c r="AA42" s="523">
        <v>0.75744732689210459</v>
      </c>
      <c r="AB42" s="523">
        <v>0</v>
      </c>
      <c r="AC42" s="523">
        <v>0</v>
      </c>
    </row>
    <row r="43" spans="1:29" s="1344" customFormat="1" ht="15.3">
      <c r="A43" s="1302" t="s">
        <v>181</v>
      </c>
      <c r="B43" s="519" t="s">
        <v>198</v>
      </c>
      <c r="C43" s="522" t="s">
        <v>154</v>
      </c>
      <c r="D43" s="523">
        <v>0</v>
      </c>
      <c r="E43" s="523">
        <v>0</v>
      </c>
      <c r="F43" s="523">
        <v>0</v>
      </c>
      <c r="G43" s="523">
        <v>0</v>
      </c>
      <c r="H43" s="523">
        <v>5.23</v>
      </c>
      <c r="I43" s="523">
        <v>9.4465018231026043E-2</v>
      </c>
      <c r="J43" s="523">
        <v>0</v>
      </c>
      <c r="K43" s="523">
        <v>0</v>
      </c>
      <c r="L43" s="523">
        <v>0</v>
      </c>
      <c r="M43" s="523">
        <v>0</v>
      </c>
      <c r="N43" s="523"/>
      <c r="O43" s="523"/>
      <c r="P43" s="523">
        <v>0</v>
      </c>
      <c r="Q43" s="523">
        <v>0</v>
      </c>
      <c r="R43" s="523">
        <v>0</v>
      </c>
      <c r="S43" s="523">
        <v>0</v>
      </c>
      <c r="T43" s="523">
        <v>1.119E-2</v>
      </c>
      <c r="U43" s="523">
        <v>8.5151386457094323E-3</v>
      </c>
      <c r="V43" s="523">
        <v>0</v>
      </c>
      <c r="W43" s="523">
        <v>0</v>
      </c>
      <c r="X43" s="523">
        <v>0</v>
      </c>
      <c r="Y43" s="523">
        <v>0</v>
      </c>
      <c r="Z43" s="523">
        <v>24.93</v>
      </c>
      <c r="AA43" s="523">
        <v>0.70479703748982614</v>
      </c>
      <c r="AB43" s="523">
        <v>0</v>
      </c>
      <c r="AC43" s="523">
        <v>0</v>
      </c>
    </row>
    <row r="44" spans="1:29" s="1344" customFormat="1" ht="15.3">
      <c r="A44" s="1302" t="s">
        <v>181</v>
      </c>
      <c r="B44" s="519" t="s">
        <v>379</v>
      </c>
      <c r="C44" s="522" t="s">
        <v>115</v>
      </c>
      <c r="D44" s="523">
        <v>0</v>
      </c>
      <c r="E44" s="523">
        <v>0</v>
      </c>
      <c r="F44" s="523">
        <v>0</v>
      </c>
      <c r="G44" s="523">
        <v>0</v>
      </c>
      <c r="H44" s="523">
        <v>36.535029999999999</v>
      </c>
      <c r="I44" s="523">
        <v>0.65990100860823775</v>
      </c>
      <c r="J44" s="523">
        <v>0</v>
      </c>
      <c r="K44" s="523">
        <v>0</v>
      </c>
      <c r="L44" s="523">
        <v>0</v>
      </c>
      <c r="M44" s="523">
        <v>0</v>
      </c>
      <c r="N44" s="523"/>
      <c r="O44" s="523"/>
      <c r="P44" s="523">
        <v>0</v>
      </c>
      <c r="Q44" s="523">
        <v>0</v>
      </c>
      <c r="R44" s="523">
        <v>0</v>
      </c>
      <c r="S44" s="523">
        <v>0</v>
      </c>
      <c r="T44" s="523">
        <v>0</v>
      </c>
      <c r="U44" s="523">
        <v>0</v>
      </c>
      <c r="V44" s="523">
        <v>0</v>
      </c>
      <c r="W44" s="523">
        <v>0</v>
      </c>
      <c r="X44" s="523">
        <v>0</v>
      </c>
      <c r="Y44" s="523">
        <v>0</v>
      </c>
      <c r="Z44" s="523">
        <v>0</v>
      </c>
      <c r="AA44" s="523">
        <v>0</v>
      </c>
      <c r="AB44" s="523">
        <v>0</v>
      </c>
      <c r="AC44" s="523">
        <v>0</v>
      </c>
    </row>
    <row r="45" spans="1:29" s="1344" customFormat="1" ht="15.3" hidden="1">
      <c r="A45" s="1302" t="s">
        <v>181</v>
      </c>
      <c r="B45" s="519" t="s">
        <v>1588</v>
      </c>
      <c r="C45" s="522" t="s">
        <v>112</v>
      </c>
      <c r="D45" s="523">
        <v>0</v>
      </c>
      <c r="E45" s="523">
        <v>0</v>
      </c>
      <c r="F45" s="523">
        <v>0</v>
      </c>
      <c r="G45" s="523">
        <v>0</v>
      </c>
      <c r="H45" s="523">
        <v>0</v>
      </c>
      <c r="I45" s="523">
        <v>0</v>
      </c>
      <c r="J45" s="523">
        <v>0</v>
      </c>
      <c r="K45" s="523">
        <v>0</v>
      </c>
      <c r="L45" s="523">
        <v>0</v>
      </c>
      <c r="M45" s="523">
        <v>0</v>
      </c>
      <c r="N45" s="523"/>
      <c r="O45" s="523"/>
      <c r="P45" s="523">
        <v>0</v>
      </c>
      <c r="Q45" s="523">
        <v>0</v>
      </c>
      <c r="R45" s="523">
        <v>0</v>
      </c>
      <c r="S45" s="523">
        <v>0</v>
      </c>
      <c r="T45" s="523">
        <v>0</v>
      </c>
      <c r="U45" s="523">
        <v>0</v>
      </c>
      <c r="V45" s="523">
        <v>0</v>
      </c>
      <c r="W45" s="523">
        <v>0</v>
      </c>
      <c r="X45" s="523">
        <v>0</v>
      </c>
      <c r="Y45" s="523">
        <v>0</v>
      </c>
      <c r="Z45" s="523">
        <v>0</v>
      </c>
      <c r="AA45" s="523">
        <v>0</v>
      </c>
      <c r="AB45" s="523">
        <v>0</v>
      </c>
      <c r="AC45" s="523">
        <v>0</v>
      </c>
    </row>
    <row r="46" spans="1:29" s="1344" customFormat="1" ht="15.3">
      <c r="A46" s="1302" t="s">
        <v>181</v>
      </c>
      <c r="B46" s="519" t="s">
        <v>1589</v>
      </c>
      <c r="C46" s="522" t="s">
        <v>113</v>
      </c>
      <c r="D46" s="523">
        <v>0</v>
      </c>
      <c r="E46" s="523">
        <v>0</v>
      </c>
      <c r="F46" s="523">
        <v>0</v>
      </c>
      <c r="G46" s="523">
        <v>0</v>
      </c>
      <c r="H46" s="523">
        <v>0</v>
      </c>
      <c r="I46" s="523">
        <v>0</v>
      </c>
      <c r="J46" s="523">
        <v>0</v>
      </c>
      <c r="K46" s="523">
        <v>0</v>
      </c>
      <c r="L46" s="523">
        <v>0</v>
      </c>
      <c r="M46" s="523">
        <v>0</v>
      </c>
      <c r="N46" s="523"/>
      <c r="O46" s="523"/>
      <c r="P46" s="523">
        <v>0</v>
      </c>
      <c r="Q46" s="523">
        <v>0</v>
      </c>
      <c r="R46" s="523">
        <v>0</v>
      </c>
      <c r="S46" s="523">
        <v>0</v>
      </c>
      <c r="T46" s="523">
        <v>0</v>
      </c>
      <c r="U46" s="523">
        <v>0</v>
      </c>
      <c r="V46" s="523">
        <v>0</v>
      </c>
      <c r="W46" s="523">
        <v>0</v>
      </c>
      <c r="X46" s="523">
        <v>0</v>
      </c>
      <c r="Y46" s="523">
        <v>0</v>
      </c>
      <c r="Z46" s="523">
        <v>9.07</v>
      </c>
      <c r="AA46" s="523">
        <v>0.25641833654363111</v>
      </c>
      <c r="AB46" s="523">
        <v>0</v>
      </c>
      <c r="AC46" s="523">
        <v>0</v>
      </c>
    </row>
    <row r="47" spans="1:29" s="1344" customFormat="1" ht="15.3">
      <c r="A47" s="1302" t="s">
        <v>181</v>
      </c>
      <c r="B47" s="519" t="s">
        <v>14</v>
      </c>
      <c r="C47" s="522" t="s">
        <v>114</v>
      </c>
      <c r="D47" s="523">
        <v>0</v>
      </c>
      <c r="E47" s="523">
        <v>0</v>
      </c>
      <c r="F47" s="523">
        <v>0</v>
      </c>
      <c r="G47" s="523">
        <v>0</v>
      </c>
      <c r="H47" s="523">
        <v>3.9400000000000004</v>
      </c>
      <c r="I47" s="523">
        <v>7.1164851210371444E-2</v>
      </c>
      <c r="J47" s="523">
        <v>0</v>
      </c>
      <c r="K47" s="523">
        <v>0</v>
      </c>
      <c r="L47" s="523">
        <v>0</v>
      </c>
      <c r="M47" s="523">
        <v>0</v>
      </c>
      <c r="N47" s="523"/>
      <c r="O47" s="523"/>
      <c r="P47" s="523">
        <v>0</v>
      </c>
      <c r="Q47" s="523">
        <v>0</v>
      </c>
      <c r="R47" s="523">
        <v>0</v>
      </c>
      <c r="S47" s="523">
        <v>0</v>
      </c>
      <c r="T47" s="523">
        <v>0</v>
      </c>
      <c r="U47" s="523">
        <v>0</v>
      </c>
      <c r="V47" s="523">
        <v>0</v>
      </c>
      <c r="W47" s="523">
        <v>0</v>
      </c>
      <c r="X47" s="523">
        <v>0</v>
      </c>
      <c r="Y47" s="523">
        <v>0</v>
      </c>
      <c r="Z47" s="523">
        <v>13.910369999999999</v>
      </c>
      <c r="AA47" s="523">
        <v>0.39326063242628767</v>
      </c>
      <c r="AB47" s="523">
        <v>13.910369999999999</v>
      </c>
      <c r="AC47" s="523">
        <v>1.0363455186285668</v>
      </c>
    </row>
    <row r="48" spans="1:29" s="1344" customFormat="1" ht="15.3" hidden="1">
      <c r="A48" s="1301" t="s">
        <v>71</v>
      </c>
      <c r="B48" s="518" t="s">
        <v>194</v>
      </c>
      <c r="C48" s="520" t="s">
        <v>163</v>
      </c>
      <c r="D48" s="521">
        <v>0</v>
      </c>
      <c r="E48" s="521">
        <v>0</v>
      </c>
      <c r="F48" s="521">
        <v>0</v>
      </c>
      <c r="G48" s="521">
        <v>0</v>
      </c>
      <c r="H48" s="521">
        <v>0</v>
      </c>
      <c r="I48" s="521">
        <v>0</v>
      </c>
      <c r="J48" s="521">
        <v>0</v>
      </c>
      <c r="K48" s="521">
        <v>0</v>
      </c>
      <c r="L48" s="521">
        <v>0</v>
      </c>
      <c r="M48" s="521">
        <v>0</v>
      </c>
      <c r="N48" s="521"/>
      <c r="O48" s="521"/>
      <c r="P48" s="521">
        <v>0</v>
      </c>
      <c r="Q48" s="521">
        <v>0</v>
      </c>
      <c r="R48" s="521">
        <v>0</v>
      </c>
      <c r="S48" s="521">
        <v>0</v>
      </c>
      <c r="T48" s="521">
        <v>0</v>
      </c>
      <c r="U48" s="521">
        <v>0</v>
      </c>
      <c r="V48" s="521">
        <v>0</v>
      </c>
      <c r="W48" s="521">
        <v>0</v>
      </c>
      <c r="X48" s="521">
        <v>0</v>
      </c>
      <c r="Y48" s="521">
        <v>0</v>
      </c>
      <c r="Z48" s="521">
        <v>0</v>
      </c>
      <c r="AA48" s="521">
        <v>0</v>
      </c>
      <c r="AB48" s="521">
        <v>0</v>
      </c>
      <c r="AC48" s="521">
        <v>0</v>
      </c>
    </row>
    <row r="49" spans="1:29" s="1344" customFormat="1" ht="15.3">
      <c r="A49" s="1301" t="s">
        <v>161</v>
      </c>
      <c r="B49" s="518" t="s">
        <v>200</v>
      </c>
      <c r="C49" s="520" t="s">
        <v>210</v>
      </c>
      <c r="D49" s="521">
        <v>0</v>
      </c>
      <c r="E49" s="521">
        <v>0</v>
      </c>
      <c r="F49" s="521">
        <v>0</v>
      </c>
      <c r="G49" s="521">
        <v>0</v>
      </c>
      <c r="H49" s="521">
        <v>5.1416399999999998</v>
      </c>
      <c r="I49" s="521">
        <v>9.2869047100836086E-2</v>
      </c>
      <c r="J49" s="521">
        <v>0</v>
      </c>
      <c r="K49" s="521">
        <v>0</v>
      </c>
      <c r="L49" s="521">
        <v>0</v>
      </c>
      <c r="M49" s="521">
        <v>0</v>
      </c>
      <c r="N49" s="521"/>
      <c r="O49" s="521"/>
      <c r="P49" s="521">
        <v>0</v>
      </c>
      <c r="Q49" s="521">
        <v>0</v>
      </c>
      <c r="R49" s="521">
        <v>0</v>
      </c>
      <c r="S49" s="521">
        <v>0</v>
      </c>
      <c r="T49" s="521">
        <v>0.63317000000000001</v>
      </c>
      <c r="U49" s="521">
        <v>0.48181683076888671</v>
      </c>
      <c r="V49" s="521">
        <v>0</v>
      </c>
      <c r="W49" s="521">
        <v>0</v>
      </c>
      <c r="X49" s="521">
        <v>0</v>
      </c>
      <c r="Y49" s="521">
        <v>0</v>
      </c>
      <c r="Z49" s="521">
        <v>31.28894</v>
      </c>
      <c r="AA49" s="521">
        <v>0.88457088721207067</v>
      </c>
      <c r="AB49" s="521">
        <v>10.951129000000002</v>
      </c>
      <c r="AC49" s="521">
        <v>0.81587718105796903</v>
      </c>
    </row>
    <row r="50" spans="1:29" s="1344" customFormat="1" ht="15.3">
      <c r="A50" s="1301" t="s">
        <v>70</v>
      </c>
      <c r="B50" s="518" t="s">
        <v>201</v>
      </c>
      <c r="C50" s="520" t="s">
        <v>211</v>
      </c>
      <c r="D50" s="521">
        <v>0</v>
      </c>
      <c r="E50" s="521">
        <v>0</v>
      </c>
      <c r="F50" s="521">
        <v>0</v>
      </c>
      <c r="G50" s="521">
        <v>0</v>
      </c>
      <c r="H50" s="521">
        <v>67.175740000000005</v>
      </c>
      <c r="I50" s="521">
        <v>1.2133379548341616</v>
      </c>
      <c r="J50" s="521">
        <v>0</v>
      </c>
      <c r="K50" s="521">
        <v>0</v>
      </c>
      <c r="L50" s="521">
        <v>0</v>
      </c>
      <c r="M50" s="521">
        <v>0</v>
      </c>
      <c r="N50" s="521"/>
      <c r="O50" s="521"/>
      <c r="P50" s="521">
        <v>0</v>
      </c>
      <c r="Q50" s="521">
        <v>0</v>
      </c>
      <c r="R50" s="521">
        <v>0</v>
      </c>
      <c r="S50" s="521">
        <v>0</v>
      </c>
      <c r="T50" s="521">
        <v>8.4814100000000003</v>
      </c>
      <c r="U50" s="521">
        <v>6.4540109080524068</v>
      </c>
      <c r="V50" s="521">
        <v>0</v>
      </c>
      <c r="W50" s="521">
        <v>0</v>
      </c>
      <c r="X50" s="521">
        <v>0</v>
      </c>
      <c r="Y50" s="521">
        <v>0</v>
      </c>
      <c r="Z50" s="521">
        <v>27.85999</v>
      </c>
      <c r="AA50" s="521">
        <v>0.78763090318877593</v>
      </c>
      <c r="AB50" s="521">
        <v>27.85999</v>
      </c>
      <c r="AC50" s="521">
        <v>2.0756152270239174</v>
      </c>
    </row>
    <row r="51" spans="1:29" s="1344" customFormat="1" ht="15.3">
      <c r="A51" s="1301" t="s">
        <v>71</v>
      </c>
      <c r="B51" s="518" t="s">
        <v>187</v>
      </c>
      <c r="C51" s="520" t="s">
        <v>141</v>
      </c>
      <c r="D51" s="521">
        <v>0</v>
      </c>
      <c r="E51" s="521">
        <v>0</v>
      </c>
      <c r="F51" s="521">
        <v>0</v>
      </c>
      <c r="G51" s="521">
        <v>0</v>
      </c>
      <c r="H51" s="521">
        <v>0</v>
      </c>
      <c r="I51" s="521">
        <v>0</v>
      </c>
      <c r="J51" s="521">
        <v>0</v>
      </c>
      <c r="K51" s="521">
        <v>0</v>
      </c>
      <c r="L51" s="521">
        <v>0</v>
      </c>
      <c r="M51" s="521">
        <v>0</v>
      </c>
      <c r="N51" s="521"/>
      <c r="O51" s="521"/>
      <c r="P51" s="521">
        <v>0</v>
      </c>
      <c r="Q51" s="521">
        <v>0</v>
      </c>
      <c r="R51" s="521">
        <v>0</v>
      </c>
      <c r="S51" s="521">
        <v>0</v>
      </c>
      <c r="T51" s="521">
        <v>0</v>
      </c>
      <c r="U51" s="521">
        <v>0</v>
      </c>
      <c r="V51" s="521">
        <v>0</v>
      </c>
      <c r="W51" s="521">
        <v>0</v>
      </c>
      <c r="X51" s="521">
        <v>0</v>
      </c>
      <c r="Y51" s="521">
        <v>0</v>
      </c>
      <c r="Z51" s="521">
        <v>2041.8606025000004</v>
      </c>
      <c r="AA51" s="521">
        <v>57.725523610477012</v>
      </c>
      <c r="AB51" s="521">
        <v>714.65121087499995</v>
      </c>
      <c r="AC51" s="521">
        <v>53.242694462676774</v>
      </c>
    </row>
    <row r="52" spans="1:29" s="1344" customFormat="1" ht="15.3">
      <c r="A52" s="1301" t="s">
        <v>72</v>
      </c>
      <c r="B52" s="518" t="s">
        <v>188</v>
      </c>
      <c r="C52" s="520" t="s">
        <v>96</v>
      </c>
      <c r="D52" s="521">
        <v>0</v>
      </c>
      <c r="E52" s="521">
        <v>0</v>
      </c>
      <c r="F52" s="521">
        <v>0</v>
      </c>
      <c r="G52" s="521">
        <v>0</v>
      </c>
      <c r="H52" s="521">
        <v>399.18992000000003</v>
      </c>
      <c r="I52" s="521">
        <v>7.210226208497482</v>
      </c>
      <c r="J52" s="521">
        <v>0</v>
      </c>
      <c r="K52" s="521">
        <v>0</v>
      </c>
      <c r="L52" s="521">
        <v>0</v>
      </c>
      <c r="M52" s="521">
        <v>0</v>
      </c>
      <c r="N52" s="521"/>
      <c r="O52" s="521"/>
      <c r="P52" s="521">
        <v>0</v>
      </c>
      <c r="Q52" s="521">
        <v>0</v>
      </c>
      <c r="R52" s="521">
        <v>0</v>
      </c>
      <c r="S52" s="521">
        <v>0</v>
      </c>
      <c r="T52" s="521">
        <v>52.773260000000001</v>
      </c>
      <c r="U52" s="521">
        <v>40.158322223956375</v>
      </c>
      <c r="V52" s="521">
        <v>0</v>
      </c>
      <c r="W52" s="521">
        <v>0</v>
      </c>
      <c r="X52" s="521">
        <v>0</v>
      </c>
      <c r="Y52" s="521">
        <v>0</v>
      </c>
      <c r="Z52" s="521">
        <v>0</v>
      </c>
      <c r="AA52" s="521">
        <v>0</v>
      </c>
      <c r="AB52" s="521">
        <v>0</v>
      </c>
      <c r="AC52" s="521">
        <v>0</v>
      </c>
    </row>
    <row r="53" spans="1:29" s="1344" customFormat="1" ht="15.3">
      <c r="A53" s="1301" t="s">
        <v>73</v>
      </c>
      <c r="B53" s="518" t="s">
        <v>195</v>
      </c>
      <c r="C53" s="520" t="s">
        <v>153</v>
      </c>
      <c r="D53" s="521">
        <v>0</v>
      </c>
      <c r="E53" s="521">
        <v>0</v>
      </c>
      <c r="F53" s="521">
        <v>0</v>
      </c>
      <c r="G53" s="521">
        <v>0</v>
      </c>
      <c r="H53" s="521">
        <v>16.580000000000002</v>
      </c>
      <c r="I53" s="521">
        <v>0.29947036372283209</v>
      </c>
      <c r="J53" s="521">
        <v>0</v>
      </c>
      <c r="K53" s="521">
        <v>0</v>
      </c>
      <c r="L53" s="521">
        <v>0</v>
      </c>
      <c r="M53" s="521">
        <v>0</v>
      </c>
      <c r="N53" s="521"/>
      <c r="O53" s="521"/>
      <c r="P53" s="521">
        <v>0</v>
      </c>
      <c r="Q53" s="521">
        <v>0</v>
      </c>
      <c r="R53" s="521">
        <v>0</v>
      </c>
      <c r="S53" s="521">
        <v>0</v>
      </c>
      <c r="T53" s="521">
        <v>0.85055999999999998</v>
      </c>
      <c r="U53" s="521">
        <v>0.64724185223365638</v>
      </c>
      <c r="V53" s="521">
        <v>0</v>
      </c>
      <c r="W53" s="521">
        <v>0</v>
      </c>
      <c r="X53" s="521">
        <v>0</v>
      </c>
      <c r="Y53" s="521">
        <v>0</v>
      </c>
      <c r="Z53" s="521">
        <v>10.19</v>
      </c>
      <c r="AA53" s="521">
        <v>0.2880819018059097</v>
      </c>
      <c r="AB53" s="521">
        <v>10.19</v>
      </c>
      <c r="AC53" s="521">
        <v>0.75917181461205541</v>
      </c>
    </row>
    <row r="54" spans="1:29" s="1344" customFormat="1" ht="15.3">
      <c r="A54" s="1301" t="s">
        <v>74</v>
      </c>
      <c r="B54" s="518" t="s">
        <v>196</v>
      </c>
      <c r="C54" s="520" t="s">
        <v>208</v>
      </c>
      <c r="D54" s="521">
        <v>0</v>
      </c>
      <c r="E54" s="521">
        <v>0</v>
      </c>
      <c r="F54" s="521">
        <v>0</v>
      </c>
      <c r="G54" s="521">
        <v>0</v>
      </c>
      <c r="H54" s="521">
        <v>2.8</v>
      </c>
      <c r="I54" s="521">
        <v>5.0574005936304567E-2</v>
      </c>
      <c r="J54" s="521">
        <v>0</v>
      </c>
      <c r="K54" s="521">
        <v>0</v>
      </c>
      <c r="L54" s="521">
        <v>0</v>
      </c>
      <c r="M54" s="521">
        <v>0</v>
      </c>
      <c r="N54" s="521"/>
      <c r="O54" s="521"/>
      <c r="P54" s="521">
        <v>0</v>
      </c>
      <c r="Q54" s="521">
        <v>0</v>
      </c>
      <c r="R54" s="521">
        <v>0</v>
      </c>
      <c r="S54" s="521">
        <v>0</v>
      </c>
      <c r="T54" s="521">
        <v>0.93442999999999998</v>
      </c>
      <c r="U54" s="521">
        <v>0.71106353929492983</v>
      </c>
      <c r="V54" s="521">
        <v>0</v>
      </c>
      <c r="W54" s="521">
        <v>0</v>
      </c>
      <c r="X54" s="521">
        <v>0</v>
      </c>
      <c r="Y54" s="521">
        <v>0</v>
      </c>
      <c r="Z54" s="521">
        <v>0.13</v>
      </c>
      <c r="AA54" s="521">
        <v>3.6752352536573371E-3</v>
      </c>
      <c r="AB54" s="521">
        <v>0.13</v>
      </c>
      <c r="AC54" s="521">
        <v>9.6852145141871644E-3</v>
      </c>
    </row>
    <row r="55" spans="1:29" s="1344" customFormat="1" ht="15.3" hidden="1">
      <c r="A55" s="1301" t="s">
        <v>44</v>
      </c>
      <c r="B55" s="518" t="s">
        <v>197</v>
      </c>
      <c r="C55" s="520" t="s">
        <v>209</v>
      </c>
      <c r="D55" s="521">
        <v>0</v>
      </c>
      <c r="E55" s="521">
        <v>0</v>
      </c>
      <c r="F55" s="521">
        <v>0</v>
      </c>
      <c r="G55" s="521">
        <v>0</v>
      </c>
      <c r="H55" s="521">
        <v>0</v>
      </c>
      <c r="I55" s="521">
        <v>0</v>
      </c>
      <c r="J55" s="521">
        <v>0</v>
      </c>
      <c r="K55" s="521">
        <v>0</v>
      </c>
      <c r="L55" s="521">
        <v>0</v>
      </c>
      <c r="M55" s="521">
        <v>0</v>
      </c>
      <c r="N55" s="521"/>
      <c r="O55" s="521"/>
      <c r="P55" s="521">
        <v>0</v>
      </c>
      <c r="Q55" s="521">
        <v>0</v>
      </c>
      <c r="R55" s="521">
        <v>0</v>
      </c>
      <c r="S55" s="521">
        <v>0</v>
      </c>
      <c r="T55" s="521">
        <v>0</v>
      </c>
      <c r="U55" s="521">
        <v>0</v>
      </c>
      <c r="V55" s="521">
        <v>0</v>
      </c>
      <c r="W55" s="521">
        <v>0</v>
      </c>
      <c r="X55" s="521">
        <v>0</v>
      </c>
      <c r="Y55" s="521">
        <v>0</v>
      </c>
      <c r="Z55" s="521">
        <v>0</v>
      </c>
      <c r="AA55" s="521">
        <v>0</v>
      </c>
      <c r="AB55" s="521">
        <v>0</v>
      </c>
      <c r="AC55" s="521">
        <v>0</v>
      </c>
    </row>
    <row r="56" spans="1:29" ht="15.3" hidden="1">
      <c r="A56" s="1301" t="s">
        <v>44</v>
      </c>
      <c r="B56" s="518" t="s">
        <v>359</v>
      </c>
      <c r="C56" s="520" t="s">
        <v>155</v>
      </c>
      <c r="D56" s="521">
        <v>0</v>
      </c>
      <c r="E56" s="521">
        <v>0</v>
      </c>
      <c r="F56" s="521">
        <v>0</v>
      </c>
      <c r="G56" s="521">
        <v>0</v>
      </c>
      <c r="H56" s="521">
        <v>0</v>
      </c>
      <c r="I56" s="521">
        <v>0</v>
      </c>
      <c r="J56" s="521">
        <v>0</v>
      </c>
      <c r="K56" s="521">
        <v>0</v>
      </c>
      <c r="L56" s="521">
        <v>0</v>
      </c>
      <c r="M56" s="521">
        <v>0</v>
      </c>
      <c r="N56" s="521"/>
      <c r="O56" s="521"/>
      <c r="P56" s="521">
        <v>0</v>
      </c>
      <c r="Q56" s="521">
        <v>0</v>
      </c>
      <c r="R56" s="521">
        <v>0</v>
      </c>
      <c r="S56" s="521">
        <v>0</v>
      </c>
      <c r="T56" s="521">
        <v>0</v>
      </c>
      <c r="U56" s="521">
        <v>0</v>
      </c>
      <c r="V56" s="521">
        <v>0</v>
      </c>
      <c r="W56" s="521">
        <v>0</v>
      </c>
      <c r="X56" s="521">
        <v>0</v>
      </c>
      <c r="Y56" s="521">
        <v>0</v>
      </c>
      <c r="Z56" s="521">
        <v>0</v>
      </c>
      <c r="AA56" s="521">
        <v>0</v>
      </c>
      <c r="AB56" s="521">
        <v>0</v>
      </c>
      <c r="AC56" s="521">
        <v>0</v>
      </c>
    </row>
    <row r="57" spans="1:29" ht="15.3">
      <c r="A57" s="1301" t="s">
        <v>75</v>
      </c>
      <c r="B57" s="518" t="s">
        <v>203</v>
      </c>
      <c r="C57" s="520" t="s">
        <v>116</v>
      </c>
      <c r="D57" s="521">
        <v>0</v>
      </c>
      <c r="E57" s="521">
        <v>0</v>
      </c>
      <c r="F57" s="521">
        <v>0</v>
      </c>
      <c r="G57" s="521">
        <v>0</v>
      </c>
      <c r="H57" s="521">
        <v>34.812730000000002</v>
      </c>
      <c r="I57" s="521">
        <v>0.62879257631391727</v>
      </c>
      <c r="J57" s="521">
        <v>0</v>
      </c>
      <c r="K57" s="521">
        <v>0</v>
      </c>
      <c r="L57" s="521">
        <v>0</v>
      </c>
      <c r="M57" s="521">
        <v>0</v>
      </c>
      <c r="N57" s="521"/>
      <c r="O57" s="521"/>
      <c r="P57" s="521">
        <v>0</v>
      </c>
      <c r="Q57" s="521">
        <v>0</v>
      </c>
      <c r="R57" s="521">
        <v>0</v>
      </c>
      <c r="S57" s="521">
        <v>0</v>
      </c>
      <c r="T57" s="521">
        <v>0</v>
      </c>
      <c r="U57" s="521">
        <v>0</v>
      </c>
      <c r="V57" s="521">
        <v>0</v>
      </c>
      <c r="W57" s="521">
        <v>0</v>
      </c>
      <c r="X57" s="521">
        <v>0</v>
      </c>
      <c r="Y57" s="521">
        <v>0</v>
      </c>
      <c r="Z57" s="521">
        <v>0</v>
      </c>
      <c r="AA57" s="521">
        <v>0</v>
      </c>
      <c r="AB57" s="521">
        <v>0</v>
      </c>
      <c r="AC57" s="521">
        <v>0</v>
      </c>
    </row>
    <row r="58" spans="1:29" ht="15.3">
      <c r="A58" s="1301" t="s">
        <v>76</v>
      </c>
      <c r="B58" s="518" t="s">
        <v>15</v>
      </c>
      <c r="C58" s="520" t="s">
        <v>117</v>
      </c>
      <c r="D58" s="521">
        <v>0</v>
      </c>
      <c r="E58" s="521">
        <v>0</v>
      </c>
      <c r="F58" s="521">
        <v>0</v>
      </c>
      <c r="G58" s="521">
        <v>0</v>
      </c>
      <c r="H58" s="521">
        <v>31.381610000000006</v>
      </c>
      <c r="I58" s="521">
        <v>0.56681918943956966</v>
      </c>
      <c r="J58" s="521">
        <v>0</v>
      </c>
      <c r="K58" s="521">
        <v>0</v>
      </c>
      <c r="L58" s="521">
        <v>0</v>
      </c>
      <c r="M58" s="521">
        <v>0</v>
      </c>
      <c r="N58" s="521"/>
      <c r="O58" s="521"/>
      <c r="P58" s="521">
        <v>0</v>
      </c>
      <c r="Q58" s="521">
        <v>0</v>
      </c>
      <c r="R58" s="521">
        <v>0</v>
      </c>
      <c r="S58" s="521">
        <v>0</v>
      </c>
      <c r="T58" s="521">
        <v>9.3341899999999995</v>
      </c>
      <c r="U58" s="521">
        <v>7.1029420907412444</v>
      </c>
      <c r="V58" s="521">
        <v>0</v>
      </c>
      <c r="W58" s="521">
        <v>0</v>
      </c>
      <c r="X58" s="521">
        <v>0</v>
      </c>
      <c r="Y58" s="521">
        <v>0</v>
      </c>
      <c r="Z58" s="521">
        <v>0</v>
      </c>
      <c r="AA58" s="521">
        <v>0</v>
      </c>
      <c r="AB58" s="521">
        <v>0</v>
      </c>
      <c r="AC58" s="521">
        <v>0</v>
      </c>
    </row>
    <row r="59" spans="1:29" ht="15.3">
      <c r="A59" s="1301" t="s">
        <v>43</v>
      </c>
      <c r="B59" s="518" t="s">
        <v>16</v>
      </c>
      <c r="C59" s="520" t="s">
        <v>118</v>
      </c>
      <c r="D59" s="521">
        <v>0</v>
      </c>
      <c r="E59" s="521">
        <v>0</v>
      </c>
      <c r="F59" s="521">
        <v>0</v>
      </c>
      <c r="G59" s="521">
        <v>0</v>
      </c>
      <c r="H59" s="521">
        <v>91.5989</v>
      </c>
      <c r="I59" s="521">
        <v>1.6544726115567745</v>
      </c>
      <c r="J59" s="521">
        <v>0</v>
      </c>
      <c r="K59" s="521">
        <v>0</v>
      </c>
      <c r="L59" s="521">
        <v>0</v>
      </c>
      <c r="M59" s="521">
        <v>0</v>
      </c>
      <c r="N59" s="521"/>
      <c r="O59" s="521"/>
      <c r="P59" s="521">
        <v>0</v>
      </c>
      <c r="Q59" s="521">
        <v>0</v>
      </c>
      <c r="R59" s="521">
        <v>0</v>
      </c>
      <c r="S59" s="521">
        <v>0</v>
      </c>
      <c r="T59" s="521">
        <v>6.02834</v>
      </c>
      <c r="U59" s="521">
        <v>4.5873235838673816</v>
      </c>
      <c r="V59" s="521">
        <v>0</v>
      </c>
      <c r="W59" s="521">
        <v>0</v>
      </c>
      <c r="X59" s="521">
        <v>0</v>
      </c>
      <c r="Y59" s="521">
        <v>0</v>
      </c>
      <c r="Z59" s="521">
        <v>0</v>
      </c>
      <c r="AA59" s="521">
        <v>0</v>
      </c>
      <c r="AB59" s="521">
        <v>0</v>
      </c>
      <c r="AC59" s="521">
        <v>0</v>
      </c>
    </row>
    <row r="60" spans="1:29" ht="15">
      <c r="A60" s="1304">
        <v>3</v>
      </c>
      <c r="B60" s="524" t="s">
        <v>6</v>
      </c>
      <c r="C60" s="525" t="s">
        <v>119</v>
      </c>
      <c r="D60" s="526">
        <v>0</v>
      </c>
      <c r="E60" s="526">
        <v>0</v>
      </c>
      <c r="F60" s="526">
        <v>0</v>
      </c>
      <c r="G60" s="526">
        <v>0</v>
      </c>
      <c r="H60" s="526">
        <v>6.7508300000000006</v>
      </c>
      <c r="I60" s="526">
        <v>0.12193447017677965</v>
      </c>
      <c r="J60" s="526">
        <v>0</v>
      </c>
      <c r="K60" s="526">
        <v>0</v>
      </c>
      <c r="L60" s="526">
        <v>0</v>
      </c>
      <c r="M60" s="526">
        <v>0</v>
      </c>
      <c r="N60" s="526"/>
      <c r="O60" s="526"/>
      <c r="P60" s="526">
        <v>0</v>
      </c>
      <c r="Q60" s="526">
        <v>0</v>
      </c>
      <c r="R60" s="526">
        <v>0</v>
      </c>
      <c r="S60" s="526">
        <v>0</v>
      </c>
      <c r="T60" s="526">
        <v>0</v>
      </c>
      <c r="U60" s="526">
        <v>0</v>
      </c>
      <c r="V60" s="526">
        <v>0</v>
      </c>
      <c r="W60" s="526">
        <v>0</v>
      </c>
      <c r="X60" s="526">
        <v>0</v>
      </c>
      <c r="Y60" s="526">
        <v>0</v>
      </c>
      <c r="Z60" s="526">
        <v>0</v>
      </c>
      <c r="AA60" s="526">
        <v>0</v>
      </c>
      <c r="AB60" s="526">
        <v>0</v>
      </c>
      <c r="AC60" s="526">
        <v>0</v>
      </c>
    </row>
    <row r="61" spans="1:29">
      <c r="A61" s="1711"/>
      <c r="B61" s="1711"/>
      <c r="C61" s="1711"/>
      <c r="D61" s="1345"/>
      <c r="E61" s="1345"/>
      <c r="F61" s="1345"/>
      <c r="G61" s="1345"/>
      <c r="H61" s="1346"/>
      <c r="I61" s="1345"/>
      <c r="J61" s="1345"/>
      <c r="K61" s="1345"/>
      <c r="L61" s="1345"/>
      <c r="M61" s="1345"/>
      <c r="N61" s="1345"/>
      <c r="O61" s="1345"/>
      <c r="P61" s="1346"/>
      <c r="Q61" s="1345"/>
      <c r="R61" s="1345"/>
      <c r="S61" s="1345"/>
      <c r="T61" s="1346"/>
      <c r="U61" s="1345"/>
      <c r="V61" s="1346"/>
      <c r="W61" s="1345"/>
      <c r="X61" s="1345"/>
      <c r="Y61" s="1345"/>
      <c r="Z61" s="1346"/>
      <c r="AA61" s="1345"/>
      <c r="AB61" s="1345"/>
      <c r="AC61" s="1345"/>
    </row>
    <row r="62" spans="1:29">
      <c r="D62" s="1345"/>
      <c r="E62" s="1345"/>
      <c r="F62" s="1345"/>
      <c r="G62" s="1345"/>
      <c r="H62" s="1346"/>
      <c r="I62" s="1345"/>
      <c r="J62" s="1345"/>
      <c r="K62" s="1345"/>
      <c r="L62" s="1345"/>
      <c r="M62" s="1345"/>
      <c r="N62" s="1345"/>
      <c r="O62" s="1345"/>
      <c r="P62" s="1346"/>
      <c r="Q62" s="1345"/>
      <c r="R62" s="1345"/>
      <c r="S62" s="1345"/>
      <c r="T62" s="1346"/>
      <c r="U62" s="1345"/>
      <c r="V62" s="1346"/>
      <c r="W62" s="1345"/>
      <c r="X62" s="1345"/>
      <c r="Y62" s="1345"/>
      <c r="Z62" s="1346"/>
      <c r="AA62" s="1345"/>
      <c r="AB62" s="1345"/>
      <c r="AC62" s="1345"/>
    </row>
    <row r="63" spans="1:29">
      <c r="D63" s="1345"/>
      <c r="E63" s="1345"/>
      <c r="F63" s="1345"/>
      <c r="G63" s="1345"/>
      <c r="H63" s="1346"/>
      <c r="I63" s="1345"/>
      <c r="J63" s="1345"/>
      <c r="K63" s="1345"/>
      <c r="L63" s="1345"/>
      <c r="M63" s="1345"/>
      <c r="N63" s="1345"/>
      <c r="O63" s="1345"/>
      <c r="P63" s="1346"/>
      <c r="Q63" s="1345"/>
      <c r="R63" s="1345"/>
      <c r="S63" s="1345"/>
      <c r="T63" s="1346"/>
      <c r="U63" s="1345"/>
      <c r="V63" s="1346"/>
      <c r="W63" s="1345"/>
      <c r="X63" s="1345"/>
      <c r="Y63" s="1345"/>
      <c r="Z63" s="1346"/>
      <c r="AA63" s="1345"/>
      <c r="AB63" s="1345"/>
      <c r="AC63" s="1345"/>
    </row>
    <row r="64" spans="1:29">
      <c r="D64" s="1345"/>
      <c r="E64" s="1345"/>
      <c r="F64" s="1345"/>
      <c r="G64" s="1345"/>
      <c r="H64" s="1346"/>
      <c r="I64" s="1345"/>
      <c r="J64" s="1345"/>
      <c r="K64" s="1345"/>
      <c r="L64" s="1345"/>
      <c r="M64" s="1345"/>
      <c r="N64" s="1345"/>
      <c r="O64" s="1345"/>
      <c r="P64" s="1346"/>
      <c r="Q64" s="1345"/>
      <c r="R64" s="1345"/>
      <c r="S64" s="1345"/>
      <c r="T64" s="1346"/>
      <c r="U64" s="1345"/>
      <c r="V64" s="1346"/>
      <c r="W64" s="1345"/>
      <c r="X64" s="1347"/>
      <c r="Y64" s="1345"/>
      <c r="Z64" s="1346"/>
      <c r="AA64" s="1345"/>
      <c r="AB64" s="1345"/>
      <c r="AC64" s="1345"/>
    </row>
    <row r="65" spans="4:29" s="1336" customFormat="1">
      <c r="D65" s="1345"/>
      <c r="E65" s="1345"/>
      <c r="F65" s="1345"/>
      <c r="G65" s="1345"/>
      <c r="H65" s="1346"/>
      <c r="I65" s="1345"/>
      <c r="J65" s="1345"/>
      <c r="K65" s="1345"/>
      <c r="L65" s="1345"/>
      <c r="M65" s="1345"/>
      <c r="N65" s="1345"/>
      <c r="O65" s="1345"/>
      <c r="P65" s="1346"/>
      <c r="Q65" s="1345"/>
      <c r="R65" s="1345"/>
      <c r="S65" s="1345"/>
      <c r="T65" s="1346"/>
      <c r="U65" s="1345"/>
      <c r="V65" s="1346"/>
      <c r="W65" s="1345"/>
      <c r="X65" s="1345"/>
      <c r="Y65" s="1345"/>
      <c r="Z65" s="1346"/>
      <c r="AA65" s="1345"/>
      <c r="AB65" s="1345"/>
      <c r="AC65" s="1345"/>
    </row>
    <row r="66" spans="4:29" s="1336" customFormat="1">
      <c r="D66" s="1345"/>
      <c r="E66" s="1345"/>
      <c r="F66" s="1345"/>
      <c r="G66" s="1345"/>
      <c r="H66" s="1346"/>
      <c r="I66" s="1345"/>
      <c r="J66" s="1345"/>
      <c r="K66" s="1345"/>
      <c r="L66" s="1345"/>
      <c r="M66" s="1345"/>
      <c r="N66" s="1345"/>
      <c r="O66" s="1345"/>
      <c r="P66" s="1346"/>
      <c r="Q66" s="1345"/>
      <c r="R66" s="1345"/>
      <c r="S66" s="1345"/>
      <c r="T66" s="1346"/>
      <c r="U66" s="1345"/>
      <c r="V66" s="1346"/>
      <c r="W66" s="1345"/>
      <c r="X66" s="1345"/>
      <c r="Y66" s="1345"/>
      <c r="Z66" s="1346"/>
      <c r="AA66" s="1345"/>
      <c r="AB66" s="1345"/>
      <c r="AC66" s="1345"/>
    </row>
    <row r="67" spans="4:29" s="1336" customFormat="1">
      <c r="D67" s="1341"/>
      <c r="E67" s="1341"/>
      <c r="F67" s="1341"/>
      <c r="G67" s="1341"/>
      <c r="H67" s="1339"/>
      <c r="I67" s="1341"/>
      <c r="J67" s="1341"/>
      <c r="K67" s="1341"/>
      <c r="L67" s="1341"/>
      <c r="M67" s="1341"/>
      <c r="N67" s="1341"/>
      <c r="O67" s="1341"/>
      <c r="P67" s="1339"/>
      <c r="Q67" s="1341"/>
      <c r="R67" s="1341"/>
      <c r="S67" s="1341"/>
      <c r="T67" s="1339"/>
      <c r="U67" s="1341"/>
      <c r="V67" s="1339"/>
      <c r="W67" s="1341"/>
      <c r="X67" s="1341"/>
      <c r="Y67" s="1341"/>
      <c r="Z67" s="1339"/>
      <c r="AA67" s="1341"/>
      <c r="AB67" s="1341"/>
      <c r="AC67" s="1341"/>
    </row>
    <row r="68" spans="4:29" s="1336" customFormat="1">
      <c r="D68" s="1341"/>
      <c r="E68" s="1341"/>
      <c r="F68" s="1341"/>
      <c r="G68" s="1341"/>
      <c r="H68" s="1339"/>
      <c r="I68" s="1341"/>
      <c r="J68" s="1341"/>
      <c r="K68" s="1341"/>
      <c r="L68" s="1341"/>
      <c r="M68" s="1341"/>
      <c r="N68" s="1341"/>
      <c r="O68" s="1341"/>
      <c r="P68" s="1339"/>
      <c r="Q68" s="1341"/>
      <c r="R68" s="1341"/>
      <c r="S68" s="1341"/>
      <c r="T68" s="1339"/>
      <c r="U68" s="1341"/>
      <c r="V68" s="1339"/>
      <c r="W68" s="1341"/>
      <c r="X68" s="1341"/>
      <c r="Y68" s="1341"/>
      <c r="Z68" s="1339"/>
      <c r="AA68" s="1341"/>
      <c r="AB68" s="1341"/>
      <c r="AC68" s="1341"/>
    </row>
    <row r="69" spans="4:29" s="1336" customFormat="1">
      <c r="D69" s="1341"/>
      <c r="E69" s="1341"/>
      <c r="F69" s="1341"/>
      <c r="G69" s="1341"/>
      <c r="H69" s="1339"/>
      <c r="I69" s="1341"/>
      <c r="J69" s="1341"/>
      <c r="K69" s="1341"/>
      <c r="L69" s="1341"/>
      <c r="M69" s="1341"/>
      <c r="N69" s="1341"/>
      <c r="O69" s="1341"/>
      <c r="P69" s="1339"/>
      <c r="Q69" s="1341"/>
      <c r="R69" s="1341"/>
      <c r="S69" s="1341"/>
      <c r="T69" s="1339"/>
      <c r="U69" s="1341"/>
      <c r="V69" s="1339"/>
      <c r="W69" s="1341"/>
      <c r="X69" s="1341"/>
      <c r="Y69" s="1341"/>
      <c r="Z69" s="1339"/>
      <c r="AA69" s="1341"/>
      <c r="AB69" s="1341"/>
      <c r="AC69" s="1341"/>
    </row>
    <row r="70" spans="4:29" s="1336" customFormat="1">
      <c r="D70" s="1341"/>
      <c r="E70" s="1341"/>
      <c r="F70" s="1341"/>
      <c r="G70" s="1341"/>
      <c r="H70" s="1339"/>
      <c r="I70" s="1341"/>
      <c r="J70" s="1341"/>
      <c r="K70" s="1341"/>
      <c r="L70" s="1341"/>
      <c r="M70" s="1341"/>
      <c r="N70" s="1341"/>
      <c r="O70" s="1341"/>
      <c r="P70" s="1339"/>
      <c r="Q70" s="1341"/>
      <c r="R70" s="1341"/>
      <c r="S70" s="1341"/>
      <c r="T70" s="1339"/>
      <c r="U70" s="1341"/>
      <c r="V70" s="1339"/>
      <c r="W70" s="1341"/>
      <c r="X70" s="1341"/>
      <c r="Y70" s="1341"/>
      <c r="Z70" s="1339"/>
      <c r="AA70" s="1341"/>
      <c r="AB70" s="1341"/>
      <c r="AC70" s="1341"/>
    </row>
    <row r="71" spans="4:29" s="1336" customFormat="1">
      <c r="D71" s="1341"/>
      <c r="E71" s="1341"/>
      <c r="F71" s="1341"/>
      <c r="G71" s="1341"/>
      <c r="H71" s="1339"/>
      <c r="I71" s="1341"/>
      <c r="J71" s="1341"/>
      <c r="K71" s="1341"/>
      <c r="L71" s="1341"/>
      <c r="M71" s="1341"/>
      <c r="N71" s="1341"/>
      <c r="O71" s="1341"/>
      <c r="P71" s="1339"/>
      <c r="Q71" s="1341"/>
      <c r="R71" s="1341"/>
      <c r="S71" s="1341"/>
      <c r="T71" s="1339"/>
      <c r="U71" s="1341"/>
      <c r="V71" s="1339"/>
      <c r="W71" s="1341"/>
      <c r="X71" s="1341"/>
      <c r="Y71" s="1341"/>
      <c r="Z71" s="1339"/>
      <c r="AA71" s="1341"/>
      <c r="AB71" s="1341"/>
      <c r="AC71" s="1341"/>
    </row>
    <row r="72" spans="4:29" s="1336" customFormat="1">
      <c r="D72" s="1341"/>
      <c r="E72" s="1341"/>
      <c r="F72" s="1341"/>
      <c r="G72" s="1341"/>
      <c r="H72" s="1339"/>
      <c r="I72" s="1341"/>
      <c r="J72" s="1341"/>
      <c r="K72" s="1341"/>
      <c r="L72" s="1341"/>
      <c r="M72" s="1341"/>
      <c r="N72" s="1341"/>
      <c r="O72" s="1341"/>
      <c r="P72" s="1339"/>
      <c r="Q72" s="1341"/>
      <c r="R72" s="1341"/>
      <c r="S72" s="1341"/>
      <c r="T72" s="1339"/>
      <c r="U72" s="1341"/>
      <c r="V72" s="1339"/>
      <c r="W72" s="1341"/>
      <c r="X72" s="1341"/>
      <c r="Y72" s="1341"/>
      <c r="Z72" s="1339"/>
      <c r="AA72" s="1341"/>
      <c r="AB72" s="1341"/>
      <c r="AC72" s="1341"/>
    </row>
    <row r="73" spans="4:29" s="1336" customFormat="1">
      <c r="D73" s="1341"/>
      <c r="E73" s="1341"/>
      <c r="F73" s="1341"/>
      <c r="G73" s="1341"/>
      <c r="H73" s="1339"/>
      <c r="I73" s="1341"/>
      <c r="J73" s="1341"/>
      <c r="K73" s="1341"/>
      <c r="L73" s="1341"/>
      <c r="M73" s="1341"/>
      <c r="N73" s="1341"/>
      <c r="O73" s="1341"/>
      <c r="P73" s="1339"/>
      <c r="Q73" s="1341"/>
      <c r="R73" s="1341"/>
      <c r="S73" s="1341"/>
      <c r="T73" s="1339"/>
      <c r="U73" s="1341"/>
      <c r="V73" s="1339"/>
      <c r="W73" s="1341"/>
      <c r="X73" s="1341"/>
      <c r="Y73" s="1341"/>
      <c r="Z73" s="1339"/>
      <c r="AA73" s="1341"/>
      <c r="AB73" s="1341"/>
      <c r="AC73" s="1341"/>
    </row>
    <row r="74" spans="4:29" s="1336" customFormat="1">
      <c r="D74" s="1341"/>
      <c r="E74" s="1341"/>
      <c r="F74" s="1341"/>
      <c r="G74" s="1341"/>
      <c r="H74" s="1339"/>
      <c r="I74" s="1341"/>
      <c r="J74" s="1341"/>
      <c r="K74" s="1341"/>
      <c r="L74" s="1341"/>
      <c r="M74" s="1341"/>
      <c r="N74" s="1341"/>
      <c r="O74" s="1341"/>
      <c r="P74" s="1339"/>
      <c r="Q74" s="1341"/>
      <c r="R74" s="1341"/>
      <c r="S74" s="1341"/>
      <c r="T74" s="1339"/>
      <c r="U74" s="1341"/>
      <c r="V74" s="1339"/>
      <c r="W74" s="1341"/>
      <c r="X74" s="1341"/>
      <c r="Y74" s="1341"/>
      <c r="Z74" s="1339"/>
      <c r="AA74" s="1341"/>
      <c r="AB74" s="1341"/>
      <c r="AC74" s="1341"/>
    </row>
    <row r="75" spans="4:29" s="1336" customFormat="1">
      <c r="D75" s="1341"/>
      <c r="E75" s="1341"/>
      <c r="F75" s="1341"/>
      <c r="G75" s="1341"/>
      <c r="H75" s="1339"/>
      <c r="I75" s="1341"/>
      <c r="J75" s="1341"/>
      <c r="K75" s="1341"/>
      <c r="L75" s="1341"/>
      <c r="M75" s="1341"/>
      <c r="N75" s="1341"/>
      <c r="O75" s="1341"/>
      <c r="P75" s="1339"/>
      <c r="Q75" s="1341"/>
      <c r="R75" s="1341"/>
      <c r="S75" s="1341"/>
      <c r="T75" s="1339"/>
      <c r="U75" s="1341"/>
      <c r="V75" s="1339"/>
      <c r="W75" s="1341"/>
      <c r="X75" s="1341"/>
      <c r="Y75" s="1341"/>
      <c r="Z75" s="1339"/>
      <c r="AA75" s="1341"/>
      <c r="AB75" s="1341"/>
      <c r="AC75" s="1341"/>
    </row>
    <row r="76" spans="4:29" s="1336" customFormat="1">
      <c r="D76" s="1341"/>
      <c r="E76" s="1341"/>
      <c r="F76" s="1341"/>
      <c r="G76" s="1341"/>
      <c r="H76" s="1339"/>
      <c r="I76" s="1341"/>
      <c r="J76" s="1341"/>
      <c r="K76" s="1341"/>
      <c r="L76" s="1341"/>
      <c r="M76" s="1341"/>
      <c r="N76" s="1341"/>
      <c r="O76" s="1341"/>
      <c r="P76" s="1339"/>
      <c r="Q76" s="1341"/>
      <c r="R76" s="1341"/>
      <c r="S76" s="1341"/>
      <c r="T76" s="1339"/>
      <c r="U76" s="1341"/>
      <c r="V76" s="1339"/>
      <c r="W76" s="1341"/>
      <c r="X76" s="1341"/>
      <c r="Y76" s="1341"/>
      <c r="Z76" s="1339"/>
      <c r="AA76" s="1341"/>
      <c r="AB76" s="1341"/>
      <c r="AC76" s="1341"/>
    </row>
  </sheetData>
  <mergeCells count="20">
    <mergeCell ref="H4:I4"/>
    <mergeCell ref="J4:K4"/>
    <mergeCell ref="L4:M4"/>
    <mergeCell ref="V4:W4"/>
    <mergeCell ref="X4:Y4"/>
    <mergeCell ref="Z4:AA4"/>
    <mergeCell ref="AB4:AC4"/>
    <mergeCell ref="A61:C61"/>
    <mergeCell ref="A1:B1"/>
    <mergeCell ref="A2:AC2"/>
    <mergeCell ref="N4:O4"/>
    <mergeCell ref="P4:Q4"/>
    <mergeCell ref="R4:S4"/>
    <mergeCell ref="T4:U4"/>
    <mergeCell ref="Y3:AC3"/>
    <mergeCell ref="A4:A5"/>
    <mergeCell ref="B4:B5"/>
    <mergeCell ref="C4:C5"/>
    <mergeCell ref="D4:E4"/>
    <mergeCell ref="F4:G4"/>
  </mergeCells>
  <printOptions horizontalCentered="1"/>
  <pageMargins left="0.85" right="0.39370078740157499" top="0.43" bottom="0.21" header="0.42" footer="0.2"/>
  <pageSetup paperSize="9" scale="60" fitToWidth="0" fitToHeight="0" orientation="landscape" blackAndWhite="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2186"/>
  <sheetViews>
    <sheetView showZeros="0" zoomScaleNormal="100" workbookViewId="0">
      <pane xSplit="5" ySplit="9" topLeftCell="T10" activePane="bottomRight" state="frozen"/>
      <selection activeCell="N49" sqref="N49"/>
      <selection pane="topRight" activeCell="N49" sqref="N49"/>
      <selection pane="bottomLeft" activeCell="N49" sqref="N49"/>
      <selection pane="bottomRight" activeCell="Z29" sqref="Z29"/>
    </sheetView>
  </sheetViews>
  <sheetFormatPr defaultColWidth="8.44140625" defaultRowHeight="15.3"/>
  <cols>
    <col min="1" max="1" width="7.21875" style="888" customWidth="1"/>
    <col min="2" max="2" width="47.44140625" style="1508" customWidth="1"/>
    <col min="3" max="3" width="6.21875" style="1509" bestFit="1" customWidth="1"/>
    <col min="4" max="4" width="12.6640625" style="938" customWidth="1"/>
    <col min="5" max="6" width="11.6640625" style="888" customWidth="1"/>
    <col min="7" max="7" width="12.109375" style="888" customWidth="1"/>
    <col min="8" max="8" width="10.21875" style="888" bestFit="1" customWidth="1"/>
    <col min="9" max="9" width="10.77734375" style="888" bestFit="1" customWidth="1"/>
    <col min="10" max="10" width="11.5546875" style="888" customWidth="1"/>
    <col min="11" max="12" width="9.6640625" style="888" hidden="1" customWidth="1"/>
    <col min="13" max="13" width="12.109375" style="888" bestFit="1" customWidth="1"/>
    <col min="14" max="14" width="9.6640625" style="889" hidden="1" customWidth="1"/>
    <col min="15" max="15" width="9.6640625" style="888" customWidth="1"/>
    <col min="16" max="16" width="9.6640625" style="888" hidden="1" customWidth="1"/>
    <col min="17" max="17" width="10.21875" style="888" bestFit="1" customWidth="1"/>
    <col min="18" max="18" width="11.109375" style="888" customWidth="1"/>
    <col min="19" max="20" width="9.6640625" style="888" customWidth="1"/>
    <col min="21" max="21" width="9.6640625" style="888" hidden="1" customWidth="1"/>
    <col min="22" max="24" width="9.6640625" style="888" customWidth="1"/>
    <col min="25" max="25" width="9.6640625" style="888" hidden="1" customWidth="1"/>
    <col min="26" max="26" width="9.6640625" style="888" customWidth="1"/>
    <col min="27" max="27" width="11.21875" style="888" bestFit="1" customWidth="1"/>
    <col min="28" max="28" width="10.21875" style="889" bestFit="1" customWidth="1"/>
    <col min="29" max="29" width="11.21875" style="889" bestFit="1" customWidth="1"/>
    <col min="30" max="39" width="9.6640625" style="889" customWidth="1"/>
    <col min="40" max="40" width="9.6640625" style="889" hidden="1" customWidth="1"/>
    <col min="41" max="42" width="9.6640625" style="889" customWidth="1"/>
    <col min="43" max="43" width="9.6640625" style="888" hidden="1" customWidth="1"/>
    <col min="44" max="49" width="9.6640625" style="888" customWidth="1"/>
    <col min="50" max="50" width="9.6640625" style="888" hidden="1" customWidth="1"/>
    <col min="51" max="57" width="9.6640625" style="888" customWidth="1"/>
    <col min="58" max="58" width="9.6640625" style="888" hidden="1" customWidth="1"/>
    <col min="59" max="60" width="3.77734375" style="888" hidden="1" customWidth="1"/>
    <col min="61" max="61" width="8.109375" style="888" customWidth="1"/>
    <col min="62" max="62" width="11.109375" style="888" customWidth="1"/>
    <col min="63" max="63" width="12.5546875" style="888" customWidth="1"/>
    <col min="64" max="64" width="12.44140625" style="891" customWidth="1"/>
    <col min="65" max="65" width="8.44140625" style="888" bestFit="1" customWidth="1"/>
    <col min="66" max="66" width="12.109375" style="888" bestFit="1" customWidth="1"/>
    <col min="67" max="67" width="11.109375" style="888" customWidth="1"/>
    <col min="68" max="16384" width="8.44140625" style="888"/>
  </cols>
  <sheetData>
    <row r="1" spans="1:67" ht="22.5" customHeight="1">
      <c r="A1" s="874" t="s">
        <v>320</v>
      </c>
      <c r="B1" s="874"/>
      <c r="C1" s="1488"/>
      <c r="D1" s="887"/>
      <c r="AG1" s="890"/>
    </row>
    <row r="2" spans="1:67" ht="19.5" customHeight="1">
      <c r="A2" s="1716" t="s">
        <v>459</v>
      </c>
      <c r="B2" s="1716"/>
      <c r="C2" s="1716"/>
      <c r="D2" s="1716"/>
      <c r="E2" s="1716"/>
      <c r="F2" s="1716"/>
      <c r="G2" s="1716"/>
      <c r="H2" s="1716"/>
      <c r="I2" s="1716"/>
      <c r="J2" s="1716"/>
      <c r="K2" s="1716"/>
      <c r="L2" s="1716"/>
      <c r="M2" s="1716"/>
      <c r="N2" s="1716"/>
      <c r="O2" s="1716"/>
      <c r="P2" s="1716"/>
      <c r="Q2" s="1716"/>
      <c r="R2" s="1716"/>
      <c r="S2" s="1716"/>
      <c r="T2" s="1716"/>
      <c r="U2" s="1716"/>
      <c r="V2" s="1716"/>
      <c r="W2" s="1716"/>
      <c r="X2" s="1716"/>
      <c r="Y2" s="1716"/>
      <c r="Z2" s="1716"/>
      <c r="AA2" s="1716"/>
      <c r="AB2" s="1716"/>
      <c r="AC2" s="1716"/>
      <c r="AD2" s="1716"/>
      <c r="AE2" s="1716"/>
      <c r="AF2" s="1716"/>
      <c r="AG2" s="1716"/>
      <c r="AH2" s="1716"/>
      <c r="AI2" s="1716"/>
      <c r="AJ2" s="1716"/>
      <c r="AK2" s="1716"/>
      <c r="AL2" s="1716"/>
      <c r="AM2" s="1716"/>
      <c r="AN2" s="1716"/>
      <c r="AO2" s="1716"/>
      <c r="AP2" s="1716"/>
      <c r="AQ2" s="1716"/>
      <c r="AR2" s="1716"/>
      <c r="AS2" s="1716"/>
      <c r="AT2" s="1716"/>
      <c r="AU2" s="1716"/>
      <c r="AV2" s="1716"/>
      <c r="AW2" s="1716"/>
      <c r="AX2" s="1716"/>
      <c r="AY2" s="1716"/>
      <c r="AZ2" s="1716"/>
      <c r="BA2" s="1716"/>
      <c r="BB2" s="1716"/>
      <c r="BC2" s="1716"/>
      <c r="BD2" s="1716"/>
      <c r="BE2" s="1716"/>
      <c r="BF2" s="1716"/>
      <c r="BG2" s="1716"/>
      <c r="BH2" s="1716"/>
      <c r="BI2" s="1716"/>
      <c r="BJ2" s="1716"/>
      <c r="BK2" s="1716"/>
      <c r="BL2" s="1716"/>
    </row>
    <row r="3" spans="1:67">
      <c r="B3" s="892"/>
      <c r="C3" s="1488"/>
      <c r="D3" s="894"/>
      <c r="E3" s="895"/>
      <c r="F3" s="896"/>
      <c r="G3" s="895"/>
      <c r="H3" s="895"/>
      <c r="I3" s="895"/>
      <c r="J3" s="897"/>
      <c r="K3" s="895"/>
      <c r="L3" s="897"/>
      <c r="M3" s="897"/>
      <c r="N3" s="898"/>
      <c r="O3" s="897"/>
      <c r="P3" s="895"/>
      <c r="Q3" s="897"/>
      <c r="R3" s="897"/>
      <c r="S3" s="897"/>
      <c r="T3" s="897"/>
      <c r="U3" s="895"/>
      <c r="V3" s="897"/>
      <c r="W3" s="897"/>
      <c r="X3" s="897"/>
      <c r="Y3" s="897"/>
      <c r="Z3" s="897"/>
      <c r="AA3" s="897"/>
      <c r="AB3" s="898"/>
      <c r="AC3" s="898"/>
      <c r="AD3" s="898"/>
      <c r="AE3" s="898"/>
      <c r="AF3" s="898"/>
      <c r="AG3" s="898"/>
      <c r="AH3" s="898"/>
      <c r="AI3" s="898"/>
      <c r="AJ3" s="898"/>
      <c r="AK3" s="898"/>
      <c r="AL3" s="898"/>
      <c r="AM3" s="898"/>
      <c r="AN3" s="899"/>
      <c r="AO3" s="899"/>
      <c r="AP3" s="898"/>
      <c r="AQ3" s="895"/>
      <c r="AR3" s="897"/>
      <c r="AS3" s="897"/>
      <c r="AT3" s="897"/>
      <c r="AU3" s="897"/>
      <c r="AV3" s="897"/>
      <c r="AW3" s="897"/>
      <c r="AX3" s="895"/>
      <c r="AY3" s="897"/>
      <c r="AZ3" s="897"/>
      <c r="BA3" s="897"/>
      <c r="BB3" s="897"/>
      <c r="BC3" s="895"/>
      <c r="BD3" s="895"/>
      <c r="BE3" s="895"/>
      <c r="BF3" s="895"/>
      <c r="BG3" s="896"/>
      <c r="BH3" s="896"/>
      <c r="BI3" s="896"/>
      <c r="BJ3" s="900"/>
      <c r="BK3" s="1717" t="s">
        <v>18</v>
      </c>
      <c r="BL3" s="1717"/>
    </row>
    <row r="4" spans="1:67">
      <c r="A4" s="1718" t="s">
        <v>2</v>
      </c>
      <c r="B4" s="1719" t="s">
        <v>20</v>
      </c>
      <c r="C4" s="1718" t="s">
        <v>21</v>
      </c>
      <c r="D4" s="1720" t="s">
        <v>492</v>
      </c>
      <c r="E4" s="1722" t="s">
        <v>460</v>
      </c>
      <c r="F4" s="1722"/>
      <c r="G4" s="1722"/>
      <c r="H4" s="1722"/>
      <c r="I4" s="1722"/>
      <c r="J4" s="1722"/>
      <c r="K4" s="1722"/>
      <c r="L4" s="1722"/>
      <c r="M4" s="1722"/>
      <c r="N4" s="1722"/>
      <c r="O4" s="1722"/>
      <c r="P4" s="1722"/>
      <c r="Q4" s="1722"/>
      <c r="R4" s="1722"/>
      <c r="S4" s="1722"/>
      <c r="T4" s="1722"/>
      <c r="U4" s="1722"/>
      <c r="V4" s="1722"/>
      <c r="W4" s="1722"/>
      <c r="X4" s="1722"/>
      <c r="Y4" s="1722"/>
      <c r="Z4" s="1722"/>
      <c r="AA4" s="1722"/>
      <c r="AB4" s="1722"/>
      <c r="AC4" s="1722"/>
      <c r="AD4" s="1722"/>
      <c r="AE4" s="1722"/>
      <c r="AF4" s="1722"/>
      <c r="AG4" s="1722"/>
      <c r="AH4" s="1722"/>
      <c r="AI4" s="1722"/>
      <c r="AJ4" s="1722"/>
      <c r="AK4" s="1722"/>
      <c r="AL4" s="1722"/>
      <c r="AM4" s="1722"/>
      <c r="AN4" s="1722"/>
      <c r="AO4" s="1722"/>
      <c r="AP4" s="1722"/>
      <c r="AQ4" s="1722"/>
      <c r="AR4" s="1722"/>
      <c r="AS4" s="1722"/>
      <c r="AT4" s="1722"/>
      <c r="AU4" s="1722"/>
      <c r="AV4" s="1722"/>
      <c r="AW4" s="1722"/>
      <c r="AX4" s="1722"/>
      <c r="AY4" s="1722"/>
      <c r="AZ4" s="1722"/>
      <c r="BA4" s="1722"/>
      <c r="BB4" s="1722"/>
      <c r="BC4" s="1722"/>
      <c r="BD4" s="1722"/>
      <c r="BE4" s="1722"/>
      <c r="BF4" s="1722"/>
      <c r="BG4" s="1490"/>
      <c r="BH4" s="1490"/>
      <c r="BI4" s="1723" t="s">
        <v>428</v>
      </c>
      <c r="BJ4" s="1723" t="s">
        <v>24</v>
      </c>
      <c r="BK4" s="1723" t="s">
        <v>429</v>
      </c>
      <c r="BL4" s="1725" t="s">
        <v>493</v>
      </c>
    </row>
    <row r="5" spans="1:67" ht="36.75" customHeight="1">
      <c r="A5" s="1718"/>
      <c r="B5" s="1719"/>
      <c r="C5" s="1718"/>
      <c r="D5" s="1721"/>
      <c r="E5" s="1491" t="s">
        <v>26</v>
      </c>
      <c r="F5" s="1492" t="s">
        <v>29</v>
      </c>
      <c r="G5" s="1492" t="s">
        <v>130</v>
      </c>
      <c r="H5" s="1492" t="s">
        <v>131</v>
      </c>
      <c r="I5" s="1492" t="s">
        <v>55</v>
      </c>
      <c r="J5" s="1492" t="s">
        <v>133</v>
      </c>
      <c r="K5" s="1492" t="s">
        <v>136</v>
      </c>
      <c r="L5" s="1493" t="s">
        <v>137</v>
      </c>
      <c r="M5" s="1492" t="s">
        <v>135</v>
      </c>
      <c r="N5" s="1494" t="s">
        <v>357</v>
      </c>
      <c r="O5" s="1492" t="s">
        <v>138</v>
      </c>
      <c r="P5" s="1492" t="s">
        <v>139</v>
      </c>
      <c r="Q5" s="1492" t="s">
        <v>140</v>
      </c>
      <c r="R5" s="1491" t="s">
        <v>173</v>
      </c>
      <c r="S5" s="1495" t="s">
        <v>97</v>
      </c>
      <c r="T5" s="1495" t="s">
        <v>98</v>
      </c>
      <c r="U5" s="1493" t="s">
        <v>99</v>
      </c>
      <c r="V5" s="1493" t="s">
        <v>206</v>
      </c>
      <c r="W5" s="1493" t="s">
        <v>207</v>
      </c>
      <c r="X5" s="1492" t="s">
        <v>100</v>
      </c>
      <c r="Y5" s="1492" t="s">
        <v>101</v>
      </c>
      <c r="Z5" s="1492" t="s">
        <v>102</v>
      </c>
      <c r="AA5" s="1491" t="s">
        <v>69</v>
      </c>
      <c r="AB5" s="1494" t="s">
        <v>103</v>
      </c>
      <c r="AC5" s="1494" t="s">
        <v>104</v>
      </c>
      <c r="AD5" s="1494" t="s">
        <v>107</v>
      </c>
      <c r="AE5" s="1494" t="s">
        <v>108</v>
      </c>
      <c r="AF5" s="1494" t="s">
        <v>109</v>
      </c>
      <c r="AG5" s="1494" t="s">
        <v>110</v>
      </c>
      <c r="AH5" s="1494" t="s">
        <v>105</v>
      </c>
      <c r="AI5" s="1494" t="s">
        <v>106</v>
      </c>
      <c r="AJ5" s="1494" t="s">
        <v>164</v>
      </c>
      <c r="AK5" s="1494" t="s">
        <v>61</v>
      </c>
      <c r="AL5" s="1494" t="s">
        <v>154</v>
      </c>
      <c r="AM5" s="1494" t="s">
        <v>115</v>
      </c>
      <c r="AN5" s="1494" t="s">
        <v>112</v>
      </c>
      <c r="AO5" s="1494" t="s">
        <v>113</v>
      </c>
      <c r="AP5" s="1494" t="s">
        <v>114</v>
      </c>
      <c r="AQ5" s="1492" t="s">
        <v>163</v>
      </c>
      <c r="AR5" s="1492" t="s">
        <v>210</v>
      </c>
      <c r="AS5" s="1492" t="s">
        <v>211</v>
      </c>
      <c r="AT5" s="1492" t="s">
        <v>141</v>
      </c>
      <c r="AU5" s="1492" t="s">
        <v>96</v>
      </c>
      <c r="AV5" s="1492" t="s">
        <v>153</v>
      </c>
      <c r="AW5" s="1492" t="s">
        <v>208</v>
      </c>
      <c r="AX5" s="1492" t="s">
        <v>209</v>
      </c>
      <c r="AY5" s="1492" t="s">
        <v>155</v>
      </c>
      <c r="AZ5" s="1492" t="s">
        <v>116</v>
      </c>
      <c r="BA5" s="1492" t="s">
        <v>117</v>
      </c>
      <c r="BB5" s="1492" t="s">
        <v>118</v>
      </c>
      <c r="BC5" s="1496" t="s">
        <v>119</v>
      </c>
      <c r="BD5" s="1492" t="s">
        <v>120</v>
      </c>
      <c r="BE5" s="1492" t="s">
        <v>121</v>
      </c>
      <c r="BF5" s="1492" t="s">
        <v>122</v>
      </c>
      <c r="BG5" s="1491" t="s">
        <v>162</v>
      </c>
      <c r="BH5" s="1491" t="s">
        <v>163</v>
      </c>
      <c r="BI5" s="1724"/>
      <c r="BJ5" s="1724"/>
      <c r="BK5" s="1724"/>
      <c r="BL5" s="1726"/>
    </row>
    <row r="6" spans="1:67" s="904" customFormat="1">
      <c r="A6" s="1497">
        <v>-1</v>
      </c>
      <c r="B6" s="1498">
        <v>-2</v>
      </c>
      <c r="C6" s="1497">
        <v>-3</v>
      </c>
      <c r="D6" s="1497">
        <v>-4</v>
      </c>
      <c r="E6" s="1497">
        <v>-5</v>
      </c>
      <c r="F6" s="1497">
        <v>-8</v>
      </c>
      <c r="G6" s="1497">
        <v>-9</v>
      </c>
      <c r="H6" s="1497">
        <v>-10</v>
      </c>
      <c r="I6" s="1497">
        <v>-12</v>
      </c>
      <c r="J6" s="1497">
        <v>-15</v>
      </c>
      <c r="K6" s="1497">
        <v>-17</v>
      </c>
      <c r="L6" s="1497">
        <v>-18</v>
      </c>
      <c r="M6" s="1497">
        <v>-19</v>
      </c>
      <c r="N6" s="1499"/>
      <c r="O6" s="1497">
        <v>-20</v>
      </c>
      <c r="P6" s="1497">
        <v>-21</v>
      </c>
      <c r="Q6" s="1497">
        <v>-22</v>
      </c>
      <c r="R6" s="1497">
        <v>-23</v>
      </c>
      <c r="S6" s="1497">
        <v>-24</v>
      </c>
      <c r="T6" s="1497">
        <v>-25</v>
      </c>
      <c r="U6" s="1497">
        <v>-26</v>
      </c>
      <c r="V6" s="1497">
        <v>-28</v>
      </c>
      <c r="W6" s="1497">
        <v>-29</v>
      </c>
      <c r="X6" s="1497">
        <v>-30</v>
      </c>
      <c r="Y6" s="1497">
        <v>-31</v>
      </c>
      <c r="Z6" s="1497">
        <v>-54</v>
      </c>
      <c r="AA6" s="1497">
        <v>-32</v>
      </c>
      <c r="AB6" s="1499">
        <v>-33</v>
      </c>
      <c r="AC6" s="1499">
        <v>-34</v>
      </c>
      <c r="AD6" s="1499">
        <v>-37</v>
      </c>
      <c r="AE6" s="1499">
        <v>-38</v>
      </c>
      <c r="AF6" s="1499">
        <v>-39</v>
      </c>
      <c r="AG6" s="1499">
        <v>-40</v>
      </c>
      <c r="AH6" s="1499">
        <v>-35</v>
      </c>
      <c r="AI6" s="1499">
        <v>-36</v>
      </c>
      <c r="AJ6" s="1499">
        <v>-44</v>
      </c>
      <c r="AK6" s="1499">
        <v>-46</v>
      </c>
      <c r="AL6" s="1499">
        <v>-52</v>
      </c>
      <c r="AM6" s="1499">
        <v>-53</v>
      </c>
      <c r="AN6" s="1499">
        <v>-41</v>
      </c>
      <c r="AO6" s="1499">
        <v>-42</v>
      </c>
      <c r="AP6" s="1499">
        <v>-43</v>
      </c>
      <c r="AQ6" s="1497">
        <v>-45</v>
      </c>
      <c r="AR6" s="1497">
        <v>-55</v>
      </c>
      <c r="AS6" s="1497">
        <v>-56</v>
      </c>
      <c r="AT6" s="1497">
        <v>-47</v>
      </c>
      <c r="AU6" s="1497">
        <v>-48</v>
      </c>
      <c r="AV6" s="1497">
        <v>-49</v>
      </c>
      <c r="AW6" s="1497">
        <v>-50</v>
      </c>
      <c r="AX6" s="1497">
        <v>-51</v>
      </c>
      <c r="AY6" s="1497">
        <v>-57</v>
      </c>
      <c r="AZ6" s="1497">
        <v>-58</v>
      </c>
      <c r="BA6" s="1497">
        <v>-59</v>
      </c>
      <c r="BB6" s="1497">
        <v>-60</v>
      </c>
      <c r="BC6" s="1497">
        <v>-62</v>
      </c>
      <c r="BD6" s="1497">
        <v>-63</v>
      </c>
      <c r="BE6" s="1497">
        <v>-64</v>
      </c>
      <c r="BF6" s="1497">
        <v>-65</v>
      </c>
      <c r="BG6" s="1497">
        <v>-66</v>
      </c>
      <c r="BH6" s="1497">
        <v>-67</v>
      </c>
      <c r="BI6" s="1497">
        <v>-68</v>
      </c>
      <c r="BJ6" s="1497">
        <v>-69</v>
      </c>
      <c r="BK6" s="1497">
        <v>-70</v>
      </c>
      <c r="BL6" s="1497">
        <v>-71</v>
      </c>
    </row>
    <row r="7" spans="1:67">
      <c r="A7" s="1500"/>
      <c r="B7" s="1501" t="s">
        <v>124</v>
      </c>
      <c r="C7" s="1502"/>
      <c r="D7" s="1503">
        <v>62575.963000000011</v>
      </c>
      <c r="E7" s="1504"/>
      <c r="F7" s="1505"/>
      <c r="G7" s="1505"/>
      <c r="H7" s="1505"/>
      <c r="I7" s="1505"/>
      <c r="J7" s="1505"/>
      <c r="K7" s="1505"/>
      <c r="L7" s="1505"/>
      <c r="M7" s="1505"/>
      <c r="N7" s="1506"/>
      <c r="O7" s="1505"/>
      <c r="P7" s="1505"/>
      <c r="Q7" s="1505"/>
      <c r="R7" s="1505"/>
      <c r="S7" s="1505"/>
      <c r="T7" s="1505"/>
      <c r="U7" s="1505"/>
      <c r="V7" s="1505"/>
      <c r="W7" s="1505"/>
      <c r="X7" s="1505"/>
      <c r="Y7" s="1505"/>
      <c r="Z7" s="1505"/>
      <c r="AA7" s="1505"/>
      <c r="AB7" s="1506"/>
      <c r="AC7" s="1506"/>
      <c r="AD7" s="1506"/>
      <c r="AE7" s="1506"/>
      <c r="AF7" s="1506"/>
      <c r="AG7" s="1506"/>
      <c r="AH7" s="1506"/>
      <c r="AI7" s="1506"/>
      <c r="AJ7" s="1506"/>
      <c r="AK7" s="1506"/>
      <c r="AL7" s="1506"/>
      <c r="AM7" s="1506"/>
      <c r="AN7" s="1506"/>
      <c r="AO7" s="1506"/>
      <c r="AP7" s="1506"/>
      <c r="AQ7" s="1505"/>
      <c r="AR7" s="1505"/>
      <c r="AS7" s="1505"/>
      <c r="AT7" s="1505"/>
      <c r="AU7" s="1505"/>
      <c r="AV7" s="1505"/>
      <c r="AW7" s="1505"/>
      <c r="AX7" s="1505"/>
      <c r="AY7" s="1505"/>
      <c r="AZ7" s="1505"/>
      <c r="BA7" s="1505"/>
      <c r="BB7" s="1505"/>
      <c r="BC7" s="1505"/>
      <c r="BD7" s="1505"/>
      <c r="BE7" s="1505"/>
      <c r="BF7" s="1505"/>
      <c r="BG7" s="1505"/>
      <c r="BH7" s="1505"/>
      <c r="BI7" s="1505"/>
      <c r="BJ7" s="1507"/>
      <c r="BK7" s="1503">
        <v>232.1160000000018</v>
      </c>
      <c r="BL7" s="1503">
        <v>62808.079000000012</v>
      </c>
      <c r="BO7" s="891"/>
    </row>
    <row r="8" spans="1:67" s="910" customFormat="1">
      <c r="A8" s="1019">
        <v>1</v>
      </c>
      <c r="B8" s="1020" t="s">
        <v>4</v>
      </c>
      <c r="C8" s="1021" t="s">
        <v>26</v>
      </c>
      <c r="D8" s="906">
        <v>53216.744000000006</v>
      </c>
      <c r="E8" s="907">
        <v>49087.013230000004</v>
      </c>
      <c r="F8" s="908"/>
      <c r="G8" s="908"/>
      <c r="H8" s="908"/>
      <c r="I8" s="908"/>
      <c r="J8" s="908"/>
      <c r="K8" s="908"/>
      <c r="L8" s="908"/>
      <c r="M8" s="908"/>
      <c r="N8" s="909"/>
      <c r="O8" s="908"/>
      <c r="P8" s="908"/>
      <c r="Q8" s="908"/>
      <c r="R8" s="908"/>
      <c r="S8" s="908"/>
      <c r="T8" s="908"/>
      <c r="U8" s="908"/>
      <c r="V8" s="908"/>
      <c r="W8" s="908"/>
      <c r="X8" s="908"/>
      <c r="Y8" s="908"/>
      <c r="Z8" s="908"/>
      <c r="AA8" s="908"/>
      <c r="AB8" s="909"/>
      <c r="AC8" s="909"/>
      <c r="AD8" s="909"/>
      <c r="AE8" s="909"/>
      <c r="AF8" s="909"/>
      <c r="AG8" s="909"/>
      <c r="AH8" s="909"/>
      <c r="AI8" s="909"/>
      <c r="AJ8" s="909"/>
      <c r="AK8" s="909"/>
      <c r="AL8" s="909"/>
      <c r="AM8" s="909"/>
      <c r="AN8" s="909"/>
      <c r="AO8" s="909"/>
      <c r="AP8" s="909"/>
      <c r="AQ8" s="908"/>
      <c r="AR8" s="908"/>
      <c r="AS8" s="908"/>
      <c r="AT8" s="908"/>
      <c r="AU8" s="908"/>
      <c r="AV8" s="908"/>
      <c r="AW8" s="908"/>
      <c r="AX8" s="908"/>
      <c r="AY8" s="908"/>
      <c r="AZ8" s="908"/>
      <c r="BA8" s="908"/>
      <c r="BB8" s="908"/>
      <c r="BC8" s="908"/>
      <c r="BD8" s="908"/>
      <c r="BE8" s="908"/>
      <c r="BF8" s="908"/>
      <c r="BG8" s="908"/>
      <c r="BH8" s="908"/>
      <c r="BI8" s="908"/>
      <c r="BJ8" s="1291">
        <v>4129.7307699999992</v>
      </c>
      <c r="BK8" s="906">
        <v>-3154.4619499999967</v>
      </c>
      <c r="BL8" s="906">
        <v>50062.282050000009</v>
      </c>
      <c r="BO8" s="891"/>
    </row>
    <row r="9" spans="1:67">
      <c r="A9" s="1022" t="s">
        <v>126</v>
      </c>
      <c r="B9" s="1023" t="s">
        <v>10</v>
      </c>
      <c r="C9" s="871" t="s">
        <v>29</v>
      </c>
      <c r="D9" s="916">
        <v>10755.210000000001</v>
      </c>
      <c r="E9" s="914"/>
      <c r="F9" s="907">
        <v>10418.703570000001</v>
      </c>
      <c r="G9" s="914"/>
      <c r="H9" s="914"/>
      <c r="I9" s="914"/>
      <c r="J9" s="914"/>
      <c r="K9" s="914"/>
      <c r="L9" s="914"/>
      <c r="M9" s="914"/>
      <c r="N9" s="915"/>
      <c r="O9" s="914"/>
      <c r="P9" s="914"/>
      <c r="Q9" s="914"/>
      <c r="R9" s="914"/>
      <c r="S9" s="914"/>
      <c r="T9" s="914"/>
      <c r="U9" s="914"/>
      <c r="V9" s="914"/>
      <c r="W9" s="914"/>
      <c r="X9" s="914"/>
      <c r="Y9" s="914"/>
      <c r="Z9" s="914"/>
      <c r="AA9" s="914"/>
      <c r="AB9" s="915"/>
      <c r="AC9" s="915"/>
      <c r="AD9" s="915"/>
      <c r="AE9" s="915"/>
      <c r="AF9" s="915"/>
      <c r="AG9" s="915"/>
      <c r="AH9" s="915"/>
      <c r="AI9" s="915"/>
      <c r="AJ9" s="915"/>
      <c r="AK9" s="915"/>
      <c r="AL9" s="915"/>
      <c r="AM9" s="915"/>
      <c r="AN9" s="915"/>
      <c r="AO9" s="915"/>
      <c r="AP9" s="915"/>
      <c r="AQ9" s="914"/>
      <c r="AR9" s="914"/>
      <c r="AS9" s="914"/>
      <c r="AT9" s="914"/>
      <c r="AU9" s="914"/>
      <c r="AV9" s="914"/>
      <c r="AW9" s="914"/>
      <c r="AX9" s="914"/>
      <c r="AY9" s="914"/>
      <c r="AZ9" s="914"/>
      <c r="BA9" s="914"/>
      <c r="BB9" s="914"/>
      <c r="BC9" s="914"/>
      <c r="BD9" s="914"/>
      <c r="BE9" s="914"/>
      <c r="BF9" s="914"/>
      <c r="BG9" s="914"/>
      <c r="BH9" s="914"/>
      <c r="BI9" s="914"/>
      <c r="BJ9" s="1292">
        <v>336.50643000000008</v>
      </c>
      <c r="BK9" s="916">
        <v>-228.35029999999875</v>
      </c>
      <c r="BL9" s="916">
        <v>10526.859700000001</v>
      </c>
      <c r="BO9" s="891"/>
    </row>
    <row r="10" spans="1:67" s="889" customFormat="1">
      <c r="A10" s="1024" t="s">
        <v>181</v>
      </c>
      <c r="B10" s="876" t="s">
        <v>180</v>
      </c>
      <c r="C10" s="877" t="s">
        <v>130</v>
      </c>
      <c r="D10" s="915">
        <v>8719.880000000001</v>
      </c>
      <c r="E10" s="915">
        <v>0</v>
      </c>
      <c r="F10" s="915">
        <v>0</v>
      </c>
      <c r="G10" s="917">
        <v>8483.1645800000006</v>
      </c>
      <c r="H10" s="915">
        <v>0</v>
      </c>
      <c r="I10" s="914">
        <v>0</v>
      </c>
      <c r="J10" s="915">
        <v>13.24639</v>
      </c>
      <c r="K10" s="915">
        <v>0</v>
      </c>
      <c r="L10" s="915">
        <v>0</v>
      </c>
      <c r="M10" s="915">
        <v>3.7893499999999998</v>
      </c>
      <c r="N10" s="915"/>
      <c r="O10" s="915">
        <v>0</v>
      </c>
      <c r="P10" s="915">
        <v>0</v>
      </c>
      <c r="Q10" s="915">
        <v>65.66604000000001</v>
      </c>
      <c r="R10" s="915">
        <v>0</v>
      </c>
      <c r="S10" s="915">
        <v>0</v>
      </c>
      <c r="T10" s="915">
        <v>0.13</v>
      </c>
      <c r="U10" s="915">
        <v>0</v>
      </c>
      <c r="V10" s="915">
        <v>0</v>
      </c>
      <c r="W10" s="915">
        <v>1.7325200000000001</v>
      </c>
      <c r="X10" s="915">
        <v>6.4170199999999991</v>
      </c>
      <c r="Y10" s="915">
        <v>0</v>
      </c>
      <c r="Z10" s="915">
        <v>4.3464899999999993</v>
      </c>
      <c r="AA10" s="915">
        <v>0</v>
      </c>
      <c r="AB10" s="915">
        <v>57.963480000000004</v>
      </c>
      <c r="AC10" s="915">
        <v>25.898020000000002</v>
      </c>
      <c r="AD10" s="915">
        <v>0.11649000000000001</v>
      </c>
      <c r="AE10" s="915">
        <v>0.02</v>
      </c>
      <c r="AF10" s="915">
        <v>1.0368900000000001</v>
      </c>
      <c r="AG10" s="915">
        <v>2.66222</v>
      </c>
      <c r="AH10" s="915">
        <v>0</v>
      </c>
      <c r="AI10" s="915">
        <v>0</v>
      </c>
      <c r="AJ10" s="915">
        <v>0</v>
      </c>
      <c r="AK10" s="915">
        <v>0</v>
      </c>
      <c r="AL10" s="915">
        <v>0</v>
      </c>
      <c r="AM10" s="915">
        <v>1.86469</v>
      </c>
      <c r="AN10" s="915">
        <v>0</v>
      </c>
      <c r="AO10" s="915">
        <v>0</v>
      </c>
      <c r="AP10" s="915">
        <v>0</v>
      </c>
      <c r="AQ10" s="915">
        <v>0</v>
      </c>
      <c r="AR10" s="915">
        <v>4.2540000000000001E-2</v>
      </c>
      <c r="AS10" s="915">
        <v>14.75333</v>
      </c>
      <c r="AT10" s="915">
        <v>28.83155</v>
      </c>
      <c r="AU10" s="915">
        <v>7.21997</v>
      </c>
      <c r="AV10" s="915">
        <v>0</v>
      </c>
      <c r="AW10" s="915">
        <v>0</v>
      </c>
      <c r="AX10" s="915">
        <v>0</v>
      </c>
      <c r="AY10" s="915">
        <v>0</v>
      </c>
      <c r="AZ10" s="915">
        <v>0</v>
      </c>
      <c r="BA10" s="915">
        <v>2.163E-2</v>
      </c>
      <c r="BB10" s="915">
        <v>0.95680000000000009</v>
      </c>
      <c r="BC10" s="915">
        <v>0</v>
      </c>
      <c r="BD10" s="915">
        <v>0</v>
      </c>
      <c r="BE10" s="915">
        <v>0</v>
      </c>
      <c r="BF10" s="915">
        <v>0</v>
      </c>
      <c r="BG10" s="915">
        <v>0</v>
      </c>
      <c r="BH10" s="915">
        <v>0</v>
      </c>
      <c r="BI10" s="915">
        <v>0</v>
      </c>
      <c r="BJ10" s="1293">
        <v>236.71541999999997</v>
      </c>
      <c r="BK10" s="918">
        <v>-128.55928999999875</v>
      </c>
      <c r="BL10" s="918">
        <v>8591.3207100000018</v>
      </c>
      <c r="BM10" s="890"/>
      <c r="BO10" s="891"/>
    </row>
    <row r="11" spans="1:67" s="889" customFormat="1">
      <c r="A11" s="1024" t="s">
        <v>181</v>
      </c>
      <c r="B11" s="876" t="s">
        <v>182</v>
      </c>
      <c r="C11" s="877" t="s">
        <v>131</v>
      </c>
      <c r="D11" s="915">
        <v>2035.33</v>
      </c>
      <c r="E11" s="915">
        <v>0</v>
      </c>
      <c r="F11" s="915">
        <v>0</v>
      </c>
      <c r="G11" s="915">
        <v>0</v>
      </c>
      <c r="H11" s="917">
        <v>1935.53899</v>
      </c>
      <c r="I11" s="914">
        <v>0</v>
      </c>
      <c r="J11" s="915">
        <v>0</v>
      </c>
      <c r="K11" s="915">
        <v>0</v>
      </c>
      <c r="L11" s="915">
        <v>0</v>
      </c>
      <c r="M11" s="915">
        <v>1.3756900000000001</v>
      </c>
      <c r="N11" s="915"/>
      <c r="O11" s="915">
        <v>0</v>
      </c>
      <c r="P11" s="915">
        <v>0</v>
      </c>
      <c r="Q11" s="915">
        <v>6.5837900000000005</v>
      </c>
      <c r="R11" s="915">
        <v>0</v>
      </c>
      <c r="S11" s="915">
        <v>0</v>
      </c>
      <c r="T11" s="915">
        <v>0</v>
      </c>
      <c r="U11" s="915">
        <v>0</v>
      </c>
      <c r="V11" s="915">
        <v>0</v>
      </c>
      <c r="W11" s="915">
        <v>0.45523000000000002</v>
      </c>
      <c r="X11" s="915">
        <v>10.15</v>
      </c>
      <c r="Y11" s="915">
        <v>0</v>
      </c>
      <c r="Z11" s="915">
        <v>18.016640000000002</v>
      </c>
      <c r="AA11" s="915">
        <v>0</v>
      </c>
      <c r="AB11" s="915">
        <v>25.903410000000004</v>
      </c>
      <c r="AC11" s="915">
        <v>18.184459999999998</v>
      </c>
      <c r="AD11" s="915">
        <v>0</v>
      </c>
      <c r="AE11" s="915">
        <v>0.1</v>
      </c>
      <c r="AF11" s="915">
        <v>0.88107999999999997</v>
      </c>
      <c r="AG11" s="915">
        <v>1.54565</v>
      </c>
      <c r="AH11" s="915">
        <v>1.0851999999999999</v>
      </c>
      <c r="AI11" s="915">
        <v>0</v>
      </c>
      <c r="AJ11" s="915">
        <v>0</v>
      </c>
      <c r="AK11" s="915">
        <v>0.12956999999999999</v>
      </c>
      <c r="AL11" s="915">
        <v>0</v>
      </c>
      <c r="AM11" s="915">
        <v>0.13871</v>
      </c>
      <c r="AN11" s="915">
        <v>0</v>
      </c>
      <c r="AO11" s="915">
        <v>0</v>
      </c>
      <c r="AP11" s="915">
        <v>0.99036999999999997</v>
      </c>
      <c r="AQ11" s="915">
        <v>0</v>
      </c>
      <c r="AR11" s="915">
        <v>5.6320000000000002E-2</v>
      </c>
      <c r="AS11" s="915">
        <v>1.5582799999999999</v>
      </c>
      <c r="AT11" s="915">
        <v>10.946949999999999</v>
      </c>
      <c r="AU11" s="915">
        <v>1.6896599999999999</v>
      </c>
      <c r="AV11" s="915">
        <v>0</v>
      </c>
      <c r="AW11" s="915">
        <v>0</v>
      </c>
      <c r="AX11" s="915">
        <v>0</v>
      </c>
      <c r="AY11" s="915">
        <v>0</v>
      </c>
      <c r="AZ11" s="915">
        <v>0</v>
      </c>
      <c r="BA11" s="915">
        <v>0</v>
      </c>
      <c r="BB11" s="915">
        <v>0</v>
      </c>
      <c r="BC11" s="915">
        <v>0</v>
      </c>
      <c r="BD11" s="915">
        <v>0</v>
      </c>
      <c r="BE11" s="915">
        <v>0</v>
      </c>
      <c r="BF11" s="915">
        <v>0</v>
      </c>
      <c r="BG11" s="915">
        <v>0</v>
      </c>
      <c r="BH11" s="915">
        <v>0</v>
      </c>
      <c r="BI11" s="915">
        <v>0</v>
      </c>
      <c r="BJ11" s="1293">
        <v>99.79101</v>
      </c>
      <c r="BK11" s="918">
        <v>-99.79101</v>
      </c>
      <c r="BL11" s="918">
        <v>1935.53899</v>
      </c>
      <c r="BM11" s="890"/>
      <c r="BO11" s="891"/>
    </row>
    <row r="12" spans="1:67">
      <c r="A12" s="1022" t="s">
        <v>32</v>
      </c>
      <c r="B12" s="875" t="s">
        <v>54</v>
      </c>
      <c r="C12" s="844" t="s">
        <v>55</v>
      </c>
      <c r="D12" s="914">
        <v>5531.4880000000003</v>
      </c>
      <c r="E12" s="914">
        <v>0</v>
      </c>
      <c r="F12" s="914">
        <v>0</v>
      </c>
      <c r="G12" s="914">
        <v>59.77</v>
      </c>
      <c r="H12" s="914">
        <v>0</v>
      </c>
      <c r="I12" s="907">
        <v>3778.4704499999998</v>
      </c>
      <c r="J12" s="914">
        <v>30.990620000000003</v>
      </c>
      <c r="K12" s="914">
        <v>0</v>
      </c>
      <c r="L12" s="914">
        <v>0</v>
      </c>
      <c r="M12" s="914">
        <v>953.97046</v>
      </c>
      <c r="N12" s="914">
        <v>0</v>
      </c>
      <c r="O12" s="914">
        <v>0</v>
      </c>
      <c r="P12" s="914">
        <v>0</v>
      </c>
      <c r="Q12" s="914">
        <v>272.70429000000001</v>
      </c>
      <c r="R12" s="914">
        <v>0</v>
      </c>
      <c r="S12" s="914">
        <v>14.26383</v>
      </c>
      <c r="T12" s="914">
        <v>0</v>
      </c>
      <c r="U12" s="914">
        <v>0</v>
      </c>
      <c r="V12" s="914">
        <v>0</v>
      </c>
      <c r="W12" s="914">
        <v>24.505200000000002</v>
      </c>
      <c r="X12" s="914">
        <v>14.750660000000002</v>
      </c>
      <c r="Y12" s="914">
        <v>0</v>
      </c>
      <c r="Z12" s="914">
        <v>74.978659999999991</v>
      </c>
      <c r="AA12" s="914">
        <v>0</v>
      </c>
      <c r="AB12" s="914">
        <v>82.148649999999989</v>
      </c>
      <c r="AC12" s="914">
        <v>42.475839999999998</v>
      </c>
      <c r="AD12" s="914">
        <v>0</v>
      </c>
      <c r="AE12" s="914">
        <v>0.60376000000000007</v>
      </c>
      <c r="AF12" s="914">
        <v>4.0192300000000003</v>
      </c>
      <c r="AG12" s="914">
        <v>2.83786</v>
      </c>
      <c r="AH12" s="914">
        <v>12.421880000000002</v>
      </c>
      <c r="AI12" s="914">
        <v>0</v>
      </c>
      <c r="AJ12" s="914">
        <v>0</v>
      </c>
      <c r="AK12" s="914">
        <v>1.3360000000000001</v>
      </c>
      <c r="AL12" s="914">
        <v>1.26</v>
      </c>
      <c r="AM12" s="914">
        <v>24.023959999999999</v>
      </c>
      <c r="AN12" s="914">
        <v>0</v>
      </c>
      <c r="AO12" s="914">
        <v>0</v>
      </c>
      <c r="AP12" s="914">
        <v>7.0000000000000007E-2</v>
      </c>
      <c r="AQ12" s="914">
        <v>0</v>
      </c>
      <c r="AR12" s="914">
        <v>0.15</v>
      </c>
      <c r="AS12" s="914">
        <v>2.39947</v>
      </c>
      <c r="AT12" s="914">
        <v>110.55117999999999</v>
      </c>
      <c r="AU12" s="914">
        <v>21.646429999999999</v>
      </c>
      <c r="AV12" s="914">
        <v>0</v>
      </c>
      <c r="AW12" s="914">
        <v>0</v>
      </c>
      <c r="AX12" s="914">
        <v>0</v>
      </c>
      <c r="AY12" s="914">
        <v>0</v>
      </c>
      <c r="AZ12" s="914">
        <v>0</v>
      </c>
      <c r="BA12" s="914">
        <v>0.10616</v>
      </c>
      <c r="BB12" s="914">
        <v>1.0334099999999999</v>
      </c>
      <c r="BC12" s="914">
        <v>0</v>
      </c>
      <c r="BD12" s="914">
        <v>0</v>
      </c>
      <c r="BE12" s="914">
        <v>0</v>
      </c>
      <c r="BF12" s="914">
        <v>0</v>
      </c>
      <c r="BG12" s="914">
        <v>0</v>
      </c>
      <c r="BH12" s="914">
        <v>0</v>
      </c>
      <c r="BI12" s="914">
        <v>0</v>
      </c>
      <c r="BJ12" s="1292">
        <v>1753.0175500000005</v>
      </c>
      <c r="BK12" s="916">
        <v>-1743.5703500000004</v>
      </c>
      <c r="BL12" s="916">
        <v>3787.9176499999999</v>
      </c>
      <c r="BM12" s="900"/>
      <c r="BO12" s="891"/>
    </row>
    <row r="13" spans="1:67">
      <c r="A13" s="1022" t="s">
        <v>143</v>
      </c>
      <c r="B13" s="875" t="s">
        <v>31</v>
      </c>
      <c r="C13" s="871" t="s">
        <v>133</v>
      </c>
      <c r="D13" s="914">
        <v>33757.466000000008</v>
      </c>
      <c r="E13" s="914">
        <v>0</v>
      </c>
      <c r="F13" s="914">
        <v>0</v>
      </c>
      <c r="G13" s="914">
        <v>26.64847</v>
      </c>
      <c r="H13" s="914">
        <v>0</v>
      </c>
      <c r="I13" s="914">
        <v>8</v>
      </c>
      <c r="J13" s="907">
        <v>29430.857640000009</v>
      </c>
      <c r="K13" s="914">
        <v>0</v>
      </c>
      <c r="L13" s="914">
        <v>0</v>
      </c>
      <c r="M13" s="914">
        <v>701.07830000000001</v>
      </c>
      <c r="N13" s="915"/>
      <c r="O13" s="914">
        <v>0</v>
      </c>
      <c r="P13" s="914">
        <v>0</v>
      </c>
      <c r="Q13" s="914">
        <v>715.08206999999993</v>
      </c>
      <c r="R13" s="914">
        <v>0</v>
      </c>
      <c r="S13" s="914">
        <v>165.24454999999998</v>
      </c>
      <c r="T13" s="914">
        <v>3.6977599999999997</v>
      </c>
      <c r="U13" s="914">
        <v>0</v>
      </c>
      <c r="V13" s="914">
        <v>49.212179999999996</v>
      </c>
      <c r="W13" s="914">
        <v>114.68874</v>
      </c>
      <c r="X13" s="914">
        <v>156.34520000000001</v>
      </c>
      <c r="Y13" s="914">
        <v>0</v>
      </c>
      <c r="Z13" s="914">
        <v>100.06127000000001</v>
      </c>
      <c r="AA13" s="914">
        <v>0</v>
      </c>
      <c r="AB13" s="915">
        <v>844.75279</v>
      </c>
      <c r="AC13" s="915">
        <v>132.72358</v>
      </c>
      <c r="AD13" s="915">
        <v>2.5300000000000002</v>
      </c>
      <c r="AE13" s="915">
        <v>1.2</v>
      </c>
      <c r="AF13" s="915">
        <v>31.643300000000004</v>
      </c>
      <c r="AG13" s="915">
        <v>32.03546</v>
      </c>
      <c r="AH13" s="915">
        <v>107.78051000000001</v>
      </c>
      <c r="AI13" s="915">
        <v>0.19</v>
      </c>
      <c r="AJ13" s="915">
        <v>0</v>
      </c>
      <c r="AK13" s="915">
        <v>21.896769999999997</v>
      </c>
      <c r="AL13" s="915">
        <v>3.51</v>
      </c>
      <c r="AM13" s="915">
        <v>58.62</v>
      </c>
      <c r="AN13" s="915">
        <v>0</v>
      </c>
      <c r="AO13" s="915">
        <v>0</v>
      </c>
      <c r="AP13" s="915">
        <v>8.44</v>
      </c>
      <c r="AQ13" s="914">
        <v>0</v>
      </c>
      <c r="AR13" s="914">
        <v>6.3783899999999996</v>
      </c>
      <c r="AS13" s="914">
        <v>49.561329999999991</v>
      </c>
      <c r="AT13" s="914">
        <v>548.20000000000005</v>
      </c>
      <c r="AU13" s="914">
        <v>74.44</v>
      </c>
      <c r="AV13" s="914">
        <v>12.589999999999998</v>
      </c>
      <c r="AW13" s="914">
        <v>0.1</v>
      </c>
      <c r="AX13" s="914">
        <v>0</v>
      </c>
      <c r="AY13" s="914">
        <v>0.1</v>
      </c>
      <c r="AZ13" s="914">
        <v>0</v>
      </c>
      <c r="BA13" s="914">
        <v>0.68</v>
      </c>
      <c r="BB13" s="914">
        <v>103.49369</v>
      </c>
      <c r="BC13" s="914">
        <v>0</v>
      </c>
      <c r="BD13" s="914">
        <v>0</v>
      </c>
      <c r="BE13" s="914">
        <v>0</v>
      </c>
      <c r="BF13" s="914">
        <v>0</v>
      </c>
      <c r="BG13" s="914">
        <v>0</v>
      </c>
      <c r="BH13" s="914">
        <v>0</v>
      </c>
      <c r="BI13" s="914">
        <v>245.68400000000003</v>
      </c>
      <c r="BJ13" s="1292">
        <v>4326.6083599999993</v>
      </c>
      <c r="BK13" s="916">
        <v>-3423.8564099999976</v>
      </c>
      <c r="BL13" s="916">
        <v>30333.609590000011</v>
      </c>
      <c r="BM13" s="900"/>
      <c r="BO13" s="891"/>
    </row>
    <row r="14" spans="1:67" hidden="1">
      <c r="A14" s="1022" t="s">
        <v>35</v>
      </c>
      <c r="B14" s="1023" t="s">
        <v>170</v>
      </c>
      <c r="C14" s="871" t="s">
        <v>136</v>
      </c>
      <c r="D14" s="914">
        <v>0</v>
      </c>
      <c r="E14" s="914">
        <v>0</v>
      </c>
      <c r="F14" s="914">
        <v>0</v>
      </c>
      <c r="G14" s="914">
        <v>0</v>
      </c>
      <c r="H14" s="914">
        <v>0</v>
      </c>
      <c r="I14" s="914">
        <v>0</v>
      </c>
      <c r="J14" s="914">
        <v>0</v>
      </c>
      <c r="K14" s="907">
        <v>0</v>
      </c>
      <c r="L14" s="914">
        <v>0</v>
      </c>
      <c r="M14" s="914">
        <v>0</v>
      </c>
      <c r="N14" s="915"/>
      <c r="O14" s="914">
        <v>0</v>
      </c>
      <c r="P14" s="914">
        <v>0</v>
      </c>
      <c r="Q14" s="914">
        <v>0</v>
      </c>
      <c r="R14" s="914">
        <v>0</v>
      </c>
      <c r="S14" s="914">
        <v>0</v>
      </c>
      <c r="T14" s="914">
        <v>0</v>
      </c>
      <c r="U14" s="914">
        <v>0</v>
      </c>
      <c r="V14" s="914">
        <v>0</v>
      </c>
      <c r="W14" s="914">
        <v>0</v>
      </c>
      <c r="X14" s="914">
        <v>0</v>
      </c>
      <c r="Y14" s="914">
        <v>0</v>
      </c>
      <c r="Z14" s="914">
        <v>0</v>
      </c>
      <c r="AA14" s="914">
        <v>0</v>
      </c>
      <c r="AB14" s="915">
        <v>0</v>
      </c>
      <c r="AC14" s="915">
        <v>0</v>
      </c>
      <c r="AD14" s="915">
        <v>0</v>
      </c>
      <c r="AE14" s="915">
        <v>0</v>
      </c>
      <c r="AF14" s="915">
        <v>0</v>
      </c>
      <c r="AG14" s="915">
        <v>0</v>
      </c>
      <c r="AH14" s="915">
        <v>0</v>
      </c>
      <c r="AI14" s="915">
        <v>0</v>
      </c>
      <c r="AJ14" s="915">
        <v>0</v>
      </c>
      <c r="AK14" s="915">
        <v>0</v>
      </c>
      <c r="AL14" s="915">
        <v>0</v>
      </c>
      <c r="AM14" s="915">
        <v>0</v>
      </c>
      <c r="AN14" s="915">
        <v>0</v>
      </c>
      <c r="AO14" s="915">
        <v>0</v>
      </c>
      <c r="AP14" s="915">
        <v>0</v>
      </c>
      <c r="AQ14" s="914">
        <v>0</v>
      </c>
      <c r="AR14" s="914">
        <v>0</v>
      </c>
      <c r="AS14" s="914">
        <v>0</v>
      </c>
      <c r="AT14" s="914">
        <v>0</v>
      </c>
      <c r="AU14" s="914">
        <v>0</v>
      </c>
      <c r="AV14" s="914">
        <v>0</v>
      </c>
      <c r="AW14" s="914">
        <v>0</v>
      </c>
      <c r="AX14" s="914">
        <v>0</v>
      </c>
      <c r="AY14" s="914">
        <v>0</v>
      </c>
      <c r="AZ14" s="914">
        <v>0</v>
      </c>
      <c r="BA14" s="914">
        <v>0</v>
      </c>
      <c r="BB14" s="914">
        <v>0</v>
      </c>
      <c r="BC14" s="914">
        <v>0</v>
      </c>
      <c r="BD14" s="914">
        <v>0</v>
      </c>
      <c r="BE14" s="914">
        <v>0</v>
      </c>
      <c r="BF14" s="914">
        <v>0</v>
      </c>
      <c r="BG14" s="914">
        <v>0</v>
      </c>
      <c r="BH14" s="914">
        <v>0</v>
      </c>
      <c r="BI14" s="914">
        <v>0</v>
      </c>
      <c r="BJ14" s="1292">
        <v>0</v>
      </c>
      <c r="BK14" s="916">
        <v>0</v>
      </c>
      <c r="BL14" s="916">
        <v>0</v>
      </c>
      <c r="BM14" s="900"/>
      <c r="BO14" s="891"/>
    </row>
    <row r="15" spans="1:67" hidden="1">
      <c r="A15" s="1022" t="s">
        <v>36</v>
      </c>
      <c r="B15" s="1023" t="s">
        <v>172</v>
      </c>
      <c r="C15" s="871" t="s">
        <v>137</v>
      </c>
      <c r="D15" s="914">
        <v>0</v>
      </c>
      <c r="E15" s="914">
        <v>0</v>
      </c>
      <c r="F15" s="914">
        <v>0</v>
      </c>
      <c r="G15" s="914">
        <v>0</v>
      </c>
      <c r="H15" s="914">
        <v>0</v>
      </c>
      <c r="I15" s="914">
        <v>0</v>
      </c>
      <c r="J15" s="914">
        <v>0</v>
      </c>
      <c r="K15" s="914">
        <v>0</v>
      </c>
      <c r="L15" s="907">
        <v>0</v>
      </c>
      <c r="M15" s="914">
        <v>0</v>
      </c>
      <c r="N15" s="915"/>
      <c r="O15" s="914">
        <v>0</v>
      </c>
      <c r="P15" s="914">
        <v>0</v>
      </c>
      <c r="Q15" s="914">
        <v>0</v>
      </c>
      <c r="R15" s="914">
        <v>0</v>
      </c>
      <c r="S15" s="914">
        <v>0</v>
      </c>
      <c r="T15" s="914">
        <v>0</v>
      </c>
      <c r="U15" s="914">
        <v>0</v>
      </c>
      <c r="V15" s="914">
        <v>0</v>
      </c>
      <c r="W15" s="914">
        <v>0</v>
      </c>
      <c r="X15" s="914">
        <v>0</v>
      </c>
      <c r="Y15" s="914">
        <v>0</v>
      </c>
      <c r="Z15" s="914">
        <v>0</v>
      </c>
      <c r="AA15" s="914">
        <v>0</v>
      </c>
      <c r="AB15" s="915">
        <v>0</v>
      </c>
      <c r="AC15" s="915">
        <v>0</v>
      </c>
      <c r="AD15" s="915">
        <v>0</v>
      </c>
      <c r="AE15" s="915">
        <v>0</v>
      </c>
      <c r="AF15" s="915">
        <v>0</v>
      </c>
      <c r="AG15" s="915">
        <v>0</v>
      </c>
      <c r="AH15" s="915">
        <v>0</v>
      </c>
      <c r="AI15" s="915">
        <v>0</v>
      </c>
      <c r="AJ15" s="915">
        <v>0</v>
      </c>
      <c r="AK15" s="915">
        <v>0</v>
      </c>
      <c r="AL15" s="915">
        <v>0</v>
      </c>
      <c r="AM15" s="915">
        <v>0</v>
      </c>
      <c r="AN15" s="915">
        <v>0</v>
      </c>
      <c r="AO15" s="915">
        <v>0</v>
      </c>
      <c r="AP15" s="915">
        <v>0</v>
      </c>
      <c r="AQ15" s="914">
        <v>0</v>
      </c>
      <c r="AR15" s="914">
        <v>0</v>
      </c>
      <c r="AS15" s="914">
        <v>0</v>
      </c>
      <c r="AT15" s="914">
        <v>0</v>
      </c>
      <c r="AU15" s="914">
        <v>0</v>
      </c>
      <c r="AV15" s="914">
        <v>0</v>
      </c>
      <c r="AW15" s="914">
        <v>0</v>
      </c>
      <c r="AX15" s="914">
        <v>0</v>
      </c>
      <c r="AY15" s="914">
        <v>0</v>
      </c>
      <c r="AZ15" s="914">
        <v>0</v>
      </c>
      <c r="BA15" s="914">
        <v>0</v>
      </c>
      <c r="BB15" s="914">
        <v>0</v>
      </c>
      <c r="BC15" s="914">
        <v>0</v>
      </c>
      <c r="BD15" s="914">
        <v>0</v>
      </c>
      <c r="BE15" s="914">
        <v>0</v>
      </c>
      <c r="BF15" s="914">
        <v>0</v>
      </c>
      <c r="BG15" s="914">
        <v>0</v>
      </c>
      <c r="BH15" s="914">
        <v>0</v>
      </c>
      <c r="BI15" s="914">
        <v>0</v>
      </c>
      <c r="BJ15" s="1292">
        <v>0</v>
      </c>
      <c r="BK15" s="916">
        <v>0</v>
      </c>
      <c r="BL15" s="916">
        <v>0</v>
      </c>
      <c r="BM15" s="900"/>
      <c r="BO15" s="891"/>
    </row>
    <row r="16" spans="1:67">
      <c r="A16" s="1022" t="s">
        <v>35</v>
      </c>
      <c r="B16" s="1023" t="s">
        <v>168</v>
      </c>
      <c r="C16" s="871" t="s">
        <v>135</v>
      </c>
      <c r="D16" s="914">
        <v>2811.37</v>
      </c>
      <c r="E16" s="914">
        <v>0</v>
      </c>
      <c r="F16" s="914">
        <v>0</v>
      </c>
      <c r="G16" s="914">
        <v>0</v>
      </c>
      <c r="H16" s="914">
        <v>0</v>
      </c>
      <c r="I16" s="914">
        <v>0</v>
      </c>
      <c r="J16" s="914">
        <v>456.46406999999999</v>
      </c>
      <c r="K16" s="914">
        <v>0</v>
      </c>
      <c r="L16" s="914">
        <v>0</v>
      </c>
      <c r="M16" s="907">
        <v>1329.2123099999999</v>
      </c>
      <c r="N16" s="1025"/>
      <c r="O16" s="914">
        <v>0</v>
      </c>
      <c r="P16" s="914">
        <v>0</v>
      </c>
      <c r="Q16" s="914">
        <v>471.45040000000006</v>
      </c>
      <c r="R16" s="914">
        <v>0</v>
      </c>
      <c r="S16" s="914">
        <v>117.72622</v>
      </c>
      <c r="T16" s="914">
        <v>0</v>
      </c>
      <c r="U16" s="914">
        <v>0</v>
      </c>
      <c r="V16" s="914">
        <v>0</v>
      </c>
      <c r="W16" s="914">
        <v>173.00566999999998</v>
      </c>
      <c r="X16" s="914">
        <v>32.126280000000001</v>
      </c>
      <c r="Y16" s="914">
        <v>0</v>
      </c>
      <c r="Z16" s="914">
        <v>139.25169</v>
      </c>
      <c r="AA16" s="914">
        <v>0</v>
      </c>
      <c r="AB16" s="915">
        <v>35.823950000000004</v>
      </c>
      <c r="AC16" s="915">
        <v>0.66110000000000002</v>
      </c>
      <c r="AD16" s="915">
        <v>0</v>
      </c>
      <c r="AE16" s="915">
        <v>0</v>
      </c>
      <c r="AF16" s="915">
        <v>0</v>
      </c>
      <c r="AG16" s="915">
        <v>0</v>
      </c>
      <c r="AH16" s="915">
        <v>0</v>
      </c>
      <c r="AI16" s="915">
        <v>0</v>
      </c>
      <c r="AJ16" s="915">
        <v>0</v>
      </c>
      <c r="AK16" s="915">
        <v>1.5</v>
      </c>
      <c r="AL16" s="915">
        <v>0</v>
      </c>
      <c r="AM16" s="915">
        <v>3.01539</v>
      </c>
      <c r="AN16" s="915">
        <v>0</v>
      </c>
      <c r="AO16" s="915">
        <v>0</v>
      </c>
      <c r="AP16" s="915">
        <v>0</v>
      </c>
      <c r="AQ16" s="914">
        <v>0</v>
      </c>
      <c r="AR16" s="914">
        <v>0</v>
      </c>
      <c r="AS16" s="914">
        <v>0</v>
      </c>
      <c r="AT16" s="914">
        <v>0.44291999999999998</v>
      </c>
      <c r="AU16" s="914">
        <v>0</v>
      </c>
      <c r="AV16" s="914">
        <v>0</v>
      </c>
      <c r="AW16" s="914">
        <v>0</v>
      </c>
      <c r="AX16" s="914">
        <v>0</v>
      </c>
      <c r="AY16" s="914">
        <v>0</v>
      </c>
      <c r="AZ16" s="914">
        <v>0</v>
      </c>
      <c r="BA16" s="914">
        <v>0</v>
      </c>
      <c r="BB16" s="914">
        <v>4</v>
      </c>
      <c r="BC16" s="914">
        <v>0</v>
      </c>
      <c r="BD16" s="914">
        <v>0</v>
      </c>
      <c r="BE16" s="914">
        <v>0</v>
      </c>
      <c r="BF16" s="914">
        <v>0</v>
      </c>
      <c r="BG16" s="914">
        <v>0</v>
      </c>
      <c r="BH16" s="914">
        <v>0</v>
      </c>
      <c r="BI16" s="914">
        <v>46.69</v>
      </c>
      <c r="BJ16" s="1292">
        <v>1482.15769</v>
      </c>
      <c r="BK16" s="916">
        <v>613.05866999999989</v>
      </c>
      <c r="BL16" s="916">
        <v>3424.4286699999998</v>
      </c>
      <c r="BM16" s="900"/>
      <c r="BO16" s="891"/>
    </row>
    <row r="17" spans="1:67" s="889" customFormat="1" hidden="1">
      <c r="A17" s="1024" t="s">
        <v>181</v>
      </c>
      <c r="B17" s="1026" t="s">
        <v>356</v>
      </c>
      <c r="C17" s="877" t="s">
        <v>357</v>
      </c>
      <c r="D17" s="915">
        <v>0</v>
      </c>
      <c r="E17" s="915">
        <v>0</v>
      </c>
      <c r="F17" s="915">
        <v>0</v>
      </c>
      <c r="G17" s="915">
        <v>0</v>
      </c>
      <c r="H17" s="915">
        <v>0</v>
      </c>
      <c r="I17" s="914">
        <v>0</v>
      </c>
      <c r="J17" s="915">
        <v>0</v>
      </c>
      <c r="K17" s="915">
        <v>0</v>
      </c>
      <c r="L17" s="915">
        <v>0</v>
      </c>
      <c r="M17" s="915">
        <v>0</v>
      </c>
      <c r="N17" s="917">
        <v>0</v>
      </c>
      <c r="O17" s="915">
        <v>0</v>
      </c>
      <c r="P17" s="915">
        <v>0</v>
      </c>
      <c r="Q17" s="915">
        <v>0</v>
      </c>
      <c r="R17" s="915">
        <v>0</v>
      </c>
      <c r="S17" s="915">
        <v>0</v>
      </c>
      <c r="T17" s="915">
        <v>0</v>
      </c>
      <c r="U17" s="915">
        <v>0</v>
      </c>
      <c r="V17" s="915">
        <v>0</v>
      </c>
      <c r="W17" s="915">
        <v>0</v>
      </c>
      <c r="X17" s="915">
        <v>0</v>
      </c>
      <c r="Y17" s="915">
        <v>0</v>
      </c>
      <c r="Z17" s="915">
        <v>0</v>
      </c>
      <c r="AA17" s="915">
        <v>0</v>
      </c>
      <c r="AB17" s="915">
        <v>0</v>
      </c>
      <c r="AC17" s="915">
        <v>0</v>
      </c>
      <c r="AD17" s="915">
        <v>0</v>
      </c>
      <c r="AE17" s="915">
        <v>0</v>
      </c>
      <c r="AF17" s="915">
        <v>0</v>
      </c>
      <c r="AG17" s="915">
        <v>0</v>
      </c>
      <c r="AH17" s="915">
        <v>0</v>
      </c>
      <c r="AI17" s="915">
        <v>0</v>
      </c>
      <c r="AJ17" s="915">
        <v>0</v>
      </c>
      <c r="AK17" s="915">
        <v>0</v>
      </c>
      <c r="AL17" s="915">
        <v>0</v>
      </c>
      <c r="AM17" s="915">
        <v>0</v>
      </c>
      <c r="AN17" s="915">
        <v>0</v>
      </c>
      <c r="AO17" s="915">
        <v>0</v>
      </c>
      <c r="AP17" s="915">
        <v>0</v>
      </c>
      <c r="AQ17" s="915">
        <v>0</v>
      </c>
      <c r="AR17" s="915">
        <v>0</v>
      </c>
      <c r="AS17" s="915">
        <v>0</v>
      </c>
      <c r="AT17" s="915">
        <v>0</v>
      </c>
      <c r="AU17" s="915">
        <v>0</v>
      </c>
      <c r="AV17" s="915">
        <v>0</v>
      </c>
      <c r="AW17" s="915">
        <v>0</v>
      </c>
      <c r="AX17" s="915">
        <v>0</v>
      </c>
      <c r="AY17" s="915">
        <v>0</v>
      </c>
      <c r="AZ17" s="915">
        <v>0</v>
      </c>
      <c r="BA17" s="915">
        <v>0</v>
      </c>
      <c r="BB17" s="915">
        <v>0</v>
      </c>
      <c r="BC17" s="915">
        <v>0</v>
      </c>
      <c r="BD17" s="915">
        <v>0</v>
      </c>
      <c r="BE17" s="915">
        <v>0</v>
      </c>
      <c r="BF17" s="915">
        <v>0</v>
      </c>
      <c r="BG17" s="915">
        <v>0</v>
      </c>
      <c r="BH17" s="915">
        <v>0</v>
      </c>
      <c r="BI17" s="914">
        <v>0</v>
      </c>
      <c r="BJ17" s="1293">
        <v>0</v>
      </c>
      <c r="BK17" s="918">
        <v>2095.2163599999999</v>
      </c>
      <c r="BL17" s="918">
        <v>2095.2163599999999</v>
      </c>
      <c r="BO17" s="891"/>
    </row>
    <row r="18" spans="1:67">
      <c r="A18" s="1022" t="s">
        <v>36</v>
      </c>
      <c r="B18" s="875" t="s">
        <v>144</v>
      </c>
      <c r="C18" s="871" t="s">
        <v>138</v>
      </c>
      <c r="D18" s="914">
        <v>326.83000000000004</v>
      </c>
      <c r="E18" s="914">
        <v>0</v>
      </c>
      <c r="F18" s="914">
        <v>0</v>
      </c>
      <c r="G18" s="914">
        <v>1.28135</v>
      </c>
      <c r="H18" s="914">
        <v>0</v>
      </c>
      <c r="I18" s="914">
        <v>2.8830000000000001E-2</v>
      </c>
      <c r="J18" s="914">
        <v>0.45745000000000002</v>
      </c>
      <c r="K18" s="914">
        <v>0</v>
      </c>
      <c r="L18" s="914">
        <v>0</v>
      </c>
      <c r="M18" s="914">
        <v>0.99</v>
      </c>
      <c r="N18" s="920"/>
      <c r="O18" s="907">
        <v>305.62732000000005</v>
      </c>
      <c r="P18" s="914">
        <v>0</v>
      </c>
      <c r="Q18" s="914">
        <v>0.73</v>
      </c>
      <c r="R18" s="914">
        <v>0</v>
      </c>
      <c r="S18" s="914">
        <v>0</v>
      </c>
      <c r="T18" s="914">
        <v>0</v>
      </c>
      <c r="U18" s="914">
        <v>0</v>
      </c>
      <c r="V18" s="914">
        <v>0</v>
      </c>
      <c r="W18" s="914">
        <v>0.80063000000000006</v>
      </c>
      <c r="X18" s="914">
        <v>5.1412900000000015</v>
      </c>
      <c r="Y18" s="914">
        <v>0</v>
      </c>
      <c r="Z18" s="914">
        <v>0.20100999999999999</v>
      </c>
      <c r="AA18" s="914">
        <v>0</v>
      </c>
      <c r="AB18" s="915">
        <v>1.2912500000000002</v>
      </c>
      <c r="AC18" s="915">
        <v>0.81569000000000003</v>
      </c>
      <c r="AD18" s="915">
        <v>0</v>
      </c>
      <c r="AE18" s="915">
        <v>0</v>
      </c>
      <c r="AF18" s="915">
        <v>3.5659999999999997E-2</v>
      </c>
      <c r="AG18" s="915">
        <v>0.42449000000000003</v>
      </c>
      <c r="AH18" s="915">
        <v>0.17091999999999999</v>
      </c>
      <c r="AI18" s="915">
        <v>0</v>
      </c>
      <c r="AJ18" s="915">
        <v>0</v>
      </c>
      <c r="AK18" s="915">
        <v>0.33</v>
      </c>
      <c r="AL18" s="915">
        <v>0</v>
      </c>
      <c r="AM18" s="915">
        <v>0</v>
      </c>
      <c r="AN18" s="915">
        <v>0</v>
      </c>
      <c r="AO18" s="915">
        <v>0</v>
      </c>
      <c r="AP18" s="915">
        <v>0</v>
      </c>
      <c r="AQ18" s="914">
        <v>0</v>
      </c>
      <c r="AR18" s="914">
        <v>0.04</v>
      </c>
      <c r="AS18" s="914">
        <v>1.57518</v>
      </c>
      <c r="AT18" s="914">
        <v>3.9320500000000003</v>
      </c>
      <c r="AU18" s="914">
        <v>1.0506500000000001</v>
      </c>
      <c r="AV18" s="914">
        <v>0</v>
      </c>
      <c r="AW18" s="914">
        <v>0</v>
      </c>
      <c r="AX18" s="914">
        <v>0</v>
      </c>
      <c r="AY18" s="914">
        <v>0</v>
      </c>
      <c r="AZ18" s="914">
        <v>0</v>
      </c>
      <c r="BA18" s="914">
        <v>1.6858299999999999</v>
      </c>
      <c r="BB18" s="914">
        <v>0.22040000000000001</v>
      </c>
      <c r="BC18" s="914">
        <v>0</v>
      </c>
      <c r="BD18" s="914">
        <v>0</v>
      </c>
      <c r="BE18" s="914">
        <v>0</v>
      </c>
      <c r="BF18" s="914">
        <v>0</v>
      </c>
      <c r="BG18" s="914">
        <v>0</v>
      </c>
      <c r="BH18" s="914">
        <v>0</v>
      </c>
      <c r="BI18" s="914">
        <v>0</v>
      </c>
      <c r="BJ18" s="1292">
        <v>21.202680000000001</v>
      </c>
      <c r="BK18" s="916">
        <v>-21.202680000000001</v>
      </c>
      <c r="BL18" s="916">
        <v>305.62732000000005</v>
      </c>
      <c r="BM18" s="900"/>
      <c r="BO18" s="891"/>
    </row>
    <row r="19" spans="1:67" hidden="1">
      <c r="A19" s="1022" t="s">
        <v>235</v>
      </c>
      <c r="B19" s="875" t="s">
        <v>185</v>
      </c>
      <c r="C19" s="871" t="s">
        <v>139</v>
      </c>
      <c r="D19" s="914">
        <v>0</v>
      </c>
      <c r="E19" s="914">
        <v>0</v>
      </c>
      <c r="F19" s="914">
        <v>0</v>
      </c>
      <c r="G19" s="914">
        <v>0</v>
      </c>
      <c r="H19" s="914">
        <v>0</v>
      </c>
      <c r="I19" s="914">
        <v>0</v>
      </c>
      <c r="J19" s="914">
        <v>0</v>
      </c>
      <c r="K19" s="914">
        <v>0</v>
      </c>
      <c r="L19" s="914">
        <v>0</v>
      </c>
      <c r="M19" s="914">
        <v>0</v>
      </c>
      <c r="N19" s="915"/>
      <c r="O19" s="914">
        <v>0</v>
      </c>
      <c r="P19" s="907">
        <v>0</v>
      </c>
      <c r="Q19" s="914">
        <v>0</v>
      </c>
      <c r="R19" s="914">
        <v>0</v>
      </c>
      <c r="S19" s="914">
        <v>0</v>
      </c>
      <c r="T19" s="914">
        <v>0</v>
      </c>
      <c r="U19" s="914">
        <v>0</v>
      </c>
      <c r="V19" s="914">
        <v>0</v>
      </c>
      <c r="W19" s="914">
        <v>0</v>
      </c>
      <c r="X19" s="914">
        <v>0</v>
      </c>
      <c r="Y19" s="914">
        <v>0</v>
      </c>
      <c r="Z19" s="914">
        <v>0</v>
      </c>
      <c r="AA19" s="914">
        <v>0</v>
      </c>
      <c r="AB19" s="915">
        <v>0</v>
      </c>
      <c r="AC19" s="915">
        <v>0</v>
      </c>
      <c r="AD19" s="915">
        <v>0</v>
      </c>
      <c r="AE19" s="915">
        <v>0</v>
      </c>
      <c r="AF19" s="915">
        <v>0</v>
      </c>
      <c r="AG19" s="915">
        <v>0</v>
      </c>
      <c r="AH19" s="915">
        <v>0</v>
      </c>
      <c r="AI19" s="915">
        <v>0</v>
      </c>
      <c r="AJ19" s="915">
        <v>0</v>
      </c>
      <c r="AK19" s="915">
        <v>0</v>
      </c>
      <c r="AL19" s="915">
        <v>0</v>
      </c>
      <c r="AM19" s="915">
        <v>0</v>
      </c>
      <c r="AN19" s="915">
        <v>0</v>
      </c>
      <c r="AO19" s="915">
        <v>0</v>
      </c>
      <c r="AP19" s="915">
        <v>0</v>
      </c>
      <c r="AQ19" s="914">
        <v>0</v>
      </c>
      <c r="AR19" s="914">
        <v>0</v>
      </c>
      <c r="AS19" s="914">
        <v>0</v>
      </c>
      <c r="AT19" s="914">
        <v>0</v>
      </c>
      <c r="AU19" s="914">
        <v>0</v>
      </c>
      <c r="AV19" s="914">
        <v>0</v>
      </c>
      <c r="AW19" s="914">
        <v>0</v>
      </c>
      <c r="AX19" s="914">
        <v>0</v>
      </c>
      <c r="AY19" s="914">
        <v>0</v>
      </c>
      <c r="AZ19" s="914">
        <v>0</v>
      </c>
      <c r="BA19" s="914">
        <v>0</v>
      </c>
      <c r="BB19" s="914">
        <v>0</v>
      </c>
      <c r="BC19" s="914">
        <v>0</v>
      </c>
      <c r="BD19" s="914">
        <v>0</v>
      </c>
      <c r="BE19" s="914">
        <v>0</v>
      </c>
      <c r="BF19" s="914">
        <v>0</v>
      </c>
      <c r="BG19" s="914">
        <v>0</v>
      </c>
      <c r="BH19" s="914">
        <v>0</v>
      </c>
      <c r="BI19" s="914">
        <v>0</v>
      </c>
      <c r="BJ19" s="1294">
        <v>0</v>
      </c>
      <c r="BK19" s="913">
        <v>0</v>
      </c>
      <c r="BL19" s="913">
        <v>0</v>
      </c>
      <c r="BM19" s="900"/>
      <c r="BO19" s="891"/>
    </row>
    <row r="20" spans="1:67">
      <c r="A20" s="1022" t="s">
        <v>58</v>
      </c>
      <c r="B20" s="875" t="s">
        <v>186</v>
      </c>
      <c r="C20" s="871" t="s">
        <v>140</v>
      </c>
      <c r="D20" s="914">
        <v>34.379999999999995</v>
      </c>
      <c r="E20" s="914">
        <v>0</v>
      </c>
      <c r="F20" s="914">
        <v>0</v>
      </c>
      <c r="G20" s="914">
        <v>0</v>
      </c>
      <c r="H20" s="914">
        <v>0</v>
      </c>
      <c r="I20" s="914">
        <v>0</v>
      </c>
      <c r="J20" s="914">
        <v>0</v>
      </c>
      <c r="K20" s="914">
        <v>0</v>
      </c>
      <c r="L20" s="914">
        <v>0</v>
      </c>
      <c r="M20" s="914">
        <v>0</v>
      </c>
      <c r="N20" s="915"/>
      <c r="O20" s="914">
        <v>0</v>
      </c>
      <c r="P20" s="914">
        <v>0</v>
      </c>
      <c r="Q20" s="907">
        <v>33.834369999999993</v>
      </c>
      <c r="R20" s="914">
        <v>0</v>
      </c>
      <c r="S20" s="914">
        <v>0</v>
      </c>
      <c r="T20" s="914">
        <v>0</v>
      </c>
      <c r="U20" s="914">
        <v>0</v>
      </c>
      <c r="V20" s="914">
        <v>0</v>
      </c>
      <c r="W20" s="914">
        <v>0</v>
      </c>
      <c r="X20" s="914">
        <v>0</v>
      </c>
      <c r="Y20" s="914">
        <v>0</v>
      </c>
      <c r="Z20" s="914">
        <v>0</v>
      </c>
      <c r="AA20" s="914">
        <v>0</v>
      </c>
      <c r="AB20" s="915">
        <v>6.0560000000000003E-2</v>
      </c>
      <c r="AC20" s="915">
        <v>0</v>
      </c>
      <c r="AD20" s="915">
        <v>0</v>
      </c>
      <c r="AE20" s="915">
        <v>0</v>
      </c>
      <c r="AF20" s="915">
        <v>0</v>
      </c>
      <c r="AG20" s="915">
        <v>0</v>
      </c>
      <c r="AH20" s="915">
        <v>0</v>
      </c>
      <c r="AI20" s="915">
        <v>0</v>
      </c>
      <c r="AJ20" s="915">
        <v>0</v>
      </c>
      <c r="AK20" s="915">
        <v>0</v>
      </c>
      <c r="AL20" s="915">
        <v>0</v>
      </c>
      <c r="AM20" s="915">
        <v>0</v>
      </c>
      <c r="AN20" s="915">
        <v>0</v>
      </c>
      <c r="AO20" s="915">
        <v>0</v>
      </c>
      <c r="AP20" s="915">
        <v>0</v>
      </c>
      <c r="AQ20" s="914">
        <v>0</v>
      </c>
      <c r="AR20" s="914">
        <v>0</v>
      </c>
      <c r="AS20" s="914">
        <v>0.48507</v>
      </c>
      <c r="AT20" s="914">
        <v>0</v>
      </c>
      <c r="AU20" s="914">
        <v>0</v>
      </c>
      <c r="AV20" s="914">
        <v>0</v>
      </c>
      <c r="AW20" s="914">
        <v>0</v>
      </c>
      <c r="AX20" s="914">
        <v>0</v>
      </c>
      <c r="AY20" s="914">
        <v>0</v>
      </c>
      <c r="AZ20" s="914">
        <v>0</v>
      </c>
      <c r="BA20" s="914">
        <v>0</v>
      </c>
      <c r="BB20" s="914">
        <v>0</v>
      </c>
      <c r="BC20" s="914">
        <v>0</v>
      </c>
      <c r="BD20" s="914">
        <v>0</v>
      </c>
      <c r="BE20" s="914">
        <v>0</v>
      </c>
      <c r="BF20" s="914">
        <v>0</v>
      </c>
      <c r="BG20" s="914">
        <v>0</v>
      </c>
      <c r="BH20" s="914">
        <v>0</v>
      </c>
      <c r="BI20" s="914">
        <v>0</v>
      </c>
      <c r="BJ20" s="1292">
        <v>0.54563000000000006</v>
      </c>
      <c r="BK20" s="916">
        <v>1649.45912</v>
      </c>
      <c r="BL20" s="921">
        <v>1683.8391200000001</v>
      </c>
      <c r="BM20" s="900"/>
      <c r="BO20" s="891"/>
    </row>
    <row r="21" spans="1:67" s="910" customFormat="1">
      <c r="A21" s="1027" t="s">
        <v>37</v>
      </c>
      <c r="B21" s="1020" t="s">
        <v>5</v>
      </c>
      <c r="C21" s="1021" t="s">
        <v>173</v>
      </c>
      <c r="D21" s="906">
        <v>8829.4290000000001</v>
      </c>
      <c r="E21" s="908"/>
      <c r="F21" s="908"/>
      <c r="G21" s="908"/>
      <c r="H21" s="908"/>
      <c r="I21" s="914">
        <v>0</v>
      </c>
      <c r="J21" s="908"/>
      <c r="K21" s="908"/>
      <c r="L21" s="908"/>
      <c r="M21" s="908"/>
      <c r="N21" s="909"/>
      <c r="O21" s="908"/>
      <c r="P21" s="908"/>
      <c r="Q21" s="908"/>
      <c r="R21" s="907">
        <v>8683.9266599999992</v>
      </c>
      <c r="S21" s="908"/>
      <c r="T21" s="908"/>
      <c r="U21" s="908"/>
      <c r="V21" s="908"/>
      <c r="W21" s="908"/>
      <c r="X21" s="908"/>
      <c r="Y21" s="908"/>
      <c r="Z21" s="908"/>
      <c r="AA21" s="908"/>
      <c r="AB21" s="909"/>
      <c r="AC21" s="909"/>
      <c r="AD21" s="909"/>
      <c r="AE21" s="909"/>
      <c r="AF21" s="909"/>
      <c r="AG21" s="909"/>
      <c r="AH21" s="909"/>
      <c r="AI21" s="909"/>
      <c r="AJ21" s="909"/>
      <c r="AK21" s="909"/>
      <c r="AL21" s="909"/>
      <c r="AM21" s="909"/>
      <c r="AN21" s="909"/>
      <c r="AO21" s="909"/>
      <c r="AP21" s="909"/>
      <c r="AQ21" s="908"/>
      <c r="AR21" s="908"/>
      <c r="AS21" s="908"/>
      <c r="AT21" s="908"/>
      <c r="AU21" s="908"/>
      <c r="AV21" s="908"/>
      <c r="AW21" s="908"/>
      <c r="AX21" s="908"/>
      <c r="AY21" s="908"/>
      <c r="AZ21" s="908"/>
      <c r="BA21" s="908"/>
      <c r="BB21" s="908"/>
      <c r="BC21" s="908"/>
      <c r="BD21" s="908"/>
      <c r="BE21" s="908"/>
      <c r="BF21" s="908"/>
      <c r="BG21" s="908"/>
      <c r="BH21" s="908"/>
      <c r="BI21" s="908"/>
      <c r="BJ21" s="1291">
        <v>145.50234000000091</v>
      </c>
      <c r="BK21" s="906">
        <v>3908.1652099999997</v>
      </c>
      <c r="BL21" s="906">
        <v>12615.16833</v>
      </c>
      <c r="BM21" s="900"/>
      <c r="BO21" s="891"/>
    </row>
    <row r="22" spans="1:67">
      <c r="A22" s="1022" t="s">
        <v>38</v>
      </c>
      <c r="B22" s="875" t="s">
        <v>176</v>
      </c>
      <c r="C22" s="871" t="s">
        <v>97</v>
      </c>
      <c r="D22" s="914">
        <v>110.01</v>
      </c>
      <c r="E22" s="914">
        <v>0</v>
      </c>
      <c r="F22" s="914">
        <v>0</v>
      </c>
      <c r="G22" s="914">
        <v>0</v>
      </c>
      <c r="H22" s="914">
        <v>0</v>
      </c>
      <c r="I22" s="914">
        <v>0</v>
      </c>
      <c r="J22" s="914">
        <v>0</v>
      </c>
      <c r="K22" s="914">
        <v>0</v>
      </c>
      <c r="L22" s="914">
        <v>0</v>
      </c>
      <c r="M22" s="914">
        <v>0</v>
      </c>
      <c r="N22" s="915"/>
      <c r="O22" s="914">
        <v>0</v>
      </c>
      <c r="P22" s="914">
        <v>0</v>
      </c>
      <c r="Q22" s="914">
        <v>0</v>
      </c>
      <c r="R22" s="914">
        <v>0</v>
      </c>
      <c r="S22" s="907">
        <v>110.01</v>
      </c>
      <c r="T22" s="914">
        <v>0</v>
      </c>
      <c r="U22" s="914">
        <v>0</v>
      </c>
      <c r="V22" s="914">
        <v>0</v>
      </c>
      <c r="W22" s="914">
        <v>0</v>
      </c>
      <c r="X22" s="914">
        <v>0</v>
      </c>
      <c r="Y22" s="914">
        <v>0</v>
      </c>
      <c r="Z22" s="914">
        <v>0</v>
      </c>
      <c r="AA22" s="914">
        <v>0</v>
      </c>
      <c r="AB22" s="915">
        <v>0</v>
      </c>
      <c r="AC22" s="915">
        <v>0</v>
      </c>
      <c r="AD22" s="915">
        <v>0</v>
      </c>
      <c r="AE22" s="915">
        <v>0</v>
      </c>
      <c r="AF22" s="915">
        <v>0</v>
      </c>
      <c r="AG22" s="915">
        <v>0</v>
      </c>
      <c r="AH22" s="915">
        <v>0</v>
      </c>
      <c r="AI22" s="915">
        <v>0</v>
      </c>
      <c r="AJ22" s="915">
        <v>0</v>
      </c>
      <c r="AK22" s="915">
        <v>0</v>
      </c>
      <c r="AL22" s="915">
        <v>0</v>
      </c>
      <c r="AM22" s="915">
        <v>0</v>
      </c>
      <c r="AN22" s="915">
        <v>0</v>
      </c>
      <c r="AO22" s="915">
        <v>0</v>
      </c>
      <c r="AP22" s="915">
        <v>0</v>
      </c>
      <c r="AQ22" s="914">
        <v>0</v>
      </c>
      <c r="AR22" s="914">
        <v>0</v>
      </c>
      <c r="AS22" s="914">
        <v>0</v>
      </c>
      <c r="AT22" s="914">
        <v>0</v>
      </c>
      <c r="AU22" s="914">
        <v>0</v>
      </c>
      <c r="AV22" s="914">
        <v>0</v>
      </c>
      <c r="AW22" s="914">
        <v>0</v>
      </c>
      <c r="AX22" s="914">
        <v>0</v>
      </c>
      <c r="AY22" s="914">
        <v>0</v>
      </c>
      <c r="AZ22" s="914">
        <v>0</v>
      </c>
      <c r="BA22" s="914">
        <v>0</v>
      </c>
      <c r="BB22" s="914">
        <v>0</v>
      </c>
      <c r="BC22" s="914">
        <v>0</v>
      </c>
      <c r="BD22" s="914">
        <v>0</v>
      </c>
      <c r="BE22" s="914">
        <v>0</v>
      </c>
      <c r="BF22" s="914">
        <v>0</v>
      </c>
      <c r="BG22" s="914">
        <v>0</v>
      </c>
      <c r="BH22" s="914">
        <v>0</v>
      </c>
      <c r="BI22" s="914">
        <v>0</v>
      </c>
      <c r="BJ22" s="1292">
        <v>0</v>
      </c>
      <c r="BK22" s="916">
        <v>311.79187999999999</v>
      </c>
      <c r="BL22" s="916">
        <v>421.80187999999998</v>
      </c>
      <c r="BM22" s="900"/>
      <c r="BO22" s="891"/>
    </row>
    <row r="23" spans="1:67">
      <c r="A23" s="1022" t="s">
        <v>39</v>
      </c>
      <c r="B23" s="875" t="s">
        <v>177</v>
      </c>
      <c r="C23" s="871" t="s">
        <v>98</v>
      </c>
      <c r="D23" s="914">
        <v>2.97</v>
      </c>
      <c r="E23" s="914">
        <v>0</v>
      </c>
      <c r="F23" s="914">
        <v>0</v>
      </c>
      <c r="G23" s="914">
        <v>0</v>
      </c>
      <c r="H23" s="914">
        <v>0</v>
      </c>
      <c r="I23" s="914">
        <v>0</v>
      </c>
      <c r="J23" s="914">
        <v>0</v>
      </c>
      <c r="K23" s="914">
        <v>0</v>
      </c>
      <c r="L23" s="914">
        <v>0</v>
      </c>
      <c r="M23" s="914">
        <v>0</v>
      </c>
      <c r="N23" s="915"/>
      <c r="O23" s="914">
        <v>0</v>
      </c>
      <c r="P23" s="914">
        <v>0</v>
      </c>
      <c r="Q23" s="914">
        <v>0</v>
      </c>
      <c r="R23" s="914">
        <v>0</v>
      </c>
      <c r="S23" s="914">
        <v>0</v>
      </c>
      <c r="T23" s="907">
        <v>2.97</v>
      </c>
      <c r="U23" s="914">
        <v>0</v>
      </c>
      <c r="V23" s="914">
        <v>0</v>
      </c>
      <c r="W23" s="914">
        <v>0</v>
      </c>
      <c r="X23" s="914">
        <v>0</v>
      </c>
      <c r="Y23" s="914">
        <v>0</v>
      </c>
      <c r="Z23" s="914">
        <v>0</v>
      </c>
      <c r="AA23" s="914">
        <v>0</v>
      </c>
      <c r="AB23" s="915">
        <v>0</v>
      </c>
      <c r="AC23" s="915">
        <v>0</v>
      </c>
      <c r="AD23" s="915">
        <v>0</v>
      </c>
      <c r="AE23" s="915">
        <v>0</v>
      </c>
      <c r="AF23" s="915">
        <v>0</v>
      </c>
      <c r="AG23" s="915">
        <v>0</v>
      </c>
      <c r="AH23" s="915">
        <v>0</v>
      </c>
      <c r="AI23" s="915">
        <v>0</v>
      </c>
      <c r="AJ23" s="915">
        <v>0</v>
      </c>
      <c r="AK23" s="915">
        <v>0</v>
      </c>
      <c r="AL23" s="915">
        <v>0</v>
      </c>
      <c r="AM23" s="915">
        <v>0</v>
      </c>
      <c r="AN23" s="915">
        <v>0</v>
      </c>
      <c r="AO23" s="915">
        <v>0</v>
      </c>
      <c r="AP23" s="915">
        <v>0</v>
      </c>
      <c r="AQ23" s="914">
        <v>0</v>
      </c>
      <c r="AR23" s="914">
        <v>0</v>
      </c>
      <c r="AS23" s="914">
        <v>0</v>
      </c>
      <c r="AT23" s="914">
        <v>0</v>
      </c>
      <c r="AU23" s="914">
        <v>0</v>
      </c>
      <c r="AV23" s="914">
        <v>0</v>
      </c>
      <c r="AW23" s="914">
        <v>0</v>
      </c>
      <c r="AX23" s="914">
        <v>0</v>
      </c>
      <c r="AY23" s="914">
        <v>0</v>
      </c>
      <c r="AZ23" s="914">
        <v>0</v>
      </c>
      <c r="BA23" s="914">
        <v>0</v>
      </c>
      <c r="BB23" s="914">
        <v>0</v>
      </c>
      <c r="BC23" s="914">
        <v>0</v>
      </c>
      <c r="BD23" s="914">
        <v>0</v>
      </c>
      <c r="BE23" s="914">
        <v>0</v>
      </c>
      <c r="BF23" s="914">
        <v>0</v>
      </c>
      <c r="BG23" s="914">
        <v>0</v>
      </c>
      <c r="BH23" s="914">
        <v>0</v>
      </c>
      <c r="BI23" s="914">
        <v>0</v>
      </c>
      <c r="BJ23" s="1292">
        <v>0</v>
      </c>
      <c r="BK23" s="916">
        <v>5.6677599999999977</v>
      </c>
      <c r="BL23" s="916">
        <v>8.6377599999999983</v>
      </c>
      <c r="BM23" s="900"/>
      <c r="BO23" s="891"/>
    </row>
    <row r="24" spans="1:67" hidden="1">
      <c r="A24" s="1022" t="s">
        <v>40</v>
      </c>
      <c r="B24" s="875" t="s">
        <v>178</v>
      </c>
      <c r="C24" s="871" t="s">
        <v>99</v>
      </c>
      <c r="D24" s="914">
        <v>0</v>
      </c>
      <c r="E24" s="914">
        <v>0</v>
      </c>
      <c r="F24" s="914">
        <v>0</v>
      </c>
      <c r="G24" s="914">
        <v>0</v>
      </c>
      <c r="H24" s="914">
        <v>0</v>
      </c>
      <c r="I24" s="914">
        <v>0</v>
      </c>
      <c r="J24" s="914">
        <v>0</v>
      </c>
      <c r="K24" s="914">
        <v>0</v>
      </c>
      <c r="L24" s="914">
        <v>0</v>
      </c>
      <c r="M24" s="914">
        <v>0</v>
      </c>
      <c r="N24" s="915"/>
      <c r="O24" s="914">
        <v>0</v>
      </c>
      <c r="P24" s="914">
        <v>0</v>
      </c>
      <c r="Q24" s="914">
        <v>0</v>
      </c>
      <c r="R24" s="914">
        <v>0</v>
      </c>
      <c r="S24" s="914">
        <v>0</v>
      </c>
      <c r="T24" s="914">
        <v>0</v>
      </c>
      <c r="U24" s="907">
        <v>0</v>
      </c>
      <c r="V24" s="914">
        <v>0</v>
      </c>
      <c r="W24" s="914">
        <v>0</v>
      </c>
      <c r="X24" s="914">
        <v>0</v>
      </c>
      <c r="Y24" s="914">
        <v>0</v>
      </c>
      <c r="Z24" s="914">
        <v>0</v>
      </c>
      <c r="AA24" s="914">
        <v>0</v>
      </c>
      <c r="AB24" s="915">
        <v>0</v>
      </c>
      <c r="AC24" s="915">
        <v>0</v>
      </c>
      <c r="AD24" s="915">
        <v>0</v>
      </c>
      <c r="AE24" s="915">
        <v>0</v>
      </c>
      <c r="AF24" s="915">
        <v>0</v>
      </c>
      <c r="AG24" s="915">
        <v>0</v>
      </c>
      <c r="AH24" s="915">
        <v>0</v>
      </c>
      <c r="AI24" s="915">
        <v>0</v>
      </c>
      <c r="AJ24" s="915">
        <v>0</v>
      </c>
      <c r="AK24" s="915">
        <v>0</v>
      </c>
      <c r="AL24" s="915">
        <v>0</v>
      </c>
      <c r="AM24" s="915">
        <v>0</v>
      </c>
      <c r="AN24" s="915">
        <v>0</v>
      </c>
      <c r="AO24" s="915">
        <v>0</v>
      </c>
      <c r="AP24" s="915">
        <v>0</v>
      </c>
      <c r="AQ24" s="914">
        <v>0</v>
      </c>
      <c r="AR24" s="914">
        <v>0</v>
      </c>
      <c r="AS24" s="914">
        <v>0</v>
      </c>
      <c r="AT24" s="914">
        <v>0</v>
      </c>
      <c r="AU24" s="914">
        <v>0</v>
      </c>
      <c r="AV24" s="914">
        <v>0</v>
      </c>
      <c r="AW24" s="914">
        <v>0</v>
      </c>
      <c r="AX24" s="914">
        <v>0</v>
      </c>
      <c r="AY24" s="914">
        <v>0</v>
      </c>
      <c r="AZ24" s="914">
        <v>0</v>
      </c>
      <c r="BA24" s="914">
        <v>0</v>
      </c>
      <c r="BB24" s="914">
        <v>0</v>
      </c>
      <c r="BC24" s="914">
        <v>0</v>
      </c>
      <c r="BD24" s="914">
        <v>0</v>
      </c>
      <c r="BE24" s="914">
        <v>0</v>
      </c>
      <c r="BF24" s="914">
        <v>0</v>
      </c>
      <c r="BG24" s="914">
        <v>0</v>
      </c>
      <c r="BH24" s="914">
        <v>0</v>
      </c>
      <c r="BI24" s="914">
        <v>0</v>
      </c>
      <c r="BJ24" s="1292">
        <v>0</v>
      </c>
      <c r="BK24" s="916">
        <v>0</v>
      </c>
      <c r="BL24" s="916">
        <v>0</v>
      </c>
      <c r="BM24" s="900"/>
      <c r="BO24" s="891"/>
    </row>
    <row r="25" spans="1:67">
      <c r="A25" s="1022" t="s">
        <v>40</v>
      </c>
      <c r="B25" s="875" t="s">
        <v>191</v>
      </c>
      <c r="C25" s="871" t="s">
        <v>206</v>
      </c>
      <c r="D25" s="914">
        <v>0</v>
      </c>
      <c r="E25" s="914">
        <v>0</v>
      </c>
      <c r="F25" s="914">
        <v>0</v>
      </c>
      <c r="G25" s="914">
        <v>0</v>
      </c>
      <c r="H25" s="914">
        <v>0</v>
      </c>
      <c r="I25" s="914">
        <v>0</v>
      </c>
      <c r="J25" s="914">
        <v>0</v>
      </c>
      <c r="K25" s="914">
        <v>0</v>
      </c>
      <c r="L25" s="914">
        <v>0</v>
      </c>
      <c r="M25" s="914">
        <v>0</v>
      </c>
      <c r="N25" s="915"/>
      <c r="O25" s="914">
        <v>0</v>
      </c>
      <c r="P25" s="914">
        <v>0</v>
      </c>
      <c r="Q25" s="914">
        <v>0</v>
      </c>
      <c r="R25" s="914">
        <v>0</v>
      </c>
      <c r="S25" s="914">
        <v>0</v>
      </c>
      <c r="T25" s="914">
        <v>0</v>
      </c>
      <c r="U25" s="914">
        <v>0</v>
      </c>
      <c r="V25" s="907">
        <v>0</v>
      </c>
      <c r="W25" s="914">
        <v>0</v>
      </c>
      <c r="X25" s="914">
        <v>0</v>
      </c>
      <c r="Y25" s="914">
        <v>0</v>
      </c>
      <c r="Z25" s="914">
        <v>0</v>
      </c>
      <c r="AA25" s="914">
        <v>0</v>
      </c>
      <c r="AB25" s="915">
        <v>0</v>
      </c>
      <c r="AC25" s="915">
        <v>0</v>
      </c>
      <c r="AD25" s="915">
        <v>0</v>
      </c>
      <c r="AE25" s="915">
        <v>0</v>
      </c>
      <c r="AF25" s="915">
        <v>0</v>
      </c>
      <c r="AG25" s="915">
        <v>0</v>
      </c>
      <c r="AH25" s="915">
        <v>0</v>
      </c>
      <c r="AI25" s="915">
        <v>0</v>
      </c>
      <c r="AJ25" s="915">
        <v>0</v>
      </c>
      <c r="AK25" s="915">
        <v>0</v>
      </c>
      <c r="AL25" s="915">
        <v>0</v>
      </c>
      <c r="AM25" s="915">
        <v>0</v>
      </c>
      <c r="AN25" s="915">
        <v>0</v>
      </c>
      <c r="AO25" s="915">
        <v>0</v>
      </c>
      <c r="AP25" s="915">
        <v>0</v>
      </c>
      <c r="AQ25" s="914">
        <v>0</v>
      </c>
      <c r="AR25" s="914">
        <v>0</v>
      </c>
      <c r="AS25" s="914">
        <v>0</v>
      </c>
      <c r="AT25" s="914">
        <v>0</v>
      </c>
      <c r="AU25" s="914">
        <v>0</v>
      </c>
      <c r="AV25" s="914">
        <v>0</v>
      </c>
      <c r="AW25" s="914">
        <v>0</v>
      </c>
      <c r="AX25" s="914">
        <v>0</v>
      </c>
      <c r="AY25" s="914">
        <v>0</v>
      </c>
      <c r="AZ25" s="914">
        <v>0</v>
      </c>
      <c r="BA25" s="914">
        <v>0</v>
      </c>
      <c r="BB25" s="914">
        <v>0</v>
      </c>
      <c r="BC25" s="914">
        <v>0</v>
      </c>
      <c r="BD25" s="914">
        <v>0</v>
      </c>
      <c r="BE25" s="914">
        <v>0</v>
      </c>
      <c r="BF25" s="914">
        <v>0</v>
      </c>
      <c r="BG25" s="914">
        <v>0</v>
      </c>
      <c r="BH25" s="914">
        <v>0</v>
      </c>
      <c r="BI25" s="914">
        <v>0</v>
      </c>
      <c r="BJ25" s="1292">
        <v>0</v>
      </c>
      <c r="BK25" s="916">
        <v>56.002339999999997</v>
      </c>
      <c r="BL25" s="916">
        <v>56.002339999999997</v>
      </c>
      <c r="BM25" s="900"/>
      <c r="BO25" s="891"/>
    </row>
    <row r="26" spans="1:67">
      <c r="A26" s="1022" t="s">
        <v>41</v>
      </c>
      <c r="B26" s="875" t="s">
        <v>192</v>
      </c>
      <c r="C26" s="871" t="s">
        <v>207</v>
      </c>
      <c r="D26" s="914">
        <v>15.540000000000001</v>
      </c>
      <c r="E26" s="914">
        <v>0</v>
      </c>
      <c r="F26" s="914">
        <v>0</v>
      </c>
      <c r="G26" s="914">
        <v>0</v>
      </c>
      <c r="H26" s="914">
        <v>0</v>
      </c>
      <c r="I26" s="914">
        <v>0</v>
      </c>
      <c r="J26" s="914">
        <v>0</v>
      </c>
      <c r="K26" s="914">
        <v>0</v>
      </c>
      <c r="L26" s="914">
        <v>0</v>
      </c>
      <c r="M26" s="914">
        <v>0</v>
      </c>
      <c r="N26" s="915"/>
      <c r="O26" s="914">
        <v>0</v>
      </c>
      <c r="P26" s="914">
        <v>0</v>
      </c>
      <c r="Q26" s="914">
        <v>0</v>
      </c>
      <c r="R26" s="914">
        <v>0</v>
      </c>
      <c r="S26" s="914">
        <v>0</v>
      </c>
      <c r="T26" s="914">
        <v>0</v>
      </c>
      <c r="U26" s="914">
        <v>0</v>
      </c>
      <c r="V26" s="914">
        <v>0</v>
      </c>
      <c r="W26" s="907">
        <v>15.09872</v>
      </c>
      <c r="X26" s="914">
        <v>0</v>
      </c>
      <c r="Y26" s="914">
        <v>0</v>
      </c>
      <c r="Z26" s="914">
        <v>0</v>
      </c>
      <c r="AA26" s="914">
        <v>0</v>
      </c>
      <c r="AB26" s="915">
        <v>0.10223000000000002</v>
      </c>
      <c r="AC26" s="915">
        <v>0</v>
      </c>
      <c r="AD26" s="915">
        <v>0</v>
      </c>
      <c r="AE26" s="915">
        <v>0</v>
      </c>
      <c r="AF26" s="915">
        <v>0.1</v>
      </c>
      <c r="AG26" s="915">
        <v>0</v>
      </c>
      <c r="AH26" s="915">
        <v>0</v>
      </c>
      <c r="AI26" s="915">
        <v>0</v>
      </c>
      <c r="AJ26" s="915">
        <v>0</v>
      </c>
      <c r="AK26" s="915">
        <v>0</v>
      </c>
      <c r="AL26" s="915">
        <v>0</v>
      </c>
      <c r="AM26" s="915">
        <v>0</v>
      </c>
      <c r="AN26" s="915">
        <v>0</v>
      </c>
      <c r="AO26" s="915">
        <v>0</v>
      </c>
      <c r="AP26" s="915">
        <v>0</v>
      </c>
      <c r="AQ26" s="914">
        <v>0</v>
      </c>
      <c r="AR26" s="914">
        <v>3.1390000000000001E-2</v>
      </c>
      <c r="AS26" s="914">
        <v>0</v>
      </c>
      <c r="AT26" s="914">
        <v>0</v>
      </c>
      <c r="AU26" s="914">
        <v>0.20766000000000001</v>
      </c>
      <c r="AV26" s="914">
        <v>0</v>
      </c>
      <c r="AW26" s="914">
        <v>0</v>
      </c>
      <c r="AX26" s="914">
        <v>0</v>
      </c>
      <c r="AY26" s="914">
        <v>0</v>
      </c>
      <c r="AZ26" s="914">
        <v>0</v>
      </c>
      <c r="BA26" s="914">
        <v>0</v>
      </c>
      <c r="BB26" s="914">
        <v>0</v>
      </c>
      <c r="BC26" s="914">
        <v>0</v>
      </c>
      <c r="BD26" s="914">
        <v>0</v>
      </c>
      <c r="BE26" s="914">
        <v>0</v>
      </c>
      <c r="BF26" s="914">
        <v>0</v>
      </c>
      <c r="BG26" s="914">
        <v>0</v>
      </c>
      <c r="BH26" s="914">
        <v>0</v>
      </c>
      <c r="BI26" s="914">
        <v>0</v>
      </c>
      <c r="BJ26" s="1292">
        <v>0.44128000000000001</v>
      </c>
      <c r="BK26" s="916">
        <v>317.54301999999996</v>
      </c>
      <c r="BL26" s="916">
        <v>333.08301999999998</v>
      </c>
      <c r="BM26" s="900"/>
      <c r="BO26" s="891"/>
    </row>
    <row r="27" spans="1:67">
      <c r="A27" s="1022" t="s">
        <v>65</v>
      </c>
      <c r="B27" s="875" t="s">
        <v>269</v>
      </c>
      <c r="C27" s="871" t="s">
        <v>100</v>
      </c>
      <c r="D27" s="914">
        <v>105.02999999999999</v>
      </c>
      <c r="E27" s="914">
        <v>0</v>
      </c>
      <c r="F27" s="914">
        <v>0</v>
      </c>
      <c r="G27" s="914">
        <v>0</v>
      </c>
      <c r="H27" s="914">
        <v>0</v>
      </c>
      <c r="I27" s="914">
        <v>0</v>
      </c>
      <c r="J27" s="914">
        <v>0</v>
      </c>
      <c r="K27" s="914">
        <v>0</v>
      </c>
      <c r="L27" s="914">
        <v>0</v>
      </c>
      <c r="M27" s="914">
        <v>0</v>
      </c>
      <c r="N27" s="915"/>
      <c r="O27" s="914">
        <v>0</v>
      </c>
      <c r="P27" s="914">
        <v>0</v>
      </c>
      <c r="Q27" s="914">
        <v>2.2581600000000002</v>
      </c>
      <c r="R27" s="914">
        <v>0</v>
      </c>
      <c r="S27" s="914">
        <v>0</v>
      </c>
      <c r="T27" s="914">
        <v>0</v>
      </c>
      <c r="U27" s="914">
        <v>0</v>
      </c>
      <c r="V27" s="914">
        <v>0</v>
      </c>
      <c r="W27" s="914">
        <v>1.5457000000000001</v>
      </c>
      <c r="X27" s="907">
        <v>98.425759999999983</v>
      </c>
      <c r="Y27" s="914">
        <v>0</v>
      </c>
      <c r="Z27" s="914">
        <v>0</v>
      </c>
      <c r="AA27" s="914">
        <v>0</v>
      </c>
      <c r="AB27" s="915">
        <v>0</v>
      </c>
      <c r="AC27" s="915">
        <v>0</v>
      </c>
      <c r="AD27" s="915">
        <v>0</v>
      </c>
      <c r="AE27" s="915">
        <v>0</v>
      </c>
      <c r="AF27" s="915">
        <v>0</v>
      </c>
      <c r="AG27" s="915">
        <v>0</v>
      </c>
      <c r="AH27" s="915">
        <v>0</v>
      </c>
      <c r="AI27" s="915">
        <v>0</v>
      </c>
      <c r="AJ27" s="915">
        <v>0</v>
      </c>
      <c r="AK27" s="915">
        <v>0</v>
      </c>
      <c r="AL27" s="915">
        <v>0</v>
      </c>
      <c r="AM27" s="915">
        <v>0</v>
      </c>
      <c r="AN27" s="915">
        <v>0</v>
      </c>
      <c r="AO27" s="915">
        <v>0</v>
      </c>
      <c r="AP27" s="915">
        <v>0</v>
      </c>
      <c r="AQ27" s="914">
        <v>0</v>
      </c>
      <c r="AR27" s="914">
        <v>0</v>
      </c>
      <c r="AS27" s="914">
        <v>0</v>
      </c>
      <c r="AT27" s="914">
        <v>2.8</v>
      </c>
      <c r="AU27" s="914"/>
      <c r="AV27" s="914">
        <v>0</v>
      </c>
      <c r="AW27" s="914">
        <v>0</v>
      </c>
      <c r="AX27" s="914">
        <v>0</v>
      </c>
      <c r="AY27" s="914">
        <v>0</v>
      </c>
      <c r="AZ27" s="914">
        <v>0</v>
      </c>
      <c r="BA27" s="914">
        <v>0</v>
      </c>
      <c r="BB27" s="914">
        <v>0</v>
      </c>
      <c r="BC27" s="914">
        <v>0</v>
      </c>
      <c r="BD27" s="914">
        <v>0</v>
      </c>
      <c r="BE27" s="914">
        <v>0</v>
      </c>
      <c r="BF27" s="914">
        <v>0</v>
      </c>
      <c r="BG27" s="914">
        <v>0</v>
      </c>
      <c r="BH27" s="914">
        <v>0</v>
      </c>
      <c r="BI27" s="914">
        <v>0</v>
      </c>
      <c r="BJ27" s="922">
        <v>6.6042399999999999</v>
      </c>
      <c r="BK27" s="916">
        <v>236.44626</v>
      </c>
      <c r="BL27" s="916">
        <v>341.47625999999997</v>
      </c>
      <c r="BM27" s="900"/>
      <c r="BO27" s="891"/>
    </row>
    <row r="28" spans="1:67">
      <c r="A28" s="1022" t="s">
        <v>159</v>
      </c>
      <c r="B28" s="875" t="s">
        <v>179</v>
      </c>
      <c r="C28" s="871" t="s">
        <v>101</v>
      </c>
      <c r="D28" s="914">
        <v>5.14</v>
      </c>
      <c r="E28" s="914">
        <v>0</v>
      </c>
      <c r="F28" s="914">
        <v>0</v>
      </c>
      <c r="G28" s="914">
        <v>0</v>
      </c>
      <c r="H28" s="914">
        <v>0</v>
      </c>
      <c r="I28" s="914">
        <v>0</v>
      </c>
      <c r="J28" s="914">
        <v>0</v>
      </c>
      <c r="K28" s="914">
        <v>0</v>
      </c>
      <c r="L28" s="914">
        <v>0</v>
      </c>
      <c r="M28" s="914">
        <v>0</v>
      </c>
      <c r="N28" s="915"/>
      <c r="O28" s="914">
        <v>0</v>
      </c>
      <c r="P28" s="914">
        <v>0</v>
      </c>
      <c r="Q28" s="914">
        <v>0</v>
      </c>
      <c r="R28" s="914">
        <v>0</v>
      </c>
      <c r="S28" s="914">
        <v>0</v>
      </c>
      <c r="T28" s="914">
        <v>0</v>
      </c>
      <c r="U28" s="914">
        <v>0</v>
      </c>
      <c r="V28" s="914">
        <v>0</v>
      </c>
      <c r="W28" s="914">
        <v>0</v>
      </c>
      <c r="X28" s="914">
        <v>0</v>
      </c>
      <c r="Y28" s="907">
        <v>5.14</v>
      </c>
      <c r="Z28" s="914">
        <v>0</v>
      </c>
      <c r="AA28" s="914">
        <v>0</v>
      </c>
      <c r="AB28" s="915">
        <v>0</v>
      </c>
      <c r="AC28" s="915">
        <v>0</v>
      </c>
      <c r="AD28" s="915">
        <v>0</v>
      </c>
      <c r="AE28" s="915">
        <v>0</v>
      </c>
      <c r="AF28" s="915">
        <v>0</v>
      </c>
      <c r="AG28" s="915">
        <v>0</v>
      </c>
      <c r="AH28" s="915">
        <v>0</v>
      </c>
      <c r="AI28" s="915">
        <v>0</v>
      </c>
      <c r="AJ28" s="915">
        <v>0</v>
      </c>
      <c r="AK28" s="915">
        <v>0</v>
      </c>
      <c r="AL28" s="915">
        <v>0</v>
      </c>
      <c r="AM28" s="915">
        <v>0</v>
      </c>
      <c r="AN28" s="915">
        <v>0</v>
      </c>
      <c r="AO28" s="915">
        <v>0</v>
      </c>
      <c r="AP28" s="915">
        <v>0</v>
      </c>
      <c r="AQ28" s="914">
        <v>0</v>
      </c>
      <c r="AR28" s="914">
        <v>0</v>
      </c>
      <c r="AS28" s="914">
        <v>0</v>
      </c>
      <c r="AT28" s="914">
        <v>0</v>
      </c>
      <c r="AU28" s="914">
        <v>0</v>
      </c>
      <c r="AV28" s="914">
        <v>0</v>
      </c>
      <c r="AW28" s="914">
        <v>0</v>
      </c>
      <c r="AX28" s="914">
        <v>0</v>
      </c>
      <c r="AY28" s="914">
        <v>0</v>
      </c>
      <c r="AZ28" s="914">
        <v>0</v>
      </c>
      <c r="BA28" s="914">
        <v>0</v>
      </c>
      <c r="BB28" s="914">
        <v>0</v>
      </c>
      <c r="BC28" s="914">
        <v>0</v>
      </c>
      <c r="BD28" s="914">
        <v>0</v>
      </c>
      <c r="BE28" s="914">
        <v>0</v>
      </c>
      <c r="BF28" s="914">
        <v>0</v>
      </c>
      <c r="BG28" s="914">
        <v>0</v>
      </c>
      <c r="BH28" s="914">
        <v>0</v>
      </c>
      <c r="BI28" s="914">
        <v>0</v>
      </c>
      <c r="BJ28" s="1292">
        <v>0</v>
      </c>
      <c r="BK28" s="916">
        <v>0</v>
      </c>
      <c r="BL28" s="916">
        <v>5.14</v>
      </c>
      <c r="BM28" s="900"/>
      <c r="BO28" s="891"/>
    </row>
    <row r="29" spans="1:67" s="923" customFormat="1">
      <c r="A29" s="1022" t="s">
        <v>160</v>
      </c>
      <c r="B29" s="875" t="s">
        <v>199</v>
      </c>
      <c r="C29" s="871" t="s">
        <v>102</v>
      </c>
      <c r="D29" s="914">
        <v>111.53000000000002</v>
      </c>
      <c r="E29" s="914">
        <v>0</v>
      </c>
      <c r="F29" s="914">
        <v>0</v>
      </c>
      <c r="G29" s="914">
        <v>15</v>
      </c>
      <c r="H29" s="914">
        <v>0</v>
      </c>
      <c r="I29" s="914">
        <v>0</v>
      </c>
      <c r="J29" s="914">
        <v>0</v>
      </c>
      <c r="K29" s="914">
        <v>0</v>
      </c>
      <c r="L29" s="914">
        <v>0</v>
      </c>
      <c r="M29" s="914">
        <v>0</v>
      </c>
      <c r="N29" s="915"/>
      <c r="O29" s="914">
        <v>0</v>
      </c>
      <c r="P29" s="914">
        <v>0</v>
      </c>
      <c r="Q29" s="914">
        <v>0</v>
      </c>
      <c r="R29" s="914">
        <v>0</v>
      </c>
      <c r="S29" s="914">
        <v>0</v>
      </c>
      <c r="T29" s="914">
        <v>0</v>
      </c>
      <c r="U29" s="914">
        <v>0</v>
      </c>
      <c r="V29" s="914">
        <v>0</v>
      </c>
      <c r="W29" s="914">
        <v>0</v>
      </c>
      <c r="X29" s="914">
        <v>3.9036300000000002</v>
      </c>
      <c r="Y29" s="914">
        <v>0</v>
      </c>
      <c r="Z29" s="907">
        <v>89.440930000000009</v>
      </c>
      <c r="AA29" s="914">
        <v>0</v>
      </c>
      <c r="AB29" s="915">
        <v>0.18543999999999999</v>
      </c>
      <c r="AC29" s="915">
        <v>0</v>
      </c>
      <c r="AD29" s="915">
        <v>0</v>
      </c>
      <c r="AE29" s="915">
        <v>0</v>
      </c>
      <c r="AF29" s="915">
        <v>0</v>
      </c>
      <c r="AG29" s="915">
        <v>0</v>
      </c>
      <c r="AH29" s="915">
        <v>0</v>
      </c>
      <c r="AI29" s="915">
        <v>0</v>
      </c>
      <c r="AJ29" s="915">
        <v>0</v>
      </c>
      <c r="AK29" s="915">
        <v>0</v>
      </c>
      <c r="AL29" s="915">
        <v>0</v>
      </c>
      <c r="AM29" s="915">
        <v>0</v>
      </c>
      <c r="AN29" s="915">
        <v>0</v>
      </c>
      <c r="AO29" s="915">
        <v>0</v>
      </c>
      <c r="AP29" s="915">
        <v>0</v>
      </c>
      <c r="AQ29" s="914">
        <v>0</v>
      </c>
      <c r="AR29" s="914">
        <v>0</v>
      </c>
      <c r="AS29" s="914">
        <v>0</v>
      </c>
      <c r="AT29" s="914">
        <v>0</v>
      </c>
      <c r="AU29" s="914">
        <v>0</v>
      </c>
      <c r="AV29" s="914">
        <v>0</v>
      </c>
      <c r="AW29" s="914">
        <v>0</v>
      </c>
      <c r="AX29" s="914">
        <v>0</v>
      </c>
      <c r="AY29" s="914">
        <v>0</v>
      </c>
      <c r="AZ29" s="914">
        <v>0</v>
      </c>
      <c r="BA29" s="914">
        <v>0</v>
      </c>
      <c r="BB29" s="914">
        <v>3</v>
      </c>
      <c r="BC29" s="914">
        <v>0</v>
      </c>
      <c r="BD29" s="914">
        <v>0</v>
      </c>
      <c r="BE29" s="914">
        <v>0</v>
      </c>
      <c r="BF29" s="914">
        <v>0</v>
      </c>
      <c r="BG29" s="914">
        <v>0</v>
      </c>
      <c r="BH29" s="914">
        <v>0</v>
      </c>
      <c r="BI29" s="914">
        <v>0</v>
      </c>
      <c r="BJ29" s="1292">
        <v>22.08907</v>
      </c>
      <c r="BK29" s="916">
        <v>373.56182000000001</v>
      </c>
      <c r="BL29" s="921">
        <v>485.09182000000004</v>
      </c>
      <c r="BM29" s="900"/>
      <c r="BO29" s="891"/>
    </row>
    <row r="30" spans="1:67" ht="30.6">
      <c r="A30" s="1022" t="s">
        <v>161</v>
      </c>
      <c r="B30" s="875" t="s">
        <v>358</v>
      </c>
      <c r="C30" s="871" t="s">
        <v>69</v>
      </c>
      <c r="D30" s="914">
        <v>5925.6100000000006</v>
      </c>
      <c r="E30" s="914">
        <v>0</v>
      </c>
      <c r="F30" s="914">
        <v>0</v>
      </c>
      <c r="G30" s="914">
        <v>0</v>
      </c>
      <c r="H30" s="914">
        <v>0</v>
      </c>
      <c r="I30" s="914">
        <v>0</v>
      </c>
      <c r="J30" s="914">
        <v>0</v>
      </c>
      <c r="K30" s="914">
        <v>0</v>
      </c>
      <c r="L30" s="914">
        <v>0</v>
      </c>
      <c r="M30" s="914">
        <v>0</v>
      </c>
      <c r="N30" s="915"/>
      <c r="O30" s="914">
        <v>0</v>
      </c>
      <c r="P30" s="914">
        <v>0</v>
      </c>
      <c r="Q30" s="914">
        <v>0</v>
      </c>
      <c r="R30" s="914">
        <v>0</v>
      </c>
      <c r="S30" s="914">
        <v>0</v>
      </c>
      <c r="T30" s="914">
        <v>0</v>
      </c>
      <c r="U30" s="914">
        <v>0</v>
      </c>
      <c r="V30" s="914">
        <v>0</v>
      </c>
      <c r="W30" s="914">
        <v>0</v>
      </c>
      <c r="X30" s="914">
        <v>0</v>
      </c>
      <c r="Y30" s="914">
        <v>0</v>
      </c>
      <c r="Z30" s="914">
        <v>0</v>
      </c>
      <c r="AA30" s="907">
        <v>5769.6801999999989</v>
      </c>
      <c r="AB30" s="915">
        <v>0</v>
      </c>
      <c r="AC30" s="915">
        <v>0</v>
      </c>
      <c r="AD30" s="915">
        <v>0</v>
      </c>
      <c r="AE30" s="915">
        <v>0</v>
      </c>
      <c r="AF30" s="915">
        <v>0</v>
      </c>
      <c r="AG30" s="915">
        <v>0</v>
      </c>
      <c r="AH30" s="915">
        <v>0</v>
      </c>
      <c r="AI30" s="915">
        <v>0</v>
      </c>
      <c r="AJ30" s="915">
        <v>0</v>
      </c>
      <c r="AK30" s="915">
        <v>0</v>
      </c>
      <c r="AL30" s="915">
        <v>0</v>
      </c>
      <c r="AM30" s="915">
        <v>0</v>
      </c>
      <c r="AN30" s="915">
        <v>0</v>
      </c>
      <c r="AO30" s="915">
        <v>0</v>
      </c>
      <c r="AP30" s="915">
        <v>0</v>
      </c>
      <c r="AQ30" s="914">
        <v>0</v>
      </c>
      <c r="AR30" s="914">
        <v>0</v>
      </c>
      <c r="AS30" s="914">
        <v>0</v>
      </c>
      <c r="AT30" s="914">
        <v>0</v>
      </c>
      <c r="AU30" s="914">
        <v>0</v>
      </c>
      <c r="AV30" s="914">
        <v>0</v>
      </c>
      <c r="AW30" s="914">
        <v>0</v>
      </c>
      <c r="AX30" s="914">
        <v>0</v>
      </c>
      <c r="AY30" s="914">
        <v>0</v>
      </c>
      <c r="AZ30" s="914">
        <v>0</v>
      </c>
      <c r="BA30" s="914">
        <v>0</v>
      </c>
      <c r="BB30" s="914">
        <v>0</v>
      </c>
      <c r="BC30" s="914">
        <v>0</v>
      </c>
      <c r="BD30" s="914">
        <v>0</v>
      </c>
      <c r="BE30" s="914">
        <v>0</v>
      </c>
      <c r="BF30" s="914">
        <v>0</v>
      </c>
      <c r="BG30" s="914">
        <v>0</v>
      </c>
      <c r="BH30" s="914">
        <v>0</v>
      </c>
      <c r="BI30" s="914">
        <v>0</v>
      </c>
      <c r="BJ30" s="1292">
        <v>155.92980000000171</v>
      </c>
      <c r="BK30" s="916">
        <v>1510.6802700000001</v>
      </c>
      <c r="BL30" s="916">
        <v>7436.2902700000004</v>
      </c>
      <c r="BM30" s="900"/>
      <c r="BO30" s="891"/>
    </row>
    <row r="31" spans="1:67" s="889" customFormat="1">
      <c r="A31" s="1024" t="s">
        <v>181</v>
      </c>
      <c r="B31" s="876" t="s">
        <v>92</v>
      </c>
      <c r="C31" s="877" t="s">
        <v>103</v>
      </c>
      <c r="D31" s="915">
        <v>2483.6799999999998</v>
      </c>
      <c r="E31" s="915">
        <v>0</v>
      </c>
      <c r="F31" s="915">
        <v>0</v>
      </c>
      <c r="G31" s="915">
        <v>1.33632</v>
      </c>
      <c r="H31" s="915">
        <v>0</v>
      </c>
      <c r="I31" s="914">
        <v>0.47439999999999999</v>
      </c>
      <c r="J31" s="915">
        <v>1.36053</v>
      </c>
      <c r="K31" s="915">
        <v>0</v>
      </c>
      <c r="L31" s="915">
        <v>0</v>
      </c>
      <c r="M31" s="915"/>
      <c r="N31" s="915"/>
      <c r="O31" s="915">
        <v>0</v>
      </c>
      <c r="P31" s="915">
        <v>0</v>
      </c>
      <c r="Q31" s="915">
        <v>0</v>
      </c>
      <c r="R31" s="915">
        <v>0</v>
      </c>
      <c r="S31" s="915">
        <v>0</v>
      </c>
      <c r="T31" s="915">
        <v>0</v>
      </c>
      <c r="U31" s="915">
        <v>0</v>
      </c>
      <c r="V31" s="915">
        <v>2.33636</v>
      </c>
      <c r="W31" s="915">
        <v>0.20150999999999999</v>
      </c>
      <c r="X31" s="915">
        <v>2.58</v>
      </c>
      <c r="Y31" s="915">
        <v>0</v>
      </c>
      <c r="Z31" s="915">
        <v>0</v>
      </c>
      <c r="AA31" s="915">
        <v>0</v>
      </c>
      <c r="AB31" s="917">
        <v>2462.6466</v>
      </c>
      <c r="AC31" s="915">
        <v>0</v>
      </c>
      <c r="AD31" s="915">
        <v>0</v>
      </c>
      <c r="AE31" s="915">
        <v>0</v>
      </c>
      <c r="AF31" s="915">
        <v>0</v>
      </c>
      <c r="AG31" s="915">
        <v>0</v>
      </c>
      <c r="AH31" s="915">
        <v>0</v>
      </c>
      <c r="AI31" s="915">
        <v>0</v>
      </c>
      <c r="AJ31" s="915">
        <v>0</v>
      </c>
      <c r="AK31" s="915">
        <v>0</v>
      </c>
      <c r="AL31" s="915">
        <v>0</v>
      </c>
      <c r="AM31" s="915">
        <v>0</v>
      </c>
      <c r="AN31" s="915">
        <v>0</v>
      </c>
      <c r="AO31" s="915">
        <v>0</v>
      </c>
      <c r="AP31" s="915">
        <v>0</v>
      </c>
      <c r="AQ31" s="915">
        <v>0</v>
      </c>
      <c r="AR31" s="915">
        <v>0</v>
      </c>
      <c r="AS31" s="915">
        <v>3.53043</v>
      </c>
      <c r="AT31" s="915">
        <v>0.98067000000000004</v>
      </c>
      <c r="AU31" s="915">
        <v>7.9525499999999996</v>
      </c>
      <c r="AV31" s="915">
        <v>0</v>
      </c>
      <c r="AW31" s="915">
        <v>0</v>
      </c>
      <c r="AX31" s="915">
        <v>0</v>
      </c>
      <c r="AY31" s="915">
        <v>0</v>
      </c>
      <c r="AZ31" s="915">
        <v>0</v>
      </c>
      <c r="BA31" s="915">
        <v>0.28061999999999998</v>
      </c>
      <c r="BB31" s="915">
        <v>0</v>
      </c>
      <c r="BC31" s="915">
        <v>0</v>
      </c>
      <c r="BD31" s="915">
        <v>0</v>
      </c>
      <c r="BE31" s="915">
        <v>0</v>
      </c>
      <c r="BF31" s="915">
        <v>0</v>
      </c>
      <c r="BG31" s="915">
        <v>0</v>
      </c>
      <c r="BH31" s="915">
        <v>0</v>
      </c>
      <c r="BI31" s="915">
        <v>0</v>
      </c>
      <c r="BJ31" s="1293">
        <v>21.0334</v>
      </c>
      <c r="BK31" s="918">
        <v>1079.8124499999997</v>
      </c>
      <c r="BL31" s="918">
        <v>3563.4924499999997</v>
      </c>
      <c r="BM31" s="890"/>
      <c r="BO31" s="891"/>
    </row>
    <row r="32" spans="1:67" s="889" customFormat="1">
      <c r="A32" s="1024" t="s">
        <v>181</v>
      </c>
      <c r="B32" s="876" t="s">
        <v>93</v>
      </c>
      <c r="C32" s="877" t="s">
        <v>104</v>
      </c>
      <c r="D32" s="915">
        <v>3062.2400000000007</v>
      </c>
      <c r="E32" s="915">
        <v>0</v>
      </c>
      <c r="F32" s="915">
        <v>0</v>
      </c>
      <c r="G32" s="915">
        <v>0.12794</v>
      </c>
      <c r="H32" s="915">
        <v>0</v>
      </c>
      <c r="I32" s="914">
        <v>2.794E-2</v>
      </c>
      <c r="J32" s="915">
        <v>0.20610999999999999</v>
      </c>
      <c r="K32" s="915">
        <v>0</v>
      </c>
      <c r="L32" s="915">
        <v>0</v>
      </c>
      <c r="M32" s="915"/>
      <c r="N32" s="915"/>
      <c r="O32" s="915">
        <v>0</v>
      </c>
      <c r="P32" s="915">
        <v>0</v>
      </c>
      <c r="Q32" s="915">
        <v>115.53</v>
      </c>
      <c r="R32" s="915">
        <v>0</v>
      </c>
      <c r="S32" s="915">
        <v>0</v>
      </c>
      <c r="T32" s="915">
        <v>0</v>
      </c>
      <c r="U32" s="915">
        <v>0</v>
      </c>
      <c r="V32" s="915">
        <v>0</v>
      </c>
      <c r="W32" s="915">
        <v>0</v>
      </c>
      <c r="X32" s="915">
        <v>7.3100000000000005</v>
      </c>
      <c r="Y32" s="915">
        <v>0</v>
      </c>
      <c r="Z32" s="915">
        <v>0</v>
      </c>
      <c r="AA32" s="915">
        <v>0</v>
      </c>
      <c r="AB32" s="915">
        <v>0</v>
      </c>
      <c r="AC32" s="917">
        <v>2931.2999100000006</v>
      </c>
      <c r="AD32" s="915">
        <v>0</v>
      </c>
      <c r="AE32" s="915">
        <v>0</v>
      </c>
      <c r="AF32" s="915">
        <v>0</v>
      </c>
      <c r="AG32" s="915">
        <v>0</v>
      </c>
      <c r="AH32" s="915">
        <v>0</v>
      </c>
      <c r="AI32" s="915">
        <v>0</v>
      </c>
      <c r="AJ32" s="915">
        <v>0</v>
      </c>
      <c r="AK32" s="915">
        <v>0</v>
      </c>
      <c r="AL32" s="915">
        <v>0</v>
      </c>
      <c r="AM32" s="915">
        <v>0</v>
      </c>
      <c r="AN32" s="915">
        <v>0</v>
      </c>
      <c r="AO32" s="915">
        <v>0</v>
      </c>
      <c r="AP32" s="915">
        <v>0</v>
      </c>
      <c r="AQ32" s="915">
        <v>0</v>
      </c>
      <c r="AR32" s="915">
        <v>0</v>
      </c>
      <c r="AS32" s="915">
        <v>2.7242100000000002</v>
      </c>
      <c r="AT32" s="915">
        <v>0.23576</v>
      </c>
      <c r="AU32" s="915">
        <v>0.24890000000000001</v>
      </c>
      <c r="AV32" s="915">
        <v>0</v>
      </c>
      <c r="AW32" s="915">
        <v>0</v>
      </c>
      <c r="AX32" s="915">
        <v>0</v>
      </c>
      <c r="AY32" s="915">
        <v>0</v>
      </c>
      <c r="AZ32" s="915">
        <v>0</v>
      </c>
      <c r="BA32" s="915">
        <v>4.5292199999999996</v>
      </c>
      <c r="BB32" s="915">
        <v>0</v>
      </c>
      <c r="BC32" s="915">
        <v>0</v>
      </c>
      <c r="BD32" s="915">
        <v>0</v>
      </c>
      <c r="BE32" s="915">
        <v>0</v>
      </c>
      <c r="BF32" s="915">
        <v>0</v>
      </c>
      <c r="BG32" s="915">
        <v>0</v>
      </c>
      <c r="BH32" s="915">
        <v>0</v>
      </c>
      <c r="BI32" s="915">
        <v>0</v>
      </c>
      <c r="BJ32" s="1293">
        <v>130.94009</v>
      </c>
      <c r="BK32" s="918">
        <v>100.59985000000057</v>
      </c>
      <c r="BL32" s="918">
        <v>3162.8398500000012</v>
      </c>
      <c r="BM32" s="890"/>
      <c r="BO32" s="891"/>
    </row>
    <row r="33" spans="1:67" s="889" customFormat="1">
      <c r="A33" s="1024" t="s">
        <v>181</v>
      </c>
      <c r="B33" s="876" t="s">
        <v>382</v>
      </c>
      <c r="C33" s="877" t="s">
        <v>107</v>
      </c>
      <c r="D33" s="915">
        <v>3.7299999999999995</v>
      </c>
      <c r="E33" s="915">
        <v>0</v>
      </c>
      <c r="F33" s="915">
        <v>0</v>
      </c>
      <c r="G33" s="915">
        <v>0</v>
      </c>
      <c r="H33" s="915">
        <v>0</v>
      </c>
      <c r="I33" s="914">
        <v>0</v>
      </c>
      <c r="J33" s="915">
        <v>0</v>
      </c>
      <c r="K33" s="915">
        <v>0</v>
      </c>
      <c r="L33" s="915">
        <v>0</v>
      </c>
      <c r="M33" s="915">
        <v>0</v>
      </c>
      <c r="N33" s="915"/>
      <c r="O33" s="915">
        <v>0</v>
      </c>
      <c r="P33" s="915">
        <v>0</v>
      </c>
      <c r="Q33" s="915">
        <v>0</v>
      </c>
      <c r="R33" s="915">
        <v>0</v>
      </c>
      <c r="S33" s="915">
        <v>0</v>
      </c>
      <c r="T33" s="915">
        <v>0</v>
      </c>
      <c r="U33" s="915">
        <v>0</v>
      </c>
      <c r="V33" s="915">
        <v>0</v>
      </c>
      <c r="W33" s="915">
        <v>0</v>
      </c>
      <c r="X33" s="915">
        <v>0</v>
      </c>
      <c r="Y33" s="915">
        <v>0</v>
      </c>
      <c r="Z33" s="915">
        <v>0</v>
      </c>
      <c r="AA33" s="915">
        <v>0</v>
      </c>
      <c r="AB33" s="915">
        <v>0</v>
      </c>
      <c r="AC33" s="915">
        <v>0</v>
      </c>
      <c r="AD33" s="917">
        <v>3.7299999999999995</v>
      </c>
      <c r="AE33" s="915">
        <v>0</v>
      </c>
      <c r="AF33" s="915">
        <v>0</v>
      </c>
      <c r="AG33" s="915">
        <v>0</v>
      </c>
      <c r="AH33" s="915">
        <v>0</v>
      </c>
      <c r="AI33" s="915">
        <v>0</v>
      </c>
      <c r="AJ33" s="915">
        <v>0</v>
      </c>
      <c r="AK33" s="915">
        <v>0</v>
      </c>
      <c r="AL33" s="915">
        <v>0</v>
      </c>
      <c r="AM33" s="915">
        <v>0</v>
      </c>
      <c r="AN33" s="915">
        <v>0</v>
      </c>
      <c r="AO33" s="915">
        <v>0</v>
      </c>
      <c r="AP33" s="915">
        <v>0</v>
      </c>
      <c r="AQ33" s="915">
        <v>0</v>
      </c>
      <c r="AR33" s="915">
        <v>0</v>
      </c>
      <c r="AS33" s="915">
        <v>0</v>
      </c>
      <c r="AT33" s="915">
        <v>0</v>
      </c>
      <c r="AU33" s="915">
        <v>0</v>
      </c>
      <c r="AV33" s="915">
        <v>0</v>
      </c>
      <c r="AW33" s="915">
        <v>0</v>
      </c>
      <c r="AX33" s="915">
        <v>0</v>
      </c>
      <c r="AY33" s="915">
        <v>0</v>
      </c>
      <c r="AZ33" s="915">
        <v>0</v>
      </c>
      <c r="BA33" s="915">
        <v>0</v>
      </c>
      <c r="BB33" s="915">
        <v>0</v>
      </c>
      <c r="BC33" s="915">
        <v>0</v>
      </c>
      <c r="BD33" s="915">
        <v>0</v>
      </c>
      <c r="BE33" s="915">
        <v>0</v>
      </c>
      <c r="BF33" s="915">
        <v>0</v>
      </c>
      <c r="BG33" s="915">
        <v>0</v>
      </c>
      <c r="BH33" s="915">
        <v>0</v>
      </c>
      <c r="BI33" s="915">
        <v>0</v>
      </c>
      <c r="BJ33" s="1293">
        <v>0</v>
      </c>
      <c r="BK33" s="918">
        <v>5.2137300000000009</v>
      </c>
      <c r="BL33" s="918">
        <v>8.9437300000000004</v>
      </c>
      <c r="BM33" s="890"/>
      <c r="BO33" s="891"/>
    </row>
    <row r="34" spans="1:67" s="889" customFormat="1">
      <c r="A34" s="1024" t="s">
        <v>181</v>
      </c>
      <c r="B34" s="876" t="s">
        <v>282</v>
      </c>
      <c r="C34" s="877" t="s">
        <v>108</v>
      </c>
      <c r="D34" s="915">
        <v>5.6400000000000006</v>
      </c>
      <c r="E34" s="915">
        <v>0</v>
      </c>
      <c r="F34" s="915">
        <v>0</v>
      </c>
      <c r="G34" s="915">
        <v>0</v>
      </c>
      <c r="H34" s="915">
        <v>0</v>
      </c>
      <c r="I34" s="914">
        <v>0</v>
      </c>
      <c r="J34" s="915">
        <v>0</v>
      </c>
      <c r="K34" s="915">
        <v>0</v>
      </c>
      <c r="L34" s="915">
        <v>0</v>
      </c>
      <c r="M34" s="915">
        <v>0</v>
      </c>
      <c r="N34" s="915"/>
      <c r="O34" s="915">
        <v>0</v>
      </c>
      <c r="P34" s="915">
        <v>0</v>
      </c>
      <c r="Q34" s="915">
        <v>0</v>
      </c>
      <c r="R34" s="915">
        <v>0</v>
      </c>
      <c r="S34" s="915">
        <v>0</v>
      </c>
      <c r="T34" s="915">
        <v>0.02</v>
      </c>
      <c r="U34" s="915">
        <v>0</v>
      </c>
      <c r="V34" s="915">
        <v>0</v>
      </c>
      <c r="W34" s="915">
        <v>0</v>
      </c>
      <c r="X34" s="915">
        <v>0</v>
      </c>
      <c r="Y34" s="915">
        <v>0</v>
      </c>
      <c r="Z34" s="915">
        <v>0</v>
      </c>
      <c r="AA34" s="915">
        <v>0</v>
      </c>
      <c r="AB34" s="915">
        <v>0</v>
      </c>
      <c r="AC34" s="915">
        <v>0</v>
      </c>
      <c r="AD34" s="915">
        <v>0</v>
      </c>
      <c r="AE34" s="917">
        <v>5.57</v>
      </c>
      <c r="AF34" s="915">
        <v>0</v>
      </c>
      <c r="AG34" s="915">
        <v>0</v>
      </c>
      <c r="AH34" s="915">
        <v>0</v>
      </c>
      <c r="AI34" s="915">
        <v>0</v>
      </c>
      <c r="AJ34" s="915">
        <v>0</v>
      </c>
      <c r="AK34" s="915">
        <v>0</v>
      </c>
      <c r="AL34" s="915">
        <v>0</v>
      </c>
      <c r="AM34" s="915">
        <v>0</v>
      </c>
      <c r="AN34" s="915">
        <v>0</v>
      </c>
      <c r="AO34" s="915">
        <v>0</v>
      </c>
      <c r="AP34" s="915">
        <v>0</v>
      </c>
      <c r="AQ34" s="915">
        <v>0</v>
      </c>
      <c r="AR34" s="915">
        <v>0</v>
      </c>
      <c r="AS34" s="915">
        <v>0</v>
      </c>
      <c r="AT34" s="915">
        <v>0.05</v>
      </c>
      <c r="AU34" s="915">
        <v>0</v>
      </c>
      <c r="AV34" s="915">
        <v>0</v>
      </c>
      <c r="AW34" s="915">
        <v>0</v>
      </c>
      <c r="AX34" s="915">
        <v>0</v>
      </c>
      <c r="AY34" s="915">
        <v>0</v>
      </c>
      <c r="AZ34" s="915">
        <v>0</v>
      </c>
      <c r="BA34" s="915">
        <v>0</v>
      </c>
      <c r="BB34" s="915">
        <v>0</v>
      </c>
      <c r="BC34" s="915">
        <v>0</v>
      </c>
      <c r="BD34" s="915">
        <v>0</v>
      </c>
      <c r="BE34" s="915">
        <v>0</v>
      </c>
      <c r="BF34" s="915">
        <v>0</v>
      </c>
      <c r="BG34" s="915">
        <v>0</v>
      </c>
      <c r="BH34" s="915">
        <v>0</v>
      </c>
      <c r="BI34" s="915">
        <v>0</v>
      </c>
      <c r="BJ34" s="1293">
        <v>7.0000000000000007E-2</v>
      </c>
      <c r="BK34" s="918">
        <v>1.8537599999999996</v>
      </c>
      <c r="BL34" s="918">
        <v>7.49376</v>
      </c>
      <c r="BM34" s="890"/>
      <c r="BO34" s="891"/>
    </row>
    <row r="35" spans="1:67" s="889" customFormat="1">
      <c r="A35" s="1024" t="s">
        <v>181</v>
      </c>
      <c r="B35" s="876" t="s">
        <v>283</v>
      </c>
      <c r="C35" s="877" t="s">
        <v>109</v>
      </c>
      <c r="D35" s="915">
        <v>97.659999999999982</v>
      </c>
      <c r="E35" s="915">
        <v>0</v>
      </c>
      <c r="F35" s="915">
        <v>0</v>
      </c>
      <c r="G35" s="915">
        <v>0</v>
      </c>
      <c r="H35" s="915">
        <v>0</v>
      </c>
      <c r="I35" s="914">
        <v>0</v>
      </c>
      <c r="J35" s="915">
        <v>0</v>
      </c>
      <c r="K35" s="915">
        <v>0</v>
      </c>
      <c r="L35" s="915">
        <v>0</v>
      </c>
      <c r="M35" s="915">
        <v>0</v>
      </c>
      <c r="N35" s="915"/>
      <c r="O35" s="915">
        <v>0</v>
      </c>
      <c r="P35" s="915">
        <v>0</v>
      </c>
      <c r="Q35" s="915">
        <v>0</v>
      </c>
      <c r="R35" s="915">
        <v>0</v>
      </c>
      <c r="S35" s="915">
        <v>0</v>
      </c>
      <c r="T35" s="915">
        <v>0.1</v>
      </c>
      <c r="U35" s="915">
        <v>0</v>
      </c>
      <c r="V35" s="915">
        <v>0</v>
      </c>
      <c r="W35" s="915">
        <v>0</v>
      </c>
      <c r="X35" s="915">
        <v>0</v>
      </c>
      <c r="Y35" s="915">
        <v>0</v>
      </c>
      <c r="Z35" s="915">
        <v>0</v>
      </c>
      <c r="AA35" s="915">
        <v>0</v>
      </c>
      <c r="AB35" s="915">
        <v>0.01</v>
      </c>
      <c r="AC35" s="915">
        <v>0</v>
      </c>
      <c r="AD35" s="915">
        <v>0</v>
      </c>
      <c r="AE35" s="915">
        <v>0</v>
      </c>
      <c r="AF35" s="917">
        <v>97.109999999999985</v>
      </c>
      <c r="AG35" s="915">
        <v>0</v>
      </c>
      <c r="AH35" s="915">
        <v>0</v>
      </c>
      <c r="AI35" s="915">
        <v>0</v>
      </c>
      <c r="AJ35" s="915">
        <v>0</v>
      </c>
      <c r="AK35" s="915">
        <v>0</v>
      </c>
      <c r="AL35" s="915">
        <v>0</v>
      </c>
      <c r="AM35" s="915">
        <v>0</v>
      </c>
      <c r="AN35" s="915">
        <v>0</v>
      </c>
      <c r="AO35" s="915">
        <v>0</v>
      </c>
      <c r="AP35" s="915">
        <v>0</v>
      </c>
      <c r="AQ35" s="915">
        <v>0</v>
      </c>
      <c r="AR35" s="915">
        <v>0</v>
      </c>
      <c r="AS35" s="915">
        <v>0</v>
      </c>
      <c r="AT35" s="915">
        <v>0</v>
      </c>
      <c r="AU35" s="915">
        <v>0.44</v>
      </c>
      <c r="AV35" s="915">
        <v>0</v>
      </c>
      <c r="AW35" s="915">
        <v>0</v>
      </c>
      <c r="AX35" s="915">
        <v>0</v>
      </c>
      <c r="AY35" s="915">
        <v>0</v>
      </c>
      <c r="AZ35" s="915">
        <v>0</v>
      </c>
      <c r="BA35" s="915">
        <v>0</v>
      </c>
      <c r="BB35" s="915">
        <v>0</v>
      </c>
      <c r="BC35" s="915">
        <v>0</v>
      </c>
      <c r="BD35" s="915">
        <v>0</v>
      </c>
      <c r="BE35" s="915">
        <v>0</v>
      </c>
      <c r="BF35" s="915">
        <v>0</v>
      </c>
      <c r="BG35" s="915">
        <v>0</v>
      </c>
      <c r="BH35" s="915">
        <v>0</v>
      </c>
      <c r="BI35" s="915">
        <v>0</v>
      </c>
      <c r="BJ35" s="1293">
        <v>0.55000000000000004</v>
      </c>
      <c r="BK35" s="918">
        <v>40.598609999999994</v>
      </c>
      <c r="BL35" s="918">
        <v>138.25860999999998</v>
      </c>
      <c r="BM35" s="890"/>
      <c r="BO35" s="891"/>
    </row>
    <row r="36" spans="1:67" s="889" customFormat="1">
      <c r="A36" s="1024" t="s">
        <v>181</v>
      </c>
      <c r="B36" s="876" t="s">
        <v>284</v>
      </c>
      <c r="C36" s="877" t="s">
        <v>110</v>
      </c>
      <c r="D36" s="915">
        <v>48.34</v>
      </c>
      <c r="E36" s="915">
        <v>0</v>
      </c>
      <c r="F36" s="915">
        <v>0</v>
      </c>
      <c r="G36" s="915">
        <v>0</v>
      </c>
      <c r="H36" s="915">
        <v>0</v>
      </c>
      <c r="I36" s="914">
        <v>0</v>
      </c>
      <c r="J36" s="915">
        <v>0</v>
      </c>
      <c r="K36" s="915">
        <v>0</v>
      </c>
      <c r="L36" s="915">
        <v>0</v>
      </c>
      <c r="M36" s="915">
        <v>0</v>
      </c>
      <c r="N36" s="915"/>
      <c r="O36" s="915">
        <v>0</v>
      </c>
      <c r="P36" s="915">
        <v>0</v>
      </c>
      <c r="Q36" s="915">
        <v>0</v>
      </c>
      <c r="R36" s="915">
        <v>0</v>
      </c>
      <c r="S36" s="915">
        <v>0</v>
      </c>
      <c r="T36" s="915">
        <v>0.39</v>
      </c>
      <c r="U36" s="915">
        <v>0</v>
      </c>
      <c r="V36" s="915">
        <v>0</v>
      </c>
      <c r="W36" s="915">
        <v>0</v>
      </c>
      <c r="X36" s="915">
        <v>0</v>
      </c>
      <c r="Y36" s="915">
        <v>0</v>
      </c>
      <c r="Z36" s="915">
        <v>0</v>
      </c>
      <c r="AA36" s="915">
        <v>0</v>
      </c>
      <c r="AB36" s="915">
        <v>0.02</v>
      </c>
      <c r="AC36" s="915">
        <v>0</v>
      </c>
      <c r="AD36" s="915">
        <v>0</v>
      </c>
      <c r="AE36" s="915">
        <v>0</v>
      </c>
      <c r="AF36" s="915">
        <v>2.4565000000000001</v>
      </c>
      <c r="AG36" s="917">
        <v>44.754510000000003</v>
      </c>
      <c r="AH36" s="915">
        <v>0</v>
      </c>
      <c r="AI36" s="915">
        <v>0</v>
      </c>
      <c r="AJ36" s="915">
        <v>0</v>
      </c>
      <c r="AK36" s="915">
        <v>0</v>
      </c>
      <c r="AL36" s="915">
        <v>0</v>
      </c>
      <c r="AM36" s="915">
        <v>0</v>
      </c>
      <c r="AN36" s="915">
        <v>0</v>
      </c>
      <c r="AO36" s="915">
        <v>0</v>
      </c>
      <c r="AP36" s="915">
        <v>0</v>
      </c>
      <c r="AQ36" s="915">
        <v>0</v>
      </c>
      <c r="AR36" s="915">
        <v>0.1</v>
      </c>
      <c r="AS36" s="915">
        <v>0</v>
      </c>
      <c r="AT36" s="915">
        <v>0.61899000000000004</v>
      </c>
      <c r="AU36" s="915">
        <v>0</v>
      </c>
      <c r="AV36" s="915">
        <v>0</v>
      </c>
      <c r="AW36" s="915">
        <v>0</v>
      </c>
      <c r="AX36" s="915">
        <v>0</v>
      </c>
      <c r="AY36" s="915">
        <v>0</v>
      </c>
      <c r="AZ36" s="915">
        <v>0</v>
      </c>
      <c r="BA36" s="915">
        <v>0</v>
      </c>
      <c r="BB36" s="915">
        <v>0</v>
      </c>
      <c r="BC36" s="915">
        <v>0</v>
      </c>
      <c r="BD36" s="915">
        <v>0</v>
      </c>
      <c r="BE36" s="915">
        <v>0</v>
      </c>
      <c r="BF36" s="915">
        <v>0</v>
      </c>
      <c r="BG36" s="915">
        <v>0</v>
      </c>
      <c r="BH36" s="915">
        <v>0</v>
      </c>
      <c r="BI36" s="915">
        <v>0</v>
      </c>
      <c r="BJ36" s="1293">
        <v>3.5854900000000001</v>
      </c>
      <c r="BK36" s="918">
        <v>38.562339999999992</v>
      </c>
      <c r="BL36" s="918">
        <v>86.902339999999995</v>
      </c>
      <c r="BM36" s="890"/>
      <c r="BO36" s="891"/>
    </row>
    <row r="37" spans="1:67" s="889" customFormat="1">
      <c r="A37" s="1024" t="s">
        <v>181</v>
      </c>
      <c r="B37" s="876" t="s">
        <v>94</v>
      </c>
      <c r="C37" s="877" t="s">
        <v>105</v>
      </c>
      <c r="D37" s="915">
        <v>1.2400000000000002</v>
      </c>
      <c r="E37" s="915">
        <v>0</v>
      </c>
      <c r="F37" s="915">
        <v>0</v>
      </c>
      <c r="G37" s="915">
        <v>0</v>
      </c>
      <c r="H37" s="915">
        <v>0</v>
      </c>
      <c r="I37" s="914">
        <v>0</v>
      </c>
      <c r="J37" s="915">
        <v>0</v>
      </c>
      <c r="K37" s="915">
        <v>0</v>
      </c>
      <c r="L37" s="915">
        <v>0</v>
      </c>
      <c r="M37" s="915">
        <v>0</v>
      </c>
      <c r="N37" s="915"/>
      <c r="O37" s="915">
        <v>0</v>
      </c>
      <c r="P37" s="915">
        <v>0</v>
      </c>
      <c r="Q37" s="915">
        <v>0</v>
      </c>
      <c r="R37" s="915">
        <v>0</v>
      </c>
      <c r="S37" s="915">
        <v>0</v>
      </c>
      <c r="T37" s="915">
        <v>0</v>
      </c>
      <c r="U37" s="915">
        <v>0</v>
      </c>
      <c r="V37" s="915">
        <v>0</v>
      </c>
      <c r="W37" s="915">
        <v>0</v>
      </c>
      <c r="X37" s="915">
        <v>0</v>
      </c>
      <c r="Y37" s="915">
        <v>0</v>
      </c>
      <c r="Z37" s="915">
        <v>0</v>
      </c>
      <c r="AA37" s="915">
        <v>0</v>
      </c>
      <c r="AB37" s="915">
        <v>0</v>
      </c>
      <c r="AC37" s="915">
        <v>0</v>
      </c>
      <c r="AD37" s="915">
        <v>0</v>
      </c>
      <c r="AE37" s="915">
        <v>0</v>
      </c>
      <c r="AF37" s="915">
        <v>0</v>
      </c>
      <c r="AG37" s="915">
        <v>0</v>
      </c>
      <c r="AH37" s="917">
        <v>1.2400000000000002</v>
      </c>
      <c r="AI37" s="915">
        <v>0</v>
      </c>
      <c r="AJ37" s="915">
        <v>0</v>
      </c>
      <c r="AK37" s="915">
        <v>0</v>
      </c>
      <c r="AL37" s="915">
        <v>0</v>
      </c>
      <c r="AM37" s="915">
        <v>0</v>
      </c>
      <c r="AN37" s="915">
        <v>0</v>
      </c>
      <c r="AO37" s="915">
        <v>0</v>
      </c>
      <c r="AP37" s="915">
        <v>0</v>
      </c>
      <c r="AQ37" s="915">
        <v>0</v>
      </c>
      <c r="AR37" s="915">
        <v>0</v>
      </c>
      <c r="AS37" s="915">
        <v>0</v>
      </c>
      <c r="AT37" s="915">
        <v>0</v>
      </c>
      <c r="AU37" s="915">
        <v>0</v>
      </c>
      <c r="AV37" s="915">
        <v>0</v>
      </c>
      <c r="AW37" s="915">
        <v>0</v>
      </c>
      <c r="AX37" s="915">
        <v>0</v>
      </c>
      <c r="AY37" s="915">
        <v>0</v>
      </c>
      <c r="AZ37" s="915">
        <v>0</v>
      </c>
      <c r="BA37" s="915">
        <v>0</v>
      </c>
      <c r="BB37" s="915">
        <v>0</v>
      </c>
      <c r="BC37" s="915">
        <v>0</v>
      </c>
      <c r="BD37" s="915">
        <v>0</v>
      </c>
      <c r="BE37" s="915">
        <v>0</v>
      </c>
      <c r="BF37" s="915">
        <v>0</v>
      </c>
      <c r="BG37" s="915">
        <v>0</v>
      </c>
      <c r="BH37" s="915">
        <v>0</v>
      </c>
      <c r="BI37" s="915">
        <v>0</v>
      </c>
      <c r="BJ37" s="1293">
        <v>0</v>
      </c>
      <c r="BK37" s="918">
        <v>121.47365000000001</v>
      </c>
      <c r="BL37" s="918">
        <v>122.71365</v>
      </c>
      <c r="BM37" s="890"/>
      <c r="BO37" s="891"/>
    </row>
    <row r="38" spans="1:67" s="889" customFormat="1">
      <c r="A38" s="1024" t="s">
        <v>181</v>
      </c>
      <c r="B38" s="876" t="s">
        <v>383</v>
      </c>
      <c r="C38" s="877" t="s">
        <v>106</v>
      </c>
      <c r="D38" s="915">
        <v>0.89000000000000012</v>
      </c>
      <c r="E38" s="915">
        <v>0</v>
      </c>
      <c r="F38" s="915">
        <v>0</v>
      </c>
      <c r="G38" s="915">
        <v>0</v>
      </c>
      <c r="H38" s="915">
        <v>0</v>
      </c>
      <c r="I38" s="914">
        <v>0</v>
      </c>
      <c r="J38" s="915">
        <v>0</v>
      </c>
      <c r="K38" s="915">
        <v>0</v>
      </c>
      <c r="L38" s="915">
        <v>0</v>
      </c>
      <c r="M38" s="915">
        <v>0</v>
      </c>
      <c r="N38" s="915"/>
      <c r="O38" s="915">
        <v>0</v>
      </c>
      <c r="P38" s="915">
        <v>0</v>
      </c>
      <c r="Q38" s="915">
        <v>0</v>
      </c>
      <c r="R38" s="915">
        <v>0</v>
      </c>
      <c r="S38" s="915">
        <v>0</v>
      </c>
      <c r="T38" s="915">
        <v>0.05</v>
      </c>
      <c r="U38" s="915">
        <v>0</v>
      </c>
      <c r="V38" s="915">
        <v>0</v>
      </c>
      <c r="W38" s="915">
        <v>0</v>
      </c>
      <c r="X38" s="915">
        <v>0</v>
      </c>
      <c r="Y38" s="915">
        <v>0</v>
      </c>
      <c r="Z38" s="915">
        <v>0</v>
      </c>
      <c r="AA38" s="915">
        <v>0</v>
      </c>
      <c r="AB38" s="915">
        <v>0</v>
      </c>
      <c r="AC38" s="915">
        <v>0</v>
      </c>
      <c r="AD38" s="915">
        <v>0</v>
      </c>
      <c r="AE38" s="915">
        <v>0</v>
      </c>
      <c r="AF38" s="915">
        <v>0</v>
      </c>
      <c r="AG38" s="915">
        <v>0</v>
      </c>
      <c r="AH38" s="915">
        <v>0</v>
      </c>
      <c r="AI38" s="917">
        <v>0.84000000000000008</v>
      </c>
      <c r="AJ38" s="915">
        <v>0</v>
      </c>
      <c r="AK38" s="915">
        <v>0</v>
      </c>
      <c r="AL38" s="915">
        <v>0</v>
      </c>
      <c r="AM38" s="915">
        <v>0</v>
      </c>
      <c r="AN38" s="915">
        <v>0</v>
      </c>
      <c r="AO38" s="915">
        <v>0</v>
      </c>
      <c r="AP38" s="915">
        <v>0</v>
      </c>
      <c r="AQ38" s="915">
        <v>0</v>
      </c>
      <c r="AR38" s="915">
        <v>0</v>
      </c>
      <c r="AS38" s="915">
        <v>0</v>
      </c>
      <c r="AT38" s="915">
        <v>0</v>
      </c>
      <c r="AU38" s="915">
        <v>0</v>
      </c>
      <c r="AV38" s="915">
        <v>0</v>
      </c>
      <c r="AW38" s="915">
        <v>0</v>
      </c>
      <c r="AX38" s="915">
        <v>0</v>
      </c>
      <c r="AY38" s="915">
        <v>0</v>
      </c>
      <c r="AZ38" s="915">
        <v>0</v>
      </c>
      <c r="BA38" s="915">
        <v>0</v>
      </c>
      <c r="BB38" s="915">
        <v>0</v>
      </c>
      <c r="BC38" s="915">
        <v>0</v>
      </c>
      <c r="BD38" s="915">
        <v>0</v>
      </c>
      <c r="BE38" s="915">
        <v>0</v>
      </c>
      <c r="BF38" s="915">
        <v>0</v>
      </c>
      <c r="BG38" s="915">
        <v>0</v>
      </c>
      <c r="BH38" s="915">
        <v>0</v>
      </c>
      <c r="BI38" s="915">
        <v>0</v>
      </c>
      <c r="BJ38" s="1293">
        <v>0.05</v>
      </c>
      <c r="BK38" s="918">
        <v>0.13999999999999996</v>
      </c>
      <c r="BL38" s="918">
        <v>1.03</v>
      </c>
      <c r="BM38" s="890"/>
      <c r="BO38" s="891"/>
    </row>
    <row r="39" spans="1:67" s="925" customFormat="1">
      <c r="A39" s="1024" t="s">
        <v>181</v>
      </c>
      <c r="B39" s="876" t="s">
        <v>193</v>
      </c>
      <c r="C39" s="877" t="s">
        <v>164</v>
      </c>
      <c r="D39" s="915">
        <v>3.25</v>
      </c>
      <c r="E39" s="915">
        <v>0</v>
      </c>
      <c r="F39" s="915">
        <v>0</v>
      </c>
      <c r="G39" s="915">
        <v>0</v>
      </c>
      <c r="H39" s="915">
        <v>0</v>
      </c>
      <c r="I39" s="914">
        <v>0</v>
      </c>
      <c r="J39" s="915">
        <v>0</v>
      </c>
      <c r="K39" s="915">
        <v>0</v>
      </c>
      <c r="L39" s="915">
        <v>0</v>
      </c>
      <c r="M39" s="915">
        <v>0</v>
      </c>
      <c r="N39" s="915"/>
      <c r="O39" s="915">
        <v>0</v>
      </c>
      <c r="P39" s="915">
        <v>0</v>
      </c>
      <c r="Q39" s="915">
        <v>0</v>
      </c>
      <c r="R39" s="915">
        <v>0</v>
      </c>
      <c r="S39" s="915">
        <v>0</v>
      </c>
      <c r="T39" s="915">
        <v>0</v>
      </c>
      <c r="U39" s="915">
        <v>0</v>
      </c>
      <c r="V39" s="915">
        <v>0</v>
      </c>
      <c r="W39" s="915">
        <v>0</v>
      </c>
      <c r="X39" s="915">
        <v>0</v>
      </c>
      <c r="Y39" s="915">
        <v>0</v>
      </c>
      <c r="Z39" s="915">
        <v>0</v>
      </c>
      <c r="AA39" s="915">
        <v>0</v>
      </c>
      <c r="AB39" s="915">
        <v>0</v>
      </c>
      <c r="AC39" s="915">
        <v>0</v>
      </c>
      <c r="AD39" s="915">
        <v>0</v>
      </c>
      <c r="AE39" s="915">
        <v>0</v>
      </c>
      <c r="AF39" s="915">
        <v>0</v>
      </c>
      <c r="AG39" s="915">
        <v>0</v>
      </c>
      <c r="AH39" s="915">
        <v>0</v>
      </c>
      <c r="AI39" s="915">
        <v>0</v>
      </c>
      <c r="AJ39" s="917">
        <v>3.25</v>
      </c>
      <c r="AK39" s="915">
        <v>0</v>
      </c>
      <c r="AL39" s="915">
        <v>0</v>
      </c>
      <c r="AM39" s="915">
        <v>0</v>
      </c>
      <c r="AN39" s="915">
        <v>0</v>
      </c>
      <c r="AO39" s="915">
        <v>0</v>
      </c>
      <c r="AP39" s="915">
        <v>0</v>
      </c>
      <c r="AQ39" s="915">
        <v>0</v>
      </c>
      <c r="AR39" s="915">
        <v>0</v>
      </c>
      <c r="AS39" s="915">
        <v>0</v>
      </c>
      <c r="AT39" s="915">
        <v>0</v>
      </c>
      <c r="AU39" s="915">
        <v>0</v>
      </c>
      <c r="AV39" s="915">
        <v>0</v>
      </c>
      <c r="AW39" s="915">
        <v>0</v>
      </c>
      <c r="AX39" s="915">
        <v>0</v>
      </c>
      <c r="AY39" s="915">
        <v>0</v>
      </c>
      <c r="AZ39" s="915">
        <v>0</v>
      </c>
      <c r="BA39" s="915">
        <v>0</v>
      </c>
      <c r="BB39" s="915">
        <v>0</v>
      </c>
      <c r="BC39" s="915">
        <v>0</v>
      </c>
      <c r="BD39" s="915">
        <v>0</v>
      </c>
      <c r="BE39" s="915">
        <v>0</v>
      </c>
      <c r="BF39" s="915">
        <v>0</v>
      </c>
      <c r="BG39" s="915">
        <v>0</v>
      </c>
      <c r="BH39" s="915">
        <v>0</v>
      </c>
      <c r="BI39" s="915">
        <v>0</v>
      </c>
      <c r="BJ39" s="1293">
        <v>0</v>
      </c>
      <c r="BK39" s="924">
        <v>0</v>
      </c>
      <c r="BL39" s="924">
        <v>3.25</v>
      </c>
      <c r="BM39" s="890"/>
      <c r="BO39" s="891"/>
    </row>
    <row r="40" spans="1:67" s="925" customFormat="1">
      <c r="A40" s="1024" t="s">
        <v>181</v>
      </c>
      <c r="B40" s="876" t="s">
        <v>166</v>
      </c>
      <c r="C40" s="877" t="s">
        <v>61</v>
      </c>
      <c r="D40" s="915">
        <v>4.0200000000000005</v>
      </c>
      <c r="E40" s="915">
        <v>0</v>
      </c>
      <c r="F40" s="915">
        <v>0</v>
      </c>
      <c r="G40" s="915">
        <v>0</v>
      </c>
      <c r="H40" s="915">
        <v>0</v>
      </c>
      <c r="I40" s="914">
        <v>0</v>
      </c>
      <c r="J40" s="915">
        <v>0</v>
      </c>
      <c r="K40" s="915">
        <v>0</v>
      </c>
      <c r="L40" s="915">
        <v>0</v>
      </c>
      <c r="M40" s="915">
        <v>0</v>
      </c>
      <c r="N40" s="915"/>
      <c r="O40" s="915">
        <v>0</v>
      </c>
      <c r="P40" s="915">
        <v>0</v>
      </c>
      <c r="Q40" s="915">
        <v>0</v>
      </c>
      <c r="R40" s="915">
        <v>0</v>
      </c>
      <c r="S40" s="915">
        <v>0</v>
      </c>
      <c r="T40" s="915">
        <v>0</v>
      </c>
      <c r="U40" s="915">
        <v>0</v>
      </c>
      <c r="V40" s="915">
        <v>0</v>
      </c>
      <c r="W40" s="915">
        <v>0</v>
      </c>
      <c r="X40" s="915">
        <v>0</v>
      </c>
      <c r="Y40" s="915">
        <v>0</v>
      </c>
      <c r="Z40" s="915">
        <v>0</v>
      </c>
      <c r="AA40" s="915">
        <v>0</v>
      </c>
      <c r="AB40" s="915">
        <v>0</v>
      </c>
      <c r="AC40" s="915">
        <v>0</v>
      </c>
      <c r="AD40" s="915">
        <v>0</v>
      </c>
      <c r="AE40" s="915">
        <v>0</v>
      </c>
      <c r="AF40" s="915">
        <v>0</v>
      </c>
      <c r="AG40" s="915">
        <v>0</v>
      </c>
      <c r="AH40" s="915">
        <v>0</v>
      </c>
      <c r="AI40" s="915">
        <v>0</v>
      </c>
      <c r="AJ40" s="915">
        <v>0</v>
      </c>
      <c r="AK40" s="917">
        <v>3.0200000000000005</v>
      </c>
      <c r="AL40" s="915">
        <v>0</v>
      </c>
      <c r="AM40" s="915">
        <v>1</v>
      </c>
      <c r="AN40" s="915">
        <v>0</v>
      </c>
      <c r="AO40" s="915">
        <v>0</v>
      </c>
      <c r="AP40" s="915">
        <v>0</v>
      </c>
      <c r="AQ40" s="915">
        <v>0</v>
      </c>
      <c r="AR40" s="915">
        <v>0</v>
      </c>
      <c r="AS40" s="915">
        <v>0</v>
      </c>
      <c r="AT40" s="915">
        <v>0</v>
      </c>
      <c r="AU40" s="915">
        <v>0</v>
      </c>
      <c r="AV40" s="915">
        <v>0</v>
      </c>
      <c r="AW40" s="915">
        <v>0</v>
      </c>
      <c r="AX40" s="915">
        <v>0</v>
      </c>
      <c r="AY40" s="915">
        <v>0</v>
      </c>
      <c r="AZ40" s="915">
        <v>0</v>
      </c>
      <c r="BA40" s="915">
        <v>0</v>
      </c>
      <c r="BB40" s="915">
        <v>0</v>
      </c>
      <c r="BC40" s="915">
        <v>0</v>
      </c>
      <c r="BD40" s="915">
        <v>0</v>
      </c>
      <c r="BE40" s="915">
        <v>0</v>
      </c>
      <c r="BF40" s="915">
        <v>0</v>
      </c>
      <c r="BG40" s="915">
        <v>0</v>
      </c>
      <c r="BH40" s="915">
        <v>0</v>
      </c>
      <c r="BI40" s="915">
        <v>0</v>
      </c>
      <c r="BJ40" s="1293">
        <v>1</v>
      </c>
      <c r="BK40" s="924">
        <v>24.192339999999994</v>
      </c>
      <c r="BL40" s="924">
        <v>28.212339999999994</v>
      </c>
      <c r="BM40" s="890"/>
      <c r="BO40" s="891"/>
    </row>
    <row r="41" spans="1:67" s="925" customFormat="1">
      <c r="A41" s="1024" t="s">
        <v>181</v>
      </c>
      <c r="B41" s="876" t="s">
        <v>198</v>
      </c>
      <c r="C41" s="877" t="s">
        <v>154</v>
      </c>
      <c r="D41" s="915">
        <v>26.97</v>
      </c>
      <c r="E41" s="915">
        <v>0</v>
      </c>
      <c r="F41" s="915">
        <v>0</v>
      </c>
      <c r="G41" s="915">
        <v>0</v>
      </c>
      <c r="H41" s="915">
        <v>0</v>
      </c>
      <c r="I41" s="914">
        <v>0</v>
      </c>
      <c r="J41" s="915">
        <v>0</v>
      </c>
      <c r="K41" s="915">
        <v>0</v>
      </c>
      <c r="L41" s="915">
        <v>0</v>
      </c>
      <c r="M41" s="915">
        <v>0</v>
      </c>
      <c r="N41" s="915"/>
      <c r="O41" s="915">
        <v>0</v>
      </c>
      <c r="P41" s="915">
        <v>0</v>
      </c>
      <c r="Q41" s="915">
        <v>0</v>
      </c>
      <c r="R41" s="915">
        <v>0</v>
      </c>
      <c r="S41" s="915">
        <v>0</v>
      </c>
      <c r="T41" s="915">
        <v>0</v>
      </c>
      <c r="U41" s="915">
        <v>0</v>
      </c>
      <c r="V41" s="915">
        <v>0</v>
      </c>
      <c r="W41" s="915">
        <v>0</v>
      </c>
      <c r="X41" s="915">
        <v>0</v>
      </c>
      <c r="Y41" s="915">
        <v>0</v>
      </c>
      <c r="Z41" s="915">
        <v>0</v>
      </c>
      <c r="AA41" s="915">
        <v>0</v>
      </c>
      <c r="AB41" s="915">
        <v>0.25</v>
      </c>
      <c r="AC41" s="915">
        <v>0</v>
      </c>
      <c r="AD41" s="915">
        <v>0</v>
      </c>
      <c r="AE41" s="915">
        <v>0</v>
      </c>
      <c r="AF41" s="915">
        <v>0</v>
      </c>
      <c r="AG41" s="915">
        <v>0</v>
      </c>
      <c r="AH41" s="915">
        <v>0</v>
      </c>
      <c r="AI41" s="915">
        <v>0</v>
      </c>
      <c r="AJ41" s="915">
        <v>0</v>
      </c>
      <c r="AK41" s="915">
        <v>0</v>
      </c>
      <c r="AL41" s="917">
        <v>26.72</v>
      </c>
      <c r="AM41" s="915">
        <v>0</v>
      </c>
      <c r="AN41" s="915">
        <v>0</v>
      </c>
      <c r="AO41" s="915">
        <v>0</v>
      </c>
      <c r="AP41" s="915">
        <v>0</v>
      </c>
      <c r="AQ41" s="915">
        <v>0</v>
      </c>
      <c r="AR41" s="915">
        <v>0</v>
      </c>
      <c r="AS41" s="915">
        <v>0</v>
      </c>
      <c r="AT41" s="915">
        <v>0</v>
      </c>
      <c r="AU41" s="915">
        <v>0</v>
      </c>
      <c r="AV41" s="915">
        <v>0</v>
      </c>
      <c r="AW41" s="915">
        <v>0</v>
      </c>
      <c r="AX41" s="915">
        <v>0</v>
      </c>
      <c r="AY41" s="915">
        <v>0</v>
      </c>
      <c r="AZ41" s="915">
        <v>0</v>
      </c>
      <c r="BA41" s="915">
        <v>0</v>
      </c>
      <c r="BB41" s="915">
        <v>0</v>
      </c>
      <c r="BC41" s="915">
        <v>0</v>
      </c>
      <c r="BD41" s="915">
        <v>0</v>
      </c>
      <c r="BE41" s="915">
        <v>0</v>
      </c>
      <c r="BF41" s="915">
        <v>0</v>
      </c>
      <c r="BG41" s="915">
        <v>0</v>
      </c>
      <c r="BH41" s="915">
        <v>0</v>
      </c>
      <c r="BI41" s="915">
        <v>0</v>
      </c>
      <c r="BJ41" s="1293">
        <v>0.25</v>
      </c>
      <c r="BK41" s="918">
        <v>4.5199999999999996</v>
      </c>
      <c r="BL41" s="924">
        <v>31.49</v>
      </c>
      <c r="BM41" s="890"/>
      <c r="BO41" s="891"/>
    </row>
    <row r="42" spans="1:67" s="925" customFormat="1">
      <c r="A42" s="1024" t="s">
        <v>181</v>
      </c>
      <c r="B42" s="876" t="s">
        <v>286</v>
      </c>
      <c r="C42" s="877" t="s">
        <v>115</v>
      </c>
      <c r="D42" s="915">
        <v>170.16</v>
      </c>
      <c r="E42" s="915">
        <v>0</v>
      </c>
      <c r="F42" s="915">
        <v>0</v>
      </c>
      <c r="G42" s="915">
        <v>0</v>
      </c>
      <c r="H42" s="915">
        <v>0</v>
      </c>
      <c r="I42" s="914">
        <v>0</v>
      </c>
      <c r="J42" s="915">
        <v>0.75943000000000005</v>
      </c>
      <c r="K42" s="915">
        <v>0</v>
      </c>
      <c r="L42" s="915">
        <v>0</v>
      </c>
      <c r="M42" s="915">
        <v>1.0578799999999999</v>
      </c>
      <c r="N42" s="915"/>
      <c r="O42" s="915">
        <v>0</v>
      </c>
      <c r="P42" s="915">
        <v>0</v>
      </c>
      <c r="Q42" s="915">
        <v>0</v>
      </c>
      <c r="R42" s="915">
        <v>0</v>
      </c>
      <c r="S42" s="915">
        <v>0</v>
      </c>
      <c r="T42" s="915">
        <v>0</v>
      </c>
      <c r="U42" s="915">
        <v>0</v>
      </c>
      <c r="V42" s="915"/>
      <c r="W42" s="915">
        <v>0</v>
      </c>
      <c r="X42" s="915">
        <v>0</v>
      </c>
      <c r="Y42" s="915">
        <v>0</v>
      </c>
      <c r="Z42" s="915">
        <v>0</v>
      </c>
      <c r="AA42" s="915">
        <v>0</v>
      </c>
      <c r="AB42" s="915">
        <v>1.62226</v>
      </c>
      <c r="AC42" s="915">
        <v>0</v>
      </c>
      <c r="AD42" s="915">
        <v>0</v>
      </c>
      <c r="AE42" s="915">
        <v>0</v>
      </c>
      <c r="AF42" s="915">
        <v>0.64</v>
      </c>
      <c r="AG42" s="915">
        <v>0</v>
      </c>
      <c r="AH42" s="915">
        <v>0</v>
      </c>
      <c r="AI42" s="915">
        <v>0</v>
      </c>
      <c r="AJ42" s="915">
        <v>0</v>
      </c>
      <c r="AK42" s="915">
        <v>0</v>
      </c>
      <c r="AL42" s="915">
        <v>0</v>
      </c>
      <c r="AM42" s="917">
        <v>166.08042</v>
      </c>
      <c r="AN42" s="915">
        <v>0</v>
      </c>
      <c r="AO42" s="915">
        <v>0</v>
      </c>
      <c r="AP42" s="915">
        <v>0</v>
      </c>
      <c r="AQ42" s="915">
        <v>0</v>
      </c>
      <c r="AR42" s="915">
        <v>0</v>
      </c>
      <c r="AS42" s="915">
        <v>0</v>
      </c>
      <c r="AT42" s="915">
        <v>0</v>
      </c>
      <c r="AU42" s="915">
        <v>0</v>
      </c>
      <c r="AV42" s="915">
        <v>0</v>
      </c>
      <c r="AW42" s="915">
        <v>0</v>
      </c>
      <c r="AX42" s="915">
        <v>0</v>
      </c>
      <c r="AY42" s="915">
        <v>0</v>
      </c>
      <c r="AZ42" s="915">
        <v>0</v>
      </c>
      <c r="BA42" s="915">
        <v>0</v>
      </c>
      <c r="BB42" s="915">
        <v>0</v>
      </c>
      <c r="BC42" s="915">
        <v>0</v>
      </c>
      <c r="BD42" s="915">
        <v>0</v>
      </c>
      <c r="BE42" s="915">
        <v>0</v>
      </c>
      <c r="BF42" s="915">
        <v>0</v>
      </c>
      <c r="BG42" s="915">
        <v>0</v>
      </c>
      <c r="BH42" s="915">
        <v>0</v>
      </c>
      <c r="BI42" s="915">
        <v>0</v>
      </c>
      <c r="BJ42" s="1293">
        <v>4.07958</v>
      </c>
      <c r="BK42" s="918">
        <v>84.583169999999996</v>
      </c>
      <c r="BL42" s="924">
        <v>254.74316999999999</v>
      </c>
      <c r="BM42" s="890"/>
      <c r="BO42" s="891"/>
    </row>
    <row r="43" spans="1:67" s="889" customFormat="1" hidden="1">
      <c r="A43" s="1024" t="s">
        <v>181</v>
      </c>
      <c r="B43" s="876" t="s">
        <v>12</v>
      </c>
      <c r="C43" s="877" t="s">
        <v>112</v>
      </c>
      <c r="D43" s="915">
        <v>0</v>
      </c>
      <c r="E43" s="915">
        <v>0</v>
      </c>
      <c r="F43" s="915">
        <v>0</v>
      </c>
      <c r="G43" s="915">
        <v>0</v>
      </c>
      <c r="H43" s="915">
        <v>0</v>
      </c>
      <c r="I43" s="914">
        <v>0</v>
      </c>
      <c r="J43" s="915">
        <v>0</v>
      </c>
      <c r="K43" s="915">
        <v>0</v>
      </c>
      <c r="L43" s="915">
        <v>0</v>
      </c>
      <c r="M43" s="915">
        <v>0</v>
      </c>
      <c r="N43" s="915"/>
      <c r="O43" s="915">
        <v>0</v>
      </c>
      <c r="P43" s="915">
        <v>0</v>
      </c>
      <c r="Q43" s="915">
        <v>0</v>
      </c>
      <c r="R43" s="915">
        <v>0</v>
      </c>
      <c r="S43" s="915">
        <v>0</v>
      </c>
      <c r="T43" s="915">
        <v>0</v>
      </c>
      <c r="U43" s="915">
        <v>0</v>
      </c>
      <c r="V43" s="915">
        <v>0</v>
      </c>
      <c r="W43" s="915">
        <v>0</v>
      </c>
      <c r="X43" s="915">
        <v>0</v>
      </c>
      <c r="Y43" s="915">
        <v>0</v>
      </c>
      <c r="Z43" s="915">
        <v>0</v>
      </c>
      <c r="AA43" s="915">
        <v>0</v>
      </c>
      <c r="AB43" s="915">
        <v>0</v>
      </c>
      <c r="AC43" s="915">
        <v>0</v>
      </c>
      <c r="AD43" s="915">
        <v>0</v>
      </c>
      <c r="AE43" s="915">
        <v>0</v>
      </c>
      <c r="AF43" s="915">
        <v>0</v>
      </c>
      <c r="AG43" s="915">
        <v>0</v>
      </c>
      <c r="AH43" s="915">
        <v>0</v>
      </c>
      <c r="AI43" s="915">
        <v>0</v>
      </c>
      <c r="AJ43" s="915">
        <v>0</v>
      </c>
      <c r="AK43" s="915">
        <v>0</v>
      </c>
      <c r="AL43" s="915">
        <v>0</v>
      </c>
      <c r="AM43" s="915">
        <v>0</v>
      </c>
      <c r="AN43" s="917">
        <v>0</v>
      </c>
      <c r="AO43" s="915">
        <v>0</v>
      </c>
      <c r="AP43" s="915">
        <v>0</v>
      </c>
      <c r="AQ43" s="915">
        <v>0</v>
      </c>
      <c r="AR43" s="915">
        <v>0</v>
      </c>
      <c r="AS43" s="915">
        <v>0</v>
      </c>
      <c r="AT43" s="915">
        <v>0</v>
      </c>
      <c r="AU43" s="915">
        <v>0</v>
      </c>
      <c r="AV43" s="915">
        <v>0</v>
      </c>
      <c r="AW43" s="915">
        <v>0</v>
      </c>
      <c r="AX43" s="915">
        <v>0</v>
      </c>
      <c r="AY43" s="915">
        <v>0</v>
      </c>
      <c r="AZ43" s="915">
        <v>0</v>
      </c>
      <c r="BA43" s="915">
        <v>0</v>
      </c>
      <c r="BB43" s="915">
        <v>0</v>
      </c>
      <c r="BC43" s="915">
        <v>0</v>
      </c>
      <c r="BD43" s="915">
        <v>0</v>
      </c>
      <c r="BE43" s="915">
        <v>0</v>
      </c>
      <c r="BF43" s="915">
        <v>0</v>
      </c>
      <c r="BG43" s="915">
        <v>0</v>
      </c>
      <c r="BH43" s="915">
        <v>0</v>
      </c>
      <c r="BI43" s="915">
        <v>0</v>
      </c>
      <c r="BJ43" s="1293">
        <v>0</v>
      </c>
      <c r="BK43" s="918">
        <v>0</v>
      </c>
      <c r="BL43" s="918">
        <v>0</v>
      </c>
      <c r="BM43" s="890"/>
      <c r="BO43" s="891"/>
    </row>
    <row r="44" spans="1:67" s="889" customFormat="1">
      <c r="A44" s="1024" t="s">
        <v>181</v>
      </c>
      <c r="B44" s="876" t="s">
        <v>13</v>
      </c>
      <c r="C44" s="877" t="s">
        <v>113</v>
      </c>
      <c r="D44" s="915">
        <v>9.07</v>
      </c>
      <c r="E44" s="915">
        <v>0</v>
      </c>
      <c r="F44" s="915">
        <v>0</v>
      </c>
      <c r="G44" s="915">
        <v>0</v>
      </c>
      <c r="H44" s="915">
        <v>0</v>
      </c>
      <c r="I44" s="914">
        <v>0</v>
      </c>
      <c r="J44" s="915">
        <v>0</v>
      </c>
      <c r="K44" s="915">
        <v>0</v>
      </c>
      <c r="L44" s="915">
        <v>0</v>
      </c>
      <c r="M44" s="915">
        <v>0</v>
      </c>
      <c r="N44" s="915"/>
      <c r="O44" s="915">
        <v>0</v>
      </c>
      <c r="P44" s="915">
        <v>0</v>
      </c>
      <c r="Q44" s="915">
        <v>0</v>
      </c>
      <c r="R44" s="915">
        <v>0</v>
      </c>
      <c r="S44" s="915">
        <v>0</v>
      </c>
      <c r="T44" s="915">
        <v>0</v>
      </c>
      <c r="U44" s="915">
        <v>0</v>
      </c>
      <c r="V44" s="915">
        <v>0</v>
      </c>
      <c r="W44" s="915">
        <v>0</v>
      </c>
      <c r="X44" s="915">
        <v>0</v>
      </c>
      <c r="Y44" s="915">
        <v>0</v>
      </c>
      <c r="Z44" s="915">
        <v>0</v>
      </c>
      <c r="AA44" s="915">
        <v>0</v>
      </c>
      <c r="AB44" s="915">
        <v>0</v>
      </c>
      <c r="AC44" s="915">
        <v>0</v>
      </c>
      <c r="AD44" s="915">
        <v>0</v>
      </c>
      <c r="AE44" s="915">
        <v>0</v>
      </c>
      <c r="AF44" s="915">
        <v>0</v>
      </c>
      <c r="AG44" s="915">
        <v>0</v>
      </c>
      <c r="AH44" s="915">
        <v>0</v>
      </c>
      <c r="AI44" s="915">
        <v>0</v>
      </c>
      <c r="AJ44" s="915">
        <v>0</v>
      </c>
      <c r="AK44" s="915">
        <v>0</v>
      </c>
      <c r="AL44" s="915">
        <v>0</v>
      </c>
      <c r="AM44" s="915">
        <v>0</v>
      </c>
      <c r="AN44" s="915">
        <v>0</v>
      </c>
      <c r="AO44" s="917">
        <v>9.07</v>
      </c>
      <c r="AP44" s="915">
        <v>0</v>
      </c>
      <c r="AQ44" s="915">
        <v>0</v>
      </c>
      <c r="AR44" s="915">
        <v>0</v>
      </c>
      <c r="AS44" s="915">
        <v>0</v>
      </c>
      <c r="AT44" s="915">
        <v>0</v>
      </c>
      <c r="AU44" s="915">
        <v>0</v>
      </c>
      <c r="AV44" s="915">
        <v>0</v>
      </c>
      <c r="AW44" s="915">
        <v>0</v>
      </c>
      <c r="AX44" s="915">
        <v>0</v>
      </c>
      <c r="AY44" s="915">
        <v>0</v>
      </c>
      <c r="AZ44" s="915">
        <v>0</v>
      </c>
      <c r="BA44" s="915">
        <v>0</v>
      </c>
      <c r="BB44" s="915">
        <v>0</v>
      </c>
      <c r="BC44" s="915">
        <v>0</v>
      </c>
      <c r="BD44" s="915">
        <v>0</v>
      </c>
      <c r="BE44" s="915">
        <v>0</v>
      </c>
      <c r="BF44" s="915">
        <v>0</v>
      </c>
      <c r="BG44" s="915">
        <v>0</v>
      </c>
      <c r="BH44" s="915">
        <v>0</v>
      </c>
      <c r="BI44" s="915">
        <v>0</v>
      </c>
      <c r="BJ44" s="1293">
        <v>0</v>
      </c>
      <c r="BK44" s="918">
        <v>0</v>
      </c>
      <c r="BL44" s="918">
        <v>9.07</v>
      </c>
      <c r="BM44" s="890"/>
      <c r="BO44" s="891"/>
    </row>
    <row r="45" spans="1:67" s="889" customFormat="1">
      <c r="A45" s="1024" t="s">
        <v>181</v>
      </c>
      <c r="B45" s="876" t="s">
        <v>14</v>
      </c>
      <c r="C45" s="1028" t="s">
        <v>114</v>
      </c>
      <c r="D45" s="915">
        <v>8.7200000000000006</v>
      </c>
      <c r="E45" s="915">
        <v>0</v>
      </c>
      <c r="F45" s="915">
        <v>0</v>
      </c>
      <c r="G45" s="915">
        <v>0</v>
      </c>
      <c r="H45" s="915">
        <v>0</v>
      </c>
      <c r="I45" s="914">
        <v>0</v>
      </c>
      <c r="J45" s="915">
        <v>0</v>
      </c>
      <c r="K45" s="915">
        <v>0</v>
      </c>
      <c r="L45" s="915">
        <v>0</v>
      </c>
      <c r="M45" s="915">
        <v>0</v>
      </c>
      <c r="N45" s="915"/>
      <c r="O45" s="915">
        <v>0</v>
      </c>
      <c r="P45" s="915">
        <v>0</v>
      </c>
      <c r="Q45" s="915">
        <v>0</v>
      </c>
      <c r="R45" s="915">
        <v>0</v>
      </c>
      <c r="S45" s="915">
        <v>0</v>
      </c>
      <c r="T45" s="915">
        <v>0</v>
      </c>
      <c r="U45" s="915">
        <v>0</v>
      </c>
      <c r="V45" s="915">
        <v>0</v>
      </c>
      <c r="W45" s="915">
        <v>0</v>
      </c>
      <c r="X45" s="915">
        <v>0</v>
      </c>
      <c r="Y45" s="915">
        <v>0</v>
      </c>
      <c r="Z45" s="915">
        <v>0</v>
      </c>
      <c r="AA45" s="915">
        <v>0</v>
      </c>
      <c r="AB45" s="915">
        <v>0</v>
      </c>
      <c r="AC45" s="915">
        <v>0</v>
      </c>
      <c r="AD45" s="915">
        <v>0</v>
      </c>
      <c r="AE45" s="915">
        <v>0</v>
      </c>
      <c r="AF45" s="915">
        <v>0</v>
      </c>
      <c r="AG45" s="915">
        <v>0</v>
      </c>
      <c r="AH45" s="915">
        <v>0</v>
      </c>
      <c r="AI45" s="915">
        <v>0</v>
      </c>
      <c r="AJ45" s="915">
        <v>0</v>
      </c>
      <c r="AK45" s="915">
        <v>0</v>
      </c>
      <c r="AL45" s="915">
        <v>0</v>
      </c>
      <c r="AM45" s="915">
        <v>0</v>
      </c>
      <c r="AN45" s="915">
        <v>0</v>
      </c>
      <c r="AO45" s="915">
        <v>0</v>
      </c>
      <c r="AP45" s="917">
        <v>8.3500000000000014</v>
      </c>
      <c r="AQ45" s="915">
        <v>0</v>
      </c>
      <c r="AR45" s="915">
        <v>0</v>
      </c>
      <c r="AS45" s="915">
        <v>0</v>
      </c>
      <c r="AT45" s="915">
        <v>0.37</v>
      </c>
      <c r="AU45" s="915">
        <v>0</v>
      </c>
      <c r="AV45" s="915">
        <v>0</v>
      </c>
      <c r="AW45" s="915">
        <v>0</v>
      </c>
      <c r="AX45" s="915">
        <v>0</v>
      </c>
      <c r="AY45" s="915">
        <v>0</v>
      </c>
      <c r="AZ45" s="915">
        <v>0</v>
      </c>
      <c r="BA45" s="915">
        <v>0</v>
      </c>
      <c r="BB45" s="915">
        <v>0</v>
      </c>
      <c r="BC45" s="915">
        <v>0</v>
      </c>
      <c r="BD45" s="915">
        <v>0</v>
      </c>
      <c r="BE45" s="915">
        <v>0</v>
      </c>
      <c r="BF45" s="915">
        <v>0</v>
      </c>
      <c r="BG45" s="915">
        <v>0</v>
      </c>
      <c r="BH45" s="915">
        <v>0</v>
      </c>
      <c r="BI45" s="915">
        <v>0</v>
      </c>
      <c r="BJ45" s="1293">
        <v>0.37</v>
      </c>
      <c r="BK45" s="924">
        <v>9.130370000000001</v>
      </c>
      <c r="BL45" s="924">
        <v>17.850370000000002</v>
      </c>
      <c r="BM45" s="890"/>
      <c r="BO45" s="891"/>
    </row>
    <row r="46" spans="1:67" s="923" customFormat="1" hidden="1">
      <c r="A46" s="1022" t="s">
        <v>71</v>
      </c>
      <c r="B46" s="875" t="s">
        <v>194</v>
      </c>
      <c r="C46" s="871" t="s">
        <v>163</v>
      </c>
      <c r="D46" s="914">
        <v>0</v>
      </c>
      <c r="E46" s="914">
        <v>0</v>
      </c>
      <c r="F46" s="914">
        <v>0</v>
      </c>
      <c r="G46" s="914">
        <v>0</v>
      </c>
      <c r="H46" s="914">
        <v>0</v>
      </c>
      <c r="I46" s="914">
        <v>0</v>
      </c>
      <c r="J46" s="914">
        <v>0</v>
      </c>
      <c r="K46" s="914">
        <v>0</v>
      </c>
      <c r="L46" s="914">
        <v>0</v>
      </c>
      <c r="M46" s="914">
        <v>0</v>
      </c>
      <c r="N46" s="915"/>
      <c r="O46" s="914">
        <v>0</v>
      </c>
      <c r="P46" s="914">
        <v>0</v>
      </c>
      <c r="Q46" s="914">
        <v>0</v>
      </c>
      <c r="R46" s="914">
        <v>0</v>
      </c>
      <c r="S46" s="914">
        <v>0</v>
      </c>
      <c r="T46" s="914">
        <v>0</v>
      </c>
      <c r="U46" s="914">
        <v>0</v>
      </c>
      <c r="V46" s="914">
        <v>0</v>
      </c>
      <c r="W46" s="914">
        <v>0</v>
      </c>
      <c r="X46" s="914">
        <v>0</v>
      </c>
      <c r="Y46" s="914">
        <v>0</v>
      </c>
      <c r="Z46" s="914">
        <v>0</v>
      </c>
      <c r="AA46" s="914">
        <v>0</v>
      </c>
      <c r="AB46" s="915">
        <v>0</v>
      </c>
      <c r="AC46" s="915">
        <v>0</v>
      </c>
      <c r="AD46" s="915">
        <v>0</v>
      </c>
      <c r="AE46" s="915">
        <v>0</v>
      </c>
      <c r="AF46" s="915">
        <v>0</v>
      </c>
      <c r="AG46" s="915">
        <v>0</v>
      </c>
      <c r="AH46" s="915">
        <v>0</v>
      </c>
      <c r="AI46" s="915">
        <v>0</v>
      </c>
      <c r="AJ46" s="915">
        <v>0</v>
      </c>
      <c r="AK46" s="915">
        <v>0</v>
      </c>
      <c r="AL46" s="915">
        <v>0</v>
      </c>
      <c r="AM46" s="915">
        <v>0</v>
      </c>
      <c r="AN46" s="915">
        <v>0</v>
      </c>
      <c r="AO46" s="915">
        <v>0</v>
      </c>
      <c r="AP46" s="915">
        <v>0</v>
      </c>
      <c r="AQ46" s="907">
        <v>0</v>
      </c>
      <c r="AR46" s="914">
        <v>0</v>
      </c>
      <c r="AS46" s="914">
        <v>0</v>
      </c>
      <c r="AT46" s="914">
        <v>0</v>
      </c>
      <c r="AU46" s="914">
        <v>0</v>
      </c>
      <c r="AV46" s="914">
        <v>0</v>
      </c>
      <c r="AW46" s="914">
        <v>0</v>
      </c>
      <c r="AX46" s="914">
        <v>0</v>
      </c>
      <c r="AY46" s="914">
        <v>0</v>
      </c>
      <c r="AZ46" s="914">
        <v>0</v>
      </c>
      <c r="BA46" s="914">
        <v>0</v>
      </c>
      <c r="BB46" s="914">
        <v>0</v>
      </c>
      <c r="BC46" s="914">
        <v>0</v>
      </c>
      <c r="BD46" s="914">
        <v>0</v>
      </c>
      <c r="BE46" s="914">
        <v>0</v>
      </c>
      <c r="BF46" s="914">
        <v>0</v>
      </c>
      <c r="BG46" s="914">
        <v>0</v>
      </c>
      <c r="BH46" s="914">
        <v>0</v>
      </c>
      <c r="BI46" s="914">
        <v>0</v>
      </c>
      <c r="BJ46" s="1292">
        <v>0</v>
      </c>
      <c r="BK46" s="921">
        <v>0</v>
      </c>
      <c r="BL46" s="921">
        <v>0</v>
      </c>
      <c r="BM46" s="900"/>
      <c r="BO46" s="891"/>
    </row>
    <row r="47" spans="1:67" s="923" customFormat="1">
      <c r="A47" s="1022" t="s">
        <v>70</v>
      </c>
      <c r="B47" s="875" t="s">
        <v>200</v>
      </c>
      <c r="C47" s="871" t="s">
        <v>210</v>
      </c>
      <c r="D47" s="914">
        <v>30.130000000000003</v>
      </c>
      <c r="E47" s="914">
        <v>0</v>
      </c>
      <c r="F47" s="914">
        <v>0</v>
      </c>
      <c r="G47" s="914">
        <v>0</v>
      </c>
      <c r="H47" s="914">
        <v>0</v>
      </c>
      <c r="I47" s="914">
        <v>0</v>
      </c>
      <c r="J47" s="914">
        <v>0</v>
      </c>
      <c r="K47" s="914">
        <v>0</v>
      </c>
      <c r="L47" s="914">
        <v>0</v>
      </c>
      <c r="M47" s="914">
        <v>0</v>
      </c>
      <c r="N47" s="915"/>
      <c r="O47" s="914">
        <v>0</v>
      </c>
      <c r="P47" s="914">
        <v>0</v>
      </c>
      <c r="Q47" s="914">
        <v>0</v>
      </c>
      <c r="R47" s="914">
        <v>0</v>
      </c>
      <c r="S47" s="914">
        <v>0</v>
      </c>
      <c r="T47" s="914">
        <v>0.30000000000000004</v>
      </c>
      <c r="U47" s="914">
        <v>0</v>
      </c>
      <c r="V47" s="914">
        <v>0</v>
      </c>
      <c r="W47" s="914">
        <v>0</v>
      </c>
      <c r="X47" s="914">
        <v>0</v>
      </c>
      <c r="Y47" s="914">
        <v>0</v>
      </c>
      <c r="Z47" s="914">
        <v>0</v>
      </c>
      <c r="AA47" s="914">
        <v>0</v>
      </c>
      <c r="AB47" s="915">
        <v>0</v>
      </c>
      <c r="AC47" s="915">
        <v>0</v>
      </c>
      <c r="AD47" s="915">
        <v>0</v>
      </c>
      <c r="AE47" s="915">
        <v>0</v>
      </c>
      <c r="AF47" s="915">
        <v>0.19806000000000001</v>
      </c>
      <c r="AG47" s="915">
        <v>0</v>
      </c>
      <c r="AH47" s="915">
        <v>0</v>
      </c>
      <c r="AI47" s="915">
        <v>0</v>
      </c>
      <c r="AJ47" s="915">
        <v>0</v>
      </c>
      <c r="AK47" s="915">
        <v>0</v>
      </c>
      <c r="AL47" s="915">
        <v>0</v>
      </c>
      <c r="AM47" s="915">
        <v>0</v>
      </c>
      <c r="AN47" s="915">
        <v>0</v>
      </c>
      <c r="AO47" s="915">
        <v>0</v>
      </c>
      <c r="AP47" s="915">
        <v>0</v>
      </c>
      <c r="AQ47" s="914">
        <v>0</v>
      </c>
      <c r="AR47" s="907">
        <v>29.631940000000004</v>
      </c>
      <c r="AS47" s="914">
        <v>0</v>
      </c>
      <c r="AT47" s="914">
        <v>0</v>
      </c>
      <c r="AU47" s="914">
        <v>0</v>
      </c>
      <c r="AV47" s="914">
        <v>0</v>
      </c>
      <c r="AW47" s="914">
        <v>0</v>
      </c>
      <c r="AX47" s="914">
        <v>0</v>
      </c>
      <c r="AY47" s="914">
        <v>0</v>
      </c>
      <c r="AZ47" s="914">
        <v>0</v>
      </c>
      <c r="BA47" s="914">
        <v>0</v>
      </c>
      <c r="BB47" s="914">
        <v>0</v>
      </c>
      <c r="BC47" s="914">
        <v>0</v>
      </c>
      <c r="BD47" s="914">
        <v>0</v>
      </c>
      <c r="BE47" s="914">
        <v>0</v>
      </c>
      <c r="BF47" s="914">
        <v>0</v>
      </c>
      <c r="BG47" s="914">
        <v>0</v>
      </c>
      <c r="BH47" s="914">
        <v>0</v>
      </c>
      <c r="BI47" s="914">
        <v>0</v>
      </c>
      <c r="BJ47" s="1292">
        <v>0.49806000000000006</v>
      </c>
      <c r="BK47" s="916">
        <v>6.3005800000000027</v>
      </c>
      <c r="BL47" s="921">
        <v>36.430580000000006</v>
      </c>
      <c r="BM47" s="900"/>
      <c r="BO47" s="891"/>
    </row>
    <row r="48" spans="1:67" s="923" customFormat="1">
      <c r="A48" s="1022" t="s">
        <v>71</v>
      </c>
      <c r="B48" s="875" t="s">
        <v>201</v>
      </c>
      <c r="C48" s="871" t="s">
        <v>211</v>
      </c>
      <c r="D48" s="914">
        <v>13.892999999999999</v>
      </c>
      <c r="E48" s="914">
        <v>0</v>
      </c>
      <c r="F48" s="914">
        <v>0</v>
      </c>
      <c r="G48" s="914">
        <v>0</v>
      </c>
      <c r="H48" s="914">
        <v>0</v>
      </c>
      <c r="I48" s="914">
        <v>0</v>
      </c>
      <c r="J48" s="914">
        <v>0</v>
      </c>
      <c r="K48" s="914">
        <v>0</v>
      </c>
      <c r="L48" s="914">
        <v>0</v>
      </c>
      <c r="M48" s="914">
        <v>0</v>
      </c>
      <c r="N48" s="915"/>
      <c r="O48" s="914">
        <v>0</v>
      </c>
      <c r="P48" s="914">
        <v>0</v>
      </c>
      <c r="Q48" s="914">
        <v>0</v>
      </c>
      <c r="R48" s="914">
        <v>0</v>
      </c>
      <c r="S48" s="914">
        <v>0</v>
      </c>
      <c r="T48" s="914">
        <v>0</v>
      </c>
      <c r="U48" s="914">
        <v>0</v>
      </c>
      <c r="V48" s="914">
        <v>0</v>
      </c>
      <c r="W48" s="914">
        <v>0</v>
      </c>
      <c r="X48" s="914">
        <v>0</v>
      </c>
      <c r="Y48" s="914">
        <v>0</v>
      </c>
      <c r="Z48" s="914">
        <v>0</v>
      </c>
      <c r="AA48" s="914">
        <v>0</v>
      </c>
      <c r="AB48" s="915">
        <v>0</v>
      </c>
      <c r="AC48" s="915">
        <v>0</v>
      </c>
      <c r="AD48" s="915">
        <v>1.1109100000000001</v>
      </c>
      <c r="AE48" s="915">
        <v>0</v>
      </c>
      <c r="AF48" s="915">
        <v>0</v>
      </c>
      <c r="AG48" s="915">
        <v>0</v>
      </c>
      <c r="AH48" s="915">
        <v>0</v>
      </c>
      <c r="AI48" s="915">
        <v>0</v>
      </c>
      <c r="AJ48" s="915">
        <v>0</v>
      </c>
      <c r="AK48" s="915">
        <v>0</v>
      </c>
      <c r="AL48" s="915">
        <v>0</v>
      </c>
      <c r="AM48" s="915">
        <v>0</v>
      </c>
      <c r="AN48" s="915">
        <v>0</v>
      </c>
      <c r="AO48" s="915">
        <v>0</v>
      </c>
      <c r="AP48" s="915">
        <v>0</v>
      </c>
      <c r="AQ48" s="914">
        <v>0</v>
      </c>
      <c r="AR48" s="914">
        <v>0</v>
      </c>
      <c r="AS48" s="907">
        <v>12.782089999999998</v>
      </c>
      <c r="AT48" s="914">
        <v>0</v>
      </c>
      <c r="AU48" s="914">
        <v>0</v>
      </c>
      <c r="AV48" s="914">
        <v>0</v>
      </c>
      <c r="AW48" s="914">
        <v>0</v>
      </c>
      <c r="AX48" s="914">
        <v>0</v>
      </c>
      <c r="AY48" s="914">
        <v>0</v>
      </c>
      <c r="AZ48" s="914">
        <v>0</v>
      </c>
      <c r="BA48" s="914">
        <v>0</v>
      </c>
      <c r="BB48" s="914">
        <v>0</v>
      </c>
      <c r="BC48" s="914">
        <v>0</v>
      </c>
      <c r="BD48" s="914">
        <v>0</v>
      </c>
      <c r="BE48" s="914">
        <v>0</v>
      </c>
      <c r="BF48" s="914">
        <v>0</v>
      </c>
      <c r="BG48" s="914">
        <v>0</v>
      </c>
      <c r="BH48" s="914">
        <v>0</v>
      </c>
      <c r="BI48" s="914">
        <v>0</v>
      </c>
      <c r="BJ48" s="1292">
        <v>1.1109100000000001</v>
      </c>
      <c r="BK48" s="916">
        <v>81.142729999999986</v>
      </c>
      <c r="BL48" s="921">
        <v>95.035729999999987</v>
      </c>
      <c r="BM48" s="900"/>
      <c r="BO48" s="891"/>
    </row>
    <row r="49" spans="1:67" s="923" customFormat="1">
      <c r="A49" s="1022" t="s">
        <v>72</v>
      </c>
      <c r="B49" s="875" t="s">
        <v>187</v>
      </c>
      <c r="C49" s="871" t="s">
        <v>141</v>
      </c>
      <c r="D49" s="914">
        <v>1652.7860000000001</v>
      </c>
      <c r="E49" s="914">
        <v>0</v>
      </c>
      <c r="F49" s="914">
        <v>0</v>
      </c>
      <c r="G49" s="914">
        <v>5.2490000000000002E-2</v>
      </c>
      <c r="H49" s="914">
        <v>0</v>
      </c>
      <c r="I49" s="914">
        <v>0.91603000000000001</v>
      </c>
      <c r="J49" s="914">
        <v>0</v>
      </c>
      <c r="K49" s="914">
        <v>0</v>
      </c>
      <c r="L49" s="914">
        <v>0</v>
      </c>
      <c r="M49" s="914"/>
      <c r="N49" s="915"/>
      <c r="O49" s="914">
        <v>0</v>
      </c>
      <c r="P49" s="914">
        <v>0</v>
      </c>
      <c r="Q49" s="914">
        <v>0</v>
      </c>
      <c r="R49" s="914">
        <v>0</v>
      </c>
      <c r="S49" s="914">
        <v>0</v>
      </c>
      <c r="T49" s="914">
        <v>0.03</v>
      </c>
      <c r="U49" s="914">
        <v>0</v>
      </c>
      <c r="V49" s="914">
        <v>4.4537899999999997</v>
      </c>
      <c r="W49" s="914">
        <v>0</v>
      </c>
      <c r="X49" s="914">
        <v>0</v>
      </c>
      <c r="Y49" s="914">
        <v>0</v>
      </c>
      <c r="Z49" s="914">
        <v>0</v>
      </c>
      <c r="AA49" s="914">
        <v>0</v>
      </c>
      <c r="AB49" s="915">
        <v>25.97</v>
      </c>
      <c r="AC49" s="915">
        <v>0</v>
      </c>
      <c r="AD49" s="915">
        <v>0</v>
      </c>
      <c r="AE49" s="915">
        <v>0</v>
      </c>
      <c r="AF49" s="915">
        <v>0</v>
      </c>
      <c r="AG49" s="915">
        <v>0</v>
      </c>
      <c r="AH49" s="915">
        <v>0</v>
      </c>
      <c r="AI49" s="915">
        <v>0</v>
      </c>
      <c r="AJ49" s="915">
        <v>0</v>
      </c>
      <c r="AK49" s="915">
        <v>0</v>
      </c>
      <c r="AL49" s="915">
        <v>0</v>
      </c>
      <c r="AM49" s="915">
        <v>0</v>
      </c>
      <c r="AN49" s="915">
        <v>0</v>
      </c>
      <c r="AO49" s="915">
        <v>0</v>
      </c>
      <c r="AP49" s="915">
        <v>0</v>
      </c>
      <c r="AQ49" s="914">
        <v>0</v>
      </c>
      <c r="AR49" s="914">
        <v>0</v>
      </c>
      <c r="AS49" s="914">
        <v>0</v>
      </c>
      <c r="AT49" s="907">
        <v>1438.8405500000001</v>
      </c>
      <c r="AU49" s="914">
        <v>182.51999999999998</v>
      </c>
      <c r="AV49" s="914">
        <v>0</v>
      </c>
      <c r="AW49" s="914">
        <v>0</v>
      </c>
      <c r="AX49" s="914">
        <v>0</v>
      </c>
      <c r="AY49" s="914">
        <v>0</v>
      </c>
      <c r="AZ49" s="914">
        <v>0</v>
      </c>
      <c r="BA49" s="914">
        <v>0</v>
      </c>
      <c r="BB49" s="914">
        <v>0</v>
      </c>
      <c r="BC49" s="914">
        <v>0</v>
      </c>
      <c r="BD49" s="914">
        <v>0</v>
      </c>
      <c r="BE49" s="914">
        <v>0</v>
      </c>
      <c r="BF49" s="914">
        <v>0</v>
      </c>
      <c r="BG49" s="914">
        <v>0</v>
      </c>
      <c r="BH49" s="914">
        <v>0</v>
      </c>
      <c r="BI49" s="914">
        <v>0</v>
      </c>
      <c r="BJ49" s="1292">
        <v>213.94544999999999</v>
      </c>
      <c r="BK49" s="921">
        <v>496.54095000000001</v>
      </c>
      <c r="BL49" s="921">
        <v>2149.3269500000001</v>
      </c>
      <c r="BM49" s="900"/>
      <c r="BO49" s="891"/>
    </row>
    <row r="50" spans="1:67" s="923" customFormat="1">
      <c r="A50" s="1022" t="s">
        <v>73</v>
      </c>
      <c r="B50" s="875" t="s">
        <v>188</v>
      </c>
      <c r="C50" s="871" t="s">
        <v>96</v>
      </c>
      <c r="D50" s="914">
        <v>107.33</v>
      </c>
      <c r="E50" s="914">
        <v>0</v>
      </c>
      <c r="F50" s="914">
        <v>0</v>
      </c>
      <c r="G50" s="914">
        <v>0</v>
      </c>
      <c r="H50" s="914">
        <v>0</v>
      </c>
      <c r="I50" s="914">
        <v>0</v>
      </c>
      <c r="J50" s="914">
        <v>0</v>
      </c>
      <c r="K50" s="914">
        <v>0</v>
      </c>
      <c r="L50" s="914">
        <v>0</v>
      </c>
      <c r="M50" s="914">
        <v>0</v>
      </c>
      <c r="N50" s="915"/>
      <c r="O50" s="914">
        <v>0</v>
      </c>
      <c r="P50" s="914">
        <v>0</v>
      </c>
      <c r="Q50" s="914">
        <v>0</v>
      </c>
      <c r="R50" s="914">
        <v>0</v>
      </c>
      <c r="S50" s="914">
        <v>0</v>
      </c>
      <c r="T50" s="914">
        <v>0</v>
      </c>
      <c r="U50" s="914">
        <v>0</v>
      </c>
      <c r="V50" s="914">
        <v>0</v>
      </c>
      <c r="W50" s="914">
        <v>0</v>
      </c>
      <c r="X50" s="914">
        <v>0</v>
      </c>
      <c r="Y50" s="914">
        <v>0</v>
      </c>
      <c r="Z50" s="914">
        <v>0</v>
      </c>
      <c r="AA50" s="914">
        <v>0</v>
      </c>
      <c r="AB50" s="915">
        <v>5.56</v>
      </c>
      <c r="AC50" s="915">
        <v>0</v>
      </c>
      <c r="AD50" s="915">
        <v>0</v>
      </c>
      <c r="AE50" s="915">
        <v>0</v>
      </c>
      <c r="AF50" s="915">
        <v>0.08</v>
      </c>
      <c r="AG50" s="915">
        <v>0</v>
      </c>
      <c r="AH50" s="915">
        <v>0</v>
      </c>
      <c r="AI50" s="915">
        <v>0</v>
      </c>
      <c r="AJ50" s="915">
        <v>0</v>
      </c>
      <c r="AK50" s="915">
        <v>0</v>
      </c>
      <c r="AL50" s="915">
        <v>0</v>
      </c>
      <c r="AM50" s="915">
        <v>0</v>
      </c>
      <c r="AN50" s="915">
        <v>0</v>
      </c>
      <c r="AO50" s="915">
        <v>0</v>
      </c>
      <c r="AP50" s="915">
        <v>0</v>
      </c>
      <c r="AQ50" s="914">
        <v>0</v>
      </c>
      <c r="AR50" s="914">
        <v>0</v>
      </c>
      <c r="AS50" s="914">
        <v>0.02</v>
      </c>
      <c r="AT50" s="914">
        <v>0</v>
      </c>
      <c r="AU50" s="907">
        <v>101.67</v>
      </c>
      <c r="AV50" s="914">
        <v>0</v>
      </c>
      <c r="AW50" s="914">
        <v>0</v>
      </c>
      <c r="AX50" s="914">
        <v>0</v>
      </c>
      <c r="AY50" s="914">
        <v>0</v>
      </c>
      <c r="AZ50" s="914">
        <v>0</v>
      </c>
      <c r="BA50" s="914">
        <v>0</v>
      </c>
      <c r="BB50" s="914">
        <v>0</v>
      </c>
      <c r="BC50" s="914">
        <v>0</v>
      </c>
      <c r="BD50" s="914">
        <v>0</v>
      </c>
      <c r="BE50" s="914">
        <v>0</v>
      </c>
      <c r="BF50" s="914">
        <v>0</v>
      </c>
      <c r="BG50" s="914">
        <v>0</v>
      </c>
      <c r="BH50" s="914">
        <v>0</v>
      </c>
      <c r="BI50" s="914">
        <v>0</v>
      </c>
      <c r="BJ50" s="1292">
        <v>5.6599999999999993</v>
      </c>
      <c r="BK50" s="921">
        <v>291.85991999999999</v>
      </c>
      <c r="BL50" s="921">
        <v>399.18991999999997</v>
      </c>
      <c r="BM50" s="900"/>
      <c r="BO50" s="891"/>
    </row>
    <row r="51" spans="1:67" s="923" customFormat="1">
      <c r="A51" s="1022" t="s">
        <v>74</v>
      </c>
      <c r="B51" s="875" t="s">
        <v>195</v>
      </c>
      <c r="C51" s="844" t="s">
        <v>153</v>
      </c>
      <c r="D51" s="914">
        <v>15.319999999999999</v>
      </c>
      <c r="E51" s="914">
        <v>0</v>
      </c>
      <c r="F51" s="914">
        <v>0</v>
      </c>
      <c r="G51" s="914">
        <v>0</v>
      </c>
      <c r="H51" s="914">
        <v>0</v>
      </c>
      <c r="I51" s="914">
        <v>0</v>
      </c>
      <c r="J51" s="914">
        <v>0</v>
      </c>
      <c r="K51" s="914">
        <v>0</v>
      </c>
      <c r="L51" s="914">
        <v>0</v>
      </c>
      <c r="M51" s="914">
        <v>0</v>
      </c>
      <c r="N51" s="915"/>
      <c r="O51" s="914">
        <v>0</v>
      </c>
      <c r="P51" s="914">
        <v>0</v>
      </c>
      <c r="Q51" s="914">
        <v>0</v>
      </c>
      <c r="R51" s="914">
        <v>0</v>
      </c>
      <c r="S51" s="914">
        <v>0</v>
      </c>
      <c r="T51" s="914">
        <v>0.95000000000000007</v>
      </c>
      <c r="U51" s="914">
        <v>0</v>
      </c>
      <c r="V51" s="914">
        <v>0</v>
      </c>
      <c r="W51" s="914">
        <v>0</v>
      </c>
      <c r="X51" s="914">
        <v>0</v>
      </c>
      <c r="Y51" s="914">
        <v>0</v>
      </c>
      <c r="Z51" s="914">
        <v>0</v>
      </c>
      <c r="AA51" s="914">
        <v>0</v>
      </c>
      <c r="AB51" s="915">
        <v>0</v>
      </c>
      <c r="AC51" s="915">
        <v>0</v>
      </c>
      <c r="AD51" s="915">
        <v>0</v>
      </c>
      <c r="AE51" s="915">
        <v>0</v>
      </c>
      <c r="AF51" s="915">
        <v>0</v>
      </c>
      <c r="AG51" s="915">
        <v>0</v>
      </c>
      <c r="AH51" s="915">
        <v>0</v>
      </c>
      <c r="AI51" s="915">
        <v>0</v>
      </c>
      <c r="AJ51" s="915">
        <v>0</v>
      </c>
      <c r="AK51" s="915">
        <v>0</v>
      </c>
      <c r="AL51" s="915">
        <v>0</v>
      </c>
      <c r="AM51" s="915">
        <v>0</v>
      </c>
      <c r="AN51" s="915">
        <v>0</v>
      </c>
      <c r="AO51" s="915">
        <v>0</v>
      </c>
      <c r="AP51" s="915">
        <v>0</v>
      </c>
      <c r="AQ51" s="914">
        <v>0</v>
      </c>
      <c r="AR51" s="914">
        <v>0</v>
      </c>
      <c r="AS51" s="914">
        <v>0</v>
      </c>
      <c r="AT51" s="914">
        <v>0.04</v>
      </c>
      <c r="AU51" s="914">
        <v>0</v>
      </c>
      <c r="AV51" s="907">
        <v>14.179999999999998</v>
      </c>
      <c r="AW51" s="914">
        <v>0.15</v>
      </c>
      <c r="AX51" s="914">
        <v>0</v>
      </c>
      <c r="AY51" s="914">
        <v>0</v>
      </c>
      <c r="AZ51" s="914">
        <v>0</v>
      </c>
      <c r="BA51" s="914">
        <v>0</v>
      </c>
      <c r="BB51" s="914">
        <v>0</v>
      </c>
      <c r="BC51" s="914">
        <v>0</v>
      </c>
      <c r="BD51" s="914">
        <v>0</v>
      </c>
      <c r="BE51" s="914">
        <v>0</v>
      </c>
      <c r="BF51" s="914">
        <v>0</v>
      </c>
      <c r="BG51" s="914">
        <v>0</v>
      </c>
      <c r="BH51" s="914">
        <v>0</v>
      </c>
      <c r="BI51" s="914">
        <v>0</v>
      </c>
      <c r="BJ51" s="1292">
        <v>1.1400000000000001</v>
      </c>
      <c r="BK51" s="916">
        <v>11.449999999999998</v>
      </c>
      <c r="BL51" s="921">
        <v>26.769999999999996</v>
      </c>
      <c r="BM51" s="900"/>
      <c r="BO51" s="891"/>
    </row>
    <row r="52" spans="1:67" s="923" customFormat="1">
      <c r="A52" s="1022" t="s">
        <v>75</v>
      </c>
      <c r="B52" s="875" t="s">
        <v>196</v>
      </c>
      <c r="C52" s="871" t="s">
        <v>208</v>
      </c>
      <c r="D52" s="914">
        <v>2.6799999999999997</v>
      </c>
      <c r="E52" s="914">
        <v>0</v>
      </c>
      <c r="F52" s="914">
        <v>0</v>
      </c>
      <c r="G52" s="914">
        <v>0</v>
      </c>
      <c r="H52" s="914">
        <v>0</v>
      </c>
      <c r="I52" s="914">
        <v>0</v>
      </c>
      <c r="J52" s="914">
        <v>0</v>
      </c>
      <c r="K52" s="914">
        <v>0</v>
      </c>
      <c r="L52" s="914">
        <v>0</v>
      </c>
      <c r="M52" s="914">
        <v>0</v>
      </c>
      <c r="N52" s="915"/>
      <c r="O52" s="914">
        <v>0</v>
      </c>
      <c r="P52" s="914">
        <v>0</v>
      </c>
      <c r="Q52" s="914">
        <v>0</v>
      </c>
      <c r="R52" s="914">
        <v>0</v>
      </c>
      <c r="S52" s="914">
        <v>0</v>
      </c>
      <c r="T52" s="914">
        <v>0</v>
      </c>
      <c r="U52" s="914">
        <v>0</v>
      </c>
      <c r="V52" s="914">
        <v>0</v>
      </c>
      <c r="W52" s="914">
        <v>0</v>
      </c>
      <c r="X52" s="914">
        <v>0</v>
      </c>
      <c r="Y52" s="914">
        <v>0</v>
      </c>
      <c r="Z52" s="914">
        <v>0</v>
      </c>
      <c r="AA52" s="914">
        <v>0</v>
      </c>
      <c r="AB52" s="915">
        <v>0</v>
      </c>
      <c r="AC52" s="915">
        <v>0</v>
      </c>
      <c r="AD52" s="915">
        <v>0</v>
      </c>
      <c r="AE52" s="915">
        <v>0</v>
      </c>
      <c r="AF52" s="915">
        <v>0</v>
      </c>
      <c r="AG52" s="915">
        <v>0</v>
      </c>
      <c r="AH52" s="915">
        <v>0</v>
      </c>
      <c r="AI52" s="915">
        <v>0</v>
      </c>
      <c r="AJ52" s="915">
        <v>0</v>
      </c>
      <c r="AK52" s="915">
        <v>0</v>
      </c>
      <c r="AL52" s="915">
        <v>0</v>
      </c>
      <c r="AM52" s="915">
        <v>0</v>
      </c>
      <c r="AN52" s="915">
        <v>0</v>
      </c>
      <c r="AO52" s="915">
        <v>0</v>
      </c>
      <c r="AP52" s="915">
        <v>0</v>
      </c>
      <c r="AQ52" s="914">
        <v>0</v>
      </c>
      <c r="AR52" s="914">
        <v>0</v>
      </c>
      <c r="AS52" s="914">
        <v>0</v>
      </c>
      <c r="AT52" s="914">
        <v>0</v>
      </c>
      <c r="AU52" s="914">
        <v>0</v>
      </c>
      <c r="AV52" s="914">
        <v>0</v>
      </c>
      <c r="AW52" s="907">
        <v>2.6799999999999997</v>
      </c>
      <c r="AX52" s="914">
        <v>0</v>
      </c>
      <c r="AY52" s="914">
        <v>0</v>
      </c>
      <c r="AZ52" s="914">
        <v>0</v>
      </c>
      <c r="BA52" s="914">
        <v>0</v>
      </c>
      <c r="BB52" s="914">
        <v>0</v>
      </c>
      <c r="BC52" s="914">
        <v>0</v>
      </c>
      <c r="BD52" s="914">
        <v>0</v>
      </c>
      <c r="BE52" s="914">
        <v>0</v>
      </c>
      <c r="BF52" s="914">
        <v>0</v>
      </c>
      <c r="BG52" s="914">
        <v>0</v>
      </c>
      <c r="BH52" s="914">
        <v>0</v>
      </c>
      <c r="BI52" s="914">
        <v>0</v>
      </c>
      <c r="BJ52" s="1292">
        <v>0</v>
      </c>
      <c r="BK52" s="916">
        <v>0.25</v>
      </c>
      <c r="BL52" s="921">
        <v>2.9299999999999997</v>
      </c>
      <c r="BM52" s="900"/>
      <c r="BO52" s="891"/>
    </row>
    <row r="53" spans="1:67" s="923" customFormat="1" hidden="1">
      <c r="A53" s="1022" t="s">
        <v>44</v>
      </c>
      <c r="B53" s="875" t="s">
        <v>197</v>
      </c>
      <c r="C53" s="871" t="s">
        <v>209</v>
      </c>
      <c r="D53" s="914">
        <v>0</v>
      </c>
      <c r="E53" s="914">
        <v>0</v>
      </c>
      <c r="F53" s="914">
        <v>0</v>
      </c>
      <c r="G53" s="914">
        <v>0</v>
      </c>
      <c r="H53" s="914">
        <v>0</v>
      </c>
      <c r="I53" s="914">
        <v>0</v>
      </c>
      <c r="J53" s="914">
        <v>0</v>
      </c>
      <c r="K53" s="914">
        <v>0</v>
      </c>
      <c r="L53" s="914">
        <v>0</v>
      </c>
      <c r="M53" s="914">
        <v>0</v>
      </c>
      <c r="N53" s="915"/>
      <c r="O53" s="914">
        <v>0</v>
      </c>
      <c r="P53" s="914">
        <v>0</v>
      </c>
      <c r="Q53" s="914">
        <v>0</v>
      </c>
      <c r="R53" s="914">
        <v>0</v>
      </c>
      <c r="S53" s="914">
        <v>0</v>
      </c>
      <c r="T53" s="914">
        <v>0</v>
      </c>
      <c r="U53" s="914">
        <v>0</v>
      </c>
      <c r="V53" s="914">
        <v>0</v>
      </c>
      <c r="W53" s="914">
        <v>0</v>
      </c>
      <c r="X53" s="914">
        <v>0</v>
      </c>
      <c r="Y53" s="914">
        <v>0</v>
      </c>
      <c r="Z53" s="914">
        <v>0</v>
      </c>
      <c r="AA53" s="914">
        <v>0</v>
      </c>
      <c r="AB53" s="915">
        <v>0</v>
      </c>
      <c r="AC53" s="915">
        <v>0</v>
      </c>
      <c r="AD53" s="915">
        <v>0</v>
      </c>
      <c r="AE53" s="915">
        <v>0</v>
      </c>
      <c r="AF53" s="915">
        <v>0</v>
      </c>
      <c r="AG53" s="915">
        <v>0</v>
      </c>
      <c r="AH53" s="915">
        <v>0</v>
      </c>
      <c r="AI53" s="915">
        <v>0</v>
      </c>
      <c r="AJ53" s="915">
        <v>0</v>
      </c>
      <c r="AK53" s="915">
        <v>0</v>
      </c>
      <c r="AL53" s="915">
        <v>0</v>
      </c>
      <c r="AM53" s="915">
        <v>0</v>
      </c>
      <c r="AN53" s="915">
        <v>0</v>
      </c>
      <c r="AO53" s="915">
        <v>0</v>
      </c>
      <c r="AP53" s="915">
        <v>0</v>
      </c>
      <c r="AQ53" s="914">
        <v>0</v>
      </c>
      <c r="AR53" s="914">
        <v>0</v>
      </c>
      <c r="AS53" s="914">
        <v>0</v>
      </c>
      <c r="AT53" s="914">
        <v>0</v>
      </c>
      <c r="AU53" s="914">
        <v>0</v>
      </c>
      <c r="AV53" s="914">
        <v>0</v>
      </c>
      <c r="AW53" s="914">
        <v>0</v>
      </c>
      <c r="AX53" s="907">
        <v>0</v>
      </c>
      <c r="AY53" s="914">
        <v>0</v>
      </c>
      <c r="AZ53" s="914">
        <v>0</v>
      </c>
      <c r="BA53" s="914">
        <v>0</v>
      </c>
      <c r="BB53" s="914">
        <v>0</v>
      </c>
      <c r="BC53" s="914">
        <v>0</v>
      </c>
      <c r="BD53" s="914">
        <v>0</v>
      </c>
      <c r="BE53" s="914">
        <v>0</v>
      </c>
      <c r="BF53" s="914">
        <v>0</v>
      </c>
      <c r="BG53" s="914">
        <v>0</v>
      </c>
      <c r="BH53" s="914">
        <v>0</v>
      </c>
      <c r="BI53" s="914">
        <v>0</v>
      </c>
      <c r="BJ53" s="1292">
        <v>0</v>
      </c>
      <c r="BK53" s="916">
        <v>0</v>
      </c>
      <c r="BL53" s="921">
        <v>0</v>
      </c>
      <c r="BM53" s="900"/>
      <c r="BO53" s="891"/>
    </row>
    <row r="54" spans="1:67" s="923" customFormat="1">
      <c r="A54" s="1022" t="s">
        <v>76</v>
      </c>
      <c r="B54" s="875" t="s">
        <v>359</v>
      </c>
      <c r="C54" s="871" t="s">
        <v>155</v>
      </c>
      <c r="D54" s="914">
        <v>0</v>
      </c>
      <c r="E54" s="914">
        <v>0</v>
      </c>
      <c r="F54" s="914">
        <v>0</v>
      </c>
      <c r="G54" s="914">
        <v>0</v>
      </c>
      <c r="H54" s="914">
        <v>0</v>
      </c>
      <c r="I54" s="914">
        <v>0</v>
      </c>
      <c r="J54" s="914">
        <v>0</v>
      </c>
      <c r="K54" s="914">
        <v>0</v>
      </c>
      <c r="L54" s="914">
        <v>0</v>
      </c>
      <c r="M54" s="914">
        <v>0</v>
      </c>
      <c r="N54" s="915"/>
      <c r="O54" s="914">
        <v>0</v>
      </c>
      <c r="P54" s="914">
        <v>0</v>
      </c>
      <c r="Q54" s="914">
        <v>0</v>
      </c>
      <c r="R54" s="914">
        <v>0</v>
      </c>
      <c r="S54" s="914">
        <v>0</v>
      </c>
      <c r="T54" s="914">
        <v>0</v>
      </c>
      <c r="U54" s="914">
        <v>0</v>
      </c>
      <c r="V54" s="914">
        <v>0</v>
      </c>
      <c r="W54" s="914">
        <v>0</v>
      </c>
      <c r="X54" s="914">
        <v>0</v>
      </c>
      <c r="Y54" s="914">
        <v>0</v>
      </c>
      <c r="Z54" s="914">
        <v>0</v>
      </c>
      <c r="AA54" s="914">
        <v>0</v>
      </c>
      <c r="AB54" s="915">
        <v>0</v>
      </c>
      <c r="AC54" s="915">
        <v>0</v>
      </c>
      <c r="AD54" s="915">
        <v>0</v>
      </c>
      <c r="AE54" s="915">
        <v>0</v>
      </c>
      <c r="AF54" s="915">
        <v>0</v>
      </c>
      <c r="AG54" s="915">
        <v>0</v>
      </c>
      <c r="AH54" s="915">
        <v>0</v>
      </c>
      <c r="AI54" s="915">
        <v>0</v>
      </c>
      <c r="AJ54" s="915">
        <v>0</v>
      </c>
      <c r="AK54" s="915">
        <v>0</v>
      </c>
      <c r="AL54" s="915">
        <v>0</v>
      </c>
      <c r="AM54" s="915">
        <v>0</v>
      </c>
      <c r="AN54" s="915">
        <v>0</v>
      </c>
      <c r="AO54" s="915">
        <v>0</v>
      </c>
      <c r="AP54" s="915">
        <v>0</v>
      </c>
      <c r="AQ54" s="914">
        <v>0</v>
      </c>
      <c r="AR54" s="914">
        <v>0</v>
      </c>
      <c r="AS54" s="914">
        <v>0</v>
      </c>
      <c r="AT54" s="914">
        <v>0</v>
      </c>
      <c r="AU54" s="914">
        <v>0</v>
      </c>
      <c r="AV54" s="914">
        <v>0</v>
      </c>
      <c r="AW54" s="914">
        <v>0</v>
      </c>
      <c r="AX54" s="914">
        <v>0</v>
      </c>
      <c r="AY54" s="907">
        <v>0</v>
      </c>
      <c r="AZ54" s="914">
        <v>0</v>
      </c>
      <c r="BA54" s="914">
        <v>0</v>
      </c>
      <c r="BB54" s="914">
        <v>0</v>
      </c>
      <c r="BC54" s="914">
        <v>0</v>
      </c>
      <c r="BD54" s="914">
        <v>0</v>
      </c>
      <c r="BE54" s="914">
        <v>0</v>
      </c>
      <c r="BF54" s="914">
        <v>0</v>
      </c>
      <c r="BG54" s="914">
        <v>0</v>
      </c>
      <c r="BH54" s="914">
        <v>0</v>
      </c>
      <c r="BI54" s="914">
        <v>0</v>
      </c>
      <c r="BJ54" s="1292">
        <v>0</v>
      </c>
      <c r="BK54" s="916">
        <v>0.1</v>
      </c>
      <c r="BL54" s="921">
        <v>0.1</v>
      </c>
      <c r="BM54" s="900"/>
      <c r="BO54" s="891"/>
    </row>
    <row r="55" spans="1:67" s="923" customFormat="1">
      <c r="A55" s="1022" t="s">
        <v>43</v>
      </c>
      <c r="B55" s="875" t="s">
        <v>42</v>
      </c>
      <c r="C55" s="871" t="s">
        <v>116</v>
      </c>
      <c r="D55" s="914">
        <v>567.03</v>
      </c>
      <c r="E55" s="914">
        <v>0</v>
      </c>
      <c r="F55" s="914">
        <v>0</v>
      </c>
      <c r="G55" s="914">
        <v>0.61917</v>
      </c>
      <c r="H55" s="914">
        <v>0</v>
      </c>
      <c r="I55" s="914">
        <v>0</v>
      </c>
      <c r="J55" s="914">
        <v>1.72279</v>
      </c>
      <c r="K55" s="914">
        <v>0</v>
      </c>
      <c r="L55" s="914">
        <v>0</v>
      </c>
      <c r="M55" s="914">
        <v>4.0499900000000002</v>
      </c>
      <c r="N55" s="915"/>
      <c r="O55" s="914">
        <v>0</v>
      </c>
      <c r="P55" s="914">
        <v>0</v>
      </c>
      <c r="Q55" s="914">
        <v>0</v>
      </c>
      <c r="R55" s="914">
        <v>0</v>
      </c>
      <c r="S55" s="914">
        <v>0</v>
      </c>
      <c r="T55" s="914">
        <v>0</v>
      </c>
      <c r="U55" s="914">
        <v>0</v>
      </c>
      <c r="V55" s="914">
        <v>0</v>
      </c>
      <c r="W55" s="914">
        <v>0</v>
      </c>
      <c r="X55" s="914">
        <v>0</v>
      </c>
      <c r="Y55" s="914">
        <v>0</v>
      </c>
      <c r="Z55" s="914">
        <v>0</v>
      </c>
      <c r="AA55" s="914">
        <v>0</v>
      </c>
      <c r="AB55" s="915">
        <v>11.89593</v>
      </c>
      <c r="AC55" s="915">
        <v>9.2004699999999993</v>
      </c>
      <c r="AD55" s="915">
        <v>0</v>
      </c>
      <c r="AE55" s="915">
        <v>0</v>
      </c>
      <c r="AF55" s="915">
        <v>0</v>
      </c>
      <c r="AG55" s="915">
        <v>0</v>
      </c>
      <c r="AH55" s="915">
        <v>0</v>
      </c>
      <c r="AI55" s="915">
        <v>0</v>
      </c>
      <c r="AJ55" s="915">
        <v>0</v>
      </c>
      <c r="AK55" s="915">
        <v>0</v>
      </c>
      <c r="AL55" s="915">
        <v>0</v>
      </c>
      <c r="AM55" s="915">
        <v>0</v>
      </c>
      <c r="AN55" s="915">
        <v>0</v>
      </c>
      <c r="AO55" s="915">
        <v>0</v>
      </c>
      <c r="AP55" s="915">
        <v>0</v>
      </c>
      <c r="AQ55" s="914">
        <v>0</v>
      </c>
      <c r="AR55" s="914">
        <v>0</v>
      </c>
      <c r="AS55" s="914">
        <v>0</v>
      </c>
      <c r="AT55" s="914">
        <v>0</v>
      </c>
      <c r="AU55" s="914">
        <v>0</v>
      </c>
      <c r="AV55" s="914">
        <v>0</v>
      </c>
      <c r="AW55" s="914">
        <v>0</v>
      </c>
      <c r="AX55" s="914">
        <v>0</v>
      </c>
      <c r="AY55" s="914">
        <v>0</v>
      </c>
      <c r="AZ55" s="907">
        <v>539.54165</v>
      </c>
      <c r="BA55" s="914">
        <v>0</v>
      </c>
      <c r="BB55" s="914">
        <v>0</v>
      </c>
      <c r="BC55" s="914">
        <v>0</v>
      </c>
      <c r="BD55" s="914">
        <v>0</v>
      </c>
      <c r="BE55" s="914">
        <v>0</v>
      </c>
      <c r="BF55" s="914">
        <v>0</v>
      </c>
      <c r="BG55" s="914">
        <v>0</v>
      </c>
      <c r="BH55" s="914">
        <v>0</v>
      </c>
      <c r="BI55" s="914">
        <v>0</v>
      </c>
      <c r="BJ55" s="1292">
        <v>27.488350000000001</v>
      </c>
      <c r="BK55" s="916">
        <v>-27.488350000000001</v>
      </c>
      <c r="BL55" s="916">
        <v>539.54165</v>
      </c>
      <c r="BM55" s="900"/>
      <c r="BO55" s="891"/>
    </row>
    <row r="56" spans="1:67" s="923" customFormat="1">
      <c r="A56" s="1022" t="s">
        <v>44</v>
      </c>
      <c r="B56" s="831" t="s">
        <v>15</v>
      </c>
      <c r="C56" s="871" t="s">
        <v>117</v>
      </c>
      <c r="D56" s="914">
        <v>164.43</v>
      </c>
      <c r="E56" s="914">
        <v>0</v>
      </c>
      <c r="F56" s="914">
        <v>0</v>
      </c>
      <c r="G56" s="914">
        <v>0</v>
      </c>
      <c r="H56" s="914">
        <v>0</v>
      </c>
      <c r="I56" s="914">
        <v>0</v>
      </c>
      <c r="J56" s="914">
        <v>0</v>
      </c>
      <c r="K56" s="914">
        <v>0</v>
      </c>
      <c r="L56" s="914">
        <v>0</v>
      </c>
      <c r="M56" s="914">
        <v>0</v>
      </c>
      <c r="N56" s="915"/>
      <c r="O56" s="914">
        <v>0</v>
      </c>
      <c r="P56" s="914">
        <v>0</v>
      </c>
      <c r="Q56" s="914">
        <v>0</v>
      </c>
      <c r="R56" s="914">
        <v>0</v>
      </c>
      <c r="S56" s="914">
        <v>0</v>
      </c>
      <c r="T56" s="914">
        <v>0</v>
      </c>
      <c r="U56" s="914">
        <v>0</v>
      </c>
      <c r="V56" s="914">
        <v>0</v>
      </c>
      <c r="W56" s="914">
        <v>6.3390000000000002E-2</v>
      </c>
      <c r="X56" s="914">
        <v>2.1924800000000002</v>
      </c>
      <c r="Y56" s="914">
        <v>0</v>
      </c>
      <c r="Z56" s="914">
        <v>0</v>
      </c>
      <c r="AA56" s="914">
        <v>0</v>
      </c>
      <c r="AB56" s="915">
        <v>0.97449999999999992</v>
      </c>
      <c r="AC56" s="915">
        <v>0.47604000000000002</v>
      </c>
      <c r="AD56" s="915">
        <v>0</v>
      </c>
      <c r="AE56" s="915">
        <v>0</v>
      </c>
      <c r="AF56" s="915">
        <v>0</v>
      </c>
      <c r="AG56" s="915">
        <v>0</v>
      </c>
      <c r="AH56" s="915">
        <v>0</v>
      </c>
      <c r="AI56" s="915">
        <v>0</v>
      </c>
      <c r="AJ56" s="915">
        <v>0</v>
      </c>
      <c r="AK56" s="915">
        <v>0</v>
      </c>
      <c r="AL56" s="915">
        <v>0</v>
      </c>
      <c r="AM56" s="915">
        <v>0</v>
      </c>
      <c r="AN56" s="915">
        <v>0</v>
      </c>
      <c r="AO56" s="915">
        <v>0</v>
      </c>
      <c r="AP56" s="915">
        <v>0</v>
      </c>
      <c r="AQ56" s="914">
        <v>0</v>
      </c>
      <c r="AR56" s="914">
        <v>0</v>
      </c>
      <c r="AS56" s="914">
        <v>4.3656100000000002</v>
      </c>
      <c r="AT56" s="914">
        <v>0</v>
      </c>
      <c r="AU56" s="914">
        <v>0</v>
      </c>
      <c r="AV56" s="914">
        <v>0</v>
      </c>
      <c r="AW56" s="914">
        <v>0</v>
      </c>
      <c r="AX56" s="914">
        <v>0</v>
      </c>
      <c r="AY56" s="914">
        <v>0</v>
      </c>
      <c r="AZ56" s="914">
        <v>0</v>
      </c>
      <c r="BA56" s="907">
        <v>156.35798</v>
      </c>
      <c r="BB56" s="914">
        <v>0</v>
      </c>
      <c r="BC56" s="914">
        <v>0</v>
      </c>
      <c r="BD56" s="914">
        <v>0</v>
      </c>
      <c r="BE56" s="914">
        <v>0</v>
      </c>
      <c r="BF56" s="914">
        <v>0</v>
      </c>
      <c r="BG56" s="914">
        <v>0</v>
      </c>
      <c r="BH56" s="914">
        <v>0</v>
      </c>
      <c r="BI56" s="914">
        <v>0</v>
      </c>
      <c r="BJ56" s="1292">
        <v>8.0720200000000002</v>
      </c>
      <c r="BK56" s="916">
        <v>-0.76855999999999902</v>
      </c>
      <c r="BL56" s="916">
        <v>163.66144</v>
      </c>
      <c r="BM56" s="900"/>
      <c r="BO56" s="891"/>
    </row>
    <row r="57" spans="1:67" s="926" customFormat="1">
      <c r="A57" s="1022" t="s">
        <v>223</v>
      </c>
      <c r="B57" s="1023" t="s">
        <v>16</v>
      </c>
      <c r="C57" s="871" t="s">
        <v>118</v>
      </c>
      <c r="D57" s="914">
        <v>0</v>
      </c>
      <c r="E57" s="914">
        <v>0</v>
      </c>
      <c r="F57" s="914">
        <v>0</v>
      </c>
      <c r="G57" s="914">
        <v>0</v>
      </c>
      <c r="H57" s="914">
        <v>0</v>
      </c>
      <c r="I57" s="914">
        <v>0</v>
      </c>
      <c r="J57" s="914">
        <v>0</v>
      </c>
      <c r="K57" s="914">
        <v>0</v>
      </c>
      <c r="L57" s="914">
        <v>0</v>
      </c>
      <c r="M57" s="914">
        <v>0</v>
      </c>
      <c r="N57" s="915"/>
      <c r="O57" s="914">
        <v>0</v>
      </c>
      <c r="P57" s="914">
        <v>0</v>
      </c>
      <c r="Q57" s="914">
        <v>0</v>
      </c>
      <c r="R57" s="914">
        <v>0</v>
      </c>
      <c r="S57" s="914">
        <v>0</v>
      </c>
      <c r="T57" s="914">
        <v>0</v>
      </c>
      <c r="U57" s="914">
        <v>0</v>
      </c>
      <c r="V57" s="914">
        <v>0</v>
      </c>
      <c r="W57" s="914">
        <v>0</v>
      </c>
      <c r="X57" s="914">
        <v>0</v>
      </c>
      <c r="Y57" s="914">
        <v>0</v>
      </c>
      <c r="Z57" s="914">
        <v>0</v>
      </c>
      <c r="AA57" s="914">
        <v>0</v>
      </c>
      <c r="AB57" s="915">
        <v>0</v>
      </c>
      <c r="AC57" s="915">
        <v>0</v>
      </c>
      <c r="AD57" s="915">
        <v>0</v>
      </c>
      <c r="AE57" s="915">
        <v>0</v>
      </c>
      <c r="AF57" s="915">
        <v>0</v>
      </c>
      <c r="AG57" s="915">
        <v>0</v>
      </c>
      <c r="AH57" s="915">
        <v>0</v>
      </c>
      <c r="AI57" s="915">
        <v>0</v>
      </c>
      <c r="AJ57" s="915">
        <v>0</v>
      </c>
      <c r="AK57" s="915">
        <v>0</v>
      </c>
      <c r="AL57" s="915">
        <v>0</v>
      </c>
      <c r="AM57" s="915">
        <v>0</v>
      </c>
      <c r="AN57" s="915">
        <v>0</v>
      </c>
      <c r="AO57" s="915">
        <v>0</v>
      </c>
      <c r="AP57" s="915">
        <v>0</v>
      </c>
      <c r="AQ57" s="914">
        <v>0</v>
      </c>
      <c r="AR57" s="914">
        <v>0</v>
      </c>
      <c r="AS57" s="914">
        <v>0</v>
      </c>
      <c r="AT57" s="914">
        <v>0</v>
      </c>
      <c r="AU57" s="914">
        <v>0</v>
      </c>
      <c r="AV57" s="914">
        <v>0</v>
      </c>
      <c r="AW57" s="914">
        <v>0</v>
      </c>
      <c r="AX57" s="914">
        <v>0</v>
      </c>
      <c r="AY57" s="914">
        <v>0</v>
      </c>
      <c r="AZ57" s="914">
        <v>0</v>
      </c>
      <c r="BA57" s="914">
        <v>0</v>
      </c>
      <c r="BB57" s="907">
        <v>0</v>
      </c>
      <c r="BC57" s="914">
        <v>0</v>
      </c>
      <c r="BD57" s="914">
        <v>0</v>
      </c>
      <c r="BE57" s="914">
        <v>0</v>
      </c>
      <c r="BF57" s="914">
        <v>0</v>
      </c>
      <c r="BG57" s="914">
        <v>0</v>
      </c>
      <c r="BH57" s="914">
        <v>0</v>
      </c>
      <c r="BI57" s="914">
        <v>0</v>
      </c>
      <c r="BJ57" s="1292">
        <v>0</v>
      </c>
      <c r="BK57" s="916">
        <v>114.65871</v>
      </c>
      <c r="BL57" s="916">
        <v>114.65871</v>
      </c>
      <c r="BM57" s="900"/>
      <c r="BO57" s="891"/>
    </row>
    <row r="58" spans="1:67" s="926" customFormat="1">
      <c r="A58" s="1029" t="s">
        <v>66</v>
      </c>
      <c r="B58" s="1030" t="s">
        <v>6</v>
      </c>
      <c r="C58" s="1031" t="s">
        <v>119</v>
      </c>
      <c r="D58" s="911">
        <v>529.79000000000008</v>
      </c>
      <c r="E58" s="911">
        <v>0</v>
      </c>
      <c r="F58" s="911">
        <v>0</v>
      </c>
      <c r="G58" s="911">
        <v>0</v>
      </c>
      <c r="H58" s="911">
        <v>0</v>
      </c>
      <c r="I58" s="914">
        <v>0</v>
      </c>
      <c r="J58" s="911">
        <v>0</v>
      </c>
      <c r="K58" s="911">
        <v>0</v>
      </c>
      <c r="L58" s="911">
        <v>0</v>
      </c>
      <c r="M58" s="911">
        <v>0</v>
      </c>
      <c r="N58" s="912"/>
      <c r="O58" s="911">
        <v>0</v>
      </c>
      <c r="P58" s="911">
        <v>0</v>
      </c>
      <c r="Q58" s="911">
        <v>0</v>
      </c>
      <c r="R58" s="911">
        <v>0</v>
      </c>
      <c r="S58" s="911">
        <v>0</v>
      </c>
      <c r="T58" s="911">
        <v>0</v>
      </c>
      <c r="U58" s="911">
        <v>0</v>
      </c>
      <c r="V58" s="911">
        <v>0</v>
      </c>
      <c r="W58" s="911">
        <v>0</v>
      </c>
      <c r="X58" s="911">
        <v>0</v>
      </c>
      <c r="Y58" s="911">
        <v>0</v>
      </c>
      <c r="Z58" s="911">
        <v>0</v>
      </c>
      <c r="AA58" s="911">
        <v>0</v>
      </c>
      <c r="AB58" s="912">
        <v>0</v>
      </c>
      <c r="AC58" s="912">
        <v>0</v>
      </c>
      <c r="AD58" s="912">
        <v>0</v>
      </c>
      <c r="AE58" s="912">
        <v>0</v>
      </c>
      <c r="AF58" s="912">
        <v>0</v>
      </c>
      <c r="AG58" s="912">
        <v>0</v>
      </c>
      <c r="AH58" s="912">
        <v>0</v>
      </c>
      <c r="AI58" s="912">
        <v>0</v>
      </c>
      <c r="AJ58" s="912">
        <v>0</v>
      </c>
      <c r="AK58" s="912">
        <v>0</v>
      </c>
      <c r="AL58" s="912">
        <v>0</v>
      </c>
      <c r="AM58" s="912">
        <v>0</v>
      </c>
      <c r="AN58" s="912">
        <v>0</v>
      </c>
      <c r="AO58" s="912">
        <v>0</v>
      </c>
      <c r="AP58" s="912">
        <v>0</v>
      </c>
      <c r="AQ58" s="911">
        <v>0</v>
      </c>
      <c r="AR58" s="911">
        <v>0</v>
      </c>
      <c r="AS58" s="911">
        <v>0</v>
      </c>
      <c r="AT58" s="911">
        <v>0</v>
      </c>
      <c r="AU58" s="911">
        <v>0</v>
      </c>
      <c r="AV58" s="911">
        <v>0</v>
      </c>
      <c r="AW58" s="911">
        <v>0</v>
      </c>
      <c r="AX58" s="911">
        <v>0</v>
      </c>
      <c r="AY58" s="911">
        <v>0</v>
      </c>
      <c r="AZ58" s="911">
        <v>0</v>
      </c>
      <c r="BA58" s="911">
        <v>0</v>
      </c>
      <c r="BB58" s="911">
        <v>0</v>
      </c>
      <c r="BC58" s="907">
        <v>130.62862000000013</v>
      </c>
      <c r="BD58" s="911">
        <v>0</v>
      </c>
      <c r="BE58" s="911">
        <v>0</v>
      </c>
      <c r="BF58" s="911">
        <v>0</v>
      </c>
      <c r="BG58" s="911">
        <v>0</v>
      </c>
      <c r="BH58" s="911">
        <v>0</v>
      </c>
      <c r="BI58" s="911">
        <v>0</v>
      </c>
      <c r="BJ58" s="1294">
        <v>399.16137999999995</v>
      </c>
      <c r="BK58" s="913">
        <v>-399.16137999999995</v>
      </c>
      <c r="BL58" s="913">
        <v>130.62862000000013</v>
      </c>
      <c r="BM58" s="919"/>
      <c r="BO58" s="941"/>
    </row>
    <row r="59" spans="1:67" s="930" customFormat="1">
      <c r="A59" s="1035" t="s">
        <v>67</v>
      </c>
      <c r="B59" s="1036" t="s">
        <v>68</v>
      </c>
      <c r="C59" s="1037" t="s">
        <v>120</v>
      </c>
      <c r="D59" s="912">
        <v>141.14000000000001</v>
      </c>
      <c r="E59" s="912">
        <v>0</v>
      </c>
      <c r="F59" s="912">
        <v>0</v>
      </c>
      <c r="G59" s="912">
        <v>3.3203900000000002</v>
      </c>
      <c r="H59" s="912">
        <v>0</v>
      </c>
      <c r="I59" s="914">
        <v>0</v>
      </c>
      <c r="J59" s="912">
        <v>13.31456</v>
      </c>
      <c r="K59" s="912">
        <v>0</v>
      </c>
      <c r="L59" s="912">
        <v>0</v>
      </c>
      <c r="M59" s="912">
        <v>4.1513200000000001</v>
      </c>
      <c r="N59" s="912"/>
      <c r="O59" s="912">
        <v>0</v>
      </c>
      <c r="P59" s="912">
        <v>0</v>
      </c>
      <c r="Q59" s="912">
        <v>0</v>
      </c>
      <c r="R59" s="912">
        <v>0</v>
      </c>
      <c r="S59" s="912">
        <v>0</v>
      </c>
      <c r="T59" s="912">
        <v>0</v>
      </c>
      <c r="U59" s="912">
        <v>0</v>
      </c>
      <c r="V59" s="912">
        <v>0</v>
      </c>
      <c r="W59" s="912">
        <v>0.98571000000000009</v>
      </c>
      <c r="X59" s="912">
        <v>7.3940000000000006E-2</v>
      </c>
      <c r="Y59" s="912">
        <v>0</v>
      </c>
      <c r="Z59" s="912">
        <v>0.23968999999999999</v>
      </c>
      <c r="AA59" s="912">
        <v>0</v>
      </c>
      <c r="AB59" s="912">
        <v>6.3113999999999999</v>
      </c>
      <c r="AC59" s="912">
        <v>1.1047400000000001</v>
      </c>
      <c r="AD59" s="912">
        <v>1.4563299999999999</v>
      </c>
      <c r="AE59" s="912">
        <v>0</v>
      </c>
      <c r="AF59" s="912">
        <v>5.7889999999999997E-2</v>
      </c>
      <c r="AG59" s="912">
        <v>2.64215</v>
      </c>
      <c r="AH59" s="912">
        <v>1.5140000000000001E-2</v>
      </c>
      <c r="AI59" s="912">
        <v>0</v>
      </c>
      <c r="AJ59" s="912">
        <v>0</v>
      </c>
      <c r="AK59" s="912">
        <v>0</v>
      </c>
      <c r="AL59" s="912">
        <v>0</v>
      </c>
      <c r="AM59" s="912">
        <v>0</v>
      </c>
      <c r="AN59" s="912">
        <v>0</v>
      </c>
      <c r="AO59" s="912">
        <v>0</v>
      </c>
      <c r="AP59" s="912">
        <v>0</v>
      </c>
      <c r="AQ59" s="912">
        <v>0</v>
      </c>
      <c r="AR59" s="912">
        <v>0</v>
      </c>
      <c r="AS59" s="912">
        <v>1.2807299999999999</v>
      </c>
      <c r="AT59" s="912">
        <v>2.4863300000000002</v>
      </c>
      <c r="AU59" s="912">
        <v>0.10372000000000001</v>
      </c>
      <c r="AV59" s="912">
        <v>0</v>
      </c>
      <c r="AW59" s="912">
        <v>0</v>
      </c>
      <c r="AX59" s="912">
        <v>0</v>
      </c>
      <c r="AY59" s="912">
        <v>0</v>
      </c>
      <c r="AZ59" s="912">
        <v>0</v>
      </c>
      <c r="BA59" s="912">
        <v>0</v>
      </c>
      <c r="BB59" s="912">
        <v>1.95441</v>
      </c>
      <c r="BC59" s="912">
        <v>0</v>
      </c>
      <c r="BD59" s="927">
        <v>101.64155000000001</v>
      </c>
      <c r="BE59" s="912">
        <v>0</v>
      </c>
      <c r="BF59" s="912">
        <v>0</v>
      </c>
      <c r="BG59" s="912">
        <v>0</v>
      </c>
      <c r="BH59" s="912">
        <v>0</v>
      </c>
      <c r="BI59" s="912">
        <v>0</v>
      </c>
      <c r="BJ59" s="1295">
        <v>39.498450000000005</v>
      </c>
      <c r="BK59" s="928">
        <v>-39.498450000000005</v>
      </c>
      <c r="BL59" s="929">
        <v>101.64155000000001</v>
      </c>
      <c r="BM59" s="1296"/>
      <c r="BO59" s="891"/>
    </row>
    <row r="60" spans="1:67" s="930" customFormat="1">
      <c r="A60" s="1038" t="s">
        <v>145</v>
      </c>
      <c r="B60" s="1039" t="s">
        <v>146</v>
      </c>
      <c r="C60" s="1040" t="s">
        <v>121</v>
      </c>
      <c r="D60" s="912">
        <v>388.65000000000003</v>
      </c>
      <c r="E60" s="912">
        <v>0</v>
      </c>
      <c r="F60" s="912">
        <v>0</v>
      </c>
      <c r="G60" s="912">
        <v>0</v>
      </c>
      <c r="H60" s="912">
        <v>0</v>
      </c>
      <c r="I60" s="914">
        <v>0</v>
      </c>
      <c r="J60" s="912">
        <v>35.83</v>
      </c>
      <c r="K60" s="912">
        <v>0</v>
      </c>
      <c r="L60" s="912">
        <v>0</v>
      </c>
      <c r="M60" s="912">
        <v>248.66021000000001</v>
      </c>
      <c r="N60" s="912"/>
      <c r="O60" s="912">
        <v>0</v>
      </c>
      <c r="P60" s="912">
        <v>0</v>
      </c>
      <c r="Q60" s="912">
        <v>0</v>
      </c>
      <c r="R60" s="912">
        <v>0</v>
      </c>
      <c r="S60" s="912">
        <v>14.55728</v>
      </c>
      <c r="T60" s="912">
        <v>0</v>
      </c>
      <c r="U60" s="912">
        <v>0</v>
      </c>
      <c r="V60" s="912">
        <v>0</v>
      </c>
      <c r="W60" s="912">
        <v>0</v>
      </c>
      <c r="X60" s="912">
        <v>2.06</v>
      </c>
      <c r="Y60" s="912">
        <v>0</v>
      </c>
      <c r="Z60" s="912">
        <v>58.555439999999997</v>
      </c>
      <c r="AA60" s="912">
        <v>0</v>
      </c>
      <c r="AB60" s="912">
        <v>0</v>
      </c>
      <c r="AC60" s="912">
        <v>0</v>
      </c>
      <c r="AD60" s="912">
        <v>0</v>
      </c>
      <c r="AE60" s="912">
        <v>0</v>
      </c>
      <c r="AF60" s="912">
        <v>0</v>
      </c>
      <c r="AG60" s="912">
        <v>0</v>
      </c>
      <c r="AH60" s="912">
        <v>0</v>
      </c>
      <c r="AI60" s="912">
        <v>0</v>
      </c>
      <c r="AJ60" s="912">
        <v>0</v>
      </c>
      <c r="AK60" s="912">
        <v>0</v>
      </c>
      <c r="AL60" s="912">
        <v>0</v>
      </c>
      <c r="AM60" s="912">
        <v>0</v>
      </c>
      <c r="AN60" s="912">
        <v>0</v>
      </c>
      <c r="AO60" s="912">
        <v>0</v>
      </c>
      <c r="AP60" s="912">
        <v>0</v>
      </c>
      <c r="AQ60" s="912">
        <v>0</v>
      </c>
      <c r="AR60" s="912">
        <v>0</v>
      </c>
      <c r="AS60" s="912">
        <v>0</v>
      </c>
      <c r="AT60" s="912">
        <v>0</v>
      </c>
      <c r="AU60" s="912">
        <v>0</v>
      </c>
      <c r="AV60" s="912">
        <v>0</v>
      </c>
      <c r="AW60" s="912">
        <v>0</v>
      </c>
      <c r="AX60" s="912">
        <v>0</v>
      </c>
      <c r="AY60" s="912">
        <v>0</v>
      </c>
      <c r="AZ60" s="912">
        <v>0</v>
      </c>
      <c r="BA60" s="912">
        <v>0</v>
      </c>
      <c r="BB60" s="912">
        <v>0</v>
      </c>
      <c r="BC60" s="912">
        <v>0</v>
      </c>
      <c r="BD60" s="912">
        <v>0</v>
      </c>
      <c r="BE60" s="917">
        <v>28.987070000000074</v>
      </c>
      <c r="BF60" s="912">
        <v>0</v>
      </c>
      <c r="BG60" s="912">
        <v>0</v>
      </c>
      <c r="BH60" s="912">
        <v>0</v>
      </c>
      <c r="BI60" s="912">
        <v>0</v>
      </c>
      <c r="BJ60" s="1297">
        <v>359.66292999999996</v>
      </c>
      <c r="BK60" s="929">
        <v>-359.66292999999996</v>
      </c>
      <c r="BL60" s="929">
        <v>28.987070000000074</v>
      </c>
      <c r="BM60" s="1296"/>
      <c r="BO60" s="891"/>
    </row>
    <row r="61" spans="1:67" s="930" customFormat="1" hidden="1">
      <c r="A61" s="1041" t="s">
        <v>147</v>
      </c>
      <c r="B61" s="1042" t="s">
        <v>148</v>
      </c>
      <c r="C61" s="1043" t="s">
        <v>122</v>
      </c>
      <c r="D61" s="912">
        <v>0</v>
      </c>
      <c r="E61" s="912">
        <v>0</v>
      </c>
      <c r="F61" s="912">
        <v>0</v>
      </c>
      <c r="G61" s="912">
        <v>0</v>
      </c>
      <c r="H61" s="912">
        <v>0</v>
      </c>
      <c r="I61" s="914">
        <v>0</v>
      </c>
      <c r="J61" s="912">
        <v>0</v>
      </c>
      <c r="K61" s="912">
        <v>0</v>
      </c>
      <c r="L61" s="912">
        <v>0</v>
      </c>
      <c r="M61" s="912">
        <v>0</v>
      </c>
      <c r="N61" s="912"/>
      <c r="O61" s="912">
        <v>0</v>
      </c>
      <c r="P61" s="912">
        <v>0</v>
      </c>
      <c r="Q61" s="912">
        <v>0</v>
      </c>
      <c r="R61" s="912">
        <v>0</v>
      </c>
      <c r="S61" s="912">
        <v>0</v>
      </c>
      <c r="T61" s="912">
        <v>0</v>
      </c>
      <c r="U61" s="912">
        <v>0</v>
      </c>
      <c r="V61" s="912">
        <v>0</v>
      </c>
      <c r="W61" s="912">
        <v>0</v>
      </c>
      <c r="X61" s="912">
        <v>0</v>
      </c>
      <c r="Y61" s="912">
        <v>0</v>
      </c>
      <c r="Z61" s="912">
        <v>0</v>
      </c>
      <c r="AA61" s="912">
        <v>0</v>
      </c>
      <c r="AB61" s="912">
        <v>0</v>
      </c>
      <c r="AC61" s="912">
        <v>0</v>
      </c>
      <c r="AD61" s="912">
        <v>0</v>
      </c>
      <c r="AE61" s="912">
        <v>0</v>
      </c>
      <c r="AF61" s="912">
        <v>0</v>
      </c>
      <c r="AG61" s="912">
        <v>0</v>
      </c>
      <c r="AH61" s="912">
        <v>0</v>
      </c>
      <c r="AI61" s="912">
        <v>0</v>
      </c>
      <c r="AJ61" s="912">
        <v>0</v>
      </c>
      <c r="AK61" s="912">
        <v>0</v>
      </c>
      <c r="AL61" s="912">
        <v>0</v>
      </c>
      <c r="AM61" s="912">
        <v>0</v>
      </c>
      <c r="AN61" s="912">
        <v>0</v>
      </c>
      <c r="AO61" s="912">
        <v>0</v>
      </c>
      <c r="AP61" s="912">
        <v>0</v>
      </c>
      <c r="AQ61" s="912">
        <v>0</v>
      </c>
      <c r="AR61" s="912">
        <v>0</v>
      </c>
      <c r="AS61" s="912">
        <v>0</v>
      </c>
      <c r="AT61" s="912">
        <v>0</v>
      </c>
      <c r="AU61" s="912">
        <v>0</v>
      </c>
      <c r="AV61" s="912">
        <v>0</v>
      </c>
      <c r="AW61" s="912">
        <v>0</v>
      </c>
      <c r="AX61" s="912">
        <v>0</v>
      </c>
      <c r="AY61" s="912">
        <v>0</v>
      </c>
      <c r="AZ61" s="912">
        <v>0</v>
      </c>
      <c r="BA61" s="912">
        <v>0</v>
      </c>
      <c r="BB61" s="912">
        <v>0</v>
      </c>
      <c r="BC61" s="912">
        <v>0</v>
      </c>
      <c r="BD61" s="912">
        <v>0</v>
      </c>
      <c r="BE61" s="912">
        <v>0</v>
      </c>
      <c r="BF61" s="917">
        <v>0</v>
      </c>
      <c r="BG61" s="912">
        <v>0</v>
      </c>
      <c r="BH61" s="912">
        <v>0</v>
      </c>
      <c r="BI61" s="912">
        <v>0</v>
      </c>
      <c r="BJ61" s="1298">
        <v>0</v>
      </c>
      <c r="BK61" s="929">
        <v>0</v>
      </c>
      <c r="BL61" s="931">
        <v>0</v>
      </c>
      <c r="BM61" s="1296"/>
    </row>
    <row r="62" spans="1:67">
      <c r="A62" s="1046"/>
      <c r="B62" s="1047" t="s">
        <v>150</v>
      </c>
      <c r="C62" s="881"/>
      <c r="D62" s="914">
        <v>0</v>
      </c>
      <c r="E62" s="914">
        <v>0</v>
      </c>
      <c r="F62" s="914">
        <v>0</v>
      </c>
      <c r="G62" s="914">
        <v>0</v>
      </c>
      <c r="H62" s="914">
        <v>0</v>
      </c>
      <c r="I62" s="914">
        <v>0</v>
      </c>
      <c r="J62" s="914">
        <v>348.4</v>
      </c>
      <c r="K62" s="914">
        <v>0</v>
      </c>
      <c r="L62" s="914">
        <v>0</v>
      </c>
      <c r="M62" s="914">
        <v>176.09</v>
      </c>
      <c r="N62" s="915"/>
      <c r="O62" s="914">
        <v>0</v>
      </c>
      <c r="P62" s="914">
        <v>0</v>
      </c>
      <c r="Q62" s="914">
        <v>0</v>
      </c>
      <c r="R62" s="914">
        <v>0</v>
      </c>
      <c r="S62" s="914">
        <v>0</v>
      </c>
      <c r="T62" s="914">
        <v>0</v>
      </c>
      <c r="U62" s="914">
        <v>0</v>
      </c>
      <c r="V62" s="914">
        <v>0</v>
      </c>
      <c r="W62" s="914">
        <v>0</v>
      </c>
      <c r="X62" s="914">
        <v>0</v>
      </c>
      <c r="Y62" s="914">
        <v>0</v>
      </c>
      <c r="Z62" s="914">
        <v>0</v>
      </c>
      <c r="AA62" s="914">
        <v>0</v>
      </c>
      <c r="AB62" s="915">
        <v>0</v>
      </c>
      <c r="AC62" s="915">
        <v>0</v>
      </c>
      <c r="AD62" s="915">
        <v>0</v>
      </c>
      <c r="AE62" s="915">
        <v>0</v>
      </c>
      <c r="AF62" s="915">
        <v>0</v>
      </c>
      <c r="AG62" s="915">
        <v>0</v>
      </c>
      <c r="AH62" s="915">
        <v>0</v>
      </c>
      <c r="AI62" s="915">
        <v>0</v>
      </c>
      <c r="AJ62" s="915">
        <v>0</v>
      </c>
      <c r="AK62" s="915">
        <v>0</v>
      </c>
      <c r="AL62" s="915">
        <v>0</v>
      </c>
      <c r="AM62" s="915">
        <v>0</v>
      </c>
      <c r="AN62" s="915">
        <v>0</v>
      </c>
      <c r="AO62" s="915">
        <v>0</v>
      </c>
      <c r="AP62" s="915">
        <v>0</v>
      </c>
      <c r="AQ62" s="914">
        <v>0</v>
      </c>
      <c r="AR62" s="914">
        <v>0</v>
      </c>
      <c r="AS62" s="914">
        <v>0</v>
      </c>
      <c r="AT62" s="914">
        <v>0</v>
      </c>
      <c r="AU62" s="914">
        <v>0</v>
      </c>
      <c r="AV62" s="914">
        <v>0</v>
      </c>
      <c r="AW62" s="914">
        <v>0</v>
      </c>
      <c r="AX62" s="914">
        <v>0</v>
      </c>
      <c r="AY62" s="914">
        <v>0</v>
      </c>
      <c r="AZ62" s="914">
        <v>0</v>
      </c>
      <c r="BA62" s="914">
        <v>0</v>
      </c>
      <c r="BB62" s="914">
        <v>0</v>
      </c>
      <c r="BC62" s="914">
        <v>0</v>
      </c>
      <c r="BD62" s="914">
        <v>0</v>
      </c>
      <c r="BE62" s="914">
        <v>0</v>
      </c>
      <c r="BF62" s="914">
        <v>0</v>
      </c>
      <c r="BG62" s="914">
        <v>0</v>
      </c>
      <c r="BH62" s="914">
        <v>0</v>
      </c>
      <c r="BI62" s="932"/>
      <c r="BJ62" s="1299"/>
      <c r="BK62" s="933"/>
      <c r="BL62" s="933"/>
    </row>
    <row r="63" spans="1:67" s="910" customFormat="1" ht="15">
      <c r="A63" s="1032"/>
      <c r="B63" s="934" t="s">
        <v>151</v>
      </c>
      <c r="C63" s="934"/>
      <c r="D63" s="905"/>
      <c r="E63" s="907">
        <v>975.26882000000012</v>
      </c>
      <c r="F63" s="907">
        <v>108.15613</v>
      </c>
      <c r="G63" s="907">
        <v>108.15613000000121</v>
      </c>
      <c r="H63" s="907">
        <v>0</v>
      </c>
      <c r="I63" s="907">
        <v>9.4472000000000662</v>
      </c>
      <c r="J63" s="907">
        <v>902.75195000000167</v>
      </c>
      <c r="K63" s="907">
        <v>0</v>
      </c>
      <c r="L63" s="907">
        <v>0</v>
      </c>
      <c r="M63" s="907">
        <v>2095.2163599999999</v>
      </c>
      <c r="N63" s="935">
        <v>0</v>
      </c>
      <c r="O63" s="907">
        <v>0</v>
      </c>
      <c r="P63" s="907">
        <v>0</v>
      </c>
      <c r="Q63" s="907">
        <v>1650.0047500000001</v>
      </c>
      <c r="R63" s="907">
        <v>3931.2416699999994</v>
      </c>
      <c r="S63" s="907">
        <v>311.79187999999999</v>
      </c>
      <c r="T63" s="907">
        <v>5.6677599999999977</v>
      </c>
      <c r="U63" s="907">
        <v>0</v>
      </c>
      <c r="V63" s="907">
        <v>56.002339999999997</v>
      </c>
      <c r="W63" s="907">
        <v>317.98429999999996</v>
      </c>
      <c r="X63" s="907">
        <v>243.0505</v>
      </c>
      <c r="Y63" s="907">
        <v>0</v>
      </c>
      <c r="Z63" s="907">
        <v>395.65089</v>
      </c>
      <c r="AA63" s="907">
        <v>1666.6100699999988</v>
      </c>
      <c r="AB63" s="917">
        <v>1100.8458499999997</v>
      </c>
      <c r="AC63" s="917">
        <v>231.53994000000057</v>
      </c>
      <c r="AD63" s="917">
        <v>5.2137300000000009</v>
      </c>
      <c r="AE63" s="917">
        <v>1.9237599999999997</v>
      </c>
      <c r="AF63" s="917">
        <v>41.148609999999991</v>
      </c>
      <c r="AG63" s="917">
        <v>42.147829999999992</v>
      </c>
      <c r="AH63" s="917">
        <v>121.47365000000001</v>
      </c>
      <c r="AI63" s="917">
        <v>0.18999999999999995</v>
      </c>
      <c r="AJ63" s="917">
        <v>0</v>
      </c>
      <c r="AK63" s="917">
        <v>25.192339999999994</v>
      </c>
      <c r="AL63" s="917">
        <v>4.7699999999999996</v>
      </c>
      <c r="AM63" s="917">
        <v>88.662749999999988</v>
      </c>
      <c r="AN63" s="917">
        <v>0</v>
      </c>
      <c r="AO63" s="917">
        <v>0</v>
      </c>
      <c r="AP63" s="917">
        <v>9.5003700000000002</v>
      </c>
      <c r="AQ63" s="907">
        <v>0</v>
      </c>
      <c r="AR63" s="907">
        <v>6.7986400000000025</v>
      </c>
      <c r="AS63" s="907">
        <v>82.25363999999999</v>
      </c>
      <c r="AT63" s="907">
        <v>710.4864</v>
      </c>
      <c r="AU63" s="907">
        <v>297.51992000000001</v>
      </c>
      <c r="AV63" s="907">
        <v>12.589999999999998</v>
      </c>
      <c r="AW63" s="907">
        <v>0.25</v>
      </c>
      <c r="AX63" s="907">
        <v>0</v>
      </c>
      <c r="AY63" s="907">
        <v>0.1</v>
      </c>
      <c r="AZ63" s="907">
        <v>0</v>
      </c>
      <c r="BA63" s="907">
        <v>7.3034600000000012</v>
      </c>
      <c r="BB63" s="907">
        <v>114.65871</v>
      </c>
      <c r="BC63" s="907">
        <v>0</v>
      </c>
      <c r="BD63" s="907">
        <v>0</v>
      </c>
      <c r="BE63" s="907">
        <v>0</v>
      </c>
      <c r="BF63" s="907">
        <v>0</v>
      </c>
      <c r="BG63" s="907">
        <v>0</v>
      </c>
      <c r="BH63" s="907">
        <v>0</v>
      </c>
      <c r="BI63" s="907"/>
      <c r="BJ63" s="936" t="s">
        <v>152</v>
      </c>
      <c r="BK63" s="937" t="s">
        <v>152</v>
      </c>
      <c r="BL63" s="937" t="s">
        <v>152</v>
      </c>
    </row>
    <row r="64" spans="1:67" s="910" customFormat="1" ht="15">
      <c r="A64" s="1032"/>
      <c r="B64" s="934" t="s">
        <v>340</v>
      </c>
      <c r="C64" s="934"/>
      <c r="D64" s="905">
        <v>62808.079000000012</v>
      </c>
      <c r="E64" s="907">
        <v>50062.282050000009</v>
      </c>
      <c r="F64" s="907">
        <v>10526.859700000001</v>
      </c>
      <c r="G64" s="907">
        <v>8591.3207100000018</v>
      </c>
      <c r="H64" s="907">
        <v>1935.53899</v>
      </c>
      <c r="I64" s="907">
        <v>3787.9176499999994</v>
      </c>
      <c r="J64" s="907">
        <v>30333.609590000011</v>
      </c>
      <c r="K64" s="907">
        <v>0</v>
      </c>
      <c r="L64" s="907">
        <v>0</v>
      </c>
      <c r="M64" s="907">
        <v>3424.4286699999998</v>
      </c>
      <c r="N64" s="935">
        <v>0</v>
      </c>
      <c r="O64" s="907">
        <v>305.62732000000005</v>
      </c>
      <c r="P64" s="907">
        <v>0</v>
      </c>
      <c r="Q64" s="907">
        <v>1683.8391200000001</v>
      </c>
      <c r="R64" s="907">
        <v>12615.16833</v>
      </c>
      <c r="S64" s="907">
        <v>421.80187999999998</v>
      </c>
      <c r="T64" s="907">
        <v>8.6377599999999983</v>
      </c>
      <c r="U64" s="907">
        <v>0</v>
      </c>
      <c r="V64" s="907">
        <v>56.002339999999997</v>
      </c>
      <c r="W64" s="907">
        <v>333.08301999999998</v>
      </c>
      <c r="X64" s="907">
        <v>341.47625999999997</v>
      </c>
      <c r="Y64" s="907">
        <v>5.14</v>
      </c>
      <c r="Z64" s="907">
        <v>485.09181999999998</v>
      </c>
      <c r="AA64" s="907">
        <v>7436.2902699999995</v>
      </c>
      <c r="AB64" s="917">
        <v>3563.4924499999997</v>
      </c>
      <c r="AC64" s="917">
        <v>3162.8398500000012</v>
      </c>
      <c r="AD64" s="917">
        <v>8.9437300000000004</v>
      </c>
      <c r="AE64" s="917">
        <v>7.49376</v>
      </c>
      <c r="AF64" s="917">
        <v>138.25860999999998</v>
      </c>
      <c r="AG64" s="917">
        <v>86.902339999999995</v>
      </c>
      <c r="AH64" s="917">
        <v>122.71365</v>
      </c>
      <c r="AI64" s="917">
        <v>1.03</v>
      </c>
      <c r="AJ64" s="917">
        <v>3.25</v>
      </c>
      <c r="AK64" s="917">
        <v>28.212339999999994</v>
      </c>
      <c r="AL64" s="917">
        <v>31.49</v>
      </c>
      <c r="AM64" s="917">
        <v>254.74316999999999</v>
      </c>
      <c r="AN64" s="917">
        <v>0</v>
      </c>
      <c r="AO64" s="917">
        <v>9.07</v>
      </c>
      <c r="AP64" s="917">
        <v>17.850370000000002</v>
      </c>
      <c r="AQ64" s="907">
        <v>0</v>
      </c>
      <c r="AR64" s="907">
        <v>36.430580000000006</v>
      </c>
      <c r="AS64" s="907">
        <v>95.035729999999987</v>
      </c>
      <c r="AT64" s="907">
        <v>2149.3269500000001</v>
      </c>
      <c r="AU64" s="907">
        <v>399.18992000000003</v>
      </c>
      <c r="AV64" s="907">
        <v>26.769999999999996</v>
      </c>
      <c r="AW64" s="907">
        <v>2.9299999999999997</v>
      </c>
      <c r="AX64" s="907">
        <v>0</v>
      </c>
      <c r="AY64" s="907">
        <v>0.1</v>
      </c>
      <c r="AZ64" s="907">
        <v>539.54165</v>
      </c>
      <c r="BA64" s="907">
        <v>163.66144</v>
      </c>
      <c r="BB64" s="907">
        <v>114.65871</v>
      </c>
      <c r="BC64" s="907">
        <v>130.62862000000007</v>
      </c>
      <c r="BD64" s="907">
        <v>101.64155000000001</v>
      </c>
      <c r="BE64" s="907">
        <v>28.987070000000074</v>
      </c>
      <c r="BF64" s="907">
        <v>0</v>
      </c>
      <c r="BG64" s="907">
        <v>0</v>
      </c>
      <c r="BH64" s="907">
        <v>0</v>
      </c>
      <c r="BI64" s="907"/>
      <c r="BJ64" s="936" t="s">
        <v>152</v>
      </c>
      <c r="BK64" s="937" t="s">
        <v>152</v>
      </c>
      <c r="BL64" s="937" t="s">
        <v>152</v>
      </c>
    </row>
    <row r="65" spans="1:64">
      <c r="E65" s="891"/>
      <c r="F65" s="891"/>
      <c r="G65" s="891"/>
      <c r="H65" s="891"/>
      <c r="I65" s="891"/>
      <c r="J65" s="891"/>
      <c r="K65" s="891"/>
      <c r="L65" s="891"/>
      <c r="M65" s="891"/>
      <c r="N65" s="939"/>
      <c r="O65" s="891"/>
      <c r="P65" s="891"/>
      <c r="Q65" s="891"/>
      <c r="R65" s="891"/>
      <c r="S65" s="891"/>
      <c r="T65" s="891"/>
      <c r="U65" s="891"/>
      <c r="V65" s="891"/>
      <c r="W65" s="891"/>
      <c r="X65" s="891"/>
      <c r="Y65" s="891"/>
      <c r="Z65" s="891"/>
      <c r="AA65" s="891"/>
      <c r="AB65" s="939"/>
      <c r="AC65" s="939"/>
      <c r="AD65" s="939"/>
      <c r="AE65" s="939"/>
      <c r="AF65" s="939"/>
      <c r="AG65" s="939"/>
      <c r="AH65" s="939"/>
      <c r="AI65" s="939"/>
      <c r="AJ65" s="939"/>
      <c r="AK65" s="939"/>
      <c r="AL65" s="939"/>
      <c r="AM65" s="939"/>
      <c r="AN65" s="939"/>
      <c r="AO65" s="939"/>
      <c r="AP65" s="939"/>
      <c r="AQ65" s="891"/>
      <c r="AR65" s="891"/>
      <c r="AS65" s="891"/>
      <c r="AT65" s="891"/>
      <c r="AU65" s="891"/>
      <c r="AV65" s="891"/>
      <c r="AW65" s="891"/>
      <c r="AX65" s="891"/>
      <c r="AY65" s="891"/>
      <c r="AZ65" s="891"/>
      <c r="BA65" s="891"/>
      <c r="BB65" s="891"/>
      <c r="BC65" s="891"/>
      <c r="BD65" s="891"/>
      <c r="BE65" s="891"/>
      <c r="BF65" s="891"/>
      <c r="BG65" s="900"/>
      <c r="BH65" s="900"/>
    </row>
    <row r="66" spans="1:64" ht="15.3" hidden="1" customHeight="1">
      <c r="AB66" s="939"/>
      <c r="AF66" s="890"/>
      <c r="AU66" s="1510">
        <f>AU63-AU49</f>
        <v>114.99992000000003</v>
      </c>
    </row>
    <row r="67" spans="1:64" hidden="1">
      <c r="A67" s="874" t="s">
        <v>310</v>
      </c>
      <c r="B67" s="874"/>
      <c r="C67" s="1488"/>
      <c r="D67" s="940" t="s">
        <v>495</v>
      </c>
      <c r="Q67" s="891"/>
      <c r="AG67" s="890"/>
    </row>
    <row r="68" spans="1:64" hidden="1">
      <c r="A68" s="910" t="s">
        <v>417</v>
      </c>
      <c r="B68" s="910"/>
      <c r="C68" s="910"/>
      <c r="D68" s="910"/>
      <c r="E68" s="910"/>
      <c r="F68" s="910"/>
      <c r="G68" s="910"/>
      <c r="H68" s="910"/>
      <c r="I68" s="910"/>
      <c r="J68" s="910"/>
      <c r="K68" s="910"/>
      <c r="L68" s="910"/>
      <c r="M68" s="910"/>
      <c r="N68" s="930"/>
      <c r="O68" s="910"/>
      <c r="P68" s="910"/>
      <c r="Q68" s="910"/>
      <c r="R68" s="910"/>
      <c r="S68" s="910"/>
      <c r="T68" s="910"/>
      <c r="U68" s="910"/>
      <c r="V68" s="910"/>
      <c r="W68" s="910"/>
      <c r="X68" s="910"/>
      <c r="Y68" s="910"/>
      <c r="Z68" s="910"/>
      <c r="AA68" s="910"/>
      <c r="AB68" s="930"/>
      <c r="AC68" s="930"/>
      <c r="AD68" s="930"/>
      <c r="AE68" s="930"/>
      <c r="AF68" s="930"/>
      <c r="AG68" s="930"/>
      <c r="AH68" s="930"/>
      <c r="AI68" s="930"/>
      <c r="AJ68" s="930"/>
      <c r="AK68" s="930"/>
      <c r="AL68" s="930"/>
      <c r="AM68" s="930"/>
      <c r="AN68" s="930"/>
      <c r="AO68" s="930"/>
      <c r="AP68" s="930"/>
      <c r="AQ68" s="910"/>
      <c r="AR68" s="910"/>
      <c r="AS68" s="910"/>
      <c r="AT68" s="910"/>
      <c r="AU68" s="910"/>
      <c r="AV68" s="910"/>
      <c r="AW68" s="910"/>
      <c r="AX68" s="910"/>
      <c r="AY68" s="910"/>
      <c r="AZ68" s="910"/>
      <c r="BA68" s="910"/>
      <c r="BB68" s="910"/>
      <c r="BC68" s="910"/>
      <c r="BD68" s="910"/>
      <c r="BE68" s="910"/>
      <c r="BF68" s="910"/>
      <c r="BG68" s="910"/>
      <c r="BH68" s="910"/>
      <c r="BI68" s="910"/>
      <c r="BJ68" s="910"/>
      <c r="BK68" s="910"/>
      <c r="BL68" s="941"/>
    </row>
    <row r="69" spans="1:64" hidden="1">
      <c r="A69" s="1488"/>
      <c r="B69" s="892"/>
      <c r="C69" s="1488"/>
      <c r="D69" s="1488"/>
      <c r="E69" s="1488"/>
      <c r="F69" s="1488"/>
      <c r="G69" s="1488"/>
      <c r="H69" s="1488"/>
      <c r="I69" s="1488"/>
      <c r="J69" s="1488"/>
      <c r="K69" s="1488"/>
      <c r="L69" s="1488"/>
      <c r="M69" s="1488"/>
      <c r="N69" s="893"/>
      <c r="O69" s="1488"/>
      <c r="P69" s="1488"/>
      <c r="Q69" s="1488"/>
      <c r="R69" s="1488"/>
      <c r="S69" s="1488"/>
      <c r="T69" s="1488"/>
      <c r="U69" s="1488"/>
      <c r="V69" s="1488"/>
      <c r="W69" s="1488"/>
      <c r="X69" s="1488"/>
      <c r="Y69" s="1488"/>
      <c r="AA69" s="1488"/>
      <c r="AB69" s="893"/>
      <c r="AC69" s="893"/>
      <c r="AD69" s="893"/>
      <c r="AE69" s="893"/>
      <c r="AF69" s="893"/>
      <c r="AG69" s="893"/>
      <c r="AH69" s="893"/>
      <c r="AI69" s="893"/>
      <c r="AN69" s="893"/>
      <c r="AO69" s="893"/>
    </row>
    <row r="70" spans="1:64" hidden="1">
      <c r="B70" s="892"/>
      <c r="C70" s="1488"/>
      <c r="D70" s="894"/>
      <c r="E70" s="895"/>
      <c r="F70" s="896"/>
      <c r="G70" s="895"/>
      <c r="H70" s="895"/>
      <c r="I70" s="895"/>
      <c r="J70" s="895"/>
      <c r="K70" s="896"/>
      <c r="L70" s="896"/>
      <c r="M70" s="896"/>
      <c r="N70" s="942"/>
      <c r="O70" s="896"/>
      <c r="P70" s="896"/>
      <c r="Q70" s="896"/>
      <c r="R70" s="943"/>
      <c r="S70" s="895"/>
      <c r="T70" s="896"/>
      <c r="U70" s="895"/>
      <c r="V70" s="895"/>
      <c r="W70" s="895"/>
      <c r="X70" s="895"/>
      <c r="Y70" s="896"/>
      <c r="Z70" s="896"/>
      <c r="AA70" s="896"/>
      <c r="AB70" s="899"/>
      <c r="AC70" s="942"/>
      <c r="AD70" s="942"/>
      <c r="AE70" s="942"/>
      <c r="AF70" s="942"/>
      <c r="AG70" s="942"/>
      <c r="AH70" s="942"/>
      <c r="AI70" s="942"/>
      <c r="AJ70" s="942"/>
      <c r="AK70" s="942"/>
      <c r="AL70" s="942"/>
      <c r="AM70" s="942"/>
      <c r="AN70" s="942"/>
      <c r="AO70" s="942"/>
      <c r="AP70" s="942"/>
      <c r="AQ70" s="896"/>
      <c r="AR70" s="896"/>
      <c r="AS70" s="896"/>
      <c r="AT70" s="896"/>
      <c r="AU70" s="896"/>
      <c r="AV70" s="896"/>
      <c r="AW70" s="896"/>
      <c r="AX70" s="896"/>
      <c r="AY70" s="896"/>
      <c r="AZ70" s="896"/>
      <c r="BA70" s="896"/>
      <c r="BB70" s="895"/>
      <c r="BC70" s="896"/>
      <c r="BD70" s="896"/>
      <c r="BE70" s="896"/>
      <c r="BF70" s="896"/>
      <c r="BG70" s="896"/>
      <c r="BH70" s="896"/>
      <c r="BI70" s="896"/>
      <c r="BJ70" s="900"/>
      <c r="BK70" s="944" t="s">
        <v>18</v>
      </c>
      <c r="BL70" s="945"/>
    </row>
    <row r="71" spans="1:64" hidden="1">
      <c r="A71" s="1511" t="s">
        <v>19</v>
      </c>
      <c r="B71" s="1512" t="s">
        <v>20</v>
      </c>
      <c r="C71" s="1511" t="s">
        <v>21</v>
      </c>
      <c r="D71" s="1513" t="s">
        <v>22</v>
      </c>
      <c r="E71" s="1714" t="s">
        <v>341</v>
      </c>
      <c r="F71" s="1715"/>
      <c r="G71" s="1715"/>
      <c r="H71" s="1715"/>
      <c r="I71" s="1715"/>
      <c r="J71" s="1715"/>
      <c r="K71" s="1715"/>
      <c r="L71" s="1715"/>
      <c r="M71" s="1715"/>
      <c r="N71" s="1715"/>
      <c r="O71" s="1715"/>
      <c r="P71" s="1715"/>
      <c r="Q71" s="1715"/>
      <c r="R71" s="1715"/>
      <c r="S71" s="1715"/>
      <c r="T71" s="1715"/>
      <c r="U71" s="1715"/>
      <c r="V71" s="1715"/>
      <c r="W71" s="1715"/>
      <c r="X71" s="1715"/>
      <c r="Y71" s="1715"/>
      <c r="Z71" s="1715"/>
      <c r="AA71" s="1715"/>
      <c r="AB71" s="1715"/>
      <c r="AC71" s="1715"/>
      <c r="AD71" s="1715"/>
      <c r="AE71" s="1715"/>
      <c r="AF71" s="1715"/>
      <c r="AG71" s="1715"/>
      <c r="AH71" s="1715"/>
      <c r="AI71" s="1715"/>
      <c r="AJ71" s="1715"/>
      <c r="AK71" s="1715"/>
      <c r="AL71" s="1715"/>
      <c r="AM71" s="1715"/>
      <c r="AN71" s="1715"/>
      <c r="AO71" s="1715"/>
      <c r="AP71" s="1715"/>
      <c r="AQ71" s="1715"/>
      <c r="AR71" s="1715"/>
      <c r="AS71" s="1715"/>
      <c r="AT71" s="1715"/>
      <c r="AU71" s="1715"/>
      <c r="AV71" s="1715"/>
      <c r="AW71" s="1715"/>
      <c r="AX71" s="1715"/>
      <c r="AY71" s="1715"/>
      <c r="AZ71" s="1715"/>
      <c r="BA71" s="1715"/>
      <c r="BB71" s="1715"/>
      <c r="BC71" s="1715"/>
      <c r="BD71" s="1715"/>
      <c r="BE71" s="1715"/>
      <c r="BF71" s="1715"/>
      <c r="BG71" s="1514"/>
      <c r="BH71" s="1514"/>
      <c r="BI71" s="1515" t="s">
        <v>23</v>
      </c>
      <c r="BJ71" s="1516" t="s">
        <v>24</v>
      </c>
      <c r="BK71" s="1517" t="s">
        <v>25</v>
      </c>
      <c r="BL71" s="1518" t="s">
        <v>22</v>
      </c>
    </row>
    <row r="72" spans="1:64" ht="30.6" hidden="1">
      <c r="A72" s="1519"/>
      <c r="B72" s="1519"/>
      <c r="C72" s="1519"/>
      <c r="D72" s="946" t="s">
        <v>339</v>
      </c>
      <c r="E72" s="947" t="s">
        <v>26</v>
      </c>
      <c r="F72" s="947" t="s">
        <v>29</v>
      </c>
      <c r="G72" s="947" t="s">
        <v>130</v>
      </c>
      <c r="H72" s="947" t="s">
        <v>131</v>
      </c>
      <c r="I72" s="947" t="s">
        <v>55</v>
      </c>
      <c r="J72" s="947" t="s">
        <v>133</v>
      </c>
      <c r="K72" s="947" t="s">
        <v>136</v>
      </c>
      <c r="L72" s="948" t="s">
        <v>137</v>
      </c>
      <c r="M72" s="947" t="s">
        <v>135</v>
      </c>
      <c r="N72" s="949"/>
      <c r="O72" s="947" t="s">
        <v>138</v>
      </c>
      <c r="P72" s="947" t="s">
        <v>139</v>
      </c>
      <c r="Q72" s="947" t="s">
        <v>140</v>
      </c>
      <c r="R72" s="947" t="s">
        <v>173</v>
      </c>
      <c r="S72" s="878" t="s">
        <v>97</v>
      </c>
      <c r="T72" s="878" t="s">
        <v>98</v>
      </c>
      <c r="U72" s="948" t="s">
        <v>99</v>
      </c>
      <c r="V72" s="948" t="s">
        <v>206</v>
      </c>
      <c r="W72" s="948" t="s">
        <v>207</v>
      </c>
      <c r="X72" s="947" t="s">
        <v>100</v>
      </c>
      <c r="Y72" s="947" t="s">
        <v>101</v>
      </c>
      <c r="Z72" s="947" t="s">
        <v>102</v>
      </c>
      <c r="AA72" s="947" t="s">
        <v>69</v>
      </c>
      <c r="AB72" s="949" t="s">
        <v>103</v>
      </c>
      <c r="AC72" s="949" t="s">
        <v>104</v>
      </c>
      <c r="AD72" s="949" t="s">
        <v>107</v>
      </c>
      <c r="AE72" s="949" t="s">
        <v>108</v>
      </c>
      <c r="AF72" s="949" t="s">
        <v>109</v>
      </c>
      <c r="AG72" s="949" t="s">
        <v>110</v>
      </c>
      <c r="AH72" s="949" t="s">
        <v>105</v>
      </c>
      <c r="AI72" s="949" t="s">
        <v>106</v>
      </c>
      <c r="AJ72" s="949" t="s">
        <v>164</v>
      </c>
      <c r="AK72" s="949" t="s">
        <v>61</v>
      </c>
      <c r="AL72" s="949" t="s">
        <v>154</v>
      </c>
      <c r="AM72" s="949" t="s">
        <v>115</v>
      </c>
      <c r="AN72" s="949" t="s">
        <v>112</v>
      </c>
      <c r="AO72" s="949" t="s">
        <v>113</v>
      </c>
      <c r="AP72" s="949" t="s">
        <v>114</v>
      </c>
      <c r="AQ72" s="947" t="s">
        <v>163</v>
      </c>
      <c r="AR72" s="947" t="s">
        <v>210</v>
      </c>
      <c r="AS72" s="947" t="s">
        <v>211</v>
      </c>
      <c r="AT72" s="947" t="s">
        <v>141</v>
      </c>
      <c r="AU72" s="947" t="s">
        <v>96</v>
      </c>
      <c r="AV72" s="947" t="s">
        <v>153</v>
      </c>
      <c r="AW72" s="947" t="s">
        <v>208</v>
      </c>
      <c r="AX72" s="947" t="s">
        <v>209</v>
      </c>
      <c r="AY72" s="947" t="s">
        <v>155</v>
      </c>
      <c r="AZ72" s="947" t="s">
        <v>116</v>
      </c>
      <c r="BA72" s="947" t="s">
        <v>117</v>
      </c>
      <c r="BB72" s="947" t="s">
        <v>118</v>
      </c>
      <c r="BC72" s="948" t="s">
        <v>119</v>
      </c>
      <c r="BD72" s="947" t="s">
        <v>120</v>
      </c>
      <c r="BE72" s="947" t="s">
        <v>121</v>
      </c>
      <c r="BF72" s="947" t="s">
        <v>122</v>
      </c>
      <c r="BG72" s="947" t="s">
        <v>162</v>
      </c>
      <c r="BH72" s="947" t="s">
        <v>163</v>
      </c>
      <c r="BI72" s="947" t="s">
        <v>11</v>
      </c>
      <c r="BJ72" s="950"/>
      <c r="BK72" s="947" t="s">
        <v>123</v>
      </c>
      <c r="BL72" s="951" t="s">
        <v>156</v>
      </c>
    </row>
    <row r="73" spans="1:64" s="904" customFormat="1" hidden="1">
      <c r="A73" s="901">
        <v>-1</v>
      </c>
      <c r="B73" s="902">
        <v>-2</v>
      </c>
      <c r="C73" s="901">
        <v>-3</v>
      </c>
      <c r="D73" s="901">
        <v>-4</v>
      </c>
      <c r="E73" s="901">
        <v>-5</v>
      </c>
      <c r="F73" s="901">
        <v>-8</v>
      </c>
      <c r="G73" s="901">
        <v>-9</v>
      </c>
      <c r="H73" s="901">
        <v>-10</v>
      </c>
      <c r="I73" s="901">
        <v>-12</v>
      </c>
      <c r="J73" s="901">
        <v>-15</v>
      </c>
      <c r="K73" s="901">
        <v>-17</v>
      </c>
      <c r="L73" s="901">
        <v>-18</v>
      </c>
      <c r="M73" s="901">
        <v>-19</v>
      </c>
      <c r="N73" s="903"/>
      <c r="O73" s="901">
        <v>-20</v>
      </c>
      <c r="P73" s="901">
        <v>-21</v>
      </c>
      <c r="Q73" s="901">
        <v>-22</v>
      </c>
      <c r="R73" s="901">
        <v>-23</v>
      </c>
      <c r="S73" s="901">
        <v>-24</v>
      </c>
      <c r="T73" s="901">
        <v>-25</v>
      </c>
      <c r="U73" s="901">
        <v>-26</v>
      </c>
      <c r="V73" s="901">
        <v>-28</v>
      </c>
      <c r="W73" s="901">
        <v>-29</v>
      </c>
      <c r="X73" s="901">
        <v>-30</v>
      </c>
      <c r="Y73" s="901">
        <v>-31</v>
      </c>
      <c r="Z73" s="901">
        <v>-54</v>
      </c>
      <c r="AA73" s="901">
        <v>-32</v>
      </c>
      <c r="AB73" s="903">
        <v>-33</v>
      </c>
      <c r="AC73" s="903">
        <v>-34</v>
      </c>
      <c r="AD73" s="903">
        <v>-37</v>
      </c>
      <c r="AE73" s="903">
        <v>-38</v>
      </c>
      <c r="AF73" s="903">
        <v>-39</v>
      </c>
      <c r="AG73" s="903">
        <v>-40</v>
      </c>
      <c r="AH73" s="903">
        <v>-35</v>
      </c>
      <c r="AI73" s="903">
        <v>-36</v>
      </c>
      <c r="AJ73" s="903">
        <v>-44</v>
      </c>
      <c r="AK73" s="903">
        <v>-46</v>
      </c>
      <c r="AL73" s="903">
        <v>-52</v>
      </c>
      <c r="AM73" s="903">
        <v>-53</v>
      </c>
      <c r="AN73" s="903">
        <v>-41</v>
      </c>
      <c r="AO73" s="903">
        <v>-42</v>
      </c>
      <c r="AP73" s="903">
        <v>-43</v>
      </c>
      <c r="AQ73" s="901">
        <v>-45</v>
      </c>
      <c r="AR73" s="901">
        <v>-55</v>
      </c>
      <c r="AS73" s="901">
        <v>-56</v>
      </c>
      <c r="AT73" s="901">
        <v>-47</v>
      </c>
      <c r="AU73" s="901">
        <v>-48</v>
      </c>
      <c r="AV73" s="901">
        <v>-49</v>
      </c>
      <c r="AW73" s="901">
        <v>-50</v>
      </c>
      <c r="AX73" s="901">
        <v>-51</v>
      </c>
      <c r="AY73" s="901">
        <v>-57</v>
      </c>
      <c r="AZ73" s="901">
        <v>-58</v>
      </c>
      <c r="BA73" s="901">
        <v>-59</v>
      </c>
      <c r="BB73" s="901">
        <v>-60</v>
      </c>
      <c r="BC73" s="901">
        <v>-62</v>
      </c>
      <c r="BD73" s="901">
        <v>-63</v>
      </c>
      <c r="BE73" s="901">
        <v>-64</v>
      </c>
      <c r="BF73" s="901">
        <v>-65</v>
      </c>
      <c r="BG73" s="901">
        <v>-66</v>
      </c>
      <c r="BH73" s="901">
        <v>-67</v>
      </c>
      <c r="BI73" s="901">
        <v>-68</v>
      </c>
      <c r="BJ73" s="901">
        <v>-69</v>
      </c>
      <c r="BK73" s="901">
        <v>-70</v>
      </c>
      <c r="BL73" s="952">
        <v>-71</v>
      </c>
    </row>
    <row r="74" spans="1:64" hidden="1">
      <c r="A74" s="1017"/>
      <c r="B74" s="1489" t="s">
        <v>124</v>
      </c>
      <c r="C74" s="1018"/>
      <c r="D74" s="905">
        <v>1024.9949999999999</v>
      </c>
      <c r="E74" s="1520"/>
      <c r="F74" s="953"/>
      <c r="G74" s="953"/>
      <c r="H74" s="953"/>
      <c r="I74" s="953"/>
      <c r="J74" s="953"/>
      <c r="K74" s="953"/>
      <c r="L74" s="953"/>
      <c r="M74" s="953"/>
      <c r="N74" s="954"/>
      <c r="O74" s="953"/>
      <c r="P74" s="953"/>
      <c r="Q74" s="953"/>
      <c r="R74" s="953"/>
      <c r="S74" s="953"/>
      <c r="T74" s="953"/>
      <c r="U74" s="953"/>
      <c r="V74" s="953"/>
      <c r="W74" s="953"/>
      <c r="X74" s="953"/>
      <c r="Y74" s="953"/>
      <c r="Z74" s="953"/>
      <c r="AA74" s="953"/>
      <c r="AB74" s="954"/>
      <c r="AC74" s="954"/>
      <c r="AD74" s="954"/>
      <c r="AE74" s="954"/>
      <c r="AF74" s="954"/>
      <c r="AG74" s="954"/>
      <c r="AH74" s="954"/>
      <c r="AI74" s="954"/>
      <c r="AJ74" s="954"/>
      <c r="AK74" s="954"/>
      <c r="AL74" s="954"/>
      <c r="AM74" s="954"/>
      <c r="AN74" s="954"/>
      <c r="AO74" s="954"/>
      <c r="AP74" s="954"/>
      <c r="AQ74" s="953"/>
      <c r="AR74" s="953"/>
      <c r="AS74" s="953"/>
      <c r="AT74" s="953"/>
      <c r="AU74" s="953"/>
      <c r="AV74" s="953"/>
      <c r="AW74" s="953"/>
      <c r="AX74" s="953"/>
      <c r="AY74" s="953"/>
      <c r="AZ74" s="953"/>
      <c r="BA74" s="953"/>
      <c r="BB74" s="953"/>
      <c r="BC74" s="953"/>
      <c r="BD74" s="953"/>
      <c r="BE74" s="953"/>
      <c r="BF74" s="953"/>
      <c r="BG74" s="953"/>
      <c r="BH74" s="953"/>
      <c r="BI74" s="953"/>
      <c r="BJ74" s="1290"/>
      <c r="BK74" s="905">
        <v>0</v>
      </c>
      <c r="BL74" s="905">
        <v>1019.571</v>
      </c>
    </row>
    <row r="75" spans="1:64" s="910" customFormat="1" ht="15" hidden="1">
      <c r="A75" s="1027" t="s">
        <v>125</v>
      </c>
      <c r="B75" s="1020" t="s">
        <v>4</v>
      </c>
      <c r="C75" s="1021" t="s">
        <v>26</v>
      </c>
      <c r="D75" s="905">
        <v>735.28599999999983</v>
      </c>
      <c r="E75" s="955">
        <v>387.95851999999991</v>
      </c>
      <c r="F75" s="956"/>
      <c r="G75" s="956"/>
      <c r="H75" s="956"/>
      <c r="I75" s="956"/>
      <c r="J75" s="956"/>
      <c r="K75" s="956"/>
      <c r="L75" s="956"/>
      <c r="M75" s="956"/>
      <c r="N75" s="957"/>
      <c r="O75" s="956"/>
      <c r="P75" s="956"/>
      <c r="Q75" s="956"/>
      <c r="R75" s="956"/>
      <c r="S75" s="956"/>
      <c r="T75" s="956"/>
      <c r="U75" s="956"/>
      <c r="V75" s="956"/>
      <c r="W75" s="956"/>
      <c r="X75" s="956"/>
      <c r="Y75" s="956"/>
      <c r="Z75" s="956"/>
      <c r="AA75" s="956"/>
      <c r="AB75" s="957"/>
      <c r="AC75" s="957"/>
      <c r="AD75" s="957"/>
      <c r="AE75" s="957"/>
      <c r="AF75" s="957"/>
      <c r="AG75" s="957"/>
      <c r="AH75" s="957"/>
      <c r="AI75" s="957"/>
      <c r="AJ75" s="957"/>
      <c r="AK75" s="957"/>
      <c r="AL75" s="957"/>
      <c r="AM75" s="957"/>
      <c r="AN75" s="957"/>
      <c r="AO75" s="957"/>
      <c r="AP75" s="957"/>
      <c r="AQ75" s="956"/>
      <c r="AR75" s="956"/>
      <c r="AS75" s="956"/>
      <c r="AT75" s="956"/>
      <c r="AU75" s="956"/>
      <c r="AV75" s="956"/>
      <c r="AW75" s="956"/>
      <c r="AX75" s="956"/>
      <c r="AY75" s="956"/>
      <c r="AZ75" s="956"/>
      <c r="BA75" s="956"/>
      <c r="BB75" s="956"/>
      <c r="BC75" s="956"/>
      <c r="BD75" s="956"/>
      <c r="BE75" s="956"/>
      <c r="BF75" s="956"/>
      <c r="BG75" s="956"/>
      <c r="BH75" s="956"/>
      <c r="BI75" s="956"/>
      <c r="BJ75" s="1291">
        <v>347.32747999999992</v>
      </c>
      <c r="BK75" s="906">
        <v>-347.32747999999992</v>
      </c>
      <c r="BL75" s="906">
        <v>387.95852000000002</v>
      </c>
    </row>
    <row r="76" spans="1:64" s="910" customFormat="1" ht="15" hidden="1">
      <c r="A76" s="1029" t="s">
        <v>126</v>
      </c>
      <c r="B76" s="1053" t="s">
        <v>46</v>
      </c>
      <c r="C76" s="1031" t="s">
        <v>27</v>
      </c>
      <c r="D76" s="906">
        <v>729.69599999999991</v>
      </c>
      <c r="E76" s="958"/>
      <c r="F76" s="959"/>
      <c r="G76" s="959"/>
      <c r="H76" s="959"/>
      <c r="I76" s="959"/>
      <c r="J76" s="959"/>
      <c r="K76" s="959"/>
      <c r="L76" s="959"/>
      <c r="M76" s="959"/>
      <c r="N76" s="960"/>
      <c r="O76" s="959"/>
      <c r="P76" s="959"/>
      <c r="Q76" s="959"/>
      <c r="R76" s="959"/>
      <c r="S76" s="959"/>
      <c r="T76" s="959"/>
      <c r="U76" s="959"/>
      <c r="V76" s="959"/>
      <c r="W76" s="959"/>
      <c r="X76" s="959"/>
      <c r="Y76" s="959"/>
      <c r="Z76" s="959"/>
      <c r="AA76" s="959"/>
      <c r="AB76" s="960"/>
      <c r="AC76" s="960"/>
      <c r="AD76" s="960"/>
      <c r="AE76" s="960"/>
      <c r="AF76" s="960"/>
      <c r="AG76" s="960"/>
      <c r="AH76" s="960"/>
      <c r="AI76" s="960"/>
      <c r="AJ76" s="960"/>
      <c r="AK76" s="960"/>
      <c r="AL76" s="960"/>
      <c r="AM76" s="960"/>
      <c r="AN76" s="960"/>
      <c r="AO76" s="960"/>
      <c r="AP76" s="960"/>
      <c r="AQ76" s="959"/>
      <c r="AR76" s="959"/>
      <c r="AS76" s="959"/>
      <c r="AT76" s="959"/>
      <c r="AU76" s="959"/>
      <c r="AV76" s="959"/>
      <c r="AW76" s="959"/>
      <c r="AX76" s="959"/>
      <c r="AY76" s="959"/>
      <c r="AZ76" s="959"/>
      <c r="BA76" s="959"/>
      <c r="BB76" s="959"/>
      <c r="BC76" s="959"/>
      <c r="BD76" s="959"/>
      <c r="BE76" s="959"/>
      <c r="BF76" s="959"/>
      <c r="BG76" s="959"/>
      <c r="BH76" s="959"/>
      <c r="BI76" s="959"/>
      <c r="BJ76" s="1294">
        <v>342.52307999999994</v>
      </c>
      <c r="BK76" s="913">
        <v>-342.40562999999992</v>
      </c>
      <c r="BL76" s="913">
        <v>387.29037000000005</v>
      </c>
    </row>
    <row r="77" spans="1:64" hidden="1">
      <c r="A77" s="1022" t="s">
        <v>47</v>
      </c>
      <c r="B77" s="1023" t="s">
        <v>48</v>
      </c>
      <c r="C77" s="871" t="s">
        <v>28</v>
      </c>
      <c r="D77" s="913">
        <v>67.362000000000009</v>
      </c>
      <c r="E77" s="922"/>
      <c r="F77" s="922"/>
      <c r="G77" s="922"/>
      <c r="H77" s="922"/>
      <c r="I77" s="922"/>
      <c r="J77" s="922"/>
      <c r="K77" s="922"/>
      <c r="L77" s="922"/>
      <c r="M77" s="922"/>
      <c r="N77" s="961"/>
      <c r="O77" s="922"/>
      <c r="P77" s="922"/>
      <c r="Q77" s="922"/>
      <c r="R77" s="922"/>
      <c r="S77" s="922"/>
      <c r="T77" s="922"/>
      <c r="U77" s="922"/>
      <c r="V77" s="922"/>
      <c r="W77" s="922"/>
      <c r="X77" s="922"/>
      <c r="Y77" s="922"/>
      <c r="Z77" s="922"/>
      <c r="AA77" s="922"/>
      <c r="AB77" s="961"/>
      <c r="AC77" s="961"/>
      <c r="AD77" s="961"/>
      <c r="AE77" s="961"/>
      <c r="AF77" s="961"/>
      <c r="AG77" s="961"/>
      <c r="AH77" s="961"/>
      <c r="AI77" s="961"/>
      <c r="AJ77" s="961"/>
      <c r="AK77" s="961"/>
      <c r="AL77" s="961"/>
      <c r="AM77" s="961"/>
      <c r="AN77" s="961"/>
      <c r="AO77" s="961"/>
      <c r="AP77" s="961"/>
      <c r="AQ77" s="922"/>
      <c r="AR77" s="922"/>
      <c r="AS77" s="922"/>
      <c r="AT77" s="922"/>
      <c r="AU77" s="922"/>
      <c r="AV77" s="922"/>
      <c r="AW77" s="922"/>
      <c r="AX77" s="922"/>
      <c r="AY77" s="922"/>
      <c r="AZ77" s="922"/>
      <c r="BA77" s="922"/>
      <c r="BB77" s="922"/>
      <c r="BC77" s="922"/>
      <c r="BD77" s="922"/>
      <c r="BE77" s="922"/>
      <c r="BF77" s="922"/>
      <c r="BG77" s="922"/>
      <c r="BH77" s="922"/>
      <c r="BI77" s="922"/>
      <c r="BJ77" s="1292">
        <v>35.383479999999999</v>
      </c>
      <c r="BK77" s="916">
        <v>-37.905749999999998</v>
      </c>
      <c r="BL77" s="916">
        <v>29.456250000000008</v>
      </c>
    </row>
    <row r="78" spans="1:64" hidden="1">
      <c r="A78" s="1022" t="s">
        <v>49</v>
      </c>
      <c r="B78" s="1023" t="s">
        <v>10</v>
      </c>
      <c r="C78" s="871" t="s">
        <v>29</v>
      </c>
      <c r="D78" s="905">
        <v>64.040000000000006</v>
      </c>
      <c r="E78" s="922"/>
      <c r="F78" s="955">
        <v>28.656520000000008</v>
      </c>
      <c r="G78" s="922"/>
      <c r="H78" s="922"/>
      <c r="I78" s="962"/>
      <c r="J78" s="962"/>
      <c r="K78" s="962"/>
      <c r="L78" s="962"/>
      <c r="M78" s="962"/>
      <c r="N78" s="963"/>
      <c r="O78" s="962"/>
      <c r="P78" s="962"/>
      <c r="Q78" s="962"/>
      <c r="R78" s="962"/>
      <c r="S78" s="962"/>
      <c r="T78" s="962"/>
      <c r="U78" s="962"/>
      <c r="V78" s="962"/>
      <c r="W78" s="962"/>
      <c r="X78" s="962"/>
      <c r="Y78" s="962"/>
      <c r="Z78" s="962"/>
      <c r="AA78" s="962"/>
      <c r="AB78" s="963"/>
      <c r="AC78" s="963"/>
      <c r="AD78" s="963"/>
      <c r="AE78" s="963"/>
      <c r="AF78" s="963"/>
      <c r="AG78" s="963"/>
      <c r="AH78" s="963"/>
      <c r="AI78" s="963"/>
      <c r="AJ78" s="963"/>
      <c r="AK78" s="963"/>
      <c r="AL78" s="963"/>
      <c r="AM78" s="963"/>
      <c r="AN78" s="963"/>
      <c r="AO78" s="963"/>
      <c r="AP78" s="963"/>
      <c r="AQ78" s="962"/>
      <c r="AR78" s="962"/>
      <c r="AS78" s="962"/>
      <c r="AT78" s="962"/>
      <c r="AU78" s="962"/>
      <c r="AV78" s="962"/>
      <c r="AW78" s="962"/>
      <c r="AX78" s="962"/>
      <c r="AY78" s="962"/>
      <c r="AZ78" s="962"/>
      <c r="BA78" s="962"/>
      <c r="BB78" s="962"/>
      <c r="BC78" s="962"/>
      <c r="BD78" s="962"/>
      <c r="BE78" s="962"/>
      <c r="BF78" s="962"/>
      <c r="BG78" s="962"/>
      <c r="BH78" s="962"/>
      <c r="BI78" s="922"/>
      <c r="BJ78" s="1292">
        <v>35.383479999999999</v>
      </c>
      <c r="BK78" s="916">
        <v>-35.383479999999999</v>
      </c>
      <c r="BL78" s="916">
        <v>28.656520000000008</v>
      </c>
    </row>
    <row r="79" spans="1:64" hidden="1">
      <c r="A79" s="1022" t="s">
        <v>50</v>
      </c>
      <c r="B79" s="876" t="s">
        <v>180</v>
      </c>
      <c r="C79" s="871" t="s">
        <v>130</v>
      </c>
      <c r="D79" s="905">
        <v>64.040000000000006</v>
      </c>
      <c r="E79" s="922"/>
      <c r="F79" s="922"/>
      <c r="G79" s="955">
        <v>28.656520000000008</v>
      </c>
      <c r="H79" s="964">
        <v>0</v>
      </c>
      <c r="I79" s="922"/>
      <c r="J79" s="964">
        <v>13.24639</v>
      </c>
      <c r="K79" s="964">
        <v>0</v>
      </c>
      <c r="L79" s="964">
        <v>0</v>
      </c>
      <c r="M79" s="964">
        <v>0</v>
      </c>
      <c r="N79" s="965"/>
      <c r="O79" s="964">
        <v>0</v>
      </c>
      <c r="P79" s="964">
        <v>0</v>
      </c>
      <c r="Q79" s="964">
        <v>0</v>
      </c>
      <c r="R79" s="922"/>
      <c r="S79" s="964">
        <v>0</v>
      </c>
      <c r="T79" s="964">
        <v>0</v>
      </c>
      <c r="U79" s="964">
        <v>0</v>
      </c>
      <c r="V79" s="964">
        <v>0</v>
      </c>
      <c r="W79" s="964">
        <v>0.18965000000000001</v>
      </c>
      <c r="X79" s="964">
        <v>0</v>
      </c>
      <c r="Y79" s="964">
        <v>0</v>
      </c>
      <c r="Z79" s="964">
        <v>0</v>
      </c>
      <c r="AA79" s="922"/>
      <c r="AB79" s="965">
        <v>4.6208099999999996</v>
      </c>
      <c r="AC79" s="965">
        <v>0.15065999999999999</v>
      </c>
      <c r="AD79" s="965">
        <v>1.6490000000000001E-2</v>
      </c>
      <c r="AE79" s="965">
        <v>0</v>
      </c>
      <c r="AF79" s="965">
        <v>8.3089999999999997E-2</v>
      </c>
      <c r="AG79" s="965">
        <v>1.4022300000000001</v>
      </c>
      <c r="AH79" s="965">
        <v>0</v>
      </c>
      <c r="AI79" s="965">
        <v>0</v>
      </c>
      <c r="AJ79" s="965">
        <v>0</v>
      </c>
      <c r="AK79" s="965">
        <v>0</v>
      </c>
      <c r="AL79" s="965">
        <v>0</v>
      </c>
      <c r="AM79" s="965">
        <v>0</v>
      </c>
      <c r="AN79" s="965">
        <v>0</v>
      </c>
      <c r="AO79" s="965">
        <v>0</v>
      </c>
      <c r="AP79" s="965">
        <v>0</v>
      </c>
      <c r="AQ79" s="964">
        <v>0</v>
      </c>
      <c r="AR79" s="964">
        <v>4.2540000000000001E-2</v>
      </c>
      <c r="AS79" s="964">
        <v>13.032970000000001</v>
      </c>
      <c r="AT79" s="964">
        <v>0</v>
      </c>
      <c r="AU79" s="964">
        <v>2.19293</v>
      </c>
      <c r="AV79" s="964">
        <v>0</v>
      </c>
      <c r="AW79" s="964">
        <v>0</v>
      </c>
      <c r="AX79" s="964">
        <v>0</v>
      </c>
      <c r="AY79" s="964">
        <v>0</v>
      </c>
      <c r="AZ79" s="964">
        <v>0</v>
      </c>
      <c r="BA79" s="964">
        <v>2.163E-2</v>
      </c>
      <c r="BB79" s="964">
        <v>0.38408999999999999</v>
      </c>
      <c r="BC79" s="922"/>
      <c r="BD79" s="964"/>
      <c r="BE79" s="964"/>
      <c r="BF79" s="964"/>
      <c r="BG79" s="964">
        <v>0</v>
      </c>
      <c r="BH79" s="964">
        <v>0</v>
      </c>
      <c r="BI79" s="922"/>
      <c r="BJ79" s="1292">
        <v>35.383479999999999</v>
      </c>
      <c r="BK79" s="916">
        <v>-35.383479999999999</v>
      </c>
      <c r="BL79" s="916">
        <v>28.656520000000008</v>
      </c>
    </row>
    <row r="80" spans="1:64" hidden="1">
      <c r="A80" s="1022" t="s">
        <v>51</v>
      </c>
      <c r="B80" s="876" t="s">
        <v>182</v>
      </c>
      <c r="C80" s="871" t="s">
        <v>131</v>
      </c>
      <c r="D80" s="905">
        <v>0</v>
      </c>
      <c r="E80" s="922"/>
      <c r="F80" s="922"/>
      <c r="G80" s="964">
        <v>0</v>
      </c>
      <c r="H80" s="955">
        <v>0</v>
      </c>
      <c r="I80" s="922"/>
      <c r="J80" s="964">
        <v>0</v>
      </c>
      <c r="K80" s="964">
        <v>0</v>
      </c>
      <c r="L80" s="964">
        <v>0</v>
      </c>
      <c r="M80" s="964">
        <v>0</v>
      </c>
      <c r="N80" s="965"/>
      <c r="O80" s="964">
        <v>0</v>
      </c>
      <c r="P80" s="964">
        <v>0</v>
      </c>
      <c r="Q80" s="964">
        <v>0</v>
      </c>
      <c r="R80" s="922"/>
      <c r="S80" s="964">
        <v>0</v>
      </c>
      <c r="T80" s="964">
        <v>0</v>
      </c>
      <c r="U80" s="964">
        <v>0</v>
      </c>
      <c r="V80" s="964">
        <v>0</v>
      </c>
      <c r="W80" s="964">
        <v>0</v>
      </c>
      <c r="X80" s="964">
        <v>0</v>
      </c>
      <c r="Y80" s="964">
        <v>0</v>
      </c>
      <c r="Z80" s="964">
        <v>0</v>
      </c>
      <c r="AA80" s="922"/>
      <c r="AB80" s="965">
        <v>0</v>
      </c>
      <c r="AC80" s="965">
        <v>0</v>
      </c>
      <c r="AD80" s="965">
        <v>0</v>
      </c>
      <c r="AE80" s="965">
        <v>0</v>
      </c>
      <c r="AF80" s="965">
        <v>0</v>
      </c>
      <c r="AG80" s="965">
        <v>0</v>
      </c>
      <c r="AH80" s="965">
        <v>0</v>
      </c>
      <c r="AI80" s="965">
        <v>0</v>
      </c>
      <c r="AJ80" s="965">
        <v>0</v>
      </c>
      <c r="AK80" s="965">
        <v>0</v>
      </c>
      <c r="AL80" s="965">
        <v>0</v>
      </c>
      <c r="AM80" s="965">
        <v>0</v>
      </c>
      <c r="AN80" s="965">
        <v>0</v>
      </c>
      <c r="AO80" s="965">
        <v>0</v>
      </c>
      <c r="AP80" s="965">
        <v>0</v>
      </c>
      <c r="AQ80" s="964">
        <v>0</v>
      </c>
      <c r="AR80" s="964">
        <v>0</v>
      </c>
      <c r="AS80" s="964">
        <v>0</v>
      </c>
      <c r="AT80" s="964">
        <v>0</v>
      </c>
      <c r="AU80" s="964">
        <v>0</v>
      </c>
      <c r="AV80" s="964">
        <v>0</v>
      </c>
      <c r="AW80" s="964">
        <v>0</v>
      </c>
      <c r="AX80" s="964">
        <v>0</v>
      </c>
      <c r="AY80" s="964">
        <v>0</v>
      </c>
      <c r="AZ80" s="964">
        <v>0</v>
      </c>
      <c r="BA80" s="964">
        <v>0</v>
      </c>
      <c r="BB80" s="964">
        <v>0</v>
      </c>
      <c r="BC80" s="922"/>
      <c r="BD80" s="964"/>
      <c r="BE80" s="964"/>
      <c r="BF80" s="964"/>
      <c r="BG80" s="964">
        <v>0</v>
      </c>
      <c r="BH80" s="964">
        <v>0</v>
      </c>
      <c r="BI80" s="922"/>
      <c r="BJ80" s="1292">
        <v>0</v>
      </c>
      <c r="BK80" s="916">
        <v>0</v>
      </c>
      <c r="BL80" s="916">
        <v>0</v>
      </c>
    </row>
    <row r="81" spans="1:64" hidden="1">
      <c r="A81" s="1022" t="s">
        <v>52</v>
      </c>
      <c r="B81" s="875" t="s">
        <v>183</v>
      </c>
      <c r="C81" s="871" t="s">
        <v>132</v>
      </c>
      <c r="D81" s="905">
        <v>0</v>
      </c>
      <c r="E81" s="922"/>
      <c r="F81" s="922"/>
      <c r="G81" s="964">
        <v>0</v>
      </c>
      <c r="H81" s="964">
        <v>0</v>
      </c>
      <c r="I81" s="922"/>
      <c r="J81" s="964">
        <v>0</v>
      </c>
      <c r="K81" s="964">
        <v>0</v>
      </c>
      <c r="L81" s="964">
        <v>0</v>
      </c>
      <c r="M81" s="964">
        <v>0</v>
      </c>
      <c r="N81" s="965"/>
      <c r="O81" s="964">
        <v>0</v>
      </c>
      <c r="P81" s="964">
        <v>0</v>
      </c>
      <c r="Q81" s="964">
        <v>0</v>
      </c>
      <c r="R81" s="922"/>
      <c r="S81" s="964">
        <v>0</v>
      </c>
      <c r="T81" s="964">
        <v>0</v>
      </c>
      <c r="U81" s="964">
        <v>0</v>
      </c>
      <c r="V81" s="964">
        <v>0</v>
      </c>
      <c r="W81" s="964">
        <v>0</v>
      </c>
      <c r="X81" s="964">
        <v>0</v>
      </c>
      <c r="Y81" s="964">
        <v>0</v>
      </c>
      <c r="Z81" s="964">
        <v>0</v>
      </c>
      <c r="AA81" s="922"/>
      <c r="AB81" s="965">
        <v>0</v>
      </c>
      <c r="AC81" s="965">
        <v>0</v>
      </c>
      <c r="AD81" s="965">
        <v>0</v>
      </c>
      <c r="AE81" s="965">
        <v>0</v>
      </c>
      <c r="AF81" s="965">
        <v>0</v>
      </c>
      <c r="AG81" s="965">
        <v>0</v>
      </c>
      <c r="AH81" s="965">
        <v>0</v>
      </c>
      <c r="AI81" s="965">
        <v>0</v>
      </c>
      <c r="AJ81" s="965">
        <v>0</v>
      </c>
      <c r="AK81" s="965">
        <v>0</v>
      </c>
      <c r="AL81" s="965">
        <v>0</v>
      </c>
      <c r="AM81" s="965">
        <v>0</v>
      </c>
      <c r="AN81" s="965">
        <v>0</v>
      </c>
      <c r="AO81" s="965">
        <v>0</v>
      </c>
      <c r="AP81" s="965">
        <v>0</v>
      </c>
      <c r="AQ81" s="964">
        <v>0</v>
      </c>
      <c r="AR81" s="964">
        <v>0</v>
      </c>
      <c r="AS81" s="964">
        <v>0</v>
      </c>
      <c r="AT81" s="964">
        <v>0</v>
      </c>
      <c r="AU81" s="964">
        <v>0</v>
      </c>
      <c r="AV81" s="964">
        <v>0</v>
      </c>
      <c r="AW81" s="964">
        <v>0</v>
      </c>
      <c r="AX81" s="964">
        <v>0</v>
      </c>
      <c r="AY81" s="964">
        <v>0</v>
      </c>
      <c r="AZ81" s="964">
        <v>0</v>
      </c>
      <c r="BA81" s="964">
        <v>0</v>
      </c>
      <c r="BB81" s="964">
        <v>0</v>
      </c>
      <c r="BC81" s="922"/>
      <c r="BD81" s="922"/>
      <c r="BE81" s="922"/>
      <c r="BF81" s="922"/>
      <c r="BG81" s="964">
        <v>0</v>
      </c>
      <c r="BH81" s="964">
        <v>0</v>
      </c>
      <c r="BI81" s="922"/>
      <c r="BJ81" s="1292">
        <v>0</v>
      </c>
      <c r="BK81" s="916">
        <v>0</v>
      </c>
      <c r="BL81" s="916">
        <v>0</v>
      </c>
    </row>
    <row r="82" spans="1:64" hidden="1">
      <c r="A82" s="1022" t="s">
        <v>53</v>
      </c>
      <c r="B82" s="875" t="s">
        <v>54</v>
      </c>
      <c r="C82" s="844" t="s">
        <v>55</v>
      </c>
      <c r="D82" s="905">
        <v>3.3220000000000001</v>
      </c>
      <c r="E82" s="922"/>
      <c r="F82" s="922"/>
      <c r="G82" s="964"/>
      <c r="H82" s="964"/>
      <c r="I82" s="955">
        <v>0.79973000000000027</v>
      </c>
      <c r="J82" s="964"/>
      <c r="K82" s="964"/>
      <c r="L82" s="964"/>
      <c r="M82" s="964"/>
      <c r="N82" s="965"/>
      <c r="O82" s="964"/>
      <c r="P82" s="964"/>
      <c r="Q82" s="964"/>
      <c r="R82" s="922"/>
      <c r="S82" s="964"/>
      <c r="T82" s="964"/>
      <c r="U82" s="964"/>
      <c r="V82" s="964"/>
      <c r="W82" s="964"/>
      <c r="X82" s="964"/>
      <c r="Y82" s="964"/>
      <c r="Z82" s="964"/>
      <c r="AA82" s="922"/>
      <c r="AB82" s="965"/>
      <c r="AC82" s="965"/>
      <c r="AD82" s="965"/>
      <c r="AE82" s="965"/>
      <c r="AF82" s="965"/>
      <c r="AG82" s="965"/>
      <c r="AH82" s="965"/>
      <c r="AI82" s="965"/>
      <c r="AJ82" s="965"/>
      <c r="AK82" s="965"/>
      <c r="AL82" s="965"/>
      <c r="AM82" s="965"/>
      <c r="AN82" s="965"/>
      <c r="AO82" s="965"/>
      <c r="AP82" s="965"/>
      <c r="AQ82" s="964"/>
      <c r="AR82" s="964"/>
      <c r="AS82" s="964"/>
      <c r="AT82" s="964"/>
      <c r="AU82" s="964"/>
      <c r="AV82" s="964"/>
      <c r="AW82" s="964"/>
      <c r="AX82" s="964"/>
      <c r="AY82" s="964"/>
      <c r="AZ82" s="964"/>
      <c r="BA82" s="964"/>
      <c r="BB82" s="964"/>
      <c r="BC82" s="922"/>
      <c r="BD82" s="922"/>
      <c r="BE82" s="922"/>
      <c r="BF82" s="922"/>
      <c r="BG82" s="964"/>
      <c r="BH82" s="964"/>
      <c r="BI82" s="922"/>
      <c r="BJ82" s="1292">
        <v>2.5222699999999998</v>
      </c>
      <c r="BK82" s="916">
        <v>-2.5222699999999998</v>
      </c>
      <c r="BL82" s="916">
        <v>0.79973000000000027</v>
      </c>
    </row>
    <row r="83" spans="1:64" s="889" customFormat="1" hidden="1">
      <c r="A83" s="1024" t="s">
        <v>56</v>
      </c>
      <c r="B83" s="876" t="s">
        <v>174</v>
      </c>
      <c r="C83" s="1033" t="s">
        <v>189</v>
      </c>
      <c r="D83" s="966">
        <v>2.63</v>
      </c>
      <c r="E83" s="961"/>
      <c r="F83" s="961"/>
      <c r="G83" s="965">
        <v>0</v>
      </c>
      <c r="H83" s="965">
        <v>0</v>
      </c>
      <c r="I83" s="922"/>
      <c r="J83" s="965">
        <v>0.46983000000000003</v>
      </c>
      <c r="K83" s="965">
        <v>0</v>
      </c>
      <c r="L83" s="965">
        <v>0</v>
      </c>
      <c r="M83" s="965">
        <v>0</v>
      </c>
      <c r="N83" s="965"/>
      <c r="O83" s="965">
        <v>0</v>
      </c>
      <c r="P83" s="965">
        <v>0</v>
      </c>
      <c r="Q83" s="965">
        <v>0</v>
      </c>
      <c r="R83" s="961"/>
      <c r="S83" s="965">
        <v>0</v>
      </c>
      <c r="T83" s="965">
        <v>0</v>
      </c>
      <c r="U83" s="965">
        <v>0</v>
      </c>
      <c r="V83" s="965">
        <v>0</v>
      </c>
      <c r="W83" s="965">
        <v>9.0429999999999996E-2</v>
      </c>
      <c r="X83" s="965">
        <v>0</v>
      </c>
      <c r="Y83" s="965">
        <v>0</v>
      </c>
      <c r="Z83" s="965">
        <v>0</v>
      </c>
      <c r="AA83" s="961"/>
      <c r="AB83" s="965">
        <v>0.43209999999999998</v>
      </c>
      <c r="AC83" s="965">
        <v>1.8530000000000001E-2</v>
      </c>
      <c r="AD83" s="965">
        <v>0</v>
      </c>
      <c r="AE83" s="965">
        <v>0</v>
      </c>
      <c r="AF83" s="965">
        <v>0.09</v>
      </c>
      <c r="AG83" s="965">
        <v>0</v>
      </c>
      <c r="AH83" s="965">
        <v>0</v>
      </c>
      <c r="AI83" s="965">
        <v>0</v>
      </c>
      <c r="AJ83" s="965">
        <v>0</v>
      </c>
      <c r="AK83" s="965">
        <v>0</v>
      </c>
      <c r="AL83" s="965">
        <v>0</v>
      </c>
      <c r="AM83" s="965">
        <v>0</v>
      </c>
      <c r="AN83" s="965">
        <v>0</v>
      </c>
      <c r="AO83" s="965">
        <v>0</v>
      </c>
      <c r="AP83" s="965">
        <v>0</v>
      </c>
      <c r="AQ83" s="965">
        <v>0</v>
      </c>
      <c r="AR83" s="965">
        <v>0</v>
      </c>
      <c r="AS83" s="965">
        <v>0.66000999999999999</v>
      </c>
      <c r="AT83" s="965">
        <v>0</v>
      </c>
      <c r="AU83" s="965">
        <v>0.65520999999999996</v>
      </c>
      <c r="AV83" s="965">
        <v>0</v>
      </c>
      <c r="AW83" s="965">
        <v>0</v>
      </c>
      <c r="AX83" s="965">
        <v>0</v>
      </c>
      <c r="AY83" s="965">
        <v>0</v>
      </c>
      <c r="AZ83" s="965">
        <v>0</v>
      </c>
      <c r="BA83" s="965">
        <v>0.10616</v>
      </c>
      <c r="BB83" s="965">
        <v>0</v>
      </c>
      <c r="BC83" s="961"/>
      <c r="BD83" s="961"/>
      <c r="BE83" s="961"/>
      <c r="BF83" s="961"/>
      <c r="BG83" s="965">
        <v>0</v>
      </c>
      <c r="BH83" s="965">
        <v>0</v>
      </c>
      <c r="BI83" s="961"/>
      <c r="BJ83" s="1293">
        <v>2.5222699999999998</v>
      </c>
      <c r="BK83" s="918">
        <v>-2.5222699999999998</v>
      </c>
      <c r="BL83" s="918">
        <v>0.1077300000000001</v>
      </c>
    </row>
    <row r="84" spans="1:64" s="889" customFormat="1" hidden="1">
      <c r="A84" s="1024" t="s">
        <v>57</v>
      </c>
      <c r="B84" s="876" t="s">
        <v>175</v>
      </c>
      <c r="C84" s="1033" t="s">
        <v>184</v>
      </c>
      <c r="D84" s="966">
        <v>0.69199999999999995</v>
      </c>
      <c r="E84" s="961"/>
      <c r="F84" s="961"/>
      <c r="G84" s="965">
        <v>0</v>
      </c>
      <c r="H84" s="965">
        <v>0</v>
      </c>
      <c r="I84" s="922"/>
      <c r="J84" s="965">
        <v>0</v>
      </c>
      <c r="K84" s="965">
        <v>0</v>
      </c>
      <c r="L84" s="965">
        <v>0</v>
      </c>
      <c r="M84" s="965">
        <v>0</v>
      </c>
      <c r="N84" s="965"/>
      <c r="O84" s="965">
        <v>0</v>
      </c>
      <c r="P84" s="965">
        <v>0</v>
      </c>
      <c r="Q84" s="965">
        <v>0</v>
      </c>
      <c r="R84" s="961"/>
      <c r="S84" s="965">
        <v>0</v>
      </c>
      <c r="T84" s="965">
        <v>0</v>
      </c>
      <c r="U84" s="965">
        <v>0</v>
      </c>
      <c r="V84" s="965">
        <v>0</v>
      </c>
      <c r="W84" s="965">
        <v>0</v>
      </c>
      <c r="X84" s="965">
        <v>0</v>
      </c>
      <c r="Y84" s="965">
        <v>0</v>
      </c>
      <c r="Z84" s="965">
        <v>0</v>
      </c>
      <c r="AA84" s="961"/>
      <c r="AB84" s="965">
        <v>0</v>
      </c>
      <c r="AC84" s="965">
        <v>0</v>
      </c>
      <c r="AD84" s="965">
        <v>0</v>
      </c>
      <c r="AE84" s="965">
        <v>0</v>
      </c>
      <c r="AF84" s="965">
        <v>0</v>
      </c>
      <c r="AG84" s="965">
        <v>0</v>
      </c>
      <c r="AH84" s="965">
        <v>0</v>
      </c>
      <c r="AI84" s="965">
        <v>0</v>
      </c>
      <c r="AJ84" s="965">
        <v>0</v>
      </c>
      <c r="AK84" s="965">
        <v>0</v>
      </c>
      <c r="AL84" s="965">
        <v>0</v>
      </c>
      <c r="AM84" s="965">
        <v>0</v>
      </c>
      <c r="AN84" s="965">
        <v>0</v>
      </c>
      <c r="AO84" s="965">
        <v>0</v>
      </c>
      <c r="AP84" s="965">
        <v>0</v>
      </c>
      <c r="AQ84" s="965">
        <v>0</v>
      </c>
      <c r="AR84" s="965">
        <v>0</v>
      </c>
      <c r="AS84" s="965">
        <v>0</v>
      </c>
      <c r="AT84" s="965">
        <v>0</v>
      </c>
      <c r="AU84" s="965">
        <v>0</v>
      </c>
      <c r="AV84" s="965">
        <v>0</v>
      </c>
      <c r="AW84" s="965">
        <v>0</v>
      </c>
      <c r="AX84" s="965">
        <v>0</v>
      </c>
      <c r="AY84" s="965">
        <v>0</v>
      </c>
      <c r="AZ84" s="965">
        <v>0</v>
      </c>
      <c r="BA84" s="965">
        <v>0</v>
      </c>
      <c r="BB84" s="965">
        <v>0</v>
      </c>
      <c r="BC84" s="961"/>
      <c r="BD84" s="961"/>
      <c r="BE84" s="961"/>
      <c r="BF84" s="961"/>
      <c r="BG84" s="965">
        <v>0</v>
      </c>
      <c r="BH84" s="965">
        <v>0</v>
      </c>
      <c r="BI84" s="961"/>
      <c r="BJ84" s="1293">
        <v>0</v>
      </c>
      <c r="BK84" s="918">
        <v>0</v>
      </c>
      <c r="BL84" s="918">
        <v>0.69199999999999995</v>
      </c>
    </row>
    <row r="85" spans="1:64" hidden="1">
      <c r="A85" s="1022" t="s">
        <v>30</v>
      </c>
      <c r="B85" s="875" t="s">
        <v>31</v>
      </c>
      <c r="C85" s="871" t="s">
        <v>133</v>
      </c>
      <c r="D85" s="905">
        <v>662.33399999999995</v>
      </c>
      <c r="E85" s="922"/>
      <c r="F85" s="922"/>
      <c r="G85" s="964">
        <v>0</v>
      </c>
      <c r="H85" s="964">
        <v>0</v>
      </c>
      <c r="I85" s="922"/>
      <c r="J85" s="955">
        <v>344.00045</v>
      </c>
      <c r="K85" s="964">
        <v>0</v>
      </c>
      <c r="L85" s="964">
        <v>0</v>
      </c>
      <c r="M85" s="964">
        <v>0</v>
      </c>
      <c r="N85" s="965"/>
      <c r="O85" s="964">
        <v>0</v>
      </c>
      <c r="P85" s="964">
        <v>0</v>
      </c>
      <c r="Q85" s="964">
        <v>0</v>
      </c>
      <c r="R85" s="922"/>
      <c r="S85" s="964">
        <v>0</v>
      </c>
      <c r="T85" s="964">
        <v>3.0599999999999996</v>
      </c>
      <c r="U85" s="964">
        <v>0</v>
      </c>
      <c r="V85" s="964">
        <v>0</v>
      </c>
      <c r="W85" s="964">
        <v>6.3790300000000002</v>
      </c>
      <c r="X85" s="964">
        <v>1.7</v>
      </c>
      <c r="Y85" s="964">
        <v>0</v>
      </c>
      <c r="Z85" s="964">
        <v>0</v>
      </c>
      <c r="AA85" s="922"/>
      <c r="AB85" s="965">
        <v>94.337019999999995</v>
      </c>
      <c r="AC85" s="965">
        <v>0.17</v>
      </c>
      <c r="AD85" s="965">
        <v>0</v>
      </c>
      <c r="AE85" s="965">
        <v>0.6</v>
      </c>
      <c r="AF85" s="965">
        <v>15.05</v>
      </c>
      <c r="AG85" s="965">
        <v>3.73</v>
      </c>
      <c r="AH85" s="965">
        <v>1.0900000000000001</v>
      </c>
      <c r="AI85" s="965">
        <v>0</v>
      </c>
      <c r="AJ85" s="965">
        <v>0</v>
      </c>
      <c r="AK85" s="965">
        <v>0</v>
      </c>
      <c r="AL85" s="965">
        <v>1.5</v>
      </c>
      <c r="AM85" s="965">
        <v>0.8</v>
      </c>
      <c r="AN85" s="965">
        <v>0</v>
      </c>
      <c r="AO85" s="965">
        <v>0</v>
      </c>
      <c r="AP85" s="965">
        <v>0.6</v>
      </c>
      <c r="AQ85" s="964">
        <v>0</v>
      </c>
      <c r="AR85" s="964">
        <v>0.47349999999999998</v>
      </c>
      <c r="AS85" s="964">
        <v>39.479999999999997</v>
      </c>
      <c r="AT85" s="964">
        <v>0</v>
      </c>
      <c r="AU85" s="964">
        <v>47.77</v>
      </c>
      <c r="AV85" s="964">
        <v>9.4499999999999993</v>
      </c>
      <c r="AW85" s="964">
        <v>0</v>
      </c>
      <c r="AX85" s="964">
        <v>0</v>
      </c>
      <c r="AY85" s="964">
        <v>0</v>
      </c>
      <c r="AZ85" s="964">
        <v>0</v>
      </c>
      <c r="BA85" s="964">
        <v>0.68</v>
      </c>
      <c r="BB85" s="964">
        <v>86.04</v>
      </c>
      <c r="BC85" s="922"/>
      <c r="BD85" s="922"/>
      <c r="BE85" s="922"/>
      <c r="BF85" s="922"/>
      <c r="BG85" s="964">
        <v>0</v>
      </c>
      <c r="BH85" s="964">
        <v>0</v>
      </c>
      <c r="BI85" s="922">
        <v>5.4240000000000004</v>
      </c>
      <c r="BJ85" s="1292">
        <v>318.33354999999995</v>
      </c>
      <c r="BK85" s="916">
        <v>-304.49987999999991</v>
      </c>
      <c r="BL85" s="916">
        <v>357.83412000000004</v>
      </c>
    </row>
    <row r="86" spans="1:64" s="910" customFormat="1" hidden="1">
      <c r="A86" s="1029" t="s">
        <v>32</v>
      </c>
      <c r="B86" s="1030" t="s">
        <v>8</v>
      </c>
      <c r="C86" s="1031" t="s">
        <v>134</v>
      </c>
      <c r="D86" s="905">
        <v>0</v>
      </c>
      <c r="E86" s="959"/>
      <c r="F86" s="959"/>
      <c r="G86" s="959"/>
      <c r="H86" s="959"/>
      <c r="I86" s="959"/>
      <c r="J86" s="959"/>
      <c r="K86" s="959"/>
      <c r="L86" s="959"/>
      <c r="M86" s="959"/>
      <c r="N86" s="960"/>
      <c r="O86" s="959"/>
      <c r="P86" s="959"/>
      <c r="Q86" s="959"/>
      <c r="R86" s="959"/>
      <c r="S86" s="959"/>
      <c r="T86" s="959"/>
      <c r="U86" s="959"/>
      <c r="V86" s="959"/>
      <c r="W86" s="959"/>
      <c r="X86" s="959"/>
      <c r="Y86" s="959"/>
      <c r="Z86" s="959"/>
      <c r="AA86" s="959"/>
      <c r="AB86" s="960"/>
      <c r="AC86" s="960"/>
      <c r="AD86" s="960"/>
      <c r="AE86" s="960"/>
      <c r="AF86" s="960"/>
      <c r="AG86" s="960"/>
      <c r="AH86" s="960"/>
      <c r="AI86" s="960"/>
      <c r="AJ86" s="960"/>
      <c r="AK86" s="960"/>
      <c r="AL86" s="960"/>
      <c r="AM86" s="960"/>
      <c r="AN86" s="960"/>
      <c r="AO86" s="960"/>
      <c r="AP86" s="960"/>
      <c r="AQ86" s="959"/>
      <c r="AR86" s="959"/>
      <c r="AS86" s="959"/>
      <c r="AT86" s="959"/>
      <c r="AU86" s="959"/>
      <c r="AV86" s="959"/>
      <c r="AW86" s="959"/>
      <c r="AX86" s="959"/>
      <c r="AY86" s="959"/>
      <c r="AZ86" s="959"/>
      <c r="BA86" s="959"/>
      <c r="BB86" s="959"/>
      <c r="BC86" s="959"/>
      <c r="BD86" s="959"/>
      <c r="BE86" s="959"/>
      <c r="BF86" s="959"/>
      <c r="BG86" s="959"/>
      <c r="BH86" s="959"/>
      <c r="BI86" s="959"/>
      <c r="BJ86" s="1294">
        <v>0</v>
      </c>
      <c r="BK86" s="916">
        <v>0</v>
      </c>
      <c r="BL86" s="913">
        <v>0</v>
      </c>
    </row>
    <row r="87" spans="1:64" hidden="1">
      <c r="A87" s="1022" t="s">
        <v>33</v>
      </c>
      <c r="B87" s="1023" t="s">
        <v>170</v>
      </c>
      <c r="C87" s="871" t="s">
        <v>136</v>
      </c>
      <c r="D87" s="905">
        <v>0</v>
      </c>
      <c r="E87" s="922"/>
      <c r="F87" s="922"/>
      <c r="G87" s="964">
        <v>0</v>
      </c>
      <c r="H87" s="964">
        <v>0</v>
      </c>
      <c r="I87" s="922"/>
      <c r="J87" s="964">
        <v>0</v>
      </c>
      <c r="K87" s="955">
        <v>0</v>
      </c>
      <c r="L87" s="964">
        <v>0</v>
      </c>
      <c r="M87" s="964">
        <v>0</v>
      </c>
      <c r="N87" s="965"/>
      <c r="O87" s="964">
        <v>0</v>
      </c>
      <c r="P87" s="964">
        <v>0</v>
      </c>
      <c r="Q87" s="964">
        <v>0</v>
      </c>
      <c r="R87" s="922"/>
      <c r="S87" s="964">
        <v>0</v>
      </c>
      <c r="T87" s="964">
        <v>0</v>
      </c>
      <c r="U87" s="964">
        <v>0</v>
      </c>
      <c r="V87" s="964">
        <v>0</v>
      </c>
      <c r="W87" s="964">
        <v>0</v>
      </c>
      <c r="X87" s="964">
        <v>0</v>
      </c>
      <c r="Y87" s="964">
        <v>0</v>
      </c>
      <c r="Z87" s="964">
        <v>0</v>
      </c>
      <c r="AA87" s="922"/>
      <c r="AB87" s="965">
        <v>0</v>
      </c>
      <c r="AC87" s="965">
        <v>0</v>
      </c>
      <c r="AD87" s="965">
        <v>0</v>
      </c>
      <c r="AE87" s="965">
        <v>0</v>
      </c>
      <c r="AF87" s="965">
        <v>0</v>
      </c>
      <c r="AG87" s="965">
        <v>0</v>
      </c>
      <c r="AH87" s="965">
        <v>0</v>
      </c>
      <c r="AI87" s="965">
        <v>0</v>
      </c>
      <c r="AJ87" s="965">
        <v>0</v>
      </c>
      <c r="AK87" s="965">
        <v>0</v>
      </c>
      <c r="AL87" s="965">
        <v>0</v>
      </c>
      <c r="AM87" s="965">
        <v>0</v>
      </c>
      <c r="AN87" s="965">
        <v>0</v>
      </c>
      <c r="AO87" s="965">
        <v>0</v>
      </c>
      <c r="AP87" s="965">
        <v>0</v>
      </c>
      <c r="AQ87" s="964">
        <v>0</v>
      </c>
      <c r="AR87" s="964">
        <v>0</v>
      </c>
      <c r="AS87" s="964">
        <v>0</v>
      </c>
      <c r="AT87" s="964">
        <v>0</v>
      </c>
      <c r="AU87" s="964">
        <v>0</v>
      </c>
      <c r="AV87" s="964">
        <v>0</v>
      </c>
      <c r="AW87" s="964">
        <v>0</v>
      </c>
      <c r="AX87" s="964">
        <v>0</v>
      </c>
      <c r="AY87" s="964">
        <v>0</v>
      </c>
      <c r="AZ87" s="964">
        <v>0</v>
      </c>
      <c r="BA87" s="964">
        <v>0</v>
      </c>
      <c r="BB87" s="964">
        <v>0</v>
      </c>
      <c r="BC87" s="922"/>
      <c r="BD87" s="922"/>
      <c r="BE87" s="922"/>
      <c r="BF87" s="922"/>
      <c r="BG87" s="964">
        <v>0</v>
      </c>
      <c r="BH87" s="964">
        <v>0</v>
      </c>
      <c r="BI87" s="922"/>
      <c r="BJ87" s="1292">
        <v>0</v>
      </c>
      <c r="BK87" s="916">
        <v>0</v>
      </c>
      <c r="BL87" s="916">
        <v>0</v>
      </c>
    </row>
    <row r="88" spans="1:64" hidden="1">
      <c r="A88" s="1022" t="s">
        <v>169</v>
      </c>
      <c r="B88" s="1023" t="s">
        <v>172</v>
      </c>
      <c r="C88" s="871" t="s">
        <v>137</v>
      </c>
      <c r="D88" s="905">
        <v>0</v>
      </c>
      <c r="E88" s="922"/>
      <c r="F88" s="922"/>
      <c r="G88" s="964">
        <v>0</v>
      </c>
      <c r="H88" s="964">
        <v>0</v>
      </c>
      <c r="I88" s="922"/>
      <c r="J88" s="964">
        <v>0</v>
      </c>
      <c r="K88" s="964">
        <v>0</v>
      </c>
      <c r="L88" s="955">
        <v>0</v>
      </c>
      <c r="M88" s="964">
        <v>0</v>
      </c>
      <c r="N88" s="965"/>
      <c r="O88" s="964">
        <v>0</v>
      </c>
      <c r="P88" s="964">
        <v>0</v>
      </c>
      <c r="Q88" s="964">
        <v>0</v>
      </c>
      <c r="R88" s="922"/>
      <c r="S88" s="964">
        <v>0</v>
      </c>
      <c r="T88" s="964">
        <v>0</v>
      </c>
      <c r="U88" s="964">
        <v>0</v>
      </c>
      <c r="V88" s="964">
        <v>0</v>
      </c>
      <c r="W88" s="964">
        <v>0</v>
      </c>
      <c r="X88" s="964">
        <v>0</v>
      </c>
      <c r="Y88" s="964">
        <v>0</v>
      </c>
      <c r="Z88" s="964">
        <v>0</v>
      </c>
      <c r="AA88" s="922"/>
      <c r="AB88" s="965">
        <v>0</v>
      </c>
      <c r="AC88" s="965">
        <v>0</v>
      </c>
      <c r="AD88" s="965">
        <v>0</v>
      </c>
      <c r="AE88" s="965">
        <v>0</v>
      </c>
      <c r="AF88" s="965">
        <v>0</v>
      </c>
      <c r="AG88" s="965">
        <v>0</v>
      </c>
      <c r="AH88" s="965">
        <v>0</v>
      </c>
      <c r="AI88" s="965">
        <v>0</v>
      </c>
      <c r="AJ88" s="965">
        <v>0</v>
      </c>
      <c r="AK88" s="965">
        <v>0</v>
      </c>
      <c r="AL88" s="965">
        <v>0</v>
      </c>
      <c r="AM88" s="965">
        <v>0</v>
      </c>
      <c r="AN88" s="965">
        <v>0</v>
      </c>
      <c r="AO88" s="965">
        <v>0</v>
      </c>
      <c r="AP88" s="965">
        <v>0</v>
      </c>
      <c r="AQ88" s="964">
        <v>0</v>
      </c>
      <c r="AR88" s="964">
        <v>0</v>
      </c>
      <c r="AS88" s="964">
        <v>0</v>
      </c>
      <c r="AT88" s="964">
        <v>0</v>
      </c>
      <c r="AU88" s="964">
        <v>0</v>
      </c>
      <c r="AV88" s="964">
        <v>0</v>
      </c>
      <c r="AW88" s="964">
        <v>0</v>
      </c>
      <c r="AX88" s="964">
        <v>0</v>
      </c>
      <c r="AY88" s="964">
        <v>0</v>
      </c>
      <c r="AZ88" s="964">
        <v>0</v>
      </c>
      <c r="BA88" s="964">
        <v>0</v>
      </c>
      <c r="BB88" s="964">
        <v>0</v>
      </c>
      <c r="BC88" s="922"/>
      <c r="BD88" s="922"/>
      <c r="BE88" s="922"/>
      <c r="BF88" s="922"/>
      <c r="BG88" s="964">
        <v>0</v>
      </c>
      <c r="BH88" s="964">
        <v>0</v>
      </c>
      <c r="BI88" s="922"/>
      <c r="BJ88" s="1292">
        <v>0</v>
      </c>
      <c r="BK88" s="916">
        <v>0</v>
      </c>
      <c r="BL88" s="916">
        <v>0</v>
      </c>
    </row>
    <row r="89" spans="1:64" hidden="1">
      <c r="A89" s="1022" t="s">
        <v>171</v>
      </c>
      <c r="B89" s="1023" t="s">
        <v>168</v>
      </c>
      <c r="C89" s="871" t="s">
        <v>135</v>
      </c>
      <c r="D89" s="905">
        <v>0</v>
      </c>
      <c r="E89" s="922"/>
      <c r="F89" s="922"/>
      <c r="G89" s="964">
        <v>0</v>
      </c>
      <c r="H89" s="964">
        <v>0</v>
      </c>
      <c r="I89" s="922"/>
      <c r="J89" s="964">
        <v>0</v>
      </c>
      <c r="K89" s="964">
        <v>0</v>
      </c>
      <c r="L89" s="964">
        <v>0</v>
      </c>
      <c r="M89" s="955">
        <v>0</v>
      </c>
      <c r="N89" s="967"/>
      <c r="O89" s="964">
        <v>0</v>
      </c>
      <c r="P89" s="964">
        <v>0</v>
      </c>
      <c r="Q89" s="964">
        <v>0</v>
      </c>
      <c r="R89" s="922"/>
      <c r="S89" s="964">
        <v>0</v>
      </c>
      <c r="T89" s="964">
        <v>0</v>
      </c>
      <c r="U89" s="964">
        <v>0</v>
      </c>
      <c r="V89" s="964">
        <v>0</v>
      </c>
      <c r="W89" s="964">
        <v>0</v>
      </c>
      <c r="X89" s="964">
        <v>0</v>
      </c>
      <c r="Y89" s="964">
        <v>0</v>
      </c>
      <c r="Z89" s="964">
        <v>0</v>
      </c>
      <c r="AA89" s="922"/>
      <c r="AB89" s="965">
        <v>0</v>
      </c>
      <c r="AC89" s="965">
        <v>0</v>
      </c>
      <c r="AD89" s="965">
        <v>0</v>
      </c>
      <c r="AE89" s="965">
        <v>0</v>
      </c>
      <c r="AF89" s="965">
        <v>0</v>
      </c>
      <c r="AG89" s="965">
        <v>0</v>
      </c>
      <c r="AH89" s="965">
        <v>0</v>
      </c>
      <c r="AI89" s="965">
        <v>0</v>
      </c>
      <c r="AJ89" s="965">
        <v>0</v>
      </c>
      <c r="AK89" s="965">
        <v>0</v>
      </c>
      <c r="AL89" s="965">
        <v>0</v>
      </c>
      <c r="AM89" s="965">
        <v>0</v>
      </c>
      <c r="AN89" s="965">
        <v>0</v>
      </c>
      <c r="AO89" s="965">
        <v>0</v>
      </c>
      <c r="AP89" s="965">
        <v>0</v>
      </c>
      <c r="AQ89" s="964">
        <v>0</v>
      </c>
      <c r="AR89" s="964">
        <v>0</v>
      </c>
      <c r="AS89" s="964">
        <v>0</v>
      </c>
      <c r="AT89" s="964">
        <v>0</v>
      </c>
      <c r="AU89" s="964">
        <v>0</v>
      </c>
      <c r="AV89" s="964">
        <v>0</v>
      </c>
      <c r="AW89" s="964">
        <v>0</v>
      </c>
      <c r="AX89" s="964">
        <v>0</v>
      </c>
      <c r="AY89" s="964">
        <v>0</v>
      </c>
      <c r="AZ89" s="964">
        <v>0</v>
      </c>
      <c r="BA89" s="964">
        <v>0</v>
      </c>
      <c r="BB89" s="964">
        <v>0</v>
      </c>
      <c r="BC89" s="922"/>
      <c r="BD89" s="922"/>
      <c r="BE89" s="922"/>
      <c r="BF89" s="922"/>
      <c r="BG89" s="964">
        <v>0</v>
      </c>
      <c r="BH89" s="964">
        <v>0</v>
      </c>
      <c r="BI89" s="922"/>
      <c r="BJ89" s="1292">
        <v>0</v>
      </c>
      <c r="BK89" s="916">
        <v>0</v>
      </c>
      <c r="BL89" s="916">
        <v>0</v>
      </c>
    </row>
    <row r="90" spans="1:64" s="889" customFormat="1" hidden="1">
      <c r="A90" s="1024" t="s">
        <v>181</v>
      </c>
      <c r="B90" s="1026" t="s">
        <v>356</v>
      </c>
      <c r="C90" s="877" t="s">
        <v>357</v>
      </c>
      <c r="D90" s="905">
        <v>0</v>
      </c>
      <c r="E90" s="961"/>
      <c r="F90" s="961"/>
      <c r="G90" s="965"/>
      <c r="H90" s="965"/>
      <c r="I90" s="922"/>
      <c r="J90" s="965"/>
      <c r="K90" s="965"/>
      <c r="L90" s="965"/>
      <c r="M90" s="935"/>
      <c r="N90" s="935">
        <v>0</v>
      </c>
      <c r="O90" s="965"/>
      <c r="P90" s="965"/>
      <c r="Q90" s="965"/>
      <c r="R90" s="961"/>
      <c r="S90" s="965"/>
      <c r="T90" s="965"/>
      <c r="U90" s="965"/>
      <c r="V90" s="965"/>
      <c r="W90" s="965"/>
      <c r="X90" s="965"/>
      <c r="Y90" s="965"/>
      <c r="Z90" s="965"/>
      <c r="AA90" s="961"/>
      <c r="AB90" s="965"/>
      <c r="AC90" s="965"/>
      <c r="AD90" s="965"/>
      <c r="AE90" s="965"/>
      <c r="AF90" s="965"/>
      <c r="AG90" s="965"/>
      <c r="AH90" s="965"/>
      <c r="AI90" s="965"/>
      <c r="AJ90" s="965"/>
      <c r="AK90" s="965"/>
      <c r="AL90" s="965"/>
      <c r="AM90" s="965"/>
      <c r="AN90" s="965"/>
      <c r="AO90" s="965"/>
      <c r="AP90" s="965"/>
      <c r="AQ90" s="965"/>
      <c r="AR90" s="965"/>
      <c r="AS90" s="965"/>
      <c r="AT90" s="965"/>
      <c r="AU90" s="965"/>
      <c r="AV90" s="965"/>
      <c r="AW90" s="965"/>
      <c r="AX90" s="965"/>
      <c r="AY90" s="965"/>
      <c r="AZ90" s="965"/>
      <c r="BA90" s="965"/>
      <c r="BB90" s="965"/>
      <c r="BC90" s="961"/>
      <c r="BD90" s="961"/>
      <c r="BE90" s="961"/>
      <c r="BF90" s="961"/>
      <c r="BG90" s="965"/>
      <c r="BH90" s="965"/>
      <c r="BI90" s="961"/>
      <c r="BJ90" s="1293">
        <v>0</v>
      </c>
      <c r="BK90" s="918">
        <v>0</v>
      </c>
      <c r="BL90" s="918">
        <v>0</v>
      </c>
    </row>
    <row r="91" spans="1:64" hidden="1">
      <c r="A91" s="1029" t="s">
        <v>143</v>
      </c>
      <c r="B91" s="875" t="s">
        <v>144</v>
      </c>
      <c r="C91" s="871" t="s">
        <v>138</v>
      </c>
      <c r="D91" s="905">
        <v>5.03</v>
      </c>
      <c r="E91" s="922"/>
      <c r="F91" s="922"/>
      <c r="G91" s="964">
        <v>0</v>
      </c>
      <c r="H91" s="964">
        <v>0</v>
      </c>
      <c r="I91" s="922"/>
      <c r="J91" s="964">
        <v>0.11745</v>
      </c>
      <c r="K91" s="964">
        <v>0</v>
      </c>
      <c r="L91" s="964">
        <v>0</v>
      </c>
      <c r="M91" s="964">
        <v>0</v>
      </c>
      <c r="N91" s="968"/>
      <c r="O91" s="955">
        <v>0.65378000000000114</v>
      </c>
      <c r="P91" s="964">
        <v>0</v>
      </c>
      <c r="Q91" s="964">
        <v>0</v>
      </c>
      <c r="R91" s="922"/>
      <c r="S91" s="964">
        <v>0</v>
      </c>
      <c r="T91" s="964">
        <v>0</v>
      </c>
      <c r="U91" s="964">
        <v>0</v>
      </c>
      <c r="V91" s="964">
        <v>0</v>
      </c>
      <c r="W91" s="964">
        <v>0</v>
      </c>
      <c r="X91" s="964">
        <v>0</v>
      </c>
      <c r="Y91" s="964">
        <v>0</v>
      </c>
      <c r="Z91" s="964">
        <v>0</v>
      </c>
      <c r="AA91" s="922"/>
      <c r="AB91" s="965">
        <v>7.0000000000000007E-2</v>
      </c>
      <c r="AC91" s="965">
        <v>0</v>
      </c>
      <c r="AD91" s="965">
        <v>0</v>
      </c>
      <c r="AE91" s="965">
        <v>0</v>
      </c>
      <c r="AF91" s="965">
        <v>0</v>
      </c>
      <c r="AG91" s="965">
        <v>0.31114000000000003</v>
      </c>
      <c r="AH91" s="965">
        <v>0</v>
      </c>
      <c r="AI91" s="965">
        <v>0</v>
      </c>
      <c r="AJ91" s="965">
        <v>0</v>
      </c>
      <c r="AK91" s="965">
        <v>0</v>
      </c>
      <c r="AL91" s="965">
        <v>0</v>
      </c>
      <c r="AM91" s="965">
        <v>0</v>
      </c>
      <c r="AN91" s="965">
        <v>0</v>
      </c>
      <c r="AO91" s="965">
        <v>0</v>
      </c>
      <c r="AP91" s="965">
        <v>0</v>
      </c>
      <c r="AQ91" s="964">
        <v>0</v>
      </c>
      <c r="AR91" s="964">
        <v>0</v>
      </c>
      <c r="AS91" s="964">
        <v>1.53864</v>
      </c>
      <c r="AT91" s="964">
        <v>0</v>
      </c>
      <c r="AU91" s="964">
        <v>0.43275999999999998</v>
      </c>
      <c r="AV91" s="964">
        <v>0</v>
      </c>
      <c r="AW91" s="964">
        <v>0</v>
      </c>
      <c r="AX91" s="964">
        <v>0</v>
      </c>
      <c r="AY91" s="964">
        <v>0</v>
      </c>
      <c r="AZ91" s="964">
        <v>0</v>
      </c>
      <c r="BA91" s="964">
        <v>1.6858299999999999</v>
      </c>
      <c r="BB91" s="964">
        <v>0.22040000000000001</v>
      </c>
      <c r="BC91" s="922"/>
      <c r="BD91" s="922"/>
      <c r="BE91" s="922"/>
      <c r="BF91" s="922"/>
      <c r="BG91" s="964">
        <v>0</v>
      </c>
      <c r="BH91" s="964">
        <v>0</v>
      </c>
      <c r="BI91" s="922"/>
      <c r="BJ91" s="1292">
        <v>4.3762199999999991</v>
      </c>
      <c r="BK91" s="916">
        <v>-4.3762199999999991</v>
      </c>
      <c r="BL91" s="916">
        <v>0.65378000000000114</v>
      </c>
    </row>
    <row r="92" spans="1:64" hidden="1">
      <c r="A92" s="1029" t="s">
        <v>35</v>
      </c>
      <c r="B92" s="875" t="s">
        <v>185</v>
      </c>
      <c r="C92" s="871" t="s">
        <v>139</v>
      </c>
      <c r="D92" s="905">
        <v>0</v>
      </c>
      <c r="E92" s="922"/>
      <c r="F92" s="922"/>
      <c r="G92" s="964">
        <v>0</v>
      </c>
      <c r="H92" s="964">
        <v>0</v>
      </c>
      <c r="I92" s="922"/>
      <c r="J92" s="964">
        <v>0</v>
      </c>
      <c r="K92" s="964">
        <v>0</v>
      </c>
      <c r="L92" s="964">
        <v>0</v>
      </c>
      <c r="M92" s="964">
        <v>0</v>
      </c>
      <c r="N92" s="965"/>
      <c r="O92" s="964">
        <v>0</v>
      </c>
      <c r="P92" s="955">
        <v>0</v>
      </c>
      <c r="Q92" s="964">
        <v>0</v>
      </c>
      <c r="R92" s="922"/>
      <c r="S92" s="964">
        <v>0</v>
      </c>
      <c r="T92" s="964">
        <v>0</v>
      </c>
      <c r="U92" s="964">
        <v>0</v>
      </c>
      <c r="V92" s="964">
        <v>0</v>
      </c>
      <c r="W92" s="964">
        <v>0</v>
      </c>
      <c r="X92" s="964">
        <v>0</v>
      </c>
      <c r="Y92" s="964">
        <v>0</v>
      </c>
      <c r="Z92" s="964">
        <v>0</v>
      </c>
      <c r="AA92" s="922"/>
      <c r="AB92" s="965">
        <v>0</v>
      </c>
      <c r="AC92" s="965">
        <v>0</v>
      </c>
      <c r="AD92" s="965">
        <v>0</v>
      </c>
      <c r="AE92" s="965">
        <v>0</v>
      </c>
      <c r="AF92" s="965">
        <v>0</v>
      </c>
      <c r="AG92" s="965">
        <v>0</v>
      </c>
      <c r="AH92" s="965">
        <v>0</v>
      </c>
      <c r="AI92" s="965">
        <v>0</v>
      </c>
      <c r="AJ92" s="965">
        <v>0</v>
      </c>
      <c r="AK92" s="965">
        <v>0</v>
      </c>
      <c r="AL92" s="965">
        <v>0</v>
      </c>
      <c r="AM92" s="965">
        <v>0</v>
      </c>
      <c r="AN92" s="965">
        <v>0</v>
      </c>
      <c r="AO92" s="965">
        <v>0</v>
      </c>
      <c r="AP92" s="965">
        <v>0</v>
      </c>
      <c r="AQ92" s="964">
        <v>0</v>
      </c>
      <c r="AR92" s="964">
        <v>0</v>
      </c>
      <c r="AS92" s="964">
        <v>0</v>
      </c>
      <c r="AT92" s="964">
        <v>0</v>
      </c>
      <c r="AU92" s="964">
        <v>0</v>
      </c>
      <c r="AV92" s="964">
        <v>0</v>
      </c>
      <c r="AW92" s="964">
        <v>0</v>
      </c>
      <c r="AX92" s="964">
        <v>0</v>
      </c>
      <c r="AY92" s="964">
        <v>0</v>
      </c>
      <c r="AZ92" s="964">
        <v>0</v>
      </c>
      <c r="BA92" s="964">
        <v>0</v>
      </c>
      <c r="BB92" s="964">
        <v>0</v>
      </c>
      <c r="BC92" s="922"/>
      <c r="BD92" s="922"/>
      <c r="BE92" s="922"/>
      <c r="BF92" s="922"/>
      <c r="BG92" s="964">
        <v>0</v>
      </c>
      <c r="BH92" s="964">
        <v>0</v>
      </c>
      <c r="BI92" s="922"/>
      <c r="BJ92" s="1294">
        <v>0</v>
      </c>
      <c r="BK92" s="913">
        <v>0</v>
      </c>
      <c r="BL92" s="913">
        <v>0</v>
      </c>
    </row>
    <row r="93" spans="1:64" hidden="1">
      <c r="A93" s="1029" t="s">
        <v>36</v>
      </c>
      <c r="B93" s="875" t="s">
        <v>186</v>
      </c>
      <c r="C93" s="871" t="s">
        <v>140</v>
      </c>
      <c r="D93" s="905">
        <v>0.56000000000000005</v>
      </c>
      <c r="E93" s="922"/>
      <c r="F93" s="922"/>
      <c r="G93" s="964">
        <v>0</v>
      </c>
      <c r="H93" s="964">
        <v>0</v>
      </c>
      <c r="I93" s="922"/>
      <c r="J93" s="964">
        <v>0</v>
      </c>
      <c r="K93" s="964">
        <v>0</v>
      </c>
      <c r="L93" s="964">
        <v>0</v>
      </c>
      <c r="M93" s="964">
        <v>0</v>
      </c>
      <c r="N93" s="965"/>
      <c r="O93" s="964">
        <v>0</v>
      </c>
      <c r="P93" s="964">
        <v>0</v>
      </c>
      <c r="Q93" s="955">
        <v>1.4369999999999994E-2</v>
      </c>
      <c r="R93" s="922"/>
      <c r="S93" s="964">
        <v>0</v>
      </c>
      <c r="T93" s="964">
        <v>0</v>
      </c>
      <c r="U93" s="964">
        <v>0</v>
      </c>
      <c r="V93" s="964">
        <v>0</v>
      </c>
      <c r="W93" s="964">
        <v>0</v>
      </c>
      <c r="X93" s="964">
        <v>0</v>
      </c>
      <c r="Y93" s="964">
        <v>0</v>
      </c>
      <c r="Z93" s="964">
        <v>0</v>
      </c>
      <c r="AA93" s="922"/>
      <c r="AB93" s="965">
        <v>6.0560000000000003E-2</v>
      </c>
      <c r="AC93" s="965">
        <v>0</v>
      </c>
      <c r="AD93" s="965">
        <v>0</v>
      </c>
      <c r="AE93" s="965">
        <v>0</v>
      </c>
      <c r="AF93" s="965">
        <v>0</v>
      </c>
      <c r="AG93" s="965">
        <v>0</v>
      </c>
      <c r="AH93" s="965">
        <v>0</v>
      </c>
      <c r="AI93" s="965">
        <v>0</v>
      </c>
      <c r="AJ93" s="965">
        <v>0</v>
      </c>
      <c r="AK93" s="965">
        <v>0</v>
      </c>
      <c r="AL93" s="965">
        <v>0</v>
      </c>
      <c r="AM93" s="965">
        <v>0</v>
      </c>
      <c r="AN93" s="965">
        <v>0</v>
      </c>
      <c r="AO93" s="965">
        <v>0</v>
      </c>
      <c r="AP93" s="965">
        <v>0</v>
      </c>
      <c r="AQ93" s="964">
        <v>0</v>
      </c>
      <c r="AR93" s="964">
        <v>0</v>
      </c>
      <c r="AS93" s="964">
        <v>0.48507</v>
      </c>
      <c r="AT93" s="964">
        <v>0</v>
      </c>
      <c r="AU93" s="964">
        <v>0</v>
      </c>
      <c r="AV93" s="964">
        <v>0</v>
      </c>
      <c r="AW93" s="964">
        <v>0</v>
      </c>
      <c r="AX93" s="964">
        <v>0</v>
      </c>
      <c r="AY93" s="964">
        <v>0</v>
      </c>
      <c r="AZ93" s="964">
        <v>0</v>
      </c>
      <c r="BA93" s="964">
        <v>0</v>
      </c>
      <c r="BB93" s="964">
        <v>0</v>
      </c>
      <c r="BC93" s="922"/>
      <c r="BD93" s="922"/>
      <c r="BE93" s="922"/>
      <c r="BF93" s="922"/>
      <c r="BG93" s="964">
        <v>0</v>
      </c>
      <c r="BH93" s="964">
        <v>0</v>
      </c>
      <c r="BI93" s="922"/>
      <c r="BJ93" s="1294">
        <v>0.54563000000000006</v>
      </c>
      <c r="BK93" s="913">
        <v>-0.54563000000000006</v>
      </c>
      <c r="BL93" s="969">
        <v>1.4369999999999994E-2</v>
      </c>
    </row>
    <row r="94" spans="1:64" s="910" customFormat="1" ht="15" hidden="1">
      <c r="A94" s="1027" t="s">
        <v>37</v>
      </c>
      <c r="B94" s="1020" t="s">
        <v>5</v>
      </c>
      <c r="C94" s="1021" t="s">
        <v>173</v>
      </c>
      <c r="D94" s="906">
        <v>279.57900000000001</v>
      </c>
      <c r="E94" s="908"/>
      <c r="F94" s="908"/>
      <c r="G94" s="908"/>
      <c r="H94" s="908"/>
      <c r="I94" s="908"/>
      <c r="J94" s="908"/>
      <c r="K94" s="908"/>
      <c r="L94" s="908"/>
      <c r="M94" s="908"/>
      <c r="N94" s="909"/>
      <c r="O94" s="908"/>
      <c r="P94" s="908"/>
      <c r="Q94" s="908"/>
      <c r="R94" s="907">
        <v>279.57900000000001</v>
      </c>
      <c r="S94" s="908"/>
      <c r="T94" s="908"/>
      <c r="U94" s="908"/>
      <c r="V94" s="908"/>
      <c r="W94" s="908"/>
      <c r="X94" s="908"/>
      <c r="Y94" s="908"/>
      <c r="Z94" s="908"/>
      <c r="AA94" s="908"/>
      <c r="AB94" s="909"/>
      <c r="AC94" s="909"/>
      <c r="AD94" s="909"/>
      <c r="AE94" s="909"/>
      <c r="AF94" s="909"/>
      <c r="AG94" s="909"/>
      <c r="AH94" s="909"/>
      <c r="AI94" s="909"/>
      <c r="AJ94" s="909"/>
      <c r="AK94" s="909"/>
      <c r="AL94" s="909"/>
      <c r="AM94" s="909"/>
      <c r="AN94" s="909"/>
      <c r="AO94" s="909"/>
      <c r="AP94" s="909"/>
      <c r="AQ94" s="908"/>
      <c r="AR94" s="908"/>
      <c r="AS94" s="908"/>
      <c r="AT94" s="908"/>
      <c r="AU94" s="908"/>
      <c r="AV94" s="908"/>
      <c r="AW94" s="908"/>
      <c r="AX94" s="908"/>
      <c r="AY94" s="908"/>
      <c r="AZ94" s="908"/>
      <c r="BA94" s="908"/>
      <c r="BB94" s="908"/>
      <c r="BC94" s="908"/>
      <c r="BD94" s="908"/>
      <c r="BE94" s="908"/>
      <c r="BF94" s="908"/>
      <c r="BG94" s="908"/>
      <c r="BH94" s="908"/>
      <c r="BI94" s="908"/>
      <c r="BJ94" s="1291">
        <v>0</v>
      </c>
      <c r="BK94" s="906">
        <v>354.14005000000003</v>
      </c>
      <c r="BL94" s="906">
        <v>631.31871000000001</v>
      </c>
    </row>
    <row r="95" spans="1:64" hidden="1">
      <c r="A95" s="1022" t="s">
        <v>38</v>
      </c>
      <c r="B95" s="875" t="s">
        <v>176</v>
      </c>
      <c r="C95" s="871" t="s">
        <v>97</v>
      </c>
      <c r="D95" s="905">
        <v>1.1000000000000001</v>
      </c>
      <c r="E95" s="922"/>
      <c r="F95" s="922"/>
      <c r="G95" s="964">
        <v>0</v>
      </c>
      <c r="H95" s="964">
        <v>0</v>
      </c>
      <c r="I95" s="922"/>
      <c r="J95" s="964">
        <v>0</v>
      </c>
      <c r="K95" s="964">
        <v>0</v>
      </c>
      <c r="L95" s="964">
        <v>0</v>
      </c>
      <c r="M95" s="964">
        <v>0</v>
      </c>
      <c r="N95" s="965"/>
      <c r="O95" s="964">
        <v>0</v>
      </c>
      <c r="P95" s="964">
        <v>0</v>
      </c>
      <c r="Q95" s="964">
        <v>0</v>
      </c>
      <c r="R95" s="922"/>
      <c r="S95" s="955">
        <v>1.1000000000000001</v>
      </c>
      <c r="T95" s="964">
        <v>0</v>
      </c>
      <c r="U95" s="964">
        <v>0</v>
      </c>
      <c r="V95" s="964">
        <v>0</v>
      </c>
      <c r="W95" s="964">
        <v>0</v>
      </c>
      <c r="X95" s="964">
        <v>0</v>
      </c>
      <c r="Y95" s="964">
        <v>0</v>
      </c>
      <c r="Z95" s="964">
        <v>0</v>
      </c>
      <c r="AA95" s="922"/>
      <c r="AB95" s="965">
        <v>0</v>
      </c>
      <c r="AC95" s="965">
        <v>0</v>
      </c>
      <c r="AD95" s="965">
        <v>0</v>
      </c>
      <c r="AE95" s="965">
        <v>0</v>
      </c>
      <c r="AF95" s="965">
        <v>0</v>
      </c>
      <c r="AG95" s="965">
        <v>0</v>
      </c>
      <c r="AH95" s="965">
        <v>0</v>
      </c>
      <c r="AI95" s="965">
        <v>0</v>
      </c>
      <c r="AJ95" s="965">
        <v>0</v>
      </c>
      <c r="AK95" s="965">
        <v>0</v>
      </c>
      <c r="AL95" s="965">
        <v>0</v>
      </c>
      <c r="AM95" s="965">
        <v>0</v>
      </c>
      <c r="AN95" s="965">
        <v>0</v>
      </c>
      <c r="AO95" s="965">
        <v>0</v>
      </c>
      <c r="AP95" s="965">
        <v>0</v>
      </c>
      <c r="AQ95" s="964">
        <v>0</v>
      </c>
      <c r="AR95" s="964">
        <v>0</v>
      </c>
      <c r="AS95" s="964">
        <v>0</v>
      </c>
      <c r="AT95" s="964">
        <v>0</v>
      </c>
      <c r="AU95" s="964">
        <v>0</v>
      </c>
      <c r="AV95" s="964">
        <v>0</v>
      </c>
      <c r="AW95" s="964">
        <v>0</v>
      </c>
      <c r="AX95" s="964">
        <v>0</v>
      </c>
      <c r="AY95" s="964">
        <v>0</v>
      </c>
      <c r="AZ95" s="964">
        <v>0</v>
      </c>
      <c r="BA95" s="964">
        <v>0</v>
      </c>
      <c r="BB95" s="964">
        <v>0</v>
      </c>
      <c r="BC95" s="922"/>
      <c r="BD95" s="922"/>
      <c r="BE95" s="922"/>
      <c r="BF95" s="922"/>
      <c r="BG95" s="964">
        <v>0</v>
      </c>
      <c r="BH95" s="964">
        <v>0</v>
      </c>
      <c r="BI95" s="922"/>
      <c r="BJ95" s="1292">
        <v>0</v>
      </c>
      <c r="BK95" s="916">
        <v>0</v>
      </c>
      <c r="BL95" s="916">
        <v>1.1000000000000001</v>
      </c>
    </row>
    <row r="96" spans="1:64" hidden="1">
      <c r="A96" s="1022" t="s">
        <v>39</v>
      </c>
      <c r="B96" s="875" t="s">
        <v>177</v>
      </c>
      <c r="C96" s="871" t="s">
        <v>98</v>
      </c>
      <c r="D96" s="905">
        <v>1.1100000000000001</v>
      </c>
      <c r="E96" s="922"/>
      <c r="F96" s="922"/>
      <c r="G96" s="964">
        <v>0</v>
      </c>
      <c r="H96" s="964">
        <v>0</v>
      </c>
      <c r="I96" s="922"/>
      <c r="J96" s="964">
        <v>0</v>
      </c>
      <c r="K96" s="964">
        <v>0</v>
      </c>
      <c r="L96" s="964">
        <v>0</v>
      </c>
      <c r="M96" s="964">
        <v>0</v>
      </c>
      <c r="N96" s="965"/>
      <c r="O96" s="964">
        <v>0</v>
      </c>
      <c r="P96" s="964">
        <v>0</v>
      </c>
      <c r="Q96" s="964">
        <v>0</v>
      </c>
      <c r="R96" s="922"/>
      <c r="S96" s="964">
        <v>0</v>
      </c>
      <c r="T96" s="955">
        <v>1.1100000000000001</v>
      </c>
      <c r="U96" s="964">
        <v>0</v>
      </c>
      <c r="V96" s="964">
        <v>0</v>
      </c>
      <c r="W96" s="964">
        <v>0</v>
      </c>
      <c r="X96" s="964">
        <v>0</v>
      </c>
      <c r="Y96" s="964">
        <v>0</v>
      </c>
      <c r="Z96" s="964">
        <v>0</v>
      </c>
      <c r="AA96" s="922"/>
      <c r="AB96" s="965">
        <v>0</v>
      </c>
      <c r="AC96" s="965">
        <v>0</v>
      </c>
      <c r="AD96" s="965">
        <v>0</v>
      </c>
      <c r="AE96" s="965">
        <v>0</v>
      </c>
      <c r="AF96" s="965">
        <v>0</v>
      </c>
      <c r="AG96" s="965">
        <v>0</v>
      </c>
      <c r="AH96" s="965">
        <v>0</v>
      </c>
      <c r="AI96" s="965">
        <v>0</v>
      </c>
      <c r="AJ96" s="965">
        <v>0</v>
      </c>
      <c r="AK96" s="965">
        <v>0</v>
      </c>
      <c r="AL96" s="965">
        <v>0</v>
      </c>
      <c r="AM96" s="965">
        <v>0</v>
      </c>
      <c r="AN96" s="965">
        <v>0</v>
      </c>
      <c r="AO96" s="965">
        <v>0</v>
      </c>
      <c r="AP96" s="965">
        <v>0</v>
      </c>
      <c r="AQ96" s="964">
        <v>0</v>
      </c>
      <c r="AR96" s="964">
        <v>0</v>
      </c>
      <c r="AS96" s="964">
        <v>0</v>
      </c>
      <c r="AT96" s="964">
        <v>0</v>
      </c>
      <c r="AU96" s="964">
        <v>0</v>
      </c>
      <c r="AV96" s="964">
        <v>0</v>
      </c>
      <c r="AW96" s="964">
        <v>0</v>
      </c>
      <c r="AX96" s="964">
        <v>0</v>
      </c>
      <c r="AY96" s="964">
        <v>0</v>
      </c>
      <c r="AZ96" s="964">
        <v>0</v>
      </c>
      <c r="BA96" s="964">
        <v>0</v>
      </c>
      <c r="BB96" s="964">
        <v>0</v>
      </c>
      <c r="BC96" s="922"/>
      <c r="BD96" s="922"/>
      <c r="BE96" s="922"/>
      <c r="BF96" s="922"/>
      <c r="BG96" s="964">
        <v>0</v>
      </c>
      <c r="BH96" s="964">
        <v>0</v>
      </c>
      <c r="BI96" s="922"/>
      <c r="BJ96" s="1292">
        <v>0</v>
      </c>
      <c r="BK96" s="916">
        <v>3.26</v>
      </c>
      <c r="BL96" s="916">
        <v>4.37</v>
      </c>
    </row>
    <row r="97" spans="1:64" hidden="1">
      <c r="A97" s="1022" t="s">
        <v>40</v>
      </c>
      <c r="B97" s="875" t="s">
        <v>178</v>
      </c>
      <c r="C97" s="871" t="s">
        <v>99</v>
      </c>
      <c r="D97" s="905">
        <v>0</v>
      </c>
      <c r="E97" s="922"/>
      <c r="F97" s="922"/>
      <c r="G97" s="964">
        <v>0</v>
      </c>
      <c r="H97" s="964">
        <v>0</v>
      </c>
      <c r="I97" s="922"/>
      <c r="J97" s="964">
        <v>0</v>
      </c>
      <c r="K97" s="964">
        <v>0</v>
      </c>
      <c r="L97" s="964">
        <v>0</v>
      </c>
      <c r="M97" s="964">
        <v>0</v>
      </c>
      <c r="N97" s="965"/>
      <c r="O97" s="964">
        <v>0</v>
      </c>
      <c r="P97" s="964">
        <v>0</v>
      </c>
      <c r="Q97" s="964">
        <v>0</v>
      </c>
      <c r="R97" s="922"/>
      <c r="S97" s="964">
        <v>0</v>
      </c>
      <c r="T97" s="964">
        <v>0</v>
      </c>
      <c r="U97" s="955">
        <v>0</v>
      </c>
      <c r="V97" s="964">
        <v>0</v>
      </c>
      <c r="W97" s="964">
        <v>0</v>
      </c>
      <c r="X97" s="964">
        <v>0</v>
      </c>
      <c r="Y97" s="964">
        <v>0</v>
      </c>
      <c r="Z97" s="964">
        <v>0</v>
      </c>
      <c r="AA97" s="922"/>
      <c r="AB97" s="965">
        <v>0</v>
      </c>
      <c r="AC97" s="965">
        <v>0</v>
      </c>
      <c r="AD97" s="965">
        <v>0</v>
      </c>
      <c r="AE97" s="965">
        <v>0</v>
      </c>
      <c r="AF97" s="965">
        <v>0</v>
      </c>
      <c r="AG97" s="965">
        <v>0</v>
      </c>
      <c r="AH97" s="965">
        <v>0</v>
      </c>
      <c r="AI97" s="965">
        <v>0</v>
      </c>
      <c r="AJ97" s="965">
        <v>0</v>
      </c>
      <c r="AK97" s="965">
        <v>0</v>
      </c>
      <c r="AL97" s="965">
        <v>0</v>
      </c>
      <c r="AM97" s="965">
        <v>0</v>
      </c>
      <c r="AN97" s="965">
        <v>0</v>
      </c>
      <c r="AO97" s="965">
        <v>0</v>
      </c>
      <c r="AP97" s="965">
        <v>0</v>
      </c>
      <c r="AQ97" s="964">
        <v>0</v>
      </c>
      <c r="AR97" s="964">
        <v>0</v>
      </c>
      <c r="AS97" s="964">
        <v>0</v>
      </c>
      <c r="AT97" s="964">
        <v>0</v>
      </c>
      <c r="AU97" s="964">
        <v>0</v>
      </c>
      <c r="AV97" s="964">
        <v>0</v>
      </c>
      <c r="AW97" s="964">
        <v>0</v>
      </c>
      <c r="AX97" s="964">
        <v>0</v>
      </c>
      <c r="AY97" s="964">
        <v>0</v>
      </c>
      <c r="AZ97" s="964">
        <v>0</v>
      </c>
      <c r="BA97" s="964">
        <v>0</v>
      </c>
      <c r="BB97" s="964">
        <v>0</v>
      </c>
      <c r="BC97" s="922"/>
      <c r="BD97" s="922"/>
      <c r="BE97" s="922"/>
      <c r="BF97" s="922"/>
      <c r="BG97" s="964">
        <v>0</v>
      </c>
      <c r="BH97" s="964">
        <v>0</v>
      </c>
      <c r="BI97" s="922"/>
      <c r="BJ97" s="1292">
        <v>0</v>
      </c>
      <c r="BK97" s="916">
        <v>0</v>
      </c>
      <c r="BL97" s="916">
        <v>0</v>
      </c>
    </row>
    <row r="98" spans="1:64" hidden="1">
      <c r="A98" s="1022" t="s">
        <v>41</v>
      </c>
      <c r="B98" s="875" t="s">
        <v>204</v>
      </c>
      <c r="C98" s="871" t="s">
        <v>205</v>
      </c>
      <c r="D98" s="905">
        <v>0</v>
      </c>
      <c r="E98" s="922"/>
      <c r="F98" s="922"/>
      <c r="G98" s="964">
        <v>0</v>
      </c>
      <c r="H98" s="964">
        <v>0</v>
      </c>
      <c r="I98" s="922"/>
      <c r="J98" s="964">
        <v>0</v>
      </c>
      <c r="K98" s="964">
        <v>0</v>
      </c>
      <c r="L98" s="964">
        <v>0</v>
      </c>
      <c r="M98" s="964">
        <v>0</v>
      </c>
      <c r="N98" s="965"/>
      <c r="O98" s="964">
        <v>0</v>
      </c>
      <c r="P98" s="964">
        <v>0</v>
      </c>
      <c r="Q98" s="964">
        <v>0</v>
      </c>
      <c r="R98" s="922"/>
      <c r="S98" s="964">
        <v>0</v>
      </c>
      <c r="T98" s="964">
        <v>0</v>
      </c>
      <c r="U98" s="964">
        <v>0</v>
      </c>
      <c r="V98" s="964">
        <v>0</v>
      </c>
      <c r="W98" s="964">
        <v>0</v>
      </c>
      <c r="X98" s="964">
        <v>0</v>
      </c>
      <c r="Y98" s="964">
        <v>0</v>
      </c>
      <c r="Z98" s="964">
        <v>0</v>
      </c>
      <c r="AA98" s="922"/>
      <c r="AB98" s="965">
        <v>0</v>
      </c>
      <c r="AC98" s="965">
        <v>0</v>
      </c>
      <c r="AD98" s="965">
        <v>0</v>
      </c>
      <c r="AE98" s="965">
        <v>0</v>
      </c>
      <c r="AF98" s="965">
        <v>0</v>
      </c>
      <c r="AG98" s="965">
        <v>0</v>
      </c>
      <c r="AH98" s="965">
        <v>0</v>
      </c>
      <c r="AI98" s="965">
        <v>0</v>
      </c>
      <c r="AJ98" s="965">
        <v>0</v>
      </c>
      <c r="AK98" s="965">
        <v>0</v>
      </c>
      <c r="AL98" s="965">
        <v>0</v>
      </c>
      <c r="AM98" s="965">
        <v>0</v>
      </c>
      <c r="AN98" s="965">
        <v>0</v>
      </c>
      <c r="AO98" s="965">
        <v>0</v>
      </c>
      <c r="AP98" s="965">
        <v>0</v>
      </c>
      <c r="AQ98" s="964">
        <v>0</v>
      </c>
      <c r="AR98" s="964">
        <v>0</v>
      </c>
      <c r="AS98" s="964">
        <v>0</v>
      </c>
      <c r="AT98" s="964">
        <v>0</v>
      </c>
      <c r="AU98" s="964">
        <v>0</v>
      </c>
      <c r="AV98" s="964">
        <v>0</v>
      </c>
      <c r="AW98" s="964">
        <v>0</v>
      </c>
      <c r="AX98" s="964">
        <v>0</v>
      </c>
      <c r="AY98" s="964">
        <v>0</v>
      </c>
      <c r="AZ98" s="964">
        <v>0</v>
      </c>
      <c r="BA98" s="964">
        <v>0</v>
      </c>
      <c r="BB98" s="964">
        <v>0</v>
      </c>
      <c r="BC98" s="922"/>
      <c r="BD98" s="922"/>
      <c r="BE98" s="922"/>
      <c r="BF98" s="922"/>
      <c r="BG98" s="964">
        <v>0</v>
      </c>
      <c r="BH98" s="964">
        <v>0</v>
      </c>
      <c r="BI98" s="922"/>
      <c r="BJ98" s="1292">
        <v>0</v>
      </c>
      <c r="BK98" s="916">
        <v>0</v>
      </c>
      <c r="BL98" s="916">
        <v>0</v>
      </c>
    </row>
    <row r="99" spans="1:64" hidden="1">
      <c r="A99" s="1022" t="s">
        <v>65</v>
      </c>
      <c r="B99" s="875" t="s">
        <v>191</v>
      </c>
      <c r="C99" s="871" t="s">
        <v>206</v>
      </c>
      <c r="D99" s="905">
        <v>0</v>
      </c>
      <c r="E99" s="922"/>
      <c r="F99" s="922"/>
      <c r="G99" s="964">
        <v>0</v>
      </c>
      <c r="H99" s="964">
        <v>0</v>
      </c>
      <c r="I99" s="922"/>
      <c r="J99" s="964">
        <v>0</v>
      </c>
      <c r="K99" s="964">
        <v>0</v>
      </c>
      <c r="L99" s="964">
        <v>0</v>
      </c>
      <c r="M99" s="964">
        <v>0</v>
      </c>
      <c r="N99" s="965"/>
      <c r="O99" s="964">
        <v>0</v>
      </c>
      <c r="P99" s="964">
        <v>0</v>
      </c>
      <c r="Q99" s="964">
        <v>0</v>
      </c>
      <c r="R99" s="922"/>
      <c r="S99" s="964">
        <v>0</v>
      </c>
      <c r="T99" s="964">
        <v>0</v>
      </c>
      <c r="U99" s="964">
        <v>0</v>
      </c>
      <c r="V99" s="955">
        <v>0</v>
      </c>
      <c r="W99" s="964">
        <v>0</v>
      </c>
      <c r="X99" s="964">
        <v>0</v>
      </c>
      <c r="Y99" s="964">
        <v>0</v>
      </c>
      <c r="Z99" s="964">
        <v>0</v>
      </c>
      <c r="AA99" s="922"/>
      <c r="AB99" s="965">
        <v>0</v>
      </c>
      <c r="AC99" s="965">
        <v>0</v>
      </c>
      <c r="AD99" s="965">
        <v>0</v>
      </c>
      <c r="AE99" s="965">
        <v>0</v>
      </c>
      <c r="AF99" s="965">
        <v>0</v>
      </c>
      <c r="AG99" s="965">
        <v>0</v>
      </c>
      <c r="AH99" s="965">
        <v>0</v>
      </c>
      <c r="AI99" s="965">
        <v>0</v>
      </c>
      <c r="AJ99" s="965">
        <v>0</v>
      </c>
      <c r="AK99" s="965">
        <v>0</v>
      </c>
      <c r="AL99" s="965">
        <v>0</v>
      </c>
      <c r="AM99" s="965">
        <v>0</v>
      </c>
      <c r="AN99" s="965">
        <v>0</v>
      </c>
      <c r="AO99" s="965">
        <v>0</v>
      </c>
      <c r="AP99" s="965">
        <v>0</v>
      </c>
      <c r="AQ99" s="964">
        <v>0</v>
      </c>
      <c r="AR99" s="964">
        <v>0</v>
      </c>
      <c r="AS99" s="964">
        <v>0</v>
      </c>
      <c r="AT99" s="964">
        <v>0</v>
      </c>
      <c r="AU99" s="964">
        <v>0</v>
      </c>
      <c r="AV99" s="964">
        <v>0</v>
      </c>
      <c r="AW99" s="964">
        <v>0</v>
      </c>
      <c r="AX99" s="964">
        <v>0</v>
      </c>
      <c r="AY99" s="964">
        <v>0</v>
      </c>
      <c r="AZ99" s="964">
        <v>0</v>
      </c>
      <c r="BA99" s="964">
        <v>0</v>
      </c>
      <c r="BB99" s="964">
        <v>0</v>
      </c>
      <c r="BC99" s="922"/>
      <c r="BD99" s="922"/>
      <c r="BE99" s="922"/>
      <c r="BF99" s="922"/>
      <c r="BG99" s="964">
        <v>0</v>
      </c>
      <c r="BH99" s="964">
        <v>0</v>
      </c>
      <c r="BI99" s="922"/>
      <c r="BJ99" s="1292">
        <v>0</v>
      </c>
      <c r="BK99" s="916">
        <v>0</v>
      </c>
      <c r="BL99" s="916">
        <v>0</v>
      </c>
    </row>
    <row r="100" spans="1:64" hidden="1">
      <c r="A100" s="1022" t="s">
        <v>159</v>
      </c>
      <c r="B100" s="875" t="s">
        <v>192</v>
      </c>
      <c r="C100" s="871" t="s">
        <v>207</v>
      </c>
      <c r="D100" s="905">
        <v>1.87</v>
      </c>
      <c r="E100" s="922"/>
      <c r="F100" s="922"/>
      <c r="G100" s="964">
        <v>0</v>
      </c>
      <c r="H100" s="964">
        <v>0</v>
      </c>
      <c r="I100" s="922"/>
      <c r="J100" s="964">
        <v>0</v>
      </c>
      <c r="K100" s="964">
        <v>0</v>
      </c>
      <c r="L100" s="964">
        <v>0</v>
      </c>
      <c r="M100" s="964">
        <v>0</v>
      </c>
      <c r="N100" s="965"/>
      <c r="O100" s="964">
        <v>0</v>
      </c>
      <c r="P100" s="964">
        <v>0</v>
      </c>
      <c r="Q100" s="964">
        <v>0</v>
      </c>
      <c r="R100" s="922"/>
      <c r="S100" s="964">
        <v>0</v>
      </c>
      <c r="T100" s="964">
        <v>0</v>
      </c>
      <c r="U100" s="964">
        <v>0</v>
      </c>
      <c r="V100" s="964">
        <v>0</v>
      </c>
      <c r="W100" s="955">
        <v>1.4857300000000002</v>
      </c>
      <c r="X100" s="964">
        <v>0</v>
      </c>
      <c r="Y100" s="964">
        <v>0</v>
      </c>
      <c r="Z100" s="964">
        <v>0</v>
      </c>
      <c r="AA100" s="922"/>
      <c r="AB100" s="965">
        <v>4.5220000000000003E-2</v>
      </c>
      <c r="AC100" s="965">
        <v>0</v>
      </c>
      <c r="AD100" s="965">
        <v>0</v>
      </c>
      <c r="AE100" s="965">
        <v>0</v>
      </c>
      <c r="AF100" s="965">
        <v>0.1</v>
      </c>
      <c r="AG100" s="965">
        <v>0</v>
      </c>
      <c r="AH100" s="965">
        <v>0</v>
      </c>
      <c r="AI100" s="965">
        <v>0</v>
      </c>
      <c r="AJ100" s="965">
        <v>0</v>
      </c>
      <c r="AK100" s="965">
        <v>0</v>
      </c>
      <c r="AL100" s="965">
        <v>0</v>
      </c>
      <c r="AM100" s="965">
        <v>0</v>
      </c>
      <c r="AN100" s="965">
        <v>0</v>
      </c>
      <c r="AO100" s="965">
        <v>0</v>
      </c>
      <c r="AP100" s="965">
        <v>0</v>
      </c>
      <c r="AQ100" s="964">
        <v>0</v>
      </c>
      <c r="AR100" s="964">
        <v>3.1390000000000001E-2</v>
      </c>
      <c r="AS100" s="964">
        <v>0</v>
      </c>
      <c r="AT100" s="964">
        <v>0</v>
      </c>
      <c r="AU100" s="964">
        <v>0.20766000000000001</v>
      </c>
      <c r="AV100" s="964">
        <v>0</v>
      </c>
      <c r="AW100" s="964">
        <v>0</v>
      </c>
      <c r="AX100" s="964">
        <v>0</v>
      </c>
      <c r="AY100" s="964">
        <v>0</v>
      </c>
      <c r="AZ100" s="964">
        <v>0</v>
      </c>
      <c r="BA100" s="964">
        <v>0</v>
      </c>
      <c r="BB100" s="964">
        <v>0</v>
      </c>
      <c r="BC100" s="922"/>
      <c r="BD100" s="922"/>
      <c r="BE100" s="922"/>
      <c r="BF100" s="922"/>
      <c r="BG100" s="964">
        <v>0</v>
      </c>
      <c r="BH100" s="964">
        <v>0</v>
      </c>
      <c r="BI100" s="922"/>
      <c r="BJ100" s="1292">
        <v>0.38427</v>
      </c>
      <c r="BK100" s="916">
        <v>7.4107300000000018</v>
      </c>
      <c r="BL100" s="916">
        <v>9.2807300000000019</v>
      </c>
    </row>
    <row r="101" spans="1:64" hidden="1">
      <c r="A101" s="1022" t="s">
        <v>160</v>
      </c>
      <c r="B101" s="875" t="s">
        <v>269</v>
      </c>
      <c r="C101" s="871" t="s">
        <v>100</v>
      </c>
      <c r="D101" s="905">
        <v>4.32</v>
      </c>
      <c r="E101" s="922"/>
      <c r="F101" s="922"/>
      <c r="G101" s="964">
        <v>0</v>
      </c>
      <c r="H101" s="964">
        <v>0</v>
      </c>
      <c r="I101" s="922"/>
      <c r="J101" s="964">
        <v>0</v>
      </c>
      <c r="K101" s="964">
        <v>0</v>
      </c>
      <c r="L101" s="964">
        <v>0</v>
      </c>
      <c r="M101" s="964">
        <v>0</v>
      </c>
      <c r="N101" s="965"/>
      <c r="O101" s="964">
        <v>0</v>
      </c>
      <c r="P101" s="964">
        <v>0</v>
      </c>
      <c r="Q101" s="964">
        <v>0</v>
      </c>
      <c r="R101" s="922"/>
      <c r="S101" s="964">
        <v>0</v>
      </c>
      <c r="T101" s="964">
        <v>0</v>
      </c>
      <c r="U101" s="964">
        <v>0</v>
      </c>
      <c r="V101" s="964">
        <v>0</v>
      </c>
      <c r="W101" s="964">
        <v>0.87099000000000004</v>
      </c>
      <c r="X101" s="955">
        <v>3.4486300000000001</v>
      </c>
      <c r="Y101" s="964">
        <v>0</v>
      </c>
      <c r="Z101" s="964">
        <v>0</v>
      </c>
      <c r="AA101" s="922"/>
      <c r="AB101" s="965">
        <v>0</v>
      </c>
      <c r="AC101" s="965">
        <v>0</v>
      </c>
      <c r="AD101" s="965">
        <v>0</v>
      </c>
      <c r="AE101" s="965">
        <v>0</v>
      </c>
      <c r="AF101" s="965">
        <v>0</v>
      </c>
      <c r="AG101" s="965">
        <v>0</v>
      </c>
      <c r="AH101" s="965">
        <v>0</v>
      </c>
      <c r="AI101" s="965">
        <v>0</v>
      </c>
      <c r="AJ101" s="965">
        <v>0</v>
      </c>
      <c r="AK101" s="965">
        <v>0</v>
      </c>
      <c r="AL101" s="965">
        <v>0</v>
      </c>
      <c r="AM101" s="965">
        <v>0</v>
      </c>
      <c r="AN101" s="965">
        <v>0</v>
      </c>
      <c r="AO101" s="965">
        <v>0</v>
      </c>
      <c r="AP101" s="965">
        <v>0</v>
      </c>
      <c r="AQ101" s="964">
        <v>0</v>
      </c>
      <c r="AR101" s="964">
        <v>0</v>
      </c>
      <c r="AS101" s="964">
        <v>0</v>
      </c>
      <c r="AT101" s="964">
        <v>0</v>
      </c>
      <c r="AU101" s="964">
        <v>3.8000000000000002E-4</v>
      </c>
      <c r="AV101" s="964">
        <v>0</v>
      </c>
      <c r="AW101" s="964">
        <v>0</v>
      </c>
      <c r="AX101" s="964">
        <v>0</v>
      </c>
      <c r="AY101" s="964">
        <v>0</v>
      </c>
      <c r="AZ101" s="964">
        <v>0</v>
      </c>
      <c r="BA101" s="964">
        <v>0</v>
      </c>
      <c r="BB101" s="964">
        <v>0</v>
      </c>
      <c r="BC101" s="922"/>
      <c r="BD101" s="922"/>
      <c r="BE101" s="922"/>
      <c r="BF101" s="922"/>
      <c r="BG101" s="964">
        <v>0</v>
      </c>
      <c r="BH101" s="964">
        <v>0</v>
      </c>
      <c r="BI101" s="922"/>
      <c r="BJ101" s="922">
        <v>0.87137000000000009</v>
      </c>
      <c r="BK101" s="916">
        <v>0.82862999999999964</v>
      </c>
      <c r="BL101" s="916">
        <v>5.1486299999999998</v>
      </c>
    </row>
    <row r="102" spans="1:64" hidden="1">
      <c r="A102" s="1022" t="s">
        <v>161</v>
      </c>
      <c r="B102" s="875" t="s">
        <v>179</v>
      </c>
      <c r="C102" s="871" t="s">
        <v>101</v>
      </c>
      <c r="D102" s="905">
        <v>0</v>
      </c>
      <c r="E102" s="922"/>
      <c r="F102" s="922"/>
      <c r="G102" s="964">
        <v>0</v>
      </c>
      <c r="H102" s="964">
        <v>0</v>
      </c>
      <c r="I102" s="922"/>
      <c r="J102" s="964">
        <v>0</v>
      </c>
      <c r="K102" s="964">
        <v>0</v>
      </c>
      <c r="L102" s="964">
        <v>0</v>
      </c>
      <c r="M102" s="964">
        <v>0</v>
      </c>
      <c r="N102" s="965"/>
      <c r="O102" s="964">
        <v>0</v>
      </c>
      <c r="P102" s="964">
        <v>0</v>
      </c>
      <c r="Q102" s="964">
        <v>0</v>
      </c>
      <c r="R102" s="922"/>
      <c r="S102" s="964">
        <v>0</v>
      </c>
      <c r="T102" s="964">
        <v>0</v>
      </c>
      <c r="U102" s="964">
        <v>0</v>
      </c>
      <c r="V102" s="964">
        <v>0</v>
      </c>
      <c r="W102" s="964">
        <v>0</v>
      </c>
      <c r="X102" s="964">
        <v>0</v>
      </c>
      <c r="Y102" s="955">
        <v>0</v>
      </c>
      <c r="Z102" s="964">
        <v>0</v>
      </c>
      <c r="AA102" s="922"/>
      <c r="AB102" s="965">
        <v>0</v>
      </c>
      <c r="AC102" s="965">
        <v>0</v>
      </c>
      <c r="AD102" s="965">
        <v>0</v>
      </c>
      <c r="AE102" s="965">
        <v>0</v>
      </c>
      <c r="AF102" s="965">
        <v>0</v>
      </c>
      <c r="AG102" s="965">
        <v>0</v>
      </c>
      <c r="AH102" s="965">
        <v>0</v>
      </c>
      <c r="AI102" s="965">
        <v>0</v>
      </c>
      <c r="AJ102" s="965">
        <v>0</v>
      </c>
      <c r="AK102" s="965">
        <v>0</v>
      </c>
      <c r="AL102" s="965">
        <v>0</v>
      </c>
      <c r="AM102" s="965">
        <v>0</v>
      </c>
      <c r="AN102" s="965">
        <v>0</v>
      </c>
      <c r="AO102" s="965">
        <v>0</v>
      </c>
      <c r="AP102" s="965">
        <v>0</v>
      </c>
      <c r="AQ102" s="964">
        <v>0</v>
      </c>
      <c r="AR102" s="964">
        <v>0</v>
      </c>
      <c r="AS102" s="964">
        <v>0</v>
      </c>
      <c r="AT102" s="964">
        <v>0</v>
      </c>
      <c r="AU102" s="964">
        <v>0</v>
      </c>
      <c r="AV102" s="964">
        <v>0</v>
      </c>
      <c r="AW102" s="964">
        <v>0</v>
      </c>
      <c r="AX102" s="964">
        <v>0</v>
      </c>
      <c r="AY102" s="964">
        <v>0</v>
      </c>
      <c r="AZ102" s="964">
        <v>0</v>
      </c>
      <c r="BA102" s="964">
        <v>0</v>
      </c>
      <c r="BB102" s="964">
        <v>0</v>
      </c>
      <c r="BC102" s="922"/>
      <c r="BD102" s="922"/>
      <c r="BE102" s="922"/>
      <c r="BF102" s="922"/>
      <c r="BG102" s="964">
        <v>0</v>
      </c>
      <c r="BH102" s="964">
        <v>0</v>
      </c>
      <c r="BI102" s="922"/>
      <c r="BJ102" s="1292">
        <v>0</v>
      </c>
      <c r="BK102" s="916">
        <v>0</v>
      </c>
      <c r="BL102" s="916">
        <v>0</v>
      </c>
    </row>
    <row r="103" spans="1:64" s="923" customFormat="1" hidden="1">
      <c r="A103" s="1022" t="s">
        <v>225</v>
      </c>
      <c r="B103" s="875" t="s">
        <v>199</v>
      </c>
      <c r="C103" s="871" t="s">
        <v>102</v>
      </c>
      <c r="D103" s="905">
        <v>0</v>
      </c>
      <c r="E103" s="922"/>
      <c r="F103" s="922"/>
      <c r="G103" s="964">
        <v>0</v>
      </c>
      <c r="H103" s="964">
        <v>0</v>
      </c>
      <c r="I103" s="922"/>
      <c r="J103" s="964">
        <v>0</v>
      </c>
      <c r="K103" s="964">
        <v>0</v>
      </c>
      <c r="L103" s="964">
        <v>0</v>
      </c>
      <c r="M103" s="964">
        <v>0</v>
      </c>
      <c r="N103" s="965"/>
      <c r="O103" s="964">
        <v>0</v>
      </c>
      <c r="P103" s="964">
        <v>0</v>
      </c>
      <c r="Q103" s="964">
        <v>0</v>
      </c>
      <c r="R103" s="922"/>
      <c r="S103" s="964">
        <v>0</v>
      </c>
      <c r="T103" s="964">
        <v>0</v>
      </c>
      <c r="U103" s="964">
        <v>0</v>
      </c>
      <c r="V103" s="964">
        <v>0</v>
      </c>
      <c r="W103" s="964">
        <v>0</v>
      </c>
      <c r="X103" s="964">
        <v>0</v>
      </c>
      <c r="Y103" s="964">
        <v>0</v>
      </c>
      <c r="Z103" s="955">
        <v>0</v>
      </c>
      <c r="AA103" s="922"/>
      <c r="AB103" s="965">
        <v>0</v>
      </c>
      <c r="AC103" s="965">
        <v>0</v>
      </c>
      <c r="AD103" s="965">
        <v>0</v>
      </c>
      <c r="AE103" s="965">
        <v>0</v>
      </c>
      <c r="AF103" s="965">
        <v>0</v>
      </c>
      <c r="AG103" s="965">
        <v>0</v>
      </c>
      <c r="AH103" s="965">
        <v>0</v>
      </c>
      <c r="AI103" s="965">
        <v>0</v>
      </c>
      <c r="AJ103" s="965">
        <v>0</v>
      </c>
      <c r="AK103" s="965">
        <v>0</v>
      </c>
      <c r="AL103" s="965">
        <v>0</v>
      </c>
      <c r="AM103" s="965">
        <v>0</v>
      </c>
      <c r="AN103" s="965">
        <v>0</v>
      </c>
      <c r="AO103" s="965">
        <v>0</v>
      </c>
      <c r="AP103" s="965">
        <v>0</v>
      </c>
      <c r="AQ103" s="964">
        <v>0</v>
      </c>
      <c r="AR103" s="964">
        <v>0</v>
      </c>
      <c r="AS103" s="964">
        <v>0</v>
      </c>
      <c r="AT103" s="964">
        <v>0</v>
      </c>
      <c r="AU103" s="964">
        <v>0</v>
      </c>
      <c r="AV103" s="964">
        <v>0</v>
      </c>
      <c r="AW103" s="964">
        <v>0</v>
      </c>
      <c r="AX103" s="964">
        <v>0</v>
      </c>
      <c r="AY103" s="964">
        <v>0</v>
      </c>
      <c r="AZ103" s="964">
        <v>0</v>
      </c>
      <c r="BA103" s="964">
        <v>0</v>
      </c>
      <c r="BB103" s="964">
        <v>0</v>
      </c>
      <c r="BC103" s="922"/>
      <c r="BD103" s="922"/>
      <c r="BE103" s="922"/>
      <c r="BF103" s="922"/>
      <c r="BG103" s="964">
        <v>0</v>
      </c>
      <c r="BH103" s="964">
        <v>0</v>
      </c>
      <c r="BI103" s="922"/>
      <c r="BJ103" s="1292">
        <v>0</v>
      </c>
      <c r="BK103" s="916">
        <v>0</v>
      </c>
      <c r="BL103" s="921">
        <v>0</v>
      </c>
    </row>
    <row r="104" spans="1:64" ht="30.6" hidden="1">
      <c r="A104" s="1022" t="s">
        <v>70</v>
      </c>
      <c r="B104" s="875" t="s">
        <v>358</v>
      </c>
      <c r="C104" s="871" t="s">
        <v>69</v>
      </c>
      <c r="D104" s="905">
        <v>118.30300000000001</v>
      </c>
      <c r="E104" s="922"/>
      <c r="F104" s="922"/>
      <c r="G104" s="922"/>
      <c r="H104" s="922"/>
      <c r="I104" s="922"/>
      <c r="J104" s="922"/>
      <c r="K104" s="922"/>
      <c r="L104" s="922"/>
      <c r="M104" s="922"/>
      <c r="N104" s="961"/>
      <c r="O104" s="922"/>
      <c r="P104" s="922"/>
      <c r="Q104" s="922"/>
      <c r="R104" s="922"/>
      <c r="S104" s="922"/>
      <c r="T104" s="922"/>
      <c r="U104" s="922"/>
      <c r="V104" s="922"/>
      <c r="W104" s="922"/>
      <c r="X104" s="922"/>
      <c r="Y104" s="922"/>
      <c r="Z104" s="922"/>
      <c r="AA104" s="955">
        <v>106.43958000000002</v>
      </c>
      <c r="AB104" s="961"/>
      <c r="AC104" s="961"/>
      <c r="AD104" s="961"/>
      <c r="AE104" s="961"/>
      <c r="AF104" s="961"/>
      <c r="AG104" s="961"/>
      <c r="AH104" s="961"/>
      <c r="AI104" s="961"/>
      <c r="AJ104" s="961"/>
      <c r="AK104" s="961"/>
      <c r="AL104" s="961"/>
      <c r="AM104" s="961"/>
      <c r="AN104" s="961"/>
      <c r="AO104" s="961"/>
      <c r="AP104" s="961"/>
      <c r="AQ104" s="922"/>
      <c r="AR104" s="922"/>
      <c r="AS104" s="922"/>
      <c r="AT104" s="922"/>
      <c r="AU104" s="922"/>
      <c r="AV104" s="922"/>
      <c r="AW104" s="922"/>
      <c r="AX104" s="922"/>
      <c r="AY104" s="922"/>
      <c r="AZ104" s="922"/>
      <c r="BA104" s="922"/>
      <c r="BB104" s="922"/>
      <c r="BC104" s="922"/>
      <c r="BD104" s="922"/>
      <c r="BE104" s="922"/>
      <c r="BF104" s="922"/>
      <c r="BG104" s="922"/>
      <c r="BH104" s="922"/>
      <c r="BI104" s="922"/>
      <c r="BJ104" s="1292">
        <v>11.863419999999991</v>
      </c>
      <c r="BK104" s="916">
        <v>127.43971999999998</v>
      </c>
      <c r="BL104" s="916">
        <v>245.74271999999999</v>
      </c>
    </row>
    <row r="105" spans="1:64" hidden="1">
      <c r="A105" s="1024" t="s">
        <v>212</v>
      </c>
      <c r="B105" s="875" t="s">
        <v>92</v>
      </c>
      <c r="C105" s="877" t="s">
        <v>103</v>
      </c>
      <c r="D105" s="905">
        <v>91.17</v>
      </c>
      <c r="E105" s="922"/>
      <c r="F105" s="922"/>
      <c r="G105" s="964">
        <v>0</v>
      </c>
      <c r="H105" s="964">
        <v>0</v>
      </c>
      <c r="I105" s="922"/>
      <c r="J105" s="964">
        <v>0</v>
      </c>
      <c r="K105" s="964">
        <v>0</v>
      </c>
      <c r="L105" s="964">
        <v>0</v>
      </c>
      <c r="M105" s="964">
        <v>0</v>
      </c>
      <c r="N105" s="965"/>
      <c r="O105" s="964">
        <v>0</v>
      </c>
      <c r="P105" s="964">
        <v>0</v>
      </c>
      <c r="Q105" s="964">
        <v>0</v>
      </c>
      <c r="R105" s="922"/>
      <c r="S105" s="964">
        <v>0</v>
      </c>
      <c r="T105" s="964">
        <v>0</v>
      </c>
      <c r="U105" s="964">
        <v>0</v>
      </c>
      <c r="V105" s="964">
        <v>0</v>
      </c>
      <c r="W105" s="964">
        <v>0.20150999999999999</v>
      </c>
      <c r="X105" s="964">
        <v>0</v>
      </c>
      <c r="Y105" s="964">
        <v>0</v>
      </c>
      <c r="Z105" s="964">
        <v>0</v>
      </c>
      <c r="AA105" s="964"/>
      <c r="AB105" s="935">
        <v>80.447590000000005</v>
      </c>
      <c r="AC105" s="965">
        <v>0</v>
      </c>
      <c r="AD105" s="965">
        <v>0</v>
      </c>
      <c r="AE105" s="965">
        <v>0</v>
      </c>
      <c r="AF105" s="965">
        <v>0</v>
      </c>
      <c r="AG105" s="965">
        <v>0</v>
      </c>
      <c r="AH105" s="965">
        <v>0</v>
      </c>
      <c r="AI105" s="965">
        <v>0</v>
      </c>
      <c r="AJ105" s="965">
        <v>0</v>
      </c>
      <c r="AK105" s="965">
        <v>0</v>
      </c>
      <c r="AL105" s="965">
        <v>0</v>
      </c>
      <c r="AM105" s="965">
        <v>0</v>
      </c>
      <c r="AN105" s="965">
        <v>0</v>
      </c>
      <c r="AO105" s="965">
        <v>0</v>
      </c>
      <c r="AP105" s="965">
        <v>0</v>
      </c>
      <c r="AQ105" s="964">
        <v>0</v>
      </c>
      <c r="AR105" s="964">
        <v>0</v>
      </c>
      <c r="AS105" s="964">
        <v>2.2877299999999998</v>
      </c>
      <c r="AT105" s="964">
        <v>0</v>
      </c>
      <c r="AU105" s="964">
        <v>7.9525499999999996</v>
      </c>
      <c r="AV105" s="964">
        <v>0</v>
      </c>
      <c r="AW105" s="964">
        <v>0</v>
      </c>
      <c r="AX105" s="964">
        <v>0</v>
      </c>
      <c r="AY105" s="964">
        <v>0</v>
      </c>
      <c r="AZ105" s="964">
        <v>0</v>
      </c>
      <c r="BA105" s="964">
        <v>0.28061999999999998</v>
      </c>
      <c r="BB105" s="964">
        <v>0</v>
      </c>
      <c r="BC105" s="922"/>
      <c r="BD105" s="922"/>
      <c r="BE105" s="922"/>
      <c r="BF105" s="922"/>
      <c r="BG105" s="964">
        <v>0</v>
      </c>
      <c r="BH105" s="964">
        <v>0</v>
      </c>
      <c r="BI105" s="922"/>
      <c r="BJ105" s="1292">
        <v>10.72241</v>
      </c>
      <c r="BK105" s="916">
        <v>98.461899999999972</v>
      </c>
      <c r="BL105" s="916">
        <v>189.63189999999997</v>
      </c>
    </row>
    <row r="106" spans="1:64" hidden="1">
      <c r="A106" s="1024" t="s">
        <v>213</v>
      </c>
      <c r="B106" s="876" t="s">
        <v>93</v>
      </c>
      <c r="C106" s="877" t="s">
        <v>104</v>
      </c>
      <c r="D106" s="905">
        <v>2.09</v>
      </c>
      <c r="E106" s="922"/>
      <c r="F106" s="922"/>
      <c r="G106" s="964">
        <v>0</v>
      </c>
      <c r="H106" s="964">
        <v>0</v>
      </c>
      <c r="I106" s="922"/>
      <c r="J106" s="964">
        <v>0</v>
      </c>
      <c r="K106" s="964">
        <v>0</v>
      </c>
      <c r="L106" s="964">
        <v>0</v>
      </c>
      <c r="M106" s="964">
        <v>0</v>
      </c>
      <c r="N106" s="965"/>
      <c r="O106" s="964">
        <v>0</v>
      </c>
      <c r="P106" s="964">
        <v>0</v>
      </c>
      <c r="Q106" s="964">
        <v>0</v>
      </c>
      <c r="R106" s="922"/>
      <c r="S106" s="964">
        <v>0</v>
      </c>
      <c r="T106" s="964">
        <v>0</v>
      </c>
      <c r="U106" s="964">
        <v>0</v>
      </c>
      <c r="V106" s="964">
        <v>0</v>
      </c>
      <c r="W106" s="964">
        <v>0</v>
      </c>
      <c r="X106" s="964">
        <v>0</v>
      </c>
      <c r="Y106" s="964">
        <v>0</v>
      </c>
      <c r="Z106" s="964">
        <v>0</v>
      </c>
      <c r="AA106" s="964"/>
      <c r="AB106" s="965">
        <v>0</v>
      </c>
      <c r="AC106" s="935">
        <v>1.3889899999999997</v>
      </c>
      <c r="AD106" s="965">
        <v>0</v>
      </c>
      <c r="AE106" s="965">
        <v>0</v>
      </c>
      <c r="AF106" s="965">
        <v>0</v>
      </c>
      <c r="AG106" s="965">
        <v>0</v>
      </c>
      <c r="AH106" s="965">
        <v>0</v>
      </c>
      <c r="AI106" s="965">
        <v>0</v>
      </c>
      <c r="AJ106" s="965">
        <v>0</v>
      </c>
      <c r="AK106" s="965">
        <v>0</v>
      </c>
      <c r="AL106" s="965">
        <v>0</v>
      </c>
      <c r="AM106" s="965">
        <v>0</v>
      </c>
      <c r="AN106" s="965">
        <v>0</v>
      </c>
      <c r="AO106" s="965">
        <v>0</v>
      </c>
      <c r="AP106" s="965">
        <v>0</v>
      </c>
      <c r="AQ106" s="964">
        <v>0</v>
      </c>
      <c r="AR106" s="964">
        <v>0</v>
      </c>
      <c r="AS106" s="964">
        <v>0.42288999999999999</v>
      </c>
      <c r="AT106" s="964">
        <v>0</v>
      </c>
      <c r="AU106" s="964">
        <v>0.24890000000000001</v>
      </c>
      <c r="AV106" s="964">
        <v>0</v>
      </c>
      <c r="AW106" s="964">
        <v>0</v>
      </c>
      <c r="AX106" s="964">
        <v>0</v>
      </c>
      <c r="AY106" s="964">
        <v>0</v>
      </c>
      <c r="AZ106" s="964">
        <v>0</v>
      </c>
      <c r="BA106" s="964">
        <v>2.9219999999999999E-2</v>
      </c>
      <c r="BB106" s="964">
        <v>0</v>
      </c>
      <c r="BC106" s="922"/>
      <c r="BD106" s="922"/>
      <c r="BE106" s="922"/>
      <c r="BF106" s="922"/>
      <c r="BG106" s="964">
        <v>0</v>
      </c>
      <c r="BH106" s="964">
        <v>0</v>
      </c>
      <c r="BI106" s="922"/>
      <c r="BJ106" s="1292">
        <v>0.70101000000000002</v>
      </c>
      <c r="BK106" s="916">
        <v>-0.36182000000000014</v>
      </c>
      <c r="BL106" s="916">
        <v>1.7281799999999996</v>
      </c>
    </row>
    <row r="107" spans="1:64" hidden="1">
      <c r="A107" s="1024" t="s">
        <v>214</v>
      </c>
      <c r="B107" s="876" t="s">
        <v>94</v>
      </c>
      <c r="C107" s="877" t="s">
        <v>105</v>
      </c>
      <c r="D107" s="905">
        <v>0.8</v>
      </c>
      <c r="E107" s="922"/>
      <c r="F107" s="922"/>
      <c r="G107" s="964">
        <v>0</v>
      </c>
      <c r="H107" s="964">
        <v>0</v>
      </c>
      <c r="I107" s="922"/>
      <c r="J107" s="964">
        <v>0</v>
      </c>
      <c r="K107" s="964">
        <v>0</v>
      </c>
      <c r="L107" s="964">
        <v>0</v>
      </c>
      <c r="M107" s="964">
        <v>0</v>
      </c>
      <c r="N107" s="965"/>
      <c r="O107" s="964">
        <v>0</v>
      </c>
      <c r="P107" s="964">
        <v>0</v>
      </c>
      <c r="Q107" s="964">
        <v>0</v>
      </c>
      <c r="R107" s="922"/>
      <c r="S107" s="964">
        <v>0</v>
      </c>
      <c r="T107" s="964">
        <v>0</v>
      </c>
      <c r="U107" s="964">
        <v>0</v>
      </c>
      <c r="V107" s="964">
        <v>0</v>
      </c>
      <c r="W107" s="964">
        <v>0</v>
      </c>
      <c r="X107" s="964">
        <v>0</v>
      </c>
      <c r="Y107" s="964">
        <v>0</v>
      </c>
      <c r="Z107" s="964">
        <v>0</v>
      </c>
      <c r="AA107" s="964"/>
      <c r="AB107" s="965">
        <v>0</v>
      </c>
      <c r="AC107" s="965">
        <v>0</v>
      </c>
      <c r="AD107" s="965">
        <v>0</v>
      </c>
      <c r="AE107" s="965">
        <v>0</v>
      </c>
      <c r="AF107" s="965">
        <v>0</v>
      </c>
      <c r="AG107" s="965">
        <v>0</v>
      </c>
      <c r="AH107" s="935">
        <v>0.8</v>
      </c>
      <c r="AI107" s="965">
        <v>0</v>
      </c>
      <c r="AJ107" s="965">
        <v>0</v>
      </c>
      <c r="AK107" s="965">
        <v>0</v>
      </c>
      <c r="AL107" s="965">
        <v>0</v>
      </c>
      <c r="AM107" s="965">
        <v>0</v>
      </c>
      <c r="AN107" s="965">
        <v>0</v>
      </c>
      <c r="AO107" s="965">
        <v>0</v>
      </c>
      <c r="AP107" s="965">
        <v>0</v>
      </c>
      <c r="AQ107" s="964">
        <v>0</v>
      </c>
      <c r="AR107" s="964">
        <v>0</v>
      </c>
      <c r="AS107" s="964">
        <v>0</v>
      </c>
      <c r="AT107" s="964">
        <v>0</v>
      </c>
      <c r="AU107" s="964">
        <v>0</v>
      </c>
      <c r="AV107" s="964">
        <v>0</v>
      </c>
      <c r="AW107" s="964">
        <v>0</v>
      </c>
      <c r="AX107" s="964">
        <v>0</v>
      </c>
      <c r="AY107" s="964">
        <v>0</v>
      </c>
      <c r="AZ107" s="964">
        <v>0</v>
      </c>
      <c r="BA107" s="964">
        <v>0</v>
      </c>
      <c r="BB107" s="964">
        <v>0</v>
      </c>
      <c r="BC107" s="922"/>
      <c r="BD107" s="922"/>
      <c r="BE107" s="922"/>
      <c r="BF107" s="922"/>
      <c r="BG107" s="964">
        <v>0</v>
      </c>
      <c r="BH107" s="964">
        <v>0</v>
      </c>
      <c r="BI107" s="922"/>
      <c r="BJ107" s="1292">
        <v>0</v>
      </c>
      <c r="BK107" s="916">
        <v>1.0900000000000001</v>
      </c>
      <c r="BL107" s="916">
        <v>1.8900000000000001</v>
      </c>
    </row>
    <row r="108" spans="1:64" hidden="1">
      <c r="A108" s="1024" t="s">
        <v>215</v>
      </c>
      <c r="B108" s="876" t="s">
        <v>383</v>
      </c>
      <c r="C108" s="877" t="s">
        <v>106</v>
      </c>
      <c r="D108" s="905">
        <v>0.09</v>
      </c>
      <c r="E108" s="922"/>
      <c r="F108" s="922"/>
      <c r="G108" s="964">
        <v>0</v>
      </c>
      <c r="H108" s="964">
        <v>0</v>
      </c>
      <c r="I108" s="922"/>
      <c r="J108" s="964">
        <v>0</v>
      </c>
      <c r="K108" s="964">
        <v>0</v>
      </c>
      <c r="L108" s="964">
        <v>0</v>
      </c>
      <c r="M108" s="964">
        <v>0</v>
      </c>
      <c r="N108" s="965"/>
      <c r="O108" s="964">
        <v>0</v>
      </c>
      <c r="P108" s="964">
        <v>0</v>
      </c>
      <c r="Q108" s="964">
        <v>0</v>
      </c>
      <c r="R108" s="922"/>
      <c r="S108" s="964">
        <v>0</v>
      </c>
      <c r="T108" s="964">
        <v>0</v>
      </c>
      <c r="U108" s="964">
        <v>0</v>
      </c>
      <c r="V108" s="964">
        <v>0</v>
      </c>
      <c r="W108" s="964">
        <v>0</v>
      </c>
      <c r="X108" s="964">
        <v>0</v>
      </c>
      <c r="Y108" s="964">
        <v>0</v>
      </c>
      <c r="Z108" s="964">
        <v>0</v>
      </c>
      <c r="AA108" s="964"/>
      <c r="AB108" s="965">
        <v>0</v>
      </c>
      <c r="AC108" s="965">
        <v>0</v>
      </c>
      <c r="AD108" s="965">
        <v>0</v>
      </c>
      <c r="AE108" s="965">
        <v>0</v>
      </c>
      <c r="AF108" s="965">
        <v>0</v>
      </c>
      <c r="AG108" s="965">
        <v>0</v>
      </c>
      <c r="AH108" s="965">
        <v>0</v>
      </c>
      <c r="AI108" s="935">
        <v>0.09</v>
      </c>
      <c r="AJ108" s="965">
        <v>0</v>
      </c>
      <c r="AK108" s="965">
        <v>0</v>
      </c>
      <c r="AL108" s="965">
        <v>0</v>
      </c>
      <c r="AM108" s="965">
        <v>0</v>
      </c>
      <c r="AN108" s="965">
        <v>0</v>
      </c>
      <c r="AO108" s="965">
        <v>0</v>
      </c>
      <c r="AP108" s="965">
        <v>0</v>
      </c>
      <c r="AQ108" s="964">
        <v>0</v>
      </c>
      <c r="AR108" s="964">
        <v>0</v>
      </c>
      <c r="AS108" s="964">
        <v>0</v>
      </c>
      <c r="AT108" s="964">
        <v>0</v>
      </c>
      <c r="AU108" s="964">
        <v>0</v>
      </c>
      <c r="AV108" s="964">
        <v>0</v>
      </c>
      <c r="AW108" s="964">
        <v>0</v>
      </c>
      <c r="AX108" s="964">
        <v>0</v>
      </c>
      <c r="AY108" s="964">
        <v>0</v>
      </c>
      <c r="AZ108" s="964">
        <v>0</v>
      </c>
      <c r="BA108" s="964">
        <v>0</v>
      </c>
      <c r="BB108" s="964">
        <v>0</v>
      </c>
      <c r="BC108" s="922"/>
      <c r="BD108" s="922"/>
      <c r="BE108" s="922"/>
      <c r="BF108" s="922"/>
      <c r="BG108" s="964">
        <v>0</v>
      </c>
      <c r="BH108" s="964">
        <v>0</v>
      </c>
      <c r="BI108" s="922"/>
      <c r="BJ108" s="1292">
        <v>0</v>
      </c>
      <c r="BK108" s="916">
        <v>0</v>
      </c>
      <c r="BL108" s="916">
        <v>0.09</v>
      </c>
    </row>
    <row r="109" spans="1:64" hidden="1">
      <c r="A109" s="1024" t="s">
        <v>216</v>
      </c>
      <c r="B109" s="876" t="s">
        <v>382</v>
      </c>
      <c r="C109" s="877" t="s">
        <v>107</v>
      </c>
      <c r="D109" s="905">
        <v>1.93</v>
      </c>
      <c r="E109" s="922"/>
      <c r="F109" s="922"/>
      <c r="G109" s="964">
        <v>0</v>
      </c>
      <c r="H109" s="964">
        <v>0</v>
      </c>
      <c r="I109" s="922"/>
      <c r="J109" s="964">
        <v>0</v>
      </c>
      <c r="K109" s="964">
        <v>0</v>
      </c>
      <c r="L109" s="964">
        <v>0</v>
      </c>
      <c r="M109" s="964">
        <v>0</v>
      </c>
      <c r="N109" s="965"/>
      <c r="O109" s="964">
        <v>0</v>
      </c>
      <c r="P109" s="964">
        <v>0</v>
      </c>
      <c r="Q109" s="964">
        <v>0</v>
      </c>
      <c r="R109" s="922"/>
      <c r="S109" s="964">
        <v>0</v>
      </c>
      <c r="T109" s="964">
        <v>0</v>
      </c>
      <c r="U109" s="964">
        <v>0</v>
      </c>
      <c r="V109" s="964">
        <v>0</v>
      </c>
      <c r="W109" s="964">
        <v>0</v>
      </c>
      <c r="X109" s="964">
        <v>0</v>
      </c>
      <c r="Y109" s="964">
        <v>0</v>
      </c>
      <c r="Z109" s="964">
        <v>0</v>
      </c>
      <c r="AA109" s="964"/>
      <c r="AB109" s="965">
        <v>0</v>
      </c>
      <c r="AC109" s="965">
        <v>0</v>
      </c>
      <c r="AD109" s="935">
        <v>1.93</v>
      </c>
      <c r="AE109" s="965">
        <v>0</v>
      </c>
      <c r="AF109" s="965">
        <v>0</v>
      </c>
      <c r="AG109" s="965">
        <v>0</v>
      </c>
      <c r="AH109" s="965">
        <v>0</v>
      </c>
      <c r="AI109" s="965">
        <v>0</v>
      </c>
      <c r="AJ109" s="965">
        <v>0</v>
      </c>
      <c r="AK109" s="965">
        <v>0</v>
      </c>
      <c r="AL109" s="965">
        <v>0</v>
      </c>
      <c r="AM109" s="965">
        <v>0</v>
      </c>
      <c r="AN109" s="965">
        <v>0</v>
      </c>
      <c r="AO109" s="965">
        <v>0</v>
      </c>
      <c r="AP109" s="965">
        <v>0</v>
      </c>
      <c r="AQ109" s="964">
        <v>0</v>
      </c>
      <c r="AR109" s="964">
        <v>0</v>
      </c>
      <c r="AS109" s="964">
        <v>0</v>
      </c>
      <c r="AT109" s="964">
        <v>0</v>
      </c>
      <c r="AU109" s="964">
        <v>0</v>
      </c>
      <c r="AV109" s="964">
        <v>0</v>
      </c>
      <c r="AW109" s="964">
        <v>0</v>
      </c>
      <c r="AX109" s="964">
        <v>0</v>
      </c>
      <c r="AY109" s="964">
        <v>0</v>
      </c>
      <c r="AZ109" s="964">
        <v>0</v>
      </c>
      <c r="BA109" s="964">
        <v>0</v>
      </c>
      <c r="BB109" s="964">
        <v>0</v>
      </c>
      <c r="BC109" s="922"/>
      <c r="BD109" s="922"/>
      <c r="BE109" s="922"/>
      <c r="BF109" s="922"/>
      <c r="BG109" s="964">
        <v>0</v>
      </c>
      <c r="BH109" s="964">
        <v>0</v>
      </c>
      <c r="BI109" s="922"/>
      <c r="BJ109" s="1292">
        <v>0</v>
      </c>
      <c r="BK109" s="916">
        <v>2.5837300000000001</v>
      </c>
      <c r="BL109" s="916">
        <v>4.5137299999999998</v>
      </c>
    </row>
    <row r="110" spans="1:64" hidden="1">
      <c r="A110" s="1024" t="s">
        <v>217</v>
      </c>
      <c r="B110" s="876" t="s">
        <v>282</v>
      </c>
      <c r="C110" s="877" t="s">
        <v>108</v>
      </c>
      <c r="D110" s="905">
        <v>2.1800000000000002</v>
      </c>
      <c r="E110" s="922"/>
      <c r="F110" s="922"/>
      <c r="G110" s="964">
        <v>0</v>
      </c>
      <c r="H110" s="964">
        <v>0</v>
      </c>
      <c r="I110" s="922"/>
      <c r="J110" s="964">
        <v>0</v>
      </c>
      <c r="K110" s="964">
        <v>0</v>
      </c>
      <c r="L110" s="964">
        <v>0</v>
      </c>
      <c r="M110" s="964">
        <v>0</v>
      </c>
      <c r="N110" s="965"/>
      <c r="O110" s="964">
        <v>0</v>
      </c>
      <c r="P110" s="964">
        <v>0</v>
      </c>
      <c r="Q110" s="964">
        <v>0</v>
      </c>
      <c r="R110" s="922"/>
      <c r="S110" s="964">
        <v>0</v>
      </c>
      <c r="T110" s="964">
        <v>0</v>
      </c>
      <c r="U110" s="964">
        <v>0</v>
      </c>
      <c r="V110" s="964">
        <v>0</v>
      </c>
      <c r="W110" s="964">
        <v>0</v>
      </c>
      <c r="X110" s="964">
        <v>0</v>
      </c>
      <c r="Y110" s="964">
        <v>0</v>
      </c>
      <c r="Z110" s="964">
        <v>0</v>
      </c>
      <c r="AA110" s="964"/>
      <c r="AB110" s="965">
        <v>0</v>
      </c>
      <c r="AC110" s="965">
        <v>0</v>
      </c>
      <c r="AD110" s="965">
        <v>0</v>
      </c>
      <c r="AE110" s="935">
        <v>2.1800000000000002</v>
      </c>
      <c r="AF110" s="965">
        <v>0</v>
      </c>
      <c r="AG110" s="965">
        <v>0</v>
      </c>
      <c r="AH110" s="965">
        <v>0</v>
      </c>
      <c r="AI110" s="965">
        <v>0</v>
      </c>
      <c r="AJ110" s="965">
        <v>0</v>
      </c>
      <c r="AK110" s="965">
        <v>0</v>
      </c>
      <c r="AL110" s="965">
        <v>0</v>
      </c>
      <c r="AM110" s="965">
        <v>0</v>
      </c>
      <c r="AN110" s="965">
        <v>0</v>
      </c>
      <c r="AO110" s="965">
        <v>0</v>
      </c>
      <c r="AP110" s="965">
        <v>0</v>
      </c>
      <c r="AQ110" s="964">
        <v>0</v>
      </c>
      <c r="AR110" s="964">
        <v>0</v>
      </c>
      <c r="AS110" s="964">
        <v>0</v>
      </c>
      <c r="AT110" s="964">
        <v>0</v>
      </c>
      <c r="AU110" s="964">
        <v>0</v>
      </c>
      <c r="AV110" s="964">
        <v>0</v>
      </c>
      <c r="AW110" s="964">
        <v>0</v>
      </c>
      <c r="AX110" s="964">
        <v>0</v>
      </c>
      <c r="AY110" s="964">
        <v>0</v>
      </c>
      <c r="AZ110" s="964">
        <v>0</v>
      </c>
      <c r="BA110" s="964">
        <v>0</v>
      </c>
      <c r="BB110" s="964">
        <v>0</v>
      </c>
      <c r="BC110" s="922"/>
      <c r="BD110" s="922"/>
      <c r="BE110" s="922"/>
      <c r="BF110" s="922"/>
      <c r="BG110" s="964">
        <v>0</v>
      </c>
      <c r="BH110" s="964">
        <v>0</v>
      </c>
      <c r="BI110" s="922"/>
      <c r="BJ110" s="1292">
        <v>0</v>
      </c>
      <c r="BK110" s="916">
        <v>0.60000000000000009</v>
      </c>
      <c r="BL110" s="916">
        <v>2.7800000000000002</v>
      </c>
    </row>
    <row r="111" spans="1:64" hidden="1">
      <c r="A111" s="1024" t="s">
        <v>218</v>
      </c>
      <c r="B111" s="876" t="s">
        <v>283</v>
      </c>
      <c r="C111" s="877" t="s">
        <v>109</v>
      </c>
      <c r="D111" s="905">
        <v>7.3630000000000004</v>
      </c>
      <c r="E111" s="922"/>
      <c r="F111" s="922"/>
      <c r="G111" s="964">
        <v>0</v>
      </c>
      <c r="H111" s="964">
        <v>0</v>
      </c>
      <c r="I111" s="922"/>
      <c r="J111" s="964">
        <v>0</v>
      </c>
      <c r="K111" s="964">
        <v>0</v>
      </c>
      <c r="L111" s="964">
        <v>0</v>
      </c>
      <c r="M111" s="964">
        <v>0</v>
      </c>
      <c r="N111" s="965"/>
      <c r="O111" s="964">
        <v>0</v>
      </c>
      <c r="P111" s="964">
        <v>0</v>
      </c>
      <c r="Q111" s="964">
        <v>0</v>
      </c>
      <c r="R111" s="922"/>
      <c r="S111" s="964">
        <v>0</v>
      </c>
      <c r="T111" s="964">
        <v>0</v>
      </c>
      <c r="U111" s="964">
        <v>0</v>
      </c>
      <c r="V111" s="964">
        <v>0</v>
      </c>
      <c r="W111" s="964">
        <v>0</v>
      </c>
      <c r="X111" s="964">
        <v>0</v>
      </c>
      <c r="Y111" s="964">
        <v>0</v>
      </c>
      <c r="Z111" s="964">
        <v>0</v>
      </c>
      <c r="AA111" s="964"/>
      <c r="AB111" s="965">
        <v>0</v>
      </c>
      <c r="AC111" s="965">
        <v>0</v>
      </c>
      <c r="AD111" s="965">
        <v>0</v>
      </c>
      <c r="AE111" s="965">
        <v>0</v>
      </c>
      <c r="AF111" s="935">
        <v>6.923</v>
      </c>
      <c r="AG111" s="965">
        <v>0</v>
      </c>
      <c r="AH111" s="965">
        <v>0</v>
      </c>
      <c r="AI111" s="965">
        <v>0</v>
      </c>
      <c r="AJ111" s="965">
        <v>0</v>
      </c>
      <c r="AK111" s="965">
        <v>0</v>
      </c>
      <c r="AL111" s="965">
        <v>0</v>
      </c>
      <c r="AM111" s="965">
        <v>0</v>
      </c>
      <c r="AN111" s="965">
        <v>0</v>
      </c>
      <c r="AO111" s="965">
        <v>0</v>
      </c>
      <c r="AP111" s="965">
        <v>0</v>
      </c>
      <c r="AQ111" s="964">
        <v>0</v>
      </c>
      <c r="AR111" s="964">
        <v>0</v>
      </c>
      <c r="AS111" s="964">
        <v>0</v>
      </c>
      <c r="AT111" s="964">
        <v>0</v>
      </c>
      <c r="AU111" s="964">
        <v>0.44</v>
      </c>
      <c r="AV111" s="964">
        <v>0</v>
      </c>
      <c r="AW111" s="964">
        <v>0</v>
      </c>
      <c r="AX111" s="964">
        <v>0</v>
      </c>
      <c r="AY111" s="964">
        <v>0</v>
      </c>
      <c r="AZ111" s="964">
        <v>0</v>
      </c>
      <c r="BA111" s="964">
        <v>0</v>
      </c>
      <c r="BB111" s="964">
        <v>0</v>
      </c>
      <c r="BC111" s="922"/>
      <c r="BD111" s="922"/>
      <c r="BE111" s="922"/>
      <c r="BF111" s="922"/>
      <c r="BG111" s="964">
        <v>0</v>
      </c>
      <c r="BH111" s="964">
        <v>0</v>
      </c>
      <c r="BI111" s="922"/>
      <c r="BJ111" s="1292">
        <v>0.44</v>
      </c>
      <c r="BK111" s="916">
        <v>14.963090000000001</v>
      </c>
      <c r="BL111" s="916">
        <v>22.326090000000001</v>
      </c>
    </row>
    <row r="112" spans="1:64" hidden="1">
      <c r="A112" s="1024" t="s">
        <v>219</v>
      </c>
      <c r="B112" s="876" t="s">
        <v>284</v>
      </c>
      <c r="C112" s="877" t="s">
        <v>110</v>
      </c>
      <c r="D112" s="905">
        <v>0</v>
      </c>
      <c r="E112" s="922"/>
      <c r="F112" s="922"/>
      <c r="G112" s="964">
        <v>0</v>
      </c>
      <c r="H112" s="964">
        <v>0</v>
      </c>
      <c r="I112" s="922"/>
      <c r="J112" s="964">
        <v>0</v>
      </c>
      <c r="K112" s="964">
        <v>0</v>
      </c>
      <c r="L112" s="964">
        <v>0</v>
      </c>
      <c r="M112" s="964">
        <v>0</v>
      </c>
      <c r="N112" s="965"/>
      <c r="O112" s="964">
        <v>0</v>
      </c>
      <c r="P112" s="964">
        <v>0</v>
      </c>
      <c r="Q112" s="964">
        <v>0</v>
      </c>
      <c r="R112" s="922"/>
      <c r="S112" s="964">
        <v>0</v>
      </c>
      <c r="T112" s="964">
        <v>0</v>
      </c>
      <c r="U112" s="964">
        <v>0</v>
      </c>
      <c r="V112" s="964">
        <v>0</v>
      </c>
      <c r="W112" s="964">
        <v>0</v>
      </c>
      <c r="X112" s="964">
        <v>0</v>
      </c>
      <c r="Y112" s="964">
        <v>0</v>
      </c>
      <c r="Z112" s="964">
        <v>0</v>
      </c>
      <c r="AA112" s="964"/>
      <c r="AB112" s="965">
        <v>0</v>
      </c>
      <c r="AC112" s="965">
        <v>0</v>
      </c>
      <c r="AD112" s="965">
        <v>0</v>
      </c>
      <c r="AE112" s="965">
        <v>0</v>
      </c>
      <c r="AF112" s="965">
        <v>0</v>
      </c>
      <c r="AG112" s="935">
        <v>0</v>
      </c>
      <c r="AH112" s="965">
        <v>0</v>
      </c>
      <c r="AI112" s="965">
        <v>0</v>
      </c>
      <c r="AJ112" s="965">
        <v>0</v>
      </c>
      <c r="AK112" s="965">
        <v>0</v>
      </c>
      <c r="AL112" s="965">
        <v>0</v>
      </c>
      <c r="AM112" s="965">
        <v>0</v>
      </c>
      <c r="AN112" s="965">
        <v>0</v>
      </c>
      <c r="AO112" s="965">
        <v>0</v>
      </c>
      <c r="AP112" s="965">
        <v>0</v>
      </c>
      <c r="AQ112" s="964">
        <v>0</v>
      </c>
      <c r="AR112" s="964">
        <v>0</v>
      </c>
      <c r="AS112" s="964">
        <v>0</v>
      </c>
      <c r="AT112" s="964">
        <v>0</v>
      </c>
      <c r="AU112" s="964">
        <v>0</v>
      </c>
      <c r="AV112" s="964">
        <v>0</v>
      </c>
      <c r="AW112" s="964">
        <v>0</v>
      </c>
      <c r="AX112" s="964">
        <v>0</v>
      </c>
      <c r="AY112" s="964">
        <v>0</v>
      </c>
      <c r="AZ112" s="964">
        <v>0</v>
      </c>
      <c r="BA112" s="964">
        <v>0</v>
      </c>
      <c r="BB112" s="964">
        <v>0</v>
      </c>
      <c r="BC112" s="922"/>
      <c r="BD112" s="922"/>
      <c r="BE112" s="922"/>
      <c r="BF112" s="922"/>
      <c r="BG112" s="964">
        <v>0</v>
      </c>
      <c r="BH112" s="964">
        <v>0</v>
      </c>
      <c r="BI112" s="922"/>
      <c r="BJ112" s="1292">
        <v>0</v>
      </c>
      <c r="BK112" s="916">
        <v>7.7024799999999995</v>
      </c>
      <c r="BL112" s="916">
        <v>7.7024799999999995</v>
      </c>
    </row>
    <row r="113" spans="1:64" s="923" customFormat="1" hidden="1">
      <c r="A113" s="1022" t="s">
        <v>71</v>
      </c>
      <c r="B113" s="876" t="s">
        <v>193</v>
      </c>
      <c r="C113" s="871" t="s">
        <v>164</v>
      </c>
      <c r="D113" s="905">
        <v>0</v>
      </c>
      <c r="E113" s="922"/>
      <c r="F113" s="922"/>
      <c r="G113" s="964">
        <v>0</v>
      </c>
      <c r="H113" s="964">
        <v>0</v>
      </c>
      <c r="I113" s="922"/>
      <c r="J113" s="964">
        <v>0</v>
      </c>
      <c r="K113" s="964">
        <v>0</v>
      </c>
      <c r="L113" s="964">
        <v>0</v>
      </c>
      <c r="M113" s="964">
        <v>0</v>
      </c>
      <c r="N113" s="965"/>
      <c r="O113" s="964">
        <v>0</v>
      </c>
      <c r="P113" s="964">
        <v>0</v>
      </c>
      <c r="Q113" s="964">
        <v>0</v>
      </c>
      <c r="R113" s="922"/>
      <c r="S113" s="964">
        <v>0</v>
      </c>
      <c r="T113" s="964">
        <v>0</v>
      </c>
      <c r="U113" s="964">
        <v>0</v>
      </c>
      <c r="V113" s="964">
        <v>0</v>
      </c>
      <c r="W113" s="964">
        <v>0</v>
      </c>
      <c r="X113" s="964">
        <v>0</v>
      </c>
      <c r="Y113" s="964">
        <v>0</v>
      </c>
      <c r="Z113" s="964">
        <v>0</v>
      </c>
      <c r="AA113" s="922"/>
      <c r="AB113" s="965">
        <v>0</v>
      </c>
      <c r="AC113" s="965">
        <v>0</v>
      </c>
      <c r="AD113" s="965">
        <v>0</v>
      </c>
      <c r="AE113" s="965">
        <v>0</v>
      </c>
      <c r="AF113" s="965">
        <v>0</v>
      </c>
      <c r="AG113" s="965">
        <v>0</v>
      </c>
      <c r="AH113" s="965">
        <v>0</v>
      </c>
      <c r="AI113" s="965">
        <v>0</v>
      </c>
      <c r="AJ113" s="935">
        <v>0</v>
      </c>
      <c r="AK113" s="965">
        <v>0</v>
      </c>
      <c r="AL113" s="965">
        <v>0</v>
      </c>
      <c r="AM113" s="965">
        <v>0</v>
      </c>
      <c r="AN113" s="965">
        <v>0</v>
      </c>
      <c r="AO113" s="965">
        <v>0</v>
      </c>
      <c r="AP113" s="965">
        <v>0</v>
      </c>
      <c r="AQ113" s="964">
        <v>0</v>
      </c>
      <c r="AR113" s="964">
        <v>0</v>
      </c>
      <c r="AS113" s="964">
        <v>0</v>
      </c>
      <c r="AT113" s="964">
        <v>0</v>
      </c>
      <c r="AU113" s="964">
        <v>0</v>
      </c>
      <c r="AV113" s="964">
        <v>0</v>
      </c>
      <c r="AW113" s="964">
        <v>0</v>
      </c>
      <c r="AX113" s="964">
        <v>0</v>
      </c>
      <c r="AY113" s="964">
        <v>0</v>
      </c>
      <c r="AZ113" s="964">
        <v>0</v>
      </c>
      <c r="BA113" s="964">
        <v>0</v>
      </c>
      <c r="BB113" s="964">
        <v>0</v>
      </c>
      <c r="BC113" s="922"/>
      <c r="BD113" s="922"/>
      <c r="BE113" s="922"/>
      <c r="BF113" s="922"/>
      <c r="BG113" s="964">
        <v>0</v>
      </c>
      <c r="BH113" s="964">
        <v>0</v>
      </c>
      <c r="BI113" s="922"/>
      <c r="BJ113" s="1292">
        <v>0</v>
      </c>
      <c r="BK113" s="921">
        <v>0</v>
      </c>
      <c r="BL113" s="921">
        <v>0</v>
      </c>
    </row>
    <row r="114" spans="1:64" s="923" customFormat="1" hidden="1">
      <c r="A114" s="1022" t="s">
        <v>73</v>
      </c>
      <c r="B114" s="876" t="s">
        <v>166</v>
      </c>
      <c r="C114" s="871" t="s">
        <v>61</v>
      </c>
      <c r="D114" s="905">
        <v>1.05</v>
      </c>
      <c r="E114" s="922"/>
      <c r="F114" s="922"/>
      <c r="G114" s="964">
        <v>0</v>
      </c>
      <c r="H114" s="964">
        <v>0</v>
      </c>
      <c r="I114" s="922"/>
      <c r="J114" s="964">
        <v>0</v>
      </c>
      <c r="K114" s="964">
        <v>0</v>
      </c>
      <c r="L114" s="964">
        <v>0</v>
      </c>
      <c r="M114" s="964">
        <v>0</v>
      </c>
      <c r="N114" s="965"/>
      <c r="O114" s="964">
        <v>0</v>
      </c>
      <c r="P114" s="964">
        <v>0</v>
      </c>
      <c r="Q114" s="964">
        <v>0</v>
      </c>
      <c r="R114" s="922"/>
      <c r="S114" s="964">
        <v>0</v>
      </c>
      <c r="T114" s="964">
        <v>0</v>
      </c>
      <c r="U114" s="964">
        <v>0</v>
      </c>
      <c r="V114" s="964">
        <v>0</v>
      </c>
      <c r="W114" s="964">
        <v>0</v>
      </c>
      <c r="X114" s="964">
        <v>0</v>
      </c>
      <c r="Y114" s="964">
        <v>0</v>
      </c>
      <c r="Z114" s="964">
        <v>0</v>
      </c>
      <c r="AA114" s="922"/>
      <c r="AB114" s="965">
        <v>0</v>
      </c>
      <c r="AC114" s="965">
        <v>0</v>
      </c>
      <c r="AD114" s="965">
        <v>0</v>
      </c>
      <c r="AE114" s="965">
        <v>0</v>
      </c>
      <c r="AF114" s="965">
        <v>0</v>
      </c>
      <c r="AG114" s="965">
        <v>0</v>
      </c>
      <c r="AH114" s="965">
        <v>0</v>
      </c>
      <c r="AI114" s="965">
        <v>0</v>
      </c>
      <c r="AJ114" s="965">
        <v>0</v>
      </c>
      <c r="AK114" s="935">
        <v>5.0000000000000044E-2</v>
      </c>
      <c r="AL114" s="965">
        <v>0</v>
      </c>
      <c r="AM114" s="965">
        <v>1</v>
      </c>
      <c r="AN114" s="965">
        <v>0</v>
      </c>
      <c r="AO114" s="965">
        <v>0</v>
      </c>
      <c r="AP114" s="965">
        <v>0</v>
      </c>
      <c r="AQ114" s="964">
        <v>0</v>
      </c>
      <c r="AR114" s="964">
        <v>0</v>
      </c>
      <c r="AS114" s="964">
        <v>0</v>
      </c>
      <c r="AT114" s="964">
        <v>0</v>
      </c>
      <c r="AU114" s="964">
        <v>0</v>
      </c>
      <c r="AV114" s="964">
        <v>0</v>
      </c>
      <c r="AW114" s="964">
        <v>0</v>
      </c>
      <c r="AX114" s="964">
        <v>0</v>
      </c>
      <c r="AY114" s="964">
        <v>0</v>
      </c>
      <c r="AZ114" s="964">
        <v>0</v>
      </c>
      <c r="BA114" s="964">
        <v>0</v>
      </c>
      <c r="BB114" s="964">
        <v>0</v>
      </c>
      <c r="BC114" s="922"/>
      <c r="BD114" s="922"/>
      <c r="BE114" s="922"/>
      <c r="BF114" s="922"/>
      <c r="BG114" s="964">
        <v>0</v>
      </c>
      <c r="BH114" s="964">
        <v>0</v>
      </c>
      <c r="BI114" s="922"/>
      <c r="BJ114" s="1292">
        <v>1</v>
      </c>
      <c r="BK114" s="921">
        <v>-1</v>
      </c>
      <c r="BL114" s="921">
        <v>5.0000000000000044E-2</v>
      </c>
    </row>
    <row r="115" spans="1:64" s="923" customFormat="1" hidden="1">
      <c r="A115" s="1022" t="s">
        <v>223</v>
      </c>
      <c r="B115" s="876" t="s">
        <v>198</v>
      </c>
      <c r="C115" s="871" t="s">
        <v>154</v>
      </c>
      <c r="D115" s="905">
        <v>3.07</v>
      </c>
      <c r="E115" s="922"/>
      <c r="F115" s="922"/>
      <c r="G115" s="964">
        <v>0</v>
      </c>
      <c r="H115" s="964">
        <v>0</v>
      </c>
      <c r="I115" s="922"/>
      <c r="J115" s="964">
        <v>0</v>
      </c>
      <c r="K115" s="964">
        <v>0</v>
      </c>
      <c r="L115" s="964">
        <v>0</v>
      </c>
      <c r="M115" s="964">
        <v>0</v>
      </c>
      <c r="N115" s="965"/>
      <c r="O115" s="964">
        <v>0</v>
      </c>
      <c r="P115" s="964">
        <v>0</v>
      </c>
      <c r="Q115" s="964">
        <v>0</v>
      </c>
      <c r="R115" s="922"/>
      <c r="S115" s="964">
        <v>0</v>
      </c>
      <c r="T115" s="964">
        <v>0</v>
      </c>
      <c r="U115" s="964">
        <v>0</v>
      </c>
      <c r="V115" s="964">
        <v>0</v>
      </c>
      <c r="W115" s="964">
        <v>0</v>
      </c>
      <c r="X115" s="964">
        <v>0</v>
      </c>
      <c r="Y115" s="964">
        <v>0</v>
      </c>
      <c r="Z115" s="964">
        <v>0</v>
      </c>
      <c r="AA115" s="922"/>
      <c r="AB115" s="965">
        <v>0</v>
      </c>
      <c r="AC115" s="965">
        <v>0</v>
      </c>
      <c r="AD115" s="965">
        <v>0</v>
      </c>
      <c r="AE115" s="965">
        <v>0</v>
      </c>
      <c r="AF115" s="965">
        <v>0</v>
      </c>
      <c r="AG115" s="965">
        <v>0</v>
      </c>
      <c r="AH115" s="965">
        <v>0</v>
      </c>
      <c r="AI115" s="965">
        <v>0</v>
      </c>
      <c r="AJ115" s="965">
        <v>0</v>
      </c>
      <c r="AK115" s="965">
        <v>0</v>
      </c>
      <c r="AL115" s="954">
        <v>3.07</v>
      </c>
      <c r="AM115" s="965">
        <v>0</v>
      </c>
      <c r="AN115" s="965">
        <v>0</v>
      </c>
      <c r="AO115" s="965">
        <v>0</v>
      </c>
      <c r="AP115" s="965">
        <v>0</v>
      </c>
      <c r="AQ115" s="964">
        <v>0</v>
      </c>
      <c r="AR115" s="964">
        <v>0</v>
      </c>
      <c r="AS115" s="964">
        <v>0</v>
      </c>
      <c r="AT115" s="964">
        <v>0</v>
      </c>
      <c r="AU115" s="964">
        <v>0</v>
      </c>
      <c r="AV115" s="964">
        <v>0</v>
      </c>
      <c r="AW115" s="964">
        <v>0</v>
      </c>
      <c r="AX115" s="964">
        <v>0</v>
      </c>
      <c r="AY115" s="964">
        <v>0</v>
      </c>
      <c r="AZ115" s="964">
        <v>0</v>
      </c>
      <c r="BA115" s="964">
        <v>0</v>
      </c>
      <c r="BB115" s="964">
        <v>0</v>
      </c>
      <c r="BC115" s="922"/>
      <c r="BD115" s="922"/>
      <c r="BE115" s="922"/>
      <c r="BF115" s="922"/>
      <c r="BG115" s="964">
        <v>0</v>
      </c>
      <c r="BH115" s="964">
        <v>0</v>
      </c>
      <c r="BI115" s="922"/>
      <c r="BJ115" s="1292">
        <v>0</v>
      </c>
      <c r="BK115" s="916">
        <v>1.5000000000000004</v>
      </c>
      <c r="BL115" s="921">
        <v>4.57</v>
      </c>
    </row>
    <row r="116" spans="1:64" s="923" customFormat="1" hidden="1">
      <c r="A116" s="1022" t="s">
        <v>224</v>
      </c>
      <c r="B116" s="876" t="s">
        <v>286</v>
      </c>
      <c r="C116" s="871" t="s">
        <v>115</v>
      </c>
      <c r="D116" s="905">
        <v>6.09</v>
      </c>
      <c r="E116" s="922"/>
      <c r="F116" s="922"/>
      <c r="G116" s="964">
        <v>0</v>
      </c>
      <c r="H116" s="964">
        <v>0</v>
      </c>
      <c r="I116" s="922"/>
      <c r="J116" s="964">
        <v>0</v>
      </c>
      <c r="K116" s="964">
        <v>0</v>
      </c>
      <c r="L116" s="964">
        <v>0</v>
      </c>
      <c r="M116" s="964">
        <v>0</v>
      </c>
      <c r="N116" s="965"/>
      <c r="O116" s="964">
        <v>0</v>
      </c>
      <c r="P116" s="964">
        <v>0</v>
      </c>
      <c r="Q116" s="964">
        <v>0</v>
      </c>
      <c r="R116" s="922"/>
      <c r="S116" s="964">
        <v>0</v>
      </c>
      <c r="T116" s="964">
        <v>0</v>
      </c>
      <c r="U116" s="964">
        <v>0</v>
      </c>
      <c r="V116" s="964">
        <v>0</v>
      </c>
      <c r="W116" s="964">
        <v>0</v>
      </c>
      <c r="X116" s="964">
        <v>0</v>
      </c>
      <c r="Y116" s="964">
        <v>0</v>
      </c>
      <c r="Z116" s="964">
        <v>0</v>
      </c>
      <c r="AA116" s="922"/>
      <c r="AB116" s="965">
        <v>0.49965999999999999</v>
      </c>
      <c r="AC116" s="965">
        <v>0</v>
      </c>
      <c r="AD116" s="965">
        <v>0</v>
      </c>
      <c r="AE116" s="965">
        <v>0</v>
      </c>
      <c r="AF116" s="965">
        <v>0</v>
      </c>
      <c r="AG116" s="965">
        <v>0</v>
      </c>
      <c r="AH116" s="965">
        <v>0</v>
      </c>
      <c r="AI116" s="965">
        <v>0</v>
      </c>
      <c r="AJ116" s="965">
        <v>0</v>
      </c>
      <c r="AK116" s="965">
        <v>0</v>
      </c>
      <c r="AL116" s="965">
        <v>0</v>
      </c>
      <c r="AM116" s="935">
        <v>5.5903399999999994</v>
      </c>
      <c r="AN116" s="965">
        <v>0</v>
      </c>
      <c r="AO116" s="965">
        <v>0</v>
      </c>
      <c r="AP116" s="965">
        <v>0</v>
      </c>
      <c r="AQ116" s="964">
        <v>0</v>
      </c>
      <c r="AR116" s="964">
        <v>0</v>
      </c>
      <c r="AS116" s="964">
        <v>0</v>
      </c>
      <c r="AT116" s="964">
        <v>0</v>
      </c>
      <c r="AU116" s="964">
        <v>0</v>
      </c>
      <c r="AV116" s="964">
        <v>0</v>
      </c>
      <c r="AW116" s="964">
        <v>0</v>
      </c>
      <c r="AX116" s="964">
        <v>0</v>
      </c>
      <c r="AY116" s="964">
        <v>0</v>
      </c>
      <c r="AZ116" s="964">
        <v>0</v>
      </c>
      <c r="BA116" s="964">
        <v>0</v>
      </c>
      <c r="BB116" s="964">
        <v>0</v>
      </c>
      <c r="BC116" s="922"/>
      <c r="BD116" s="922"/>
      <c r="BE116" s="922"/>
      <c r="BF116" s="922"/>
      <c r="BG116" s="964">
        <v>0</v>
      </c>
      <c r="BH116" s="964">
        <v>0</v>
      </c>
      <c r="BI116" s="922"/>
      <c r="BJ116" s="1292">
        <v>0.49965999999999999</v>
      </c>
      <c r="BK116" s="916">
        <v>1.3003399999999998</v>
      </c>
      <c r="BL116" s="921">
        <v>7.3903400000000001</v>
      </c>
    </row>
    <row r="117" spans="1:64" hidden="1">
      <c r="A117" s="1024" t="s">
        <v>220</v>
      </c>
      <c r="B117" s="876" t="s">
        <v>12</v>
      </c>
      <c r="C117" s="877" t="s">
        <v>112</v>
      </c>
      <c r="D117" s="905">
        <v>0</v>
      </c>
      <c r="E117" s="922"/>
      <c r="F117" s="922"/>
      <c r="G117" s="964">
        <v>0</v>
      </c>
      <c r="H117" s="964">
        <v>0</v>
      </c>
      <c r="I117" s="922"/>
      <c r="J117" s="964">
        <v>0</v>
      </c>
      <c r="K117" s="964">
        <v>0</v>
      </c>
      <c r="L117" s="964">
        <v>0</v>
      </c>
      <c r="M117" s="964">
        <v>0</v>
      </c>
      <c r="N117" s="965"/>
      <c r="O117" s="964">
        <v>0</v>
      </c>
      <c r="P117" s="964">
        <v>0</v>
      </c>
      <c r="Q117" s="964">
        <v>0</v>
      </c>
      <c r="R117" s="922"/>
      <c r="S117" s="964">
        <v>0</v>
      </c>
      <c r="T117" s="964">
        <v>0</v>
      </c>
      <c r="U117" s="964">
        <v>0</v>
      </c>
      <c r="V117" s="964">
        <v>0</v>
      </c>
      <c r="W117" s="964">
        <v>0</v>
      </c>
      <c r="X117" s="964">
        <v>0</v>
      </c>
      <c r="Y117" s="964">
        <v>0</v>
      </c>
      <c r="Z117" s="964">
        <v>0</v>
      </c>
      <c r="AA117" s="964"/>
      <c r="AB117" s="965">
        <v>0</v>
      </c>
      <c r="AC117" s="965">
        <v>0</v>
      </c>
      <c r="AD117" s="965">
        <v>0</v>
      </c>
      <c r="AE117" s="965">
        <v>0</v>
      </c>
      <c r="AF117" s="965">
        <v>0</v>
      </c>
      <c r="AG117" s="965">
        <v>0</v>
      </c>
      <c r="AH117" s="965">
        <v>0</v>
      </c>
      <c r="AI117" s="965">
        <v>0</v>
      </c>
      <c r="AJ117" s="965">
        <v>0</v>
      </c>
      <c r="AK117" s="965">
        <v>0</v>
      </c>
      <c r="AL117" s="965">
        <v>0</v>
      </c>
      <c r="AM117" s="965">
        <v>0</v>
      </c>
      <c r="AN117" s="954">
        <v>0</v>
      </c>
      <c r="AO117" s="965">
        <v>0</v>
      </c>
      <c r="AP117" s="965">
        <v>0</v>
      </c>
      <c r="AQ117" s="964">
        <v>0</v>
      </c>
      <c r="AR117" s="964">
        <v>0</v>
      </c>
      <c r="AS117" s="964">
        <v>0</v>
      </c>
      <c r="AT117" s="964">
        <v>0</v>
      </c>
      <c r="AU117" s="964">
        <v>0</v>
      </c>
      <c r="AV117" s="964">
        <v>0</v>
      </c>
      <c r="AW117" s="964">
        <v>0</v>
      </c>
      <c r="AX117" s="964">
        <v>0</v>
      </c>
      <c r="AY117" s="964">
        <v>0</v>
      </c>
      <c r="AZ117" s="964">
        <v>0</v>
      </c>
      <c r="BA117" s="964">
        <v>0</v>
      </c>
      <c r="BB117" s="964">
        <v>0</v>
      </c>
      <c r="BC117" s="922"/>
      <c r="BD117" s="922"/>
      <c r="BE117" s="922"/>
      <c r="BF117" s="922"/>
      <c r="BG117" s="964">
        <v>0</v>
      </c>
      <c r="BH117" s="964">
        <v>0</v>
      </c>
      <c r="BI117" s="922"/>
      <c r="BJ117" s="1292">
        <v>0</v>
      </c>
      <c r="BK117" s="916">
        <v>0</v>
      </c>
      <c r="BL117" s="916">
        <v>0</v>
      </c>
    </row>
    <row r="118" spans="1:64" hidden="1">
      <c r="A118" s="1024" t="s">
        <v>221</v>
      </c>
      <c r="B118" s="876" t="s">
        <v>13</v>
      </c>
      <c r="C118" s="877" t="s">
        <v>113</v>
      </c>
      <c r="D118" s="905">
        <v>0</v>
      </c>
      <c r="E118" s="970"/>
      <c r="F118" s="970"/>
      <c r="G118" s="964">
        <v>0</v>
      </c>
      <c r="H118" s="964">
        <v>0</v>
      </c>
      <c r="I118" s="970"/>
      <c r="J118" s="964">
        <v>0</v>
      </c>
      <c r="K118" s="964">
        <v>0</v>
      </c>
      <c r="L118" s="964">
        <v>0</v>
      </c>
      <c r="M118" s="964">
        <v>0</v>
      </c>
      <c r="N118" s="965"/>
      <c r="O118" s="964">
        <v>0</v>
      </c>
      <c r="P118" s="964">
        <v>0</v>
      </c>
      <c r="Q118" s="964">
        <v>0</v>
      </c>
      <c r="R118" s="970"/>
      <c r="S118" s="964">
        <v>0</v>
      </c>
      <c r="T118" s="964">
        <v>0</v>
      </c>
      <c r="U118" s="964">
        <v>0</v>
      </c>
      <c r="V118" s="964">
        <v>0</v>
      </c>
      <c r="W118" s="964">
        <v>0</v>
      </c>
      <c r="X118" s="964">
        <v>0</v>
      </c>
      <c r="Y118" s="964">
        <v>0</v>
      </c>
      <c r="Z118" s="964">
        <v>0</v>
      </c>
      <c r="AA118" s="964"/>
      <c r="AB118" s="965">
        <v>0</v>
      </c>
      <c r="AC118" s="965">
        <v>0</v>
      </c>
      <c r="AD118" s="965">
        <v>0</v>
      </c>
      <c r="AE118" s="965">
        <v>0</v>
      </c>
      <c r="AF118" s="965">
        <v>0</v>
      </c>
      <c r="AG118" s="965">
        <v>0</v>
      </c>
      <c r="AH118" s="965">
        <v>0</v>
      </c>
      <c r="AI118" s="965">
        <v>0</v>
      </c>
      <c r="AJ118" s="965">
        <v>0</v>
      </c>
      <c r="AK118" s="965">
        <v>0</v>
      </c>
      <c r="AL118" s="965">
        <v>0</v>
      </c>
      <c r="AM118" s="965">
        <v>0</v>
      </c>
      <c r="AN118" s="965">
        <v>0</v>
      </c>
      <c r="AO118" s="954">
        <v>0</v>
      </c>
      <c r="AP118" s="965">
        <v>0</v>
      </c>
      <c r="AQ118" s="964">
        <v>0</v>
      </c>
      <c r="AR118" s="964">
        <v>0</v>
      </c>
      <c r="AS118" s="964">
        <v>0</v>
      </c>
      <c r="AT118" s="964">
        <v>0</v>
      </c>
      <c r="AU118" s="964">
        <v>0</v>
      </c>
      <c r="AV118" s="964">
        <v>0</v>
      </c>
      <c r="AW118" s="964">
        <v>0</v>
      </c>
      <c r="AX118" s="964">
        <v>0</v>
      </c>
      <c r="AY118" s="964">
        <v>0</v>
      </c>
      <c r="AZ118" s="964">
        <v>0</v>
      </c>
      <c r="BA118" s="964">
        <v>0</v>
      </c>
      <c r="BB118" s="964">
        <v>0</v>
      </c>
      <c r="BC118" s="970"/>
      <c r="BD118" s="970"/>
      <c r="BE118" s="970"/>
      <c r="BF118" s="970"/>
      <c r="BG118" s="964">
        <v>0</v>
      </c>
      <c r="BH118" s="964">
        <v>0</v>
      </c>
      <c r="BI118" s="970"/>
      <c r="BJ118" s="1292">
        <v>0</v>
      </c>
      <c r="BK118" s="916">
        <v>0</v>
      </c>
      <c r="BL118" s="916">
        <v>0</v>
      </c>
    </row>
    <row r="119" spans="1:64" s="923" customFormat="1" hidden="1">
      <c r="A119" s="1034" t="s">
        <v>222</v>
      </c>
      <c r="B119" s="876" t="s">
        <v>14</v>
      </c>
      <c r="C119" s="1028" t="s">
        <v>114</v>
      </c>
      <c r="D119" s="905">
        <v>2.4700000000000002</v>
      </c>
      <c r="E119" s="922"/>
      <c r="F119" s="922"/>
      <c r="G119" s="964">
        <v>0</v>
      </c>
      <c r="H119" s="964">
        <v>0</v>
      </c>
      <c r="I119" s="922"/>
      <c r="J119" s="964">
        <v>0</v>
      </c>
      <c r="K119" s="964">
        <v>0</v>
      </c>
      <c r="L119" s="964">
        <v>0</v>
      </c>
      <c r="M119" s="964">
        <v>0</v>
      </c>
      <c r="N119" s="965"/>
      <c r="O119" s="964">
        <v>0</v>
      </c>
      <c r="P119" s="964">
        <v>0</v>
      </c>
      <c r="Q119" s="964">
        <v>0</v>
      </c>
      <c r="R119" s="922"/>
      <c r="S119" s="964">
        <v>0</v>
      </c>
      <c r="T119" s="964">
        <v>0</v>
      </c>
      <c r="U119" s="964">
        <v>0</v>
      </c>
      <c r="V119" s="964">
        <v>0</v>
      </c>
      <c r="W119" s="964">
        <v>0</v>
      </c>
      <c r="X119" s="964">
        <v>0</v>
      </c>
      <c r="Y119" s="964">
        <v>0</v>
      </c>
      <c r="Z119" s="964">
        <v>0</v>
      </c>
      <c r="AA119" s="964"/>
      <c r="AB119" s="965">
        <v>0</v>
      </c>
      <c r="AC119" s="965">
        <v>0</v>
      </c>
      <c r="AD119" s="965">
        <v>0</v>
      </c>
      <c r="AE119" s="965">
        <v>0</v>
      </c>
      <c r="AF119" s="965">
        <v>0</v>
      </c>
      <c r="AG119" s="965">
        <v>0</v>
      </c>
      <c r="AH119" s="965">
        <v>0</v>
      </c>
      <c r="AI119" s="965">
        <v>0</v>
      </c>
      <c r="AJ119" s="965">
        <v>0</v>
      </c>
      <c r="AK119" s="965">
        <v>0</v>
      </c>
      <c r="AL119" s="965">
        <v>0</v>
      </c>
      <c r="AM119" s="965">
        <v>0</v>
      </c>
      <c r="AN119" s="965">
        <v>0</v>
      </c>
      <c r="AO119" s="965">
        <v>0</v>
      </c>
      <c r="AP119" s="954">
        <v>2.4700000000000002</v>
      </c>
      <c r="AQ119" s="964">
        <v>0</v>
      </c>
      <c r="AR119" s="964">
        <v>0</v>
      </c>
      <c r="AS119" s="964">
        <v>0</v>
      </c>
      <c r="AT119" s="964">
        <v>0</v>
      </c>
      <c r="AU119" s="964">
        <v>0</v>
      </c>
      <c r="AV119" s="964">
        <v>0</v>
      </c>
      <c r="AW119" s="964">
        <v>0</v>
      </c>
      <c r="AX119" s="964">
        <v>0</v>
      </c>
      <c r="AY119" s="964">
        <v>0</v>
      </c>
      <c r="AZ119" s="964">
        <v>0</v>
      </c>
      <c r="BA119" s="964">
        <v>0</v>
      </c>
      <c r="BB119" s="964">
        <v>0</v>
      </c>
      <c r="BC119" s="922"/>
      <c r="BD119" s="922"/>
      <c r="BE119" s="922"/>
      <c r="BF119" s="922"/>
      <c r="BG119" s="964">
        <v>0</v>
      </c>
      <c r="BH119" s="964">
        <v>0</v>
      </c>
      <c r="BI119" s="922"/>
      <c r="BJ119" s="1292">
        <v>0</v>
      </c>
      <c r="BK119" s="921">
        <v>0.60000000000000009</v>
      </c>
      <c r="BL119" s="921">
        <v>3.0700000000000003</v>
      </c>
    </row>
    <row r="120" spans="1:64" s="923" customFormat="1" hidden="1">
      <c r="A120" s="1022" t="s">
        <v>72</v>
      </c>
      <c r="B120" s="875" t="s">
        <v>194</v>
      </c>
      <c r="C120" s="871" t="s">
        <v>163</v>
      </c>
      <c r="D120" s="905">
        <v>0</v>
      </c>
      <c r="E120" s="922"/>
      <c r="F120" s="922"/>
      <c r="G120" s="964">
        <v>0</v>
      </c>
      <c r="H120" s="964">
        <v>0</v>
      </c>
      <c r="I120" s="922"/>
      <c r="J120" s="964">
        <v>0</v>
      </c>
      <c r="K120" s="964">
        <v>0</v>
      </c>
      <c r="L120" s="964">
        <v>0</v>
      </c>
      <c r="M120" s="964">
        <v>0</v>
      </c>
      <c r="N120" s="965"/>
      <c r="O120" s="964">
        <v>0</v>
      </c>
      <c r="P120" s="964">
        <v>0</v>
      </c>
      <c r="Q120" s="964">
        <v>0</v>
      </c>
      <c r="R120" s="922"/>
      <c r="S120" s="964">
        <v>0</v>
      </c>
      <c r="T120" s="964">
        <v>0</v>
      </c>
      <c r="U120" s="964">
        <v>0</v>
      </c>
      <c r="V120" s="964">
        <v>0</v>
      </c>
      <c r="W120" s="964">
        <v>0</v>
      </c>
      <c r="X120" s="964">
        <v>0</v>
      </c>
      <c r="Y120" s="964">
        <v>0</v>
      </c>
      <c r="Z120" s="964">
        <v>0</v>
      </c>
      <c r="AA120" s="922"/>
      <c r="AB120" s="965">
        <v>0</v>
      </c>
      <c r="AC120" s="965">
        <v>0</v>
      </c>
      <c r="AD120" s="965">
        <v>0</v>
      </c>
      <c r="AE120" s="965">
        <v>0</v>
      </c>
      <c r="AF120" s="965">
        <v>0</v>
      </c>
      <c r="AG120" s="965">
        <v>0</v>
      </c>
      <c r="AH120" s="965">
        <v>0</v>
      </c>
      <c r="AI120" s="965">
        <v>0</v>
      </c>
      <c r="AJ120" s="965">
        <v>0</v>
      </c>
      <c r="AK120" s="965">
        <v>0</v>
      </c>
      <c r="AL120" s="965">
        <v>0</v>
      </c>
      <c r="AM120" s="965">
        <v>0</v>
      </c>
      <c r="AN120" s="965">
        <v>0</v>
      </c>
      <c r="AO120" s="965">
        <v>0</v>
      </c>
      <c r="AP120" s="965">
        <v>0</v>
      </c>
      <c r="AQ120" s="955">
        <v>0</v>
      </c>
      <c r="AR120" s="964">
        <v>0</v>
      </c>
      <c r="AS120" s="964">
        <v>0</v>
      </c>
      <c r="AT120" s="964">
        <v>0</v>
      </c>
      <c r="AU120" s="964">
        <v>0</v>
      </c>
      <c r="AV120" s="964">
        <v>0</v>
      </c>
      <c r="AW120" s="964">
        <v>0</v>
      </c>
      <c r="AX120" s="964">
        <v>0</v>
      </c>
      <c r="AY120" s="964">
        <v>0</v>
      </c>
      <c r="AZ120" s="964">
        <v>0</v>
      </c>
      <c r="BA120" s="964">
        <v>0</v>
      </c>
      <c r="BB120" s="964">
        <v>0</v>
      </c>
      <c r="BC120" s="922"/>
      <c r="BD120" s="922"/>
      <c r="BE120" s="922"/>
      <c r="BF120" s="922"/>
      <c r="BG120" s="964">
        <v>0</v>
      </c>
      <c r="BH120" s="964">
        <v>0</v>
      </c>
      <c r="BI120" s="922"/>
      <c r="BJ120" s="1292">
        <v>0</v>
      </c>
      <c r="BK120" s="921">
        <v>0</v>
      </c>
      <c r="BL120" s="921">
        <v>0</v>
      </c>
    </row>
    <row r="121" spans="1:64" s="923" customFormat="1" hidden="1">
      <c r="A121" s="1022" t="s">
        <v>226</v>
      </c>
      <c r="B121" s="875" t="s">
        <v>200</v>
      </c>
      <c r="C121" s="871" t="s">
        <v>210</v>
      </c>
      <c r="D121" s="905">
        <v>0.38300000000000001</v>
      </c>
      <c r="E121" s="922"/>
      <c r="F121" s="922"/>
      <c r="G121" s="964">
        <v>0</v>
      </c>
      <c r="H121" s="964">
        <v>0</v>
      </c>
      <c r="I121" s="922"/>
      <c r="J121" s="964">
        <v>0</v>
      </c>
      <c r="K121" s="964">
        <v>0</v>
      </c>
      <c r="L121" s="964">
        <v>0</v>
      </c>
      <c r="M121" s="964">
        <v>0</v>
      </c>
      <c r="N121" s="965"/>
      <c r="O121" s="964">
        <v>0</v>
      </c>
      <c r="P121" s="964">
        <v>0</v>
      </c>
      <c r="Q121" s="964">
        <v>0</v>
      </c>
      <c r="R121" s="922"/>
      <c r="S121" s="964">
        <v>0</v>
      </c>
      <c r="T121" s="964">
        <v>0</v>
      </c>
      <c r="U121" s="964">
        <v>0</v>
      </c>
      <c r="V121" s="964">
        <v>0</v>
      </c>
      <c r="W121" s="964">
        <v>0</v>
      </c>
      <c r="X121" s="964">
        <v>0</v>
      </c>
      <c r="Y121" s="964">
        <v>0</v>
      </c>
      <c r="Z121" s="964">
        <v>0</v>
      </c>
      <c r="AA121" s="922"/>
      <c r="AB121" s="965">
        <v>0</v>
      </c>
      <c r="AC121" s="965">
        <v>0</v>
      </c>
      <c r="AD121" s="965">
        <v>0</v>
      </c>
      <c r="AE121" s="965">
        <v>0</v>
      </c>
      <c r="AF121" s="965">
        <v>0</v>
      </c>
      <c r="AG121" s="965">
        <v>0</v>
      </c>
      <c r="AH121" s="965">
        <v>0</v>
      </c>
      <c r="AI121" s="965">
        <v>0</v>
      </c>
      <c r="AJ121" s="965">
        <v>0</v>
      </c>
      <c r="AK121" s="965">
        <v>0</v>
      </c>
      <c r="AL121" s="965">
        <v>0</v>
      </c>
      <c r="AM121" s="965">
        <v>0</v>
      </c>
      <c r="AN121" s="965">
        <v>0</v>
      </c>
      <c r="AO121" s="965">
        <v>0</v>
      </c>
      <c r="AP121" s="965">
        <v>0</v>
      </c>
      <c r="AQ121" s="964">
        <v>0</v>
      </c>
      <c r="AR121" s="955">
        <v>0.38300000000000001</v>
      </c>
      <c r="AS121" s="964">
        <v>0</v>
      </c>
      <c r="AT121" s="964">
        <v>0</v>
      </c>
      <c r="AU121" s="964">
        <v>0</v>
      </c>
      <c r="AV121" s="964">
        <v>0</v>
      </c>
      <c r="AW121" s="964">
        <v>0</v>
      </c>
      <c r="AX121" s="964">
        <v>0</v>
      </c>
      <c r="AY121" s="964">
        <v>0</v>
      </c>
      <c r="AZ121" s="964">
        <v>0</v>
      </c>
      <c r="BA121" s="964">
        <v>0</v>
      </c>
      <c r="BB121" s="964">
        <v>0</v>
      </c>
      <c r="BC121" s="922"/>
      <c r="BD121" s="922"/>
      <c r="BE121" s="922"/>
      <c r="BF121" s="922"/>
      <c r="BG121" s="964">
        <v>0</v>
      </c>
      <c r="BH121" s="964">
        <v>0</v>
      </c>
      <c r="BI121" s="922"/>
      <c r="BJ121" s="1292">
        <v>0</v>
      </c>
      <c r="BK121" s="916">
        <v>0.54742999999999997</v>
      </c>
      <c r="BL121" s="921">
        <v>0.93042999999999998</v>
      </c>
    </row>
    <row r="122" spans="1:64" s="923" customFormat="1" hidden="1">
      <c r="A122" s="1022" t="s">
        <v>227</v>
      </c>
      <c r="B122" s="875" t="s">
        <v>201</v>
      </c>
      <c r="C122" s="871" t="s">
        <v>211</v>
      </c>
      <c r="D122" s="905">
        <v>2.9430000000000001</v>
      </c>
      <c r="E122" s="922"/>
      <c r="F122" s="922"/>
      <c r="G122" s="964">
        <v>0</v>
      </c>
      <c r="H122" s="964">
        <v>0</v>
      </c>
      <c r="I122" s="922"/>
      <c r="J122" s="964">
        <v>0</v>
      </c>
      <c r="K122" s="964">
        <v>0</v>
      </c>
      <c r="L122" s="964">
        <v>0</v>
      </c>
      <c r="M122" s="964">
        <v>0</v>
      </c>
      <c r="N122" s="965"/>
      <c r="O122" s="964">
        <v>0</v>
      </c>
      <c r="P122" s="964">
        <v>0</v>
      </c>
      <c r="Q122" s="964">
        <v>0</v>
      </c>
      <c r="R122" s="922"/>
      <c r="S122" s="964">
        <v>0</v>
      </c>
      <c r="T122" s="964">
        <v>0</v>
      </c>
      <c r="U122" s="964">
        <v>0</v>
      </c>
      <c r="V122" s="964">
        <v>0</v>
      </c>
      <c r="W122" s="964">
        <v>0</v>
      </c>
      <c r="X122" s="964">
        <v>0</v>
      </c>
      <c r="Y122" s="964">
        <v>0</v>
      </c>
      <c r="Z122" s="964">
        <v>0</v>
      </c>
      <c r="AA122" s="922"/>
      <c r="AB122" s="965">
        <v>0</v>
      </c>
      <c r="AC122" s="965">
        <v>0</v>
      </c>
      <c r="AD122" s="965">
        <v>1.1109100000000001</v>
      </c>
      <c r="AE122" s="965">
        <v>0</v>
      </c>
      <c r="AF122" s="965">
        <v>0</v>
      </c>
      <c r="AG122" s="965">
        <v>0</v>
      </c>
      <c r="AH122" s="965">
        <v>0</v>
      </c>
      <c r="AI122" s="965">
        <v>0</v>
      </c>
      <c r="AJ122" s="965">
        <v>0</v>
      </c>
      <c r="AK122" s="965">
        <v>0</v>
      </c>
      <c r="AL122" s="965">
        <v>0</v>
      </c>
      <c r="AM122" s="965">
        <v>0</v>
      </c>
      <c r="AN122" s="965">
        <v>0</v>
      </c>
      <c r="AO122" s="965">
        <v>0</v>
      </c>
      <c r="AP122" s="965">
        <v>0</v>
      </c>
      <c r="AQ122" s="964">
        <v>0</v>
      </c>
      <c r="AR122" s="964">
        <v>0</v>
      </c>
      <c r="AS122" s="955">
        <v>1.83209</v>
      </c>
      <c r="AT122" s="964">
        <v>0</v>
      </c>
      <c r="AU122" s="964">
        <v>0</v>
      </c>
      <c r="AV122" s="964">
        <v>0</v>
      </c>
      <c r="AW122" s="964">
        <v>0</v>
      </c>
      <c r="AX122" s="964">
        <v>0</v>
      </c>
      <c r="AY122" s="964">
        <v>0</v>
      </c>
      <c r="AZ122" s="964">
        <v>0</v>
      </c>
      <c r="BA122" s="964">
        <v>0</v>
      </c>
      <c r="BB122" s="964">
        <v>0</v>
      </c>
      <c r="BC122" s="922"/>
      <c r="BD122" s="922"/>
      <c r="BE122" s="922"/>
      <c r="BF122" s="922"/>
      <c r="BG122" s="964">
        <v>0</v>
      </c>
      <c r="BH122" s="964">
        <v>0</v>
      </c>
      <c r="BI122" s="922"/>
      <c r="BJ122" s="1292">
        <v>1.1109100000000001</v>
      </c>
      <c r="BK122" s="916">
        <v>62.462740000000011</v>
      </c>
      <c r="BL122" s="921">
        <v>65.405740000000009</v>
      </c>
    </row>
    <row r="123" spans="1:64" s="923" customFormat="1" hidden="1">
      <c r="A123" s="1022" t="s">
        <v>74</v>
      </c>
      <c r="B123" s="875" t="s">
        <v>187</v>
      </c>
      <c r="C123" s="871" t="s">
        <v>141</v>
      </c>
      <c r="D123" s="905">
        <v>0</v>
      </c>
      <c r="E123" s="922"/>
      <c r="F123" s="922"/>
      <c r="G123" s="964">
        <v>0</v>
      </c>
      <c r="H123" s="964">
        <v>0</v>
      </c>
      <c r="I123" s="922"/>
      <c r="J123" s="964">
        <v>0</v>
      </c>
      <c r="K123" s="964">
        <v>0</v>
      </c>
      <c r="L123" s="964">
        <v>0</v>
      </c>
      <c r="M123" s="964">
        <v>0</v>
      </c>
      <c r="N123" s="965"/>
      <c r="O123" s="964">
        <v>0</v>
      </c>
      <c r="P123" s="964">
        <v>0</v>
      </c>
      <c r="Q123" s="964">
        <v>0</v>
      </c>
      <c r="R123" s="922"/>
      <c r="S123" s="964">
        <v>0</v>
      </c>
      <c r="T123" s="964">
        <v>0</v>
      </c>
      <c r="U123" s="964">
        <v>0</v>
      </c>
      <c r="V123" s="964">
        <v>0</v>
      </c>
      <c r="W123" s="964">
        <v>0</v>
      </c>
      <c r="X123" s="964">
        <v>0</v>
      </c>
      <c r="Y123" s="964">
        <v>0</v>
      </c>
      <c r="Z123" s="964">
        <v>0</v>
      </c>
      <c r="AA123" s="922"/>
      <c r="AB123" s="965">
        <v>0</v>
      </c>
      <c r="AC123" s="965">
        <v>0</v>
      </c>
      <c r="AD123" s="965">
        <v>0</v>
      </c>
      <c r="AE123" s="965">
        <v>0</v>
      </c>
      <c r="AF123" s="965">
        <v>0</v>
      </c>
      <c r="AG123" s="965">
        <v>0</v>
      </c>
      <c r="AH123" s="965">
        <v>0</v>
      </c>
      <c r="AI123" s="965">
        <v>0</v>
      </c>
      <c r="AJ123" s="965">
        <v>0</v>
      </c>
      <c r="AK123" s="965">
        <v>0</v>
      </c>
      <c r="AL123" s="965">
        <v>0</v>
      </c>
      <c r="AM123" s="965">
        <v>0</v>
      </c>
      <c r="AN123" s="965">
        <v>0</v>
      </c>
      <c r="AO123" s="965">
        <v>0</v>
      </c>
      <c r="AP123" s="965">
        <v>0</v>
      </c>
      <c r="AQ123" s="964">
        <v>0</v>
      </c>
      <c r="AR123" s="964">
        <v>0</v>
      </c>
      <c r="AS123" s="964">
        <v>0</v>
      </c>
      <c r="AT123" s="955">
        <v>0</v>
      </c>
      <c r="AU123" s="964">
        <v>0</v>
      </c>
      <c r="AV123" s="964">
        <v>0</v>
      </c>
      <c r="AW123" s="964">
        <v>0</v>
      </c>
      <c r="AX123" s="964">
        <v>0</v>
      </c>
      <c r="AY123" s="964">
        <v>0</v>
      </c>
      <c r="AZ123" s="964">
        <v>0</v>
      </c>
      <c r="BA123" s="964">
        <v>0</v>
      </c>
      <c r="BB123" s="964">
        <v>0</v>
      </c>
      <c r="BC123" s="922"/>
      <c r="BD123" s="922"/>
      <c r="BE123" s="922"/>
      <c r="BF123" s="922"/>
      <c r="BG123" s="964">
        <v>0</v>
      </c>
      <c r="BH123" s="964">
        <v>0</v>
      </c>
      <c r="BI123" s="922"/>
      <c r="BJ123" s="1292">
        <v>0</v>
      </c>
      <c r="BK123" s="921">
        <v>0</v>
      </c>
      <c r="BL123" s="921">
        <v>0</v>
      </c>
    </row>
    <row r="124" spans="1:64" s="923" customFormat="1" hidden="1">
      <c r="A124" s="1022" t="s">
        <v>75</v>
      </c>
      <c r="B124" s="875" t="s">
        <v>188</v>
      </c>
      <c r="C124" s="871" t="s">
        <v>96</v>
      </c>
      <c r="D124" s="905">
        <v>107.33</v>
      </c>
      <c r="E124" s="922"/>
      <c r="F124" s="922"/>
      <c r="G124" s="964">
        <v>0</v>
      </c>
      <c r="H124" s="964">
        <v>0</v>
      </c>
      <c r="I124" s="922"/>
      <c r="J124" s="964">
        <v>0</v>
      </c>
      <c r="K124" s="964">
        <v>0</v>
      </c>
      <c r="L124" s="964">
        <v>0</v>
      </c>
      <c r="M124" s="964">
        <v>0</v>
      </c>
      <c r="N124" s="965"/>
      <c r="O124" s="964">
        <v>0</v>
      </c>
      <c r="P124" s="964">
        <v>0</v>
      </c>
      <c r="Q124" s="964">
        <v>0</v>
      </c>
      <c r="R124" s="922"/>
      <c r="S124" s="964">
        <v>0</v>
      </c>
      <c r="T124" s="964">
        <v>0</v>
      </c>
      <c r="U124" s="964">
        <v>0</v>
      </c>
      <c r="V124" s="964">
        <v>0</v>
      </c>
      <c r="W124" s="964">
        <v>0</v>
      </c>
      <c r="X124" s="964">
        <v>0</v>
      </c>
      <c r="Y124" s="964">
        <v>0</v>
      </c>
      <c r="Z124" s="964">
        <v>0</v>
      </c>
      <c r="AA124" s="922"/>
      <c r="AB124" s="965">
        <v>5.56</v>
      </c>
      <c r="AC124" s="965">
        <v>0</v>
      </c>
      <c r="AD124" s="965">
        <v>0</v>
      </c>
      <c r="AE124" s="965">
        <v>0</v>
      </c>
      <c r="AF124" s="965">
        <v>0.08</v>
      </c>
      <c r="AG124" s="965">
        <v>0</v>
      </c>
      <c r="AH124" s="965">
        <v>0</v>
      </c>
      <c r="AI124" s="965">
        <v>0</v>
      </c>
      <c r="AJ124" s="965">
        <v>0</v>
      </c>
      <c r="AK124" s="965">
        <v>0</v>
      </c>
      <c r="AL124" s="965">
        <v>0</v>
      </c>
      <c r="AM124" s="965">
        <v>0</v>
      </c>
      <c r="AN124" s="965">
        <v>0</v>
      </c>
      <c r="AO124" s="965">
        <v>0</v>
      </c>
      <c r="AP124" s="965">
        <v>0</v>
      </c>
      <c r="AQ124" s="964">
        <v>0</v>
      </c>
      <c r="AR124" s="964">
        <v>0</v>
      </c>
      <c r="AS124" s="964">
        <v>0.02</v>
      </c>
      <c r="AT124" s="964">
        <v>0</v>
      </c>
      <c r="AU124" s="955">
        <v>101.67</v>
      </c>
      <c r="AV124" s="964">
        <v>0</v>
      </c>
      <c r="AW124" s="964">
        <v>0</v>
      </c>
      <c r="AX124" s="964">
        <v>0</v>
      </c>
      <c r="AY124" s="964">
        <v>0</v>
      </c>
      <c r="AZ124" s="964">
        <v>0</v>
      </c>
      <c r="BA124" s="964">
        <v>0</v>
      </c>
      <c r="BB124" s="964">
        <v>0</v>
      </c>
      <c r="BC124" s="922"/>
      <c r="BD124" s="922"/>
      <c r="BE124" s="922"/>
      <c r="BF124" s="922"/>
      <c r="BG124" s="964">
        <v>0</v>
      </c>
      <c r="BH124" s="964">
        <v>0</v>
      </c>
      <c r="BI124" s="922"/>
      <c r="BJ124" s="1292">
        <v>5.6599999999999993</v>
      </c>
      <c r="BK124" s="921">
        <v>54.344110000000015</v>
      </c>
      <c r="BL124" s="921">
        <v>161.67411000000001</v>
      </c>
    </row>
    <row r="125" spans="1:64" s="923" customFormat="1" hidden="1">
      <c r="A125" s="1022" t="s">
        <v>76</v>
      </c>
      <c r="B125" s="875" t="s">
        <v>195</v>
      </c>
      <c r="C125" s="844" t="s">
        <v>153</v>
      </c>
      <c r="D125" s="905">
        <v>6.97</v>
      </c>
      <c r="E125" s="922"/>
      <c r="F125" s="922"/>
      <c r="G125" s="964">
        <v>0</v>
      </c>
      <c r="H125" s="964">
        <v>0</v>
      </c>
      <c r="I125" s="922"/>
      <c r="J125" s="964">
        <v>0</v>
      </c>
      <c r="K125" s="964">
        <v>0</v>
      </c>
      <c r="L125" s="964">
        <v>0</v>
      </c>
      <c r="M125" s="964">
        <v>0</v>
      </c>
      <c r="N125" s="965"/>
      <c r="O125" s="964">
        <v>0</v>
      </c>
      <c r="P125" s="964">
        <v>0</v>
      </c>
      <c r="Q125" s="964">
        <v>0</v>
      </c>
      <c r="R125" s="922"/>
      <c r="S125" s="964">
        <v>0</v>
      </c>
      <c r="T125" s="964">
        <v>0.2</v>
      </c>
      <c r="U125" s="964">
        <v>0</v>
      </c>
      <c r="V125" s="964">
        <v>0</v>
      </c>
      <c r="W125" s="964">
        <v>0</v>
      </c>
      <c r="X125" s="964">
        <v>0</v>
      </c>
      <c r="Y125" s="964">
        <v>0</v>
      </c>
      <c r="Z125" s="964">
        <v>0</v>
      </c>
      <c r="AA125" s="922"/>
      <c r="AB125" s="965">
        <v>0</v>
      </c>
      <c r="AC125" s="965">
        <v>0</v>
      </c>
      <c r="AD125" s="965">
        <v>0</v>
      </c>
      <c r="AE125" s="965">
        <v>0</v>
      </c>
      <c r="AF125" s="965">
        <v>0</v>
      </c>
      <c r="AG125" s="965">
        <v>0</v>
      </c>
      <c r="AH125" s="965">
        <v>0</v>
      </c>
      <c r="AI125" s="965">
        <v>0</v>
      </c>
      <c r="AJ125" s="965">
        <v>0</v>
      </c>
      <c r="AK125" s="965">
        <v>0</v>
      </c>
      <c r="AL125" s="965">
        <v>0</v>
      </c>
      <c r="AM125" s="965">
        <v>0</v>
      </c>
      <c r="AN125" s="965">
        <v>0</v>
      </c>
      <c r="AO125" s="965">
        <v>0</v>
      </c>
      <c r="AP125" s="965">
        <v>0</v>
      </c>
      <c r="AQ125" s="964">
        <v>0</v>
      </c>
      <c r="AR125" s="964">
        <v>0</v>
      </c>
      <c r="AS125" s="964">
        <v>0</v>
      </c>
      <c r="AT125" s="964">
        <v>0</v>
      </c>
      <c r="AU125" s="964">
        <v>0</v>
      </c>
      <c r="AV125" s="955">
        <v>6.62</v>
      </c>
      <c r="AW125" s="964">
        <v>0.15</v>
      </c>
      <c r="AX125" s="964">
        <v>0</v>
      </c>
      <c r="AY125" s="964">
        <v>0</v>
      </c>
      <c r="AZ125" s="964">
        <v>0</v>
      </c>
      <c r="BA125" s="964">
        <v>0</v>
      </c>
      <c r="BB125" s="964">
        <v>0</v>
      </c>
      <c r="BC125" s="922"/>
      <c r="BD125" s="922"/>
      <c r="BE125" s="922"/>
      <c r="BF125" s="922"/>
      <c r="BG125" s="964">
        <v>0</v>
      </c>
      <c r="BH125" s="964">
        <v>0</v>
      </c>
      <c r="BI125" s="922"/>
      <c r="BJ125" s="1292">
        <v>0.35</v>
      </c>
      <c r="BK125" s="916">
        <v>9.1</v>
      </c>
      <c r="BL125" s="921">
        <v>16.07</v>
      </c>
    </row>
    <row r="126" spans="1:64" s="923" customFormat="1" hidden="1">
      <c r="A126" s="1022" t="s">
        <v>43</v>
      </c>
      <c r="B126" s="875" t="s">
        <v>196</v>
      </c>
      <c r="C126" s="871" t="s">
        <v>208</v>
      </c>
      <c r="D126" s="905">
        <v>2.5499999999999998</v>
      </c>
      <c r="E126" s="922"/>
      <c r="F126" s="922"/>
      <c r="G126" s="964">
        <v>0</v>
      </c>
      <c r="H126" s="964">
        <v>0</v>
      </c>
      <c r="I126" s="922"/>
      <c r="J126" s="964">
        <v>0</v>
      </c>
      <c r="K126" s="964">
        <v>0</v>
      </c>
      <c r="L126" s="964">
        <v>0</v>
      </c>
      <c r="M126" s="964">
        <v>0</v>
      </c>
      <c r="N126" s="965"/>
      <c r="O126" s="964">
        <v>0</v>
      </c>
      <c r="P126" s="964">
        <v>0</v>
      </c>
      <c r="Q126" s="964">
        <v>0</v>
      </c>
      <c r="R126" s="922"/>
      <c r="S126" s="964">
        <v>0</v>
      </c>
      <c r="T126" s="964">
        <v>0</v>
      </c>
      <c r="U126" s="964">
        <v>0</v>
      </c>
      <c r="V126" s="964">
        <v>0</v>
      </c>
      <c r="W126" s="964">
        <v>0</v>
      </c>
      <c r="X126" s="964">
        <v>0</v>
      </c>
      <c r="Y126" s="964">
        <v>0</v>
      </c>
      <c r="Z126" s="964">
        <v>0</v>
      </c>
      <c r="AA126" s="922"/>
      <c r="AB126" s="965">
        <v>0</v>
      </c>
      <c r="AC126" s="965">
        <v>0</v>
      </c>
      <c r="AD126" s="965">
        <v>0</v>
      </c>
      <c r="AE126" s="965">
        <v>0</v>
      </c>
      <c r="AF126" s="965">
        <v>0</v>
      </c>
      <c r="AG126" s="965">
        <v>0</v>
      </c>
      <c r="AH126" s="965">
        <v>0</v>
      </c>
      <c r="AI126" s="965">
        <v>0</v>
      </c>
      <c r="AJ126" s="965">
        <v>0</v>
      </c>
      <c r="AK126" s="965">
        <v>0</v>
      </c>
      <c r="AL126" s="965">
        <v>0</v>
      </c>
      <c r="AM126" s="965">
        <v>0</v>
      </c>
      <c r="AN126" s="965">
        <v>0</v>
      </c>
      <c r="AO126" s="965">
        <v>0</v>
      </c>
      <c r="AP126" s="965">
        <v>0</v>
      </c>
      <c r="AQ126" s="964">
        <v>0</v>
      </c>
      <c r="AR126" s="964">
        <v>0</v>
      </c>
      <c r="AS126" s="964">
        <v>0</v>
      </c>
      <c r="AT126" s="964">
        <v>0</v>
      </c>
      <c r="AU126" s="964">
        <v>0</v>
      </c>
      <c r="AV126" s="964">
        <v>0</v>
      </c>
      <c r="AW126" s="955">
        <v>2.5499999999999998</v>
      </c>
      <c r="AX126" s="964">
        <v>0</v>
      </c>
      <c r="AY126" s="964">
        <v>0</v>
      </c>
      <c r="AZ126" s="964">
        <v>0</v>
      </c>
      <c r="BA126" s="964">
        <v>0</v>
      </c>
      <c r="BB126" s="964">
        <v>0</v>
      </c>
      <c r="BC126" s="922"/>
      <c r="BD126" s="922"/>
      <c r="BE126" s="922"/>
      <c r="BF126" s="922"/>
      <c r="BG126" s="964">
        <v>0</v>
      </c>
      <c r="BH126" s="964">
        <v>0</v>
      </c>
      <c r="BI126" s="922"/>
      <c r="BJ126" s="1292">
        <v>0</v>
      </c>
      <c r="BK126" s="916">
        <v>0.14999999999999991</v>
      </c>
      <c r="BL126" s="921">
        <v>2.6999999999999997</v>
      </c>
    </row>
    <row r="127" spans="1:64" s="923" customFormat="1" hidden="1">
      <c r="A127" s="1022" t="s">
        <v>44</v>
      </c>
      <c r="B127" s="875" t="s">
        <v>197</v>
      </c>
      <c r="C127" s="871" t="s">
        <v>209</v>
      </c>
      <c r="D127" s="905">
        <v>0</v>
      </c>
      <c r="E127" s="922"/>
      <c r="F127" s="922"/>
      <c r="G127" s="964">
        <v>0</v>
      </c>
      <c r="H127" s="964">
        <v>0</v>
      </c>
      <c r="I127" s="922"/>
      <c r="J127" s="964">
        <v>0</v>
      </c>
      <c r="K127" s="964">
        <v>0</v>
      </c>
      <c r="L127" s="964">
        <v>0</v>
      </c>
      <c r="M127" s="964">
        <v>0</v>
      </c>
      <c r="N127" s="965"/>
      <c r="O127" s="964">
        <v>0</v>
      </c>
      <c r="P127" s="964">
        <v>0</v>
      </c>
      <c r="Q127" s="964">
        <v>0</v>
      </c>
      <c r="R127" s="922"/>
      <c r="S127" s="964">
        <v>0</v>
      </c>
      <c r="T127" s="964">
        <v>0</v>
      </c>
      <c r="U127" s="964">
        <v>0</v>
      </c>
      <c r="V127" s="964">
        <v>0</v>
      </c>
      <c r="W127" s="964">
        <v>0</v>
      </c>
      <c r="X127" s="964">
        <v>0</v>
      </c>
      <c r="Y127" s="964">
        <v>0</v>
      </c>
      <c r="Z127" s="964">
        <v>0</v>
      </c>
      <c r="AA127" s="922"/>
      <c r="AB127" s="965">
        <v>0</v>
      </c>
      <c r="AC127" s="965">
        <v>0</v>
      </c>
      <c r="AD127" s="965">
        <v>0</v>
      </c>
      <c r="AE127" s="965">
        <v>0</v>
      </c>
      <c r="AF127" s="965">
        <v>0</v>
      </c>
      <c r="AG127" s="965">
        <v>0</v>
      </c>
      <c r="AH127" s="965">
        <v>0</v>
      </c>
      <c r="AI127" s="965">
        <v>0</v>
      </c>
      <c r="AJ127" s="965">
        <v>0</v>
      </c>
      <c r="AK127" s="965">
        <v>0</v>
      </c>
      <c r="AL127" s="965">
        <v>0</v>
      </c>
      <c r="AM127" s="965">
        <v>0</v>
      </c>
      <c r="AN127" s="965">
        <v>0</v>
      </c>
      <c r="AO127" s="965">
        <v>0</v>
      </c>
      <c r="AP127" s="965">
        <v>0</v>
      </c>
      <c r="AQ127" s="964">
        <v>0</v>
      </c>
      <c r="AR127" s="964">
        <v>0</v>
      </c>
      <c r="AS127" s="964">
        <v>0</v>
      </c>
      <c r="AT127" s="964">
        <v>0</v>
      </c>
      <c r="AU127" s="964">
        <v>0</v>
      </c>
      <c r="AV127" s="964">
        <v>0</v>
      </c>
      <c r="AW127" s="964">
        <v>0</v>
      </c>
      <c r="AX127" s="955">
        <v>0</v>
      </c>
      <c r="AY127" s="964">
        <v>0</v>
      </c>
      <c r="AZ127" s="964">
        <v>0</v>
      </c>
      <c r="BA127" s="964">
        <v>0</v>
      </c>
      <c r="BB127" s="964">
        <v>0</v>
      </c>
      <c r="BC127" s="922"/>
      <c r="BD127" s="922"/>
      <c r="BE127" s="922"/>
      <c r="BF127" s="922"/>
      <c r="BG127" s="964">
        <v>0</v>
      </c>
      <c r="BH127" s="964">
        <v>0</v>
      </c>
      <c r="BI127" s="922"/>
      <c r="BJ127" s="1292">
        <v>0</v>
      </c>
      <c r="BK127" s="916">
        <v>0</v>
      </c>
      <c r="BL127" s="921">
        <v>0</v>
      </c>
    </row>
    <row r="128" spans="1:64" s="923" customFormat="1" hidden="1">
      <c r="A128" s="1022" t="s">
        <v>228</v>
      </c>
      <c r="B128" s="875" t="s">
        <v>359</v>
      </c>
      <c r="C128" s="871" t="s">
        <v>155</v>
      </c>
      <c r="D128" s="905">
        <v>0</v>
      </c>
      <c r="E128" s="922"/>
      <c r="F128" s="922"/>
      <c r="G128" s="964">
        <v>0</v>
      </c>
      <c r="H128" s="964">
        <v>0</v>
      </c>
      <c r="I128" s="922"/>
      <c r="J128" s="964">
        <v>0</v>
      </c>
      <c r="K128" s="964">
        <v>0</v>
      </c>
      <c r="L128" s="964">
        <v>0</v>
      </c>
      <c r="M128" s="964">
        <v>0</v>
      </c>
      <c r="N128" s="965"/>
      <c r="O128" s="964">
        <v>0</v>
      </c>
      <c r="P128" s="964">
        <v>0</v>
      </c>
      <c r="Q128" s="964">
        <v>0</v>
      </c>
      <c r="R128" s="922"/>
      <c r="S128" s="964">
        <v>0</v>
      </c>
      <c r="T128" s="964">
        <v>0</v>
      </c>
      <c r="U128" s="964">
        <v>0</v>
      </c>
      <c r="V128" s="964">
        <v>0</v>
      </c>
      <c r="W128" s="964">
        <v>0</v>
      </c>
      <c r="X128" s="964">
        <v>0</v>
      </c>
      <c r="Y128" s="964">
        <v>0</v>
      </c>
      <c r="Z128" s="964">
        <v>0</v>
      </c>
      <c r="AA128" s="922"/>
      <c r="AB128" s="965">
        <v>0</v>
      </c>
      <c r="AC128" s="965">
        <v>0</v>
      </c>
      <c r="AD128" s="965">
        <v>0</v>
      </c>
      <c r="AE128" s="965">
        <v>0</v>
      </c>
      <c r="AF128" s="965">
        <v>0</v>
      </c>
      <c r="AG128" s="965">
        <v>0</v>
      </c>
      <c r="AH128" s="965">
        <v>0</v>
      </c>
      <c r="AI128" s="965">
        <v>0</v>
      </c>
      <c r="AJ128" s="965">
        <v>0</v>
      </c>
      <c r="AK128" s="965">
        <v>0</v>
      </c>
      <c r="AL128" s="965">
        <v>0</v>
      </c>
      <c r="AM128" s="965">
        <v>0</v>
      </c>
      <c r="AN128" s="965">
        <v>0</v>
      </c>
      <c r="AO128" s="965">
        <v>0</v>
      </c>
      <c r="AP128" s="965">
        <v>0</v>
      </c>
      <c r="AQ128" s="964">
        <v>0</v>
      </c>
      <c r="AR128" s="964">
        <v>0</v>
      </c>
      <c r="AS128" s="964">
        <v>0</v>
      </c>
      <c r="AT128" s="964">
        <v>0</v>
      </c>
      <c r="AU128" s="964">
        <v>0</v>
      </c>
      <c r="AV128" s="964">
        <v>0</v>
      </c>
      <c r="AW128" s="964">
        <v>0</v>
      </c>
      <c r="AX128" s="964">
        <v>0</v>
      </c>
      <c r="AY128" s="955">
        <v>0</v>
      </c>
      <c r="AZ128" s="964">
        <v>0</v>
      </c>
      <c r="BA128" s="964">
        <v>0</v>
      </c>
      <c r="BB128" s="964">
        <v>0</v>
      </c>
      <c r="BC128" s="922"/>
      <c r="BD128" s="922"/>
      <c r="BE128" s="922"/>
      <c r="BF128" s="922"/>
      <c r="BG128" s="964">
        <v>0</v>
      </c>
      <c r="BH128" s="964">
        <v>0</v>
      </c>
      <c r="BI128" s="922"/>
      <c r="BJ128" s="1292">
        <v>0</v>
      </c>
      <c r="BK128" s="916">
        <v>0</v>
      </c>
      <c r="BL128" s="921">
        <v>0</v>
      </c>
    </row>
    <row r="129" spans="1:64" s="923" customFormat="1" hidden="1">
      <c r="A129" s="1022" t="s">
        <v>229</v>
      </c>
      <c r="B129" s="875" t="s">
        <v>42</v>
      </c>
      <c r="C129" s="871" t="s">
        <v>116</v>
      </c>
      <c r="D129" s="905">
        <v>0</v>
      </c>
      <c r="E129" s="922"/>
      <c r="F129" s="922"/>
      <c r="G129" s="964">
        <v>0</v>
      </c>
      <c r="H129" s="964">
        <v>0</v>
      </c>
      <c r="I129" s="922"/>
      <c r="J129" s="964">
        <v>0</v>
      </c>
      <c r="K129" s="964">
        <v>0</v>
      </c>
      <c r="L129" s="964">
        <v>0</v>
      </c>
      <c r="M129" s="964">
        <v>0</v>
      </c>
      <c r="N129" s="965"/>
      <c r="O129" s="964">
        <v>0</v>
      </c>
      <c r="P129" s="964">
        <v>0</v>
      </c>
      <c r="Q129" s="964">
        <v>0</v>
      </c>
      <c r="R129" s="922"/>
      <c r="S129" s="964">
        <v>0</v>
      </c>
      <c r="T129" s="964">
        <v>0</v>
      </c>
      <c r="U129" s="964">
        <v>0</v>
      </c>
      <c r="V129" s="964">
        <v>0</v>
      </c>
      <c r="W129" s="964">
        <v>0</v>
      </c>
      <c r="X129" s="964">
        <v>0</v>
      </c>
      <c r="Y129" s="964">
        <v>0</v>
      </c>
      <c r="Z129" s="964">
        <v>0</v>
      </c>
      <c r="AA129" s="922"/>
      <c r="AB129" s="965">
        <v>0</v>
      </c>
      <c r="AC129" s="965">
        <v>0</v>
      </c>
      <c r="AD129" s="965">
        <v>0</v>
      </c>
      <c r="AE129" s="965">
        <v>0</v>
      </c>
      <c r="AF129" s="965">
        <v>0</v>
      </c>
      <c r="AG129" s="965">
        <v>0</v>
      </c>
      <c r="AH129" s="965">
        <v>0</v>
      </c>
      <c r="AI129" s="965">
        <v>0</v>
      </c>
      <c r="AJ129" s="965">
        <v>0</v>
      </c>
      <c r="AK129" s="965">
        <v>0</v>
      </c>
      <c r="AL129" s="965">
        <v>0</v>
      </c>
      <c r="AM129" s="965">
        <v>0</v>
      </c>
      <c r="AN129" s="965">
        <v>0</v>
      </c>
      <c r="AO129" s="965">
        <v>0</v>
      </c>
      <c r="AP129" s="965">
        <v>0</v>
      </c>
      <c r="AQ129" s="964">
        <v>0</v>
      </c>
      <c r="AR129" s="964">
        <v>0</v>
      </c>
      <c r="AS129" s="964">
        <v>0</v>
      </c>
      <c r="AT129" s="964">
        <v>0</v>
      </c>
      <c r="AU129" s="964">
        <v>0</v>
      </c>
      <c r="AV129" s="964">
        <v>0</v>
      </c>
      <c r="AW129" s="964">
        <v>0</v>
      </c>
      <c r="AX129" s="964">
        <v>0</v>
      </c>
      <c r="AY129" s="964">
        <v>0</v>
      </c>
      <c r="AZ129" s="955">
        <v>0</v>
      </c>
      <c r="BA129" s="964">
        <v>0</v>
      </c>
      <c r="BB129" s="964">
        <v>0</v>
      </c>
      <c r="BC129" s="922"/>
      <c r="BD129" s="922"/>
      <c r="BE129" s="922"/>
      <c r="BF129" s="922"/>
      <c r="BG129" s="964">
        <v>0</v>
      </c>
      <c r="BH129" s="964">
        <v>0</v>
      </c>
      <c r="BI129" s="922"/>
      <c r="BJ129" s="1292">
        <v>0</v>
      </c>
      <c r="BK129" s="916">
        <v>0</v>
      </c>
      <c r="BL129" s="916">
        <v>0</v>
      </c>
    </row>
    <row r="130" spans="1:64" s="923" customFormat="1" hidden="1">
      <c r="A130" s="1022" t="s">
        <v>230</v>
      </c>
      <c r="B130" s="831" t="s">
        <v>15</v>
      </c>
      <c r="C130" s="871" t="s">
        <v>117</v>
      </c>
      <c r="D130" s="905">
        <v>32.700000000000003</v>
      </c>
      <c r="E130" s="922"/>
      <c r="F130" s="922"/>
      <c r="G130" s="964">
        <v>0</v>
      </c>
      <c r="H130" s="964">
        <v>0</v>
      </c>
      <c r="I130" s="922"/>
      <c r="J130" s="964">
        <v>0</v>
      </c>
      <c r="K130" s="964">
        <v>0</v>
      </c>
      <c r="L130" s="964">
        <v>0</v>
      </c>
      <c r="M130" s="964">
        <v>0</v>
      </c>
      <c r="N130" s="965"/>
      <c r="O130" s="964">
        <v>0</v>
      </c>
      <c r="P130" s="964">
        <v>0</v>
      </c>
      <c r="Q130" s="964">
        <v>0</v>
      </c>
      <c r="R130" s="922"/>
      <c r="S130" s="964">
        <v>0</v>
      </c>
      <c r="T130" s="964">
        <v>0</v>
      </c>
      <c r="U130" s="964">
        <v>0</v>
      </c>
      <c r="V130" s="964">
        <v>0</v>
      </c>
      <c r="W130" s="964">
        <v>6.3390000000000002E-2</v>
      </c>
      <c r="X130" s="964">
        <v>0</v>
      </c>
      <c r="Y130" s="964">
        <v>0</v>
      </c>
      <c r="Z130" s="964">
        <v>0</v>
      </c>
      <c r="AA130" s="922"/>
      <c r="AB130" s="965">
        <v>0.77700999999999998</v>
      </c>
      <c r="AC130" s="965">
        <v>0</v>
      </c>
      <c r="AD130" s="965">
        <v>0</v>
      </c>
      <c r="AE130" s="965">
        <v>0</v>
      </c>
      <c r="AF130" s="965">
        <v>0</v>
      </c>
      <c r="AG130" s="965">
        <v>0</v>
      </c>
      <c r="AH130" s="965">
        <v>0</v>
      </c>
      <c r="AI130" s="965">
        <v>0</v>
      </c>
      <c r="AJ130" s="965">
        <v>0</v>
      </c>
      <c r="AK130" s="965">
        <v>0</v>
      </c>
      <c r="AL130" s="965">
        <v>0</v>
      </c>
      <c r="AM130" s="965">
        <v>0</v>
      </c>
      <c r="AN130" s="965">
        <v>0</v>
      </c>
      <c r="AO130" s="965">
        <v>0</v>
      </c>
      <c r="AP130" s="965">
        <v>0</v>
      </c>
      <c r="AQ130" s="964">
        <v>0</v>
      </c>
      <c r="AR130" s="964">
        <v>0</v>
      </c>
      <c r="AS130" s="964">
        <v>4.3656100000000002</v>
      </c>
      <c r="AT130" s="964">
        <v>0</v>
      </c>
      <c r="AU130" s="964">
        <v>0</v>
      </c>
      <c r="AV130" s="964">
        <v>0</v>
      </c>
      <c r="AW130" s="964">
        <v>0</v>
      </c>
      <c r="AX130" s="964">
        <v>0</v>
      </c>
      <c r="AY130" s="964">
        <v>0</v>
      </c>
      <c r="AZ130" s="964">
        <v>0</v>
      </c>
      <c r="BA130" s="955">
        <v>27.493990000000004</v>
      </c>
      <c r="BB130" s="964">
        <v>0</v>
      </c>
      <c r="BC130" s="922"/>
      <c r="BD130" s="922"/>
      <c r="BE130" s="922"/>
      <c r="BF130" s="922"/>
      <c r="BG130" s="964">
        <v>0</v>
      </c>
      <c r="BH130" s="964">
        <v>0</v>
      </c>
      <c r="BI130" s="922"/>
      <c r="BJ130" s="1292">
        <v>5.20601</v>
      </c>
      <c r="BK130" s="916">
        <v>-2.4025499999999989</v>
      </c>
      <c r="BL130" s="916">
        <v>30.297450000000005</v>
      </c>
    </row>
    <row r="131" spans="1:64" s="923" customFormat="1" hidden="1">
      <c r="A131" s="1022" t="s">
        <v>231</v>
      </c>
      <c r="B131" s="1023" t="s">
        <v>16</v>
      </c>
      <c r="C131" s="871" t="s">
        <v>118</v>
      </c>
      <c r="D131" s="905">
        <v>0</v>
      </c>
      <c r="E131" s="922"/>
      <c r="F131" s="922"/>
      <c r="G131" s="964">
        <v>0</v>
      </c>
      <c r="H131" s="964">
        <v>0</v>
      </c>
      <c r="I131" s="922"/>
      <c r="J131" s="964">
        <v>0</v>
      </c>
      <c r="K131" s="964">
        <v>0</v>
      </c>
      <c r="L131" s="964">
        <v>0</v>
      </c>
      <c r="M131" s="964">
        <v>0</v>
      </c>
      <c r="N131" s="965"/>
      <c r="O131" s="964">
        <v>0</v>
      </c>
      <c r="P131" s="964">
        <v>0</v>
      </c>
      <c r="Q131" s="964">
        <v>0</v>
      </c>
      <c r="R131" s="922"/>
      <c r="S131" s="964">
        <v>0</v>
      </c>
      <c r="T131" s="964">
        <v>0</v>
      </c>
      <c r="U131" s="964">
        <v>0</v>
      </c>
      <c r="V131" s="964">
        <v>0</v>
      </c>
      <c r="W131" s="964">
        <v>0</v>
      </c>
      <c r="X131" s="964">
        <v>0</v>
      </c>
      <c r="Y131" s="964">
        <v>0</v>
      </c>
      <c r="Z131" s="964">
        <v>0</v>
      </c>
      <c r="AA131" s="922"/>
      <c r="AB131" s="965">
        <v>0</v>
      </c>
      <c r="AC131" s="965">
        <v>0</v>
      </c>
      <c r="AD131" s="965">
        <v>0</v>
      </c>
      <c r="AE131" s="965">
        <v>0</v>
      </c>
      <c r="AF131" s="965">
        <v>0</v>
      </c>
      <c r="AG131" s="965">
        <v>0</v>
      </c>
      <c r="AH131" s="965">
        <v>0</v>
      </c>
      <c r="AI131" s="965">
        <v>0</v>
      </c>
      <c r="AJ131" s="965">
        <v>0</v>
      </c>
      <c r="AK131" s="965">
        <v>0</v>
      </c>
      <c r="AL131" s="965">
        <v>0</v>
      </c>
      <c r="AM131" s="965">
        <v>0</v>
      </c>
      <c r="AN131" s="965">
        <v>0</v>
      </c>
      <c r="AO131" s="965">
        <v>0</v>
      </c>
      <c r="AP131" s="965">
        <v>0</v>
      </c>
      <c r="AQ131" s="964">
        <v>0</v>
      </c>
      <c r="AR131" s="964">
        <v>0</v>
      </c>
      <c r="AS131" s="964">
        <v>0</v>
      </c>
      <c r="AT131" s="964">
        <v>0</v>
      </c>
      <c r="AU131" s="964">
        <v>0</v>
      </c>
      <c r="AV131" s="964">
        <v>0</v>
      </c>
      <c r="AW131" s="964">
        <v>0</v>
      </c>
      <c r="AX131" s="964">
        <v>0</v>
      </c>
      <c r="AY131" s="964">
        <v>0</v>
      </c>
      <c r="AZ131" s="964">
        <v>0</v>
      </c>
      <c r="BA131" s="964">
        <v>0</v>
      </c>
      <c r="BB131" s="955">
        <v>0</v>
      </c>
      <c r="BC131" s="922"/>
      <c r="BD131" s="922"/>
      <c r="BE131" s="922"/>
      <c r="BF131" s="922"/>
      <c r="BG131" s="964">
        <v>0</v>
      </c>
      <c r="BH131" s="964">
        <v>0</v>
      </c>
      <c r="BI131" s="922"/>
      <c r="BJ131" s="1292">
        <v>0</v>
      </c>
      <c r="BK131" s="916">
        <v>88.5989</v>
      </c>
      <c r="BL131" s="913">
        <v>88.5989</v>
      </c>
    </row>
    <row r="132" spans="1:64" s="926" customFormat="1" hidden="1">
      <c r="A132" s="1022" t="s">
        <v>232</v>
      </c>
      <c r="B132" s="1023" t="s">
        <v>202</v>
      </c>
      <c r="C132" s="1031"/>
      <c r="D132" s="905">
        <v>0</v>
      </c>
      <c r="E132" s="922"/>
      <c r="F132" s="922"/>
      <c r="G132" s="964">
        <v>0</v>
      </c>
      <c r="H132" s="964">
        <v>0</v>
      </c>
      <c r="I132" s="922"/>
      <c r="J132" s="964">
        <v>0</v>
      </c>
      <c r="K132" s="964">
        <v>0</v>
      </c>
      <c r="L132" s="964">
        <v>0</v>
      </c>
      <c r="M132" s="964">
        <v>0</v>
      </c>
      <c r="N132" s="965"/>
      <c r="O132" s="964">
        <v>0</v>
      </c>
      <c r="P132" s="964">
        <v>0</v>
      </c>
      <c r="Q132" s="964">
        <v>0</v>
      </c>
      <c r="R132" s="922"/>
      <c r="S132" s="964">
        <v>0</v>
      </c>
      <c r="T132" s="964">
        <v>0</v>
      </c>
      <c r="U132" s="964">
        <v>0</v>
      </c>
      <c r="V132" s="964">
        <v>0</v>
      </c>
      <c r="W132" s="964">
        <v>0</v>
      </c>
      <c r="X132" s="964">
        <v>0</v>
      </c>
      <c r="Y132" s="964">
        <v>0</v>
      </c>
      <c r="Z132" s="964">
        <v>0</v>
      </c>
      <c r="AA132" s="922"/>
      <c r="AB132" s="965">
        <v>0</v>
      </c>
      <c r="AC132" s="965">
        <v>0</v>
      </c>
      <c r="AD132" s="965">
        <v>0</v>
      </c>
      <c r="AE132" s="965">
        <v>0</v>
      </c>
      <c r="AF132" s="965">
        <v>0</v>
      </c>
      <c r="AG132" s="965">
        <v>0</v>
      </c>
      <c r="AH132" s="965">
        <v>0</v>
      </c>
      <c r="AI132" s="965">
        <v>0</v>
      </c>
      <c r="AJ132" s="965">
        <v>0</v>
      </c>
      <c r="AK132" s="965">
        <v>0</v>
      </c>
      <c r="AL132" s="965">
        <v>0</v>
      </c>
      <c r="AM132" s="965">
        <v>0</v>
      </c>
      <c r="AN132" s="965">
        <v>0</v>
      </c>
      <c r="AO132" s="965">
        <v>0</v>
      </c>
      <c r="AP132" s="965">
        <v>0</v>
      </c>
      <c r="AQ132" s="964">
        <v>0</v>
      </c>
      <c r="AR132" s="964">
        <v>0</v>
      </c>
      <c r="AS132" s="964">
        <v>0</v>
      </c>
      <c r="AT132" s="964">
        <v>0</v>
      </c>
      <c r="AU132" s="964">
        <v>0</v>
      </c>
      <c r="AV132" s="964">
        <v>0</v>
      </c>
      <c r="AW132" s="964">
        <v>0</v>
      </c>
      <c r="AX132" s="964">
        <v>0</v>
      </c>
      <c r="AY132" s="964">
        <v>0</v>
      </c>
      <c r="AZ132" s="964">
        <v>0</v>
      </c>
      <c r="BA132" s="964">
        <v>0</v>
      </c>
      <c r="BB132" s="964">
        <v>0</v>
      </c>
      <c r="BC132" s="970"/>
      <c r="BD132" s="922"/>
      <c r="BE132" s="922"/>
      <c r="BF132" s="922"/>
      <c r="BG132" s="964">
        <v>0</v>
      </c>
      <c r="BH132" s="964">
        <v>0</v>
      </c>
      <c r="BI132" s="922"/>
      <c r="BJ132" s="1292">
        <v>0</v>
      </c>
      <c r="BK132" s="916">
        <v>0</v>
      </c>
      <c r="BL132" s="921">
        <v>0</v>
      </c>
    </row>
    <row r="133" spans="1:64" s="910" customFormat="1" hidden="1">
      <c r="A133" s="1029" t="s">
        <v>66</v>
      </c>
      <c r="B133" s="1030" t="s">
        <v>6</v>
      </c>
      <c r="C133" s="1031" t="s">
        <v>119</v>
      </c>
      <c r="D133" s="905">
        <v>10.130000000000001</v>
      </c>
      <c r="E133" s="971"/>
      <c r="F133" s="971"/>
      <c r="G133" s="971"/>
      <c r="H133" s="971"/>
      <c r="I133" s="971"/>
      <c r="J133" s="971"/>
      <c r="K133" s="971"/>
      <c r="L133" s="971"/>
      <c r="M133" s="971"/>
      <c r="N133" s="971"/>
      <c r="O133" s="971"/>
      <c r="P133" s="971"/>
      <c r="Q133" s="971"/>
      <c r="R133" s="971"/>
      <c r="S133" s="971"/>
      <c r="T133" s="971"/>
      <c r="U133" s="971"/>
      <c r="V133" s="971"/>
      <c r="W133" s="971"/>
      <c r="X133" s="971"/>
      <c r="Y133" s="971"/>
      <c r="Z133" s="971"/>
      <c r="AA133" s="971"/>
      <c r="AB133" s="971"/>
      <c r="AC133" s="971"/>
      <c r="AD133" s="971"/>
      <c r="AE133" s="971"/>
      <c r="AF133" s="971"/>
      <c r="AG133" s="971"/>
      <c r="AH133" s="971"/>
      <c r="AI133" s="971"/>
      <c r="AJ133" s="971"/>
      <c r="AK133" s="971"/>
      <c r="AL133" s="971"/>
      <c r="AM133" s="971"/>
      <c r="AN133" s="971"/>
      <c r="AO133" s="971"/>
      <c r="AP133" s="971"/>
      <c r="AQ133" s="971"/>
      <c r="AR133" s="971"/>
      <c r="AS133" s="971"/>
      <c r="AT133" s="971"/>
      <c r="AU133" s="971"/>
      <c r="AV133" s="971"/>
      <c r="AW133" s="971"/>
      <c r="AX133" s="971"/>
      <c r="AY133" s="971"/>
      <c r="AZ133" s="971"/>
      <c r="BA133" s="971"/>
      <c r="BB133" s="971"/>
      <c r="BC133" s="955">
        <v>0.29377000000000031</v>
      </c>
      <c r="BD133" s="971"/>
      <c r="BE133" s="971"/>
      <c r="BF133" s="971"/>
      <c r="BG133" s="971"/>
      <c r="BH133" s="971"/>
      <c r="BI133" s="971"/>
      <c r="BJ133" s="1294">
        <v>9.8362300000000005</v>
      </c>
      <c r="BK133" s="916">
        <v>-9.8362300000000005</v>
      </c>
      <c r="BL133" s="913">
        <v>0.29377000000000031</v>
      </c>
    </row>
    <row r="134" spans="1:64" s="930" customFormat="1" hidden="1">
      <c r="A134" s="1035" t="s">
        <v>67</v>
      </c>
      <c r="B134" s="1036" t="s">
        <v>68</v>
      </c>
      <c r="C134" s="1037" t="s">
        <v>120</v>
      </c>
      <c r="D134" s="966">
        <v>10.130000000000001</v>
      </c>
      <c r="E134" s="961"/>
      <c r="F134" s="961"/>
      <c r="G134" s="965">
        <v>0</v>
      </c>
      <c r="H134" s="965">
        <v>0</v>
      </c>
      <c r="I134" s="922"/>
      <c r="J134" s="965">
        <v>0</v>
      </c>
      <c r="K134" s="965">
        <v>0</v>
      </c>
      <c r="L134" s="965">
        <v>0</v>
      </c>
      <c r="M134" s="965">
        <v>0</v>
      </c>
      <c r="N134" s="965"/>
      <c r="O134" s="965">
        <v>0</v>
      </c>
      <c r="P134" s="965">
        <v>0</v>
      </c>
      <c r="Q134" s="965">
        <v>0</v>
      </c>
      <c r="R134" s="961"/>
      <c r="S134" s="965">
        <v>0</v>
      </c>
      <c r="T134" s="965">
        <v>0</v>
      </c>
      <c r="U134" s="965">
        <v>0</v>
      </c>
      <c r="V134" s="965">
        <v>0</v>
      </c>
      <c r="W134" s="965">
        <v>0</v>
      </c>
      <c r="X134" s="965">
        <v>0</v>
      </c>
      <c r="Y134" s="965">
        <v>0</v>
      </c>
      <c r="Z134" s="965">
        <v>0</v>
      </c>
      <c r="AA134" s="961"/>
      <c r="AB134" s="965">
        <v>2.78193</v>
      </c>
      <c r="AC134" s="965">
        <v>0</v>
      </c>
      <c r="AD134" s="965">
        <v>1.4563299999999999</v>
      </c>
      <c r="AE134" s="965">
        <v>0</v>
      </c>
      <c r="AF134" s="965">
        <v>0</v>
      </c>
      <c r="AG134" s="965">
        <v>2.2591100000000002</v>
      </c>
      <c r="AH134" s="965">
        <v>0</v>
      </c>
      <c r="AI134" s="965">
        <v>0</v>
      </c>
      <c r="AJ134" s="965">
        <v>0</v>
      </c>
      <c r="AK134" s="965">
        <v>0</v>
      </c>
      <c r="AL134" s="965">
        <v>0</v>
      </c>
      <c r="AM134" s="965">
        <v>0</v>
      </c>
      <c r="AN134" s="965">
        <v>0</v>
      </c>
      <c r="AO134" s="965">
        <v>0</v>
      </c>
      <c r="AP134" s="965">
        <v>0</v>
      </c>
      <c r="AQ134" s="965">
        <v>0</v>
      </c>
      <c r="AR134" s="965">
        <v>0</v>
      </c>
      <c r="AS134" s="965">
        <v>1.2807299999999999</v>
      </c>
      <c r="AT134" s="965">
        <v>0</v>
      </c>
      <c r="AU134" s="965">
        <v>0.10372000000000001</v>
      </c>
      <c r="AV134" s="965">
        <v>0</v>
      </c>
      <c r="AW134" s="965">
        <v>0</v>
      </c>
      <c r="AX134" s="965">
        <v>0</v>
      </c>
      <c r="AY134" s="965">
        <v>0</v>
      </c>
      <c r="AZ134" s="965">
        <v>0</v>
      </c>
      <c r="BA134" s="965">
        <v>0</v>
      </c>
      <c r="BB134" s="965">
        <v>1.95441</v>
      </c>
      <c r="BC134" s="961"/>
      <c r="BD134" s="935">
        <v>0.29377000000000031</v>
      </c>
      <c r="BE134" s="961"/>
      <c r="BF134" s="961"/>
      <c r="BG134" s="965">
        <v>0</v>
      </c>
      <c r="BH134" s="965">
        <v>0</v>
      </c>
      <c r="BI134" s="961"/>
      <c r="BJ134" s="1295">
        <v>9.8362300000000005</v>
      </c>
      <c r="BK134" s="928">
        <v>-9.8362300000000005</v>
      </c>
      <c r="BL134" s="928">
        <v>0.29377000000000031</v>
      </c>
    </row>
    <row r="135" spans="1:64" s="930" customFormat="1" hidden="1">
      <c r="A135" s="1038" t="s">
        <v>145</v>
      </c>
      <c r="B135" s="1039" t="s">
        <v>146</v>
      </c>
      <c r="C135" s="1040" t="s">
        <v>121</v>
      </c>
      <c r="D135" s="966">
        <v>0</v>
      </c>
      <c r="E135" s="961"/>
      <c r="F135" s="961"/>
      <c r="G135" s="965">
        <v>0</v>
      </c>
      <c r="H135" s="965">
        <v>0</v>
      </c>
      <c r="I135" s="922"/>
      <c r="J135" s="965">
        <v>0</v>
      </c>
      <c r="K135" s="965">
        <v>0</v>
      </c>
      <c r="L135" s="965">
        <v>0</v>
      </c>
      <c r="M135" s="965">
        <v>0</v>
      </c>
      <c r="N135" s="965"/>
      <c r="O135" s="965">
        <v>0</v>
      </c>
      <c r="P135" s="965">
        <v>0</v>
      </c>
      <c r="Q135" s="965">
        <v>0</v>
      </c>
      <c r="R135" s="961"/>
      <c r="S135" s="965">
        <v>0</v>
      </c>
      <c r="T135" s="965">
        <v>0</v>
      </c>
      <c r="U135" s="965">
        <v>0</v>
      </c>
      <c r="V135" s="965">
        <v>0</v>
      </c>
      <c r="W135" s="965">
        <v>0</v>
      </c>
      <c r="X135" s="965">
        <v>0</v>
      </c>
      <c r="Y135" s="965">
        <v>0</v>
      </c>
      <c r="Z135" s="965">
        <v>0</v>
      </c>
      <c r="AA135" s="961"/>
      <c r="AB135" s="965">
        <v>0</v>
      </c>
      <c r="AC135" s="965">
        <v>0</v>
      </c>
      <c r="AD135" s="965">
        <v>0</v>
      </c>
      <c r="AE135" s="965">
        <v>0</v>
      </c>
      <c r="AF135" s="965">
        <v>0</v>
      </c>
      <c r="AG135" s="965">
        <v>0</v>
      </c>
      <c r="AH135" s="965">
        <v>0</v>
      </c>
      <c r="AI135" s="965">
        <v>0</v>
      </c>
      <c r="AJ135" s="965">
        <v>0</v>
      </c>
      <c r="AK135" s="965">
        <v>0</v>
      </c>
      <c r="AL135" s="965">
        <v>0</v>
      </c>
      <c r="AM135" s="965">
        <v>0</v>
      </c>
      <c r="AN135" s="965">
        <v>0</v>
      </c>
      <c r="AO135" s="965">
        <v>0</v>
      </c>
      <c r="AP135" s="965">
        <v>0</v>
      </c>
      <c r="AQ135" s="965">
        <v>0</v>
      </c>
      <c r="AR135" s="965">
        <v>0</v>
      </c>
      <c r="AS135" s="965">
        <v>0</v>
      </c>
      <c r="AT135" s="965">
        <v>0</v>
      </c>
      <c r="AU135" s="965">
        <v>0</v>
      </c>
      <c r="AV135" s="965">
        <v>0</v>
      </c>
      <c r="AW135" s="965">
        <v>0</v>
      </c>
      <c r="AX135" s="965">
        <v>0</v>
      </c>
      <c r="AY135" s="965">
        <v>0</v>
      </c>
      <c r="AZ135" s="965">
        <v>0</v>
      </c>
      <c r="BA135" s="965">
        <v>0</v>
      </c>
      <c r="BB135" s="965">
        <v>0</v>
      </c>
      <c r="BC135" s="961"/>
      <c r="BD135" s="961"/>
      <c r="BE135" s="935">
        <v>0</v>
      </c>
      <c r="BF135" s="961"/>
      <c r="BG135" s="965">
        <v>0</v>
      </c>
      <c r="BH135" s="965">
        <v>0</v>
      </c>
      <c r="BI135" s="961"/>
      <c r="BJ135" s="1297">
        <v>0</v>
      </c>
      <c r="BK135" s="929">
        <v>0</v>
      </c>
      <c r="BL135" s="929">
        <v>0</v>
      </c>
    </row>
    <row r="136" spans="1:64" s="889" customFormat="1" hidden="1">
      <c r="A136" s="1041" t="s">
        <v>147</v>
      </c>
      <c r="B136" s="1042" t="s">
        <v>148</v>
      </c>
      <c r="C136" s="1043" t="s">
        <v>122</v>
      </c>
      <c r="D136" s="966">
        <v>0</v>
      </c>
      <c r="E136" s="961"/>
      <c r="F136" s="961"/>
      <c r="G136" s="965">
        <v>0</v>
      </c>
      <c r="H136" s="965">
        <v>0</v>
      </c>
      <c r="I136" s="922"/>
      <c r="J136" s="965">
        <v>0</v>
      </c>
      <c r="K136" s="965">
        <v>0</v>
      </c>
      <c r="L136" s="965">
        <v>0</v>
      </c>
      <c r="M136" s="965">
        <v>0</v>
      </c>
      <c r="N136" s="965"/>
      <c r="O136" s="965">
        <v>0</v>
      </c>
      <c r="P136" s="965">
        <v>0</v>
      </c>
      <c r="Q136" s="965">
        <v>0</v>
      </c>
      <c r="R136" s="961"/>
      <c r="S136" s="965">
        <v>0</v>
      </c>
      <c r="T136" s="965">
        <v>0</v>
      </c>
      <c r="U136" s="965">
        <v>0</v>
      </c>
      <c r="V136" s="965">
        <v>0</v>
      </c>
      <c r="W136" s="965">
        <v>0</v>
      </c>
      <c r="X136" s="965">
        <v>0</v>
      </c>
      <c r="Y136" s="965">
        <v>0</v>
      </c>
      <c r="Z136" s="965">
        <v>0</v>
      </c>
      <c r="AA136" s="961"/>
      <c r="AB136" s="965">
        <v>0</v>
      </c>
      <c r="AC136" s="965">
        <v>0</v>
      </c>
      <c r="AD136" s="965">
        <v>0</v>
      </c>
      <c r="AE136" s="965">
        <v>0</v>
      </c>
      <c r="AF136" s="965">
        <v>0</v>
      </c>
      <c r="AG136" s="965">
        <v>0</v>
      </c>
      <c r="AH136" s="965">
        <v>0</v>
      </c>
      <c r="AI136" s="965">
        <v>0</v>
      </c>
      <c r="AJ136" s="965">
        <v>0</v>
      </c>
      <c r="AK136" s="965">
        <v>0</v>
      </c>
      <c r="AL136" s="965">
        <v>0</v>
      </c>
      <c r="AM136" s="965">
        <v>0</v>
      </c>
      <c r="AN136" s="965">
        <v>0</v>
      </c>
      <c r="AO136" s="965">
        <v>0</v>
      </c>
      <c r="AP136" s="965">
        <v>0</v>
      </c>
      <c r="AQ136" s="965">
        <v>0</v>
      </c>
      <c r="AR136" s="965">
        <v>0</v>
      </c>
      <c r="AS136" s="965">
        <v>0</v>
      </c>
      <c r="AT136" s="965">
        <v>0</v>
      </c>
      <c r="AU136" s="965">
        <v>0</v>
      </c>
      <c r="AV136" s="965">
        <v>0</v>
      </c>
      <c r="AW136" s="965">
        <v>0</v>
      </c>
      <c r="AX136" s="965">
        <v>0</v>
      </c>
      <c r="AY136" s="965">
        <v>0</v>
      </c>
      <c r="AZ136" s="965">
        <v>0</v>
      </c>
      <c r="BA136" s="965">
        <v>0</v>
      </c>
      <c r="BB136" s="965">
        <v>0</v>
      </c>
      <c r="BC136" s="961"/>
      <c r="BD136" s="961"/>
      <c r="BE136" s="961"/>
      <c r="BF136" s="935">
        <v>0</v>
      </c>
      <c r="BG136" s="965">
        <v>0</v>
      </c>
      <c r="BH136" s="965">
        <v>0</v>
      </c>
      <c r="BI136" s="961"/>
      <c r="BJ136" s="1298">
        <v>0</v>
      </c>
      <c r="BK136" s="929">
        <v>0</v>
      </c>
      <c r="BL136" s="931">
        <v>0</v>
      </c>
    </row>
    <row r="137" spans="1:64" hidden="1">
      <c r="A137" s="1044" t="s">
        <v>149</v>
      </c>
      <c r="B137" s="1054" t="s">
        <v>157</v>
      </c>
      <c r="C137" s="1045" t="s">
        <v>162</v>
      </c>
      <c r="D137" s="914"/>
      <c r="E137" s="922"/>
      <c r="F137" s="922"/>
      <c r="G137" s="964">
        <v>0</v>
      </c>
      <c r="H137" s="964">
        <v>0</v>
      </c>
      <c r="I137" s="922"/>
      <c r="J137" s="964">
        <v>0</v>
      </c>
      <c r="K137" s="964">
        <v>0</v>
      </c>
      <c r="L137" s="964">
        <v>0</v>
      </c>
      <c r="M137" s="964">
        <v>0</v>
      </c>
      <c r="N137" s="965"/>
      <c r="O137" s="964">
        <v>0</v>
      </c>
      <c r="P137" s="964">
        <v>0</v>
      </c>
      <c r="Q137" s="964">
        <v>0</v>
      </c>
      <c r="R137" s="922"/>
      <c r="S137" s="964">
        <v>0</v>
      </c>
      <c r="T137" s="964">
        <v>0</v>
      </c>
      <c r="U137" s="964">
        <v>0</v>
      </c>
      <c r="V137" s="964">
        <v>0</v>
      </c>
      <c r="W137" s="964">
        <v>0</v>
      </c>
      <c r="X137" s="964">
        <v>0</v>
      </c>
      <c r="Y137" s="964">
        <v>0</v>
      </c>
      <c r="Z137" s="964">
        <v>0</v>
      </c>
      <c r="AA137" s="922"/>
      <c r="AB137" s="965">
        <v>0</v>
      </c>
      <c r="AC137" s="965">
        <v>0</v>
      </c>
      <c r="AD137" s="965">
        <v>0</v>
      </c>
      <c r="AE137" s="965">
        <v>0</v>
      </c>
      <c r="AF137" s="965">
        <v>0</v>
      </c>
      <c r="AG137" s="965">
        <v>0</v>
      </c>
      <c r="AH137" s="965">
        <v>0</v>
      </c>
      <c r="AI137" s="965">
        <v>0</v>
      </c>
      <c r="AJ137" s="965">
        <v>0</v>
      </c>
      <c r="AK137" s="965">
        <v>0</v>
      </c>
      <c r="AL137" s="965">
        <v>0</v>
      </c>
      <c r="AM137" s="965">
        <v>0</v>
      </c>
      <c r="AN137" s="965">
        <v>0</v>
      </c>
      <c r="AO137" s="965">
        <v>0</v>
      </c>
      <c r="AP137" s="965">
        <v>0</v>
      </c>
      <c r="AQ137" s="964">
        <v>0</v>
      </c>
      <c r="AR137" s="964">
        <v>0</v>
      </c>
      <c r="AS137" s="964">
        <v>0</v>
      </c>
      <c r="AT137" s="964">
        <v>0</v>
      </c>
      <c r="AU137" s="964">
        <v>0</v>
      </c>
      <c r="AV137" s="964">
        <v>0</v>
      </c>
      <c r="AW137" s="964">
        <v>0</v>
      </c>
      <c r="AX137" s="964">
        <v>0</v>
      </c>
      <c r="AY137" s="964">
        <v>0</v>
      </c>
      <c r="AZ137" s="964">
        <v>0</v>
      </c>
      <c r="BA137" s="964">
        <v>0</v>
      </c>
      <c r="BB137" s="964">
        <v>0</v>
      </c>
      <c r="BC137" s="922"/>
      <c r="BD137" s="922"/>
      <c r="BE137" s="922"/>
      <c r="BF137" s="922"/>
      <c r="BG137" s="955">
        <v>0</v>
      </c>
      <c r="BH137" s="964">
        <v>0</v>
      </c>
      <c r="BI137" s="922"/>
      <c r="BJ137" s="1294">
        <v>0</v>
      </c>
      <c r="BK137" s="913">
        <v>0</v>
      </c>
      <c r="BL137" s="913">
        <v>0</v>
      </c>
    </row>
    <row r="138" spans="1:64" hidden="1">
      <c r="A138" s="1044" t="s">
        <v>77</v>
      </c>
      <c r="B138" s="1054" t="s">
        <v>158</v>
      </c>
      <c r="C138" s="1045" t="s">
        <v>163</v>
      </c>
      <c r="D138" s="914"/>
      <c r="E138" s="922"/>
      <c r="F138" s="922"/>
      <c r="G138" s="964">
        <v>0</v>
      </c>
      <c r="H138" s="964">
        <v>0</v>
      </c>
      <c r="I138" s="922"/>
      <c r="J138" s="964">
        <v>0</v>
      </c>
      <c r="K138" s="964">
        <v>0</v>
      </c>
      <c r="L138" s="964">
        <v>0</v>
      </c>
      <c r="M138" s="964">
        <v>0</v>
      </c>
      <c r="N138" s="965"/>
      <c r="O138" s="964">
        <v>0</v>
      </c>
      <c r="P138" s="964">
        <v>0</v>
      </c>
      <c r="Q138" s="964">
        <v>0</v>
      </c>
      <c r="R138" s="922"/>
      <c r="S138" s="964">
        <v>0</v>
      </c>
      <c r="T138" s="964">
        <v>0</v>
      </c>
      <c r="U138" s="964">
        <v>0</v>
      </c>
      <c r="V138" s="964">
        <v>0</v>
      </c>
      <c r="W138" s="964">
        <v>0</v>
      </c>
      <c r="X138" s="964">
        <v>0</v>
      </c>
      <c r="Y138" s="964">
        <v>0</v>
      </c>
      <c r="Z138" s="964">
        <v>0</v>
      </c>
      <c r="AA138" s="922"/>
      <c r="AB138" s="965">
        <v>0</v>
      </c>
      <c r="AC138" s="965">
        <v>0</v>
      </c>
      <c r="AD138" s="965">
        <v>0</v>
      </c>
      <c r="AE138" s="965">
        <v>0</v>
      </c>
      <c r="AF138" s="965">
        <v>0</v>
      </c>
      <c r="AG138" s="965">
        <v>0</v>
      </c>
      <c r="AH138" s="965">
        <v>0</v>
      </c>
      <c r="AI138" s="965">
        <v>0</v>
      </c>
      <c r="AJ138" s="965">
        <v>0</v>
      </c>
      <c r="AK138" s="965">
        <v>0</v>
      </c>
      <c r="AL138" s="965">
        <v>0</v>
      </c>
      <c r="AM138" s="965">
        <v>0</v>
      </c>
      <c r="AN138" s="965">
        <v>0</v>
      </c>
      <c r="AO138" s="965">
        <v>0</v>
      </c>
      <c r="AP138" s="965">
        <v>0</v>
      </c>
      <c r="AQ138" s="964">
        <v>0</v>
      </c>
      <c r="AR138" s="964">
        <v>0</v>
      </c>
      <c r="AS138" s="964">
        <v>0</v>
      </c>
      <c r="AT138" s="964">
        <v>0</v>
      </c>
      <c r="AU138" s="964">
        <v>0</v>
      </c>
      <c r="AV138" s="964">
        <v>0</v>
      </c>
      <c r="AW138" s="964">
        <v>0</v>
      </c>
      <c r="AX138" s="964">
        <v>0</v>
      </c>
      <c r="AY138" s="964">
        <v>0</v>
      </c>
      <c r="AZ138" s="964">
        <v>0</v>
      </c>
      <c r="BA138" s="964">
        <v>0</v>
      </c>
      <c r="BB138" s="964">
        <v>0</v>
      </c>
      <c r="BC138" s="922"/>
      <c r="BD138" s="922"/>
      <c r="BE138" s="922"/>
      <c r="BF138" s="922"/>
      <c r="BG138" s="964">
        <v>0</v>
      </c>
      <c r="BH138" s="955">
        <v>0</v>
      </c>
      <c r="BI138" s="922"/>
      <c r="BJ138" s="1294">
        <v>0</v>
      </c>
      <c r="BK138" s="913">
        <v>0</v>
      </c>
      <c r="BL138" s="913">
        <v>0</v>
      </c>
    </row>
    <row r="139" spans="1:64" hidden="1">
      <c r="A139" s="1046"/>
      <c r="B139" s="1047" t="s">
        <v>150</v>
      </c>
      <c r="C139" s="881"/>
      <c r="D139" s="914"/>
      <c r="E139" s="922"/>
      <c r="F139" s="922"/>
      <c r="G139" s="922"/>
      <c r="H139" s="922"/>
      <c r="I139" s="922"/>
      <c r="J139" s="922"/>
      <c r="K139" s="922"/>
      <c r="L139" s="922"/>
      <c r="M139" s="922"/>
      <c r="N139" s="961"/>
      <c r="O139" s="922"/>
      <c r="P139" s="922"/>
      <c r="Q139" s="922"/>
      <c r="R139" s="922"/>
      <c r="S139" s="922"/>
      <c r="T139" s="922"/>
      <c r="U139" s="922"/>
      <c r="V139" s="922"/>
      <c r="W139" s="922"/>
      <c r="X139" s="922"/>
      <c r="Y139" s="922"/>
      <c r="Z139" s="922"/>
      <c r="AA139" s="922"/>
      <c r="AB139" s="961"/>
      <c r="AC139" s="961"/>
      <c r="AD139" s="961"/>
      <c r="AE139" s="961"/>
      <c r="AF139" s="961"/>
      <c r="AG139" s="961"/>
      <c r="AH139" s="961"/>
      <c r="AI139" s="961"/>
      <c r="AJ139" s="961"/>
      <c r="AK139" s="961"/>
      <c r="AL139" s="961"/>
      <c r="AM139" s="961"/>
      <c r="AN139" s="961"/>
      <c r="AO139" s="961"/>
      <c r="AP139" s="961"/>
      <c r="AQ139" s="922"/>
      <c r="AR139" s="922"/>
      <c r="AS139" s="922"/>
      <c r="AT139" s="922"/>
      <c r="AU139" s="922"/>
      <c r="AV139" s="922"/>
      <c r="AW139" s="922"/>
      <c r="AX139" s="922"/>
      <c r="AY139" s="922"/>
      <c r="AZ139" s="922"/>
      <c r="BA139" s="922"/>
      <c r="BB139" s="922"/>
      <c r="BC139" s="922"/>
      <c r="BD139" s="922"/>
      <c r="BE139" s="922"/>
      <c r="BF139" s="922"/>
      <c r="BG139" s="922"/>
      <c r="BH139" s="922"/>
      <c r="BI139" s="922"/>
      <c r="BJ139" s="1299"/>
      <c r="BK139" s="933"/>
      <c r="BL139" s="933"/>
    </row>
    <row r="140" spans="1:64" s="910" customFormat="1" ht="15" hidden="1">
      <c r="A140" s="1032"/>
      <c r="B140" s="934" t="s">
        <v>151</v>
      </c>
      <c r="C140" s="934"/>
      <c r="D140" s="905"/>
      <c r="E140" s="955">
        <v>0</v>
      </c>
      <c r="F140" s="955">
        <v>0</v>
      </c>
      <c r="G140" s="955">
        <v>0</v>
      </c>
      <c r="H140" s="955">
        <v>0</v>
      </c>
      <c r="I140" s="955">
        <v>0</v>
      </c>
      <c r="J140" s="955">
        <v>13.833670000000041</v>
      </c>
      <c r="K140" s="955">
        <v>0</v>
      </c>
      <c r="L140" s="955">
        <v>0</v>
      </c>
      <c r="M140" s="955">
        <v>0</v>
      </c>
      <c r="N140" s="935">
        <v>0</v>
      </c>
      <c r="O140" s="955">
        <v>0</v>
      </c>
      <c r="P140" s="955">
        <v>0</v>
      </c>
      <c r="Q140" s="955">
        <v>0</v>
      </c>
      <c r="R140" s="955">
        <v>351.73970999999972</v>
      </c>
      <c r="S140" s="955">
        <v>0</v>
      </c>
      <c r="T140" s="955">
        <v>3.26</v>
      </c>
      <c r="U140" s="955">
        <v>0</v>
      </c>
      <c r="V140" s="955">
        <v>0</v>
      </c>
      <c r="W140" s="955">
        <v>7.7950000000000017</v>
      </c>
      <c r="X140" s="955">
        <v>1.6999999999999997</v>
      </c>
      <c r="Y140" s="955">
        <v>0</v>
      </c>
      <c r="Z140" s="955">
        <v>0</v>
      </c>
      <c r="AA140" s="955">
        <v>139.30314000000001</v>
      </c>
      <c r="AB140" s="935">
        <v>109.18430999999997</v>
      </c>
      <c r="AC140" s="935">
        <v>0.33918999999999988</v>
      </c>
      <c r="AD140" s="935">
        <v>2.5837300000000001</v>
      </c>
      <c r="AE140" s="935">
        <v>0.60000000000000009</v>
      </c>
      <c r="AF140" s="935">
        <v>15.403090000000001</v>
      </c>
      <c r="AG140" s="935">
        <v>7.7024799999999995</v>
      </c>
      <c r="AH140" s="935">
        <v>1.0900000000000001</v>
      </c>
      <c r="AI140" s="935">
        <v>0</v>
      </c>
      <c r="AJ140" s="935">
        <v>0</v>
      </c>
      <c r="AK140" s="935">
        <v>0</v>
      </c>
      <c r="AL140" s="935">
        <v>1.5000000000000004</v>
      </c>
      <c r="AM140" s="935">
        <v>1.7999999999999998</v>
      </c>
      <c r="AN140" s="935">
        <v>0</v>
      </c>
      <c r="AO140" s="935">
        <v>0</v>
      </c>
      <c r="AP140" s="935">
        <v>0.60000000000000009</v>
      </c>
      <c r="AQ140" s="955">
        <v>0</v>
      </c>
      <c r="AR140" s="955">
        <v>0.54742999999999997</v>
      </c>
      <c r="AS140" s="955">
        <v>63.573650000000008</v>
      </c>
      <c r="AT140" s="955">
        <v>0</v>
      </c>
      <c r="AU140" s="955">
        <v>60.004110000000011</v>
      </c>
      <c r="AV140" s="955">
        <v>9.4499999999999993</v>
      </c>
      <c r="AW140" s="955">
        <v>0.14999999999999991</v>
      </c>
      <c r="AX140" s="955">
        <v>0</v>
      </c>
      <c r="AY140" s="955">
        <v>0</v>
      </c>
      <c r="AZ140" s="955">
        <v>0</v>
      </c>
      <c r="BA140" s="955">
        <v>2.8034600000000012</v>
      </c>
      <c r="BB140" s="955">
        <v>88.5989</v>
      </c>
      <c r="BC140" s="955">
        <v>0</v>
      </c>
      <c r="BD140" s="955">
        <v>0</v>
      </c>
      <c r="BE140" s="955">
        <v>0</v>
      </c>
      <c r="BF140" s="955">
        <v>0</v>
      </c>
      <c r="BG140" s="955">
        <v>0</v>
      </c>
      <c r="BH140" s="955">
        <v>0</v>
      </c>
      <c r="BI140" s="955"/>
      <c r="BJ140" s="936" t="s">
        <v>152</v>
      </c>
      <c r="BK140" s="937" t="s">
        <v>152</v>
      </c>
      <c r="BL140" s="937" t="s">
        <v>152</v>
      </c>
    </row>
    <row r="141" spans="1:64" s="910" customFormat="1" ht="15" hidden="1">
      <c r="A141" s="1032"/>
      <c r="B141" s="934" t="s">
        <v>340</v>
      </c>
      <c r="C141" s="934"/>
      <c r="D141" s="905">
        <v>1019.571</v>
      </c>
      <c r="E141" s="907">
        <v>387.95852000000002</v>
      </c>
      <c r="F141" s="907">
        <v>28.656520000000008</v>
      </c>
      <c r="G141" s="907">
        <v>28.656520000000008</v>
      </c>
      <c r="H141" s="907">
        <v>0</v>
      </c>
      <c r="I141" s="907">
        <v>0.79973000000000005</v>
      </c>
      <c r="J141" s="907">
        <v>357.83412000000004</v>
      </c>
      <c r="K141" s="907">
        <v>0</v>
      </c>
      <c r="L141" s="907">
        <v>0</v>
      </c>
      <c r="M141" s="907">
        <v>0</v>
      </c>
      <c r="N141" s="935">
        <v>0</v>
      </c>
      <c r="O141" s="907">
        <v>0.65378000000000114</v>
      </c>
      <c r="P141" s="907">
        <v>0</v>
      </c>
      <c r="Q141" s="907">
        <v>1.4369999999999994E-2</v>
      </c>
      <c r="R141" s="907">
        <v>631.31871000000001</v>
      </c>
      <c r="S141" s="907">
        <v>1.1000000000000001</v>
      </c>
      <c r="T141" s="907">
        <v>4.37</v>
      </c>
      <c r="U141" s="907">
        <v>0</v>
      </c>
      <c r="V141" s="907">
        <v>0</v>
      </c>
      <c r="W141" s="907">
        <v>9.2807300000000019</v>
      </c>
      <c r="X141" s="907">
        <v>5.1486299999999998</v>
      </c>
      <c r="Y141" s="907">
        <v>0</v>
      </c>
      <c r="Z141" s="907">
        <v>0</v>
      </c>
      <c r="AA141" s="907">
        <v>245.74271999999999</v>
      </c>
      <c r="AB141" s="917">
        <v>189.63189999999997</v>
      </c>
      <c r="AC141" s="917">
        <v>1.7281799999999996</v>
      </c>
      <c r="AD141" s="917">
        <v>4.5137299999999998</v>
      </c>
      <c r="AE141" s="917">
        <v>2.7800000000000002</v>
      </c>
      <c r="AF141" s="917">
        <v>22.326090000000001</v>
      </c>
      <c r="AG141" s="917">
        <v>7.7024799999999995</v>
      </c>
      <c r="AH141" s="917">
        <v>1.8900000000000001</v>
      </c>
      <c r="AI141" s="917">
        <v>0.09</v>
      </c>
      <c r="AJ141" s="917">
        <v>0</v>
      </c>
      <c r="AK141" s="917">
        <v>5.0000000000000044E-2</v>
      </c>
      <c r="AL141" s="917">
        <v>4.57</v>
      </c>
      <c r="AM141" s="917">
        <v>7.3903399999999992</v>
      </c>
      <c r="AN141" s="917">
        <v>0</v>
      </c>
      <c r="AO141" s="917">
        <v>0</v>
      </c>
      <c r="AP141" s="917">
        <v>3.0700000000000003</v>
      </c>
      <c r="AQ141" s="907">
        <v>0</v>
      </c>
      <c r="AR141" s="907">
        <v>0.93042999999999998</v>
      </c>
      <c r="AS141" s="907">
        <v>65.405740000000009</v>
      </c>
      <c r="AT141" s="907">
        <v>0</v>
      </c>
      <c r="AU141" s="907">
        <v>161.67411000000001</v>
      </c>
      <c r="AV141" s="907">
        <v>16.07</v>
      </c>
      <c r="AW141" s="907">
        <v>2.6999999999999997</v>
      </c>
      <c r="AX141" s="907">
        <v>0</v>
      </c>
      <c r="AY141" s="907">
        <v>0</v>
      </c>
      <c r="AZ141" s="907">
        <v>0</v>
      </c>
      <c r="BA141" s="907">
        <v>30.297450000000005</v>
      </c>
      <c r="BB141" s="907">
        <v>88.5989</v>
      </c>
      <c r="BC141" s="907">
        <v>0.29377000000000031</v>
      </c>
      <c r="BD141" s="907">
        <v>0.29377000000000031</v>
      </c>
      <c r="BE141" s="907">
        <v>0</v>
      </c>
      <c r="BF141" s="907">
        <v>0</v>
      </c>
      <c r="BG141" s="907">
        <v>0</v>
      </c>
      <c r="BH141" s="907">
        <v>0</v>
      </c>
      <c r="BI141" s="907"/>
      <c r="BJ141" s="936" t="s">
        <v>152</v>
      </c>
      <c r="BK141" s="937" t="s">
        <v>152</v>
      </c>
      <c r="BL141" s="937" t="s">
        <v>152</v>
      </c>
    </row>
    <row r="142" spans="1:64" hidden="1"/>
    <row r="143" spans="1:64" hidden="1">
      <c r="AB143" s="972"/>
    </row>
    <row r="144" spans="1:64" hidden="1"/>
    <row r="145" spans="1:64" hidden="1">
      <c r="A145" s="874" t="s">
        <v>309</v>
      </c>
      <c r="B145" s="874"/>
      <c r="C145" s="1488"/>
      <c r="D145" s="973" t="s">
        <v>486</v>
      </c>
      <c r="AG145" s="890"/>
    </row>
    <row r="146" spans="1:64" hidden="1">
      <c r="A146" s="910" t="s">
        <v>418</v>
      </c>
      <c r="B146" s="910"/>
      <c r="C146" s="910"/>
      <c r="D146" s="910"/>
      <c r="E146" s="910"/>
      <c r="F146" s="910"/>
      <c r="G146" s="910"/>
      <c r="H146" s="910"/>
      <c r="I146" s="910"/>
      <c r="J146" s="910"/>
      <c r="K146" s="910"/>
      <c r="L146" s="910"/>
      <c r="M146" s="910"/>
      <c r="N146" s="930"/>
      <c r="O146" s="910"/>
      <c r="P146" s="910"/>
      <c r="Q146" s="910"/>
      <c r="R146" s="910"/>
      <c r="S146" s="910"/>
      <c r="T146" s="910"/>
      <c r="U146" s="910"/>
      <c r="V146" s="910"/>
      <c r="W146" s="910"/>
      <c r="X146" s="910"/>
      <c r="Y146" s="910"/>
      <c r="Z146" s="910"/>
      <c r="AA146" s="910"/>
      <c r="AB146" s="930"/>
      <c r="AC146" s="930"/>
      <c r="AD146" s="930"/>
      <c r="AE146" s="930"/>
      <c r="AF146" s="930"/>
      <c r="AG146" s="930"/>
      <c r="AH146" s="930"/>
      <c r="AI146" s="930"/>
      <c r="AJ146" s="930"/>
      <c r="AK146" s="930"/>
      <c r="AL146" s="930"/>
      <c r="AM146" s="930"/>
      <c r="AN146" s="930"/>
      <c r="AO146" s="930"/>
      <c r="AP146" s="930"/>
      <c r="AQ146" s="910"/>
      <c r="AR146" s="910"/>
      <c r="AS146" s="910"/>
      <c r="AT146" s="910"/>
      <c r="AU146" s="910"/>
      <c r="AV146" s="910"/>
      <c r="AW146" s="910"/>
      <c r="AX146" s="910"/>
      <c r="AY146" s="910"/>
      <c r="AZ146" s="910"/>
      <c r="BA146" s="910"/>
      <c r="BB146" s="910"/>
      <c r="BC146" s="910"/>
      <c r="BD146" s="910"/>
      <c r="BE146" s="910"/>
      <c r="BF146" s="910"/>
      <c r="BG146" s="910"/>
      <c r="BH146" s="910"/>
      <c r="BI146" s="910"/>
      <c r="BJ146" s="910"/>
      <c r="BK146" s="910"/>
      <c r="BL146" s="941"/>
    </row>
    <row r="147" spans="1:64" hidden="1">
      <c r="A147" s="1488"/>
      <c r="B147" s="892"/>
      <c r="C147" s="1488"/>
      <c r="D147" s="1488"/>
      <c r="E147" s="1488"/>
      <c r="F147" s="1488"/>
      <c r="G147" s="1488"/>
      <c r="H147" s="1488"/>
      <c r="I147" s="1488"/>
      <c r="J147" s="1488"/>
      <c r="K147" s="1488"/>
      <c r="L147" s="1488"/>
      <c r="M147" s="1488"/>
      <c r="N147" s="893"/>
      <c r="O147" s="1488"/>
      <c r="P147" s="1488"/>
      <c r="Q147" s="1488"/>
      <c r="R147" s="1488"/>
      <c r="S147" s="1488"/>
      <c r="T147" s="1488"/>
      <c r="U147" s="1488"/>
      <c r="V147" s="1488"/>
      <c r="W147" s="1488"/>
      <c r="X147" s="1488"/>
      <c r="Y147" s="1488"/>
      <c r="AA147" s="1488"/>
      <c r="AB147" s="893"/>
      <c r="AC147" s="893"/>
      <c r="AD147" s="893"/>
      <c r="AE147" s="893"/>
      <c r="AF147" s="893"/>
      <c r="AG147" s="893"/>
      <c r="AH147" s="893"/>
      <c r="AI147" s="893"/>
      <c r="AN147" s="893"/>
      <c r="AO147" s="893"/>
    </row>
    <row r="148" spans="1:64" hidden="1">
      <c r="B148" s="892"/>
      <c r="C148" s="1488"/>
      <c r="D148" s="894"/>
      <c r="E148" s="895"/>
      <c r="F148" s="896"/>
      <c r="G148" s="895"/>
      <c r="H148" s="895"/>
      <c r="I148" s="895"/>
      <c r="J148" s="895"/>
      <c r="K148" s="896"/>
      <c r="L148" s="896"/>
      <c r="M148" s="896"/>
      <c r="N148" s="942"/>
      <c r="O148" s="896"/>
      <c r="P148" s="896"/>
      <c r="Q148" s="896"/>
      <c r="R148" s="943"/>
      <c r="S148" s="895"/>
      <c r="T148" s="896"/>
      <c r="U148" s="895"/>
      <c r="V148" s="895"/>
      <c r="W148" s="895"/>
      <c r="X148" s="895"/>
      <c r="Y148" s="896"/>
      <c r="Z148" s="896"/>
      <c r="AA148" s="896"/>
      <c r="AB148" s="899"/>
      <c r="AC148" s="942"/>
      <c r="AD148" s="942"/>
      <c r="AE148" s="942"/>
      <c r="AF148" s="942"/>
      <c r="AG148" s="942"/>
      <c r="AH148" s="942"/>
      <c r="AI148" s="942"/>
      <c r="AJ148" s="942"/>
      <c r="AK148" s="942"/>
      <c r="AL148" s="942"/>
      <c r="AM148" s="942"/>
      <c r="AN148" s="942"/>
      <c r="AO148" s="942"/>
      <c r="AP148" s="942"/>
      <c r="AQ148" s="896"/>
      <c r="AR148" s="896"/>
      <c r="AS148" s="896"/>
      <c r="AT148" s="896"/>
      <c r="AU148" s="896"/>
      <c r="AV148" s="896"/>
      <c r="AW148" s="896"/>
      <c r="AX148" s="896"/>
      <c r="AY148" s="896"/>
      <c r="AZ148" s="896"/>
      <c r="BA148" s="896"/>
      <c r="BB148" s="895"/>
      <c r="BC148" s="896"/>
      <c r="BD148" s="896"/>
      <c r="BE148" s="896"/>
      <c r="BF148" s="896"/>
      <c r="BG148" s="896"/>
      <c r="BH148" s="896"/>
      <c r="BI148" s="896"/>
      <c r="BJ148" s="900"/>
      <c r="BK148" s="944" t="s">
        <v>18</v>
      </c>
      <c r="BL148" s="945"/>
    </row>
    <row r="149" spans="1:64" hidden="1">
      <c r="A149" s="1511" t="s">
        <v>19</v>
      </c>
      <c r="B149" s="1512" t="s">
        <v>20</v>
      </c>
      <c r="C149" s="1511" t="s">
        <v>21</v>
      </c>
      <c r="D149" s="1513" t="s">
        <v>22</v>
      </c>
      <c r="E149" s="1714" t="s">
        <v>341</v>
      </c>
      <c r="F149" s="1715"/>
      <c r="G149" s="1715"/>
      <c r="H149" s="1715"/>
      <c r="I149" s="1715"/>
      <c r="J149" s="1715"/>
      <c r="K149" s="1715"/>
      <c r="L149" s="1715"/>
      <c r="M149" s="1715"/>
      <c r="N149" s="1715"/>
      <c r="O149" s="1715"/>
      <c r="P149" s="1715"/>
      <c r="Q149" s="1715"/>
      <c r="R149" s="1715"/>
      <c r="S149" s="1715"/>
      <c r="T149" s="1715"/>
      <c r="U149" s="1715"/>
      <c r="V149" s="1715"/>
      <c r="W149" s="1715"/>
      <c r="X149" s="1715"/>
      <c r="Y149" s="1715"/>
      <c r="Z149" s="1715"/>
      <c r="AA149" s="1715"/>
      <c r="AB149" s="1715"/>
      <c r="AC149" s="1715"/>
      <c r="AD149" s="1715"/>
      <c r="AE149" s="1715"/>
      <c r="AF149" s="1715"/>
      <c r="AG149" s="1715"/>
      <c r="AH149" s="1715"/>
      <c r="AI149" s="1715"/>
      <c r="AJ149" s="1715"/>
      <c r="AK149" s="1715"/>
      <c r="AL149" s="1715"/>
      <c r="AM149" s="1715"/>
      <c r="AN149" s="1715"/>
      <c r="AO149" s="1715"/>
      <c r="AP149" s="1715"/>
      <c r="AQ149" s="1715"/>
      <c r="AR149" s="1715"/>
      <c r="AS149" s="1715"/>
      <c r="AT149" s="1715"/>
      <c r="AU149" s="1715"/>
      <c r="AV149" s="1715"/>
      <c r="AW149" s="1715"/>
      <c r="AX149" s="1715"/>
      <c r="AY149" s="1715"/>
      <c r="AZ149" s="1715"/>
      <c r="BA149" s="1715"/>
      <c r="BB149" s="1715"/>
      <c r="BC149" s="1715"/>
      <c r="BD149" s="1715"/>
      <c r="BE149" s="1715"/>
      <c r="BF149" s="1715"/>
      <c r="BG149" s="1521"/>
      <c r="BH149" s="1521"/>
      <c r="BI149" s="1515" t="s">
        <v>23</v>
      </c>
      <c r="BJ149" s="1516" t="s">
        <v>24</v>
      </c>
      <c r="BK149" s="1517" t="s">
        <v>25</v>
      </c>
      <c r="BL149" s="1518" t="s">
        <v>22</v>
      </c>
    </row>
    <row r="150" spans="1:64" ht="30.6" hidden="1">
      <c r="A150" s="1048"/>
      <c r="B150" s="1049"/>
      <c r="C150" s="1048"/>
      <c r="D150" s="946" t="s">
        <v>339</v>
      </c>
      <c r="E150" s="947" t="s">
        <v>26</v>
      </c>
      <c r="F150" s="947" t="s">
        <v>29</v>
      </c>
      <c r="G150" s="947" t="s">
        <v>130</v>
      </c>
      <c r="H150" s="947" t="s">
        <v>131</v>
      </c>
      <c r="I150" s="947" t="s">
        <v>55</v>
      </c>
      <c r="J150" s="947" t="s">
        <v>133</v>
      </c>
      <c r="K150" s="947" t="s">
        <v>136</v>
      </c>
      <c r="L150" s="948" t="s">
        <v>137</v>
      </c>
      <c r="M150" s="947" t="s">
        <v>135</v>
      </c>
      <c r="N150" s="949"/>
      <c r="O150" s="947" t="s">
        <v>138</v>
      </c>
      <c r="P150" s="947" t="s">
        <v>139</v>
      </c>
      <c r="Q150" s="947" t="s">
        <v>140</v>
      </c>
      <c r="R150" s="947" t="s">
        <v>173</v>
      </c>
      <c r="S150" s="878" t="s">
        <v>97</v>
      </c>
      <c r="T150" s="878" t="s">
        <v>98</v>
      </c>
      <c r="U150" s="948" t="s">
        <v>99</v>
      </c>
      <c r="V150" s="948" t="s">
        <v>206</v>
      </c>
      <c r="W150" s="948" t="s">
        <v>207</v>
      </c>
      <c r="X150" s="947" t="s">
        <v>100</v>
      </c>
      <c r="Y150" s="947" t="s">
        <v>101</v>
      </c>
      <c r="Z150" s="947" t="s">
        <v>102</v>
      </c>
      <c r="AA150" s="947" t="s">
        <v>69</v>
      </c>
      <c r="AB150" s="949" t="s">
        <v>103</v>
      </c>
      <c r="AC150" s="949" t="s">
        <v>104</v>
      </c>
      <c r="AD150" s="949" t="s">
        <v>107</v>
      </c>
      <c r="AE150" s="949" t="s">
        <v>108</v>
      </c>
      <c r="AF150" s="949" t="s">
        <v>109</v>
      </c>
      <c r="AG150" s="949" t="s">
        <v>110</v>
      </c>
      <c r="AH150" s="949" t="s">
        <v>105</v>
      </c>
      <c r="AI150" s="949" t="s">
        <v>106</v>
      </c>
      <c r="AJ150" s="949" t="s">
        <v>164</v>
      </c>
      <c r="AK150" s="949" t="s">
        <v>61</v>
      </c>
      <c r="AL150" s="949" t="s">
        <v>154</v>
      </c>
      <c r="AM150" s="949" t="s">
        <v>115</v>
      </c>
      <c r="AN150" s="949" t="s">
        <v>112</v>
      </c>
      <c r="AO150" s="949" t="s">
        <v>113</v>
      </c>
      <c r="AP150" s="949" t="s">
        <v>114</v>
      </c>
      <c r="AQ150" s="947" t="s">
        <v>163</v>
      </c>
      <c r="AR150" s="947" t="s">
        <v>210</v>
      </c>
      <c r="AS150" s="947" t="s">
        <v>211</v>
      </c>
      <c r="AT150" s="947" t="s">
        <v>141</v>
      </c>
      <c r="AU150" s="947" t="s">
        <v>96</v>
      </c>
      <c r="AV150" s="947" t="s">
        <v>153</v>
      </c>
      <c r="AW150" s="947" t="s">
        <v>208</v>
      </c>
      <c r="AX150" s="947" t="s">
        <v>209</v>
      </c>
      <c r="AY150" s="947" t="s">
        <v>155</v>
      </c>
      <c r="AZ150" s="947" t="s">
        <v>116</v>
      </c>
      <c r="BA150" s="947" t="s">
        <v>117</v>
      </c>
      <c r="BB150" s="947" t="s">
        <v>118</v>
      </c>
      <c r="BC150" s="948" t="s">
        <v>119</v>
      </c>
      <c r="BD150" s="947" t="s">
        <v>120</v>
      </c>
      <c r="BE150" s="947" t="s">
        <v>121</v>
      </c>
      <c r="BF150" s="947" t="s">
        <v>122</v>
      </c>
      <c r="BG150" s="947" t="s">
        <v>162</v>
      </c>
      <c r="BH150" s="947" t="s">
        <v>163</v>
      </c>
      <c r="BI150" s="947" t="s">
        <v>11</v>
      </c>
      <c r="BJ150" s="950"/>
      <c r="BK150" s="947" t="s">
        <v>123</v>
      </c>
      <c r="BL150" s="951" t="s">
        <v>156</v>
      </c>
    </row>
    <row r="151" spans="1:64" s="904" customFormat="1" hidden="1">
      <c r="A151" s="901">
        <v>-1</v>
      </c>
      <c r="B151" s="902">
        <v>-2</v>
      </c>
      <c r="C151" s="901">
        <v>-3</v>
      </c>
      <c r="D151" s="901">
        <v>-4</v>
      </c>
      <c r="E151" s="901">
        <v>-5</v>
      </c>
      <c r="F151" s="901">
        <v>-8</v>
      </c>
      <c r="G151" s="901">
        <v>-9</v>
      </c>
      <c r="H151" s="901">
        <v>-10</v>
      </c>
      <c r="I151" s="901">
        <v>-12</v>
      </c>
      <c r="J151" s="901">
        <v>-15</v>
      </c>
      <c r="K151" s="901">
        <v>-17</v>
      </c>
      <c r="L151" s="901">
        <v>-18</v>
      </c>
      <c r="M151" s="901">
        <v>-19</v>
      </c>
      <c r="N151" s="903"/>
      <c r="O151" s="901">
        <v>-20</v>
      </c>
      <c r="P151" s="901">
        <v>-21</v>
      </c>
      <c r="Q151" s="901">
        <v>-22</v>
      </c>
      <c r="R151" s="901">
        <v>-23</v>
      </c>
      <c r="S151" s="901">
        <v>-24</v>
      </c>
      <c r="T151" s="901">
        <v>-25</v>
      </c>
      <c r="U151" s="901">
        <v>-26</v>
      </c>
      <c r="V151" s="901">
        <v>-28</v>
      </c>
      <c r="W151" s="901">
        <v>-29</v>
      </c>
      <c r="X151" s="901">
        <v>-30</v>
      </c>
      <c r="Y151" s="901">
        <v>-31</v>
      </c>
      <c r="Z151" s="901">
        <v>-54</v>
      </c>
      <c r="AA151" s="901">
        <v>-32</v>
      </c>
      <c r="AB151" s="903">
        <v>-33</v>
      </c>
      <c r="AC151" s="903">
        <v>-34</v>
      </c>
      <c r="AD151" s="903">
        <v>-37</v>
      </c>
      <c r="AE151" s="903">
        <v>-38</v>
      </c>
      <c r="AF151" s="903">
        <v>-39</v>
      </c>
      <c r="AG151" s="903">
        <v>-40</v>
      </c>
      <c r="AH151" s="903">
        <v>-35</v>
      </c>
      <c r="AI151" s="903">
        <v>-36</v>
      </c>
      <c r="AJ151" s="903">
        <v>-44</v>
      </c>
      <c r="AK151" s="903">
        <v>-46</v>
      </c>
      <c r="AL151" s="903">
        <v>-52</v>
      </c>
      <c r="AM151" s="903">
        <v>-53</v>
      </c>
      <c r="AN151" s="903">
        <v>-41</v>
      </c>
      <c r="AO151" s="903">
        <v>-42</v>
      </c>
      <c r="AP151" s="903">
        <v>-43</v>
      </c>
      <c r="AQ151" s="901">
        <v>-45</v>
      </c>
      <c r="AR151" s="901">
        <v>-55</v>
      </c>
      <c r="AS151" s="901">
        <v>-56</v>
      </c>
      <c r="AT151" s="901">
        <v>-47</v>
      </c>
      <c r="AU151" s="901">
        <v>-48</v>
      </c>
      <c r="AV151" s="901">
        <v>-49</v>
      </c>
      <c r="AW151" s="901">
        <v>-50</v>
      </c>
      <c r="AX151" s="901">
        <v>-51</v>
      </c>
      <c r="AY151" s="901">
        <v>-57</v>
      </c>
      <c r="AZ151" s="901">
        <v>-58</v>
      </c>
      <c r="BA151" s="901">
        <v>-59</v>
      </c>
      <c r="BB151" s="901">
        <v>-60</v>
      </c>
      <c r="BC151" s="901">
        <v>-62</v>
      </c>
      <c r="BD151" s="901">
        <v>-63</v>
      </c>
      <c r="BE151" s="901">
        <v>-64</v>
      </c>
      <c r="BF151" s="901">
        <v>-65</v>
      </c>
      <c r="BG151" s="901">
        <v>-66</v>
      </c>
      <c r="BH151" s="901">
        <v>-67</v>
      </c>
      <c r="BI151" s="901">
        <v>-68</v>
      </c>
      <c r="BJ151" s="901">
        <v>-69</v>
      </c>
      <c r="BK151" s="901">
        <v>-70</v>
      </c>
      <c r="BL151" s="952">
        <v>-71</v>
      </c>
    </row>
    <row r="152" spans="1:64" hidden="1">
      <c r="A152" s="1017"/>
      <c r="B152" s="1489" t="s">
        <v>124</v>
      </c>
      <c r="C152" s="1018"/>
      <c r="D152" s="905">
        <v>4911.16</v>
      </c>
      <c r="E152" s="1520"/>
      <c r="F152" s="953"/>
      <c r="G152" s="953"/>
      <c r="H152" s="953"/>
      <c r="I152" s="953"/>
      <c r="J152" s="953"/>
      <c r="K152" s="953"/>
      <c r="L152" s="953"/>
      <c r="M152" s="953"/>
      <c r="N152" s="954"/>
      <c r="O152" s="953"/>
      <c r="P152" s="953"/>
      <c r="Q152" s="953"/>
      <c r="R152" s="953"/>
      <c r="S152" s="953"/>
      <c r="T152" s="953"/>
      <c r="U152" s="953"/>
      <c r="V152" s="953"/>
      <c r="W152" s="953"/>
      <c r="X152" s="953"/>
      <c r="Y152" s="953"/>
      <c r="Z152" s="953"/>
      <c r="AA152" s="953"/>
      <c r="AB152" s="954"/>
      <c r="AC152" s="954"/>
      <c r="AD152" s="954"/>
      <c r="AE152" s="954"/>
      <c r="AF152" s="954"/>
      <c r="AG152" s="954"/>
      <c r="AH152" s="954"/>
      <c r="AI152" s="954"/>
      <c r="AJ152" s="954"/>
      <c r="AK152" s="954"/>
      <c r="AL152" s="954"/>
      <c r="AM152" s="954"/>
      <c r="AN152" s="954"/>
      <c r="AO152" s="954"/>
      <c r="AP152" s="954"/>
      <c r="AQ152" s="953"/>
      <c r="AR152" s="953"/>
      <c r="AS152" s="953"/>
      <c r="AT152" s="953"/>
      <c r="AU152" s="953"/>
      <c r="AV152" s="953"/>
      <c r="AW152" s="953"/>
      <c r="AX152" s="953"/>
      <c r="AY152" s="953"/>
      <c r="AZ152" s="953"/>
      <c r="BA152" s="953"/>
      <c r="BB152" s="953"/>
      <c r="BC152" s="953"/>
      <c r="BD152" s="953"/>
      <c r="BE152" s="953"/>
      <c r="BF152" s="953"/>
      <c r="BG152" s="953"/>
      <c r="BH152" s="953"/>
      <c r="BI152" s="953"/>
      <c r="BJ152" s="1290"/>
      <c r="BK152" s="905">
        <v>0</v>
      </c>
      <c r="BL152" s="905">
        <v>4866.2199999999993</v>
      </c>
    </row>
    <row r="153" spans="1:64" s="910" customFormat="1" ht="15" hidden="1">
      <c r="A153" s="1027" t="s">
        <v>125</v>
      </c>
      <c r="B153" s="1020" t="s">
        <v>4</v>
      </c>
      <c r="C153" s="1021" t="s">
        <v>26</v>
      </c>
      <c r="D153" s="905">
        <v>4243.12</v>
      </c>
      <c r="E153" s="955">
        <v>3926.59942</v>
      </c>
      <c r="F153" s="956"/>
      <c r="G153" s="956"/>
      <c r="H153" s="956"/>
      <c r="I153" s="956"/>
      <c r="J153" s="956"/>
      <c r="K153" s="956"/>
      <c r="L153" s="956"/>
      <c r="M153" s="956"/>
      <c r="N153" s="957"/>
      <c r="O153" s="956"/>
      <c r="P153" s="956"/>
      <c r="Q153" s="956"/>
      <c r="R153" s="956"/>
      <c r="S153" s="956"/>
      <c r="T153" s="956"/>
      <c r="U153" s="956"/>
      <c r="V153" s="956"/>
      <c r="W153" s="956"/>
      <c r="X153" s="956"/>
      <c r="Y153" s="956"/>
      <c r="Z153" s="956"/>
      <c r="AA153" s="956"/>
      <c r="AB153" s="957"/>
      <c r="AC153" s="957"/>
      <c r="AD153" s="957"/>
      <c r="AE153" s="957"/>
      <c r="AF153" s="957"/>
      <c r="AG153" s="957"/>
      <c r="AH153" s="957"/>
      <c r="AI153" s="957"/>
      <c r="AJ153" s="957"/>
      <c r="AK153" s="957"/>
      <c r="AL153" s="957"/>
      <c r="AM153" s="957"/>
      <c r="AN153" s="957"/>
      <c r="AO153" s="957"/>
      <c r="AP153" s="957"/>
      <c r="AQ153" s="956"/>
      <c r="AR153" s="956"/>
      <c r="AS153" s="956"/>
      <c r="AT153" s="956"/>
      <c r="AU153" s="956"/>
      <c r="AV153" s="956"/>
      <c r="AW153" s="956"/>
      <c r="AX153" s="956"/>
      <c r="AY153" s="956"/>
      <c r="AZ153" s="956"/>
      <c r="BA153" s="956"/>
      <c r="BB153" s="956"/>
      <c r="BC153" s="956"/>
      <c r="BD153" s="956"/>
      <c r="BE153" s="956"/>
      <c r="BF153" s="956"/>
      <c r="BG153" s="956"/>
      <c r="BH153" s="956"/>
      <c r="BI153" s="956"/>
      <c r="BJ153" s="1291">
        <v>316.52058</v>
      </c>
      <c r="BK153" s="906">
        <v>-300.99057999999997</v>
      </c>
      <c r="BL153" s="906">
        <v>3942.1294199999998</v>
      </c>
    </row>
    <row r="154" spans="1:64" s="910" customFormat="1" ht="15" hidden="1">
      <c r="A154" s="1029" t="s">
        <v>126</v>
      </c>
      <c r="B154" s="1053" t="s">
        <v>46</v>
      </c>
      <c r="C154" s="1031" t="s">
        <v>27</v>
      </c>
      <c r="D154" s="906">
        <v>4238.08</v>
      </c>
      <c r="E154" s="958"/>
      <c r="F154" s="959"/>
      <c r="G154" s="959"/>
      <c r="H154" s="959"/>
      <c r="I154" s="959"/>
      <c r="J154" s="959"/>
      <c r="K154" s="959"/>
      <c r="L154" s="959"/>
      <c r="M154" s="959"/>
      <c r="N154" s="960"/>
      <c r="O154" s="959"/>
      <c r="P154" s="959"/>
      <c r="Q154" s="959"/>
      <c r="R154" s="959"/>
      <c r="S154" s="959"/>
      <c r="T154" s="959"/>
      <c r="U154" s="959"/>
      <c r="V154" s="959"/>
      <c r="W154" s="959"/>
      <c r="X154" s="959"/>
      <c r="Y154" s="959"/>
      <c r="Z154" s="959"/>
      <c r="AA154" s="959"/>
      <c r="AB154" s="960"/>
      <c r="AC154" s="960"/>
      <c r="AD154" s="960"/>
      <c r="AE154" s="960"/>
      <c r="AF154" s="960"/>
      <c r="AG154" s="960"/>
      <c r="AH154" s="960"/>
      <c r="AI154" s="960"/>
      <c r="AJ154" s="960"/>
      <c r="AK154" s="960"/>
      <c r="AL154" s="960"/>
      <c r="AM154" s="960"/>
      <c r="AN154" s="960"/>
      <c r="AO154" s="960"/>
      <c r="AP154" s="960"/>
      <c r="AQ154" s="959"/>
      <c r="AR154" s="959"/>
      <c r="AS154" s="959"/>
      <c r="AT154" s="959"/>
      <c r="AU154" s="959"/>
      <c r="AV154" s="959"/>
      <c r="AW154" s="959"/>
      <c r="AX154" s="959"/>
      <c r="AY154" s="959"/>
      <c r="AZ154" s="959"/>
      <c r="BA154" s="959"/>
      <c r="BB154" s="959"/>
      <c r="BC154" s="959"/>
      <c r="BD154" s="959"/>
      <c r="BE154" s="959"/>
      <c r="BF154" s="959"/>
      <c r="BG154" s="959"/>
      <c r="BH154" s="959"/>
      <c r="BI154" s="959"/>
      <c r="BJ154" s="1294">
        <v>435.64874999999995</v>
      </c>
      <c r="BK154" s="913">
        <v>-435.64874999999995</v>
      </c>
      <c r="BL154" s="913">
        <v>3802.4312499999996</v>
      </c>
    </row>
    <row r="155" spans="1:64" hidden="1">
      <c r="A155" s="1022" t="s">
        <v>47</v>
      </c>
      <c r="B155" s="1023" t="s">
        <v>48</v>
      </c>
      <c r="C155" s="871" t="s">
        <v>28</v>
      </c>
      <c r="D155" s="913">
        <v>126.16999999999999</v>
      </c>
      <c r="E155" s="922"/>
      <c r="F155" s="922"/>
      <c r="G155" s="922"/>
      <c r="H155" s="922"/>
      <c r="I155" s="922"/>
      <c r="J155" s="922"/>
      <c r="K155" s="922"/>
      <c r="L155" s="922"/>
      <c r="M155" s="922"/>
      <c r="N155" s="961"/>
      <c r="O155" s="922"/>
      <c r="P155" s="922"/>
      <c r="Q155" s="922"/>
      <c r="R155" s="922"/>
      <c r="S155" s="922"/>
      <c r="T155" s="922"/>
      <c r="U155" s="922"/>
      <c r="V155" s="922"/>
      <c r="W155" s="922"/>
      <c r="X155" s="922"/>
      <c r="Y155" s="922"/>
      <c r="Z155" s="922"/>
      <c r="AA155" s="922"/>
      <c r="AB155" s="961"/>
      <c r="AC155" s="961"/>
      <c r="AD155" s="961"/>
      <c r="AE155" s="961"/>
      <c r="AF155" s="961"/>
      <c r="AG155" s="961"/>
      <c r="AH155" s="961"/>
      <c r="AI155" s="961"/>
      <c r="AJ155" s="961"/>
      <c r="AK155" s="961"/>
      <c r="AL155" s="961"/>
      <c r="AM155" s="961"/>
      <c r="AN155" s="961"/>
      <c r="AO155" s="961"/>
      <c r="AP155" s="961"/>
      <c r="AQ155" s="922"/>
      <c r="AR155" s="922"/>
      <c r="AS155" s="922"/>
      <c r="AT155" s="922"/>
      <c r="AU155" s="922"/>
      <c r="AV155" s="922"/>
      <c r="AW155" s="922"/>
      <c r="AX155" s="922"/>
      <c r="AY155" s="922"/>
      <c r="AZ155" s="922"/>
      <c r="BA155" s="922"/>
      <c r="BB155" s="922"/>
      <c r="BC155" s="922"/>
      <c r="BD155" s="922"/>
      <c r="BE155" s="922"/>
      <c r="BF155" s="922"/>
      <c r="BG155" s="922"/>
      <c r="BH155" s="922"/>
      <c r="BI155" s="922"/>
      <c r="BJ155" s="1292">
        <v>34.364690000000003</v>
      </c>
      <c r="BK155" s="916">
        <v>-41.09975</v>
      </c>
      <c r="BL155" s="916">
        <v>85.070249999999987</v>
      </c>
    </row>
    <row r="156" spans="1:64" hidden="1">
      <c r="A156" s="1022" t="s">
        <v>49</v>
      </c>
      <c r="B156" s="1023" t="s">
        <v>10</v>
      </c>
      <c r="C156" s="871" t="s">
        <v>29</v>
      </c>
      <c r="D156" s="905">
        <v>119.42999999999999</v>
      </c>
      <c r="E156" s="922"/>
      <c r="F156" s="955">
        <v>85.065309999999982</v>
      </c>
      <c r="G156" s="922"/>
      <c r="H156" s="922"/>
      <c r="I156" s="962"/>
      <c r="J156" s="962"/>
      <c r="K156" s="962"/>
      <c r="L156" s="962"/>
      <c r="M156" s="962"/>
      <c r="N156" s="963"/>
      <c r="O156" s="962"/>
      <c r="P156" s="962"/>
      <c r="Q156" s="962"/>
      <c r="R156" s="962"/>
      <c r="S156" s="962"/>
      <c r="T156" s="962"/>
      <c r="U156" s="962"/>
      <c r="V156" s="962"/>
      <c r="W156" s="962"/>
      <c r="X156" s="962"/>
      <c r="Y156" s="962"/>
      <c r="Z156" s="962"/>
      <c r="AA156" s="962"/>
      <c r="AB156" s="963"/>
      <c r="AC156" s="963"/>
      <c r="AD156" s="963"/>
      <c r="AE156" s="963"/>
      <c r="AF156" s="963"/>
      <c r="AG156" s="963"/>
      <c r="AH156" s="963"/>
      <c r="AI156" s="963"/>
      <c r="AJ156" s="963"/>
      <c r="AK156" s="963"/>
      <c r="AL156" s="963"/>
      <c r="AM156" s="963"/>
      <c r="AN156" s="963"/>
      <c r="AO156" s="963"/>
      <c r="AP156" s="963"/>
      <c r="AQ156" s="962"/>
      <c r="AR156" s="962"/>
      <c r="AS156" s="962"/>
      <c r="AT156" s="962"/>
      <c r="AU156" s="962"/>
      <c r="AV156" s="962"/>
      <c r="AW156" s="962"/>
      <c r="AX156" s="962"/>
      <c r="AY156" s="962"/>
      <c r="AZ156" s="962"/>
      <c r="BA156" s="962"/>
      <c r="BB156" s="962"/>
      <c r="BC156" s="962"/>
      <c r="BD156" s="962"/>
      <c r="BE156" s="962"/>
      <c r="BF156" s="962"/>
      <c r="BG156" s="962"/>
      <c r="BH156" s="962"/>
      <c r="BI156" s="922"/>
      <c r="BJ156" s="1292">
        <v>34.364690000000003</v>
      </c>
      <c r="BK156" s="916">
        <v>-34.364690000000003</v>
      </c>
      <c r="BL156" s="916">
        <v>85.065309999999982</v>
      </c>
    </row>
    <row r="157" spans="1:64" hidden="1">
      <c r="A157" s="1022" t="s">
        <v>50</v>
      </c>
      <c r="B157" s="876" t="s">
        <v>180</v>
      </c>
      <c r="C157" s="871" t="s">
        <v>130</v>
      </c>
      <c r="D157" s="905">
        <v>71.02</v>
      </c>
      <c r="E157" s="922"/>
      <c r="F157" s="922"/>
      <c r="G157" s="955">
        <v>36.786559999999994</v>
      </c>
      <c r="H157" s="964">
        <v>0</v>
      </c>
      <c r="I157" s="922"/>
      <c r="J157" s="964">
        <v>0</v>
      </c>
      <c r="K157" s="964">
        <v>0</v>
      </c>
      <c r="L157" s="964">
        <v>0</v>
      </c>
      <c r="M157" s="964">
        <v>0</v>
      </c>
      <c r="N157" s="965"/>
      <c r="O157" s="964">
        <v>0</v>
      </c>
      <c r="P157" s="964">
        <v>0</v>
      </c>
      <c r="Q157" s="964">
        <v>34.137090000000001</v>
      </c>
      <c r="R157" s="922"/>
      <c r="S157" s="964">
        <v>0</v>
      </c>
      <c r="T157" s="964">
        <v>0</v>
      </c>
      <c r="U157" s="964">
        <v>0</v>
      </c>
      <c r="V157" s="964">
        <v>0</v>
      </c>
      <c r="W157" s="964">
        <v>0</v>
      </c>
      <c r="X157" s="964">
        <v>0</v>
      </c>
      <c r="Y157" s="964">
        <v>0</v>
      </c>
      <c r="Z157" s="964">
        <v>0</v>
      </c>
      <c r="AA157" s="922"/>
      <c r="AB157" s="965">
        <v>9.6350000000000005E-2</v>
      </c>
      <c r="AC157" s="965">
        <v>0</v>
      </c>
      <c r="AD157" s="965">
        <v>0</v>
      </c>
      <c r="AE157" s="965">
        <v>0</v>
      </c>
      <c r="AF157" s="965">
        <v>0</v>
      </c>
      <c r="AG157" s="965">
        <v>0</v>
      </c>
      <c r="AH157" s="965">
        <v>0</v>
      </c>
      <c r="AI157" s="965">
        <v>0</v>
      </c>
      <c r="AJ157" s="965">
        <v>0</v>
      </c>
      <c r="AK157" s="965">
        <v>0</v>
      </c>
      <c r="AL157" s="965">
        <v>0</v>
      </c>
      <c r="AM157" s="965">
        <v>0</v>
      </c>
      <c r="AN157" s="965">
        <v>0</v>
      </c>
      <c r="AO157" s="965">
        <v>0</v>
      </c>
      <c r="AP157" s="965">
        <v>0</v>
      </c>
      <c r="AQ157" s="964">
        <v>0</v>
      </c>
      <c r="AR157" s="964">
        <v>0</v>
      </c>
      <c r="AS157" s="964">
        <v>0</v>
      </c>
      <c r="AT157" s="964">
        <v>0</v>
      </c>
      <c r="AU157" s="964">
        <v>0</v>
      </c>
      <c r="AV157" s="964">
        <v>0</v>
      </c>
      <c r="AW157" s="964">
        <v>0</v>
      </c>
      <c r="AX157" s="964">
        <v>0</v>
      </c>
      <c r="AY157" s="964">
        <v>0</v>
      </c>
      <c r="AZ157" s="964">
        <v>0</v>
      </c>
      <c r="BA157" s="964">
        <v>0</v>
      </c>
      <c r="BB157" s="964">
        <v>0</v>
      </c>
      <c r="BC157" s="922"/>
      <c r="BD157" s="964"/>
      <c r="BE157" s="964"/>
      <c r="BF157" s="964"/>
      <c r="BG157" s="964">
        <v>0</v>
      </c>
      <c r="BH157" s="964">
        <v>0</v>
      </c>
      <c r="BI157" s="922"/>
      <c r="BJ157" s="1292">
        <v>34.233440000000002</v>
      </c>
      <c r="BK157" s="916">
        <v>-34.233440000000002</v>
      </c>
      <c r="BL157" s="916">
        <v>36.786559999999994</v>
      </c>
    </row>
    <row r="158" spans="1:64" hidden="1">
      <c r="A158" s="1022" t="s">
        <v>51</v>
      </c>
      <c r="B158" s="876" t="s">
        <v>182</v>
      </c>
      <c r="C158" s="871" t="s">
        <v>131</v>
      </c>
      <c r="D158" s="905">
        <v>48.41</v>
      </c>
      <c r="E158" s="922"/>
      <c r="F158" s="922"/>
      <c r="G158" s="964">
        <v>0</v>
      </c>
      <c r="H158" s="955">
        <v>48.278749999999995</v>
      </c>
      <c r="I158" s="922"/>
      <c r="J158" s="964">
        <v>0</v>
      </c>
      <c r="K158" s="964">
        <v>0</v>
      </c>
      <c r="L158" s="964">
        <v>0</v>
      </c>
      <c r="M158" s="964">
        <v>0</v>
      </c>
      <c r="N158" s="965"/>
      <c r="O158" s="964">
        <v>0</v>
      </c>
      <c r="P158" s="964">
        <v>0</v>
      </c>
      <c r="Q158" s="964">
        <v>0</v>
      </c>
      <c r="R158" s="922"/>
      <c r="S158" s="964">
        <v>0</v>
      </c>
      <c r="T158" s="964">
        <v>0</v>
      </c>
      <c r="U158" s="964">
        <v>0</v>
      </c>
      <c r="V158" s="964">
        <v>0</v>
      </c>
      <c r="W158" s="964">
        <v>0</v>
      </c>
      <c r="X158" s="964">
        <v>0</v>
      </c>
      <c r="Y158" s="964">
        <v>0</v>
      </c>
      <c r="Z158" s="964">
        <v>0</v>
      </c>
      <c r="AA158" s="922"/>
      <c r="AB158" s="965">
        <v>0.13125000000000001</v>
      </c>
      <c r="AC158" s="965">
        <v>0</v>
      </c>
      <c r="AD158" s="965">
        <v>0</v>
      </c>
      <c r="AE158" s="965">
        <v>0</v>
      </c>
      <c r="AF158" s="965">
        <v>0</v>
      </c>
      <c r="AG158" s="965">
        <v>0</v>
      </c>
      <c r="AH158" s="965">
        <v>0</v>
      </c>
      <c r="AI158" s="965">
        <v>0</v>
      </c>
      <c r="AJ158" s="965">
        <v>0</v>
      </c>
      <c r="AK158" s="965">
        <v>0</v>
      </c>
      <c r="AL158" s="965">
        <v>0</v>
      </c>
      <c r="AM158" s="965">
        <v>0</v>
      </c>
      <c r="AN158" s="965">
        <v>0</v>
      </c>
      <c r="AO158" s="965">
        <v>0</v>
      </c>
      <c r="AP158" s="965">
        <v>0</v>
      </c>
      <c r="AQ158" s="964">
        <v>0</v>
      </c>
      <c r="AR158" s="964">
        <v>0</v>
      </c>
      <c r="AS158" s="964">
        <v>0</v>
      </c>
      <c r="AT158" s="964">
        <v>0</v>
      </c>
      <c r="AU158" s="964">
        <v>0</v>
      </c>
      <c r="AV158" s="964">
        <v>0</v>
      </c>
      <c r="AW158" s="964">
        <v>0</v>
      </c>
      <c r="AX158" s="964">
        <v>0</v>
      </c>
      <c r="AY158" s="964">
        <v>0</v>
      </c>
      <c r="AZ158" s="964">
        <v>0</v>
      </c>
      <c r="BA158" s="964">
        <v>0</v>
      </c>
      <c r="BB158" s="964">
        <v>0</v>
      </c>
      <c r="BC158" s="922"/>
      <c r="BD158" s="964"/>
      <c r="BE158" s="964"/>
      <c r="BF158" s="964"/>
      <c r="BG158" s="964">
        <v>0</v>
      </c>
      <c r="BH158" s="964">
        <v>0</v>
      </c>
      <c r="BI158" s="922"/>
      <c r="BJ158" s="1292">
        <v>0.13125000000000001</v>
      </c>
      <c r="BK158" s="916">
        <v>-0.13125000000000001</v>
      </c>
      <c r="BL158" s="916">
        <v>48.278749999999995</v>
      </c>
    </row>
    <row r="159" spans="1:64" hidden="1">
      <c r="A159" s="1022" t="s">
        <v>52</v>
      </c>
      <c r="B159" s="875" t="s">
        <v>183</v>
      </c>
      <c r="C159" s="871" t="s">
        <v>132</v>
      </c>
      <c r="D159" s="905">
        <v>0</v>
      </c>
      <c r="E159" s="922"/>
      <c r="F159" s="922"/>
      <c r="G159" s="964">
        <v>0</v>
      </c>
      <c r="H159" s="964">
        <v>0</v>
      </c>
      <c r="I159" s="922"/>
      <c r="J159" s="964">
        <v>0</v>
      </c>
      <c r="K159" s="964">
        <v>0</v>
      </c>
      <c r="L159" s="964">
        <v>0</v>
      </c>
      <c r="M159" s="964">
        <v>0</v>
      </c>
      <c r="N159" s="965"/>
      <c r="O159" s="964">
        <v>0</v>
      </c>
      <c r="P159" s="964">
        <v>0</v>
      </c>
      <c r="Q159" s="964">
        <v>0</v>
      </c>
      <c r="R159" s="922"/>
      <c r="S159" s="964">
        <v>0</v>
      </c>
      <c r="T159" s="964">
        <v>0</v>
      </c>
      <c r="U159" s="964">
        <v>0</v>
      </c>
      <c r="V159" s="964">
        <v>0</v>
      </c>
      <c r="W159" s="964">
        <v>0</v>
      </c>
      <c r="X159" s="964">
        <v>0</v>
      </c>
      <c r="Y159" s="964">
        <v>0</v>
      </c>
      <c r="Z159" s="964">
        <v>0</v>
      </c>
      <c r="AA159" s="922"/>
      <c r="AB159" s="965">
        <v>0</v>
      </c>
      <c r="AC159" s="965">
        <v>0</v>
      </c>
      <c r="AD159" s="965">
        <v>0</v>
      </c>
      <c r="AE159" s="965">
        <v>0</v>
      </c>
      <c r="AF159" s="965">
        <v>0</v>
      </c>
      <c r="AG159" s="965">
        <v>0</v>
      </c>
      <c r="AH159" s="965">
        <v>0</v>
      </c>
      <c r="AI159" s="965">
        <v>0</v>
      </c>
      <c r="AJ159" s="965">
        <v>0</v>
      </c>
      <c r="AK159" s="965">
        <v>0</v>
      </c>
      <c r="AL159" s="965">
        <v>0</v>
      </c>
      <c r="AM159" s="965">
        <v>0</v>
      </c>
      <c r="AN159" s="965">
        <v>0</v>
      </c>
      <c r="AO159" s="965">
        <v>0</v>
      </c>
      <c r="AP159" s="965">
        <v>0</v>
      </c>
      <c r="AQ159" s="964">
        <v>0</v>
      </c>
      <c r="AR159" s="964">
        <v>0</v>
      </c>
      <c r="AS159" s="964">
        <v>0</v>
      </c>
      <c r="AT159" s="964">
        <v>0</v>
      </c>
      <c r="AU159" s="964">
        <v>0</v>
      </c>
      <c r="AV159" s="964">
        <v>0</v>
      </c>
      <c r="AW159" s="964">
        <v>0</v>
      </c>
      <c r="AX159" s="964">
        <v>0</v>
      </c>
      <c r="AY159" s="964">
        <v>0</v>
      </c>
      <c r="AZ159" s="964">
        <v>0</v>
      </c>
      <c r="BA159" s="964">
        <v>0</v>
      </c>
      <c r="BB159" s="964">
        <v>0</v>
      </c>
      <c r="BC159" s="922"/>
      <c r="BD159" s="922"/>
      <c r="BE159" s="922"/>
      <c r="BF159" s="922"/>
      <c r="BG159" s="964">
        <v>0</v>
      </c>
      <c r="BH159" s="964">
        <v>0</v>
      </c>
      <c r="BI159" s="922"/>
      <c r="BJ159" s="1292">
        <v>0</v>
      </c>
      <c r="BK159" s="916">
        <v>0</v>
      </c>
      <c r="BL159" s="916">
        <v>0</v>
      </c>
    </row>
    <row r="160" spans="1:64" hidden="1">
      <c r="A160" s="1022" t="s">
        <v>53</v>
      </c>
      <c r="B160" s="875" t="s">
        <v>54</v>
      </c>
      <c r="C160" s="844" t="s">
        <v>55</v>
      </c>
      <c r="D160" s="905">
        <v>6.74</v>
      </c>
      <c r="E160" s="922"/>
      <c r="F160" s="922"/>
      <c r="G160" s="922"/>
      <c r="H160" s="922"/>
      <c r="I160" s="955">
        <v>4.9400000000003885E-3</v>
      </c>
      <c r="J160" s="922"/>
      <c r="K160" s="922"/>
      <c r="L160" s="922"/>
      <c r="M160" s="922"/>
      <c r="N160" s="961"/>
      <c r="O160" s="922"/>
      <c r="P160" s="922"/>
      <c r="Q160" s="922"/>
      <c r="R160" s="922"/>
      <c r="S160" s="922"/>
      <c r="T160" s="922"/>
      <c r="U160" s="922"/>
      <c r="V160" s="922"/>
      <c r="W160" s="922"/>
      <c r="X160" s="922"/>
      <c r="Y160" s="922"/>
      <c r="Z160" s="922"/>
      <c r="AA160" s="922"/>
      <c r="AB160" s="961"/>
      <c r="AC160" s="961"/>
      <c r="AD160" s="961"/>
      <c r="AE160" s="961"/>
      <c r="AF160" s="961"/>
      <c r="AG160" s="961"/>
      <c r="AH160" s="961"/>
      <c r="AI160" s="961"/>
      <c r="AJ160" s="961"/>
      <c r="AK160" s="961"/>
      <c r="AL160" s="961"/>
      <c r="AM160" s="961"/>
      <c r="AN160" s="961"/>
      <c r="AO160" s="961"/>
      <c r="AP160" s="961"/>
      <c r="AQ160" s="922"/>
      <c r="AR160" s="922"/>
      <c r="AS160" s="922"/>
      <c r="AT160" s="922"/>
      <c r="AU160" s="922"/>
      <c r="AV160" s="922"/>
      <c r="AW160" s="922"/>
      <c r="AX160" s="922"/>
      <c r="AY160" s="922"/>
      <c r="AZ160" s="922"/>
      <c r="BA160" s="922"/>
      <c r="BB160" s="922"/>
      <c r="BC160" s="922"/>
      <c r="BD160" s="922"/>
      <c r="BE160" s="922"/>
      <c r="BF160" s="922"/>
      <c r="BG160" s="922"/>
      <c r="BH160" s="922"/>
      <c r="BI160" s="922"/>
      <c r="BJ160" s="1292">
        <v>6.7350599999999998</v>
      </c>
      <c r="BK160" s="916">
        <v>-6.7350599999999998</v>
      </c>
      <c r="BL160" s="916">
        <v>4.9400000000003885E-3</v>
      </c>
    </row>
    <row r="161" spans="1:64" hidden="1">
      <c r="A161" s="1022" t="s">
        <v>56</v>
      </c>
      <c r="B161" s="876" t="s">
        <v>174</v>
      </c>
      <c r="C161" s="844" t="s">
        <v>189</v>
      </c>
      <c r="D161" s="905">
        <v>2.74</v>
      </c>
      <c r="E161" s="922"/>
      <c r="F161" s="922"/>
      <c r="G161" s="964">
        <v>0</v>
      </c>
      <c r="H161" s="964">
        <v>0</v>
      </c>
      <c r="I161" s="922"/>
      <c r="J161" s="964">
        <v>0</v>
      </c>
      <c r="K161" s="964">
        <v>0</v>
      </c>
      <c r="L161" s="964">
        <v>0</v>
      </c>
      <c r="M161" s="964">
        <v>0</v>
      </c>
      <c r="N161" s="965"/>
      <c r="O161" s="964">
        <v>0</v>
      </c>
      <c r="P161" s="964">
        <v>0</v>
      </c>
      <c r="Q161" s="964">
        <v>2.2765399999999998</v>
      </c>
      <c r="R161" s="922"/>
      <c r="S161" s="964">
        <v>0</v>
      </c>
      <c r="T161" s="964">
        <v>0</v>
      </c>
      <c r="U161" s="964">
        <v>0</v>
      </c>
      <c r="V161" s="964">
        <v>0</v>
      </c>
      <c r="W161" s="964">
        <v>0</v>
      </c>
      <c r="X161" s="964">
        <v>0</v>
      </c>
      <c r="Y161" s="964">
        <v>0</v>
      </c>
      <c r="Z161" s="964">
        <v>0</v>
      </c>
      <c r="AA161" s="922"/>
      <c r="AB161" s="965">
        <v>6.5729999999999997E-2</v>
      </c>
      <c r="AC161" s="965">
        <v>0</v>
      </c>
      <c r="AD161" s="965">
        <v>0</v>
      </c>
      <c r="AE161" s="965">
        <v>0</v>
      </c>
      <c r="AF161" s="965">
        <v>0</v>
      </c>
      <c r="AG161" s="965">
        <v>0</v>
      </c>
      <c r="AH161" s="965">
        <v>0</v>
      </c>
      <c r="AI161" s="965">
        <v>0</v>
      </c>
      <c r="AJ161" s="965">
        <v>0</v>
      </c>
      <c r="AK161" s="965">
        <v>0</v>
      </c>
      <c r="AL161" s="965">
        <v>0</v>
      </c>
      <c r="AM161" s="965">
        <v>0</v>
      </c>
      <c r="AN161" s="965">
        <v>0</v>
      </c>
      <c r="AO161" s="965">
        <v>0</v>
      </c>
      <c r="AP161" s="965">
        <v>0</v>
      </c>
      <c r="AQ161" s="964">
        <v>0</v>
      </c>
      <c r="AR161" s="964">
        <v>0</v>
      </c>
      <c r="AS161" s="964">
        <v>0</v>
      </c>
      <c r="AT161" s="964">
        <v>0.39777000000000001</v>
      </c>
      <c r="AU161" s="964">
        <v>0</v>
      </c>
      <c r="AV161" s="964">
        <v>0</v>
      </c>
      <c r="AW161" s="964">
        <v>0</v>
      </c>
      <c r="AX161" s="964">
        <v>0</v>
      </c>
      <c r="AY161" s="964">
        <v>0</v>
      </c>
      <c r="AZ161" s="964">
        <v>0</v>
      </c>
      <c r="BA161" s="964">
        <v>0</v>
      </c>
      <c r="BB161" s="964">
        <v>0</v>
      </c>
      <c r="BC161" s="922"/>
      <c r="BD161" s="922"/>
      <c r="BE161" s="922"/>
      <c r="BF161" s="922"/>
      <c r="BG161" s="964">
        <v>0</v>
      </c>
      <c r="BH161" s="964">
        <v>0</v>
      </c>
      <c r="BI161" s="922"/>
      <c r="BJ161" s="1293">
        <v>2.7400399999999996</v>
      </c>
      <c r="BK161" s="916">
        <v>-2.7400399999999996</v>
      </c>
      <c r="BL161" s="916">
        <v>-3.999999999937387E-5</v>
      </c>
    </row>
    <row r="162" spans="1:64" hidden="1">
      <c r="A162" s="1022" t="s">
        <v>57</v>
      </c>
      <c r="B162" s="876" t="s">
        <v>175</v>
      </c>
      <c r="C162" s="844" t="s">
        <v>184</v>
      </c>
      <c r="D162" s="905">
        <v>4</v>
      </c>
      <c r="E162" s="922"/>
      <c r="F162" s="922"/>
      <c r="G162" s="964">
        <v>0</v>
      </c>
      <c r="H162" s="964">
        <v>0</v>
      </c>
      <c r="I162" s="922"/>
      <c r="J162" s="964">
        <v>0</v>
      </c>
      <c r="K162" s="964">
        <v>0</v>
      </c>
      <c r="L162" s="964">
        <v>0</v>
      </c>
      <c r="M162" s="964">
        <v>0</v>
      </c>
      <c r="N162" s="965"/>
      <c r="O162" s="964">
        <v>0</v>
      </c>
      <c r="P162" s="964">
        <v>0</v>
      </c>
      <c r="Q162" s="964">
        <v>1.34751</v>
      </c>
      <c r="R162" s="922"/>
      <c r="S162" s="964">
        <v>0</v>
      </c>
      <c r="T162" s="964">
        <v>0</v>
      </c>
      <c r="U162" s="964">
        <v>0</v>
      </c>
      <c r="V162" s="964">
        <v>0</v>
      </c>
      <c r="W162" s="964">
        <v>2.64751</v>
      </c>
      <c r="X162" s="964">
        <v>0</v>
      </c>
      <c r="Y162" s="964">
        <v>0</v>
      </c>
      <c r="Z162" s="964">
        <v>0</v>
      </c>
      <c r="AA162" s="922"/>
      <c r="AB162" s="965">
        <v>0</v>
      </c>
      <c r="AC162" s="965">
        <v>0</v>
      </c>
      <c r="AD162" s="965">
        <v>0</v>
      </c>
      <c r="AE162" s="965">
        <v>0</v>
      </c>
      <c r="AF162" s="965">
        <v>0</v>
      </c>
      <c r="AG162" s="965">
        <v>0</v>
      </c>
      <c r="AH162" s="965">
        <v>0</v>
      </c>
      <c r="AI162" s="965">
        <v>0</v>
      </c>
      <c r="AJ162" s="965">
        <v>0</v>
      </c>
      <c r="AK162" s="965">
        <v>0</v>
      </c>
      <c r="AL162" s="965">
        <v>0</v>
      </c>
      <c r="AM162" s="965">
        <v>0</v>
      </c>
      <c r="AN162" s="965">
        <v>0</v>
      </c>
      <c r="AO162" s="965">
        <v>0</v>
      </c>
      <c r="AP162" s="965">
        <v>0</v>
      </c>
      <c r="AQ162" s="964">
        <v>0</v>
      </c>
      <c r="AR162" s="964">
        <v>0</v>
      </c>
      <c r="AS162" s="964">
        <v>0</v>
      </c>
      <c r="AT162" s="964">
        <v>0</v>
      </c>
      <c r="AU162" s="964">
        <v>0</v>
      </c>
      <c r="AV162" s="964">
        <v>0</v>
      </c>
      <c r="AW162" s="964">
        <v>0</v>
      </c>
      <c r="AX162" s="964">
        <v>0</v>
      </c>
      <c r="AY162" s="964">
        <v>0</v>
      </c>
      <c r="AZ162" s="964">
        <v>0</v>
      </c>
      <c r="BA162" s="964">
        <v>0</v>
      </c>
      <c r="BB162" s="964">
        <v>0</v>
      </c>
      <c r="BC162" s="922"/>
      <c r="BD162" s="922"/>
      <c r="BE162" s="922"/>
      <c r="BF162" s="922"/>
      <c r="BG162" s="964">
        <v>0</v>
      </c>
      <c r="BH162" s="964">
        <v>0</v>
      </c>
      <c r="BI162" s="922"/>
      <c r="BJ162" s="1293">
        <v>3.9950200000000002</v>
      </c>
      <c r="BK162" s="916">
        <v>-3.9950200000000002</v>
      </c>
      <c r="BL162" s="916">
        <v>4.9799999999997624E-3</v>
      </c>
    </row>
    <row r="163" spans="1:64" hidden="1">
      <c r="A163" s="1022" t="s">
        <v>30</v>
      </c>
      <c r="B163" s="875" t="s">
        <v>31</v>
      </c>
      <c r="C163" s="871" t="s">
        <v>133</v>
      </c>
      <c r="D163" s="905">
        <v>4111.91</v>
      </c>
      <c r="E163" s="922"/>
      <c r="F163" s="922"/>
      <c r="G163" s="964">
        <v>0</v>
      </c>
      <c r="H163" s="964">
        <v>0</v>
      </c>
      <c r="I163" s="922"/>
      <c r="J163" s="955">
        <v>3717.3609999999999</v>
      </c>
      <c r="K163" s="964">
        <v>0</v>
      </c>
      <c r="L163" s="964">
        <v>0</v>
      </c>
      <c r="M163" s="964">
        <v>0</v>
      </c>
      <c r="N163" s="965"/>
      <c r="O163" s="964">
        <v>0</v>
      </c>
      <c r="P163" s="964">
        <v>0</v>
      </c>
      <c r="Q163" s="964">
        <v>81.709000000000003</v>
      </c>
      <c r="R163" s="922"/>
      <c r="S163" s="964">
        <v>8.1999999999999993</v>
      </c>
      <c r="T163" s="964">
        <v>0.2</v>
      </c>
      <c r="U163" s="964">
        <v>0</v>
      </c>
      <c r="V163" s="964">
        <v>0</v>
      </c>
      <c r="W163" s="964">
        <v>6.51</v>
      </c>
      <c r="X163" s="964">
        <v>0.1</v>
      </c>
      <c r="Y163" s="964">
        <v>0</v>
      </c>
      <c r="Z163" s="964">
        <v>5</v>
      </c>
      <c r="AA163" s="922"/>
      <c r="AB163" s="965">
        <v>132.61000000000001</v>
      </c>
      <c r="AC163" s="965">
        <v>1.31</v>
      </c>
      <c r="AD163" s="965">
        <v>1.45</v>
      </c>
      <c r="AE163" s="965">
        <v>0.15</v>
      </c>
      <c r="AF163" s="965">
        <v>4.5</v>
      </c>
      <c r="AG163" s="965">
        <v>5.29</v>
      </c>
      <c r="AH163" s="965">
        <v>16.38</v>
      </c>
      <c r="AI163" s="965">
        <v>0</v>
      </c>
      <c r="AJ163" s="965">
        <v>0</v>
      </c>
      <c r="AK163" s="965">
        <v>4</v>
      </c>
      <c r="AL163" s="965">
        <v>0</v>
      </c>
      <c r="AM163" s="965">
        <v>1</v>
      </c>
      <c r="AN163" s="965">
        <v>0</v>
      </c>
      <c r="AO163" s="965">
        <v>0</v>
      </c>
      <c r="AP163" s="965">
        <v>0.5</v>
      </c>
      <c r="AQ163" s="964">
        <v>0</v>
      </c>
      <c r="AR163" s="964">
        <v>3.9</v>
      </c>
      <c r="AS163" s="964">
        <v>0</v>
      </c>
      <c r="AT163" s="964">
        <v>74.599999999999994</v>
      </c>
      <c r="AU163" s="964">
        <v>0</v>
      </c>
      <c r="AV163" s="964">
        <v>0.2</v>
      </c>
      <c r="AW163" s="964">
        <v>0</v>
      </c>
      <c r="AX163" s="964">
        <v>0</v>
      </c>
      <c r="AY163" s="964">
        <v>0</v>
      </c>
      <c r="AZ163" s="964">
        <v>0</v>
      </c>
      <c r="BA163" s="964">
        <v>0</v>
      </c>
      <c r="BB163" s="964">
        <v>2</v>
      </c>
      <c r="BC163" s="922"/>
      <c r="BD163" s="922"/>
      <c r="BE163" s="922"/>
      <c r="BF163" s="922"/>
      <c r="BG163" s="964">
        <v>0</v>
      </c>
      <c r="BH163" s="964">
        <v>0</v>
      </c>
      <c r="BI163" s="922">
        <v>44.94</v>
      </c>
      <c r="BJ163" s="1292">
        <v>394.54899999999998</v>
      </c>
      <c r="BK163" s="916">
        <v>-394.54899999999998</v>
      </c>
      <c r="BL163" s="916">
        <v>3717.3609999999999</v>
      </c>
    </row>
    <row r="164" spans="1:64" s="910" customFormat="1" hidden="1">
      <c r="A164" s="1029" t="s">
        <v>32</v>
      </c>
      <c r="B164" s="1030" t="s">
        <v>8</v>
      </c>
      <c r="C164" s="1031" t="s">
        <v>134</v>
      </c>
      <c r="D164" s="905">
        <v>0</v>
      </c>
      <c r="E164" s="959"/>
      <c r="F164" s="959"/>
      <c r="G164" s="959"/>
      <c r="H164" s="959"/>
      <c r="I164" s="959"/>
      <c r="J164" s="959"/>
      <c r="K164" s="959"/>
      <c r="L164" s="959"/>
      <c r="M164" s="959"/>
      <c r="N164" s="960"/>
      <c r="O164" s="959"/>
      <c r="P164" s="959"/>
      <c r="Q164" s="959"/>
      <c r="R164" s="959"/>
      <c r="S164" s="959"/>
      <c r="T164" s="959"/>
      <c r="U164" s="959"/>
      <c r="V164" s="959"/>
      <c r="W164" s="959"/>
      <c r="X164" s="959"/>
      <c r="Y164" s="959"/>
      <c r="Z164" s="959"/>
      <c r="AA164" s="959"/>
      <c r="AB164" s="960"/>
      <c r="AC164" s="960"/>
      <c r="AD164" s="960"/>
      <c r="AE164" s="960"/>
      <c r="AF164" s="960"/>
      <c r="AG164" s="960"/>
      <c r="AH164" s="960"/>
      <c r="AI164" s="960"/>
      <c r="AJ164" s="960"/>
      <c r="AK164" s="960"/>
      <c r="AL164" s="960"/>
      <c r="AM164" s="960"/>
      <c r="AN164" s="960"/>
      <c r="AO164" s="960"/>
      <c r="AP164" s="960"/>
      <c r="AQ164" s="959"/>
      <c r="AR164" s="959"/>
      <c r="AS164" s="959"/>
      <c r="AT164" s="959"/>
      <c r="AU164" s="959"/>
      <c r="AV164" s="959"/>
      <c r="AW164" s="959"/>
      <c r="AX164" s="959"/>
      <c r="AY164" s="959"/>
      <c r="AZ164" s="959"/>
      <c r="BA164" s="959"/>
      <c r="BB164" s="959"/>
      <c r="BC164" s="959"/>
      <c r="BD164" s="959"/>
      <c r="BE164" s="959"/>
      <c r="BF164" s="959"/>
      <c r="BG164" s="959"/>
      <c r="BH164" s="959"/>
      <c r="BI164" s="959"/>
      <c r="BJ164" s="1294">
        <v>0</v>
      </c>
      <c r="BK164" s="916">
        <v>0</v>
      </c>
      <c r="BL164" s="913">
        <v>0</v>
      </c>
    </row>
    <row r="165" spans="1:64" hidden="1">
      <c r="A165" s="1022" t="s">
        <v>33</v>
      </c>
      <c r="B165" s="1023" t="s">
        <v>170</v>
      </c>
      <c r="C165" s="871" t="s">
        <v>136</v>
      </c>
      <c r="D165" s="905">
        <v>0</v>
      </c>
      <c r="E165" s="922"/>
      <c r="F165" s="922"/>
      <c r="G165" s="964">
        <v>0</v>
      </c>
      <c r="H165" s="964">
        <v>0</v>
      </c>
      <c r="I165" s="922"/>
      <c r="J165" s="964">
        <v>0</v>
      </c>
      <c r="K165" s="955">
        <v>0</v>
      </c>
      <c r="L165" s="964">
        <v>0</v>
      </c>
      <c r="M165" s="964">
        <v>0</v>
      </c>
      <c r="N165" s="965"/>
      <c r="O165" s="964">
        <v>0</v>
      </c>
      <c r="P165" s="964">
        <v>0</v>
      </c>
      <c r="Q165" s="964">
        <v>0</v>
      </c>
      <c r="R165" s="922"/>
      <c r="S165" s="964">
        <v>0</v>
      </c>
      <c r="T165" s="964">
        <v>0</v>
      </c>
      <c r="U165" s="964">
        <v>0</v>
      </c>
      <c r="V165" s="964">
        <v>0</v>
      </c>
      <c r="W165" s="964">
        <v>0</v>
      </c>
      <c r="X165" s="964">
        <v>0</v>
      </c>
      <c r="Y165" s="964">
        <v>0</v>
      </c>
      <c r="Z165" s="964">
        <v>0</v>
      </c>
      <c r="AA165" s="922"/>
      <c r="AB165" s="965">
        <v>0</v>
      </c>
      <c r="AC165" s="965">
        <v>0</v>
      </c>
      <c r="AD165" s="965">
        <v>0</v>
      </c>
      <c r="AE165" s="965">
        <v>0</v>
      </c>
      <c r="AF165" s="965">
        <v>0</v>
      </c>
      <c r="AG165" s="965">
        <v>0</v>
      </c>
      <c r="AH165" s="965">
        <v>0</v>
      </c>
      <c r="AI165" s="965">
        <v>0</v>
      </c>
      <c r="AJ165" s="965">
        <v>0</v>
      </c>
      <c r="AK165" s="965">
        <v>0</v>
      </c>
      <c r="AL165" s="965">
        <v>0</v>
      </c>
      <c r="AM165" s="965">
        <v>0</v>
      </c>
      <c r="AN165" s="965">
        <v>0</v>
      </c>
      <c r="AO165" s="965">
        <v>0</v>
      </c>
      <c r="AP165" s="965">
        <v>0</v>
      </c>
      <c r="AQ165" s="964">
        <v>0</v>
      </c>
      <c r="AR165" s="964">
        <v>0</v>
      </c>
      <c r="AS165" s="964">
        <v>0</v>
      </c>
      <c r="AT165" s="964">
        <v>0</v>
      </c>
      <c r="AU165" s="964">
        <v>0</v>
      </c>
      <c r="AV165" s="964">
        <v>0</v>
      </c>
      <c r="AW165" s="964">
        <v>0</v>
      </c>
      <c r="AX165" s="964">
        <v>0</v>
      </c>
      <c r="AY165" s="964">
        <v>0</v>
      </c>
      <c r="AZ165" s="964">
        <v>0</v>
      </c>
      <c r="BA165" s="964">
        <v>0</v>
      </c>
      <c r="BB165" s="964">
        <v>0</v>
      </c>
      <c r="BC165" s="922"/>
      <c r="BD165" s="922"/>
      <c r="BE165" s="922"/>
      <c r="BF165" s="922"/>
      <c r="BG165" s="964">
        <v>0</v>
      </c>
      <c r="BH165" s="964">
        <v>0</v>
      </c>
      <c r="BI165" s="922"/>
      <c r="BJ165" s="1292">
        <v>0</v>
      </c>
      <c r="BK165" s="916">
        <v>0</v>
      </c>
      <c r="BL165" s="916">
        <v>0</v>
      </c>
    </row>
    <row r="166" spans="1:64" hidden="1">
      <c r="A166" s="1022" t="s">
        <v>169</v>
      </c>
      <c r="B166" s="1023" t="s">
        <v>172</v>
      </c>
      <c r="C166" s="871" t="s">
        <v>137</v>
      </c>
      <c r="D166" s="905">
        <v>0</v>
      </c>
      <c r="E166" s="922"/>
      <c r="F166" s="922"/>
      <c r="G166" s="964">
        <v>0</v>
      </c>
      <c r="H166" s="964">
        <v>0</v>
      </c>
      <c r="I166" s="922"/>
      <c r="J166" s="964">
        <v>0</v>
      </c>
      <c r="K166" s="964">
        <v>0</v>
      </c>
      <c r="L166" s="955">
        <v>0</v>
      </c>
      <c r="M166" s="964">
        <v>0</v>
      </c>
      <c r="N166" s="965"/>
      <c r="O166" s="964">
        <v>0</v>
      </c>
      <c r="P166" s="964">
        <v>0</v>
      </c>
      <c r="Q166" s="964">
        <v>0</v>
      </c>
      <c r="R166" s="922"/>
      <c r="S166" s="964">
        <v>0</v>
      </c>
      <c r="T166" s="964">
        <v>0</v>
      </c>
      <c r="U166" s="964">
        <v>0</v>
      </c>
      <c r="V166" s="964">
        <v>0</v>
      </c>
      <c r="W166" s="964">
        <v>0</v>
      </c>
      <c r="X166" s="964">
        <v>0</v>
      </c>
      <c r="Y166" s="964">
        <v>0</v>
      </c>
      <c r="Z166" s="964">
        <v>0</v>
      </c>
      <c r="AA166" s="922"/>
      <c r="AB166" s="965">
        <v>0</v>
      </c>
      <c r="AC166" s="965">
        <v>0</v>
      </c>
      <c r="AD166" s="965">
        <v>0</v>
      </c>
      <c r="AE166" s="965">
        <v>0</v>
      </c>
      <c r="AF166" s="965">
        <v>0</v>
      </c>
      <c r="AG166" s="965">
        <v>0</v>
      </c>
      <c r="AH166" s="965">
        <v>0</v>
      </c>
      <c r="AI166" s="965">
        <v>0</v>
      </c>
      <c r="AJ166" s="965">
        <v>0</v>
      </c>
      <c r="AK166" s="965">
        <v>0</v>
      </c>
      <c r="AL166" s="965">
        <v>0</v>
      </c>
      <c r="AM166" s="965">
        <v>0</v>
      </c>
      <c r="AN166" s="965">
        <v>0</v>
      </c>
      <c r="AO166" s="965">
        <v>0</v>
      </c>
      <c r="AP166" s="965">
        <v>0</v>
      </c>
      <c r="AQ166" s="964">
        <v>0</v>
      </c>
      <c r="AR166" s="964">
        <v>0</v>
      </c>
      <c r="AS166" s="964">
        <v>0</v>
      </c>
      <c r="AT166" s="964">
        <v>0</v>
      </c>
      <c r="AU166" s="964">
        <v>0</v>
      </c>
      <c r="AV166" s="964">
        <v>0</v>
      </c>
      <c r="AW166" s="964">
        <v>0</v>
      </c>
      <c r="AX166" s="964">
        <v>0</v>
      </c>
      <c r="AY166" s="964">
        <v>0</v>
      </c>
      <c r="AZ166" s="964">
        <v>0</v>
      </c>
      <c r="BA166" s="964">
        <v>0</v>
      </c>
      <c r="BB166" s="964">
        <v>0</v>
      </c>
      <c r="BC166" s="922"/>
      <c r="BD166" s="922"/>
      <c r="BE166" s="922"/>
      <c r="BF166" s="922"/>
      <c r="BG166" s="964">
        <v>0</v>
      </c>
      <c r="BH166" s="964">
        <v>0</v>
      </c>
      <c r="BI166" s="922"/>
      <c r="BJ166" s="1292">
        <v>0</v>
      </c>
      <c r="BK166" s="916">
        <v>0</v>
      </c>
      <c r="BL166" s="916">
        <v>0</v>
      </c>
    </row>
    <row r="167" spans="1:64" hidden="1">
      <c r="A167" s="1022" t="s">
        <v>171</v>
      </c>
      <c r="B167" s="1023" t="s">
        <v>168</v>
      </c>
      <c r="C167" s="871" t="s">
        <v>135</v>
      </c>
      <c r="D167" s="905">
        <v>0</v>
      </c>
      <c r="E167" s="922"/>
      <c r="F167" s="922"/>
      <c r="G167" s="964">
        <v>0</v>
      </c>
      <c r="H167" s="964">
        <v>0</v>
      </c>
      <c r="I167" s="922"/>
      <c r="J167" s="964">
        <v>0</v>
      </c>
      <c r="K167" s="964">
        <v>0</v>
      </c>
      <c r="L167" s="964">
        <v>0</v>
      </c>
      <c r="M167" s="955">
        <v>0</v>
      </c>
      <c r="N167" s="967"/>
      <c r="O167" s="964">
        <v>0</v>
      </c>
      <c r="P167" s="964">
        <v>0</v>
      </c>
      <c r="Q167" s="964">
        <v>0</v>
      </c>
      <c r="R167" s="922"/>
      <c r="S167" s="964">
        <v>0</v>
      </c>
      <c r="T167" s="964">
        <v>0</v>
      </c>
      <c r="U167" s="964">
        <v>0</v>
      </c>
      <c r="V167" s="964">
        <v>0</v>
      </c>
      <c r="W167" s="964">
        <v>0</v>
      </c>
      <c r="X167" s="964">
        <v>0</v>
      </c>
      <c r="Y167" s="964">
        <v>0</v>
      </c>
      <c r="Z167" s="964">
        <v>0</v>
      </c>
      <c r="AA167" s="922"/>
      <c r="AB167" s="965">
        <v>0</v>
      </c>
      <c r="AC167" s="965">
        <v>0</v>
      </c>
      <c r="AD167" s="965">
        <v>0</v>
      </c>
      <c r="AE167" s="965">
        <v>0</v>
      </c>
      <c r="AF167" s="965">
        <v>0</v>
      </c>
      <c r="AG167" s="965">
        <v>0</v>
      </c>
      <c r="AH167" s="965">
        <v>0</v>
      </c>
      <c r="AI167" s="965">
        <v>0</v>
      </c>
      <c r="AJ167" s="965">
        <v>0</v>
      </c>
      <c r="AK167" s="965">
        <v>0</v>
      </c>
      <c r="AL167" s="965">
        <v>0</v>
      </c>
      <c r="AM167" s="965">
        <v>0</v>
      </c>
      <c r="AN167" s="965">
        <v>0</v>
      </c>
      <c r="AO167" s="965">
        <v>0</v>
      </c>
      <c r="AP167" s="965">
        <v>0</v>
      </c>
      <c r="AQ167" s="964">
        <v>0</v>
      </c>
      <c r="AR167" s="964">
        <v>0</v>
      </c>
      <c r="AS167" s="964">
        <v>0</v>
      </c>
      <c r="AT167" s="964">
        <v>0</v>
      </c>
      <c r="AU167" s="964">
        <v>0</v>
      </c>
      <c r="AV167" s="964">
        <v>0</v>
      </c>
      <c r="AW167" s="964">
        <v>0</v>
      </c>
      <c r="AX167" s="964">
        <v>0</v>
      </c>
      <c r="AY167" s="964">
        <v>0</v>
      </c>
      <c r="AZ167" s="964">
        <v>0</v>
      </c>
      <c r="BA167" s="964">
        <v>0</v>
      </c>
      <c r="BB167" s="964">
        <v>0</v>
      </c>
      <c r="BC167" s="922"/>
      <c r="BD167" s="922"/>
      <c r="BE167" s="922"/>
      <c r="BF167" s="922"/>
      <c r="BG167" s="964">
        <v>0</v>
      </c>
      <c r="BH167" s="964">
        <v>0</v>
      </c>
      <c r="BI167" s="922"/>
      <c r="BJ167" s="1292">
        <v>0</v>
      </c>
      <c r="BK167" s="916">
        <v>0</v>
      </c>
      <c r="BL167" s="916">
        <v>0</v>
      </c>
    </row>
    <row r="168" spans="1:64" s="889" customFormat="1" hidden="1">
      <c r="A168" s="1024" t="s">
        <v>181</v>
      </c>
      <c r="B168" s="1026" t="s">
        <v>356</v>
      </c>
      <c r="C168" s="877" t="s">
        <v>357</v>
      </c>
      <c r="D168" s="905">
        <v>0</v>
      </c>
      <c r="E168" s="961"/>
      <c r="F168" s="961"/>
      <c r="G168" s="965"/>
      <c r="H168" s="965"/>
      <c r="I168" s="922"/>
      <c r="J168" s="965"/>
      <c r="K168" s="965"/>
      <c r="L168" s="965"/>
      <c r="M168" s="935"/>
      <c r="N168" s="935">
        <v>0</v>
      </c>
      <c r="O168" s="965"/>
      <c r="P168" s="965"/>
      <c r="Q168" s="965"/>
      <c r="R168" s="961"/>
      <c r="S168" s="965"/>
      <c r="T168" s="965"/>
      <c r="U168" s="965"/>
      <c r="V168" s="965"/>
      <c r="W168" s="965"/>
      <c r="X168" s="965"/>
      <c r="Y168" s="965"/>
      <c r="Z168" s="965"/>
      <c r="AA168" s="961"/>
      <c r="AB168" s="965"/>
      <c r="AC168" s="965"/>
      <c r="AD168" s="965"/>
      <c r="AE168" s="965"/>
      <c r="AF168" s="965"/>
      <c r="AG168" s="965"/>
      <c r="AH168" s="965"/>
      <c r="AI168" s="965"/>
      <c r="AJ168" s="965"/>
      <c r="AK168" s="965"/>
      <c r="AL168" s="965"/>
      <c r="AM168" s="965"/>
      <c r="AN168" s="965"/>
      <c r="AO168" s="965"/>
      <c r="AP168" s="965"/>
      <c r="AQ168" s="965"/>
      <c r="AR168" s="965"/>
      <c r="AS168" s="965"/>
      <c r="AT168" s="965"/>
      <c r="AU168" s="965"/>
      <c r="AV168" s="965"/>
      <c r="AW168" s="965"/>
      <c r="AX168" s="965"/>
      <c r="AY168" s="965"/>
      <c r="AZ168" s="965"/>
      <c r="BA168" s="965"/>
      <c r="BB168" s="965"/>
      <c r="BC168" s="961"/>
      <c r="BD168" s="961"/>
      <c r="BE168" s="961"/>
      <c r="BF168" s="961"/>
      <c r="BG168" s="965"/>
      <c r="BH168" s="965"/>
      <c r="BI168" s="961"/>
      <c r="BJ168" s="1293">
        <v>0</v>
      </c>
      <c r="BK168" s="918">
        <v>0</v>
      </c>
      <c r="BL168" s="918">
        <v>0</v>
      </c>
    </row>
    <row r="169" spans="1:64" hidden="1">
      <c r="A169" s="1029" t="s">
        <v>143</v>
      </c>
      <c r="B169" s="875" t="s">
        <v>144</v>
      </c>
      <c r="C169" s="871" t="s">
        <v>138</v>
      </c>
      <c r="D169" s="905">
        <v>5.04</v>
      </c>
      <c r="E169" s="922"/>
      <c r="F169" s="922"/>
      <c r="G169" s="964">
        <v>0</v>
      </c>
      <c r="H169" s="964">
        <v>0</v>
      </c>
      <c r="I169" s="922"/>
      <c r="J169" s="964">
        <v>0</v>
      </c>
      <c r="K169" s="964">
        <v>0</v>
      </c>
      <c r="L169" s="964">
        <v>0</v>
      </c>
      <c r="M169" s="964">
        <v>0</v>
      </c>
      <c r="N169" s="968"/>
      <c r="O169" s="955">
        <v>4.6980300000000002</v>
      </c>
      <c r="P169" s="964">
        <v>0</v>
      </c>
      <c r="Q169" s="964">
        <v>0</v>
      </c>
      <c r="R169" s="922"/>
      <c r="S169" s="964">
        <v>0</v>
      </c>
      <c r="T169" s="964">
        <v>0</v>
      </c>
      <c r="U169" s="964">
        <v>0</v>
      </c>
      <c r="V169" s="964">
        <v>0</v>
      </c>
      <c r="W169" s="964">
        <v>0.29197000000000001</v>
      </c>
      <c r="X169" s="964">
        <v>0</v>
      </c>
      <c r="Y169" s="964">
        <v>0</v>
      </c>
      <c r="Z169" s="964">
        <v>0</v>
      </c>
      <c r="AA169" s="922"/>
      <c r="AB169" s="965">
        <v>0.05</v>
      </c>
      <c r="AC169" s="965">
        <v>0</v>
      </c>
      <c r="AD169" s="965">
        <v>0</v>
      </c>
      <c r="AE169" s="965">
        <v>0</v>
      </c>
      <c r="AF169" s="965">
        <v>0</v>
      </c>
      <c r="AG169" s="965">
        <v>0</v>
      </c>
      <c r="AH169" s="965">
        <v>0</v>
      </c>
      <c r="AI169" s="965">
        <v>0</v>
      </c>
      <c r="AJ169" s="965">
        <v>0</v>
      </c>
      <c r="AK169" s="965">
        <v>0</v>
      </c>
      <c r="AL169" s="965">
        <v>0</v>
      </c>
      <c r="AM169" s="965">
        <v>0</v>
      </c>
      <c r="AN169" s="965">
        <v>0</v>
      </c>
      <c r="AO169" s="965">
        <v>0</v>
      </c>
      <c r="AP169" s="965">
        <v>0</v>
      </c>
      <c r="AQ169" s="964">
        <v>0</v>
      </c>
      <c r="AR169" s="964">
        <v>0</v>
      </c>
      <c r="AS169" s="964">
        <v>0</v>
      </c>
      <c r="AT169" s="964">
        <v>0</v>
      </c>
      <c r="AU169" s="964">
        <v>0</v>
      </c>
      <c r="AV169" s="964">
        <v>0</v>
      </c>
      <c r="AW169" s="964">
        <v>0</v>
      </c>
      <c r="AX169" s="964">
        <v>0</v>
      </c>
      <c r="AY169" s="964">
        <v>0</v>
      </c>
      <c r="AZ169" s="964">
        <v>0</v>
      </c>
      <c r="BA169" s="964">
        <v>0</v>
      </c>
      <c r="BB169" s="964">
        <v>0</v>
      </c>
      <c r="BC169" s="922"/>
      <c r="BD169" s="922"/>
      <c r="BE169" s="922"/>
      <c r="BF169" s="922"/>
      <c r="BG169" s="964">
        <v>0</v>
      </c>
      <c r="BH169" s="964">
        <v>0</v>
      </c>
      <c r="BI169" s="922"/>
      <c r="BJ169" s="1292">
        <v>0.34197</v>
      </c>
      <c r="BK169" s="916">
        <v>-0.34197</v>
      </c>
      <c r="BL169" s="916">
        <v>4.6980300000000002</v>
      </c>
    </row>
    <row r="170" spans="1:64" hidden="1">
      <c r="A170" s="1029" t="s">
        <v>35</v>
      </c>
      <c r="B170" s="875" t="s">
        <v>185</v>
      </c>
      <c r="C170" s="871" t="s">
        <v>139</v>
      </c>
      <c r="D170" s="905">
        <v>0</v>
      </c>
      <c r="E170" s="922"/>
      <c r="F170" s="922"/>
      <c r="G170" s="964">
        <v>0</v>
      </c>
      <c r="H170" s="964">
        <v>0</v>
      </c>
      <c r="I170" s="922"/>
      <c r="J170" s="964">
        <v>0</v>
      </c>
      <c r="K170" s="964">
        <v>0</v>
      </c>
      <c r="L170" s="964">
        <v>0</v>
      </c>
      <c r="M170" s="964">
        <v>0</v>
      </c>
      <c r="N170" s="965"/>
      <c r="O170" s="964">
        <v>0</v>
      </c>
      <c r="P170" s="955">
        <v>0</v>
      </c>
      <c r="Q170" s="964">
        <v>0</v>
      </c>
      <c r="R170" s="922"/>
      <c r="S170" s="964">
        <v>0</v>
      </c>
      <c r="T170" s="964">
        <v>0</v>
      </c>
      <c r="U170" s="964">
        <v>0</v>
      </c>
      <c r="V170" s="964">
        <v>0</v>
      </c>
      <c r="W170" s="964">
        <v>0</v>
      </c>
      <c r="X170" s="964">
        <v>0</v>
      </c>
      <c r="Y170" s="964">
        <v>0</v>
      </c>
      <c r="Z170" s="964">
        <v>0</v>
      </c>
      <c r="AA170" s="922"/>
      <c r="AB170" s="965">
        <v>0</v>
      </c>
      <c r="AC170" s="965">
        <v>0</v>
      </c>
      <c r="AD170" s="965">
        <v>0</v>
      </c>
      <c r="AE170" s="965">
        <v>0</v>
      </c>
      <c r="AF170" s="965">
        <v>0</v>
      </c>
      <c r="AG170" s="965">
        <v>0</v>
      </c>
      <c r="AH170" s="965">
        <v>0</v>
      </c>
      <c r="AI170" s="965">
        <v>0</v>
      </c>
      <c r="AJ170" s="965">
        <v>0</v>
      </c>
      <c r="AK170" s="965">
        <v>0</v>
      </c>
      <c r="AL170" s="965">
        <v>0</v>
      </c>
      <c r="AM170" s="965">
        <v>0</v>
      </c>
      <c r="AN170" s="965">
        <v>0</v>
      </c>
      <c r="AO170" s="965">
        <v>0</v>
      </c>
      <c r="AP170" s="965">
        <v>0</v>
      </c>
      <c r="AQ170" s="964">
        <v>0</v>
      </c>
      <c r="AR170" s="964">
        <v>0</v>
      </c>
      <c r="AS170" s="964">
        <v>0</v>
      </c>
      <c r="AT170" s="964">
        <v>0</v>
      </c>
      <c r="AU170" s="964">
        <v>0</v>
      </c>
      <c r="AV170" s="964">
        <v>0</v>
      </c>
      <c r="AW170" s="964">
        <v>0</v>
      </c>
      <c r="AX170" s="964">
        <v>0</v>
      </c>
      <c r="AY170" s="964">
        <v>0</v>
      </c>
      <c r="AZ170" s="964">
        <v>0</v>
      </c>
      <c r="BA170" s="964">
        <v>0</v>
      </c>
      <c r="BB170" s="964">
        <v>0</v>
      </c>
      <c r="BC170" s="922"/>
      <c r="BD170" s="922"/>
      <c r="BE170" s="922"/>
      <c r="BF170" s="922"/>
      <c r="BG170" s="964">
        <v>0</v>
      </c>
      <c r="BH170" s="964">
        <v>0</v>
      </c>
      <c r="BI170" s="922"/>
      <c r="BJ170" s="1294">
        <v>0</v>
      </c>
      <c r="BK170" s="913">
        <v>0</v>
      </c>
      <c r="BL170" s="913">
        <v>0</v>
      </c>
    </row>
    <row r="171" spans="1:64" hidden="1">
      <c r="A171" s="1029" t="s">
        <v>36</v>
      </c>
      <c r="B171" s="875" t="s">
        <v>186</v>
      </c>
      <c r="C171" s="871" t="s">
        <v>140</v>
      </c>
      <c r="D171" s="905">
        <v>0</v>
      </c>
      <c r="E171" s="922"/>
      <c r="F171" s="922"/>
      <c r="G171" s="964">
        <v>0</v>
      </c>
      <c r="H171" s="964">
        <v>0</v>
      </c>
      <c r="I171" s="922"/>
      <c r="J171" s="964">
        <v>0</v>
      </c>
      <c r="K171" s="964">
        <v>0</v>
      </c>
      <c r="L171" s="964">
        <v>0</v>
      </c>
      <c r="M171" s="964">
        <v>0</v>
      </c>
      <c r="N171" s="965"/>
      <c r="O171" s="964">
        <v>0</v>
      </c>
      <c r="P171" s="964">
        <v>0</v>
      </c>
      <c r="Q171" s="955">
        <v>0</v>
      </c>
      <c r="R171" s="922"/>
      <c r="S171" s="964">
        <v>0</v>
      </c>
      <c r="T171" s="964">
        <v>0</v>
      </c>
      <c r="U171" s="964">
        <v>0</v>
      </c>
      <c r="V171" s="964">
        <v>0</v>
      </c>
      <c r="W171" s="964">
        <v>0</v>
      </c>
      <c r="X171" s="964">
        <v>0</v>
      </c>
      <c r="Y171" s="964">
        <v>0</v>
      </c>
      <c r="Z171" s="964">
        <v>0</v>
      </c>
      <c r="AA171" s="922"/>
      <c r="AB171" s="965">
        <v>0</v>
      </c>
      <c r="AC171" s="965">
        <v>0</v>
      </c>
      <c r="AD171" s="965">
        <v>0</v>
      </c>
      <c r="AE171" s="965">
        <v>0</v>
      </c>
      <c r="AF171" s="965">
        <v>0</v>
      </c>
      <c r="AG171" s="965">
        <v>0</v>
      </c>
      <c r="AH171" s="965">
        <v>0</v>
      </c>
      <c r="AI171" s="965">
        <v>0</v>
      </c>
      <c r="AJ171" s="965">
        <v>0</v>
      </c>
      <c r="AK171" s="965">
        <v>0</v>
      </c>
      <c r="AL171" s="965">
        <v>0</v>
      </c>
      <c r="AM171" s="965">
        <v>0</v>
      </c>
      <c r="AN171" s="965">
        <v>0</v>
      </c>
      <c r="AO171" s="965">
        <v>0</v>
      </c>
      <c r="AP171" s="965">
        <v>0</v>
      </c>
      <c r="AQ171" s="964">
        <v>0</v>
      </c>
      <c r="AR171" s="964">
        <v>0</v>
      </c>
      <c r="AS171" s="964">
        <v>0</v>
      </c>
      <c r="AT171" s="964">
        <v>0</v>
      </c>
      <c r="AU171" s="964">
        <v>0</v>
      </c>
      <c r="AV171" s="964">
        <v>0</v>
      </c>
      <c r="AW171" s="964">
        <v>0</v>
      </c>
      <c r="AX171" s="964">
        <v>0</v>
      </c>
      <c r="AY171" s="964">
        <v>0</v>
      </c>
      <c r="AZ171" s="964">
        <v>0</v>
      </c>
      <c r="BA171" s="964">
        <v>0</v>
      </c>
      <c r="BB171" s="964">
        <v>0</v>
      </c>
      <c r="BC171" s="922"/>
      <c r="BD171" s="922"/>
      <c r="BE171" s="922"/>
      <c r="BF171" s="922"/>
      <c r="BG171" s="964">
        <v>0</v>
      </c>
      <c r="BH171" s="964">
        <v>0</v>
      </c>
      <c r="BI171" s="922"/>
      <c r="BJ171" s="1294">
        <v>0</v>
      </c>
      <c r="BK171" s="913">
        <v>135.00013999999999</v>
      </c>
      <c r="BL171" s="969">
        <v>135.00013999999999</v>
      </c>
    </row>
    <row r="172" spans="1:64" s="910" customFormat="1" ht="15" hidden="1">
      <c r="A172" s="1027" t="s">
        <v>37</v>
      </c>
      <c r="B172" s="1020" t="s">
        <v>5</v>
      </c>
      <c r="C172" s="1021" t="s">
        <v>173</v>
      </c>
      <c r="D172" s="906">
        <v>660.43000000000006</v>
      </c>
      <c r="E172" s="908"/>
      <c r="F172" s="908"/>
      <c r="G172" s="908"/>
      <c r="H172" s="908"/>
      <c r="I172" s="908"/>
      <c r="J172" s="908"/>
      <c r="K172" s="908"/>
      <c r="L172" s="908"/>
      <c r="M172" s="908"/>
      <c r="N172" s="909"/>
      <c r="O172" s="908"/>
      <c r="P172" s="908"/>
      <c r="Q172" s="908"/>
      <c r="R172" s="907">
        <v>644.90000000000009</v>
      </c>
      <c r="S172" s="908"/>
      <c r="T172" s="908"/>
      <c r="U172" s="908"/>
      <c r="V172" s="908"/>
      <c r="W172" s="908"/>
      <c r="X172" s="908"/>
      <c r="Y172" s="908"/>
      <c r="Z172" s="908"/>
      <c r="AA172" s="908"/>
      <c r="AB172" s="909"/>
      <c r="AC172" s="909"/>
      <c r="AD172" s="909"/>
      <c r="AE172" s="909"/>
      <c r="AF172" s="909"/>
      <c r="AG172" s="909"/>
      <c r="AH172" s="909"/>
      <c r="AI172" s="909"/>
      <c r="AJ172" s="909"/>
      <c r="AK172" s="909"/>
      <c r="AL172" s="909"/>
      <c r="AM172" s="909"/>
      <c r="AN172" s="909"/>
      <c r="AO172" s="909"/>
      <c r="AP172" s="909"/>
      <c r="AQ172" s="908"/>
      <c r="AR172" s="908"/>
      <c r="AS172" s="908"/>
      <c r="AT172" s="908"/>
      <c r="AU172" s="908"/>
      <c r="AV172" s="908"/>
      <c r="AW172" s="908"/>
      <c r="AX172" s="908"/>
      <c r="AY172" s="908"/>
      <c r="AZ172" s="908"/>
      <c r="BA172" s="908"/>
      <c r="BB172" s="908"/>
      <c r="BC172" s="908"/>
      <c r="BD172" s="908"/>
      <c r="BE172" s="908"/>
      <c r="BF172" s="908"/>
      <c r="BG172" s="908"/>
      <c r="BH172" s="908"/>
      <c r="BI172" s="908"/>
      <c r="BJ172" s="1291">
        <v>15.529999999999973</v>
      </c>
      <c r="BK172" s="906">
        <v>261.78652</v>
      </c>
      <c r="BL172" s="906">
        <v>916.89228000000003</v>
      </c>
    </row>
    <row r="173" spans="1:64" hidden="1">
      <c r="A173" s="1022" t="s">
        <v>38</v>
      </c>
      <c r="B173" s="875" t="s">
        <v>176</v>
      </c>
      <c r="C173" s="871" t="s">
        <v>97</v>
      </c>
      <c r="D173" s="905">
        <v>33.94</v>
      </c>
      <c r="E173" s="922"/>
      <c r="F173" s="922"/>
      <c r="G173" s="964">
        <v>0</v>
      </c>
      <c r="H173" s="964">
        <v>0</v>
      </c>
      <c r="I173" s="922"/>
      <c r="J173" s="964">
        <v>0</v>
      </c>
      <c r="K173" s="964">
        <v>0</v>
      </c>
      <c r="L173" s="964">
        <v>0</v>
      </c>
      <c r="M173" s="964">
        <v>0</v>
      </c>
      <c r="N173" s="965"/>
      <c r="O173" s="964">
        <v>0</v>
      </c>
      <c r="P173" s="964">
        <v>0</v>
      </c>
      <c r="Q173" s="964">
        <v>0</v>
      </c>
      <c r="R173" s="922"/>
      <c r="S173" s="955">
        <v>33.94</v>
      </c>
      <c r="T173" s="964">
        <v>0</v>
      </c>
      <c r="U173" s="964">
        <v>0</v>
      </c>
      <c r="V173" s="964">
        <v>0</v>
      </c>
      <c r="W173" s="964">
        <v>0</v>
      </c>
      <c r="X173" s="964">
        <v>0</v>
      </c>
      <c r="Y173" s="964">
        <v>0</v>
      </c>
      <c r="Z173" s="964">
        <v>0</v>
      </c>
      <c r="AA173" s="922"/>
      <c r="AB173" s="965">
        <v>0</v>
      </c>
      <c r="AC173" s="965">
        <v>0</v>
      </c>
      <c r="AD173" s="965">
        <v>0</v>
      </c>
      <c r="AE173" s="965">
        <v>0</v>
      </c>
      <c r="AF173" s="965">
        <v>0</v>
      </c>
      <c r="AG173" s="965">
        <v>0</v>
      </c>
      <c r="AH173" s="965">
        <v>0</v>
      </c>
      <c r="AI173" s="965">
        <v>0</v>
      </c>
      <c r="AJ173" s="965">
        <v>0</v>
      </c>
      <c r="AK173" s="965">
        <v>0</v>
      </c>
      <c r="AL173" s="965">
        <v>0</v>
      </c>
      <c r="AM173" s="965">
        <v>0</v>
      </c>
      <c r="AN173" s="965">
        <v>0</v>
      </c>
      <c r="AO173" s="965">
        <v>0</v>
      </c>
      <c r="AP173" s="965">
        <v>0</v>
      </c>
      <c r="AQ173" s="964">
        <v>0</v>
      </c>
      <c r="AR173" s="964">
        <v>0</v>
      </c>
      <c r="AS173" s="964">
        <v>0</v>
      </c>
      <c r="AT173" s="964">
        <v>0</v>
      </c>
      <c r="AU173" s="964">
        <v>0</v>
      </c>
      <c r="AV173" s="964">
        <v>0</v>
      </c>
      <c r="AW173" s="964">
        <v>0</v>
      </c>
      <c r="AX173" s="964">
        <v>0</v>
      </c>
      <c r="AY173" s="964">
        <v>0</v>
      </c>
      <c r="AZ173" s="964">
        <v>0</v>
      </c>
      <c r="BA173" s="964">
        <v>0</v>
      </c>
      <c r="BB173" s="964">
        <v>0</v>
      </c>
      <c r="BC173" s="922"/>
      <c r="BD173" s="922"/>
      <c r="BE173" s="922"/>
      <c r="BF173" s="922"/>
      <c r="BG173" s="964">
        <v>0</v>
      </c>
      <c r="BH173" s="964">
        <v>0</v>
      </c>
      <c r="BI173" s="922"/>
      <c r="BJ173" s="1292">
        <v>0</v>
      </c>
      <c r="BK173" s="916">
        <v>8.2000000000000028</v>
      </c>
      <c r="BL173" s="916">
        <v>42.14</v>
      </c>
    </row>
    <row r="174" spans="1:64" hidden="1">
      <c r="A174" s="1022" t="s">
        <v>39</v>
      </c>
      <c r="B174" s="875" t="s">
        <v>177</v>
      </c>
      <c r="C174" s="871" t="s">
        <v>98</v>
      </c>
      <c r="D174" s="905">
        <v>0</v>
      </c>
      <c r="E174" s="922"/>
      <c r="F174" s="922"/>
      <c r="G174" s="964">
        <v>0</v>
      </c>
      <c r="H174" s="964">
        <v>0</v>
      </c>
      <c r="I174" s="922"/>
      <c r="J174" s="964">
        <v>0</v>
      </c>
      <c r="K174" s="964">
        <v>0</v>
      </c>
      <c r="L174" s="964">
        <v>0</v>
      </c>
      <c r="M174" s="964">
        <v>0</v>
      </c>
      <c r="N174" s="965"/>
      <c r="O174" s="964">
        <v>0</v>
      </c>
      <c r="P174" s="964">
        <v>0</v>
      </c>
      <c r="Q174" s="964">
        <v>0</v>
      </c>
      <c r="R174" s="922"/>
      <c r="S174" s="964">
        <v>0</v>
      </c>
      <c r="T174" s="955">
        <v>0</v>
      </c>
      <c r="U174" s="964">
        <v>0</v>
      </c>
      <c r="V174" s="964">
        <v>0</v>
      </c>
      <c r="W174" s="964">
        <v>0</v>
      </c>
      <c r="X174" s="964">
        <v>0</v>
      </c>
      <c r="Y174" s="964">
        <v>0</v>
      </c>
      <c r="Z174" s="964">
        <v>0</v>
      </c>
      <c r="AA174" s="922"/>
      <c r="AB174" s="965">
        <v>0</v>
      </c>
      <c r="AC174" s="965">
        <v>0</v>
      </c>
      <c r="AD174" s="965">
        <v>0</v>
      </c>
      <c r="AE174" s="965">
        <v>0</v>
      </c>
      <c r="AF174" s="965">
        <v>0</v>
      </c>
      <c r="AG174" s="965">
        <v>0</v>
      </c>
      <c r="AH174" s="965">
        <v>0</v>
      </c>
      <c r="AI174" s="965">
        <v>0</v>
      </c>
      <c r="AJ174" s="965">
        <v>0</v>
      </c>
      <c r="AK174" s="965">
        <v>0</v>
      </c>
      <c r="AL174" s="965">
        <v>0</v>
      </c>
      <c r="AM174" s="965">
        <v>0</v>
      </c>
      <c r="AN174" s="965">
        <v>0</v>
      </c>
      <c r="AO174" s="965">
        <v>0</v>
      </c>
      <c r="AP174" s="965">
        <v>0</v>
      </c>
      <c r="AQ174" s="964">
        <v>0</v>
      </c>
      <c r="AR174" s="964">
        <v>0</v>
      </c>
      <c r="AS174" s="964">
        <v>0</v>
      </c>
      <c r="AT174" s="964">
        <v>0</v>
      </c>
      <c r="AU174" s="964">
        <v>0</v>
      </c>
      <c r="AV174" s="964">
        <v>0</v>
      </c>
      <c r="AW174" s="964">
        <v>0</v>
      </c>
      <c r="AX174" s="964">
        <v>0</v>
      </c>
      <c r="AY174" s="964">
        <v>0</v>
      </c>
      <c r="AZ174" s="964">
        <v>0</v>
      </c>
      <c r="BA174" s="964">
        <v>0</v>
      </c>
      <c r="BB174" s="964">
        <v>0</v>
      </c>
      <c r="BC174" s="922"/>
      <c r="BD174" s="922"/>
      <c r="BE174" s="922"/>
      <c r="BF174" s="922"/>
      <c r="BG174" s="964">
        <v>0</v>
      </c>
      <c r="BH174" s="964">
        <v>0</v>
      </c>
      <c r="BI174" s="922"/>
      <c r="BJ174" s="1292">
        <v>0</v>
      </c>
      <c r="BK174" s="916">
        <v>0.2</v>
      </c>
      <c r="BL174" s="916">
        <v>0.2</v>
      </c>
    </row>
    <row r="175" spans="1:64" hidden="1">
      <c r="A175" s="1022" t="s">
        <v>40</v>
      </c>
      <c r="B175" s="875" t="s">
        <v>178</v>
      </c>
      <c r="C175" s="871" t="s">
        <v>99</v>
      </c>
      <c r="D175" s="905">
        <v>0</v>
      </c>
      <c r="E175" s="922"/>
      <c r="F175" s="922"/>
      <c r="G175" s="964">
        <v>0</v>
      </c>
      <c r="H175" s="964">
        <v>0</v>
      </c>
      <c r="I175" s="922"/>
      <c r="J175" s="964">
        <v>0</v>
      </c>
      <c r="K175" s="964">
        <v>0</v>
      </c>
      <c r="L175" s="964">
        <v>0</v>
      </c>
      <c r="M175" s="964">
        <v>0</v>
      </c>
      <c r="N175" s="965"/>
      <c r="O175" s="964">
        <v>0</v>
      </c>
      <c r="P175" s="964">
        <v>0</v>
      </c>
      <c r="Q175" s="964">
        <v>0</v>
      </c>
      <c r="R175" s="922"/>
      <c r="S175" s="964">
        <v>0</v>
      </c>
      <c r="T175" s="964">
        <v>0</v>
      </c>
      <c r="U175" s="955">
        <v>0</v>
      </c>
      <c r="V175" s="964">
        <v>0</v>
      </c>
      <c r="W175" s="964">
        <v>0</v>
      </c>
      <c r="X175" s="964">
        <v>0</v>
      </c>
      <c r="Y175" s="964">
        <v>0</v>
      </c>
      <c r="Z175" s="964">
        <v>0</v>
      </c>
      <c r="AA175" s="922"/>
      <c r="AB175" s="965">
        <v>0</v>
      </c>
      <c r="AC175" s="965">
        <v>0</v>
      </c>
      <c r="AD175" s="965">
        <v>0</v>
      </c>
      <c r="AE175" s="965">
        <v>0</v>
      </c>
      <c r="AF175" s="965">
        <v>0</v>
      </c>
      <c r="AG175" s="965">
        <v>0</v>
      </c>
      <c r="AH175" s="965">
        <v>0</v>
      </c>
      <c r="AI175" s="965">
        <v>0</v>
      </c>
      <c r="AJ175" s="965">
        <v>0</v>
      </c>
      <c r="AK175" s="965">
        <v>0</v>
      </c>
      <c r="AL175" s="965">
        <v>0</v>
      </c>
      <c r="AM175" s="965">
        <v>0</v>
      </c>
      <c r="AN175" s="965">
        <v>0</v>
      </c>
      <c r="AO175" s="965">
        <v>0</v>
      </c>
      <c r="AP175" s="965">
        <v>0</v>
      </c>
      <c r="AQ175" s="964">
        <v>0</v>
      </c>
      <c r="AR175" s="964">
        <v>0</v>
      </c>
      <c r="AS175" s="964">
        <v>0</v>
      </c>
      <c r="AT175" s="964">
        <v>0</v>
      </c>
      <c r="AU175" s="964">
        <v>0</v>
      </c>
      <c r="AV175" s="964">
        <v>0</v>
      </c>
      <c r="AW175" s="964">
        <v>0</v>
      </c>
      <c r="AX175" s="964">
        <v>0</v>
      </c>
      <c r="AY175" s="964">
        <v>0</v>
      </c>
      <c r="AZ175" s="964">
        <v>0</v>
      </c>
      <c r="BA175" s="964">
        <v>0</v>
      </c>
      <c r="BB175" s="964">
        <v>0</v>
      </c>
      <c r="BC175" s="922"/>
      <c r="BD175" s="922"/>
      <c r="BE175" s="922"/>
      <c r="BF175" s="922"/>
      <c r="BG175" s="964">
        <v>0</v>
      </c>
      <c r="BH175" s="964">
        <v>0</v>
      </c>
      <c r="BI175" s="922"/>
      <c r="BJ175" s="1292">
        <v>0</v>
      </c>
      <c r="BK175" s="916">
        <v>0</v>
      </c>
      <c r="BL175" s="916">
        <v>0</v>
      </c>
    </row>
    <row r="176" spans="1:64" hidden="1">
      <c r="A176" s="1022" t="s">
        <v>41</v>
      </c>
      <c r="B176" s="875" t="s">
        <v>204</v>
      </c>
      <c r="C176" s="871" t="s">
        <v>205</v>
      </c>
      <c r="D176" s="905">
        <v>0</v>
      </c>
      <c r="E176" s="922"/>
      <c r="F176" s="922"/>
      <c r="G176" s="964">
        <v>0</v>
      </c>
      <c r="H176" s="964">
        <v>0</v>
      </c>
      <c r="I176" s="922"/>
      <c r="J176" s="964">
        <v>0</v>
      </c>
      <c r="K176" s="964">
        <v>0</v>
      </c>
      <c r="L176" s="964">
        <v>0</v>
      </c>
      <c r="M176" s="964">
        <v>0</v>
      </c>
      <c r="N176" s="965"/>
      <c r="O176" s="964">
        <v>0</v>
      </c>
      <c r="P176" s="964">
        <v>0</v>
      </c>
      <c r="Q176" s="964">
        <v>0</v>
      </c>
      <c r="R176" s="922"/>
      <c r="S176" s="964">
        <v>0</v>
      </c>
      <c r="T176" s="964">
        <v>0</v>
      </c>
      <c r="U176" s="964">
        <v>0</v>
      </c>
      <c r="V176" s="964">
        <v>0</v>
      </c>
      <c r="W176" s="964">
        <v>0</v>
      </c>
      <c r="X176" s="964">
        <v>0</v>
      </c>
      <c r="Y176" s="964">
        <v>0</v>
      </c>
      <c r="Z176" s="964">
        <v>0</v>
      </c>
      <c r="AA176" s="922"/>
      <c r="AB176" s="965">
        <v>0</v>
      </c>
      <c r="AC176" s="965">
        <v>0</v>
      </c>
      <c r="AD176" s="965">
        <v>0</v>
      </c>
      <c r="AE176" s="965">
        <v>0</v>
      </c>
      <c r="AF176" s="965">
        <v>0</v>
      </c>
      <c r="AG176" s="965">
        <v>0</v>
      </c>
      <c r="AH176" s="965">
        <v>0</v>
      </c>
      <c r="AI176" s="965">
        <v>0</v>
      </c>
      <c r="AJ176" s="965">
        <v>0</v>
      </c>
      <c r="AK176" s="965">
        <v>0</v>
      </c>
      <c r="AL176" s="965">
        <v>0</v>
      </c>
      <c r="AM176" s="965">
        <v>0</v>
      </c>
      <c r="AN176" s="965">
        <v>0</v>
      </c>
      <c r="AO176" s="965">
        <v>0</v>
      </c>
      <c r="AP176" s="965">
        <v>0</v>
      </c>
      <c r="AQ176" s="964">
        <v>0</v>
      </c>
      <c r="AR176" s="964">
        <v>0</v>
      </c>
      <c r="AS176" s="964">
        <v>0</v>
      </c>
      <c r="AT176" s="964">
        <v>0</v>
      </c>
      <c r="AU176" s="964">
        <v>0</v>
      </c>
      <c r="AV176" s="964">
        <v>0</v>
      </c>
      <c r="AW176" s="964">
        <v>0</v>
      </c>
      <c r="AX176" s="964">
        <v>0</v>
      </c>
      <c r="AY176" s="964">
        <v>0</v>
      </c>
      <c r="AZ176" s="964">
        <v>0</v>
      </c>
      <c r="BA176" s="964">
        <v>0</v>
      </c>
      <c r="BB176" s="964">
        <v>0</v>
      </c>
      <c r="BC176" s="922"/>
      <c r="BD176" s="922"/>
      <c r="BE176" s="922"/>
      <c r="BF176" s="922"/>
      <c r="BG176" s="964">
        <v>0</v>
      </c>
      <c r="BH176" s="964">
        <v>0</v>
      </c>
      <c r="BI176" s="922"/>
      <c r="BJ176" s="1292">
        <v>0</v>
      </c>
      <c r="BK176" s="916">
        <v>0</v>
      </c>
      <c r="BL176" s="916">
        <v>0</v>
      </c>
    </row>
    <row r="177" spans="1:64" hidden="1">
      <c r="A177" s="1022" t="s">
        <v>65</v>
      </c>
      <c r="B177" s="875" t="s">
        <v>191</v>
      </c>
      <c r="C177" s="871" t="s">
        <v>206</v>
      </c>
      <c r="D177" s="905">
        <v>0</v>
      </c>
      <c r="E177" s="922"/>
      <c r="F177" s="922"/>
      <c r="G177" s="964">
        <v>0</v>
      </c>
      <c r="H177" s="964">
        <v>0</v>
      </c>
      <c r="I177" s="922"/>
      <c r="J177" s="964">
        <v>0</v>
      </c>
      <c r="K177" s="964">
        <v>0</v>
      </c>
      <c r="L177" s="964">
        <v>0</v>
      </c>
      <c r="M177" s="964">
        <v>0</v>
      </c>
      <c r="N177" s="965"/>
      <c r="O177" s="964">
        <v>0</v>
      </c>
      <c r="P177" s="964">
        <v>0</v>
      </c>
      <c r="Q177" s="964">
        <v>0</v>
      </c>
      <c r="R177" s="922"/>
      <c r="S177" s="964">
        <v>0</v>
      </c>
      <c r="T177" s="964">
        <v>0</v>
      </c>
      <c r="U177" s="964">
        <v>0</v>
      </c>
      <c r="V177" s="955">
        <v>0</v>
      </c>
      <c r="W177" s="964">
        <v>0</v>
      </c>
      <c r="X177" s="964">
        <v>0</v>
      </c>
      <c r="Y177" s="964">
        <v>0</v>
      </c>
      <c r="Z177" s="964">
        <v>0</v>
      </c>
      <c r="AA177" s="922"/>
      <c r="AB177" s="965">
        <v>0</v>
      </c>
      <c r="AC177" s="965">
        <v>0</v>
      </c>
      <c r="AD177" s="965">
        <v>0</v>
      </c>
      <c r="AE177" s="965">
        <v>0</v>
      </c>
      <c r="AF177" s="965">
        <v>0</v>
      </c>
      <c r="AG177" s="965">
        <v>0</v>
      </c>
      <c r="AH177" s="965">
        <v>0</v>
      </c>
      <c r="AI177" s="965">
        <v>0</v>
      </c>
      <c r="AJ177" s="965">
        <v>0</v>
      </c>
      <c r="AK177" s="965">
        <v>0</v>
      </c>
      <c r="AL177" s="965">
        <v>0</v>
      </c>
      <c r="AM177" s="965">
        <v>0</v>
      </c>
      <c r="AN177" s="965">
        <v>0</v>
      </c>
      <c r="AO177" s="965">
        <v>0</v>
      </c>
      <c r="AP177" s="965">
        <v>0</v>
      </c>
      <c r="AQ177" s="964">
        <v>0</v>
      </c>
      <c r="AR177" s="964">
        <v>0</v>
      </c>
      <c r="AS177" s="964">
        <v>0</v>
      </c>
      <c r="AT177" s="964">
        <v>0</v>
      </c>
      <c r="AU177" s="964">
        <v>0</v>
      </c>
      <c r="AV177" s="964">
        <v>0</v>
      </c>
      <c r="AW177" s="964">
        <v>0</v>
      </c>
      <c r="AX177" s="964">
        <v>0</v>
      </c>
      <c r="AY177" s="964">
        <v>0</v>
      </c>
      <c r="AZ177" s="964">
        <v>0</v>
      </c>
      <c r="BA177" s="964">
        <v>0</v>
      </c>
      <c r="BB177" s="964">
        <v>0</v>
      </c>
      <c r="BC177" s="922"/>
      <c r="BD177" s="922"/>
      <c r="BE177" s="922"/>
      <c r="BF177" s="922"/>
      <c r="BG177" s="964">
        <v>0</v>
      </c>
      <c r="BH177" s="964">
        <v>0</v>
      </c>
      <c r="BI177" s="922"/>
      <c r="BJ177" s="1292">
        <v>0</v>
      </c>
      <c r="BK177" s="916">
        <v>0</v>
      </c>
      <c r="BL177" s="916">
        <v>0</v>
      </c>
    </row>
    <row r="178" spans="1:64" hidden="1">
      <c r="A178" s="1022" t="s">
        <v>159</v>
      </c>
      <c r="B178" s="875" t="s">
        <v>192</v>
      </c>
      <c r="C178" s="871" t="s">
        <v>207</v>
      </c>
      <c r="D178" s="905">
        <v>2.0499999999999998</v>
      </c>
      <c r="E178" s="922"/>
      <c r="F178" s="922"/>
      <c r="G178" s="964">
        <v>0</v>
      </c>
      <c r="H178" s="964">
        <v>0</v>
      </c>
      <c r="I178" s="922"/>
      <c r="J178" s="964">
        <v>0</v>
      </c>
      <c r="K178" s="964">
        <v>0</v>
      </c>
      <c r="L178" s="964">
        <v>0</v>
      </c>
      <c r="M178" s="964">
        <v>0</v>
      </c>
      <c r="N178" s="965"/>
      <c r="O178" s="964">
        <v>0</v>
      </c>
      <c r="P178" s="964">
        <v>0</v>
      </c>
      <c r="Q178" s="964">
        <v>0</v>
      </c>
      <c r="R178" s="922"/>
      <c r="S178" s="964">
        <v>0</v>
      </c>
      <c r="T178" s="964">
        <v>0</v>
      </c>
      <c r="U178" s="964">
        <v>0</v>
      </c>
      <c r="V178" s="964">
        <v>0</v>
      </c>
      <c r="W178" s="955">
        <v>2.0499999999999998</v>
      </c>
      <c r="X178" s="964">
        <v>0</v>
      </c>
      <c r="Y178" s="964">
        <v>0</v>
      </c>
      <c r="Z178" s="964">
        <v>0</v>
      </c>
      <c r="AA178" s="922"/>
      <c r="AB178" s="965">
        <v>0</v>
      </c>
      <c r="AC178" s="965">
        <v>0</v>
      </c>
      <c r="AD178" s="965">
        <v>0</v>
      </c>
      <c r="AE178" s="965">
        <v>0</v>
      </c>
      <c r="AF178" s="965">
        <v>0</v>
      </c>
      <c r="AG178" s="965">
        <v>0</v>
      </c>
      <c r="AH178" s="965">
        <v>0</v>
      </c>
      <c r="AI178" s="965">
        <v>0</v>
      </c>
      <c r="AJ178" s="965">
        <v>0</v>
      </c>
      <c r="AK178" s="965">
        <v>0</v>
      </c>
      <c r="AL178" s="965">
        <v>0</v>
      </c>
      <c r="AM178" s="965">
        <v>0</v>
      </c>
      <c r="AN178" s="965">
        <v>0</v>
      </c>
      <c r="AO178" s="965">
        <v>0</v>
      </c>
      <c r="AP178" s="965">
        <v>0</v>
      </c>
      <c r="AQ178" s="964">
        <v>0</v>
      </c>
      <c r="AR178" s="964">
        <v>0</v>
      </c>
      <c r="AS178" s="964">
        <v>0</v>
      </c>
      <c r="AT178" s="964">
        <v>0</v>
      </c>
      <c r="AU178" s="964">
        <v>0</v>
      </c>
      <c r="AV178" s="964">
        <v>0</v>
      </c>
      <c r="AW178" s="964">
        <v>0</v>
      </c>
      <c r="AX178" s="964">
        <v>0</v>
      </c>
      <c r="AY178" s="964">
        <v>0</v>
      </c>
      <c r="AZ178" s="964">
        <v>0</v>
      </c>
      <c r="BA178" s="964">
        <v>0</v>
      </c>
      <c r="BB178" s="964">
        <v>0</v>
      </c>
      <c r="BC178" s="922"/>
      <c r="BD178" s="922"/>
      <c r="BE178" s="922"/>
      <c r="BF178" s="922"/>
      <c r="BG178" s="964">
        <v>0</v>
      </c>
      <c r="BH178" s="964">
        <v>0</v>
      </c>
      <c r="BI178" s="922"/>
      <c r="BJ178" s="1292">
        <v>0</v>
      </c>
      <c r="BK178" s="916">
        <v>10.499079999999999</v>
      </c>
      <c r="BL178" s="916">
        <v>12.54908</v>
      </c>
    </row>
    <row r="179" spans="1:64" hidden="1">
      <c r="A179" s="1022" t="s">
        <v>160</v>
      </c>
      <c r="B179" s="875" t="s">
        <v>269</v>
      </c>
      <c r="C179" s="871" t="s">
        <v>100</v>
      </c>
      <c r="D179" s="905">
        <v>24.55</v>
      </c>
      <c r="E179" s="922"/>
      <c r="F179" s="922"/>
      <c r="G179" s="964">
        <v>0</v>
      </c>
      <c r="H179" s="964">
        <v>0</v>
      </c>
      <c r="I179" s="922"/>
      <c r="J179" s="964">
        <v>0</v>
      </c>
      <c r="K179" s="964">
        <v>0</v>
      </c>
      <c r="L179" s="964">
        <v>0</v>
      </c>
      <c r="M179" s="964">
        <v>0</v>
      </c>
      <c r="N179" s="965"/>
      <c r="O179" s="964">
        <v>0</v>
      </c>
      <c r="P179" s="964">
        <v>0</v>
      </c>
      <c r="Q179" s="964">
        <v>0</v>
      </c>
      <c r="R179" s="922"/>
      <c r="S179" s="964">
        <v>0</v>
      </c>
      <c r="T179" s="964">
        <v>0</v>
      </c>
      <c r="U179" s="964">
        <v>0</v>
      </c>
      <c r="V179" s="964">
        <v>0</v>
      </c>
      <c r="W179" s="964">
        <v>0.67471000000000003</v>
      </c>
      <c r="X179" s="955">
        <v>23.87529</v>
      </c>
      <c r="Y179" s="964">
        <v>0</v>
      </c>
      <c r="Z179" s="964">
        <v>0</v>
      </c>
      <c r="AA179" s="922"/>
      <c r="AB179" s="965">
        <v>0</v>
      </c>
      <c r="AC179" s="965">
        <v>0</v>
      </c>
      <c r="AD179" s="965">
        <v>0</v>
      </c>
      <c r="AE179" s="965">
        <v>0</v>
      </c>
      <c r="AF179" s="965">
        <v>0</v>
      </c>
      <c r="AG179" s="965">
        <v>0</v>
      </c>
      <c r="AH179" s="965">
        <v>0</v>
      </c>
      <c r="AI179" s="965">
        <v>0</v>
      </c>
      <c r="AJ179" s="965">
        <v>0</v>
      </c>
      <c r="AK179" s="965">
        <v>0</v>
      </c>
      <c r="AL179" s="965">
        <v>0</v>
      </c>
      <c r="AM179" s="965">
        <v>0</v>
      </c>
      <c r="AN179" s="965">
        <v>0</v>
      </c>
      <c r="AO179" s="965">
        <v>0</v>
      </c>
      <c r="AP179" s="965">
        <v>0</v>
      </c>
      <c r="AQ179" s="964">
        <v>0</v>
      </c>
      <c r="AR179" s="964">
        <v>0</v>
      </c>
      <c r="AS179" s="964">
        <v>0</v>
      </c>
      <c r="AT179" s="964">
        <v>0</v>
      </c>
      <c r="AU179" s="964">
        <v>0</v>
      </c>
      <c r="AV179" s="964">
        <v>0</v>
      </c>
      <c r="AW179" s="964">
        <v>0</v>
      </c>
      <c r="AX179" s="964">
        <v>0</v>
      </c>
      <c r="AY179" s="964">
        <v>0</v>
      </c>
      <c r="AZ179" s="964">
        <v>0</v>
      </c>
      <c r="BA179" s="964">
        <v>0</v>
      </c>
      <c r="BB179" s="964">
        <v>0</v>
      </c>
      <c r="BC179" s="922"/>
      <c r="BD179" s="922"/>
      <c r="BE179" s="922"/>
      <c r="BF179" s="922"/>
      <c r="BG179" s="964">
        <v>0</v>
      </c>
      <c r="BH179" s="964">
        <v>0</v>
      </c>
      <c r="BI179" s="922"/>
      <c r="BJ179" s="922">
        <v>0.67471000000000003</v>
      </c>
      <c r="BK179" s="916">
        <v>-0.57470999999999861</v>
      </c>
      <c r="BL179" s="916">
        <v>23.975290000000001</v>
      </c>
    </row>
    <row r="180" spans="1:64" hidden="1">
      <c r="A180" s="1022" t="s">
        <v>161</v>
      </c>
      <c r="B180" s="875" t="s">
        <v>179</v>
      </c>
      <c r="C180" s="871" t="s">
        <v>101</v>
      </c>
      <c r="D180" s="905">
        <v>0</v>
      </c>
      <c r="E180" s="922"/>
      <c r="F180" s="922"/>
      <c r="G180" s="964">
        <v>0</v>
      </c>
      <c r="H180" s="964">
        <v>0</v>
      </c>
      <c r="I180" s="922"/>
      <c r="J180" s="964">
        <v>0</v>
      </c>
      <c r="K180" s="964">
        <v>0</v>
      </c>
      <c r="L180" s="964">
        <v>0</v>
      </c>
      <c r="M180" s="964">
        <v>0</v>
      </c>
      <c r="N180" s="965"/>
      <c r="O180" s="964">
        <v>0</v>
      </c>
      <c r="P180" s="964">
        <v>0</v>
      </c>
      <c r="Q180" s="964">
        <v>0</v>
      </c>
      <c r="R180" s="922"/>
      <c r="S180" s="964">
        <v>0</v>
      </c>
      <c r="T180" s="964">
        <v>0</v>
      </c>
      <c r="U180" s="964">
        <v>0</v>
      </c>
      <c r="V180" s="964">
        <v>0</v>
      </c>
      <c r="W180" s="964">
        <v>0</v>
      </c>
      <c r="X180" s="964">
        <v>0</v>
      </c>
      <c r="Y180" s="955">
        <v>0</v>
      </c>
      <c r="Z180" s="964">
        <v>0</v>
      </c>
      <c r="AA180" s="922"/>
      <c r="AB180" s="965">
        <v>0</v>
      </c>
      <c r="AC180" s="965">
        <v>0</v>
      </c>
      <c r="AD180" s="965">
        <v>0</v>
      </c>
      <c r="AE180" s="965">
        <v>0</v>
      </c>
      <c r="AF180" s="965">
        <v>0</v>
      </c>
      <c r="AG180" s="965">
        <v>0</v>
      </c>
      <c r="AH180" s="965">
        <v>0</v>
      </c>
      <c r="AI180" s="965">
        <v>0</v>
      </c>
      <c r="AJ180" s="965">
        <v>0</v>
      </c>
      <c r="AK180" s="965">
        <v>0</v>
      </c>
      <c r="AL180" s="965">
        <v>0</v>
      </c>
      <c r="AM180" s="965">
        <v>0</v>
      </c>
      <c r="AN180" s="965">
        <v>0</v>
      </c>
      <c r="AO180" s="965">
        <v>0</v>
      </c>
      <c r="AP180" s="965">
        <v>0</v>
      </c>
      <c r="AQ180" s="964">
        <v>0</v>
      </c>
      <c r="AR180" s="964">
        <v>0</v>
      </c>
      <c r="AS180" s="964">
        <v>0</v>
      </c>
      <c r="AT180" s="964">
        <v>0</v>
      </c>
      <c r="AU180" s="964">
        <v>0</v>
      </c>
      <c r="AV180" s="964">
        <v>0</v>
      </c>
      <c r="AW180" s="964">
        <v>0</v>
      </c>
      <c r="AX180" s="964">
        <v>0</v>
      </c>
      <c r="AY180" s="964">
        <v>0</v>
      </c>
      <c r="AZ180" s="964">
        <v>0</v>
      </c>
      <c r="BA180" s="964">
        <v>0</v>
      </c>
      <c r="BB180" s="964">
        <v>0</v>
      </c>
      <c r="BC180" s="922"/>
      <c r="BD180" s="922"/>
      <c r="BE180" s="922"/>
      <c r="BF180" s="922"/>
      <c r="BG180" s="964">
        <v>0</v>
      </c>
      <c r="BH180" s="964">
        <v>0</v>
      </c>
      <c r="BI180" s="922"/>
      <c r="BJ180" s="1292">
        <v>0</v>
      </c>
      <c r="BK180" s="916">
        <v>0</v>
      </c>
      <c r="BL180" s="916">
        <v>0</v>
      </c>
    </row>
    <row r="181" spans="1:64" s="923" customFormat="1" hidden="1">
      <c r="A181" s="1022" t="s">
        <v>225</v>
      </c>
      <c r="B181" s="875" t="s">
        <v>199</v>
      </c>
      <c r="C181" s="871" t="s">
        <v>102</v>
      </c>
      <c r="D181" s="905">
        <v>0</v>
      </c>
      <c r="E181" s="922"/>
      <c r="F181" s="922"/>
      <c r="G181" s="964">
        <v>0</v>
      </c>
      <c r="H181" s="964">
        <v>0</v>
      </c>
      <c r="I181" s="922"/>
      <c r="J181" s="964">
        <v>0</v>
      </c>
      <c r="K181" s="964">
        <v>0</v>
      </c>
      <c r="L181" s="964">
        <v>0</v>
      </c>
      <c r="M181" s="964">
        <v>0</v>
      </c>
      <c r="N181" s="965"/>
      <c r="O181" s="964">
        <v>0</v>
      </c>
      <c r="P181" s="964">
        <v>0</v>
      </c>
      <c r="Q181" s="964">
        <v>0</v>
      </c>
      <c r="R181" s="922"/>
      <c r="S181" s="964">
        <v>0</v>
      </c>
      <c r="T181" s="964">
        <v>0</v>
      </c>
      <c r="U181" s="964">
        <v>0</v>
      </c>
      <c r="V181" s="964">
        <v>0</v>
      </c>
      <c r="W181" s="964">
        <v>0</v>
      </c>
      <c r="X181" s="964">
        <v>0</v>
      </c>
      <c r="Y181" s="964">
        <v>0</v>
      </c>
      <c r="Z181" s="955">
        <v>0</v>
      </c>
      <c r="AA181" s="922"/>
      <c r="AB181" s="965">
        <v>0</v>
      </c>
      <c r="AC181" s="965">
        <v>0</v>
      </c>
      <c r="AD181" s="965">
        <v>0</v>
      </c>
      <c r="AE181" s="965">
        <v>0</v>
      </c>
      <c r="AF181" s="965">
        <v>0</v>
      </c>
      <c r="AG181" s="965">
        <v>0</v>
      </c>
      <c r="AH181" s="965">
        <v>0</v>
      </c>
      <c r="AI181" s="965">
        <v>0</v>
      </c>
      <c r="AJ181" s="965">
        <v>0</v>
      </c>
      <c r="AK181" s="965">
        <v>0</v>
      </c>
      <c r="AL181" s="965">
        <v>0</v>
      </c>
      <c r="AM181" s="965">
        <v>0</v>
      </c>
      <c r="AN181" s="965">
        <v>0</v>
      </c>
      <c r="AO181" s="965">
        <v>0</v>
      </c>
      <c r="AP181" s="965">
        <v>0</v>
      </c>
      <c r="AQ181" s="964">
        <v>0</v>
      </c>
      <c r="AR181" s="964">
        <v>0</v>
      </c>
      <c r="AS181" s="964">
        <v>0</v>
      </c>
      <c r="AT181" s="964">
        <v>0</v>
      </c>
      <c r="AU181" s="964">
        <v>0</v>
      </c>
      <c r="AV181" s="964">
        <v>0</v>
      </c>
      <c r="AW181" s="964">
        <v>0</v>
      </c>
      <c r="AX181" s="964">
        <v>0</v>
      </c>
      <c r="AY181" s="964">
        <v>0</v>
      </c>
      <c r="AZ181" s="964">
        <v>0</v>
      </c>
      <c r="BA181" s="964">
        <v>0</v>
      </c>
      <c r="BB181" s="964">
        <v>0</v>
      </c>
      <c r="BC181" s="922"/>
      <c r="BD181" s="922"/>
      <c r="BE181" s="922"/>
      <c r="BF181" s="922"/>
      <c r="BG181" s="964">
        <v>0</v>
      </c>
      <c r="BH181" s="964">
        <v>0</v>
      </c>
      <c r="BI181" s="922"/>
      <c r="BJ181" s="1292">
        <v>0</v>
      </c>
      <c r="BK181" s="916">
        <v>5</v>
      </c>
      <c r="BL181" s="921">
        <v>5</v>
      </c>
    </row>
    <row r="182" spans="1:64" ht="30.6" hidden="1">
      <c r="A182" s="1022" t="s">
        <v>70</v>
      </c>
      <c r="B182" s="875" t="s">
        <v>358</v>
      </c>
      <c r="C182" s="871" t="s">
        <v>69</v>
      </c>
      <c r="D182" s="905">
        <v>442.95000000000005</v>
      </c>
      <c r="E182" s="922"/>
      <c r="F182" s="922"/>
      <c r="G182" s="922"/>
      <c r="H182" s="922"/>
      <c r="I182" s="922"/>
      <c r="J182" s="922"/>
      <c r="K182" s="922"/>
      <c r="L182" s="922"/>
      <c r="M182" s="922"/>
      <c r="N182" s="961"/>
      <c r="O182" s="922"/>
      <c r="P182" s="922"/>
      <c r="Q182" s="922"/>
      <c r="R182" s="922"/>
      <c r="S182" s="964"/>
      <c r="T182" s="964"/>
      <c r="U182" s="964"/>
      <c r="V182" s="964"/>
      <c r="W182" s="964"/>
      <c r="X182" s="964"/>
      <c r="Y182" s="964"/>
      <c r="Z182" s="922"/>
      <c r="AA182" s="955">
        <v>427.42000000000007</v>
      </c>
      <c r="AB182" s="961"/>
      <c r="AC182" s="961"/>
      <c r="AD182" s="961"/>
      <c r="AE182" s="961"/>
      <c r="AF182" s="961"/>
      <c r="AG182" s="961"/>
      <c r="AH182" s="961"/>
      <c r="AI182" s="961"/>
      <c r="AJ182" s="961"/>
      <c r="AK182" s="961"/>
      <c r="AL182" s="961"/>
      <c r="AM182" s="961"/>
      <c r="AN182" s="961"/>
      <c r="AO182" s="961"/>
      <c r="AP182" s="961"/>
      <c r="AQ182" s="922"/>
      <c r="AR182" s="922"/>
      <c r="AS182" s="922"/>
      <c r="AT182" s="922"/>
      <c r="AU182" s="922"/>
      <c r="AV182" s="922"/>
      <c r="AW182" s="922"/>
      <c r="AX182" s="922"/>
      <c r="AY182" s="922"/>
      <c r="AZ182" s="922"/>
      <c r="BA182" s="922"/>
      <c r="BB182" s="922"/>
      <c r="BC182" s="922"/>
      <c r="BD182" s="922"/>
      <c r="BE182" s="922"/>
      <c r="BF182" s="922"/>
      <c r="BG182" s="922"/>
      <c r="BH182" s="922"/>
      <c r="BI182" s="922"/>
      <c r="BJ182" s="1292">
        <v>15.529999999999973</v>
      </c>
      <c r="BK182" s="916">
        <v>154.58031</v>
      </c>
      <c r="BL182" s="916">
        <v>597.53030999999999</v>
      </c>
    </row>
    <row r="183" spans="1:64" hidden="1">
      <c r="A183" s="1024" t="s">
        <v>212</v>
      </c>
      <c r="B183" s="875" t="s">
        <v>92</v>
      </c>
      <c r="C183" s="877" t="s">
        <v>103</v>
      </c>
      <c r="D183" s="905">
        <v>330.19</v>
      </c>
      <c r="E183" s="922"/>
      <c r="F183" s="922"/>
      <c r="G183" s="964">
        <v>0</v>
      </c>
      <c r="H183" s="964">
        <v>0</v>
      </c>
      <c r="I183" s="922"/>
      <c r="J183" s="964">
        <v>0</v>
      </c>
      <c r="K183" s="964">
        <v>0</v>
      </c>
      <c r="L183" s="964">
        <v>0</v>
      </c>
      <c r="M183" s="964">
        <v>0</v>
      </c>
      <c r="N183" s="965"/>
      <c r="O183" s="964">
        <v>0</v>
      </c>
      <c r="P183" s="964">
        <v>0</v>
      </c>
      <c r="Q183" s="964">
        <v>0</v>
      </c>
      <c r="R183" s="922"/>
      <c r="S183" s="964">
        <v>0</v>
      </c>
      <c r="T183" s="964">
        <v>0</v>
      </c>
      <c r="U183" s="964">
        <v>0</v>
      </c>
      <c r="V183" s="964">
        <v>0</v>
      </c>
      <c r="W183" s="964">
        <v>0</v>
      </c>
      <c r="X183" s="964">
        <v>0</v>
      </c>
      <c r="Y183" s="964">
        <v>0</v>
      </c>
      <c r="Z183" s="964">
        <v>0</v>
      </c>
      <c r="AA183" s="922"/>
      <c r="AB183" s="935">
        <v>330.19</v>
      </c>
      <c r="AC183" s="965">
        <v>0</v>
      </c>
      <c r="AD183" s="965">
        <v>0</v>
      </c>
      <c r="AE183" s="965">
        <v>0</v>
      </c>
      <c r="AF183" s="965">
        <v>0</v>
      </c>
      <c r="AG183" s="965">
        <v>0</v>
      </c>
      <c r="AH183" s="965">
        <v>0</v>
      </c>
      <c r="AI183" s="965">
        <v>0</v>
      </c>
      <c r="AJ183" s="965">
        <v>0</v>
      </c>
      <c r="AK183" s="965">
        <v>0</v>
      </c>
      <c r="AL183" s="965">
        <v>0</v>
      </c>
      <c r="AM183" s="965">
        <v>0</v>
      </c>
      <c r="AN183" s="965">
        <v>0</v>
      </c>
      <c r="AO183" s="965">
        <v>0</v>
      </c>
      <c r="AP183" s="965">
        <v>0</v>
      </c>
      <c r="AQ183" s="964">
        <v>0</v>
      </c>
      <c r="AR183" s="964">
        <v>0</v>
      </c>
      <c r="AS183" s="964">
        <v>0</v>
      </c>
      <c r="AT183" s="964"/>
      <c r="AU183" s="964">
        <v>0</v>
      </c>
      <c r="AV183" s="964">
        <v>0</v>
      </c>
      <c r="AW183" s="964">
        <v>0</v>
      </c>
      <c r="AX183" s="964">
        <v>0</v>
      </c>
      <c r="AY183" s="964">
        <v>0</v>
      </c>
      <c r="AZ183" s="964">
        <v>0</v>
      </c>
      <c r="BA183" s="964">
        <v>0</v>
      </c>
      <c r="BB183" s="964">
        <v>0</v>
      </c>
      <c r="BC183" s="922"/>
      <c r="BD183" s="922"/>
      <c r="BE183" s="922"/>
      <c r="BF183" s="922"/>
      <c r="BG183" s="964">
        <v>0</v>
      </c>
      <c r="BH183" s="964">
        <v>0</v>
      </c>
      <c r="BI183" s="922"/>
      <c r="BJ183" s="1292">
        <v>0</v>
      </c>
      <c r="BK183" s="916">
        <v>135.70607000000001</v>
      </c>
      <c r="BL183" s="916">
        <v>465.89607000000001</v>
      </c>
    </row>
    <row r="184" spans="1:64" hidden="1">
      <c r="A184" s="1024" t="s">
        <v>213</v>
      </c>
      <c r="B184" s="876" t="s">
        <v>93</v>
      </c>
      <c r="C184" s="877" t="s">
        <v>104</v>
      </c>
      <c r="D184" s="905">
        <v>75.12</v>
      </c>
      <c r="E184" s="922"/>
      <c r="F184" s="922"/>
      <c r="G184" s="964">
        <v>0</v>
      </c>
      <c r="H184" s="964">
        <v>0</v>
      </c>
      <c r="I184" s="922"/>
      <c r="J184" s="964">
        <v>0</v>
      </c>
      <c r="K184" s="964">
        <v>0</v>
      </c>
      <c r="L184" s="964">
        <v>0</v>
      </c>
      <c r="M184" s="964">
        <v>0</v>
      </c>
      <c r="N184" s="965"/>
      <c r="O184" s="964">
        <v>0</v>
      </c>
      <c r="P184" s="964">
        <v>0</v>
      </c>
      <c r="Q184" s="964">
        <v>15.53</v>
      </c>
      <c r="R184" s="922"/>
      <c r="S184" s="964">
        <v>0</v>
      </c>
      <c r="T184" s="964">
        <v>0</v>
      </c>
      <c r="U184" s="964">
        <v>0</v>
      </c>
      <c r="V184" s="964">
        <v>0</v>
      </c>
      <c r="W184" s="964">
        <v>0</v>
      </c>
      <c r="X184" s="964">
        <v>0</v>
      </c>
      <c r="Y184" s="964">
        <v>0</v>
      </c>
      <c r="Z184" s="964">
        <v>0</v>
      </c>
      <c r="AA184" s="922"/>
      <c r="AB184" s="965">
        <v>0</v>
      </c>
      <c r="AC184" s="935">
        <v>59.59</v>
      </c>
      <c r="AD184" s="965">
        <v>0</v>
      </c>
      <c r="AE184" s="965">
        <v>0</v>
      </c>
      <c r="AF184" s="965">
        <v>0</v>
      </c>
      <c r="AG184" s="965">
        <v>0</v>
      </c>
      <c r="AH184" s="965">
        <v>0</v>
      </c>
      <c r="AI184" s="965">
        <v>0</v>
      </c>
      <c r="AJ184" s="965">
        <v>0</v>
      </c>
      <c r="AK184" s="965">
        <v>0</v>
      </c>
      <c r="AL184" s="965">
        <v>0</v>
      </c>
      <c r="AM184" s="965">
        <v>0</v>
      </c>
      <c r="AN184" s="965">
        <v>0</v>
      </c>
      <c r="AO184" s="965">
        <v>0</v>
      </c>
      <c r="AP184" s="965">
        <v>0</v>
      </c>
      <c r="AQ184" s="964">
        <v>0</v>
      </c>
      <c r="AR184" s="964">
        <v>0</v>
      </c>
      <c r="AS184" s="964">
        <v>0</v>
      </c>
      <c r="AT184" s="964">
        <v>0</v>
      </c>
      <c r="AU184" s="964">
        <v>0</v>
      </c>
      <c r="AV184" s="964">
        <v>0</v>
      </c>
      <c r="AW184" s="964">
        <v>0</v>
      </c>
      <c r="AX184" s="964">
        <v>0</v>
      </c>
      <c r="AY184" s="964">
        <v>0</v>
      </c>
      <c r="AZ184" s="964">
        <v>0</v>
      </c>
      <c r="BA184" s="964">
        <v>0</v>
      </c>
      <c r="BB184" s="964">
        <v>0</v>
      </c>
      <c r="BC184" s="922"/>
      <c r="BD184" s="922"/>
      <c r="BE184" s="922"/>
      <c r="BF184" s="922"/>
      <c r="BG184" s="964">
        <v>0</v>
      </c>
      <c r="BH184" s="964">
        <v>0</v>
      </c>
      <c r="BI184" s="922"/>
      <c r="BJ184" s="1292">
        <v>15.53</v>
      </c>
      <c r="BK184" s="916">
        <v>-14.219999999999997</v>
      </c>
      <c r="BL184" s="916">
        <v>60.900000000000006</v>
      </c>
    </row>
    <row r="185" spans="1:64" hidden="1">
      <c r="A185" s="1024" t="s">
        <v>214</v>
      </c>
      <c r="B185" s="876" t="s">
        <v>94</v>
      </c>
      <c r="C185" s="877" t="s">
        <v>105</v>
      </c>
      <c r="D185" s="905">
        <v>0.16</v>
      </c>
      <c r="E185" s="922"/>
      <c r="F185" s="922"/>
      <c r="G185" s="964">
        <v>0</v>
      </c>
      <c r="H185" s="964">
        <v>0</v>
      </c>
      <c r="I185" s="922"/>
      <c r="J185" s="964">
        <v>0</v>
      </c>
      <c r="K185" s="964">
        <v>0</v>
      </c>
      <c r="L185" s="964">
        <v>0</v>
      </c>
      <c r="M185" s="964">
        <v>0</v>
      </c>
      <c r="N185" s="965"/>
      <c r="O185" s="964">
        <v>0</v>
      </c>
      <c r="P185" s="964">
        <v>0</v>
      </c>
      <c r="Q185" s="964">
        <v>0</v>
      </c>
      <c r="R185" s="922"/>
      <c r="S185" s="964">
        <v>0</v>
      </c>
      <c r="T185" s="964">
        <v>0</v>
      </c>
      <c r="U185" s="964">
        <v>0</v>
      </c>
      <c r="V185" s="964">
        <v>0</v>
      </c>
      <c r="W185" s="964">
        <v>0</v>
      </c>
      <c r="X185" s="964">
        <v>0</v>
      </c>
      <c r="Y185" s="964">
        <v>0</v>
      </c>
      <c r="Z185" s="964">
        <v>0</v>
      </c>
      <c r="AA185" s="922"/>
      <c r="AB185" s="965">
        <v>0</v>
      </c>
      <c r="AC185" s="965">
        <v>0</v>
      </c>
      <c r="AD185" s="965">
        <v>0</v>
      </c>
      <c r="AE185" s="965">
        <v>0</v>
      </c>
      <c r="AF185" s="965">
        <v>0</v>
      </c>
      <c r="AG185" s="965">
        <v>0</v>
      </c>
      <c r="AH185" s="935">
        <v>0.16</v>
      </c>
      <c r="AI185" s="965">
        <v>0</v>
      </c>
      <c r="AJ185" s="965">
        <v>0</v>
      </c>
      <c r="AK185" s="965">
        <v>0</v>
      </c>
      <c r="AL185" s="965">
        <v>0</v>
      </c>
      <c r="AM185" s="965">
        <v>0</v>
      </c>
      <c r="AN185" s="965">
        <v>0</v>
      </c>
      <c r="AO185" s="965">
        <v>0</v>
      </c>
      <c r="AP185" s="965">
        <v>0</v>
      </c>
      <c r="AQ185" s="964">
        <v>0</v>
      </c>
      <c r="AR185" s="964">
        <v>0</v>
      </c>
      <c r="AS185" s="964">
        <v>0</v>
      </c>
      <c r="AT185" s="964">
        <v>0</v>
      </c>
      <c r="AU185" s="964">
        <v>0</v>
      </c>
      <c r="AV185" s="964">
        <v>0</v>
      </c>
      <c r="AW185" s="964">
        <v>0</v>
      </c>
      <c r="AX185" s="964">
        <v>0</v>
      </c>
      <c r="AY185" s="964">
        <v>0</v>
      </c>
      <c r="AZ185" s="964">
        <v>0</v>
      </c>
      <c r="BA185" s="964">
        <v>0</v>
      </c>
      <c r="BB185" s="964">
        <v>0</v>
      </c>
      <c r="BC185" s="922"/>
      <c r="BD185" s="922"/>
      <c r="BE185" s="922"/>
      <c r="BF185" s="922"/>
      <c r="BG185" s="964">
        <v>0</v>
      </c>
      <c r="BH185" s="964">
        <v>0</v>
      </c>
      <c r="BI185" s="922"/>
      <c r="BJ185" s="1292">
        <v>0</v>
      </c>
      <c r="BK185" s="916">
        <v>16.38</v>
      </c>
      <c r="BL185" s="916">
        <v>16.54</v>
      </c>
    </row>
    <row r="186" spans="1:64" hidden="1">
      <c r="A186" s="1024" t="s">
        <v>215</v>
      </c>
      <c r="B186" s="876" t="s">
        <v>383</v>
      </c>
      <c r="C186" s="877" t="s">
        <v>106</v>
      </c>
      <c r="D186" s="905">
        <v>0.06</v>
      </c>
      <c r="E186" s="922"/>
      <c r="F186" s="922"/>
      <c r="G186" s="964">
        <v>0</v>
      </c>
      <c r="H186" s="964">
        <v>0</v>
      </c>
      <c r="I186" s="922"/>
      <c r="J186" s="964">
        <v>0</v>
      </c>
      <c r="K186" s="964">
        <v>0</v>
      </c>
      <c r="L186" s="964">
        <v>0</v>
      </c>
      <c r="M186" s="964">
        <v>0</v>
      </c>
      <c r="N186" s="965"/>
      <c r="O186" s="964">
        <v>0</v>
      </c>
      <c r="P186" s="964">
        <v>0</v>
      </c>
      <c r="Q186" s="964">
        <v>0</v>
      </c>
      <c r="R186" s="922"/>
      <c r="S186" s="964">
        <v>0</v>
      </c>
      <c r="T186" s="964">
        <v>0</v>
      </c>
      <c r="U186" s="964">
        <v>0</v>
      </c>
      <c r="V186" s="964">
        <v>0</v>
      </c>
      <c r="W186" s="964">
        <v>0</v>
      </c>
      <c r="X186" s="964">
        <v>0</v>
      </c>
      <c r="Y186" s="964">
        <v>0</v>
      </c>
      <c r="Z186" s="964">
        <v>0</v>
      </c>
      <c r="AA186" s="922"/>
      <c r="AB186" s="965">
        <v>0</v>
      </c>
      <c r="AC186" s="965">
        <v>0</v>
      </c>
      <c r="AD186" s="965">
        <v>0</v>
      </c>
      <c r="AE186" s="965">
        <v>0</v>
      </c>
      <c r="AF186" s="965">
        <v>0</v>
      </c>
      <c r="AG186" s="965">
        <v>0</v>
      </c>
      <c r="AH186" s="965">
        <v>0</v>
      </c>
      <c r="AI186" s="935">
        <v>0.06</v>
      </c>
      <c r="AJ186" s="965">
        <v>0</v>
      </c>
      <c r="AK186" s="965">
        <v>0</v>
      </c>
      <c r="AL186" s="965">
        <v>0</v>
      </c>
      <c r="AM186" s="965">
        <v>0</v>
      </c>
      <c r="AN186" s="965">
        <v>0</v>
      </c>
      <c r="AO186" s="965">
        <v>0</v>
      </c>
      <c r="AP186" s="965">
        <v>0</v>
      </c>
      <c r="AQ186" s="964">
        <v>0</v>
      </c>
      <c r="AR186" s="964">
        <v>0</v>
      </c>
      <c r="AS186" s="964">
        <v>0</v>
      </c>
      <c r="AT186" s="964">
        <v>0</v>
      </c>
      <c r="AU186" s="964">
        <v>0</v>
      </c>
      <c r="AV186" s="964">
        <v>0</v>
      </c>
      <c r="AW186" s="964">
        <v>0</v>
      </c>
      <c r="AX186" s="964">
        <v>0</v>
      </c>
      <c r="AY186" s="964">
        <v>0</v>
      </c>
      <c r="AZ186" s="964">
        <v>0</v>
      </c>
      <c r="BA186" s="964">
        <v>0</v>
      </c>
      <c r="BB186" s="964">
        <v>0</v>
      </c>
      <c r="BC186" s="922"/>
      <c r="BD186" s="922"/>
      <c r="BE186" s="922"/>
      <c r="BF186" s="922"/>
      <c r="BG186" s="964">
        <v>0</v>
      </c>
      <c r="BH186" s="964">
        <v>0</v>
      </c>
      <c r="BI186" s="922"/>
      <c r="BJ186" s="1292">
        <v>0</v>
      </c>
      <c r="BK186" s="916">
        <v>0</v>
      </c>
      <c r="BL186" s="916">
        <v>0.06</v>
      </c>
    </row>
    <row r="187" spans="1:64" hidden="1">
      <c r="A187" s="1024" t="s">
        <v>216</v>
      </c>
      <c r="B187" s="876" t="s">
        <v>382</v>
      </c>
      <c r="C187" s="877" t="s">
        <v>107</v>
      </c>
      <c r="D187" s="905">
        <v>0</v>
      </c>
      <c r="E187" s="922"/>
      <c r="F187" s="922"/>
      <c r="G187" s="964">
        <v>0</v>
      </c>
      <c r="H187" s="964">
        <v>0</v>
      </c>
      <c r="I187" s="922"/>
      <c r="J187" s="964">
        <v>0</v>
      </c>
      <c r="K187" s="964">
        <v>0</v>
      </c>
      <c r="L187" s="964">
        <v>0</v>
      </c>
      <c r="M187" s="964">
        <v>0</v>
      </c>
      <c r="N187" s="965"/>
      <c r="O187" s="964">
        <v>0</v>
      </c>
      <c r="P187" s="964">
        <v>0</v>
      </c>
      <c r="Q187" s="964">
        <v>0</v>
      </c>
      <c r="R187" s="922"/>
      <c r="S187" s="964">
        <v>0</v>
      </c>
      <c r="T187" s="964">
        <v>0</v>
      </c>
      <c r="U187" s="964">
        <v>0</v>
      </c>
      <c r="V187" s="964">
        <v>0</v>
      </c>
      <c r="W187" s="964">
        <v>0</v>
      </c>
      <c r="X187" s="964">
        <v>0</v>
      </c>
      <c r="Y187" s="964">
        <v>0</v>
      </c>
      <c r="Z187" s="964">
        <v>0</v>
      </c>
      <c r="AA187" s="922"/>
      <c r="AB187" s="965">
        <v>0</v>
      </c>
      <c r="AC187" s="965">
        <v>0</v>
      </c>
      <c r="AD187" s="935">
        <v>0</v>
      </c>
      <c r="AE187" s="965">
        <v>0</v>
      </c>
      <c r="AF187" s="965">
        <v>0</v>
      </c>
      <c r="AG187" s="965">
        <v>0</v>
      </c>
      <c r="AH187" s="965">
        <v>0</v>
      </c>
      <c r="AI187" s="965">
        <v>0</v>
      </c>
      <c r="AJ187" s="965">
        <v>0</v>
      </c>
      <c r="AK187" s="965">
        <v>0</v>
      </c>
      <c r="AL187" s="965">
        <v>0</v>
      </c>
      <c r="AM187" s="965">
        <v>0</v>
      </c>
      <c r="AN187" s="965">
        <v>0</v>
      </c>
      <c r="AO187" s="965">
        <v>0</v>
      </c>
      <c r="AP187" s="965">
        <v>0</v>
      </c>
      <c r="AQ187" s="964">
        <v>0</v>
      </c>
      <c r="AR187" s="964">
        <v>0</v>
      </c>
      <c r="AS187" s="964">
        <v>0</v>
      </c>
      <c r="AT187" s="964">
        <v>0</v>
      </c>
      <c r="AU187" s="964">
        <v>0</v>
      </c>
      <c r="AV187" s="964">
        <v>0</v>
      </c>
      <c r="AW187" s="964">
        <v>0</v>
      </c>
      <c r="AX187" s="964">
        <v>0</v>
      </c>
      <c r="AY187" s="964">
        <v>0</v>
      </c>
      <c r="AZ187" s="964">
        <v>0</v>
      </c>
      <c r="BA187" s="964">
        <v>0</v>
      </c>
      <c r="BB187" s="964">
        <v>0</v>
      </c>
      <c r="BC187" s="922"/>
      <c r="BD187" s="922"/>
      <c r="BE187" s="922"/>
      <c r="BF187" s="922"/>
      <c r="BG187" s="964">
        <v>0</v>
      </c>
      <c r="BH187" s="964">
        <v>0</v>
      </c>
      <c r="BI187" s="922"/>
      <c r="BJ187" s="1292">
        <v>0</v>
      </c>
      <c r="BK187" s="916">
        <v>1.45</v>
      </c>
      <c r="BL187" s="916">
        <v>1.45</v>
      </c>
    </row>
    <row r="188" spans="1:64" hidden="1">
      <c r="A188" s="1024" t="s">
        <v>217</v>
      </c>
      <c r="B188" s="876" t="s">
        <v>282</v>
      </c>
      <c r="C188" s="877" t="s">
        <v>108</v>
      </c>
      <c r="D188" s="905">
        <v>0.36</v>
      </c>
      <c r="E188" s="922"/>
      <c r="F188" s="922"/>
      <c r="G188" s="964">
        <v>0</v>
      </c>
      <c r="H188" s="964">
        <v>0</v>
      </c>
      <c r="I188" s="922"/>
      <c r="J188" s="964">
        <v>0</v>
      </c>
      <c r="K188" s="964">
        <v>0</v>
      </c>
      <c r="L188" s="964">
        <v>0</v>
      </c>
      <c r="M188" s="964">
        <v>0</v>
      </c>
      <c r="N188" s="965"/>
      <c r="O188" s="964">
        <v>0</v>
      </c>
      <c r="P188" s="964">
        <v>0</v>
      </c>
      <c r="Q188" s="964">
        <v>0</v>
      </c>
      <c r="R188" s="922"/>
      <c r="S188" s="964">
        <v>0</v>
      </c>
      <c r="T188" s="964">
        <v>0</v>
      </c>
      <c r="U188" s="964">
        <v>0</v>
      </c>
      <c r="V188" s="964">
        <v>0</v>
      </c>
      <c r="W188" s="964">
        <v>0</v>
      </c>
      <c r="X188" s="964">
        <v>0</v>
      </c>
      <c r="Y188" s="964">
        <v>0</v>
      </c>
      <c r="Z188" s="964">
        <v>0</v>
      </c>
      <c r="AA188" s="922"/>
      <c r="AB188" s="965">
        <v>0</v>
      </c>
      <c r="AC188" s="965">
        <v>0</v>
      </c>
      <c r="AD188" s="965">
        <v>0</v>
      </c>
      <c r="AE188" s="935">
        <v>0.36</v>
      </c>
      <c r="AF188" s="965">
        <v>0</v>
      </c>
      <c r="AG188" s="965">
        <v>0</v>
      </c>
      <c r="AH188" s="965">
        <v>0</v>
      </c>
      <c r="AI188" s="965">
        <v>0</v>
      </c>
      <c r="AJ188" s="965">
        <v>0</v>
      </c>
      <c r="AK188" s="965">
        <v>0</v>
      </c>
      <c r="AL188" s="965">
        <v>0</v>
      </c>
      <c r="AM188" s="965">
        <v>0</v>
      </c>
      <c r="AN188" s="965">
        <v>0</v>
      </c>
      <c r="AO188" s="965">
        <v>0</v>
      </c>
      <c r="AP188" s="965">
        <v>0</v>
      </c>
      <c r="AQ188" s="964">
        <v>0</v>
      </c>
      <c r="AR188" s="964">
        <v>0</v>
      </c>
      <c r="AS188" s="964">
        <v>0</v>
      </c>
      <c r="AT188" s="964">
        <v>0</v>
      </c>
      <c r="AU188" s="964">
        <v>0</v>
      </c>
      <c r="AV188" s="964">
        <v>0</v>
      </c>
      <c r="AW188" s="964">
        <v>0</v>
      </c>
      <c r="AX188" s="964">
        <v>0</v>
      </c>
      <c r="AY188" s="964">
        <v>0</v>
      </c>
      <c r="AZ188" s="964">
        <v>0</v>
      </c>
      <c r="BA188" s="964">
        <v>0</v>
      </c>
      <c r="BB188" s="964">
        <v>0</v>
      </c>
      <c r="BC188" s="922"/>
      <c r="BD188" s="922"/>
      <c r="BE188" s="922"/>
      <c r="BF188" s="922"/>
      <c r="BG188" s="964">
        <v>0</v>
      </c>
      <c r="BH188" s="964">
        <v>0</v>
      </c>
      <c r="BI188" s="922"/>
      <c r="BJ188" s="1292">
        <v>0</v>
      </c>
      <c r="BK188" s="916">
        <v>0.15000000000000002</v>
      </c>
      <c r="BL188" s="916">
        <v>0.51</v>
      </c>
    </row>
    <row r="189" spans="1:64" hidden="1">
      <c r="A189" s="1024" t="s">
        <v>218</v>
      </c>
      <c r="B189" s="876" t="s">
        <v>283</v>
      </c>
      <c r="C189" s="877" t="s">
        <v>109</v>
      </c>
      <c r="D189" s="905">
        <v>9.74</v>
      </c>
      <c r="E189" s="922"/>
      <c r="F189" s="922"/>
      <c r="G189" s="964">
        <v>0</v>
      </c>
      <c r="H189" s="964">
        <v>0</v>
      </c>
      <c r="I189" s="922"/>
      <c r="J189" s="964">
        <v>0</v>
      </c>
      <c r="K189" s="964">
        <v>0</v>
      </c>
      <c r="L189" s="964">
        <v>0</v>
      </c>
      <c r="M189" s="964">
        <v>0</v>
      </c>
      <c r="N189" s="965"/>
      <c r="O189" s="964">
        <v>0</v>
      </c>
      <c r="P189" s="964">
        <v>0</v>
      </c>
      <c r="Q189" s="964">
        <v>0</v>
      </c>
      <c r="R189" s="922"/>
      <c r="S189" s="964">
        <v>0</v>
      </c>
      <c r="T189" s="964">
        <v>0</v>
      </c>
      <c r="U189" s="964">
        <v>0</v>
      </c>
      <c r="V189" s="964">
        <v>0</v>
      </c>
      <c r="W189" s="964">
        <v>0</v>
      </c>
      <c r="X189" s="964">
        <v>0</v>
      </c>
      <c r="Y189" s="964">
        <v>0</v>
      </c>
      <c r="Z189" s="964">
        <v>0</v>
      </c>
      <c r="AA189" s="922"/>
      <c r="AB189" s="965">
        <v>0</v>
      </c>
      <c r="AC189" s="965">
        <v>0</v>
      </c>
      <c r="AD189" s="965">
        <v>0</v>
      </c>
      <c r="AE189" s="965">
        <v>0</v>
      </c>
      <c r="AF189" s="935">
        <v>9.74</v>
      </c>
      <c r="AG189" s="965">
        <v>0</v>
      </c>
      <c r="AH189" s="965">
        <v>0</v>
      </c>
      <c r="AI189" s="965">
        <v>0</v>
      </c>
      <c r="AJ189" s="965">
        <v>0</v>
      </c>
      <c r="AK189" s="965">
        <v>0</v>
      </c>
      <c r="AL189" s="965">
        <v>0</v>
      </c>
      <c r="AM189" s="965">
        <v>0</v>
      </c>
      <c r="AN189" s="965">
        <v>0</v>
      </c>
      <c r="AO189" s="965">
        <v>0</v>
      </c>
      <c r="AP189" s="965">
        <v>0</v>
      </c>
      <c r="AQ189" s="964">
        <v>0</v>
      </c>
      <c r="AR189" s="964">
        <v>0</v>
      </c>
      <c r="AS189" s="964">
        <v>0</v>
      </c>
      <c r="AT189" s="964"/>
      <c r="AU189" s="964">
        <v>0</v>
      </c>
      <c r="AV189" s="964">
        <v>0</v>
      </c>
      <c r="AW189" s="964">
        <v>0</v>
      </c>
      <c r="AX189" s="964">
        <v>0</v>
      </c>
      <c r="AY189" s="964">
        <v>0</v>
      </c>
      <c r="AZ189" s="964">
        <v>0</v>
      </c>
      <c r="BA189" s="964">
        <v>0</v>
      </c>
      <c r="BB189" s="964">
        <v>0</v>
      </c>
      <c r="BC189" s="922"/>
      <c r="BD189" s="922"/>
      <c r="BE189" s="922"/>
      <c r="BF189" s="922"/>
      <c r="BG189" s="964">
        <v>0</v>
      </c>
      <c r="BH189" s="964">
        <v>0</v>
      </c>
      <c r="BI189" s="922"/>
      <c r="BJ189" s="1292">
        <v>0</v>
      </c>
      <c r="BK189" s="916">
        <v>4.5</v>
      </c>
      <c r="BL189" s="916">
        <v>14.24</v>
      </c>
    </row>
    <row r="190" spans="1:64" hidden="1">
      <c r="A190" s="1024" t="s">
        <v>219</v>
      </c>
      <c r="B190" s="876" t="s">
        <v>284</v>
      </c>
      <c r="C190" s="877" t="s">
        <v>110</v>
      </c>
      <c r="D190" s="905">
        <v>9.36</v>
      </c>
      <c r="E190" s="922"/>
      <c r="F190" s="922"/>
      <c r="G190" s="964">
        <v>0</v>
      </c>
      <c r="H190" s="964">
        <v>0</v>
      </c>
      <c r="I190" s="922"/>
      <c r="J190" s="964">
        <v>0</v>
      </c>
      <c r="K190" s="964">
        <v>0</v>
      </c>
      <c r="L190" s="964">
        <v>0</v>
      </c>
      <c r="M190" s="964">
        <v>0</v>
      </c>
      <c r="N190" s="965"/>
      <c r="O190" s="964">
        <v>0</v>
      </c>
      <c r="P190" s="964">
        <v>0</v>
      </c>
      <c r="Q190" s="964">
        <v>0</v>
      </c>
      <c r="R190" s="922"/>
      <c r="S190" s="964">
        <v>0</v>
      </c>
      <c r="T190" s="964">
        <v>0</v>
      </c>
      <c r="U190" s="964">
        <v>0</v>
      </c>
      <c r="V190" s="964">
        <v>0</v>
      </c>
      <c r="W190" s="964">
        <v>0</v>
      </c>
      <c r="X190" s="964">
        <v>0</v>
      </c>
      <c r="Y190" s="964">
        <v>0</v>
      </c>
      <c r="Z190" s="964">
        <v>0</v>
      </c>
      <c r="AA190" s="922"/>
      <c r="AB190" s="965">
        <v>0</v>
      </c>
      <c r="AC190" s="965">
        <v>0</v>
      </c>
      <c r="AD190" s="965">
        <v>0</v>
      </c>
      <c r="AE190" s="965">
        <v>0</v>
      </c>
      <c r="AF190" s="965">
        <v>0</v>
      </c>
      <c r="AG190" s="935">
        <v>9.36</v>
      </c>
      <c r="AH190" s="965">
        <v>0</v>
      </c>
      <c r="AI190" s="965">
        <v>0</v>
      </c>
      <c r="AJ190" s="965">
        <v>0</v>
      </c>
      <c r="AK190" s="965">
        <v>0</v>
      </c>
      <c r="AL190" s="965">
        <v>0</v>
      </c>
      <c r="AM190" s="965">
        <v>0</v>
      </c>
      <c r="AN190" s="965">
        <v>0</v>
      </c>
      <c r="AO190" s="965">
        <v>0</v>
      </c>
      <c r="AP190" s="965">
        <v>0</v>
      </c>
      <c r="AQ190" s="964">
        <v>0</v>
      </c>
      <c r="AR190" s="964">
        <v>0</v>
      </c>
      <c r="AS190" s="964">
        <v>0</v>
      </c>
      <c r="AT190" s="964">
        <v>0</v>
      </c>
      <c r="AU190" s="964">
        <v>0</v>
      </c>
      <c r="AV190" s="964">
        <v>0</v>
      </c>
      <c r="AW190" s="964">
        <v>0</v>
      </c>
      <c r="AX190" s="964">
        <v>0</v>
      </c>
      <c r="AY190" s="964">
        <v>0</v>
      </c>
      <c r="AZ190" s="964">
        <v>0</v>
      </c>
      <c r="BA190" s="964">
        <v>0</v>
      </c>
      <c r="BB190" s="964">
        <v>0</v>
      </c>
      <c r="BC190" s="922"/>
      <c r="BD190" s="922"/>
      <c r="BE190" s="922"/>
      <c r="BF190" s="922"/>
      <c r="BG190" s="964">
        <v>0</v>
      </c>
      <c r="BH190" s="964">
        <v>0</v>
      </c>
      <c r="BI190" s="922"/>
      <c r="BJ190" s="1292">
        <v>0</v>
      </c>
      <c r="BK190" s="916">
        <v>5.2899999999999991</v>
      </c>
      <c r="BL190" s="916">
        <v>14.649999999999999</v>
      </c>
    </row>
    <row r="191" spans="1:64" s="923" customFormat="1" hidden="1">
      <c r="A191" s="1022" t="s">
        <v>71</v>
      </c>
      <c r="B191" s="876" t="s">
        <v>193</v>
      </c>
      <c r="C191" s="871" t="s">
        <v>164</v>
      </c>
      <c r="D191" s="905">
        <v>0</v>
      </c>
      <c r="E191" s="922"/>
      <c r="F191" s="922"/>
      <c r="G191" s="964">
        <v>0</v>
      </c>
      <c r="H191" s="964">
        <v>0</v>
      </c>
      <c r="I191" s="922"/>
      <c r="J191" s="964">
        <v>0</v>
      </c>
      <c r="K191" s="964">
        <v>0</v>
      </c>
      <c r="L191" s="964">
        <v>0</v>
      </c>
      <c r="M191" s="964">
        <v>0</v>
      </c>
      <c r="N191" s="965"/>
      <c r="O191" s="964">
        <v>0</v>
      </c>
      <c r="P191" s="964">
        <v>0</v>
      </c>
      <c r="Q191" s="964">
        <v>0</v>
      </c>
      <c r="R191" s="922"/>
      <c r="S191" s="964">
        <v>0</v>
      </c>
      <c r="T191" s="964">
        <v>0</v>
      </c>
      <c r="U191" s="964">
        <v>0</v>
      </c>
      <c r="V191" s="964">
        <v>0</v>
      </c>
      <c r="W191" s="964">
        <v>0</v>
      </c>
      <c r="X191" s="964">
        <v>0</v>
      </c>
      <c r="Y191" s="964">
        <v>0</v>
      </c>
      <c r="Z191" s="964">
        <v>0</v>
      </c>
      <c r="AA191" s="922"/>
      <c r="AB191" s="965">
        <v>0</v>
      </c>
      <c r="AC191" s="965">
        <v>0</v>
      </c>
      <c r="AD191" s="965">
        <v>0</v>
      </c>
      <c r="AE191" s="965">
        <v>0</v>
      </c>
      <c r="AF191" s="965">
        <v>0</v>
      </c>
      <c r="AG191" s="965">
        <v>0</v>
      </c>
      <c r="AH191" s="965">
        <v>0</v>
      </c>
      <c r="AI191" s="965">
        <v>0</v>
      </c>
      <c r="AJ191" s="935">
        <v>0</v>
      </c>
      <c r="AK191" s="965">
        <v>0</v>
      </c>
      <c r="AL191" s="965">
        <v>0</v>
      </c>
      <c r="AM191" s="965">
        <v>0</v>
      </c>
      <c r="AN191" s="965">
        <v>0</v>
      </c>
      <c r="AO191" s="965">
        <v>0</v>
      </c>
      <c r="AP191" s="965">
        <v>0</v>
      </c>
      <c r="AQ191" s="964">
        <v>0</v>
      </c>
      <c r="AR191" s="964">
        <v>0</v>
      </c>
      <c r="AS191" s="964">
        <v>0</v>
      </c>
      <c r="AT191" s="964">
        <v>0</v>
      </c>
      <c r="AU191" s="964">
        <v>0</v>
      </c>
      <c r="AV191" s="964">
        <v>0</v>
      </c>
      <c r="AW191" s="964">
        <v>0</v>
      </c>
      <c r="AX191" s="964">
        <v>0</v>
      </c>
      <c r="AY191" s="964">
        <v>0</v>
      </c>
      <c r="AZ191" s="964">
        <v>0</v>
      </c>
      <c r="BA191" s="964">
        <v>0</v>
      </c>
      <c r="BB191" s="964">
        <v>0</v>
      </c>
      <c r="BC191" s="922"/>
      <c r="BD191" s="922"/>
      <c r="BE191" s="922"/>
      <c r="BF191" s="922"/>
      <c r="BG191" s="964">
        <v>0</v>
      </c>
      <c r="BH191" s="964">
        <v>0</v>
      </c>
      <c r="BI191" s="922"/>
      <c r="BJ191" s="1292">
        <v>0</v>
      </c>
      <c r="BK191" s="921">
        <v>0</v>
      </c>
      <c r="BL191" s="921">
        <v>0</v>
      </c>
    </row>
    <row r="192" spans="1:64" s="923" customFormat="1" hidden="1">
      <c r="A192" s="1022" t="s">
        <v>73</v>
      </c>
      <c r="B192" s="876" t="s">
        <v>166</v>
      </c>
      <c r="C192" s="871" t="s">
        <v>61</v>
      </c>
      <c r="D192" s="905">
        <v>0</v>
      </c>
      <c r="E192" s="922"/>
      <c r="F192" s="922"/>
      <c r="G192" s="964">
        <v>0</v>
      </c>
      <c r="H192" s="964">
        <v>0</v>
      </c>
      <c r="I192" s="922"/>
      <c r="J192" s="964">
        <v>0</v>
      </c>
      <c r="K192" s="964">
        <v>0</v>
      </c>
      <c r="L192" s="964">
        <v>0</v>
      </c>
      <c r="M192" s="964">
        <v>0</v>
      </c>
      <c r="N192" s="965"/>
      <c r="O192" s="964">
        <v>0</v>
      </c>
      <c r="P192" s="964">
        <v>0</v>
      </c>
      <c r="Q192" s="964">
        <v>0</v>
      </c>
      <c r="R192" s="922"/>
      <c r="S192" s="964">
        <v>0</v>
      </c>
      <c r="T192" s="964">
        <v>0</v>
      </c>
      <c r="U192" s="964">
        <v>0</v>
      </c>
      <c r="V192" s="964">
        <v>0</v>
      </c>
      <c r="W192" s="964">
        <v>0</v>
      </c>
      <c r="X192" s="964">
        <v>0</v>
      </c>
      <c r="Y192" s="964">
        <v>0</v>
      </c>
      <c r="Z192" s="964">
        <v>0</v>
      </c>
      <c r="AA192" s="922"/>
      <c r="AB192" s="965">
        <v>0</v>
      </c>
      <c r="AC192" s="965">
        <v>0</v>
      </c>
      <c r="AD192" s="965">
        <v>0</v>
      </c>
      <c r="AE192" s="965">
        <v>0</v>
      </c>
      <c r="AF192" s="965">
        <v>0</v>
      </c>
      <c r="AG192" s="965">
        <v>0</v>
      </c>
      <c r="AH192" s="965">
        <v>0</v>
      </c>
      <c r="AI192" s="965">
        <v>0</v>
      </c>
      <c r="AJ192" s="965">
        <v>0</v>
      </c>
      <c r="AK192" s="935">
        <v>0</v>
      </c>
      <c r="AL192" s="965">
        <v>0</v>
      </c>
      <c r="AM192" s="965">
        <v>0</v>
      </c>
      <c r="AN192" s="965">
        <v>0</v>
      </c>
      <c r="AO192" s="965">
        <v>0</v>
      </c>
      <c r="AP192" s="965">
        <v>0</v>
      </c>
      <c r="AQ192" s="964">
        <v>0</v>
      </c>
      <c r="AR192" s="964">
        <v>0</v>
      </c>
      <c r="AS192" s="964">
        <v>0</v>
      </c>
      <c r="AT192" s="964">
        <v>0</v>
      </c>
      <c r="AU192" s="964">
        <v>0</v>
      </c>
      <c r="AV192" s="964">
        <v>0</v>
      </c>
      <c r="AW192" s="964">
        <v>0</v>
      </c>
      <c r="AX192" s="964">
        <v>0</v>
      </c>
      <c r="AY192" s="964">
        <v>0</v>
      </c>
      <c r="AZ192" s="964">
        <v>0</v>
      </c>
      <c r="BA192" s="964">
        <v>0</v>
      </c>
      <c r="BB192" s="964">
        <v>0</v>
      </c>
      <c r="BC192" s="922"/>
      <c r="BD192" s="922"/>
      <c r="BE192" s="922"/>
      <c r="BF192" s="922"/>
      <c r="BG192" s="964">
        <v>0</v>
      </c>
      <c r="BH192" s="964">
        <v>0</v>
      </c>
      <c r="BI192" s="922"/>
      <c r="BJ192" s="1292">
        <v>0</v>
      </c>
      <c r="BK192" s="921">
        <v>4</v>
      </c>
      <c r="BL192" s="921">
        <v>4</v>
      </c>
    </row>
    <row r="193" spans="1:64" s="923" customFormat="1" hidden="1">
      <c r="A193" s="1022" t="s">
        <v>223</v>
      </c>
      <c r="B193" s="876" t="s">
        <v>198</v>
      </c>
      <c r="C193" s="871" t="s">
        <v>154</v>
      </c>
      <c r="D193" s="905">
        <v>0</v>
      </c>
      <c r="E193" s="922"/>
      <c r="F193" s="922"/>
      <c r="G193" s="964">
        <v>0</v>
      </c>
      <c r="H193" s="964">
        <v>0</v>
      </c>
      <c r="I193" s="922"/>
      <c r="J193" s="964">
        <v>0</v>
      </c>
      <c r="K193" s="964">
        <v>0</v>
      </c>
      <c r="L193" s="964">
        <v>0</v>
      </c>
      <c r="M193" s="964">
        <v>0</v>
      </c>
      <c r="N193" s="965"/>
      <c r="O193" s="964">
        <v>0</v>
      </c>
      <c r="P193" s="964">
        <v>0</v>
      </c>
      <c r="Q193" s="964">
        <v>0</v>
      </c>
      <c r="R193" s="922"/>
      <c r="S193" s="964">
        <v>0</v>
      </c>
      <c r="T193" s="964">
        <v>0</v>
      </c>
      <c r="U193" s="964">
        <v>0</v>
      </c>
      <c r="V193" s="964">
        <v>0</v>
      </c>
      <c r="W193" s="964">
        <v>0</v>
      </c>
      <c r="X193" s="964">
        <v>0</v>
      </c>
      <c r="Y193" s="964">
        <v>0</v>
      </c>
      <c r="Z193" s="964">
        <v>0</v>
      </c>
      <c r="AA193" s="922"/>
      <c r="AB193" s="965">
        <v>0</v>
      </c>
      <c r="AC193" s="965">
        <v>0</v>
      </c>
      <c r="AD193" s="965">
        <v>0</v>
      </c>
      <c r="AE193" s="965">
        <v>0</v>
      </c>
      <c r="AF193" s="965">
        <v>0</v>
      </c>
      <c r="AG193" s="965">
        <v>0</v>
      </c>
      <c r="AH193" s="965">
        <v>0</v>
      </c>
      <c r="AI193" s="965">
        <v>0</v>
      </c>
      <c r="AJ193" s="965">
        <v>0</v>
      </c>
      <c r="AK193" s="965">
        <v>0</v>
      </c>
      <c r="AL193" s="954">
        <v>0</v>
      </c>
      <c r="AM193" s="965">
        <v>0</v>
      </c>
      <c r="AN193" s="965">
        <v>0</v>
      </c>
      <c r="AO193" s="965">
        <v>0</v>
      </c>
      <c r="AP193" s="965">
        <v>0</v>
      </c>
      <c r="AQ193" s="964">
        <v>0</v>
      </c>
      <c r="AR193" s="964">
        <v>0</v>
      </c>
      <c r="AS193" s="964">
        <v>0</v>
      </c>
      <c r="AT193" s="964">
        <v>0</v>
      </c>
      <c r="AU193" s="964">
        <v>0</v>
      </c>
      <c r="AV193" s="964">
        <v>0</v>
      </c>
      <c r="AW193" s="964">
        <v>0</v>
      </c>
      <c r="AX193" s="964">
        <v>0</v>
      </c>
      <c r="AY193" s="964">
        <v>0</v>
      </c>
      <c r="AZ193" s="964">
        <v>0</v>
      </c>
      <c r="BA193" s="964">
        <v>0</v>
      </c>
      <c r="BB193" s="964">
        <v>0</v>
      </c>
      <c r="BC193" s="922"/>
      <c r="BD193" s="922"/>
      <c r="BE193" s="922"/>
      <c r="BF193" s="922"/>
      <c r="BG193" s="964">
        <v>0</v>
      </c>
      <c r="BH193" s="964">
        <v>0</v>
      </c>
      <c r="BI193" s="922"/>
      <c r="BJ193" s="1292">
        <v>0</v>
      </c>
      <c r="BK193" s="916">
        <v>0</v>
      </c>
      <c r="BL193" s="921">
        <v>0</v>
      </c>
    </row>
    <row r="194" spans="1:64" s="923" customFormat="1" hidden="1">
      <c r="A194" s="1022" t="s">
        <v>224</v>
      </c>
      <c r="B194" s="876" t="s">
        <v>286</v>
      </c>
      <c r="C194" s="871" t="s">
        <v>115</v>
      </c>
      <c r="D194" s="905">
        <v>17.87</v>
      </c>
      <c r="E194" s="922"/>
      <c r="F194" s="922"/>
      <c r="G194" s="964">
        <v>0</v>
      </c>
      <c r="H194" s="964">
        <v>0</v>
      </c>
      <c r="I194" s="922"/>
      <c r="J194" s="964">
        <v>0</v>
      </c>
      <c r="K194" s="964">
        <v>0</v>
      </c>
      <c r="L194" s="964">
        <v>0</v>
      </c>
      <c r="M194" s="964">
        <v>0</v>
      </c>
      <c r="N194" s="965"/>
      <c r="O194" s="964">
        <v>0</v>
      </c>
      <c r="P194" s="964">
        <v>0</v>
      </c>
      <c r="Q194" s="964">
        <v>0</v>
      </c>
      <c r="R194" s="922"/>
      <c r="S194" s="964">
        <v>0</v>
      </c>
      <c r="T194" s="964">
        <v>0</v>
      </c>
      <c r="U194" s="964">
        <v>0</v>
      </c>
      <c r="V194" s="964">
        <v>0</v>
      </c>
      <c r="W194" s="964">
        <v>0</v>
      </c>
      <c r="X194" s="964">
        <v>0</v>
      </c>
      <c r="Y194" s="964">
        <v>0</v>
      </c>
      <c r="Z194" s="964">
        <v>0</v>
      </c>
      <c r="AA194" s="922"/>
      <c r="AB194" s="965">
        <v>0.17576</v>
      </c>
      <c r="AC194" s="965">
        <v>0</v>
      </c>
      <c r="AD194" s="965">
        <v>0</v>
      </c>
      <c r="AE194" s="965">
        <v>0</v>
      </c>
      <c r="AF194" s="965">
        <v>0</v>
      </c>
      <c r="AG194" s="965">
        <v>0</v>
      </c>
      <c r="AH194" s="965">
        <v>0</v>
      </c>
      <c r="AI194" s="965">
        <v>0</v>
      </c>
      <c r="AJ194" s="965">
        <v>0</v>
      </c>
      <c r="AK194" s="965">
        <v>0</v>
      </c>
      <c r="AL194" s="965">
        <v>0</v>
      </c>
      <c r="AM194" s="935">
        <v>17.694240000000001</v>
      </c>
      <c r="AN194" s="965">
        <v>0</v>
      </c>
      <c r="AO194" s="965">
        <v>0</v>
      </c>
      <c r="AP194" s="965">
        <v>0</v>
      </c>
      <c r="AQ194" s="964">
        <v>0</v>
      </c>
      <c r="AR194" s="964">
        <v>0</v>
      </c>
      <c r="AS194" s="964">
        <v>0</v>
      </c>
      <c r="AT194" s="964">
        <v>0</v>
      </c>
      <c r="AU194" s="964">
        <v>0</v>
      </c>
      <c r="AV194" s="964">
        <v>0</v>
      </c>
      <c r="AW194" s="964">
        <v>0</v>
      </c>
      <c r="AX194" s="964">
        <v>0</v>
      </c>
      <c r="AY194" s="964">
        <v>0</v>
      </c>
      <c r="AZ194" s="964">
        <v>0</v>
      </c>
      <c r="BA194" s="964">
        <v>0</v>
      </c>
      <c r="BB194" s="964">
        <v>0</v>
      </c>
      <c r="BC194" s="922"/>
      <c r="BD194" s="922"/>
      <c r="BE194" s="922"/>
      <c r="BF194" s="922"/>
      <c r="BG194" s="964">
        <v>0</v>
      </c>
      <c r="BH194" s="964">
        <v>0</v>
      </c>
      <c r="BI194" s="922"/>
      <c r="BJ194" s="1292">
        <v>0.17576</v>
      </c>
      <c r="BK194" s="916">
        <v>0.82423999999999997</v>
      </c>
      <c r="BL194" s="921">
        <v>18.694240000000001</v>
      </c>
    </row>
    <row r="195" spans="1:64" hidden="1">
      <c r="A195" s="1024" t="s">
        <v>220</v>
      </c>
      <c r="B195" s="876" t="s">
        <v>12</v>
      </c>
      <c r="C195" s="877" t="s">
        <v>112</v>
      </c>
      <c r="D195" s="905">
        <v>0</v>
      </c>
      <c r="E195" s="922"/>
      <c r="F195" s="922"/>
      <c r="G195" s="964">
        <v>0</v>
      </c>
      <c r="H195" s="964">
        <v>0</v>
      </c>
      <c r="I195" s="922"/>
      <c r="J195" s="964">
        <v>0</v>
      </c>
      <c r="K195" s="964">
        <v>0</v>
      </c>
      <c r="L195" s="964">
        <v>0</v>
      </c>
      <c r="M195" s="964">
        <v>0</v>
      </c>
      <c r="N195" s="965"/>
      <c r="O195" s="964">
        <v>0</v>
      </c>
      <c r="P195" s="964">
        <v>0</v>
      </c>
      <c r="Q195" s="964">
        <v>0</v>
      </c>
      <c r="R195" s="922"/>
      <c r="S195" s="964">
        <v>0</v>
      </c>
      <c r="T195" s="964">
        <v>0</v>
      </c>
      <c r="U195" s="964">
        <v>0</v>
      </c>
      <c r="V195" s="964">
        <v>0</v>
      </c>
      <c r="W195" s="964">
        <v>0</v>
      </c>
      <c r="X195" s="964">
        <v>0</v>
      </c>
      <c r="Y195" s="964">
        <v>0</v>
      </c>
      <c r="Z195" s="964">
        <v>0</v>
      </c>
      <c r="AA195" s="922"/>
      <c r="AB195" s="965">
        <v>0</v>
      </c>
      <c r="AC195" s="965">
        <v>0</v>
      </c>
      <c r="AD195" s="965">
        <v>0</v>
      </c>
      <c r="AE195" s="965">
        <v>0</v>
      </c>
      <c r="AF195" s="965">
        <v>0</v>
      </c>
      <c r="AG195" s="965">
        <v>0</v>
      </c>
      <c r="AH195" s="965">
        <v>0</v>
      </c>
      <c r="AI195" s="965">
        <v>0</v>
      </c>
      <c r="AJ195" s="965">
        <v>0</v>
      </c>
      <c r="AK195" s="965">
        <v>0</v>
      </c>
      <c r="AL195" s="965">
        <v>0</v>
      </c>
      <c r="AM195" s="965">
        <v>0</v>
      </c>
      <c r="AN195" s="954">
        <v>0</v>
      </c>
      <c r="AO195" s="965">
        <v>0</v>
      </c>
      <c r="AP195" s="965">
        <v>0</v>
      </c>
      <c r="AQ195" s="964">
        <v>0</v>
      </c>
      <c r="AR195" s="964">
        <v>0</v>
      </c>
      <c r="AS195" s="964">
        <v>0</v>
      </c>
      <c r="AT195" s="964">
        <v>0</v>
      </c>
      <c r="AU195" s="964">
        <v>0</v>
      </c>
      <c r="AV195" s="964">
        <v>0</v>
      </c>
      <c r="AW195" s="964">
        <v>0</v>
      </c>
      <c r="AX195" s="964">
        <v>0</v>
      </c>
      <c r="AY195" s="964">
        <v>0</v>
      </c>
      <c r="AZ195" s="964">
        <v>0</v>
      </c>
      <c r="BA195" s="964">
        <v>0</v>
      </c>
      <c r="BB195" s="964">
        <v>0</v>
      </c>
      <c r="BC195" s="922"/>
      <c r="BD195" s="922"/>
      <c r="BE195" s="922"/>
      <c r="BF195" s="922"/>
      <c r="BG195" s="964">
        <v>0</v>
      </c>
      <c r="BH195" s="964">
        <v>0</v>
      </c>
      <c r="BI195" s="922"/>
      <c r="BJ195" s="1292">
        <v>0</v>
      </c>
      <c r="BK195" s="916">
        <v>0</v>
      </c>
      <c r="BL195" s="916">
        <v>0</v>
      </c>
    </row>
    <row r="196" spans="1:64" hidden="1">
      <c r="A196" s="1024" t="s">
        <v>221</v>
      </c>
      <c r="B196" s="876" t="s">
        <v>13</v>
      </c>
      <c r="C196" s="877" t="s">
        <v>113</v>
      </c>
      <c r="D196" s="905">
        <v>0</v>
      </c>
      <c r="E196" s="970"/>
      <c r="F196" s="970"/>
      <c r="G196" s="964">
        <v>0</v>
      </c>
      <c r="H196" s="964">
        <v>0</v>
      </c>
      <c r="I196" s="970"/>
      <c r="J196" s="964">
        <v>0</v>
      </c>
      <c r="K196" s="964">
        <v>0</v>
      </c>
      <c r="L196" s="964">
        <v>0</v>
      </c>
      <c r="M196" s="964">
        <v>0</v>
      </c>
      <c r="N196" s="965"/>
      <c r="O196" s="964">
        <v>0</v>
      </c>
      <c r="P196" s="964">
        <v>0</v>
      </c>
      <c r="Q196" s="964">
        <v>0</v>
      </c>
      <c r="R196" s="970"/>
      <c r="S196" s="964">
        <v>0</v>
      </c>
      <c r="T196" s="964">
        <v>0</v>
      </c>
      <c r="U196" s="964">
        <v>0</v>
      </c>
      <c r="V196" s="964">
        <v>0</v>
      </c>
      <c r="W196" s="964">
        <v>0</v>
      </c>
      <c r="X196" s="964">
        <v>0</v>
      </c>
      <c r="Y196" s="964">
        <v>0</v>
      </c>
      <c r="Z196" s="964">
        <v>0</v>
      </c>
      <c r="AA196" s="970"/>
      <c r="AB196" s="965">
        <v>0</v>
      </c>
      <c r="AC196" s="965">
        <v>0</v>
      </c>
      <c r="AD196" s="965">
        <v>0</v>
      </c>
      <c r="AE196" s="965">
        <v>0</v>
      </c>
      <c r="AF196" s="965">
        <v>0</v>
      </c>
      <c r="AG196" s="965">
        <v>0</v>
      </c>
      <c r="AH196" s="965">
        <v>0</v>
      </c>
      <c r="AI196" s="965">
        <v>0</v>
      </c>
      <c r="AJ196" s="965">
        <v>0</v>
      </c>
      <c r="AK196" s="965">
        <v>0</v>
      </c>
      <c r="AL196" s="965">
        <v>0</v>
      </c>
      <c r="AM196" s="965">
        <v>0</v>
      </c>
      <c r="AN196" s="965">
        <v>0</v>
      </c>
      <c r="AO196" s="954">
        <v>0</v>
      </c>
      <c r="AP196" s="965">
        <v>0</v>
      </c>
      <c r="AQ196" s="964">
        <v>0</v>
      </c>
      <c r="AR196" s="964">
        <v>0</v>
      </c>
      <c r="AS196" s="964">
        <v>0</v>
      </c>
      <c r="AT196" s="964">
        <v>0</v>
      </c>
      <c r="AU196" s="964">
        <v>0</v>
      </c>
      <c r="AV196" s="964">
        <v>0</v>
      </c>
      <c r="AW196" s="964">
        <v>0</v>
      </c>
      <c r="AX196" s="964">
        <v>0</v>
      </c>
      <c r="AY196" s="964">
        <v>0</v>
      </c>
      <c r="AZ196" s="964">
        <v>0</v>
      </c>
      <c r="BA196" s="964">
        <v>0</v>
      </c>
      <c r="BB196" s="964">
        <v>0</v>
      </c>
      <c r="BC196" s="970"/>
      <c r="BD196" s="970"/>
      <c r="BE196" s="970"/>
      <c r="BF196" s="970"/>
      <c r="BG196" s="964">
        <v>0</v>
      </c>
      <c r="BH196" s="964">
        <v>0</v>
      </c>
      <c r="BI196" s="970"/>
      <c r="BJ196" s="1292">
        <v>0</v>
      </c>
      <c r="BK196" s="916">
        <v>0</v>
      </c>
      <c r="BL196" s="916">
        <v>0</v>
      </c>
    </row>
    <row r="197" spans="1:64" s="923" customFormat="1" hidden="1">
      <c r="A197" s="1034" t="s">
        <v>222</v>
      </c>
      <c r="B197" s="876" t="s">
        <v>14</v>
      </c>
      <c r="C197" s="1028" t="s">
        <v>114</v>
      </c>
      <c r="D197" s="905">
        <v>0.09</v>
      </c>
      <c r="E197" s="922"/>
      <c r="F197" s="922"/>
      <c r="G197" s="964">
        <v>0</v>
      </c>
      <c r="H197" s="964">
        <v>0</v>
      </c>
      <c r="I197" s="922"/>
      <c r="J197" s="964">
        <v>0</v>
      </c>
      <c r="K197" s="964">
        <v>0</v>
      </c>
      <c r="L197" s="964">
        <v>0</v>
      </c>
      <c r="M197" s="964">
        <v>0</v>
      </c>
      <c r="N197" s="965"/>
      <c r="O197" s="964">
        <v>0</v>
      </c>
      <c r="P197" s="964">
        <v>0</v>
      </c>
      <c r="Q197" s="964">
        <v>0</v>
      </c>
      <c r="R197" s="922"/>
      <c r="S197" s="964">
        <v>0</v>
      </c>
      <c r="T197" s="964">
        <v>0</v>
      </c>
      <c r="U197" s="964">
        <v>0</v>
      </c>
      <c r="V197" s="964">
        <v>0</v>
      </c>
      <c r="W197" s="964">
        <v>0</v>
      </c>
      <c r="X197" s="964">
        <v>0</v>
      </c>
      <c r="Y197" s="964">
        <v>0</v>
      </c>
      <c r="Z197" s="964">
        <v>0</v>
      </c>
      <c r="AA197" s="922"/>
      <c r="AB197" s="965">
        <v>0</v>
      </c>
      <c r="AC197" s="965">
        <v>0</v>
      </c>
      <c r="AD197" s="965">
        <v>0</v>
      </c>
      <c r="AE197" s="965">
        <v>0</v>
      </c>
      <c r="AF197" s="965">
        <v>0</v>
      </c>
      <c r="AG197" s="965">
        <v>0</v>
      </c>
      <c r="AH197" s="965">
        <v>0</v>
      </c>
      <c r="AI197" s="965">
        <v>0</v>
      </c>
      <c r="AJ197" s="965">
        <v>0</v>
      </c>
      <c r="AK197" s="965">
        <v>0</v>
      </c>
      <c r="AL197" s="965">
        <v>0</v>
      </c>
      <c r="AM197" s="965">
        <v>0</v>
      </c>
      <c r="AN197" s="965">
        <v>0</v>
      </c>
      <c r="AO197" s="965">
        <v>0</v>
      </c>
      <c r="AP197" s="954">
        <v>0.09</v>
      </c>
      <c r="AQ197" s="964">
        <v>0</v>
      </c>
      <c r="AR197" s="964">
        <v>0</v>
      </c>
      <c r="AS197" s="964">
        <v>0</v>
      </c>
      <c r="AT197" s="964">
        <v>0</v>
      </c>
      <c r="AU197" s="964">
        <v>0</v>
      </c>
      <c r="AV197" s="964">
        <v>0</v>
      </c>
      <c r="AW197" s="964">
        <v>0</v>
      </c>
      <c r="AX197" s="964">
        <v>0</v>
      </c>
      <c r="AY197" s="964">
        <v>0</v>
      </c>
      <c r="AZ197" s="964">
        <v>0</v>
      </c>
      <c r="BA197" s="964">
        <v>0</v>
      </c>
      <c r="BB197" s="964">
        <v>0</v>
      </c>
      <c r="BC197" s="922"/>
      <c r="BD197" s="922"/>
      <c r="BE197" s="922"/>
      <c r="BF197" s="922"/>
      <c r="BG197" s="964">
        <v>0</v>
      </c>
      <c r="BH197" s="964">
        <v>0</v>
      </c>
      <c r="BI197" s="922"/>
      <c r="BJ197" s="1292">
        <v>0</v>
      </c>
      <c r="BK197" s="921">
        <v>0.5</v>
      </c>
      <c r="BL197" s="921">
        <v>0.59</v>
      </c>
    </row>
    <row r="198" spans="1:64" s="923" customFormat="1" hidden="1">
      <c r="A198" s="1022" t="s">
        <v>72</v>
      </c>
      <c r="B198" s="875" t="s">
        <v>194</v>
      </c>
      <c r="C198" s="871" t="s">
        <v>163</v>
      </c>
      <c r="D198" s="905">
        <v>0</v>
      </c>
      <c r="E198" s="922"/>
      <c r="F198" s="922"/>
      <c r="G198" s="964">
        <v>0</v>
      </c>
      <c r="H198" s="964">
        <v>0</v>
      </c>
      <c r="I198" s="922"/>
      <c r="J198" s="964">
        <v>0</v>
      </c>
      <c r="K198" s="964">
        <v>0</v>
      </c>
      <c r="L198" s="964">
        <v>0</v>
      </c>
      <c r="M198" s="964">
        <v>0</v>
      </c>
      <c r="N198" s="965"/>
      <c r="O198" s="964">
        <v>0</v>
      </c>
      <c r="P198" s="964">
        <v>0</v>
      </c>
      <c r="Q198" s="964">
        <v>0</v>
      </c>
      <c r="R198" s="922"/>
      <c r="S198" s="964">
        <v>0</v>
      </c>
      <c r="T198" s="964">
        <v>0</v>
      </c>
      <c r="U198" s="964">
        <v>0</v>
      </c>
      <c r="V198" s="964">
        <v>0</v>
      </c>
      <c r="W198" s="964">
        <v>0</v>
      </c>
      <c r="X198" s="964">
        <v>0</v>
      </c>
      <c r="Y198" s="964">
        <v>0</v>
      </c>
      <c r="Z198" s="964">
        <v>0</v>
      </c>
      <c r="AA198" s="922"/>
      <c r="AB198" s="965">
        <v>0</v>
      </c>
      <c r="AC198" s="965">
        <v>0</v>
      </c>
      <c r="AD198" s="965">
        <v>0</v>
      </c>
      <c r="AE198" s="965">
        <v>0</v>
      </c>
      <c r="AF198" s="965">
        <v>0</v>
      </c>
      <c r="AG198" s="965">
        <v>0</v>
      </c>
      <c r="AH198" s="965">
        <v>0</v>
      </c>
      <c r="AI198" s="965">
        <v>0</v>
      </c>
      <c r="AJ198" s="965">
        <v>0</v>
      </c>
      <c r="AK198" s="965">
        <v>0</v>
      </c>
      <c r="AL198" s="965">
        <v>0</v>
      </c>
      <c r="AM198" s="965">
        <v>0</v>
      </c>
      <c r="AN198" s="965">
        <v>0</v>
      </c>
      <c r="AO198" s="965">
        <v>0</v>
      </c>
      <c r="AP198" s="965">
        <v>0</v>
      </c>
      <c r="AQ198" s="955">
        <v>0</v>
      </c>
      <c r="AR198" s="964">
        <v>0</v>
      </c>
      <c r="AS198" s="964">
        <v>0</v>
      </c>
      <c r="AT198" s="964">
        <v>0</v>
      </c>
      <c r="AU198" s="964">
        <v>0</v>
      </c>
      <c r="AV198" s="964">
        <v>0</v>
      </c>
      <c r="AW198" s="964">
        <v>0</v>
      </c>
      <c r="AX198" s="964">
        <v>0</v>
      </c>
      <c r="AY198" s="964">
        <v>0</v>
      </c>
      <c r="AZ198" s="964">
        <v>0</v>
      </c>
      <c r="BA198" s="964">
        <v>0</v>
      </c>
      <c r="BB198" s="964">
        <v>0</v>
      </c>
      <c r="BC198" s="922"/>
      <c r="BD198" s="922"/>
      <c r="BE198" s="922"/>
      <c r="BF198" s="922"/>
      <c r="BG198" s="964">
        <v>0</v>
      </c>
      <c r="BH198" s="964">
        <v>0</v>
      </c>
      <c r="BI198" s="922"/>
      <c r="BJ198" s="1292">
        <v>0</v>
      </c>
      <c r="BK198" s="921">
        <v>0</v>
      </c>
      <c r="BL198" s="921">
        <v>0</v>
      </c>
    </row>
    <row r="199" spans="1:64" s="923" customFormat="1" hidden="1">
      <c r="A199" s="1022" t="s">
        <v>226</v>
      </c>
      <c r="B199" s="875" t="s">
        <v>200</v>
      </c>
      <c r="C199" s="871" t="s">
        <v>210</v>
      </c>
      <c r="D199" s="905">
        <v>4.49</v>
      </c>
      <c r="E199" s="922"/>
      <c r="F199" s="922"/>
      <c r="G199" s="964">
        <v>0</v>
      </c>
      <c r="H199" s="964">
        <v>0</v>
      </c>
      <c r="I199" s="922"/>
      <c r="J199" s="964">
        <v>0</v>
      </c>
      <c r="K199" s="964">
        <v>0</v>
      </c>
      <c r="L199" s="964">
        <v>0</v>
      </c>
      <c r="M199" s="964">
        <v>0</v>
      </c>
      <c r="N199" s="965"/>
      <c r="O199" s="964">
        <v>0</v>
      </c>
      <c r="P199" s="964">
        <v>0</v>
      </c>
      <c r="Q199" s="964">
        <v>0</v>
      </c>
      <c r="R199" s="922"/>
      <c r="S199" s="964">
        <v>0</v>
      </c>
      <c r="T199" s="964">
        <v>0</v>
      </c>
      <c r="U199" s="964">
        <v>0</v>
      </c>
      <c r="V199" s="964">
        <v>0</v>
      </c>
      <c r="W199" s="964">
        <v>0</v>
      </c>
      <c r="X199" s="964">
        <v>0</v>
      </c>
      <c r="Y199" s="964">
        <v>0</v>
      </c>
      <c r="Z199" s="964">
        <v>0</v>
      </c>
      <c r="AA199" s="922"/>
      <c r="AB199" s="965">
        <v>0</v>
      </c>
      <c r="AC199" s="965">
        <v>0</v>
      </c>
      <c r="AD199" s="965">
        <v>0</v>
      </c>
      <c r="AE199" s="965">
        <v>0</v>
      </c>
      <c r="AF199" s="965">
        <v>0</v>
      </c>
      <c r="AG199" s="965">
        <v>0</v>
      </c>
      <c r="AH199" s="965">
        <v>0</v>
      </c>
      <c r="AI199" s="965">
        <v>0</v>
      </c>
      <c r="AJ199" s="965">
        <v>0</v>
      </c>
      <c r="AK199" s="965">
        <v>0</v>
      </c>
      <c r="AL199" s="965">
        <v>0</v>
      </c>
      <c r="AM199" s="965">
        <v>0</v>
      </c>
      <c r="AN199" s="965">
        <v>0</v>
      </c>
      <c r="AO199" s="965">
        <v>0</v>
      </c>
      <c r="AP199" s="965">
        <v>0</v>
      </c>
      <c r="AQ199" s="964">
        <v>0</v>
      </c>
      <c r="AR199" s="955">
        <v>4.49</v>
      </c>
      <c r="AS199" s="964">
        <v>0</v>
      </c>
      <c r="AT199" s="964">
        <v>0</v>
      </c>
      <c r="AU199" s="964">
        <v>0</v>
      </c>
      <c r="AV199" s="964">
        <v>0</v>
      </c>
      <c r="AW199" s="964">
        <v>0</v>
      </c>
      <c r="AX199" s="964">
        <v>0</v>
      </c>
      <c r="AY199" s="964">
        <v>0</v>
      </c>
      <c r="AZ199" s="964">
        <v>0</v>
      </c>
      <c r="BA199" s="964">
        <v>0</v>
      </c>
      <c r="BB199" s="964">
        <v>0</v>
      </c>
      <c r="BC199" s="922"/>
      <c r="BD199" s="922"/>
      <c r="BE199" s="922"/>
      <c r="BF199" s="922"/>
      <c r="BG199" s="964">
        <v>0</v>
      </c>
      <c r="BH199" s="964">
        <v>0</v>
      </c>
      <c r="BI199" s="922"/>
      <c r="BJ199" s="1292">
        <v>0</v>
      </c>
      <c r="BK199" s="916">
        <v>3.9000000000000004</v>
      </c>
      <c r="BL199" s="921">
        <v>8.39</v>
      </c>
    </row>
    <row r="200" spans="1:64" s="923" customFormat="1" hidden="1">
      <c r="A200" s="1022" t="s">
        <v>227</v>
      </c>
      <c r="B200" s="875" t="s">
        <v>201</v>
      </c>
      <c r="C200" s="871" t="s">
        <v>211</v>
      </c>
      <c r="D200" s="905">
        <v>3.58</v>
      </c>
      <c r="E200" s="922"/>
      <c r="F200" s="922"/>
      <c r="G200" s="964">
        <v>0</v>
      </c>
      <c r="H200" s="964">
        <v>0</v>
      </c>
      <c r="I200" s="922"/>
      <c r="J200" s="964">
        <v>0</v>
      </c>
      <c r="K200" s="964">
        <v>0</v>
      </c>
      <c r="L200" s="964">
        <v>0</v>
      </c>
      <c r="M200" s="964">
        <v>0</v>
      </c>
      <c r="N200" s="965"/>
      <c r="O200" s="964">
        <v>0</v>
      </c>
      <c r="P200" s="964">
        <v>0</v>
      </c>
      <c r="Q200" s="964">
        <v>0</v>
      </c>
      <c r="R200" s="922"/>
      <c r="S200" s="964">
        <v>0</v>
      </c>
      <c r="T200" s="964">
        <v>0</v>
      </c>
      <c r="U200" s="964">
        <v>0</v>
      </c>
      <c r="V200" s="964">
        <v>0</v>
      </c>
      <c r="W200" s="964">
        <v>0</v>
      </c>
      <c r="X200" s="964">
        <v>0</v>
      </c>
      <c r="Y200" s="964">
        <v>0</v>
      </c>
      <c r="Z200" s="964">
        <v>0</v>
      </c>
      <c r="AA200" s="922"/>
      <c r="AB200" s="965">
        <v>0</v>
      </c>
      <c r="AC200" s="965">
        <v>0</v>
      </c>
      <c r="AD200" s="965">
        <v>0</v>
      </c>
      <c r="AE200" s="965">
        <v>0</v>
      </c>
      <c r="AF200" s="965">
        <v>0</v>
      </c>
      <c r="AG200" s="965">
        <v>0</v>
      </c>
      <c r="AH200" s="965">
        <v>0</v>
      </c>
      <c r="AI200" s="965">
        <v>0</v>
      </c>
      <c r="AJ200" s="965">
        <v>0</v>
      </c>
      <c r="AK200" s="965">
        <v>0</v>
      </c>
      <c r="AL200" s="965">
        <v>0</v>
      </c>
      <c r="AM200" s="965">
        <v>0</v>
      </c>
      <c r="AN200" s="965">
        <v>0</v>
      </c>
      <c r="AO200" s="965">
        <v>0</v>
      </c>
      <c r="AP200" s="965">
        <v>0</v>
      </c>
      <c r="AQ200" s="964">
        <v>0</v>
      </c>
      <c r="AR200" s="964">
        <v>0</v>
      </c>
      <c r="AS200" s="955">
        <v>3.58</v>
      </c>
      <c r="AT200" s="964">
        <v>0</v>
      </c>
      <c r="AU200" s="964">
        <v>0</v>
      </c>
      <c r="AV200" s="964">
        <v>0</v>
      </c>
      <c r="AW200" s="964">
        <v>0</v>
      </c>
      <c r="AX200" s="964">
        <v>0</v>
      </c>
      <c r="AY200" s="964">
        <v>0</v>
      </c>
      <c r="AZ200" s="964">
        <v>0</v>
      </c>
      <c r="BA200" s="964">
        <v>0</v>
      </c>
      <c r="BB200" s="964">
        <v>0</v>
      </c>
      <c r="BC200" s="922"/>
      <c r="BD200" s="922"/>
      <c r="BE200" s="922"/>
      <c r="BF200" s="922"/>
      <c r="BG200" s="964">
        <v>0</v>
      </c>
      <c r="BH200" s="964">
        <v>0</v>
      </c>
      <c r="BI200" s="922"/>
      <c r="BJ200" s="1292">
        <v>0</v>
      </c>
      <c r="BK200" s="916">
        <v>0</v>
      </c>
      <c r="BL200" s="921">
        <v>3.58</v>
      </c>
    </row>
    <row r="201" spans="1:64" s="923" customFormat="1" hidden="1">
      <c r="A201" s="1022" t="s">
        <v>74</v>
      </c>
      <c r="B201" s="875" t="s">
        <v>187</v>
      </c>
      <c r="C201" s="871" t="s">
        <v>141</v>
      </c>
      <c r="D201" s="905">
        <v>139.30000000000001</v>
      </c>
      <c r="E201" s="922"/>
      <c r="F201" s="922"/>
      <c r="G201" s="964">
        <v>0</v>
      </c>
      <c r="H201" s="964">
        <v>0</v>
      </c>
      <c r="I201" s="922"/>
      <c r="J201" s="964">
        <v>0</v>
      </c>
      <c r="K201" s="964">
        <v>0</v>
      </c>
      <c r="L201" s="964">
        <v>0</v>
      </c>
      <c r="M201" s="964">
        <v>0</v>
      </c>
      <c r="N201" s="965"/>
      <c r="O201" s="964">
        <v>0</v>
      </c>
      <c r="P201" s="964">
        <v>0</v>
      </c>
      <c r="Q201" s="964">
        <v>0</v>
      </c>
      <c r="R201" s="922"/>
      <c r="S201" s="964">
        <v>0</v>
      </c>
      <c r="T201" s="964">
        <v>0</v>
      </c>
      <c r="U201" s="964">
        <v>0</v>
      </c>
      <c r="V201" s="964">
        <v>0</v>
      </c>
      <c r="W201" s="964">
        <v>0</v>
      </c>
      <c r="X201" s="964">
        <v>0</v>
      </c>
      <c r="Y201" s="964">
        <v>0</v>
      </c>
      <c r="Z201" s="964">
        <v>0</v>
      </c>
      <c r="AA201" s="922"/>
      <c r="AB201" s="965">
        <v>2.52</v>
      </c>
      <c r="AC201" s="965">
        <v>0</v>
      </c>
      <c r="AD201" s="965">
        <v>0</v>
      </c>
      <c r="AE201" s="965">
        <v>0</v>
      </c>
      <c r="AF201" s="965">
        <v>0</v>
      </c>
      <c r="AG201" s="965">
        <v>0</v>
      </c>
      <c r="AH201" s="965">
        <v>0</v>
      </c>
      <c r="AI201" s="965">
        <v>0</v>
      </c>
      <c r="AJ201" s="965">
        <v>0</v>
      </c>
      <c r="AK201" s="965">
        <v>0</v>
      </c>
      <c r="AL201" s="965">
        <v>0</v>
      </c>
      <c r="AM201" s="965">
        <v>0</v>
      </c>
      <c r="AN201" s="965">
        <v>0</v>
      </c>
      <c r="AO201" s="965">
        <v>0</v>
      </c>
      <c r="AP201" s="965">
        <v>0</v>
      </c>
      <c r="AQ201" s="964">
        <v>0</v>
      </c>
      <c r="AR201" s="964">
        <v>0</v>
      </c>
      <c r="AS201" s="964">
        <v>0</v>
      </c>
      <c r="AT201" s="955">
        <v>136.78</v>
      </c>
      <c r="AU201" s="964">
        <v>0</v>
      </c>
      <c r="AV201" s="964">
        <v>0</v>
      </c>
      <c r="AW201" s="964">
        <v>0</v>
      </c>
      <c r="AX201" s="964">
        <v>0</v>
      </c>
      <c r="AY201" s="964">
        <v>0</v>
      </c>
      <c r="AZ201" s="964">
        <v>0</v>
      </c>
      <c r="BA201" s="964">
        <v>0</v>
      </c>
      <c r="BB201" s="964">
        <v>0</v>
      </c>
      <c r="BC201" s="922"/>
      <c r="BD201" s="922"/>
      <c r="BE201" s="922"/>
      <c r="BF201" s="922"/>
      <c r="BG201" s="964">
        <v>0</v>
      </c>
      <c r="BH201" s="964">
        <v>0</v>
      </c>
      <c r="BI201" s="922"/>
      <c r="BJ201" s="1292">
        <v>2.52</v>
      </c>
      <c r="BK201" s="921">
        <v>72.477769999999978</v>
      </c>
      <c r="BL201" s="921">
        <v>211.77776999999998</v>
      </c>
    </row>
    <row r="202" spans="1:64" s="923" customFormat="1" hidden="1">
      <c r="A202" s="1022" t="s">
        <v>75</v>
      </c>
      <c r="B202" s="875" t="s">
        <v>188</v>
      </c>
      <c r="C202" s="871" t="s">
        <v>96</v>
      </c>
      <c r="D202" s="905">
        <v>0</v>
      </c>
      <c r="E202" s="922"/>
      <c r="F202" s="922"/>
      <c r="G202" s="964">
        <v>0</v>
      </c>
      <c r="H202" s="964">
        <v>0</v>
      </c>
      <c r="I202" s="922"/>
      <c r="J202" s="964">
        <v>0</v>
      </c>
      <c r="K202" s="964">
        <v>0</v>
      </c>
      <c r="L202" s="964">
        <v>0</v>
      </c>
      <c r="M202" s="964">
        <v>0</v>
      </c>
      <c r="N202" s="965"/>
      <c r="O202" s="964">
        <v>0</v>
      </c>
      <c r="P202" s="964">
        <v>0</v>
      </c>
      <c r="Q202" s="964">
        <v>0</v>
      </c>
      <c r="R202" s="922"/>
      <c r="S202" s="964">
        <v>0</v>
      </c>
      <c r="T202" s="964">
        <v>0</v>
      </c>
      <c r="U202" s="964">
        <v>0</v>
      </c>
      <c r="V202" s="964">
        <v>0</v>
      </c>
      <c r="W202" s="964">
        <v>0</v>
      </c>
      <c r="X202" s="964">
        <v>0</v>
      </c>
      <c r="Y202" s="964">
        <v>0</v>
      </c>
      <c r="Z202" s="964">
        <v>0</v>
      </c>
      <c r="AA202" s="922"/>
      <c r="AB202" s="965">
        <v>0</v>
      </c>
      <c r="AC202" s="965">
        <v>0</v>
      </c>
      <c r="AD202" s="965">
        <v>0</v>
      </c>
      <c r="AE202" s="965">
        <v>0</v>
      </c>
      <c r="AF202" s="965">
        <v>0</v>
      </c>
      <c r="AG202" s="965">
        <v>0</v>
      </c>
      <c r="AH202" s="965">
        <v>0</v>
      </c>
      <c r="AI202" s="965">
        <v>0</v>
      </c>
      <c r="AJ202" s="965">
        <v>0</v>
      </c>
      <c r="AK202" s="965">
        <v>0</v>
      </c>
      <c r="AL202" s="965">
        <v>0</v>
      </c>
      <c r="AM202" s="965">
        <v>0</v>
      </c>
      <c r="AN202" s="965">
        <v>0</v>
      </c>
      <c r="AO202" s="965">
        <v>0</v>
      </c>
      <c r="AP202" s="965">
        <v>0</v>
      </c>
      <c r="AQ202" s="964">
        <v>0</v>
      </c>
      <c r="AR202" s="964">
        <v>0</v>
      </c>
      <c r="AS202" s="964">
        <v>0</v>
      </c>
      <c r="AT202" s="964">
        <v>0</v>
      </c>
      <c r="AU202" s="955">
        <v>0</v>
      </c>
      <c r="AV202" s="964">
        <v>0</v>
      </c>
      <c r="AW202" s="964">
        <v>0</v>
      </c>
      <c r="AX202" s="964">
        <v>0</v>
      </c>
      <c r="AY202" s="964">
        <v>0</v>
      </c>
      <c r="AZ202" s="964">
        <v>0</v>
      </c>
      <c r="BA202" s="964">
        <v>0</v>
      </c>
      <c r="BB202" s="964">
        <v>0</v>
      </c>
      <c r="BC202" s="922"/>
      <c r="BD202" s="922"/>
      <c r="BE202" s="922"/>
      <c r="BF202" s="922"/>
      <c r="BG202" s="964">
        <v>0</v>
      </c>
      <c r="BH202" s="964">
        <v>0</v>
      </c>
      <c r="BI202" s="922"/>
      <c r="BJ202" s="1292">
        <v>0</v>
      </c>
      <c r="BK202" s="921">
        <v>0</v>
      </c>
      <c r="BL202" s="921">
        <v>0</v>
      </c>
    </row>
    <row r="203" spans="1:64" s="923" customFormat="1" hidden="1">
      <c r="A203" s="1022" t="s">
        <v>76</v>
      </c>
      <c r="B203" s="875" t="s">
        <v>195</v>
      </c>
      <c r="C203" s="844" t="s">
        <v>153</v>
      </c>
      <c r="D203" s="905">
        <v>0.54</v>
      </c>
      <c r="E203" s="922"/>
      <c r="F203" s="922"/>
      <c r="G203" s="964">
        <v>0</v>
      </c>
      <c r="H203" s="964">
        <v>0</v>
      </c>
      <c r="I203" s="922"/>
      <c r="J203" s="964">
        <v>0</v>
      </c>
      <c r="K203" s="964">
        <v>0</v>
      </c>
      <c r="L203" s="964">
        <v>0</v>
      </c>
      <c r="M203" s="964">
        <v>0</v>
      </c>
      <c r="N203" s="965"/>
      <c r="O203" s="964">
        <v>0</v>
      </c>
      <c r="P203" s="964">
        <v>0</v>
      </c>
      <c r="Q203" s="964">
        <v>0</v>
      </c>
      <c r="R203" s="922"/>
      <c r="S203" s="964">
        <v>0</v>
      </c>
      <c r="T203" s="964">
        <v>0</v>
      </c>
      <c r="U203" s="964">
        <v>0</v>
      </c>
      <c r="V203" s="964">
        <v>0</v>
      </c>
      <c r="W203" s="964">
        <v>0</v>
      </c>
      <c r="X203" s="964">
        <v>0</v>
      </c>
      <c r="Y203" s="964">
        <v>0</v>
      </c>
      <c r="Z203" s="964">
        <v>0</v>
      </c>
      <c r="AA203" s="922"/>
      <c r="AB203" s="965">
        <v>0</v>
      </c>
      <c r="AC203" s="965">
        <v>0</v>
      </c>
      <c r="AD203" s="965">
        <v>0</v>
      </c>
      <c r="AE203" s="965">
        <v>0</v>
      </c>
      <c r="AF203" s="965">
        <v>0</v>
      </c>
      <c r="AG203" s="965">
        <v>0</v>
      </c>
      <c r="AH203" s="965">
        <v>0</v>
      </c>
      <c r="AI203" s="965">
        <v>0</v>
      </c>
      <c r="AJ203" s="965">
        <v>0</v>
      </c>
      <c r="AK203" s="965">
        <v>0</v>
      </c>
      <c r="AL203" s="965">
        <v>0</v>
      </c>
      <c r="AM203" s="965">
        <v>0</v>
      </c>
      <c r="AN203" s="965">
        <v>0</v>
      </c>
      <c r="AO203" s="965">
        <v>0</v>
      </c>
      <c r="AP203" s="965">
        <v>0</v>
      </c>
      <c r="AQ203" s="964">
        <v>0</v>
      </c>
      <c r="AR203" s="964">
        <v>0</v>
      </c>
      <c r="AS203" s="964">
        <v>0</v>
      </c>
      <c r="AT203" s="964">
        <v>0</v>
      </c>
      <c r="AU203" s="964">
        <v>0</v>
      </c>
      <c r="AV203" s="955">
        <v>0.54</v>
      </c>
      <c r="AW203" s="964">
        <v>0</v>
      </c>
      <c r="AX203" s="964">
        <v>0</v>
      </c>
      <c r="AY203" s="964">
        <v>0</v>
      </c>
      <c r="AZ203" s="964">
        <v>0</v>
      </c>
      <c r="BA203" s="964">
        <v>0</v>
      </c>
      <c r="BB203" s="964">
        <v>0</v>
      </c>
      <c r="BC203" s="922"/>
      <c r="BD203" s="922"/>
      <c r="BE203" s="922"/>
      <c r="BF203" s="922"/>
      <c r="BG203" s="964">
        <v>0</v>
      </c>
      <c r="BH203" s="964">
        <v>0</v>
      </c>
      <c r="BI203" s="922"/>
      <c r="BJ203" s="1292">
        <v>0</v>
      </c>
      <c r="BK203" s="916">
        <v>0.19999999999999996</v>
      </c>
      <c r="BL203" s="921">
        <v>0.74</v>
      </c>
    </row>
    <row r="204" spans="1:64" s="923" customFormat="1" hidden="1">
      <c r="A204" s="1022" t="s">
        <v>43</v>
      </c>
      <c r="B204" s="875" t="s">
        <v>196</v>
      </c>
      <c r="C204" s="871" t="s">
        <v>208</v>
      </c>
      <c r="D204" s="905">
        <v>0</v>
      </c>
      <c r="E204" s="922"/>
      <c r="F204" s="922"/>
      <c r="G204" s="964">
        <v>0</v>
      </c>
      <c r="H204" s="964">
        <v>0</v>
      </c>
      <c r="I204" s="922"/>
      <c r="J204" s="964">
        <v>0</v>
      </c>
      <c r="K204" s="964">
        <v>0</v>
      </c>
      <c r="L204" s="964">
        <v>0</v>
      </c>
      <c r="M204" s="964">
        <v>0</v>
      </c>
      <c r="N204" s="965"/>
      <c r="O204" s="964">
        <v>0</v>
      </c>
      <c r="P204" s="964">
        <v>0</v>
      </c>
      <c r="Q204" s="964">
        <v>0</v>
      </c>
      <c r="R204" s="922"/>
      <c r="S204" s="964">
        <v>0</v>
      </c>
      <c r="T204" s="964">
        <v>0</v>
      </c>
      <c r="U204" s="964">
        <v>0</v>
      </c>
      <c r="V204" s="964">
        <v>0</v>
      </c>
      <c r="W204" s="964">
        <v>0</v>
      </c>
      <c r="X204" s="964">
        <v>0</v>
      </c>
      <c r="Y204" s="964">
        <v>0</v>
      </c>
      <c r="Z204" s="964">
        <v>0</v>
      </c>
      <c r="AA204" s="922"/>
      <c r="AB204" s="965">
        <v>0</v>
      </c>
      <c r="AC204" s="965">
        <v>0</v>
      </c>
      <c r="AD204" s="965">
        <v>0</v>
      </c>
      <c r="AE204" s="965">
        <v>0</v>
      </c>
      <c r="AF204" s="965">
        <v>0</v>
      </c>
      <c r="AG204" s="965">
        <v>0</v>
      </c>
      <c r="AH204" s="965">
        <v>0</v>
      </c>
      <c r="AI204" s="965">
        <v>0</v>
      </c>
      <c r="AJ204" s="965">
        <v>0</v>
      </c>
      <c r="AK204" s="965">
        <v>0</v>
      </c>
      <c r="AL204" s="965">
        <v>0</v>
      </c>
      <c r="AM204" s="965">
        <v>0</v>
      </c>
      <c r="AN204" s="965">
        <v>0</v>
      </c>
      <c r="AO204" s="965">
        <v>0</v>
      </c>
      <c r="AP204" s="965">
        <v>0</v>
      </c>
      <c r="AQ204" s="964">
        <v>0</v>
      </c>
      <c r="AR204" s="964">
        <v>0</v>
      </c>
      <c r="AS204" s="964">
        <v>0</v>
      </c>
      <c r="AT204" s="964">
        <v>0</v>
      </c>
      <c r="AU204" s="964">
        <v>0</v>
      </c>
      <c r="AV204" s="964">
        <v>0</v>
      </c>
      <c r="AW204" s="955">
        <v>0</v>
      </c>
      <c r="AX204" s="964">
        <v>0</v>
      </c>
      <c r="AY204" s="964">
        <v>0</v>
      </c>
      <c r="AZ204" s="964">
        <v>0</v>
      </c>
      <c r="BA204" s="964">
        <v>0</v>
      </c>
      <c r="BB204" s="964">
        <v>0</v>
      </c>
      <c r="BC204" s="922"/>
      <c r="BD204" s="922"/>
      <c r="BE204" s="922"/>
      <c r="BF204" s="922"/>
      <c r="BG204" s="964">
        <v>0</v>
      </c>
      <c r="BH204" s="964">
        <v>0</v>
      </c>
      <c r="BI204" s="922"/>
      <c r="BJ204" s="1292">
        <v>0</v>
      </c>
      <c r="BK204" s="916">
        <v>0</v>
      </c>
      <c r="BL204" s="921">
        <v>0</v>
      </c>
    </row>
    <row r="205" spans="1:64" s="923" customFormat="1" hidden="1">
      <c r="A205" s="1022" t="s">
        <v>44</v>
      </c>
      <c r="B205" s="875" t="s">
        <v>197</v>
      </c>
      <c r="C205" s="871" t="s">
        <v>209</v>
      </c>
      <c r="D205" s="905">
        <v>0</v>
      </c>
      <c r="E205" s="922"/>
      <c r="F205" s="922"/>
      <c r="G205" s="964">
        <v>0</v>
      </c>
      <c r="H205" s="964">
        <v>0</v>
      </c>
      <c r="I205" s="922"/>
      <c r="J205" s="964">
        <v>0</v>
      </c>
      <c r="K205" s="964">
        <v>0</v>
      </c>
      <c r="L205" s="964">
        <v>0</v>
      </c>
      <c r="M205" s="964">
        <v>0</v>
      </c>
      <c r="N205" s="965"/>
      <c r="O205" s="964">
        <v>0</v>
      </c>
      <c r="P205" s="964">
        <v>0</v>
      </c>
      <c r="Q205" s="964">
        <v>0</v>
      </c>
      <c r="R205" s="922"/>
      <c r="S205" s="964">
        <v>0</v>
      </c>
      <c r="T205" s="964">
        <v>0</v>
      </c>
      <c r="U205" s="964">
        <v>0</v>
      </c>
      <c r="V205" s="964">
        <v>0</v>
      </c>
      <c r="W205" s="964">
        <v>0</v>
      </c>
      <c r="X205" s="964">
        <v>0</v>
      </c>
      <c r="Y205" s="964">
        <v>0</v>
      </c>
      <c r="Z205" s="964">
        <v>0</v>
      </c>
      <c r="AA205" s="922"/>
      <c r="AB205" s="965">
        <v>0</v>
      </c>
      <c r="AC205" s="965">
        <v>0</v>
      </c>
      <c r="AD205" s="965">
        <v>0</v>
      </c>
      <c r="AE205" s="965">
        <v>0</v>
      </c>
      <c r="AF205" s="965">
        <v>0</v>
      </c>
      <c r="AG205" s="965">
        <v>0</v>
      </c>
      <c r="AH205" s="965">
        <v>0</v>
      </c>
      <c r="AI205" s="965">
        <v>0</v>
      </c>
      <c r="AJ205" s="965">
        <v>0</v>
      </c>
      <c r="AK205" s="965">
        <v>0</v>
      </c>
      <c r="AL205" s="965">
        <v>0</v>
      </c>
      <c r="AM205" s="965">
        <v>0</v>
      </c>
      <c r="AN205" s="965">
        <v>0</v>
      </c>
      <c r="AO205" s="965">
        <v>0</v>
      </c>
      <c r="AP205" s="965">
        <v>0</v>
      </c>
      <c r="AQ205" s="964">
        <v>0</v>
      </c>
      <c r="AR205" s="964">
        <v>0</v>
      </c>
      <c r="AS205" s="964">
        <v>0</v>
      </c>
      <c r="AT205" s="964">
        <v>0</v>
      </c>
      <c r="AU205" s="964">
        <v>0</v>
      </c>
      <c r="AV205" s="964">
        <v>0</v>
      </c>
      <c r="AW205" s="964">
        <v>0</v>
      </c>
      <c r="AX205" s="955">
        <v>0</v>
      </c>
      <c r="AY205" s="964">
        <v>0</v>
      </c>
      <c r="AZ205" s="964">
        <v>0</v>
      </c>
      <c r="BA205" s="964">
        <v>0</v>
      </c>
      <c r="BB205" s="964">
        <v>0</v>
      </c>
      <c r="BC205" s="922"/>
      <c r="BD205" s="922"/>
      <c r="BE205" s="922"/>
      <c r="BF205" s="922"/>
      <c r="BG205" s="964">
        <v>0</v>
      </c>
      <c r="BH205" s="964">
        <v>0</v>
      </c>
      <c r="BI205" s="922"/>
      <c r="BJ205" s="1292">
        <v>0</v>
      </c>
      <c r="BK205" s="916">
        <v>0</v>
      </c>
      <c r="BL205" s="921">
        <v>0</v>
      </c>
    </row>
    <row r="206" spans="1:64" s="923" customFormat="1" hidden="1">
      <c r="A206" s="1022" t="s">
        <v>228</v>
      </c>
      <c r="B206" s="875" t="s">
        <v>359</v>
      </c>
      <c r="C206" s="871" t="s">
        <v>155</v>
      </c>
      <c r="D206" s="905">
        <v>0</v>
      </c>
      <c r="E206" s="922"/>
      <c r="F206" s="922"/>
      <c r="G206" s="964">
        <v>0</v>
      </c>
      <c r="H206" s="964">
        <v>0</v>
      </c>
      <c r="I206" s="922"/>
      <c r="J206" s="964">
        <v>0</v>
      </c>
      <c r="K206" s="964">
        <v>0</v>
      </c>
      <c r="L206" s="964">
        <v>0</v>
      </c>
      <c r="M206" s="964">
        <v>0</v>
      </c>
      <c r="N206" s="965"/>
      <c r="O206" s="964">
        <v>0</v>
      </c>
      <c r="P206" s="964">
        <v>0</v>
      </c>
      <c r="Q206" s="964">
        <v>0</v>
      </c>
      <c r="R206" s="922"/>
      <c r="S206" s="964">
        <v>0</v>
      </c>
      <c r="T206" s="964">
        <v>0</v>
      </c>
      <c r="U206" s="964">
        <v>0</v>
      </c>
      <c r="V206" s="964">
        <v>0</v>
      </c>
      <c r="W206" s="964">
        <v>0</v>
      </c>
      <c r="X206" s="964">
        <v>0</v>
      </c>
      <c r="Y206" s="964">
        <v>0</v>
      </c>
      <c r="Z206" s="964">
        <v>0</v>
      </c>
      <c r="AA206" s="922"/>
      <c r="AB206" s="965">
        <v>0</v>
      </c>
      <c r="AC206" s="965">
        <v>0</v>
      </c>
      <c r="AD206" s="965">
        <v>0</v>
      </c>
      <c r="AE206" s="965">
        <v>0</v>
      </c>
      <c r="AF206" s="965">
        <v>0</v>
      </c>
      <c r="AG206" s="965">
        <v>0</v>
      </c>
      <c r="AH206" s="965">
        <v>0</v>
      </c>
      <c r="AI206" s="965">
        <v>0</v>
      </c>
      <c r="AJ206" s="965">
        <v>0</v>
      </c>
      <c r="AK206" s="965">
        <v>0</v>
      </c>
      <c r="AL206" s="965">
        <v>0</v>
      </c>
      <c r="AM206" s="965">
        <v>0</v>
      </c>
      <c r="AN206" s="965">
        <v>0</v>
      </c>
      <c r="AO206" s="965">
        <v>0</v>
      </c>
      <c r="AP206" s="965">
        <v>0</v>
      </c>
      <c r="AQ206" s="964">
        <v>0</v>
      </c>
      <c r="AR206" s="964">
        <v>0</v>
      </c>
      <c r="AS206" s="964">
        <v>0</v>
      </c>
      <c r="AT206" s="964">
        <v>0</v>
      </c>
      <c r="AU206" s="964">
        <v>0</v>
      </c>
      <c r="AV206" s="964">
        <v>0</v>
      </c>
      <c r="AW206" s="964">
        <v>0</v>
      </c>
      <c r="AX206" s="964">
        <v>0</v>
      </c>
      <c r="AY206" s="955">
        <v>0</v>
      </c>
      <c r="AZ206" s="964">
        <v>0</v>
      </c>
      <c r="BA206" s="964">
        <v>0</v>
      </c>
      <c r="BB206" s="964">
        <v>0</v>
      </c>
      <c r="BC206" s="922"/>
      <c r="BD206" s="922"/>
      <c r="BE206" s="922"/>
      <c r="BF206" s="922"/>
      <c r="BG206" s="964">
        <v>0</v>
      </c>
      <c r="BH206" s="964">
        <v>0</v>
      </c>
      <c r="BI206" s="922"/>
      <c r="BJ206" s="1292">
        <v>0</v>
      </c>
      <c r="BK206" s="916">
        <v>0</v>
      </c>
      <c r="BL206" s="921">
        <v>0</v>
      </c>
    </row>
    <row r="207" spans="1:64" s="923" customFormat="1" hidden="1">
      <c r="A207" s="1022" t="s">
        <v>229</v>
      </c>
      <c r="B207" s="875" t="s">
        <v>42</v>
      </c>
      <c r="C207" s="871" t="s">
        <v>116</v>
      </c>
      <c r="D207" s="905">
        <v>9.0299999999999994</v>
      </c>
      <c r="E207" s="922"/>
      <c r="F207" s="922"/>
      <c r="G207" s="964">
        <v>0</v>
      </c>
      <c r="H207" s="964">
        <v>0</v>
      </c>
      <c r="I207" s="922"/>
      <c r="J207" s="964">
        <v>0</v>
      </c>
      <c r="K207" s="964">
        <v>0</v>
      </c>
      <c r="L207" s="964">
        <v>0</v>
      </c>
      <c r="M207" s="964">
        <v>0</v>
      </c>
      <c r="N207" s="965"/>
      <c r="O207" s="964">
        <v>0</v>
      </c>
      <c r="P207" s="964">
        <v>0</v>
      </c>
      <c r="Q207" s="964">
        <v>0</v>
      </c>
      <c r="R207" s="922"/>
      <c r="S207" s="964">
        <v>0</v>
      </c>
      <c r="T207" s="964">
        <v>0</v>
      </c>
      <c r="U207" s="964">
        <v>0</v>
      </c>
      <c r="V207" s="964">
        <v>0</v>
      </c>
      <c r="W207" s="964">
        <v>0</v>
      </c>
      <c r="X207" s="964">
        <v>0</v>
      </c>
      <c r="Y207" s="964">
        <v>0</v>
      </c>
      <c r="Z207" s="964">
        <v>0</v>
      </c>
      <c r="AA207" s="922"/>
      <c r="AB207" s="965">
        <v>2.017E-2</v>
      </c>
      <c r="AC207" s="965">
        <v>0</v>
      </c>
      <c r="AD207" s="965">
        <v>0</v>
      </c>
      <c r="AE207" s="965">
        <v>0</v>
      </c>
      <c r="AF207" s="965">
        <v>0</v>
      </c>
      <c r="AG207" s="965">
        <v>0</v>
      </c>
      <c r="AH207" s="965">
        <v>0</v>
      </c>
      <c r="AI207" s="965">
        <v>0</v>
      </c>
      <c r="AJ207" s="965">
        <v>0</v>
      </c>
      <c r="AK207" s="965">
        <v>0</v>
      </c>
      <c r="AL207" s="965">
        <v>0</v>
      </c>
      <c r="AM207" s="965">
        <v>0</v>
      </c>
      <c r="AN207" s="965">
        <v>0</v>
      </c>
      <c r="AO207" s="965">
        <v>0</v>
      </c>
      <c r="AP207" s="965">
        <v>0</v>
      </c>
      <c r="AQ207" s="964">
        <v>0</v>
      </c>
      <c r="AR207" s="964">
        <v>0</v>
      </c>
      <c r="AS207" s="964">
        <v>0</v>
      </c>
      <c r="AT207" s="964">
        <v>0</v>
      </c>
      <c r="AU207" s="964">
        <v>0</v>
      </c>
      <c r="AV207" s="964">
        <v>0</v>
      </c>
      <c r="AW207" s="964">
        <v>0</v>
      </c>
      <c r="AX207" s="964">
        <v>0</v>
      </c>
      <c r="AY207" s="964">
        <v>0</v>
      </c>
      <c r="AZ207" s="955">
        <v>9.0098299999999991</v>
      </c>
      <c r="BA207" s="964">
        <v>0</v>
      </c>
      <c r="BB207" s="964">
        <v>0</v>
      </c>
      <c r="BC207" s="922"/>
      <c r="BD207" s="922"/>
      <c r="BE207" s="922"/>
      <c r="BF207" s="922"/>
      <c r="BG207" s="964">
        <v>0</v>
      </c>
      <c r="BH207" s="964">
        <v>0</v>
      </c>
      <c r="BI207" s="922"/>
      <c r="BJ207" s="1292">
        <v>2.017E-2</v>
      </c>
      <c r="BK207" s="916">
        <v>-2.017E-2</v>
      </c>
      <c r="BL207" s="916">
        <v>9.0098299999999991</v>
      </c>
    </row>
    <row r="208" spans="1:64" s="923" customFormat="1" hidden="1">
      <c r="A208" s="1022" t="s">
        <v>230</v>
      </c>
      <c r="B208" s="831" t="s">
        <v>15</v>
      </c>
      <c r="C208" s="871" t="s">
        <v>117</v>
      </c>
      <c r="D208" s="905">
        <v>0</v>
      </c>
      <c r="E208" s="922"/>
      <c r="F208" s="922"/>
      <c r="G208" s="964">
        <v>0</v>
      </c>
      <c r="H208" s="964">
        <v>0</v>
      </c>
      <c r="I208" s="922"/>
      <c r="J208" s="964">
        <v>0</v>
      </c>
      <c r="K208" s="964">
        <v>0</v>
      </c>
      <c r="L208" s="964">
        <v>0</v>
      </c>
      <c r="M208" s="964">
        <v>0</v>
      </c>
      <c r="N208" s="965"/>
      <c r="O208" s="964">
        <v>0</v>
      </c>
      <c r="P208" s="964">
        <v>0</v>
      </c>
      <c r="Q208" s="964">
        <v>0</v>
      </c>
      <c r="R208" s="922"/>
      <c r="S208" s="964">
        <v>0</v>
      </c>
      <c r="T208" s="964">
        <v>0</v>
      </c>
      <c r="U208" s="964">
        <v>0</v>
      </c>
      <c r="V208" s="964">
        <v>0</v>
      </c>
      <c r="W208" s="964">
        <v>0</v>
      </c>
      <c r="X208" s="964">
        <v>0</v>
      </c>
      <c r="Y208" s="964">
        <v>0</v>
      </c>
      <c r="Z208" s="964">
        <v>0</v>
      </c>
      <c r="AA208" s="922"/>
      <c r="AB208" s="965">
        <v>0</v>
      </c>
      <c r="AC208" s="965">
        <v>0</v>
      </c>
      <c r="AD208" s="965">
        <v>0</v>
      </c>
      <c r="AE208" s="965">
        <v>0</v>
      </c>
      <c r="AF208" s="965">
        <v>0</v>
      </c>
      <c r="AG208" s="965">
        <v>0</v>
      </c>
      <c r="AH208" s="965">
        <v>0</v>
      </c>
      <c r="AI208" s="965">
        <v>0</v>
      </c>
      <c r="AJ208" s="965">
        <v>0</v>
      </c>
      <c r="AK208" s="965">
        <v>0</v>
      </c>
      <c r="AL208" s="965">
        <v>0</v>
      </c>
      <c r="AM208" s="965">
        <v>0</v>
      </c>
      <c r="AN208" s="965">
        <v>0</v>
      </c>
      <c r="AO208" s="965">
        <v>0</v>
      </c>
      <c r="AP208" s="965">
        <v>0</v>
      </c>
      <c r="AQ208" s="964">
        <v>0</v>
      </c>
      <c r="AR208" s="964">
        <v>0</v>
      </c>
      <c r="AS208" s="964">
        <v>0</v>
      </c>
      <c r="AT208" s="964">
        <v>0</v>
      </c>
      <c r="AU208" s="964">
        <v>0</v>
      </c>
      <c r="AV208" s="964">
        <v>0</v>
      </c>
      <c r="AW208" s="964">
        <v>0</v>
      </c>
      <c r="AX208" s="964">
        <v>0</v>
      </c>
      <c r="AY208" s="964">
        <v>0</v>
      </c>
      <c r="AZ208" s="964">
        <v>0</v>
      </c>
      <c r="BA208" s="955">
        <v>0</v>
      </c>
      <c r="BB208" s="964">
        <v>0</v>
      </c>
      <c r="BC208" s="922"/>
      <c r="BD208" s="922"/>
      <c r="BE208" s="922"/>
      <c r="BF208" s="922"/>
      <c r="BG208" s="964">
        <v>0</v>
      </c>
      <c r="BH208" s="964">
        <v>0</v>
      </c>
      <c r="BI208" s="922"/>
      <c r="BJ208" s="1292">
        <v>0</v>
      </c>
      <c r="BK208" s="916">
        <v>0</v>
      </c>
      <c r="BL208" s="916">
        <v>0</v>
      </c>
    </row>
    <row r="209" spans="1:64" s="923" customFormat="1" hidden="1">
      <c r="A209" s="1022" t="s">
        <v>231</v>
      </c>
      <c r="B209" s="1023" t="s">
        <v>16</v>
      </c>
      <c r="C209" s="871" t="s">
        <v>118</v>
      </c>
      <c r="D209" s="905">
        <v>0</v>
      </c>
      <c r="E209" s="922"/>
      <c r="F209" s="922"/>
      <c r="G209" s="964">
        <v>0</v>
      </c>
      <c r="H209" s="964">
        <v>0</v>
      </c>
      <c r="I209" s="922"/>
      <c r="J209" s="964">
        <v>0</v>
      </c>
      <c r="K209" s="964">
        <v>0</v>
      </c>
      <c r="L209" s="964">
        <v>0</v>
      </c>
      <c r="M209" s="964">
        <v>0</v>
      </c>
      <c r="N209" s="965"/>
      <c r="O209" s="964">
        <v>0</v>
      </c>
      <c r="P209" s="964">
        <v>0</v>
      </c>
      <c r="Q209" s="964">
        <v>0</v>
      </c>
      <c r="R209" s="922"/>
      <c r="S209" s="964">
        <v>0</v>
      </c>
      <c r="T209" s="964">
        <v>0</v>
      </c>
      <c r="U209" s="964">
        <v>0</v>
      </c>
      <c r="V209" s="964">
        <v>0</v>
      </c>
      <c r="W209" s="964">
        <v>0</v>
      </c>
      <c r="X209" s="964">
        <v>0</v>
      </c>
      <c r="Y209" s="964">
        <v>0</v>
      </c>
      <c r="Z209" s="964">
        <v>0</v>
      </c>
      <c r="AA209" s="922"/>
      <c r="AB209" s="965">
        <v>0</v>
      </c>
      <c r="AC209" s="965">
        <v>0</v>
      </c>
      <c r="AD209" s="965">
        <v>0</v>
      </c>
      <c r="AE209" s="965">
        <v>0</v>
      </c>
      <c r="AF209" s="965">
        <v>0</v>
      </c>
      <c r="AG209" s="965">
        <v>0</v>
      </c>
      <c r="AH209" s="965">
        <v>0</v>
      </c>
      <c r="AI209" s="965">
        <v>0</v>
      </c>
      <c r="AJ209" s="965">
        <v>0</v>
      </c>
      <c r="AK209" s="965">
        <v>0</v>
      </c>
      <c r="AL209" s="965">
        <v>0</v>
      </c>
      <c r="AM209" s="965">
        <v>0</v>
      </c>
      <c r="AN209" s="965">
        <v>0</v>
      </c>
      <c r="AO209" s="965">
        <v>0</v>
      </c>
      <c r="AP209" s="965">
        <v>0</v>
      </c>
      <c r="AQ209" s="964">
        <v>0</v>
      </c>
      <c r="AR209" s="964">
        <v>0</v>
      </c>
      <c r="AS209" s="964">
        <v>0</v>
      </c>
      <c r="AT209" s="964">
        <v>0</v>
      </c>
      <c r="AU209" s="964">
        <v>0</v>
      </c>
      <c r="AV209" s="964">
        <v>0</v>
      </c>
      <c r="AW209" s="964">
        <v>0</v>
      </c>
      <c r="AX209" s="964">
        <v>0</v>
      </c>
      <c r="AY209" s="964">
        <v>0</v>
      </c>
      <c r="AZ209" s="964">
        <v>0</v>
      </c>
      <c r="BA209" s="964">
        <v>0</v>
      </c>
      <c r="BB209" s="955">
        <v>0</v>
      </c>
      <c r="BC209" s="922"/>
      <c r="BD209" s="922"/>
      <c r="BE209" s="922"/>
      <c r="BF209" s="922"/>
      <c r="BG209" s="964">
        <v>0</v>
      </c>
      <c r="BH209" s="964">
        <v>0</v>
      </c>
      <c r="BI209" s="922"/>
      <c r="BJ209" s="1292">
        <v>0</v>
      </c>
      <c r="BK209" s="916">
        <v>2</v>
      </c>
      <c r="BL209" s="913">
        <v>2</v>
      </c>
    </row>
    <row r="210" spans="1:64" s="926" customFormat="1" hidden="1">
      <c r="A210" s="1022" t="s">
        <v>232</v>
      </c>
      <c r="B210" s="1023" t="s">
        <v>202</v>
      </c>
      <c r="C210" s="1031"/>
      <c r="D210" s="905">
        <v>0</v>
      </c>
      <c r="E210" s="922"/>
      <c r="F210" s="922"/>
      <c r="G210" s="964">
        <v>0</v>
      </c>
      <c r="H210" s="964">
        <v>0</v>
      </c>
      <c r="I210" s="922"/>
      <c r="J210" s="964">
        <v>0</v>
      </c>
      <c r="K210" s="964">
        <v>0</v>
      </c>
      <c r="L210" s="964">
        <v>0</v>
      </c>
      <c r="M210" s="964">
        <v>0</v>
      </c>
      <c r="N210" s="965"/>
      <c r="O210" s="964">
        <v>0</v>
      </c>
      <c r="P210" s="964">
        <v>0</v>
      </c>
      <c r="Q210" s="964">
        <v>0</v>
      </c>
      <c r="R210" s="922"/>
      <c r="S210" s="964">
        <v>0</v>
      </c>
      <c r="T210" s="964">
        <v>0</v>
      </c>
      <c r="U210" s="964">
        <v>0</v>
      </c>
      <c r="V210" s="964">
        <v>0</v>
      </c>
      <c r="W210" s="964">
        <v>0</v>
      </c>
      <c r="X210" s="964">
        <v>0</v>
      </c>
      <c r="Y210" s="964">
        <v>0</v>
      </c>
      <c r="Z210" s="964">
        <v>0</v>
      </c>
      <c r="AA210" s="922"/>
      <c r="AB210" s="965">
        <v>0</v>
      </c>
      <c r="AC210" s="965">
        <v>0</v>
      </c>
      <c r="AD210" s="965">
        <v>0</v>
      </c>
      <c r="AE210" s="965">
        <v>0</v>
      </c>
      <c r="AF210" s="965">
        <v>0</v>
      </c>
      <c r="AG210" s="965">
        <v>0</v>
      </c>
      <c r="AH210" s="965">
        <v>0</v>
      </c>
      <c r="AI210" s="965">
        <v>0</v>
      </c>
      <c r="AJ210" s="965">
        <v>0</v>
      </c>
      <c r="AK210" s="965">
        <v>0</v>
      </c>
      <c r="AL210" s="965">
        <v>0</v>
      </c>
      <c r="AM210" s="965">
        <v>0</v>
      </c>
      <c r="AN210" s="965">
        <v>0</v>
      </c>
      <c r="AO210" s="965">
        <v>0</v>
      </c>
      <c r="AP210" s="965">
        <v>0</v>
      </c>
      <c r="AQ210" s="964">
        <v>0</v>
      </c>
      <c r="AR210" s="964">
        <v>0</v>
      </c>
      <c r="AS210" s="964">
        <v>0</v>
      </c>
      <c r="AT210" s="964">
        <v>0</v>
      </c>
      <c r="AU210" s="964">
        <v>0</v>
      </c>
      <c r="AV210" s="964">
        <v>0</v>
      </c>
      <c r="AW210" s="964">
        <v>0</v>
      </c>
      <c r="AX210" s="964">
        <v>0</v>
      </c>
      <c r="AY210" s="964">
        <v>0</v>
      </c>
      <c r="AZ210" s="964">
        <v>0</v>
      </c>
      <c r="BA210" s="964">
        <v>0</v>
      </c>
      <c r="BB210" s="964">
        <v>0</v>
      </c>
      <c r="BC210" s="970"/>
      <c r="BD210" s="922"/>
      <c r="BE210" s="922"/>
      <c r="BF210" s="922"/>
      <c r="BG210" s="964">
        <v>0</v>
      </c>
      <c r="BH210" s="964">
        <v>0</v>
      </c>
      <c r="BI210" s="922"/>
      <c r="BJ210" s="1292">
        <v>0</v>
      </c>
      <c r="BK210" s="916">
        <v>0</v>
      </c>
      <c r="BL210" s="921">
        <v>0</v>
      </c>
    </row>
    <row r="211" spans="1:64" s="910" customFormat="1" hidden="1">
      <c r="A211" s="1029" t="s">
        <v>66</v>
      </c>
      <c r="B211" s="1030" t="s">
        <v>6</v>
      </c>
      <c r="C211" s="1031" t="s">
        <v>119</v>
      </c>
      <c r="D211" s="905">
        <v>7.61</v>
      </c>
      <c r="E211" s="971"/>
      <c r="F211" s="971"/>
      <c r="G211" s="971"/>
      <c r="H211" s="971"/>
      <c r="I211" s="971"/>
      <c r="J211" s="971"/>
      <c r="K211" s="971"/>
      <c r="L211" s="971"/>
      <c r="M211" s="971"/>
      <c r="N211" s="971"/>
      <c r="O211" s="971"/>
      <c r="P211" s="971"/>
      <c r="Q211" s="971"/>
      <c r="R211" s="971"/>
      <c r="S211" s="971"/>
      <c r="T211" s="971"/>
      <c r="U211" s="971"/>
      <c r="V211" s="971"/>
      <c r="W211" s="971"/>
      <c r="X211" s="971"/>
      <c r="Y211" s="971"/>
      <c r="Z211" s="971"/>
      <c r="AA211" s="971"/>
      <c r="AB211" s="971"/>
      <c r="AC211" s="971"/>
      <c r="AD211" s="971"/>
      <c r="AE211" s="971"/>
      <c r="AF211" s="971"/>
      <c r="AG211" s="971"/>
      <c r="AH211" s="971"/>
      <c r="AI211" s="971"/>
      <c r="AJ211" s="971"/>
      <c r="AK211" s="971"/>
      <c r="AL211" s="971"/>
      <c r="AM211" s="971"/>
      <c r="AN211" s="971"/>
      <c r="AO211" s="971"/>
      <c r="AP211" s="971"/>
      <c r="AQ211" s="971"/>
      <c r="AR211" s="971"/>
      <c r="AS211" s="971"/>
      <c r="AT211" s="971"/>
      <c r="AU211" s="971"/>
      <c r="AV211" s="971"/>
      <c r="AW211" s="971"/>
      <c r="AX211" s="971"/>
      <c r="AY211" s="971"/>
      <c r="AZ211" s="971"/>
      <c r="BA211" s="971"/>
      <c r="BB211" s="971"/>
      <c r="BC211" s="955">
        <v>7.1983000000000006</v>
      </c>
      <c r="BD211" s="971"/>
      <c r="BE211" s="971"/>
      <c r="BF211" s="971"/>
      <c r="BG211" s="971"/>
      <c r="BH211" s="971"/>
      <c r="BI211" s="971"/>
      <c r="BJ211" s="1294">
        <v>0.41170000000000001</v>
      </c>
      <c r="BK211" s="916">
        <v>-0.41170000000000001</v>
      </c>
      <c r="BL211" s="913">
        <v>7.1983000000000006</v>
      </c>
    </row>
    <row r="212" spans="1:64" s="910" customFormat="1" hidden="1">
      <c r="A212" s="1050" t="s">
        <v>67</v>
      </c>
      <c r="B212" s="1051" t="s">
        <v>68</v>
      </c>
      <c r="C212" s="1052" t="s">
        <v>120</v>
      </c>
      <c r="D212" s="905">
        <v>6.48</v>
      </c>
      <c r="E212" s="922"/>
      <c r="F212" s="922"/>
      <c r="G212" s="964">
        <v>0</v>
      </c>
      <c r="H212" s="964">
        <v>0</v>
      </c>
      <c r="I212" s="922"/>
      <c r="J212" s="964">
        <v>0</v>
      </c>
      <c r="K212" s="964">
        <v>0</v>
      </c>
      <c r="L212" s="964">
        <v>0</v>
      </c>
      <c r="M212" s="964">
        <v>0</v>
      </c>
      <c r="N212" s="965"/>
      <c r="O212" s="964">
        <v>0</v>
      </c>
      <c r="P212" s="964">
        <v>0</v>
      </c>
      <c r="Q212" s="964">
        <v>0</v>
      </c>
      <c r="R212" s="922"/>
      <c r="S212" s="964">
        <v>0</v>
      </c>
      <c r="T212" s="964">
        <v>0</v>
      </c>
      <c r="U212" s="964">
        <v>0</v>
      </c>
      <c r="V212" s="964">
        <v>0</v>
      </c>
      <c r="W212" s="964">
        <v>0.37489</v>
      </c>
      <c r="X212" s="964">
        <v>0</v>
      </c>
      <c r="Y212" s="964">
        <v>0</v>
      </c>
      <c r="Z212" s="964">
        <v>0</v>
      </c>
      <c r="AA212" s="922"/>
      <c r="AB212" s="965">
        <v>3.6810000000000002E-2</v>
      </c>
      <c r="AC212" s="965">
        <v>0</v>
      </c>
      <c r="AD212" s="965">
        <v>0</v>
      </c>
      <c r="AE212" s="965">
        <v>0</v>
      </c>
      <c r="AF212" s="965">
        <v>0</v>
      </c>
      <c r="AG212" s="965">
        <v>0</v>
      </c>
      <c r="AH212" s="965">
        <v>0</v>
      </c>
      <c r="AI212" s="965">
        <v>0</v>
      </c>
      <c r="AJ212" s="965">
        <v>0</v>
      </c>
      <c r="AK212" s="965">
        <v>0</v>
      </c>
      <c r="AL212" s="965">
        <v>0</v>
      </c>
      <c r="AM212" s="965">
        <v>0</v>
      </c>
      <c r="AN212" s="965">
        <v>0</v>
      </c>
      <c r="AO212" s="965">
        <v>0</v>
      </c>
      <c r="AP212" s="965">
        <v>0</v>
      </c>
      <c r="AQ212" s="964">
        <v>0</v>
      </c>
      <c r="AR212" s="964">
        <v>0</v>
      </c>
      <c r="AS212" s="964">
        <v>0</v>
      </c>
      <c r="AT212" s="964">
        <v>0</v>
      </c>
      <c r="AU212" s="964">
        <v>0</v>
      </c>
      <c r="AV212" s="964">
        <v>0</v>
      </c>
      <c r="AW212" s="964">
        <v>0</v>
      </c>
      <c r="AX212" s="964">
        <v>0</v>
      </c>
      <c r="AY212" s="964">
        <v>0</v>
      </c>
      <c r="AZ212" s="964">
        <v>0</v>
      </c>
      <c r="BA212" s="964">
        <v>0</v>
      </c>
      <c r="BB212" s="964">
        <v>0</v>
      </c>
      <c r="BC212" s="922"/>
      <c r="BD212" s="955">
        <v>6.0683000000000007</v>
      </c>
      <c r="BE212" s="922"/>
      <c r="BF212" s="922"/>
      <c r="BG212" s="964">
        <v>0</v>
      </c>
      <c r="BH212" s="964">
        <v>0</v>
      </c>
      <c r="BI212" s="922"/>
      <c r="BJ212" s="1522">
        <v>0.41170000000000001</v>
      </c>
      <c r="BK212" s="974">
        <v>-0.41170000000000001</v>
      </c>
      <c r="BL212" s="974">
        <v>6.0683000000000007</v>
      </c>
    </row>
    <row r="213" spans="1:64" s="910" customFormat="1" hidden="1">
      <c r="A213" s="1029" t="s">
        <v>145</v>
      </c>
      <c r="B213" s="1053" t="s">
        <v>146</v>
      </c>
      <c r="C213" s="1031" t="s">
        <v>121</v>
      </c>
      <c r="D213" s="905">
        <v>1.1299999999999999</v>
      </c>
      <c r="E213" s="922"/>
      <c r="F213" s="922"/>
      <c r="G213" s="964">
        <v>0</v>
      </c>
      <c r="H213" s="964">
        <v>0</v>
      </c>
      <c r="I213" s="922"/>
      <c r="J213" s="964">
        <v>0</v>
      </c>
      <c r="K213" s="964">
        <v>0</v>
      </c>
      <c r="L213" s="964">
        <v>0</v>
      </c>
      <c r="M213" s="964">
        <v>0</v>
      </c>
      <c r="N213" s="965"/>
      <c r="O213" s="964">
        <v>0</v>
      </c>
      <c r="P213" s="964">
        <v>0</v>
      </c>
      <c r="Q213" s="964">
        <v>0</v>
      </c>
      <c r="R213" s="922"/>
      <c r="S213" s="964">
        <v>0</v>
      </c>
      <c r="T213" s="964">
        <v>0</v>
      </c>
      <c r="U213" s="964">
        <v>0</v>
      </c>
      <c r="V213" s="964">
        <v>0</v>
      </c>
      <c r="W213" s="964">
        <v>0</v>
      </c>
      <c r="X213" s="964">
        <v>0</v>
      </c>
      <c r="Y213" s="964">
        <v>0</v>
      </c>
      <c r="Z213" s="964">
        <v>0</v>
      </c>
      <c r="AA213" s="922"/>
      <c r="AB213" s="965">
        <v>0</v>
      </c>
      <c r="AC213" s="965">
        <v>0</v>
      </c>
      <c r="AD213" s="965">
        <v>0</v>
      </c>
      <c r="AE213" s="965">
        <v>0</v>
      </c>
      <c r="AF213" s="965">
        <v>0</v>
      </c>
      <c r="AG213" s="965">
        <v>0</v>
      </c>
      <c r="AH213" s="965">
        <v>0</v>
      </c>
      <c r="AI213" s="965">
        <v>0</v>
      </c>
      <c r="AJ213" s="965">
        <v>0</v>
      </c>
      <c r="AK213" s="965">
        <v>0</v>
      </c>
      <c r="AL213" s="965">
        <v>0</v>
      </c>
      <c r="AM213" s="965">
        <v>0</v>
      </c>
      <c r="AN213" s="965">
        <v>0</v>
      </c>
      <c r="AO213" s="965">
        <v>0</v>
      </c>
      <c r="AP213" s="965">
        <v>0</v>
      </c>
      <c r="AQ213" s="964">
        <v>0</v>
      </c>
      <c r="AR213" s="964">
        <v>0</v>
      </c>
      <c r="AS213" s="964">
        <v>0</v>
      </c>
      <c r="AT213" s="964">
        <v>0</v>
      </c>
      <c r="AU213" s="964">
        <v>0</v>
      </c>
      <c r="AV213" s="964">
        <v>0</v>
      </c>
      <c r="AW213" s="964">
        <v>0</v>
      </c>
      <c r="AX213" s="964">
        <v>0</v>
      </c>
      <c r="AY213" s="964">
        <v>0</v>
      </c>
      <c r="AZ213" s="964">
        <v>0</v>
      </c>
      <c r="BA213" s="964">
        <v>0</v>
      </c>
      <c r="BB213" s="964">
        <v>0</v>
      </c>
      <c r="BC213" s="922"/>
      <c r="BD213" s="922"/>
      <c r="BE213" s="955">
        <v>1.1299999999999999</v>
      </c>
      <c r="BF213" s="922"/>
      <c r="BG213" s="964">
        <v>0</v>
      </c>
      <c r="BH213" s="964">
        <v>0</v>
      </c>
      <c r="BI213" s="922"/>
      <c r="BJ213" s="1294">
        <v>0</v>
      </c>
      <c r="BK213" s="913">
        <v>0</v>
      </c>
      <c r="BL213" s="913">
        <v>1.1299999999999999</v>
      </c>
    </row>
    <row r="214" spans="1:64" hidden="1">
      <c r="A214" s="1044" t="s">
        <v>147</v>
      </c>
      <c r="B214" s="1054" t="s">
        <v>148</v>
      </c>
      <c r="C214" s="1045" t="s">
        <v>122</v>
      </c>
      <c r="D214" s="905">
        <v>0</v>
      </c>
      <c r="E214" s="922"/>
      <c r="F214" s="922"/>
      <c r="G214" s="964">
        <v>0</v>
      </c>
      <c r="H214" s="964">
        <v>0</v>
      </c>
      <c r="I214" s="922"/>
      <c r="J214" s="964">
        <v>0</v>
      </c>
      <c r="K214" s="964">
        <v>0</v>
      </c>
      <c r="L214" s="964">
        <v>0</v>
      </c>
      <c r="M214" s="964">
        <v>0</v>
      </c>
      <c r="N214" s="965"/>
      <c r="O214" s="964">
        <v>0</v>
      </c>
      <c r="P214" s="964">
        <v>0</v>
      </c>
      <c r="Q214" s="964">
        <v>0</v>
      </c>
      <c r="R214" s="922"/>
      <c r="S214" s="964">
        <v>0</v>
      </c>
      <c r="T214" s="964">
        <v>0</v>
      </c>
      <c r="U214" s="964">
        <v>0</v>
      </c>
      <c r="V214" s="964">
        <v>0</v>
      </c>
      <c r="W214" s="964">
        <v>0</v>
      </c>
      <c r="X214" s="964">
        <v>0</v>
      </c>
      <c r="Y214" s="964">
        <v>0</v>
      </c>
      <c r="Z214" s="964">
        <v>0</v>
      </c>
      <c r="AA214" s="922"/>
      <c r="AB214" s="965">
        <v>0</v>
      </c>
      <c r="AC214" s="965">
        <v>0</v>
      </c>
      <c r="AD214" s="965">
        <v>0</v>
      </c>
      <c r="AE214" s="965">
        <v>0</v>
      </c>
      <c r="AF214" s="965">
        <v>0</v>
      </c>
      <c r="AG214" s="965">
        <v>0</v>
      </c>
      <c r="AH214" s="965">
        <v>0</v>
      </c>
      <c r="AI214" s="965">
        <v>0</v>
      </c>
      <c r="AJ214" s="965">
        <v>0</v>
      </c>
      <c r="AK214" s="965">
        <v>0</v>
      </c>
      <c r="AL214" s="965">
        <v>0</v>
      </c>
      <c r="AM214" s="965">
        <v>0</v>
      </c>
      <c r="AN214" s="965">
        <v>0</v>
      </c>
      <c r="AO214" s="965">
        <v>0</v>
      </c>
      <c r="AP214" s="965">
        <v>0</v>
      </c>
      <c r="AQ214" s="964">
        <v>0</v>
      </c>
      <c r="AR214" s="964">
        <v>0</v>
      </c>
      <c r="AS214" s="964">
        <v>0</v>
      </c>
      <c r="AT214" s="964">
        <v>0</v>
      </c>
      <c r="AU214" s="964">
        <v>0</v>
      </c>
      <c r="AV214" s="964">
        <v>0</v>
      </c>
      <c r="AW214" s="964">
        <v>0</v>
      </c>
      <c r="AX214" s="964">
        <v>0</v>
      </c>
      <c r="AY214" s="964">
        <v>0</v>
      </c>
      <c r="AZ214" s="964">
        <v>0</v>
      </c>
      <c r="BA214" s="964">
        <v>0</v>
      </c>
      <c r="BB214" s="964">
        <v>0</v>
      </c>
      <c r="BC214" s="922"/>
      <c r="BD214" s="922"/>
      <c r="BE214" s="922"/>
      <c r="BF214" s="955">
        <v>0</v>
      </c>
      <c r="BG214" s="964">
        <v>0</v>
      </c>
      <c r="BH214" s="964">
        <v>0</v>
      </c>
      <c r="BI214" s="922"/>
      <c r="BJ214" s="1523">
        <v>0</v>
      </c>
      <c r="BK214" s="913">
        <v>0</v>
      </c>
      <c r="BL214" s="969">
        <v>0</v>
      </c>
    </row>
    <row r="215" spans="1:64" hidden="1">
      <c r="A215" s="1044" t="s">
        <v>149</v>
      </c>
      <c r="B215" s="1054" t="s">
        <v>157</v>
      </c>
      <c r="C215" s="1045" t="s">
        <v>162</v>
      </c>
      <c r="D215" s="914"/>
      <c r="E215" s="922"/>
      <c r="F215" s="922"/>
      <c r="G215" s="964">
        <v>0</v>
      </c>
      <c r="H215" s="964">
        <v>0</v>
      </c>
      <c r="I215" s="922"/>
      <c r="J215" s="964">
        <v>0</v>
      </c>
      <c r="K215" s="964">
        <v>0</v>
      </c>
      <c r="L215" s="964">
        <v>0</v>
      </c>
      <c r="M215" s="964">
        <v>0</v>
      </c>
      <c r="N215" s="965"/>
      <c r="O215" s="964">
        <v>0</v>
      </c>
      <c r="P215" s="964">
        <v>0</v>
      </c>
      <c r="Q215" s="964">
        <v>0</v>
      </c>
      <c r="R215" s="922"/>
      <c r="S215" s="964">
        <v>0</v>
      </c>
      <c r="T215" s="964">
        <v>0</v>
      </c>
      <c r="U215" s="964">
        <v>0</v>
      </c>
      <c r="V215" s="964">
        <v>0</v>
      </c>
      <c r="W215" s="964">
        <v>0</v>
      </c>
      <c r="X215" s="964">
        <v>0</v>
      </c>
      <c r="Y215" s="964">
        <v>0</v>
      </c>
      <c r="Z215" s="964">
        <v>0</v>
      </c>
      <c r="AA215" s="922"/>
      <c r="AB215" s="965">
        <v>0</v>
      </c>
      <c r="AC215" s="965">
        <v>0</v>
      </c>
      <c r="AD215" s="965">
        <v>0</v>
      </c>
      <c r="AE215" s="965">
        <v>0</v>
      </c>
      <c r="AF215" s="965">
        <v>0</v>
      </c>
      <c r="AG215" s="965">
        <v>0</v>
      </c>
      <c r="AH215" s="965">
        <v>0</v>
      </c>
      <c r="AI215" s="965">
        <v>0</v>
      </c>
      <c r="AJ215" s="965">
        <v>0</v>
      </c>
      <c r="AK215" s="965">
        <v>0</v>
      </c>
      <c r="AL215" s="965">
        <v>0</v>
      </c>
      <c r="AM215" s="965">
        <v>0</v>
      </c>
      <c r="AN215" s="965">
        <v>0</v>
      </c>
      <c r="AO215" s="965">
        <v>0</v>
      </c>
      <c r="AP215" s="965">
        <v>0</v>
      </c>
      <c r="AQ215" s="964">
        <v>0</v>
      </c>
      <c r="AR215" s="964">
        <v>0</v>
      </c>
      <c r="AS215" s="964">
        <v>0</v>
      </c>
      <c r="AT215" s="964">
        <v>0</v>
      </c>
      <c r="AU215" s="964">
        <v>0</v>
      </c>
      <c r="AV215" s="964">
        <v>0</v>
      </c>
      <c r="AW215" s="964">
        <v>0</v>
      </c>
      <c r="AX215" s="964">
        <v>0</v>
      </c>
      <c r="AY215" s="964">
        <v>0</v>
      </c>
      <c r="AZ215" s="964">
        <v>0</v>
      </c>
      <c r="BA215" s="964">
        <v>0</v>
      </c>
      <c r="BB215" s="964">
        <v>0</v>
      </c>
      <c r="BC215" s="922"/>
      <c r="BD215" s="922"/>
      <c r="BE215" s="922"/>
      <c r="BF215" s="922"/>
      <c r="BG215" s="955">
        <v>0</v>
      </c>
      <c r="BH215" s="964">
        <v>0</v>
      </c>
      <c r="BI215" s="922"/>
      <c r="BJ215" s="1294">
        <v>0</v>
      </c>
      <c r="BK215" s="913">
        <v>0</v>
      </c>
      <c r="BL215" s="913">
        <v>0</v>
      </c>
    </row>
    <row r="216" spans="1:64" hidden="1">
      <c r="A216" s="1044" t="s">
        <v>77</v>
      </c>
      <c r="B216" s="1054" t="s">
        <v>158</v>
      </c>
      <c r="C216" s="1045" t="s">
        <v>163</v>
      </c>
      <c r="D216" s="914"/>
      <c r="E216" s="922"/>
      <c r="F216" s="922"/>
      <c r="G216" s="964">
        <v>0</v>
      </c>
      <c r="H216" s="964">
        <v>0</v>
      </c>
      <c r="I216" s="922"/>
      <c r="J216" s="964">
        <v>0</v>
      </c>
      <c r="K216" s="964">
        <v>0</v>
      </c>
      <c r="L216" s="964">
        <v>0</v>
      </c>
      <c r="M216" s="964">
        <v>0</v>
      </c>
      <c r="N216" s="965"/>
      <c r="O216" s="964">
        <v>0</v>
      </c>
      <c r="P216" s="964">
        <v>0</v>
      </c>
      <c r="Q216" s="964">
        <v>0</v>
      </c>
      <c r="R216" s="922"/>
      <c r="S216" s="964">
        <v>0</v>
      </c>
      <c r="T216" s="964">
        <v>0</v>
      </c>
      <c r="U216" s="964">
        <v>0</v>
      </c>
      <c r="V216" s="964">
        <v>0</v>
      </c>
      <c r="W216" s="964">
        <v>0</v>
      </c>
      <c r="X216" s="964">
        <v>0</v>
      </c>
      <c r="Y216" s="964">
        <v>0</v>
      </c>
      <c r="Z216" s="964">
        <v>0</v>
      </c>
      <c r="AA216" s="922"/>
      <c r="AB216" s="965">
        <v>0</v>
      </c>
      <c r="AC216" s="965">
        <v>0</v>
      </c>
      <c r="AD216" s="965">
        <v>0</v>
      </c>
      <c r="AE216" s="965">
        <v>0</v>
      </c>
      <c r="AF216" s="965">
        <v>0</v>
      </c>
      <c r="AG216" s="965">
        <v>0</v>
      </c>
      <c r="AH216" s="965">
        <v>0</v>
      </c>
      <c r="AI216" s="965">
        <v>0</v>
      </c>
      <c r="AJ216" s="965">
        <v>0</v>
      </c>
      <c r="AK216" s="965">
        <v>0</v>
      </c>
      <c r="AL216" s="965">
        <v>0</v>
      </c>
      <c r="AM216" s="965">
        <v>0</v>
      </c>
      <c r="AN216" s="965">
        <v>0</v>
      </c>
      <c r="AO216" s="965">
        <v>0</v>
      </c>
      <c r="AP216" s="965">
        <v>0</v>
      </c>
      <c r="AQ216" s="964">
        <v>0</v>
      </c>
      <c r="AR216" s="964">
        <v>0</v>
      </c>
      <c r="AS216" s="964">
        <v>0</v>
      </c>
      <c r="AT216" s="964">
        <v>0</v>
      </c>
      <c r="AU216" s="964">
        <v>0</v>
      </c>
      <c r="AV216" s="964">
        <v>0</v>
      </c>
      <c r="AW216" s="964">
        <v>0</v>
      </c>
      <c r="AX216" s="964">
        <v>0</v>
      </c>
      <c r="AY216" s="964">
        <v>0</v>
      </c>
      <c r="AZ216" s="964">
        <v>0</v>
      </c>
      <c r="BA216" s="964">
        <v>0</v>
      </c>
      <c r="BB216" s="964">
        <v>0</v>
      </c>
      <c r="BC216" s="922"/>
      <c r="BD216" s="922"/>
      <c r="BE216" s="922"/>
      <c r="BF216" s="922"/>
      <c r="BG216" s="964">
        <v>0</v>
      </c>
      <c r="BH216" s="955">
        <v>0</v>
      </c>
      <c r="BI216" s="922"/>
      <c r="BJ216" s="1294">
        <v>0</v>
      </c>
      <c r="BK216" s="913">
        <v>0</v>
      </c>
      <c r="BL216" s="913">
        <v>0</v>
      </c>
    </row>
    <row r="217" spans="1:64" hidden="1">
      <c r="A217" s="1046"/>
      <c r="B217" s="1047" t="s">
        <v>150</v>
      </c>
      <c r="C217" s="881"/>
      <c r="D217" s="914"/>
      <c r="E217" s="922"/>
      <c r="F217" s="922"/>
      <c r="G217" s="922"/>
      <c r="H217" s="922"/>
      <c r="I217" s="922"/>
      <c r="J217" s="922"/>
      <c r="K217" s="922"/>
      <c r="L217" s="922"/>
      <c r="M217" s="922"/>
      <c r="N217" s="961"/>
      <c r="O217" s="922"/>
      <c r="P217" s="922"/>
      <c r="Q217" s="922"/>
      <c r="R217" s="922"/>
      <c r="S217" s="922"/>
      <c r="T217" s="922"/>
      <c r="U217" s="922"/>
      <c r="V217" s="922"/>
      <c r="W217" s="922"/>
      <c r="X217" s="922"/>
      <c r="Y217" s="922"/>
      <c r="Z217" s="922"/>
      <c r="AA217" s="922"/>
      <c r="AB217" s="961"/>
      <c r="AC217" s="961"/>
      <c r="AD217" s="961"/>
      <c r="AE217" s="961"/>
      <c r="AF217" s="961"/>
      <c r="AG217" s="961"/>
      <c r="AH217" s="961"/>
      <c r="AI217" s="961"/>
      <c r="AJ217" s="961"/>
      <c r="AK217" s="961"/>
      <c r="AL217" s="961"/>
      <c r="AM217" s="961"/>
      <c r="AN217" s="961"/>
      <c r="AO217" s="961"/>
      <c r="AP217" s="961"/>
      <c r="AQ217" s="922"/>
      <c r="AR217" s="922"/>
      <c r="AS217" s="922"/>
      <c r="AT217" s="922"/>
      <c r="AU217" s="922"/>
      <c r="AV217" s="922"/>
      <c r="AW217" s="922"/>
      <c r="AX217" s="922"/>
      <c r="AY217" s="922"/>
      <c r="AZ217" s="922"/>
      <c r="BA217" s="922"/>
      <c r="BB217" s="922"/>
      <c r="BC217" s="922"/>
      <c r="BD217" s="922"/>
      <c r="BE217" s="922"/>
      <c r="BF217" s="922"/>
      <c r="BG217" s="922"/>
      <c r="BH217" s="922"/>
      <c r="BI217" s="922"/>
      <c r="BJ217" s="1299"/>
      <c r="BK217" s="933"/>
      <c r="BL217" s="933"/>
    </row>
    <row r="218" spans="1:64" s="910" customFormat="1" ht="15" hidden="1">
      <c r="A218" s="1032"/>
      <c r="B218" s="934" t="s">
        <v>151</v>
      </c>
      <c r="C218" s="934"/>
      <c r="D218" s="905"/>
      <c r="E218" s="955">
        <v>15.53</v>
      </c>
      <c r="F218" s="955">
        <v>0</v>
      </c>
      <c r="G218" s="955">
        <v>0</v>
      </c>
      <c r="H218" s="955">
        <v>0</v>
      </c>
      <c r="I218" s="955">
        <v>0</v>
      </c>
      <c r="J218" s="955">
        <v>0</v>
      </c>
      <c r="K218" s="955">
        <v>0</v>
      </c>
      <c r="L218" s="955">
        <v>0</v>
      </c>
      <c r="M218" s="955">
        <v>0</v>
      </c>
      <c r="N218" s="935">
        <v>0</v>
      </c>
      <c r="O218" s="955">
        <v>0</v>
      </c>
      <c r="P218" s="955">
        <v>0</v>
      </c>
      <c r="Q218" s="955">
        <v>135.00013999999999</v>
      </c>
      <c r="R218" s="955">
        <v>271.99227999999971</v>
      </c>
      <c r="S218" s="955">
        <v>8.2000000000000028</v>
      </c>
      <c r="T218" s="955">
        <v>0.2</v>
      </c>
      <c r="U218" s="955">
        <v>0</v>
      </c>
      <c r="V218" s="955">
        <v>0</v>
      </c>
      <c r="W218" s="955">
        <v>10.499079999999999</v>
      </c>
      <c r="X218" s="955">
        <v>0.10000000000000142</v>
      </c>
      <c r="Y218" s="955">
        <v>0</v>
      </c>
      <c r="Z218" s="955">
        <v>5</v>
      </c>
      <c r="AA218" s="955">
        <v>170.11030999999997</v>
      </c>
      <c r="AB218" s="935">
        <v>135.70607000000001</v>
      </c>
      <c r="AC218" s="935">
        <v>1.3100000000000023</v>
      </c>
      <c r="AD218" s="935">
        <v>1.45</v>
      </c>
      <c r="AE218" s="935">
        <v>0.15000000000000002</v>
      </c>
      <c r="AF218" s="935">
        <v>4.5</v>
      </c>
      <c r="AG218" s="935">
        <v>5.2899999999999991</v>
      </c>
      <c r="AH218" s="935">
        <v>16.38</v>
      </c>
      <c r="AI218" s="935">
        <v>0</v>
      </c>
      <c r="AJ218" s="935">
        <v>0</v>
      </c>
      <c r="AK218" s="935">
        <v>4</v>
      </c>
      <c r="AL218" s="935">
        <v>0</v>
      </c>
      <c r="AM218" s="935">
        <v>1</v>
      </c>
      <c r="AN218" s="935">
        <v>0</v>
      </c>
      <c r="AO218" s="935">
        <v>0</v>
      </c>
      <c r="AP218" s="935">
        <v>0.5</v>
      </c>
      <c r="AQ218" s="955">
        <v>0</v>
      </c>
      <c r="AR218" s="955">
        <v>3.9000000000000004</v>
      </c>
      <c r="AS218" s="955">
        <v>0</v>
      </c>
      <c r="AT218" s="955">
        <v>74.997769999999974</v>
      </c>
      <c r="AU218" s="955">
        <v>0</v>
      </c>
      <c r="AV218" s="955">
        <v>0.19999999999999996</v>
      </c>
      <c r="AW218" s="955">
        <v>0</v>
      </c>
      <c r="AX218" s="955">
        <v>0</v>
      </c>
      <c r="AY218" s="955">
        <v>0</v>
      </c>
      <c r="AZ218" s="955">
        <v>0</v>
      </c>
      <c r="BA218" s="955">
        <v>0</v>
      </c>
      <c r="BB218" s="955">
        <v>2</v>
      </c>
      <c r="BC218" s="955">
        <v>0</v>
      </c>
      <c r="BD218" s="955">
        <v>0</v>
      </c>
      <c r="BE218" s="955">
        <v>0</v>
      </c>
      <c r="BF218" s="955">
        <v>0</v>
      </c>
      <c r="BG218" s="955">
        <v>0</v>
      </c>
      <c r="BH218" s="955">
        <v>0</v>
      </c>
      <c r="BI218" s="955"/>
      <c r="BJ218" s="936" t="s">
        <v>152</v>
      </c>
      <c r="BK218" s="937" t="s">
        <v>152</v>
      </c>
      <c r="BL218" s="937" t="s">
        <v>152</v>
      </c>
    </row>
    <row r="219" spans="1:64" s="910" customFormat="1" ht="15" hidden="1">
      <c r="A219" s="1032"/>
      <c r="B219" s="934" t="s">
        <v>340</v>
      </c>
      <c r="C219" s="934"/>
      <c r="D219" s="905">
        <v>4866.2199999999993</v>
      </c>
      <c r="E219" s="907">
        <v>3942.1294199999998</v>
      </c>
      <c r="F219" s="907">
        <v>85.065309999999982</v>
      </c>
      <c r="G219" s="907">
        <v>36.786559999999994</v>
      </c>
      <c r="H219" s="907">
        <v>48.278749999999995</v>
      </c>
      <c r="I219" s="907">
        <v>4.9400000000003885E-3</v>
      </c>
      <c r="J219" s="907">
        <v>3717.3609999999999</v>
      </c>
      <c r="K219" s="907">
        <v>0</v>
      </c>
      <c r="L219" s="907">
        <v>0</v>
      </c>
      <c r="M219" s="907">
        <v>0</v>
      </c>
      <c r="N219" s="935">
        <v>0</v>
      </c>
      <c r="O219" s="907">
        <v>4.6980300000000002</v>
      </c>
      <c r="P219" s="907">
        <v>0</v>
      </c>
      <c r="Q219" s="907">
        <v>135.00013999999999</v>
      </c>
      <c r="R219" s="907">
        <v>916.89228000000003</v>
      </c>
      <c r="S219" s="907">
        <v>42.14</v>
      </c>
      <c r="T219" s="907">
        <v>0.2</v>
      </c>
      <c r="U219" s="907">
        <v>0</v>
      </c>
      <c r="V219" s="907">
        <v>0</v>
      </c>
      <c r="W219" s="907">
        <v>12.549079999999998</v>
      </c>
      <c r="X219" s="907">
        <v>23.975290000000001</v>
      </c>
      <c r="Y219" s="907">
        <v>0</v>
      </c>
      <c r="Z219" s="907">
        <v>5</v>
      </c>
      <c r="AA219" s="907">
        <v>597.53030999999999</v>
      </c>
      <c r="AB219" s="917">
        <v>465.89607000000001</v>
      </c>
      <c r="AC219" s="917">
        <v>60.900000000000006</v>
      </c>
      <c r="AD219" s="917">
        <v>1.45</v>
      </c>
      <c r="AE219" s="917">
        <v>0.51</v>
      </c>
      <c r="AF219" s="917">
        <v>14.24</v>
      </c>
      <c r="AG219" s="917">
        <v>14.649999999999999</v>
      </c>
      <c r="AH219" s="917">
        <v>16.54</v>
      </c>
      <c r="AI219" s="917">
        <v>0.06</v>
      </c>
      <c r="AJ219" s="917">
        <v>0</v>
      </c>
      <c r="AK219" s="917">
        <v>4</v>
      </c>
      <c r="AL219" s="917">
        <v>0</v>
      </c>
      <c r="AM219" s="917">
        <v>18.694240000000001</v>
      </c>
      <c r="AN219" s="917">
        <v>0</v>
      </c>
      <c r="AO219" s="917">
        <v>0</v>
      </c>
      <c r="AP219" s="917">
        <v>0.59</v>
      </c>
      <c r="AQ219" s="907">
        <v>0</v>
      </c>
      <c r="AR219" s="907">
        <v>8.39</v>
      </c>
      <c r="AS219" s="907">
        <v>3.58</v>
      </c>
      <c r="AT219" s="907">
        <v>211.77776999999998</v>
      </c>
      <c r="AU219" s="907">
        <v>0</v>
      </c>
      <c r="AV219" s="907">
        <v>0.74</v>
      </c>
      <c r="AW219" s="907">
        <v>0</v>
      </c>
      <c r="AX219" s="907">
        <v>0</v>
      </c>
      <c r="AY219" s="907">
        <v>0</v>
      </c>
      <c r="AZ219" s="907">
        <v>9.0098299999999991</v>
      </c>
      <c r="BA219" s="907">
        <v>0</v>
      </c>
      <c r="BB219" s="907">
        <v>2</v>
      </c>
      <c r="BC219" s="907">
        <v>7.1983000000000006</v>
      </c>
      <c r="BD219" s="907">
        <v>6.0683000000000007</v>
      </c>
      <c r="BE219" s="907">
        <v>1.1299999999999999</v>
      </c>
      <c r="BF219" s="907">
        <v>0</v>
      </c>
      <c r="BG219" s="907">
        <v>0</v>
      </c>
      <c r="BH219" s="907">
        <v>0</v>
      </c>
      <c r="BI219" s="907"/>
      <c r="BJ219" s="936" t="s">
        <v>152</v>
      </c>
      <c r="BK219" s="937" t="s">
        <v>152</v>
      </c>
      <c r="BL219" s="937" t="s">
        <v>152</v>
      </c>
    </row>
    <row r="220" spans="1:64" hidden="1"/>
    <row r="221" spans="1:64" hidden="1"/>
    <row r="222" spans="1:64" hidden="1"/>
    <row r="223" spans="1:64" hidden="1">
      <c r="A223" s="874" t="s">
        <v>308</v>
      </c>
      <c r="B223" s="874"/>
      <c r="C223" s="1488"/>
      <c r="D223" s="973" t="s">
        <v>487</v>
      </c>
      <c r="AG223" s="890"/>
    </row>
    <row r="224" spans="1:64" hidden="1">
      <c r="A224" s="910" t="s">
        <v>419</v>
      </c>
      <c r="B224" s="910"/>
      <c r="C224" s="910"/>
      <c r="D224" s="910"/>
      <c r="E224" s="910"/>
      <c r="F224" s="910"/>
      <c r="G224" s="910"/>
      <c r="H224" s="910"/>
      <c r="I224" s="910"/>
      <c r="J224" s="910"/>
      <c r="K224" s="910"/>
      <c r="L224" s="910"/>
      <c r="M224" s="910"/>
      <c r="N224" s="930"/>
      <c r="O224" s="910"/>
      <c r="P224" s="910"/>
      <c r="Q224" s="910"/>
      <c r="R224" s="910"/>
      <c r="S224" s="910"/>
      <c r="T224" s="910"/>
      <c r="U224" s="910"/>
      <c r="V224" s="910"/>
      <c r="W224" s="910"/>
      <c r="X224" s="910"/>
      <c r="Y224" s="910"/>
      <c r="AA224" s="910"/>
      <c r="AB224" s="930"/>
      <c r="AC224" s="930"/>
      <c r="AD224" s="930"/>
      <c r="AE224" s="930"/>
      <c r="AF224" s="930"/>
      <c r="AG224" s="930"/>
      <c r="AH224" s="930"/>
      <c r="AI224" s="930"/>
      <c r="AN224" s="930"/>
      <c r="AO224" s="930"/>
    </row>
    <row r="225" spans="1:64" hidden="1">
      <c r="A225" s="1488"/>
      <c r="B225" s="892"/>
      <c r="C225" s="1488"/>
      <c r="D225" s="1488"/>
      <c r="E225" s="1488"/>
      <c r="F225" s="1488"/>
      <c r="G225" s="1488"/>
      <c r="H225" s="1488"/>
      <c r="I225" s="1488"/>
      <c r="J225" s="1488"/>
      <c r="K225" s="1488"/>
      <c r="L225" s="1488"/>
      <c r="M225" s="1488"/>
      <c r="N225" s="893"/>
      <c r="O225" s="1488"/>
      <c r="P225" s="1488"/>
      <c r="Q225" s="1488"/>
      <c r="R225" s="1488"/>
      <c r="S225" s="1488"/>
      <c r="T225" s="1488"/>
      <c r="U225" s="1488"/>
      <c r="V225" s="1488"/>
      <c r="W225" s="1488"/>
      <c r="X225" s="1488"/>
      <c r="Y225" s="1488"/>
      <c r="AA225" s="1488"/>
      <c r="AB225" s="893"/>
      <c r="AC225" s="893"/>
      <c r="AD225" s="893"/>
      <c r="AE225" s="893"/>
      <c r="AF225" s="893"/>
      <c r="AG225" s="893"/>
      <c r="AH225" s="893"/>
      <c r="AI225" s="893"/>
      <c r="AN225" s="893"/>
      <c r="AO225" s="893"/>
    </row>
    <row r="226" spans="1:64" hidden="1">
      <c r="B226" s="892"/>
      <c r="C226" s="1488"/>
      <c r="D226" s="894"/>
      <c r="E226" s="895"/>
      <c r="F226" s="896"/>
      <c r="G226" s="895"/>
      <c r="H226" s="895"/>
      <c r="I226" s="895"/>
      <c r="J226" s="895"/>
      <c r="K226" s="896"/>
      <c r="L226" s="896"/>
      <c r="M226" s="896"/>
      <c r="N226" s="942"/>
      <c r="O226" s="896"/>
      <c r="P226" s="896"/>
      <c r="Q226" s="896"/>
      <c r="R226" s="943"/>
      <c r="S226" s="895"/>
      <c r="T226" s="896"/>
      <c r="U226" s="895"/>
      <c r="V226" s="895"/>
      <c r="W226" s="895"/>
      <c r="X226" s="895"/>
      <c r="Y226" s="896"/>
      <c r="Z226" s="896"/>
      <c r="AA226" s="896"/>
      <c r="AB226" s="899"/>
      <c r="AC226" s="942"/>
      <c r="AD226" s="942"/>
      <c r="AE226" s="942"/>
      <c r="AF226" s="942"/>
      <c r="AG226" s="942"/>
      <c r="AH226" s="942"/>
      <c r="AI226" s="942"/>
      <c r="AJ226" s="942"/>
      <c r="AK226" s="942"/>
      <c r="AL226" s="942"/>
      <c r="AM226" s="942"/>
      <c r="AN226" s="942"/>
      <c r="AO226" s="942"/>
      <c r="AP226" s="942"/>
      <c r="AQ226" s="896"/>
      <c r="AR226" s="896"/>
      <c r="AS226" s="896"/>
      <c r="AT226" s="896"/>
      <c r="AU226" s="896"/>
      <c r="AV226" s="896"/>
      <c r="AW226" s="896"/>
      <c r="AX226" s="896"/>
      <c r="AY226" s="896"/>
      <c r="AZ226" s="896"/>
      <c r="BA226" s="896"/>
      <c r="BB226" s="895"/>
      <c r="BC226" s="896"/>
      <c r="BD226" s="896"/>
      <c r="BE226" s="896"/>
      <c r="BF226" s="896"/>
      <c r="BG226" s="896"/>
      <c r="BH226" s="896"/>
      <c r="BI226" s="896"/>
      <c r="BJ226" s="900"/>
      <c r="BK226" s="944" t="s">
        <v>18</v>
      </c>
      <c r="BL226" s="945"/>
    </row>
    <row r="227" spans="1:64" hidden="1">
      <c r="A227" s="1511" t="s">
        <v>19</v>
      </c>
      <c r="B227" s="1512" t="s">
        <v>20</v>
      </c>
      <c r="C227" s="1511" t="s">
        <v>21</v>
      </c>
      <c r="D227" s="1513" t="s">
        <v>22</v>
      </c>
      <c r="E227" s="1714" t="s">
        <v>341</v>
      </c>
      <c r="F227" s="1715"/>
      <c r="G227" s="1715"/>
      <c r="H227" s="1715"/>
      <c r="I227" s="1715"/>
      <c r="J227" s="1715"/>
      <c r="K227" s="1715"/>
      <c r="L227" s="1715"/>
      <c r="M227" s="1715"/>
      <c r="N227" s="1715"/>
      <c r="O227" s="1715"/>
      <c r="P227" s="1715"/>
      <c r="Q227" s="1715"/>
      <c r="R227" s="1715"/>
      <c r="S227" s="1715"/>
      <c r="T227" s="1715"/>
      <c r="U227" s="1715"/>
      <c r="V227" s="1715"/>
      <c r="W227" s="1715"/>
      <c r="X227" s="1715"/>
      <c r="Y227" s="1715"/>
      <c r="Z227" s="1715"/>
      <c r="AA227" s="1715"/>
      <c r="AB227" s="1715"/>
      <c r="AC227" s="1715"/>
      <c r="AD227" s="1715"/>
      <c r="AE227" s="1715"/>
      <c r="AF227" s="1715"/>
      <c r="AG227" s="1715"/>
      <c r="AH227" s="1715"/>
      <c r="AI227" s="1715"/>
      <c r="AJ227" s="1715"/>
      <c r="AK227" s="1715"/>
      <c r="AL227" s="1715"/>
      <c r="AM227" s="1715"/>
      <c r="AN227" s="1715"/>
      <c r="AO227" s="1715"/>
      <c r="AP227" s="1715"/>
      <c r="AQ227" s="1715"/>
      <c r="AR227" s="1715"/>
      <c r="AS227" s="1715"/>
      <c r="AT227" s="1715"/>
      <c r="AU227" s="1715"/>
      <c r="AV227" s="1715"/>
      <c r="AW227" s="1715"/>
      <c r="AX227" s="1715"/>
      <c r="AY227" s="1715"/>
      <c r="AZ227" s="1715"/>
      <c r="BA227" s="1715"/>
      <c r="BB227" s="1715"/>
      <c r="BC227" s="1715"/>
      <c r="BD227" s="1715"/>
      <c r="BE227" s="1715"/>
      <c r="BF227" s="1715"/>
      <c r="BG227" s="1521"/>
      <c r="BH227" s="1524"/>
      <c r="BI227" s="1515" t="s">
        <v>23</v>
      </c>
      <c r="BJ227" s="1516" t="s">
        <v>24</v>
      </c>
      <c r="BK227" s="1517" t="s">
        <v>25</v>
      </c>
      <c r="BL227" s="1518" t="s">
        <v>22</v>
      </c>
    </row>
    <row r="228" spans="1:64" ht="30.6" hidden="1">
      <c r="A228" s="1048"/>
      <c r="B228" s="1049"/>
      <c r="C228" s="1048"/>
      <c r="D228" s="946" t="s">
        <v>339</v>
      </c>
      <c r="E228" s="947" t="s">
        <v>26</v>
      </c>
      <c r="F228" s="947" t="s">
        <v>29</v>
      </c>
      <c r="G228" s="947" t="s">
        <v>130</v>
      </c>
      <c r="H228" s="947" t="s">
        <v>131</v>
      </c>
      <c r="I228" s="947" t="s">
        <v>55</v>
      </c>
      <c r="J228" s="947" t="s">
        <v>133</v>
      </c>
      <c r="K228" s="947" t="s">
        <v>136</v>
      </c>
      <c r="L228" s="948" t="s">
        <v>137</v>
      </c>
      <c r="M228" s="947" t="s">
        <v>135</v>
      </c>
      <c r="N228" s="949"/>
      <c r="O228" s="947" t="s">
        <v>138</v>
      </c>
      <c r="P228" s="947" t="s">
        <v>139</v>
      </c>
      <c r="Q228" s="947" t="s">
        <v>140</v>
      </c>
      <c r="R228" s="947" t="s">
        <v>173</v>
      </c>
      <c r="S228" s="878" t="s">
        <v>97</v>
      </c>
      <c r="T228" s="878" t="s">
        <v>98</v>
      </c>
      <c r="U228" s="948" t="s">
        <v>99</v>
      </c>
      <c r="V228" s="948" t="s">
        <v>206</v>
      </c>
      <c r="W228" s="948" t="s">
        <v>207</v>
      </c>
      <c r="X228" s="947" t="s">
        <v>100</v>
      </c>
      <c r="Y228" s="947" t="s">
        <v>101</v>
      </c>
      <c r="Z228" s="947" t="s">
        <v>102</v>
      </c>
      <c r="AA228" s="947" t="s">
        <v>69</v>
      </c>
      <c r="AB228" s="949" t="s">
        <v>103</v>
      </c>
      <c r="AC228" s="949" t="s">
        <v>104</v>
      </c>
      <c r="AD228" s="949" t="s">
        <v>107</v>
      </c>
      <c r="AE228" s="949" t="s">
        <v>108</v>
      </c>
      <c r="AF228" s="949" t="s">
        <v>109</v>
      </c>
      <c r="AG228" s="949" t="s">
        <v>110</v>
      </c>
      <c r="AH228" s="949" t="s">
        <v>105</v>
      </c>
      <c r="AI228" s="949" t="s">
        <v>106</v>
      </c>
      <c r="AJ228" s="949" t="s">
        <v>164</v>
      </c>
      <c r="AK228" s="949" t="s">
        <v>61</v>
      </c>
      <c r="AL228" s="949" t="s">
        <v>154</v>
      </c>
      <c r="AM228" s="949" t="s">
        <v>115</v>
      </c>
      <c r="AN228" s="949" t="s">
        <v>112</v>
      </c>
      <c r="AO228" s="949" t="s">
        <v>113</v>
      </c>
      <c r="AP228" s="949" t="s">
        <v>114</v>
      </c>
      <c r="AQ228" s="947" t="s">
        <v>163</v>
      </c>
      <c r="AR228" s="947" t="s">
        <v>210</v>
      </c>
      <c r="AS228" s="947" t="s">
        <v>211</v>
      </c>
      <c r="AT228" s="947" t="s">
        <v>141</v>
      </c>
      <c r="AU228" s="947" t="s">
        <v>96</v>
      </c>
      <c r="AV228" s="947" t="s">
        <v>153</v>
      </c>
      <c r="AW228" s="947" t="s">
        <v>208</v>
      </c>
      <c r="AX228" s="947" t="s">
        <v>209</v>
      </c>
      <c r="AY228" s="947" t="s">
        <v>155</v>
      </c>
      <c r="AZ228" s="947" t="s">
        <v>116</v>
      </c>
      <c r="BA228" s="947" t="s">
        <v>117</v>
      </c>
      <c r="BB228" s="947" t="s">
        <v>118</v>
      </c>
      <c r="BC228" s="948" t="s">
        <v>119</v>
      </c>
      <c r="BD228" s="947" t="s">
        <v>120</v>
      </c>
      <c r="BE228" s="947" t="s">
        <v>121</v>
      </c>
      <c r="BF228" s="947" t="s">
        <v>122</v>
      </c>
      <c r="BG228" s="947" t="s">
        <v>162</v>
      </c>
      <c r="BH228" s="947" t="s">
        <v>163</v>
      </c>
      <c r="BI228" s="947" t="s">
        <v>11</v>
      </c>
      <c r="BJ228" s="950"/>
      <c r="BK228" s="947" t="s">
        <v>123</v>
      </c>
      <c r="BL228" s="951" t="s">
        <v>156</v>
      </c>
    </row>
    <row r="229" spans="1:64" s="904" customFormat="1" hidden="1">
      <c r="A229" s="901">
        <v>-1</v>
      </c>
      <c r="B229" s="902">
        <v>-2</v>
      </c>
      <c r="C229" s="901">
        <v>-3</v>
      </c>
      <c r="D229" s="901">
        <v>-4</v>
      </c>
      <c r="E229" s="901">
        <v>-5</v>
      </c>
      <c r="F229" s="901">
        <v>-8</v>
      </c>
      <c r="G229" s="901">
        <v>-9</v>
      </c>
      <c r="H229" s="901">
        <v>-10</v>
      </c>
      <c r="I229" s="901">
        <v>-12</v>
      </c>
      <c r="J229" s="901">
        <v>-15</v>
      </c>
      <c r="K229" s="901">
        <v>-17</v>
      </c>
      <c r="L229" s="901">
        <v>-18</v>
      </c>
      <c r="M229" s="901">
        <v>-19</v>
      </c>
      <c r="N229" s="903"/>
      <c r="O229" s="901">
        <v>-20</v>
      </c>
      <c r="P229" s="901">
        <v>-21</v>
      </c>
      <c r="Q229" s="901">
        <v>-22</v>
      </c>
      <c r="R229" s="901">
        <v>-23</v>
      </c>
      <c r="S229" s="901">
        <v>-24</v>
      </c>
      <c r="T229" s="901">
        <v>-25</v>
      </c>
      <c r="U229" s="901">
        <v>-26</v>
      </c>
      <c r="V229" s="901">
        <v>-28</v>
      </c>
      <c r="W229" s="901">
        <v>-29</v>
      </c>
      <c r="X229" s="901">
        <v>-30</v>
      </c>
      <c r="Y229" s="901">
        <v>-31</v>
      </c>
      <c r="Z229" s="901">
        <v>-54</v>
      </c>
      <c r="AA229" s="901">
        <v>-32</v>
      </c>
      <c r="AB229" s="903">
        <v>-33</v>
      </c>
      <c r="AC229" s="903">
        <v>-34</v>
      </c>
      <c r="AD229" s="903">
        <v>-37</v>
      </c>
      <c r="AE229" s="903">
        <v>-38</v>
      </c>
      <c r="AF229" s="903">
        <v>-39</v>
      </c>
      <c r="AG229" s="903">
        <v>-40</v>
      </c>
      <c r="AH229" s="903">
        <v>-35</v>
      </c>
      <c r="AI229" s="903">
        <v>-36</v>
      </c>
      <c r="AJ229" s="903">
        <v>-44</v>
      </c>
      <c r="AK229" s="903">
        <v>-46</v>
      </c>
      <c r="AL229" s="903">
        <v>-52</v>
      </c>
      <c r="AM229" s="903">
        <v>-53</v>
      </c>
      <c r="AN229" s="903">
        <v>-41</v>
      </c>
      <c r="AO229" s="903">
        <v>-42</v>
      </c>
      <c r="AP229" s="903">
        <v>-43</v>
      </c>
      <c r="AQ229" s="901">
        <v>-45</v>
      </c>
      <c r="AR229" s="901">
        <v>-55</v>
      </c>
      <c r="AS229" s="901">
        <v>-56</v>
      </c>
      <c r="AT229" s="901">
        <v>-47</v>
      </c>
      <c r="AU229" s="901">
        <v>-48</v>
      </c>
      <c r="AV229" s="901">
        <v>-49</v>
      </c>
      <c r="AW229" s="901">
        <v>-50</v>
      </c>
      <c r="AX229" s="901">
        <v>-51</v>
      </c>
      <c r="AY229" s="901">
        <v>-57</v>
      </c>
      <c r="AZ229" s="901">
        <v>-58</v>
      </c>
      <c r="BA229" s="901">
        <v>-59</v>
      </c>
      <c r="BB229" s="901">
        <v>-60</v>
      </c>
      <c r="BC229" s="901">
        <v>-62</v>
      </c>
      <c r="BD229" s="901">
        <v>-63</v>
      </c>
      <c r="BE229" s="901">
        <v>-64</v>
      </c>
      <c r="BF229" s="901">
        <v>-65</v>
      </c>
      <c r="BG229" s="901">
        <v>-66</v>
      </c>
      <c r="BH229" s="901">
        <v>-67</v>
      </c>
      <c r="BI229" s="901">
        <v>-68</v>
      </c>
      <c r="BJ229" s="901">
        <v>-69</v>
      </c>
      <c r="BK229" s="901">
        <v>-70</v>
      </c>
      <c r="BL229" s="952">
        <v>-71</v>
      </c>
    </row>
    <row r="230" spans="1:64" hidden="1">
      <c r="A230" s="1017"/>
      <c r="B230" s="1489" t="s">
        <v>124</v>
      </c>
      <c r="C230" s="1018"/>
      <c r="D230" s="905">
        <v>2446.04</v>
      </c>
      <c r="E230" s="1520"/>
      <c r="F230" s="953"/>
      <c r="G230" s="953"/>
      <c r="H230" s="953"/>
      <c r="I230" s="953"/>
      <c r="J230" s="953"/>
      <c r="K230" s="953"/>
      <c r="L230" s="953"/>
      <c r="M230" s="953"/>
      <c r="N230" s="954"/>
      <c r="O230" s="953"/>
      <c r="P230" s="953"/>
      <c r="Q230" s="953"/>
      <c r="R230" s="953"/>
      <c r="S230" s="953"/>
      <c r="T230" s="953"/>
      <c r="U230" s="953"/>
      <c r="V230" s="953"/>
      <c r="W230" s="953"/>
      <c r="X230" s="953"/>
      <c r="Y230" s="953"/>
      <c r="Z230" s="953"/>
      <c r="AA230" s="953"/>
      <c r="AB230" s="954"/>
      <c r="AC230" s="954"/>
      <c r="AD230" s="954"/>
      <c r="AE230" s="954"/>
      <c r="AF230" s="954"/>
      <c r="AG230" s="954"/>
      <c r="AH230" s="954"/>
      <c r="AI230" s="954"/>
      <c r="AJ230" s="954"/>
      <c r="AK230" s="954"/>
      <c r="AL230" s="954"/>
      <c r="AM230" s="954"/>
      <c r="AN230" s="954"/>
      <c r="AO230" s="954"/>
      <c r="AP230" s="954"/>
      <c r="AQ230" s="953"/>
      <c r="AR230" s="953"/>
      <c r="AS230" s="953"/>
      <c r="AT230" s="953"/>
      <c r="AU230" s="953"/>
      <c r="AV230" s="953"/>
      <c r="AW230" s="953"/>
      <c r="AX230" s="953"/>
      <c r="AY230" s="953"/>
      <c r="AZ230" s="953"/>
      <c r="BA230" s="953"/>
      <c r="BB230" s="953"/>
      <c r="BC230" s="953"/>
      <c r="BD230" s="953"/>
      <c r="BE230" s="953"/>
      <c r="BF230" s="953"/>
      <c r="BG230" s="953"/>
      <c r="BH230" s="953"/>
      <c r="BI230" s="953"/>
      <c r="BJ230" s="1290"/>
      <c r="BK230" s="905">
        <v>0</v>
      </c>
      <c r="BL230" s="905">
        <v>2439.4700000000003</v>
      </c>
    </row>
    <row r="231" spans="1:64" s="910" customFormat="1" ht="15" hidden="1">
      <c r="A231" s="1027" t="s">
        <v>125</v>
      </c>
      <c r="B231" s="1020" t="s">
        <v>4</v>
      </c>
      <c r="C231" s="1021" t="s">
        <v>26</v>
      </c>
      <c r="D231" s="905">
        <v>2053.31</v>
      </c>
      <c r="E231" s="955">
        <v>1895.01641</v>
      </c>
      <c r="F231" s="956"/>
      <c r="G231" s="956"/>
      <c r="H231" s="956"/>
      <c r="I231" s="956"/>
      <c r="J231" s="956"/>
      <c r="K231" s="956"/>
      <c r="L231" s="956"/>
      <c r="M231" s="956"/>
      <c r="N231" s="957"/>
      <c r="O231" s="956"/>
      <c r="P231" s="956"/>
      <c r="Q231" s="956"/>
      <c r="R231" s="956"/>
      <c r="S231" s="956"/>
      <c r="T231" s="956"/>
      <c r="U231" s="956"/>
      <c r="V231" s="956"/>
      <c r="W231" s="956"/>
      <c r="X231" s="956"/>
      <c r="Y231" s="956"/>
      <c r="Z231" s="956"/>
      <c r="AA231" s="956"/>
      <c r="AB231" s="957"/>
      <c r="AC231" s="957"/>
      <c r="AD231" s="957"/>
      <c r="AE231" s="957"/>
      <c r="AF231" s="957"/>
      <c r="AG231" s="957"/>
      <c r="AH231" s="957"/>
      <c r="AI231" s="957"/>
      <c r="AJ231" s="957"/>
      <c r="AK231" s="957"/>
      <c r="AL231" s="957"/>
      <c r="AM231" s="957"/>
      <c r="AN231" s="957"/>
      <c r="AO231" s="957"/>
      <c r="AP231" s="957"/>
      <c r="AQ231" s="956"/>
      <c r="AR231" s="956"/>
      <c r="AS231" s="956"/>
      <c r="AT231" s="956"/>
      <c r="AU231" s="956"/>
      <c r="AV231" s="956"/>
      <c r="AW231" s="956"/>
      <c r="AX231" s="956"/>
      <c r="AY231" s="956"/>
      <c r="AZ231" s="956"/>
      <c r="BA231" s="956"/>
      <c r="BB231" s="956"/>
      <c r="BC231" s="956"/>
      <c r="BD231" s="956"/>
      <c r="BE231" s="956"/>
      <c r="BF231" s="956"/>
      <c r="BG231" s="956"/>
      <c r="BH231" s="956"/>
      <c r="BI231" s="956"/>
      <c r="BJ231" s="1291">
        <v>158.29358999999999</v>
      </c>
      <c r="BK231" s="906">
        <v>-60.343589999999963</v>
      </c>
      <c r="BL231" s="906">
        <v>1992.96641</v>
      </c>
    </row>
    <row r="232" spans="1:64" s="910" customFormat="1" ht="15" hidden="1">
      <c r="A232" s="1029" t="s">
        <v>126</v>
      </c>
      <c r="B232" s="1053" t="s">
        <v>46</v>
      </c>
      <c r="C232" s="1031" t="s">
        <v>27</v>
      </c>
      <c r="D232" s="906">
        <v>2031.99</v>
      </c>
      <c r="E232" s="958"/>
      <c r="F232" s="959"/>
      <c r="G232" s="959"/>
      <c r="H232" s="959"/>
      <c r="I232" s="959"/>
      <c r="J232" s="959"/>
      <c r="K232" s="959"/>
      <c r="L232" s="959"/>
      <c r="M232" s="959"/>
      <c r="N232" s="960"/>
      <c r="O232" s="959"/>
      <c r="P232" s="959"/>
      <c r="Q232" s="959"/>
      <c r="R232" s="959"/>
      <c r="S232" s="959"/>
      <c r="T232" s="959"/>
      <c r="U232" s="959"/>
      <c r="V232" s="959"/>
      <c r="W232" s="959"/>
      <c r="X232" s="959"/>
      <c r="Y232" s="959"/>
      <c r="Z232" s="959"/>
      <c r="AA232" s="959"/>
      <c r="AB232" s="960"/>
      <c r="AC232" s="960"/>
      <c r="AD232" s="960"/>
      <c r="AE232" s="960"/>
      <c r="AF232" s="960"/>
      <c r="AG232" s="960"/>
      <c r="AH232" s="960"/>
      <c r="AI232" s="960"/>
      <c r="AJ232" s="960"/>
      <c r="AK232" s="960"/>
      <c r="AL232" s="960"/>
      <c r="AM232" s="960"/>
      <c r="AN232" s="960"/>
      <c r="AO232" s="960"/>
      <c r="AP232" s="960"/>
      <c r="AQ232" s="959"/>
      <c r="AR232" s="959"/>
      <c r="AS232" s="959"/>
      <c r="AT232" s="959"/>
      <c r="AU232" s="959"/>
      <c r="AV232" s="959"/>
      <c r="AW232" s="959"/>
      <c r="AX232" s="959"/>
      <c r="AY232" s="959"/>
      <c r="AZ232" s="959"/>
      <c r="BA232" s="959"/>
      <c r="BB232" s="959"/>
      <c r="BC232" s="959"/>
      <c r="BD232" s="959"/>
      <c r="BE232" s="959"/>
      <c r="BF232" s="959"/>
      <c r="BG232" s="959"/>
      <c r="BH232" s="959"/>
      <c r="BI232" s="959"/>
      <c r="BJ232" s="1294">
        <v>281.39778999999993</v>
      </c>
      <c r="BK232" s="913">
        <v>-261.68778999999995</v>
      </c>
      <c r="BL232" s="913">
        <v>1770.3022100000001</v>
      </c>
    </row>
    <row r="233" spans="1:64" hidden="1">
      <c r="A233" s="1022" t="s">
        <v>47</v>
      </c>
      <c r="B233" s="1023" t="s">
        <v>48</v>
      </c>
      <c r="C233" s="871" t="s">
        <v>28</v>
      </c>
      <c r="D233" s="913">
        <v>1034.21</v>
      </c>
      <c r="E233" s="922"/>
      <c r="F233" s="922"/>
      <c r="G233" s="922"/>
      <c r="H233" s="922"/>
      <c r="I233" s="922"/>
      <c r="J233" s="922"/>
      <c r="K233" s="922"/>
      <c r="L233" s="922"/>
      <c r="M233" s="922"/>
      <c r="N233" s="961"/>
      <c r="O233" s="922"/>
      <c r="P233" s="922"/>
      <c r="Q233" s="922"/>
      <c r="R233" s="922"/>
      <c r="S233" s="922"/>
      <c r="T233" s="922"/>
      <c r="U233" s="922"/>
      <c r="V233" s="922"/>
      <c r="W233" s="922"/>
      <c r="X233" s="922"/>
      <c r="Y233" s="922"/>
      <c r="Z233" s="922"/>
      <c r="AA233" s="922"/>
      <c r="AB233" s="961"/>
      <c r="AC233" s="961"/>
      <c r="AD233" s="961"/>
      <c r="AE233" s="961"/>
      <c r="AF233" s="961"/>
      <c r="AG233" s="961"/>
      <c r="AH233" s="961"/>
      <c r="AI233" s="961"/>
      <c r="AJ233" s="961"/>
      <c r="AK233" s="961"/>
      <c r="AL233" s="961"/>
      <c r="AM233" s="961"/>
      <c r="AN233" s="961"/>
      <c r="AO233" s="961"/>
      <c r="AP233" s="961"/>
      <c r="AQ233" s="922"/>
      <c r="AR233" s="922"/>
      <c r="AS233" s="922"/>
      <c r="AT233" s="922"/>
      <c r="AU233" s="922"/>
      <c r="AV233" s="922"/>
      <c r="AW233" s="922"/>
      <c r="AX233" s="922"/>
      <c r="AY233" s="922"/>
      <c r="AZ233" s="922"/>
      <c r="BA233" s="922"/>
      <c r="BB233" s="922"/>
      <c r="BC233" s="922"/>
      <c r="BD233" s="922"/>
      <c r="BE233" s="922"/>
      <c r="BF233" s="922"/>
      <c r="BG233" s="922"/>
      <c r="BH233" s="922"/>
      <c r="BI233" s="922"/>
      <c r="BJ233" s="1292">
        <v>18.736719999999998</v>
      </c>
      <c r="BK233" s="916">
        <v>-152.08035000000001</v>
      </c>
      <c r="BL233" s="916">
        <v>882.12965000000008</v>
      </c>
    </row>
    <row r="234" spans="1:64" hidden="1">
      <c r="A234" s="1022" t="s">
        <v>49</v>
      </c>
      <c r="B234" s="1023" t="s">
        <v>10</v>
      </c>
      <c r="C234" s="871" t="s">
        <v>29</v>
      </c>
      <c r="D234" s="905">
        <v>504.72</v>
      </c>
      <c r="E234" s="922"/>
      <c r="F234" s="955">
        <v>485.98328000000004</v>
      </c>
      <c r="G234" s="922"/>
      <c r="H234" s="922"/>
      <c r="I234" s="962"/>
      <c r="J234" s="962"/>
      <c r="K234" s="962"/>
      <c r="L234" s="962"/>
      <c r="M234" s="962"/>
      <c r="N234" s="963"/>
      <c r="O234" s="962"/>
      <c r="P234" s="962"/>
      <c r="Q234" s="962"/>
      <c r="R234" s="962"/>
      <c r="S234" s="962"/>
      <c r="T234" s="962"/>
      <c r="U234" s="962"/>
      <c r="V234" s="962"/>
      <c r="W234" s="962"/>
      <c r="X234" s="962"/>
      <c r="Y234" s="962"/>
      <c r="Z234" s="962"/>
      <c r="AA234" s="962"/>
      <c r="AB234" s="963"/>
      <c r="AC234" s="963"/>
      <c r="AD234" s="963"/>
      <c r="AE234" s="963"/>
      <c r="AF234" s="963"/>
      <c r="AG234" s="963"/>
      <c r="AH234" s="963"/>
      <c r="AI234" s="963"/>
      <c r="AJ234" s="963"/>
      <c r="AK234" s="963"/>
      <c r="AL234" s="963"/>
      <c r="AM234" s="963"/>
      <c r="AN234" s="963"/>
      <c r="AO234" s="963"/>
      <c r="AP234" s="963"/>
      <c r="AQ234" s="962"/>
      <c r="AR234" s="962"/>
      <c r="AS234" s="962"/>
      <c r="AT234" s="962"/>
      <c r="AU234" s="962"/>
      <c r="AV234" s="962"/>
      <c r="AW234" s="962"/>
      <c r="AX234" s="962"/>
      <c r="AY234" s="962"/>
      <c r="AZ234" s="962"/>
      <c r="BA234" s="962"/>
      <c r="BB234" s="962"/>
      <c r="BC234" s="962"/>
      <c r="BD234" s="962"/>
      <c r="BE234" s="962"/>
      <c r="BF234" s="962"/>
      <c r="BG234" s="962"/>
      <c r="BH234" s="962"/>
      <c r="BI234" s="922"/>
      <c r="BJ234" s="1292">
        <v>18.736719999999998</v>
      </c>
      <c r="BK234" s="916">
        <v>26.263279999999995</v>
      </c>
      <c r="BL234" s="916">
        <v>530.98328000000004</v>
      </c>
    </row>
    <row r="235" spans="1:64" hidden="1">
      <c r="A235" s="1022" t="s">
        <v>50</v>
      </c>
      <c r="B235" s="876" t="s">
        <v>180</v>
      </c>
      <c r="C235" s="871" t="s">
        <v>130</v>
      </c>
      <c r="D235" s="905">
        <v>362.55</v>
      </c>
      <c r="E235" s="922"/>
      <c r="F235" s="922"/>
      <c r="G235" s="955">
        <v>357.97594000000004</v>
      </c>
      <c r="H235" s="964">
        <v>0</v>
      </c>
      <c r="I235" s="922"/>
      <c r="J235" s="964">
        <v>0</v>
      </c>
      <c r="K235" s="964">
        <v>0</v>
      </c>
      <c r="L235" s="964">
        <v>0</v>
      </c>
      <c r="M235" s="964">
        <v>0</v>
      </c>
      <c r="N235" s="965"/>
      <c r="O235" s="964">
        <v>0</v>
      </c>
      <c r="P235" s="964">
        <v>0</v>
      </c>
      <c r="Q235" s="964">
        <v>0</v>
      </c>
      <c r="R235" s="922"/>
      <c r="S235" s="964">
        <v>0</v>
      </c>
      <c r="T235" s="964">
        <v>0</v>
      </c>
      <c r="U235" s="964">
        <v>0</v>
      </c>
      <c r="V235" s="964">
        <v>0</v>
      </c>
      <c r="W235" s="964">
        <v>0</v>
      </c>
      <c r="X235" s="964">
        <v>0</v>
      </c>
      <c r="Y235" s="964">
        <v>0</v>
      </c>
      <c r="Z235" s="964">
        <v>7.7880000000000005E-2</v>
      </c>
      <c r="AA235" s="922"/>
      <c r="AB235" s="965">
        <v>1.4726900000000001</v>
      </c>
      <c r="AC235" s="965">
        <v>1.0028999999999999</v>
      </c>
      <c r="AD235" s="965">
        <v>0.1</v>
      </c>
      <c r="AE235" s="965">
        <v>0</v>
      </c>
      <c r="AF235" s="965">
        <v>0</v>
      </c>
      <c r="AG235" s="965">
        <v>2.9059999999999999E-2</v>
      </c>
      <c r="AH235" s="965">
        <v>0</v>
      </c>
      <c r="AI235" s="965">
        <v>0</v>
      </c>
      <c r="AJ235" s="965">
        <v>0</v>
      </c>
      <c r="AK235" s="965">
        <v>0</v>
      </c>
      <c r="AL235" s="965">
        <v>0</v>
      </c>
      <c r="AM235" s="965">
        <v>0</v>
      </c>
      <c r="AN235" s="965">
        <v>0</v>
      </c>
      <c r="AO235" s="965">
        <v>0</v>
      </c>
      <c r="AP235" s="965">
        <v>0</v>
      </c>
      <c r="AQ235" s="964">
        <v>0</v>
      </c>
      <c r="AR235" s="964">
        <v>0</v>
      </c>
      <c r="AS235" s="964">
        <v>0</v>
      </c>
      <c r="AT235" s="964">
        <v>1.8915299999999999</v>
      </c>
      <c r="AU235" s="964">
        <v>0</v>
      </c>
      <c r="AV235" s="964">
        <v>0</v>
      </c>
      <c r="AW235" s="964">
        <v>0</v>
      </c>
      <c r="AX235" s="964">
        <v>0</v>
      </c>
      <c r="AY235" s="964">
        <v>0</v>
      </c>
      <c r="AZ235" s="964">
        <v>0</v>
      </c>
      <c r="BA235" s="964">
        <v>0</v>
      </c>
      <c r="BB235" s="964">
        <v>0</v>
      </c>
      <c r="BC235" s="922"/>
      <c r="BD235" s="964"/>
      <c r="BE235" s="964"/>
      <c r="BF235" s="964"/>
      <c r="BG235" s="964">
        <v>0</v>
      </c>
      <c r="BH235" s="964">
        <v>0</v>
      </c>
      <c r="BI235" s="922"/>
      <c r="BJ235" s="1292">
        <v>4.5740599999999993</v>
      </c>
      <c r="BK235" s="916">
        <v>40.425939999999997</v>
      </c>
      <c r="BL235" s="916">
        <v>402.97594000000004</v>
      </c>
    </row>
    <row r="236" spans="1:64" hidden="1">
      <c r="A236" s="1022" t="s">
        <v>51</v>
      </c>
      <c r="B236" s="876" t="s">
        <v>182</v>
      </c>
      <c r="C236" s="871" t="s">
        <v>131</v>
      </c>
      <c r="D236" s="905">
        <v>142.16999999999999</v>
      </c>
      <c r="E236" s="922"/>
      <c r="F236" s="922"/>
      <c r="G236" s="964">
        <v>0</v>
      </c>
      <c r="H236" s="955">
        <v>128.00734</v>
      </c>
      <c r="I236" s="922"/>
      <c r="J236" s="964">
        <v>0</v>
      </c>
      <c r="K236" s="964">
        <v>0</v>
      </c>
      <c r="L236" s="964">
        <v>0</v>
      </c>
      <c r="M236" s="964">
        <v>0</v>
      </c>
      <c r="N236" s="965"/>
      <c r="O236" s="964">
        <v>0</v>
      </c>
      <c r="P236" s="964">
        <v>0</v>
      </c>
      <c r="Q236" s="964">
        <v>0.82074000000000003</v>
      </c>
      <c r="R236" s="922"/>
      <c r="S236" s="964">
        <v>0</v>
      </c>
      <c r="T236" s="964">
        <v>0</v>
      </c>
      <c r="U236" s="964">
        <v>0</v>
      </c>
      <c r="V236" s="964">
        <v>0</v>
      </c>
      <c r="W236" s="964">
        <v>0</v>
      </c>
      <c r="X236" s="964">
        <v>0</v>
      </c>
      <c r="Y236" s="964">
        <v>0</v>
      </c>
      <c r="Z236" s="964">
        <v>8.92</v>
      </c>
      <c r="AA236" s="922"/>
      <c r="AB236" s="965">
        <v>0.45822000000000002</v>
      </c>
      <c r="AC236" s="965">
        <v>1.90313</v>
      </c>
      <c r="AD236" s="965">
        <v>0</v>
      </c>
      <c r="AE236" s="965">
        <v>0</v>
      </c>
      <c r="AF236" s="965">
        <v>0</v>
      </c>
      <c r="AG236" s="965">
        <v>0</v>
      </c>
      <c r="AH236" s="965">
        <v>0.96165</v>
      </c>
      <c r="AI236" s="965">
        <v>0</v>
      </c>
      <c r="AJ236" s="965">
        <v>0</v>
      </c>
      <c r="AK236" s="965">
        <v>0</v>
      </c>
      <c r="AL236" s="965">
        <v>0</v>
      </c>
      <c r="AM236" s="965">
        <v>0</v>
      </c>
      <c r="AN236" s="965">
        <v>0</v>
      </c>
      <c r="AO236" s="965">
        <v>0</v>
      </c>
      <c r="AP236" s="965">
        <v>0</v>
      </c>
      <c r="AQ236" s="964">
        <v>0</v>
      </c>
      <c r="AR236" s="964">
        <v>0</v>
      </c>
      <c r="AS236" s="964">
        <v>1</v>
      </c>
      <c r="AT236" s="964">
        <v>9.8919999999999994E-2</v>
      </c>
      <c r="AU236" s="964">
        <v>0</v>
      </c>
      <c r="AV236" s="964">
        <v>0</v>
      </c>
      <c r="AW236" s="964">
        <v>0</v>
      </c>
      <c r="AX236" s="964">
        <v>0</v>
      </c>
      <c r="AY236" s="964">
        <v>0</v>
      </c>
      <c r="AZ236" s="964">
        <v>0</v>
      </c>
      <c r="BA236" s="964">
        <v>0</v>
      </c>
      <c r="BB236" s="964">
        <v>0</v>
      </c>
      <c r="BC236" s="922"/>
      <c r="BD236" s="964"/>
      <c r="BE236" s="964"/>
      <c r="BF236" s="964"/>
      <c r="BG236" s="964">
        <v>0</v>
      </c>
      <c r="BH236" s="964">
        <v>0</v>
      </c>
      <c r="BI236" s="922"/>
      <c r="BJ236" s="1292">
        <v>14.162660000000001</v>
      </c>
      <c r="BK236" s="916">
        <v>-14.162660000000001</v>
      </c>
      <c r="BL236" s="916">
        <v>128.00734</v>
      </c>
    </row>
    <row r="237" spans="1:64" hidden="1">
      <c r="A237" s="1022" t="s">
        <v>52</v>
      </c>
      <c r="B237" s="875" t="s">
        <v>183</v>
      </c>
      <c r="C237" s="871" t="s">
        <v>132</v>
      </c>
      <c r="D237" s="905">
        <v>0</v>
      </c>
      <c r="E237" s="922"/>
      <c r="F237" s="922"/>
      <c r="G237" s="964">
        <v>0</v>
      </c>
      <c r="H237" s="964">
        <v>0</v>
      </c>
      <c r="I237" s="922"/>
      <c r="J237" s="964">
        <v>0</v>
      </c>
      <c r="K237" s="964">
        <v>0</v>
      </c>
      <c r="L237" s="964">
        <v>0</v>
      </c>
      <c r="M237" s="964">
        <v>0</v>
      </c>
      <c r="N237" s="965"/>
      <c r="O237" s="964">
        <v>0</v>
      </c>
      <c r="P237" s="964">
        <v>0</v>
      </c>
      <c r="Q237" s="964">
        <v>0</v>
      </c>
      <c r="R237" s="922"/>
      <c r="S237" s="964">
        <v>0</v>
      </c>
      <c r="T237" s="964">
        <v>0</v>
      </c>
      <c r="U237" s="964">
        <v>0</v>
      </c>
      <c r="V237" s="964">
        <v>0</v>
      </c>
      <c r="W237" s="964">
        <v>0</v>
      </c>
      <c r="X237" s="964">
        <v>0</v>
      </c>
      <c r="Y237" s="964">
        <v>0</v>
      </c>
      <c r="Z237" s="964">
        <v>0</v>
      </c>
      <c r="AA237" s="922"/>
      <c r="AB237" s="965">
        <v>0</v>
      </c>
      <c r="AC237" s="965">
        <v>0</v>
      </c>
      <c r="AD237" s="965">
        <v>0</v>
      </c>
      <c r="AE237" s="965">
        <v>0</v>
      </c>
      <c r="AF237" s="965">
        <v>0</v>
      </c>
      <c r="AG237" s="965">
        <v>0</v>
      </c>
      <c r="AH237" s="965">
        <v>0</v>
      </c>
      <c r="AI237" s="965">
        <v>0</v>
      </c>
      <c r="AJ237" s="965">
        <v>0</v>
      </c>
      <c r="AK237" s="965">
        <v>0</v>
      </c>
      <c r="AL237" s="965">
        <v>0</v>
      </c>
      <c r="AM237" s="965">
        <v>0</v>
      </c>
      <c r="AN237" s="965">
        <v>0</v>
      </c>
      <c r="AO237" s="965">
        <v>0</v>
      </c>
      <c r="AP237" s="965">
        <v>0</v>
      </c>
      <c r="AQ237" s="964">
        <v>0</v>
      </c>
      <c r="AR237" s="964">
        <v>0</v>
      </c>
      <c r="AS237" s="964">
        <v>0</v>
      </c>
      <c r="AT237" s="964">
        <v>0</v>
      </c>
      <c r="AU237" s="964">
        <v>0</v>
      </c>
      <c r="AV237" s="964">
        <v>0</v>
      </c>
      <c r="AW237" s="964">
        <v>0</v>
      </c>
      <c r="AX237" s="964">
        <v>0</v>
      </c>
      <c r="AY237" s="964">
        <v>0</v>
      </c>
      <c r="AZ237" s="964">
        <v>0</v>
      </c>
      <c r="BA237" s="964">
        <v>0</v>
      </c>
      <c r="BB237" s="964">
        <v>0</v>
      </c>
      <c r="BC237" s="922"/>
      <c r="BD237" s="922"/>
      <c r="BE237" s="922"/>
      <c r="BF237" s="922"/>
      <c r="BG237" s="964">
        <v>0</v>
      </c>
      <c r="BH237" s="964">
        <v>0</v>
      </c>
      <c r="BI237" s="922"/>
      <c r="BJ237" s="1292">
        <v>0</v>
      </c>
      <c r="BK237" s="916">
        <v>0</v>
      </c>
      <c r="BL237" s="916">
        <v>0</v>
      </c>
    </row>
    <row r="238" spans="1:64" hidden="1">
      <c r="A238" s="1022" t="s">
        <v>53</v>
      </c>
      <c r="B238" s="875" t="s">
        <v>54</v>
      </c>
      <c r="C238" s="844" t="s">
        <v>55</v>
      </c>
      <c r="D238" s="905">
        <v>529.49</v>
      </c>
      <c r="E238" s="922"/>
      <c r="F238" s="922"/>
      <c r="G238" s="922"/>
      <c r="H238" s="922"/>
      <c r="I238" s="955">
        <v>351.14636999999999</v>
      </c>
      <c r="J238" s="922"/>
      <c r="K238" s="922"/>
      <c r="L238" s="922"/>
      <c r="M238" s="922"/>
      <c r="N238" s="961"/>
      <c r="O238" s="922"/>
      <c r="P238" s="922"/>
      <c r="Q238" s="922"/>
      <c r="R238" s="922"/>
      <c r="S238" s="964"/>
      <c r="T238" s="964"/>
      <c r="U238" s="964"/>
      <c r="V238" s="964"/>
      <c r="W238" s="964"/>
      <c r="X238" s="964"/>
      <c r="Y238" s="964"/>
      <c r="Z238" s="964"/>
      <c r="AA238" s="922"/>
      <c r="AB238" s="965"/>
      <c r="AC238" s="965"/>
      <c r="AD238" s="965"/>
      <c r="AE238" s="965"/>
      <c r="AF238" s="965"/>
      <c r="AG238" s="965"/>
      <c r="AH238" s="965"/>
      <c r="AI238" s="965"/>
      <c r="AJ238" s="965"/>
      <c r="AK238" s="965"/>
      <c r="AL238" s="965"/>
      <c r="AM238" s="965"/>
      <c r="AN238" s="965"/>
      <c r="AO238" s="965"/>
      <c r="AP238" s="965"/>
      <c r="AQ238" s="964"/>
      <c r="AR238" s="964"/>
      <c r="AS238" s="964"/>
      <c r="AT238" s="964"/>
      <c r="AU238" s="964"/>
      <c r="AV238" s="964"/>
      <c r="AW238" s="964"/>
      <c r="AX238" s="964"/>
      <c r="AY238" s="964"/>
      <c r="AZ238" s="964"/>
      <c r="BA238" s="964"/>
      <c r="BB238" s="922"/>
      <c r="BC238" s="922"/>
      <c r="BD238" s="922"/>
      <c r="BE238" s="922"/>
      <c r="BF238" s="922"/>
      <c r="BG238" s="922"/>
      <c r="BH238" s="964"/>
      <c r="BI238" s="922"/>
      <c r="BJ238" s="1292">
        <v>178.34363000000002</v>
      </c>
      <c r="BK238" s="916">
        <v>-178.34363000000002</v>
      </c>
      <c r="BL238" s="916">
        <v>351.14636999999999</v>
      </c>
    </row>
    <row r="239" spans="1:64" hidden="1">
      <c r="A239" s="1022" t="s">
        <v>56</v>
      </c>
      <c r="B239" s="876" t="s">
        <v>174</v>
      </c>
      <c r="C239" s="844" t="s">
        <v>189</v>
      </c>
      <c r="D239" s="905">
        <v>0</v>
      </c>
      <c r="E239" s="922"/>
      <c r="F239" s="922"/>
      <c r="G239" s="964">
        <v>0</v>
      </c>
      <c r="H239" s="964">
        <v>0</v>
      </c>
      <c r="I239" s="922"/>
      <c r="J239" s="964">
        <v>0</v>
      </c>
      <c r="K239" s="964">
        <v>0</v>
      </c>
      <c r="L239" s="964">
        <v>0</v>
      </c>
      <c r="M239" s="964">
        <v>0</v>
      </c>
      <c r="N239" s="965"/>
      <c r="O239" s="964">
        <v>0</v>
      </c>
      <c r="P239" s="964">
        <v>0</v>
      </c>
      <c r="Q239" s="964">
        <v>0</v>
      </c>
      <c r="R239" s="922"/>
      <c r="S239" s="964">
        <v>0</v>
      </c>
      <c r="T239" s="964">
        <v>0</v>
      </c>
      <c r="U239" s="964">
        <v>0</v>
      </c>
      <c r="V239" s="964">
        <v>0</v>
      </c>
      <c r="W239" s="964">
        <v>0</v>
      </c>
      <c r="X239" s="964">
        <v>0</v>
      </c>
      <c r="Y239" s="964">
        <v>0</v>
      </c>
      <c r="Z239" s="964">
        <v>0</v>
      </c>
      <c r="AA239" s="922"/>
      <c r="AB239" s="965">
        <v>0</v>
      </c>
      <c r="AC239" s="965">
        <v>0</v>
      </c>
      <c r="AD239" s="965">
        <v>0</v>
      </c>
      <c r="AE239" s="965">
        <v>0</v>
      </c>
      <c r="AF239" s="965">
        <v>0</v>
      </c>
      <c r="AG239" s="965">
        <v>0</v>
      </c>
      <c r="AH239" s="965">
        <v>0</v>
      </c>
      <c r="AI239" s="965">
        <v>0</v>
      </c>
      <c r="AJ239" s="965">
        <v>0</v>
      </c>
      <c r="AK239" s="965">
        <v>0</v>
      </c>
      <c r="AL239" s="965">
        <v>1.06</v>
      </c>
      <c r="AM239" s="965">
        <v>0</v>
      </c>
      <c r="AN239" s="965">
        <v>0</v>
      </c>
      <c r="AO239" s="965">
        <v>0</v>
      </c>
      <c r="AP239" s="965">
        <v>0</v>
      </c>
      <c r="AQ239" s="964">
        <v>0</v>
      </c>
      <c r="AR239" s="964">
        <v>0</v>
      </c>
      <c r="AS239" s="964">
        <v>0</v>
      </c>
      <c r="AT239" s="964">
        <v>0</v>
      </c>
      <c r="AU239" s="964">
        <v>0</v>
      </c>
      <c r="AV239" s="964">
        <v>0</v>
      </c>
      <c r="AW239" s="964">
        <v>0</v>
      </c>
      <c r="AX239" s="964">
        <v>0</v>
      </c>
      <c r="AY239" s="964">
        <v>0</v>
      </c>
      <c r="AZ239" s="964">
        <v>0</v>
      </c>
      <c r="BA239" s="964">
        <v>0</v>
      </c>
      <c r="BB239" s="964">
        <v>0</v>
      </c>
      <c r="BC239" s="922"/>
      <c r="BD239" s="922"/>
      <c r="BE239" s="922"/>
      <c r="BF239" s="922"/>
      <c r="BG239" s="964">
        <v>0</v>
      </c>
      <c r="BH239" s="964">
        <v>0</v>
      </c>
      <c r="BI239" s="922"/>
      <c r="BJ239" s="1293">
        <v>1.06</v>
      </c>
      <c r="BK239" s="916">
        <v>-1.06</v>
      </c>
      <c r="BL239" s="916">
        <v>-1.06</v>
      </c>
    </row>
    <row r="240" spans="1:64" hidden="1">
      <c r="A240" s="1022" t="s">
        <v>57</v>
      </c>
      <c r="B240" s="876" t="s">
        <v>175</v>
      </c>
      <c r="C240" s="844" t="s">
        <v>184</v>
      </c>
      <c r="D240" s="905">
        <v>529.49</v>
      </c>
      <c r="E240" s="922"/>
      <c r="F240" s="922"/>
      <c r="G240" s="964">
        <v>25</v>
      </c>
      <c r="H240" s="964">
        <v>0</v>
      </c>
      <c r="I240" s="922"/>
      <c r="J240" s="964">
        <v>0</v>
      </c>
      <c r="K240" s="964">
        <v>0</v>
      </c>
      <c r="L240" s="964">
        <v>0</v>
      </c>
      <c r="M240" s="964">
        <v>110</v>
      </c>
      <c r="N240" s="965"/>
      <c r="O240" s="964">
        <v>0</v>
      </c>
      <c r="P240" s="964">
        <v>0</v>
      </c>
      <c r="Q240" s="964">
        <v>0.95162000000000002</v>
      </c>
      <c r="R240" s="922"/>
      <c r="S240" s="964">
        <v>6.3479400000000004</v>
      </c>
      <c r="T240" s="964">
        <v>0</v>
      </c>
      <c r="U240" s="964">
        <v>0</v>
      </c>
      <c r="V240" s="964">
        <v>0</v>
      </c>
      <c r="W240" s="964">
        <v>0</v>
      </c>
      <c r="X240" s="964">
        <v>0</v>
      </c>
      <c r="Y240" s="964">
        <v>0</v>
      </c>
      <c r="Z240" s="964">
        <v>11.46683</v>
      </c>
      <c r="AA240" s="922"/>
      <c r="AB240" s="965">
        <v>3.8578800000000002</v>
      </c>
      <c r="AC240" s="965">
        <v>8.5957399999999993</v>
      </c>
      <c r="AD240" s="965">
        <v>0</v>
      </c>
      <c r="AE240" s="965">
        <v>0</v>
      </c>
      <c r="AF240" s="965">
        <v>0.70469999999999999</v>
      </c>
      <c r="AG240" s="965">
        <v>0.40106999999999998</v>
      </c>
      <c r="AH240" s="965">
        <v>1.0778300000000001</v>
      </c>
      <c r="AI240" s="965">
        <v>0</v>
      </c>
      <c r="AJ240" s="965">
        <v>0</v>
      </c>
      <c r="AK240" s="965">
        <v>0</v>
      </c>
      <c r="AL240" s="965">
        <v>0</v>
      </c>
      <c r="AM240" s="965">
        <v>0</v>
      </c>
      <c r="AN240" s="965">
        <v>0</v>
      </c>
      <c r="AO240" s="965">
        <v>0</v>
      </c>
      <c r="AP240" s="965">
        <v>0</v>
      </c>
      <c r="AQ240" s="964">
        <v>0</v>
      </c>
      <c r="AR240" s="964">
        <v>0</v>
      </c>
      <c r="AS240" s="964">
        <v>0.09</v>
      </c>
      <c r="AT240" s="964">
        <v>8.7900200000000002</v>
      </c>
      <c r="AU240" s="964">
        <v>0</v>
      </c>
      <c r="AV240" s="964">
        <v>0</v>
      </c>
      <c r="AW240" s="964">
        <v>0</v>
      </c>
      <c r="AX240" s="964">
        <v>0</v>
      </c>
      <c r="AY240" s="964">
        <v>0</v>
      </c>
      <c r="AZ240" s="964">
        <v>0</v>
      </c>
      <c r="BA240" s="964">
        <v>0</v>
      </c>
      <c r="BB240" s="964">
        <v>0</v>
      </c>
      <c r="BC240" s="922"/>
      <c r="BD240" s="922"/>
      <c r="BE240" s="922"/>
      <c r="BF240" s="922"/>
      <c r="BG240" s="964">
        <v>0</v>
      </c>
      <c r="BH240" s="964">
        <v>0</v>
      </c>
      <c r="BI240" s="922"/>
      <c r="BJ240" s="1293">
        <v>177.28363000000002</v>
      </c>
      <c r="BK240" s="916">
        <v>-177.28363000000002</v>
      </c>
      <c r="BL240" s="916">
        <v>352.20636999999999</v>
      </c>
    </row>
    <row r="241" spans="1:64" hidden="1">
      <c r="A241" s="1022" t="s">
        <v>30</v>
      </c>
      <c r="B241" s="875" t="s">
        <v>31</v>
      </c>
      <c r="C241" s="871" t="s">
        <v>133</v>
      </c>
      <c r="D241" s="905">
        <v>997.78</v>
      </c>
      <c r="E241" s="922"/>
      <c r="F241" s="922"/>
      <c r="G241" s="964">
        <v>5</v>
      </c>
      <c r="H241" s="964">
        <v>0</v>
      </c>
      <c r="I241" s="922"/>
      <c r="J241" s="955">
        <v>883.46255999999994</v>
      </c>
      <c r="K241" s="964">
        <v>0</v>
      </c>
      <c r="L241" s="964">
        <v>0</v>
      </c>
      <c r="M241" s="964">
        <v>0</v>
      </c>
      <c r="N241" s="965"/>
      <c r="O241" s="964">
        <v>0</v>
      </c>
      <c r="P241" s="964">
        <v>0</v>
      </c>
      <c r="Q241" s="964">
        <v>18.229999999999997</v>
      </c>
      <c r="R241" s="922"/>
      <c r="S241" s="964">
        <v>13.09</v>
      </c>
      <c r="T241" s="964">
        <v>0</v>
      </c>
      <c r="U241" s="964">
        <v>0</v>
      </c>
      <c r="V241" s="964">
        <v>0</v>
      </c>
      <c r="W241" s="964">
        <v>0.3</v>
      </c>
      <c r="X241" s="964">
        <v>8.31</v>
      </c>
      <c r="Y241" s="964">
        <v>0</v>
      </c>
      <c r="Z241" s="964">
        <v>3.8490099999999998</v>
      </c>
      <c r="AA241" s="922"/>
      <c r="AB241" s="965">
        <v>11.822340000000001</v>
      </c>
      <c r="AC241" s="965">
        <v>18.660630000000001</v>
      </c>
      <c r="AD241" s="965">
        <v>0</v>
      </c>
      <c r="AE241" s="965">
        <v>0.1</v>
      </c>
      <c r="AF241" s="965">
        <v>1.69</v>
      </c>
      <c r="AG241" s="965">
        <v>1.3154600000000001</v>
      </c>
      <c r="AH241" s="965">
        <v>1.55</v>
      </c>
      <c r="AI241" s="965">
        <v>0</v>
      </c>
      <c r="AJ241" s="965">
        <v>0</v>
      </c>
      <c r="AK241" s="965">
        <v>2</v>
      </c>
      <c r="AL241" s="965">
        <v>0.47</v>
      </c>
      <c r="AM241" s="965">
        <v>0</v>
      </c>
      <c r="AN241" s="965">
        <v>0</v>
      </c>
      <c r="AO241" s="965">
        <v>0</v>
      </c>
      <c r="AP241" s="965">
        <v>0.5</v>
      </c>
      <c r="AQ241" s="964">
        <v>0</v>
      </c>
      <c r="AR241" s="964">
        <v>0.2</v>
      </c>
      <c r="AS241" s="964">
        <v>0.14000000000000001</v>
      </c>
      <c r="AT241" s="964">
        <v>25.19</v>
      </c>
      <c r="AU241" s="964">
        <v>0</v>
      </c>
      <c r="AV241" s="964">
        <v>1.2</v>
      </c>
      <c r="AW241" s="964">
        <v>0</v>
      </c>
      <c r="AX241" s="964">
        <v>0</v>
      </c>
      <c r="AY241" s="964">
        <v>0</v>
      </c>
      <c r="AZ241" s="964">
        <v>0</v>
      </c>
      <c r="BA241" s="964">
        <v>0</v>
      </c>
      <c r="BB241" s="964">
        <v>0.7</v>
      </c>
      <c r="BC241" s="922"/>
      <c r="BD241" s="922"/>
      <c r="BE241" s="922"/>
      <c r="BF241" s="922"/>
      <c r="BG241" s="964">
        <v>0</v>
      </c>
      <c r="BH241" s="964">
        <v>0</v>
      </c>
      <c r="BI241" s="922"/>
      <c r="BJ241" s="1292">
        <v>114.31743999999999</v>
      </c>
      <c r="BK241" s="916">
        <v>-109.60743999999995</v>
      </c>
      <c r="BL241" s="916">
        <v>888.17255999999998</v>
      </c>
    </row>
    <row r="242" spans="1:64" s="910" customFormat="1" ht="15" hidden="1">
      <c r="A242" s="1029" t="s">
        <v>32</v>
      </c>
      <c r="B242" s="1030" t="s">
        <v>8</v>
      </c>
      <c r="C242" s="1031" t="s">
        <v>134</v>
      </c>
      <c r="D242" s="905">
        <v>11.28</v>
      </c>
      <c r="E242" s="959"/>
      <c r="F242" s="959"/>
      <c r="G242" s="959"/>
      <c r="H242" s="959"/>
      <c r="I242" s="959"/>
      <c r="J242" s="959"/>
      <c r="K242" s="959"/>
      <c r="L242" s="959"/>
      <c r="M242" s="959"/>
      <c r="N242" s="960"/>
      <c r="O242" s="959"/>
      <c r="P242" s="959"/>
      <c r="Q242" s="959"/>
      <c r="R242" s="959"/>
      <c r="S242" s="959"/>
      <c r="T242" s="959"/>
      <c r="U242" s="959"/>
      <c r="V242" s="959"/>
      <c r="W242" s="959"/>
      <c r="X242" s="959"/>
      <c r="Y242" s="959"/>
      <c r="Z242" s="959"/>
      <c r="AA242" s="959"/>
      <c r="AB242" s="960"/>
      <c r="AC242" s="960"/>
      <c r="AD242" s="960"/>
      <c r="AE242" s="960"/>
      <c r="AF242" s="960"/>
      <c r="AG242" s="960"/>
      <c r="AH242" s="960"/>
      <c r="AI242" s="960"/>
      <c r="AJ242" s="960"/>
      <c r="AK242" s="960"/>
      <c r="AL242" s="960"/>
      <c r="AM242" s="960"/>
      <c r="AN242" s="960"/>
      <c r="AO242" s="960"/>
      <c r="AP242" s="960"/>
      <c r="AQ242" s="959"/>
      <c r="AR242" s="959"/>
      <c r="AS242" s="959"/>
      <c r="AT242" s="959"/>
      <c r="AU242" s="959"/>
      <c r="AV242" s="959"/>
      <c r="AW242" s="959"/>
      <c r="AX242" s="959"/>
      <c r="AY242" s="959"/>
      <c r="AZ242" s="959"/>
      <c r="BA242" s="959"/>
      <c r="BB242" s="959"/>
      <c r="BC242" s="959"/>
      <c r="BD242" s="959"/>
      <c r="BE242" s="959"/>
      <c r="BF242" s="959"/>
      <c r="BG242" s="959"/>
      <c r="BH242" s="959"/>
      <c r="BI242" s="959"/>
      <c r="BJ242" s="1294">
        <v>11.280000000000001</v>
      </c>
      <c r="BK242" s="913">
        <v>181.67</v>
      </c>
      <c r="BL242" s="913">
        <v>192.95</v>
      </c>
    </row>
    <row r="243" spans="1:64" hidden="1">
      <c r="A243" s="1022" t="s">
        <v>33</v>
      </c>
      <c r="B243" s="1023" t="s">
        <v>170</v>
      </c>
      <c r="C243" s="871" t="s">
        <v>136</v>
      </c>
      <c r="D243" s="905">
        <v>0</v>
      </c>
      <c r="E243" s="922"/>
      <c r="F243" s="922"/>
      <c r="G243" s="964">
        <v>0</v>
      </c>
      <c r="H243" s="964">
        <v>0</v>
      </c>
      <c r="I243" s="922"/>
      <c r="J243" s="964">
        <v>0</v>
      </c>
      <c r="K243" s="955">
        <v>0</v>
      </c>
      <c r="L243" s="964">
        <v>0</v>
      </c>
      <c r="M243" s="964">
        <v>0</v>
      </c>
      <c r="N243" s="965"/>
      <c r="O243" s="964">
        <v>0</v>
      </c>
      <c r="P243" s="964">
        <v>0</v>
      </c>
      <c r="Q243" s="964">
        <v>0</v>
      </c>
      <c r="R243" s="922"/>
      <c r="S243" s="964">
        <v>0</v>
      </c>
      <c r="T243" s="964">
        <v>0</v>
      </c>
      <c r="U243" s="964">
        <v>0</v>
      </c>
      <c r="V243" s="964">
        <v>0</v>
      </c>
      <c r="W243" s="964">
        <v>0</v>
      </c>
      <c r="X243" s="964">
        <v>0</v>
      </c>
      <c r="Y243" s="964">
        <v>0</v>
      </c>
      <c r="Z243" s="964">
        <v>0</v>
      </c>
      <c r="AA243" s="922"/>
      <c r="AB243" s="965">
        <v>0</v>
      </c>
      <c r="AC243" s="965">
        <v>0</v>
      </c>
      <c r="AD243" s="965">
        <v>0</v>
      </c>
      <c r="AE243" s="965">
        <v>0</v>
      </c>
      <c r="AF243" s="965">
        <v>0</v>
      </c>
      <c r="AG243" s="965">
        <v>0</v>
      </c>
      <c r="AH243" s="965">
        <v>0</v>
      </c>
      <c r="AI243" s="965">
        <v>0</v>
      </c>
      <c r="AJ243" s="965">
        <v>0</v>
      </c>
      <c r="AK243" s="965">
        <v>0</v>
      </c>
      <c r="AL243" s="965">
        <v>0</v>
      </c>
      <c r="AM243" s="965">
        <v>0</v>
      </c>
      <c r="AN243" s="965">
        <v>0</v>
      </c>
      <c r="AO243" s="965">
        <v>0</v>
      </c>
      <c r="AP243" s="965">
        <v>0</v>
      </c>
      <c r="AQ243" s="964">
        <v>0</v>
      </c>
      <c r="AR243" s="964">
        <v>0</v>
      </c>
      <c r="AS243" s="964">
        <v>0</v>
      </c>
      <c r="AT243" s="964">
        <v>0</v>
      </c>
      <c r="AU243" s="964">
        <v>0</v>
      </c>
      <c r="AV243" s="964">
        <v>0</v>
      </c>
      <c r="AW243" s="964">
        <v>0</v>
      </c>
      <c r="AX243" s="964">
        <v>0</v>
      </c>
      <c r="AY243" s="964">
        <v>0</v>
      </c>
      <c r="AZ243" s="964">
        <v>0</v>
      </c>
      <c r="BA243" s="964">
        <v>0</v>
      </c>
      <c r="BB243" s="964">
        <v>0</v>
      </c>
      <c r="BC243" s="922"/>
      <c r="BD243" s="922"/>
      <c r="BE243" s="922"/>
      <c r="BF243" s="922"/>
      <c r="BG243" s="964">
        <v>0</v>
      </c>
      <c r="BH243" s="964">
        <v>0</v>
      </c>
      <c r="BI243" s="922"/>
      <c r="BJ243" s="1292">
        <v>0</v>
      </c>
      <c r="BK243" s="916">
        <v>0</v>
      </c>
      <c r="BL243" s="916">
        <v>0</v>
      </c>
    </row>
    <row r="244" spans="1:64" hidden="1">
      <c r="A244" s="1022" t="s">
        <v>169</v>
      </c>
      <c r="B244" s="1023" t="s">
        <v>172</v>
      </c>
      <c r="C244" s="871" t="s">
        <v>137</v>
      </c>
      <c r="D244" s="905">
        <v>0</v>
      </c>
      <c r="E244" s="922"/>
      <c r="F244" s="922"/>
      <c r="G244" s="964">
        <v>0</v>
      </c>
      <c r="H244" s="964">
        <v>0</v>
      </c>
      <c r="I244" s="922"/>
      <c r="J244" s="964">
        <v>0</v>
      </c>
      <c r="K244" s="964">
        <v>0</v>
      </c>
      <c r="L244" s="955">
        <v>0</v>
      </c>
      <c r="M244" s="964">
        <v>0</v>
      </c>
      <c r="N244" s="965"/>
      <c r="O244" s="964">
        <v>0</v>
      </c>
      <c r="P244" s="964">
        <v>0</v>
      </c>
      <c r="Q244" s="964">
        <v>0</v>
      </c>
      <c r="R244" s="922"/>
      <c r="S244" s="964">
        <v>0</v>
      </c>
      <c r="T244" s="964">
        <v>0</v>
      </c>
      <c r="U244" s="964">
        <v>0</v>
      </c>
      <c r="V244" s="964">
        <v>0</v>
      </c>
      <c r="W244" s="964">
        <v>0</v>
      </c>
      <c r="X244" s="964">
        <v>0</v>
      </c>
      <c r="Y244" s="964">
        <v>0</v>
      </c>
      <c r="Z244" s="964">
        <v>0</v>
      </c>
      <c r="AA244" s="922"/>
      <c r="AB244" s="965">
        <v>0</v>
      </c>
      <c r="AC244" s="965">
        <v>0</v>
      </c>
      <c r="AD244" s="965">
        <v>0</v>
      </c>
      <c r="AE244" s="965">
        <v>0</v>
      </c>
      <c r="AF244" s="965">
        <v>0</v>
      </c>
      <c r="AG244" s="965">
        <v>0</v>
      </c>
      <c r="AH244" s="965">
        <v>0</v>
      </c>
      <c r="AI244" s="965">
        <v>0</v>
      </c>
      <c r="AJ244" s="965">
        <v>0</v>
      </c>
      <c r="AK244" s="965">
        <v>0</v>
      </c>
      <c r="AL244" s="965">
        <v>0</v>
      </c>
      <c r="AM244" s="965">
        <v>0</v>
      </c>
      <c r="AN244" s="965">
        <v>0</v>
      </c>
      <c r="AO244" s="965">
        <v>0</v>
      </c>
      <c r="AP244" s="965">
        <v>0</v>
      </c>
      <c r="AQ244" s="964">
        <v>0</v>
      </c>
      <c r="AR244" s="964">
        <v>0</v>
      </c>
      <c r="AS244" s="964">
        <v>0</v>
      </c>
      <c r="AT244" s="964">
        <v>0</v>
      </c>
      <c r="AU244" s="964">
        <v>0</v>
      </c>
      <c r="AV244" s="964">
        <v>0</v>
      </c>
      <c r="AW244" s="964">
        <v>0</v>
      </c>
      <c r="AX244" s="964">
        <v>0</v>
      </c>
      <c r="AY244" s="964">
        <v>0</v>
      </c>
      <c r="AZ244" s="964">
        <v>0</v>
      </c>
      <c r="BA244" s="964">
        <v>0</v>
      </c>
      <c r="BB244" s="964">
        <v>0</v>
      </c>
      <c r="BC244" s="922"/>
      <c r="BD244" s="922"/>
      <c r="BE244" s="922"/>
      <c r="BF244" s="922"/>
      <c r="BG244" s="964">
        <v>0</v>
      </c>
      <c r="BH244" s="964">
        <v>0</v>
      </c>
      <c r="BI244" s="922"/>
      <c r="BJ244" s="1292">
        <v>0</v>
      </c>
      <c r="BK244" s="916">
        <v>0</v>
      </c>
      <c r="BL244" s="916">
        <v>0</v>
      </c>
    </row>
    <row r="245" spans="1:64" hidden="1">
      <c r="A245" s="1022" t="s">
        <v>171</v>
      </c>
      <c r="B245" s="1023" t="s">
        <v>168</v>
      </c>
      <c r="C245" s="871" t="s">
        <v>135</v>
      </c>
      <c r="D245" s="905">
        <v>11.28</v>
      </c>
      <c r="E245" s="922"/>
      <c r="F245" s="922"/>
      <c r="G245" s="964">
        <v>0</v>
      </c>
      <c r="H245" s="964">
        <v>0</v>
      </c>
      <c r="I245" s="922"/>
      <c r="J245" s="964">
        <v>4.71</v>
      </c>
      <c r="K245" s="964">
        <v>0</v>
      </c>
      <c r="L245" s="964">
        <v>0</v>
      </c>
      <c r="M245" s="955">
        <v>0</v>
      </c>
      <c r="N245" s="967"/>
      <c r="O245" s="964">
        <v>0</v>
      </c>
      <c r="P245" s="964">
        <v>0</v>
      </c>
      <c r="Q245" s="964">
        <v>0</v>
      </c>
      <c r="R245" s="922"/>
      <c r="S245" s="964">
        <v>0</v>
      </c>
      <c r="T245" s="964">
        <v>0</v>
      </c>
      <c r="U245" s="964">
        <v>0</v>
      </c>
      <c r="V245" s="964">
        <v>0</v>
      </c>
      <c r="W245" s="964">
        <v>0</v>
      </c>
      <c r="X245" s="964">
        <v>0</v>
      </c>
      <c r="Y245" s="964">
        <v>0</v>
      </c>
      <c r="Z245" s="964">
        <v>0</v>
      </c>
      <c r="AA245" s="922"/>
      <c r="AB245" s="965">
        <v>0</v>
      </c>
      <c r="AC245" s="965">
        <v>0</v>
      </c>
      <c r="AD245" s="965">
        <v>0</v>
      </c>
      <c r="AE245" s="965">
        <v>0</v>
      </c>
      <c r="AF245" s="965">
        <v>0</v>
      </c>
      <c r="AG245" s="965">
        <v>0</v>
      </c>
      <c r="AH245" s="965">
        <v>0</v>
      </c>
      <c r="AI245" s="965">
        <v>0</v>
      </c>
      <c r="AJ245" s="965">
        <v>0</v>
      </c>
      <c r="AK245" s="965">
        <v>0</v>
      </c>
      <c r="AL245" s="965">
        <v>0</v>
      </c>
      <c r="AM245" s="965">
        <v>0</v>
      </c>
      <c r="AN245" s="965">
        <v>0</v>
      </c>
      <c r="AO245" s="965">
        <v>0</v>
      </c>
      <c r="AP245" s="965">
        <v>0</v>
      </c>
      <c r="AQ245" s="964">
        <v>0</v>
      </c>
      <c r="AR245" s="964">
        <v>0</v>
      </c>
      <c r="AS245" s="964">
        <v>0</v>
      </c>
      <c r="AT245" s="964">
        <v>0</v>
      </c>
      <c r="AU245" s="964">
        <v>0</v>
      </c>
      <c r="AV245" s="964">
        <v>0</v>
      </c>
      <c r="AW245" s="964">
        <v>0</v>
      </c>
      <c r="AX245" s="964">
        <v>0</v>
      </c>
      <c r="AY245" s="964">
        <v>0</v>
      </c>
      <c r="AZ245" s="964">
        <v>0</v>
      </c>
      <c r="BA245" s="964">
        <v>0</v>
      </c>
      <c r="BB245" s="964">
        <v>0</v>
      </c>
      <c r="BC245" s="922"/>
      <c r="BD245" s="922"/>
      <c r="BE245" s="922"/>
      <c r="BF245" s="922"/>
      <c r="BG245" s="964">
        <v>0</v>
      </c>
      <c r="BH245" s="964">
        <v>0</v>
      </c>
      <c r="BI245" s="922">
        <v>6.57</v>
      </c>
      <c r="BJ245" s="1292">
        <v>11.280000000000001</v>
      </c>
      <c r="BK245" s="916">
        <v>181.67</v>
      </c>
      <c r="BL245" s="916">
        <v>192.95</v>
      </c>
    </row>
    <row r="246" spans="1:64" s="889" customFormat="1" hidden="1">
      <c r="A246" s="1024" t="s">
        <v>181</v>
      </c>
      <c r="B246" s="1026" t="s">
        <v>356</v>
      </c>
      <c r="C246" s="877" t="s">
        <v>357</v>
      </c>
      <c r="D246" s="905">
        <v>0</v>
      </c>
      <c r="E246" s="961"/>
      <c r="F246" s="961"/>
      <c r="G246" s="965"/>
      <c r="H246" s="965"/>
      <c r="I246" s="922"/>
      <c r="J246" s="965"/>
      <c r="K246" s="965"/>
      <c r="L246" s="965"/>
      <c r="M246" s="935"/>
      <c r="N246" s="935">
        <v>0</v>
      </c>
      <c r="O246" s="965"/>
      <c r="P246" s="965"/>
      <c r="Q246" s="965"/>
      <c r="R246" s="961"/>
      <c r="S246" s="965"/>
      <c r="T246" s="965"/>
      <c r="U246" s="965"/>
      <c r="V246" s="965"/>
      <c r="W246" s="965"/>
      <c r="X246" s="965"/>
      <c r="Y246" s="965"/>
      <c r="Z246" s="965"/>
      <c r="AA246" s="961"/>
      <c r="AB246" s="965"/>
      <c r="AC246" s="965"/>
      <c r="AD246" s="965"/>
      <c r="AE246" s="965"/>
      <c r="AF246" s="965"/>
      <c r="AG246" s="965"/>
      <c r="AH246" s="965"/>
      <c r="AI246" s="965"/>
      <c r="AJ246" s="965"/>
      <c r="AK246" s="965"/>
      <c r="AL246" s="965"/>
      <c r="AM246" s="965"/>
      <c r="AN246" s="965"/>
      <c r="AO246" s="965"/>
      <c r="AP246" s="965"/>
      <c r="AQ246" s="965"/>
      <c r="AR246" s="965"/>
      <c r="AS246" s="965"/>
      <c r="AT246" s="965"/>
      <c r="AU246" s="965"/>
      <c r="AV246" s="965"/>
      <c r="AW246" s="965"/>
      <c r="AX246" s="965"/>
      <c r="AY246" s="965"/>
      <c r="AZ246" s="965"/>
      <c r="BA246" s="965"/>
      <c r="BB246" s="965"/>
      <c r="BC246" s="961"/>
      <c r="BD246" s="961"/>
      <c r="BE246" s="961"/>
      <c r="BF246" s="961"/>
      <c r="BG246" s="965"/>
      <c r="BH246" s="965"/>
      <c r="BI246" s="961"/>
      <c r="BJ246" s="1293">
        <v>0</v>
      </c>
      <c r="BK246" s="918">
        <v>0</v>
      </c>
      <c r="BL246" s="918">
        <v>0</v>
      </c>
    </row>
    <row r="247" spans="1:64" hidden="1">
      <c r="A247" s="1029" t="s">
        <v>143</v>
      </c>
      <c r="B247" s="875" t="s">
        <v>144</v>
      </c>
      <c r="C247" s="871" t="s">
        <v>138</v>
      </c>
      <c r="D247" s="905">
        <v>10.039999999999999</v>
      </c>
      <c r="E247" s="922"/>
      <c r="F247" s="922"/>
      <c r="G247" s="964">
        <v>0</v>
      </c>
      <c r="H247" s="964">
        <v>0</v>
      </c>
      <c r="I247" s="922"/>
      <c r="J247" s="964">
        <v>0</v>
      </c>
      <c r="K247" s="964">
        <v>0</v>
      </c>
      <c r="L247" s="964">
        <v>0</v>
      </c>
      <c r="M247" s="964">
        <v>0</v>
      </c>
      <c r="N247" s="968"/>
      <c r="O247" s="955">
        <v>9.7118399999999987</v>
      </c>
      <c r="P247" s="964">
        <v>0</v>
      </c>
      <c r="Q247" s="964">
        <v>0</v>
      </c>
      <c r="R247" s="922"/>
      <c r="S247" s="964">
        <v>0</v>
      </c>
      <c r="T247" s="964">
        <v>0</v>
      </c>
      <c r="U247" s="964">
        <v>0</v>
      </c>
      <c r="V247" s="964">
        <v>0</v>
      </c>
      <c r="W247" s="964">
        <v>0</v>
      </c>
      <c r="X247" s="964">
        <v>0</v>
      </c>
      <c r="Y247" s="964">
        <v>0</v>
      </c>
      <c r="Z247" s="964">
        <v>0</v>
      </c>
      <c r="AA247" s="922"/>
      <c r="AB247" s="965">
        <v>0.06</v>
      </c>
      <c r="AC247" s="965">
        <v>0.08</v>
      </c>
      <c r="AD247" s="965">
        <v>0</v>
      </c>
      <c r="AE247" s="965">
        <v>0</v>
      </c>
      <c r="AF247" s="965">
        <v>3.5659999999999997E-2</v>
      </c>
      <c r="AG247" s="965">
        <v>0</v>
      </c>
      <c r="AH247" s="965">
        <v>0</v>
      </c>
      <c r="AI247" s="965">
        <v>0</v>
      </c>
      <c r="AJ247" s="965">
        <v>0</v>
      </c>
      <c r="AK247" s="965">
        <v>0</v>
      </c>
      <c r="AL247" s="965">
        <v>0</v>
      </c>
      <c r="AM247" s="965">
        <v>0</v>
      </c>
      <c r="AN247" s="965">
        <v>0</v>
      </c>
      <c r="AO247" s="965">
        <v>0</v>
      </c>
      <c r="AP247" s="965">
        <v>0</v>
      </c>
      <c r="AQ247" s="964">
        <v>0</v>
      </c>
      <c r="AR247" s="964">
        <v>0</v>
      </c>
      <c r="AS247" s="964">
        <v>0</v>
      </c>
      <c r="AT247" s="964">
        <v>0.1525</v>
      </c>
      <c r="AU247" s="964">
        <v>0</v>
      </c>
      <c r="AV247" s="964">
        <v>0</v>
      </c>
      <c r="AW247" s="964">
        <v>0</v>
      </c>
      <c r="AX247" s="964">
        <v>0</v>
      </c>
      <c r="AY247" s="964">
        <v>0</v>
      </c>
      <c r="AZ247" s="964">
        <v>0</v>
      </c>
      <c r="BA247" s="964">
        <v>0</v>
      </c>
      <c r="BB247" s="964">
        <v>0</v>
      </c>
      <c r="BC247" s="922"/>
      <c r="BD247" s="922"/>
      <c r="BE247" s="922"/>
      <c r="BF247" s="922"/>
      <c r="BG247" s="964">
        <v>0</v>
      </c>
      <c r="BH247" s="964">
        <v>0</v>
      </c>
      <c r="BI247" s="922"/>
      <c r="BJ247" s="1292">
        <v>0.32816000000000001</v>
      </c>
      <c r="BK247" s="916">
        <v>-0.32816000000000001</v>
      </c>
      <c r="BL247" s="916">
        <v>9.7118399999999987</v>
      </c>
    </row>
    <row r="248" spans="1:64" hidden="1">
      <c r="A248" s="1029" t="s">
        <v>35</v>
      </c>
      <c r="B248" s="875" t="s">
        <v>185</v>
      </c>
      <c r="C248" s="871" t="s">
        <v>139</v>
      </c>
      <c r="D248" s="905">
        <v>0</v>
      </c>
      <c r="E248" s="922"/>
      <c r="F248" s="922"/>
      <c r="G248" s="964">
        <v>0</v>
      </c>
      <c r="H248" s="964">
        <v>0</v>
      </c>
      <c r="I248" s="922"/>
      <c r="J248" s="964">
        <v>0</v>
      </c>
      <c r="K248" s="964">
        <v>0</v>
      </c>
      <c r="L248" s="964">
        <v>0</v>
      </c>
      <c r="M248" s="964">
        <v>0</v>
      </c>
      <c r="N248" s="965"/>
      <c r="O248" s="964">
        <v>0</v>
      </c>
      <c r="P248" s="955">
        <v>0</v>
      </c>
      <c r="Q248" s="964">
        <v>0</v>
      </c>
      <c r="R248" s="922"/>
      <c r="S248" s="964">
        <v>0</v>
      </c>
      <c r="T248" s="964">
        <v>0</v>
      </c>
      <c r="U248" s="964">
        <v>0</v>
      </c>
      <c r="V248" s="964">
        <v>0</v>
      </c>
      <c r="W248" s="964">
        <v>0</v>
      </c>
      <c r="X248" s="964">
        <v>0</v>
      </c>
      <c r="Y248" s="964">
        <v>0</v>
      </c>
      <c r="Z248" s="964">
        <v>0</v>
      </c>
      <c r="AA248" s="922"/>
      <c r="AB248" s="965">
        <v>0</v>
      </c>
      <c r="AC248" s="965">
        <v>0</v>
      </c>
      <c r="AD248" s="965">
        <v>0</v>
      </c>
      <c r="AE248" s="965">
        <v>0</v>
      </c>
      <c r="AF248" s="965">
        <v>0</v>
      </c>
      <c r="AG248" s="965">
        <v>0</v>
      </c>
      <c r="AH248" s="965">
        <v>0</v>
      </c>
      <c r="AI248" s="965">
        <v>0</v>
      </c>
      <c r="AJ248" s="965">
        <v>0</v>
      </c>
      <c r="AK248" s="965">
        <v>0</v>
      </c>
      <c r="AL248" s="965">
        <v>0</v>
      </c>
      <c r="AM248" s="965">
        <v>0</v>
      </c>
      <c r="AN248" s="965">
        <v>0</v>
      </c>
      <c r="AO248" s="965">
        <v>0</v>
      </c>
      <c r="AP248" s="965">
        <v>0</v>
      </c>
      <c r="AQ248" s="964">
        <v>0</v>
      </c>
      <c r="AR248" s="964">
        <v>0</v>
      </c>
      <c r="AS248" s="964">
        <v>0</v>
      </c>
      <c r="AT248" s="964">
        <v>0</v>
      </c>
      <c r="AU248" s="964">
        <v>0</v>
      </c>
      <c r="AV248" s="964">
        <v>0</v>
      </c>
      <c r="AW248" s="964">
        <v>0</v>
      </c>
      <c r="AX248" s="964">
        <v>0</v>
      </c>
      <c r="AY248" s="964">
        <v>0</v>
      </c>
      <c r="AZ248" s="964">
        <v>0</v>
      </c>
      <c r="BA248" s="964">
        <v>0</v>
      </c>
      <c r="BB248" s="964">
        <v>0</v>
      </c>
      <c r="BC248" s="922"/>
      <c r="BD248" s="922"/>
      <c r="BE248" s="922"/>
      <c r="BF248" s="922"/>
      <c r="BG248" s="964">
        <v>0</v>
      </c>
      <c r="BH248" s="964">
        <v>0</v>
      </c>
      <c r="BI248" s="922"/>
      <c r="BJ248" s="1294">
        <v>0</v>
      </c>
      <c r="BK248" s="913">
        <v>0</v>
      </c>
      <c r="BL248" s="913">
        <v>0</v>
      </c>
    </row>
    <row r="249" spans="1:64" hidden="1">
      <c r="A249" s="1029" t="s">
        <v>36</v>
      </c>
      <c r="B249" s="875" t="s">
        <v>186</v>
      </c>
      <c r="C249" s="871" t="s">
        <v>140</v>
      </c>
      <c r="D249" s="905">
        <v>0</v>
      </c>
      <c r="E249" s="922"/>
      <c r="F249" s="922"/>
      <c r="G249" s="964">
        <v>0</v>
      </c>
      <c r="H249" s="964">
        <v>0</v>
      </c>
      <c r="I249" s="922"/>
      <c r="J249" s="964">
        <v>0</v>
      </c>
      <c r="K249" s="964">
        <v>0</v>
      </c>
      <c r="L249" s="964">
        <v>0</v>
      </c>
      <c r="M249" s="964">
        <v>0</v>
      </c>
      <c r="N249" s="965"/>
      <c r="O249" s="964">
        <v>0</v>
      </c>
      <c r="P249" s="964">
        <v>0</v>
      </c>
      <c r="Q249" s="955">
        <v>0</v>
      </c>
      <c r="R249" s="922"/>
      <c r="S249" s="964">
        <v>0</v>
      </c>
      <c r="T249" s="964">
        <v>0</v>
      </c>
      <c r="U249" s="964">
        <v>0</v>
      </c>
      <c r="V249" s="964">
        <v>0</v>
      </c>
      <c r="W249" s="964">
        <v>0</v>
      </c>
      <c r="X249" s="964">
        <v>0</v>
      </c>
      <c r="Y249" s="964">
        <v>0</v>
      </c>
      <c r="Z249" s="964">
        <v>0</v>
      </c>
      <c r="AA249" s="922"/>
      <c r="AB249" s="965">
        <v>0</v>
      </c>
      <c r="AC249" s="965">
        <v>0</v>
      </c>
      <c r="AD249" s="965">
        <v>0</v>
      </c>
      <c r="AE249" s="965">
        <v>0</v>
      </c>
      <c r="AF249" s="965">
        <v>0</v>
      </c>
      <c r="AG249" s="965">
        <v>0</v>
      </c>
      <c r="AH249" s="965">
        <v>0</v>
      </c>
      <c r="AI249" s="965">
        <v>0</v>
      </c>
      <c r="AJ249" s="965">
        <v>0</v>
      </c>
      <c r="AK249" s="965">
        <v>0</v>
      </c>
      <c r="AL249" s="965">
        <v>0</v>
      </c>
      <c r="AM249" s="965">
        <v>0</v>
      </c>
      <c r="AN249" s="965">
        <v>0</v>
      </c>
      <c r="AO249" s="965">
        <v>0</v>
      </c>
      <c r="AP249" s="965">
        <v>0</v>
      </c>
      <c r="AQ249" s="964">
        <v>0</v>
      </c>
      <c r="AR249" s="964">
        <v>0</v>
      </c>
      <c r="AS249" s="964">
        <v>0</v>
      </c>
      <c r="AT249" s="964">
        <v>0</v>
      </c>
      <c r="AU249" s="964">
        <v>0</v>
      </c>
      <c r="AV249" s="964">
        <v>0</v>
      </c>
      <c r="AW249" s="964">
        <v>0</v>
      </c>
      <c r="AX249" s="964">
        <v>0</v>
      </c>
      <c r="AY249" s="964">
        <v>0</v>
      </c>
      <c r="AZ249" s="964">
        <v>0</v>
      </c>
      <c r="BA249" s="964">
        <v>0</v>
      </c>
      <c r="BB249" s="964">
        <v>0</v>
      </c>
      <c r="BC249" s="922"/>
      <c r="BD249" s="922"/>
      <c r="BE249" s="922"/>
      <c r="BF249" s="922"/>
      <c r="BG249" s="964">
        <v>0</v>
      </c>
      <c r="BH249" s="964">
        <v>0</v>
      </c>
      <c r="BI249" s="922"/>
      <c r="BJ249" s="1294">
        <v>0</v>
      </c>
      <c r="BK249" s="913">
        <v>20.002359999999996</v>
      </c>
      <c r="BL249" s="969">
        <v>20.002359999999996</v>
      </c>
    </row>
    <row r="250" spans="1:64" s="910" customFormat="1" ht="15" hidden="1">
      <c r="A250" s="1027" t="s">
        <v>37</v>
      </c>
      <c r="B250" s="1020" t="s">
        <v>5</v>
      </c>
      <c r="C250" s="1021" t="s">
        <v>173</v>
      </c>
      <c r="D250" s="906">
        <v>260.43</v>
      </c>
      <c r="E250" s="908"/>
      <c r="F250" s="908"/>
      <c r="G250" s="908"/>
      <c r="H250" s="908"/>
      <c r="I250" s="908"/>
      <c r="J250" s="908"/>
      <c r="K250" s="908"/>
      <c r="L250" s="908"/>
      <c r="M250" s="908"/>
      <c r="N250" s="909"/>
      <c r="O250" s="908"/>
      <c r="P250" s="908"/>
      <c r="Q250" s="908"/>
      <c r="R250" s="907">
        <v>245.43</v>
      </c>
      <c r="S250" s="908"/>
      <c r="T250" s="908"/>
      <c r="U250" s="908"/>
      <c r="V250" s="908"/>
      <c r="W250" s="908"/>
      <c r="X250" s="908"/>
      <c r="Y250" s="908"/>
      <c r="Z250" s="908"/>
      <c r="AA250" s="908"/>
      <c r="AB250" s="909"/>
      <c r="AC250" s="909"/>
      <c r="AD250" s="909"/>
      <c r="AE250" s="909"/>
      <c r="AF250" s="909"/>
      <c r="AG250" s="909"/>
      <c r="AH250" s="909"/>
      <c r="AI250" s="909"/>
      <c r="AJ250" s="909"/>
      <c r="AK250" s="909"/>
      <c r="AL250" s="909"/>
      <c r="AM250" s="909"/>
      <c r="AN250" s="909"/>
      <c r="AO250" s="909"/>
      <c r="AP250" s="909"/>
      <c r="AQ250" s="908"/>
      <c r="AR250" s="908"/>
      <c r="AS250" s="908"/>
      <c r="AT250" s="908"/>
      <c r="AU250" s="908"/>
      <c r="AV250" s="908"/>
      <c r="AW250" s="908"/>
      <c r="AX250" s="908"/>
      <c r="AY250" s="908"/>
      <c r="AZ250" s="908"/>
      <c r="BA250" s="908"/>
      <c r="BB250" s="908"/>
      <c r="BC250" s="908"/>
      <c r="BD250" s="908"/>
      <c r="BE250" s="908"/>
      <c r="BF250" s="908"/>
      <c r="BG250" s="908"/>
      <c r="BH250" s="908"/>
      <c r="BI250" s="908"/>
      <c r="BJ250" s="1291">
        <v>15</v>
      </c>
      <c r="BK250" s="906">
        <v>157.13576</v>
      </c>
      <c r="BL250" s="906">
        <v>413.65511000000004</v>
      </c>
    </row>
    <row r="251" spans="1:64" hidden="1">
      <c r="A251" s="1022" t="s">
        <v>38</v>
      </c>
      <c r="B251" s="875" t="s">
        <v>176</v>
      </c>
      <c r="C251" s="871" t="s">
        <v>97</v>
      </c>
      <c r="D251" s="905">
        <v>0</v>
      </c>
      <c r="E251" s="922"/>
      <c r="F251" s="922"/>
      <c r="G251" s="964">
        <v>0</v>
      </c>
      <c r="H251" s="964">
        <v>0</v>
      </c>
      <c r="I251" s="922"/>
      <c r="J251" s="964">
        <v>0</v>
      </c>
      <c r="K251" s="964">
        <v>0</v>
      </c>
      <c r="L251" s="964">
        <v>0</v>
      </c>
      <c r="M251" s="964">
        <v>0</v>
      </c>
      <c r="N251" s="965"/>
      <c r="O251" s="964">
        <v>0</v>
      </c>
      <c r="P251" s="964">
        <v>0</v>
      </c>
      <c r="Q251" s="964">
        <v>0</v>
      </c>
      <c r="R251" s="922"/>
      <c r="S251" s="955">
        <v>0</v>
      </c>
      <c r="T251" s="964">
        <v>0</v>
      </c>
      <c r="U251" s="964">
        <v>0</v>
      </c>
      <c r="V251" s="964">
        <v>0</v>
      </c>
      <c r="W251" s="964">
        <v>0</v>
      </c>
      <c r="X251" s="964">
        <v>0</v>
      </c>
      <c r="Y251" s="964">
        <v>0</v>
      </c>
      <c r="Z251" s="964">
        <v>0</v>
      </c>
      <c r="AA251" s="922"/>
      <c r="AB251" s="965">
        <v>0</v>
      </c>
      <c r="AC251" s="965">
        <v>0</v>
      </c>
      <c r="AD251" s="965">
        <v>0</v>
      </c>
      <c r="AE251" s="965">
        <v>0</v>
      </c>
      <c r="AF251" s="965">
        <v>0</v>
      </c>
      <c r="AG251" s="965">
        <v>0</v>
      </c>
      <c r="AH251" s="965">
        <v>0</v>
      </c>
      <c r="AI251" s="965">
        <v>0</v>
      </c>
      <c r="AJ251" s="965">
        <v>0</v>
      </c>
      <c r="AK251" s="965">
        <v>0</v>
      </c>
      <c r="AL251" s="965">
        <v>0</v>
      </c>
      <c r="AM251" s="965">
        <v>0</v>
      </c>
      <c r="AN251" s="965">
        <v>0</v>
      </c>
      <c r="AO251" s="965">
        <v>0</v>
      </c>
      <c r="AP251" s="965">
        <v>0</v>
      </c>
      <c r="AQ251" s="964">
        <v>0</v>
      </c>
      <c r="AR251" s="964">
        <v>0</v>
      </c>
      <c r="AS251" s="964">
        <v>0</v>
      </c>
      <c r="AT251" s="964">
        <v>0</v>
      </c>
      <c r="AU251" s="964">
        <v>0</v>
      </c>
      <c r="AV251" s="964">
        <v>0</v>
      </c>
      <c r="AW251" s="964">
        <v>0</v>
      </c>
      <c r="AX251" s="964">
        <v>0</v>
      </c>
      <c r="AY251" s="964">
        <v>0</v>
      </c>
      <c r="AZ251" s="964">
        <v>0</v>
      </c>
      <c r="BA251" s="964">
        <v>0</v>
      </c>
      <c r="BB251" s="964">
        <v>0</v>
      </c>
      <c r="BC251" s="922"/>
      <c r="BD251" s="922"/>
      <c r="BE251" s="922"/>
      <c r="BF251" s="922"/>
      <c r="BG251" s="964">
        <v>0</v>
      </c>
      <c r="BH251" s="964">
        <v>0</v>
      </c>
      <c r="BI251" s="922"/>
      <c r="BJ251" s="1292">
        <v>0</v>
      </c>
      <c r="BK251" s="916">
        <v>33.995220000000003</v>
      </c>
      <c r="BL251" s="916">
        <v>33.995220000000003</v>
      </c>
    </row>
    <row r="252" spans="1:64" hidden="1">
      <c r="A252" s="1022" t="s">
        <v>39</v>
      </c>
      <c r="B252" s="875" t="s">
        <v>177</v>
      </c>
      <c r="C252" s="871" t="s">
        <v>98</v>
      </c>
      <c r="D252" s="905">
        <v>0</v>
      </c>
      <c r="E252" s="922"/>
      <c r="F252" s="922"/>
      <c r="G252" s="964">
        <v>0</v>
      </c>
      <c r="H252" s="964">
        <v>0</v>
      </c>
      <c r="I252" s="922"/>
      <c r="J252" s="964">
        <v>0</v>
      </c>
      <c r="K252" s="964">
        <v>0</v>
      </c>
      <c r="L252" s="964">
        <v>0</v>
      </c>
      <c r="M252" s="964">
        <v>0</v>
      </c>
      <c r="N252" s="965"/>
      <c r="O252" s="964">
        <v>0</v>
      </c>
      <c r="P252" s="964">
        <v>0</v>
      </c>
      <c r="Q252" s="964">
        <v>0</v>
      </c>
      <c r="R252" s="922"/>
      <c r="S252" s="964">
        <v>0</v>
      </c>
      <c r="T252" s="955">
        <v>0</v>
      </c>
      <c r="U252" s="964">
        <v>0</v>
      </c>
      <c r="V252" s="964">
        <v>0</v>
      </c>
      <c r="W252" s="964">
        <v>0</v>
      </c>
      <c r="X252" s="964">
        <v>0</v>
      </c>
      <c r="Y252" s="964">
        <v>0</v>
      </c>
      <c r="Z252" s="964">
        <v>0</v>
      </c>
      <c r="AA252" s="922"/>
      <c r="AB252" s="965">
        <v>0</v>
      </c>
      <c r="AC252" s="965">
        <v>0</v>
      </c>
      <c r="AD252" s="965">
        <v>0</v>
      </c>
      <c r="AE252" s="965">
        <v>0</v>
      </c>
      <c r="AF252" s="965">
        <v>0</v>
      </c>
      <c r="AG252" s="965">
        <v>0</v>
      </c>
      <c r="AH252" s="965">
        <v>0</v>
      </c>
      <c r="AI252" s="965">
        <v>0</v>
      </c>
      <c r="AJ252" s="965">
        <v>0</v>
      </c>
      <c r="AK252" s="965">
        <v>0</v>
      </c>
      <c r="AL252" s="965">
        <v>0</v>
      </c>
      <c r="AM252" s="965">
        <v>0</v>
      </c>
      <c r="AN252" s="965">
        <v>0</v>
      </c>
      <c r="AO252" s="965">
        <v>0</v>
      </c>
      <c r="AP252" s="965">
        <v>0</v>
      </c>
      <c r="AQ252" s="964">
        <v>0</v>
      </c>
      <c r="AR252" s="964">
        <v>0</v>
      </c>
      <c r="AS252" s="964">
        <v>0</v>
      </c>
      <c r="AT252" s="964">
        <v>0</v>
      </c>
      <c r="AU252" s="964">
        <v>0</v>
      </c>
      <c r="AV252" s="964">
        <v>0</v>
      </c>
      <c r="AW252" s="964">
        <v>0</v>
      </c>
      <c r="AX252" s="964">
        <v>0</v>
      </c>
      <c r="AY252" s="964">
        <v>0</v>
      </c>
      <c r="AZ252" s="964">
        <v>0</v>
      </c>
      <c r="BA252" s="964">
        <v>0</v>
      </c>
      <c r="BB252" s="964">
        <v>0</v>
      </c>
      <c r="BC252" s="922"/>
      <c r="BD252" s="922"/>
      <c r="BE252" s="922"/>
      <c r="BF252" s="922"/>
      <c r="BG252" s="964">
        <v>0</v>
      </c>
      <c r="BH252" s="964">
        <v>0</v>
      </c>
      <c r="BI252" s="922"/>
      <c r="BJ252" s="1292">
        <v>0</v>
      </c>
      <c r="BK252" s="916">
        <v>0.2</v>
      </c>
      <c r="BL252" s="916">
        <v>0.2</v>
      </c>
    </row>
    <row r="253" spans="1:64" hidden="1">
      <c r="A253" s="1022" t="s">
        <v>40</v>
      </c>
      <c r="B253" s="875" t="s">
        <v>178</v>
      </c>
      <c r="C253" s="871" t="s">
        <v>99</v>
      </c>
      <c r="D253" s="905">
        <v>0</v>
      </c>
      <c r="E253" s="922"/>
      <c r="F253" s="922"/>
      <c r="G253" s="964">
        <v>0</v>
      </c>
      <c r="H253" s="964">
        <v>0</v>
      </c>
      <c r="I253" s="922"/>
      <c r="J253" s="964">
        <v>0</v>
      </c>
      <c r="K253" s="964">
        <v>0</v>
      </c>
      <c r="L253" s="964">
        <v>0</v>
      </c>
      <c r="M253" s="964">
        <v>0</v>
      </c>
      <c r="N253" s="965"/>
      <c r="O253" s="964">
        <v>0</v>
      </c>
      <c r="P253" s="964">
        <v>0</v>
      </c>
      <c r="Q253" s="964">
        <v>0</v>
      </c>
      <c r="R253" s="922"/>
      <c r="S253" s="964">
        <v>0</v>
      </c>
      <c r="T253" s="964">
        <v>0</v>
      </c>
      <c r="U253" s="955">
        <v>0</v>
      </c>
      <c r="V253" s="964">
        <v>0</v>
      </c>
      <c r="W253" s="964">
        <v>0</v>
      </c>
      <c r="X253" s="964">
        <v>0</v>
      </c>
      <c r="Y253" s="964">
        <v>0</v>
      </c>
      <c r="Z253" s="964">
        <v>0</v>
      </c>
      <c r="AA253" s="922"/>
      <c r="AB253" s="965">
        <v>0</v>
      </c>
      <c r="AC253" s="965">
        <v>0</v>
      </c>
      <c r="AD253" s="965">
        <v>0</v>
      </c>
      <c r="AE253" s="965">
        <v>0</v>
      </c>
      <c r="AF253" s="965">
        <v>0</v>
      </c>
      <c r="AG253" s="965">
        <v>0</v>
      </c>
      <c r="AH253" s="965">
        <v>0</v>
      </c>
      <c r="AI253" s="965">
        <v>0</v>
      </c>
      <c r="AJ253" s="965">
        <v>0</v>
      </c>
      <c r="AK253" s="965">
        <v>0</v>
      </c>
      <c r="AL253" s="965">
        <v>0</v>
      </c>
      <c r="AM253" s="965">
        <v>0</v>
      </c>
      <c r="AN253" s="965">
        <v>0</v>
      </c>
      <c r="AO253" s="965">
        <v>0</v>
      </c>
      <c r="AP253" s="965">
        <v>0</v>
      </c>
      <c r="AQ253" s="964">
        <v>0</v>
      </c>
      <c r="AR253" s="964">
        <v>0</v>
      </c>
      <c r="AS253" s="964">
        <v>0</v>
      </c>
      <c r="AT253" s="964">
        <v>0</v>
      </c>
      <c r="AU253" s="964">
        <v>0</v>
      </c>
      <c r="AV253" s="964">
        <v>0</v>
      </c>
      <c r="AW253" s="964">
        <v>0</v>
      </c>
      <c r="AX253" s="964">
        <v>0</v>
      </c>
      <c r="AY253" s="964">
        <v>0</v>
      </c>
      <c r="AZ253" s="964">
        <v>0</v>
      </c>
      <c r="BA253" s="964">
        <v>0</v>
      </c>
      <c r="BB253" s="964">
        <v>0</v>
      </c>
      <c r="BC253" s="922"/>
      <c r="BD253" s="922"/>
      <c r="BE253" s="922"/>
      <c r="BF253" s="922"/>
      <c r="BG253" s="964">
        <v>0</v>
      </c>
      <c r="BH253" s="964">
        <v>0</v>
      </c>
      <c r="BI253" s="922"/>
      <c r="BJ253" s="1292">
        <v>0</v>
      </c>
      <c r="BK253" s="916">
        <v>0</v>
      </c>
      <c r="BL253" s="916">
        <v>0</v>
      </c>
    </row>
    <row r="254" spans="1:64" hidden="1">
      <c r="A254" s="1022" t="s">
        <v>41</v>
      </c>
      <c r="B254" s="875" t="s">
        <v>204</v>
      </c>
      <c r="C254" s="871" t="s">
        <v>205</v>
      </c>
      <c r="D254" s="905">
        <v>0</v>
      </c>
      <c r="E254" s="922"/>
      <c r="F254" s="922"/>
      <c r="G254" s="964">
        <v>0</v>
      </c>
      <c r="H254" s="964">
        <v>0</v>
      </c>
      <c r="I254" s="922"/>
      <c r="J254" s="964">
        <v>0</v>
      </c>
      <c r="K254" s="964">
        <v>0</v>
      </c>
      <c r="L254" s="964">
        <v>0</v>
      </c>
      <c r="M254" s="964">
        <v>0</v>
      </c>
      <c r="N254" s="965"/>
      <c r="O254" s="964">
        <v>0</v>
      </c>
      <c r="P254" s="964">
        <v>0</v>
      </c>
      <c r="Q254" s="964">
        <v>0</v>
      </c>
      <c r="R254" s="922"/>
      <c r="S254" s="964">
        <v>0</v>
      </c>
      <c r="T254" s="964">
        <v>0</v>
      </c>
      <c r="U254" s="964">
        <v>0</v>
      </c>
      <c r="V254" s="964">
        <v>0</v>
      </c>
      <c r="W254" s="964">
        <v>0</v>
      </c>
      <c r="X254" s="964">
        <v>0</v>
      </c>
      <c r="Y254" s="964">
        <v>0</v>
      </c>
      <c r="Z254" s="964">
        <v>0</v>
      </c>
      <c r="AA254" s="922"/>
      <c r="AB254" s="965">
        <v>0</v>
      </c>
      <c r="AC254" s="965">
        <v>0</v>
      </c>
      <c r="AD254" s="965">
        <v>0</v>
      </c>
      <c r="AE254" s="965">
        <v>0</v>
      </c>
      <c r="AF254" s="965">
        <v>0</v>
      </c>
      <c r="AG254" s="965">
        <v>0</v>
      </c>
      <c r="AH254" s="965">
        <v>0</v>
      </c>
      <c r="AI254" s="965">
        <v>0</v>
      </c>
      <c r="AJ254" s="965">
        <v>0</v>
      </c>
      <c r="AK254" s="965">
        <v>0</v>
      </c>
      <c r="AL254" s="965">
        <v>0</v>
      </c>
      <c r="AM254" s="965">
        <v>0</v>
      </c>
      <c r="AN254" s="965">
        <v>0</v>
      </c>
      <c r="AO254" s="965">
        <v>0</v>
      </c>
      <c r="AP254" s="965">
        <v>0</v>
      </c>
      <c r="AQ254" s="964">
        <v>0</v>
      </c>
      <c r="AR254" s="964">
        <v>0</v>
      </c>
      <c r="AS254" s="964">
        <v>0</v>
      </c>
      <c r="AT254" s="964">
        <v>0</v>
      </c>
      <c r="AU254" s="964">
        <v>0</v>
      </c>
      <c r="AV254" s="964">
        <v>0</v>
      </c>
      <c r="AW254" s="964">
        <v>0</v>
      </c>
      <c r="AX254" s="964">
        <v>0</v>
      </c>
      <c r="AY254" s="964">
        <v>0</v>
      </c>
      <c r="AZ254" s="964">
        <v>0</v>
      </c>
      <c r="BA254" s="964">
        <v>0</v>
      </c>
      <c r="BB254" s="964">
        <v>0</v>
      </c>
      <c r="BC254" s="922"/>
      <c r="BD254" s="922"/>
      <c r="BE254" s="922"/>
      <c r="BF254" s="922"/>
      <c r="BG254" s="964">
        <v>0</v>
      </c>
      <c r="BH254" s="964">
        <v>0</v>
      </c>
      <c r="BI254" s="922"/>
      <c r="BJ254" s="1292">
        <v>0</v>
      </c>
      <c r="BK254" s="916">
        <v>0</v>
      </c>
      <c r="BL254" s="916">
        <v>0</v>
      </c>
    </row>
    <row r="255" spans="1:64" hidden="1">
      <c r="A255" s="1022" t="s">
        <v>65</v>
      </c>
      <c r="B255" s="875" t="s">
        <v>191</v>
      </c>
      <c r="C255" s="871" t="s">
        <v>206</v>
      </c>
      <c r="D255" s="905">
        <v>0</v>
      </c>
      <c r="E255" s="922"/>
      <c r="F255" s="922"/>
      <c r="G255" s="964">
        <v>0</v>
      </c>
      <c r="H255" s="964">
        <v>0</v>
      </c>
      <c r="I255" s="922"/>
      <c r="J255" s="964">
        <v>0</v>
      </c>
      <c r="K255" s="964">
        <v>0</v>
      </c>
      <c r="L255" s="964">
        <v>0</v>
      </c>
      <c r="M255" s="964">
        <v>0</v>
      </c>
      <c r="N255" s="965"/>
      <c r="O255" s="964">
        <v>0</v>
      </c>
      <c r="P255" s="964">
        <v>0</v>
      </c>
      <c r="Q255" s="964">
        <v>0</v>
      </c>
      <c r="R255" s="922"/>
      <c r="S255" s="964">
        <v>0</v>
      </c>
      <c r="T255" s="964">
        <v>0</v>
      </c>
      <c r="U255" s="964">
        <v>0</v>
      </c>
      <c r="V255" s="955">
        <v>0</v>
      </c>
      <c r="W255" s="964">
        <v>0</v>
      </c>
      <c r="X255" s="964">
        <v>0</v>
      </c>
      <c r="Y255" s="964">
        <v>0</v>
      </c>
      <c r="Z255" s="964">
        <v>0</v>
      </c>
      <c r="AA255" s="922"/>
      <c r="AB255" s="965">
        <v>0</v>
      </c>
      <c r="AC255" s="965">
        <v>0</v>
      </c>
      <c r="AD255" s="965">
        <v>0</v>
      </c>
      <c r="AE255" s="965">
        <v>0</v>
      </c>
      <c r="AF255" s="965">
        <v>0</v>
      </c>
      <c r="AG255" s="965">
        <v>0</v>
      </c>
      <c r="AH255" s="965">
        <v>0</v>
      </c>
      <c r="AI255" s="965">
        <v>0</v>
      </c>
      <c r="AJ255" s="965">
        <v>0</v>
      </c>
      <c r="AK255" s="965">
        <v>0</v>
      </c>
      <c r="AL255" s="965">
        <v>0</v>
      </c>
      <c r="AM255" s="965">
        <v>0</v>
      </c>
      <c r="AN255" s="965">
        <v>0</v>
      </c>
      <c r="AO255" s="965">
        <v>0</v>
      </c>
      <c r="AP255" s="965">
        <v>0</v>
      </c>
      <c r="AQ255" s="964">
        <v>0</v>
      </c>
      <c r="AR255" s="964">
        <v>0</v>
      </c>
      <c r="AS255" s="964">
        <v>0</v>
      </c>
      <c r="AT255" s="964">
        <v>0</v>
      </c>
      <c r="AU255" s="964">
        <v>0</v>
      </c>
      <c r="AV255" s="964">
        <v>0</v>
      </c>
      <c r="AW255" s="964">
        <v>0</v>
      </c>
      <c r="AX255" s="964">
        <v>0</v>
      </c>
      <c r="AY255" s="964">
        <v>0</v>
      </c>
      <c r="AZ255" s="964">
        <v>0</v>
      </c>
      <c r="BA255" s="964">
        <v>0</v>
      </c>
      <c r="BB255" s="964">
        <v>0</v>
      </c>
      <c r="BC255" s="922"/>
      <c r="BD255" s="922"/>
      <c r="BE255" s="922"/>
      <c r="BF255" s="922"/>
      <c r="BG255" s="964">
        <v>0</v>
      </c>
      <c r="BH255" s="964">
        <v>0</v>
      </c>
      <c r="BI255" s="922"/>
      <c r="BJ255" s="1292">
        <v>0</v>
      </c>
      <c r="BK255" s="916">
        <v>0</v>
      </c>
      <c r="BL255" s="916">
        <v>0</v>
      </c>
    </row>
    <row r="256" spans="1:64" hidden="1">
      <c r="A256" s="1022" t="s">
        <v>159</v>
      </c>
      <c r="B256" s="875" t="s">
        <v>192</v>
      </c>
      <c r="C256" s="871" t="s">
        <v>207</v>
      </c>
      <c r="D256" s="905">
        <v>0</v>
      </c>
      <c r="E256" s="922"/>
      <c r="F256" s="922"/>
      <c r="G256" s="964">
        <v>0</v>
      </c>
      <c r="H256" s="964">
        <v>0</v>
      </c>
      <c r="I256" s="922"/>
      <c r="J256" s="964">
        <v>0</v>
      </c>
      <c r="K256" s="964">
        <v>0</v>
      </c>
      <c r="L256" s="964">
        <v>0</v>
      </c>
      <c r="M256" s="964">
        <v>0</v>
      </c>
      <c r="N256" s="965"/>
      <c r="O256" s="964">
        <v>0</v>
      </c>
      <c r="P256" s="964">
        <v>0</v>
      </c>
      <c r="Q256" s="964">
        <v>0</v>
      </c>
      <c r="R256" s="922"/>
      <c r="S256" s="964">
        <v>0</v>
      </c>
      <c r="T256" s="964">
        <v>0</v>
      </c>
      <c r="U256" s="964">
        <v>0</v>
      </c>
      <c r="V256" s="964">
        <v>0</v>
      </c>
      <c r="W256" s="955">
        <v>0</v>
      </c>
      <c r="X256" s="964">
        <v>0</v>
      </c>
      <c r="Y256" s="964">
        <v>0</v>
      </c>
      <c r="Z256" s="964">
        <v>0</v>
      </c>
      <c r="AA256" s="922"/>
      <c r="AB256" s="965">
        <v>0</v>
      </c>
      <c r="AC256" s="965">
        <v>0</v>
      </c>
      <c r="AD256" s="965">
        <v>0</v>
      </c>
      <c r="AE256" s="965">
        <v>0</v>
      </c>
      <c r="AF256" s="965">
        <v>0</v>
      </c>
      <c r="AG256" s="965">
        <v>0</v>
      </c>
      <c r="AH256" s="965">
        <v>0</v>
      </c>
      <c r="AI256" s="965">
        <v>0</v>
      </c>
      <c r="AJ256" s="965">
        <v>0</v>
      </c>
      <c r="AK256" s="965">
        <v>0</v>
      </c>
      <c r="AL256" s="965">
        <v>0</v>
      </c>
      <c r="AM256" s="965">
        <v>0</v>
      </c>
      <c r="AN256" s="965">
        <v>0</v>
      </c>
      <c r="AO256" s="965">
        <v>0</v>
      </c>
      <c r="AP256" s="965">
        <v>0</v>
      </c>
      <c r="AQ256" s="964">
        <v>0</v>
      </c>
      <c r="AR256" s="964">
        <v>0</v>
      </c>
      <c r="AS256" s="964">
        <v>0</v>
      </c>
      <c r="AT256" s="964">
        <v>0</v>
      </c>
      <c r="AU256" s="964">
        <v>0</v>
      </c>
      <c r="AV256" s="964">
        <v>0</v>
      </c>
      <c r="AW256" s="964">
        <v>0</v>
      </c>
      <c r="AX256" s="964">
        <v>0</v>
      </c>
      <c r="AY256" s="964">
        <v>0</v>
      </c>
      <c r="AZ256" s="964">
        <v>0</v>
      </c>
      <c r="BA256" s="964">
        <v>0</v>
      </c>
      <c r="BB256" s="964">
        <v>0</v>
      </c>
      <c r="BC256" s="922"/>
      <c r="BD256" s="922"/>
      <c r="BE256" s="922"/>
      <c r="BF256" s="922"/>
      <c r="BG256" s="964">
        <v>0</v>
      </c>
      <c r="BH256" s="964">
        <v>0</v>
      </c>
      <c r="BI256" s="922"/>
      <c r="BJ256" s="1292">
        <v>0</v>
      </c>
      <c r="BK256" s="916">
        <v>0.3</v>
      </c>
      <c r="BL256" s="916">
        <v>0.3</v>
      </c>
    </row>
    <row r="257" spans="1:64" hidden="1">
      <c r="A257" s="1022" t="s">
        <v>160</v>
      </c>
      <c r="B257" s="875" t="s">
        <v>269</v>
      </c>
      <c r="C257" s="871" t="s">
        <v>100</v>
      </c>
      <c r="D257" s="905">
        <v>0.02</v>
      </c>
      <c r="E257" s="922"/>
      <c r="F257" s="922"/>
      <c r="G257" s="964">
        <v>0</v>
      </c>
      <c r="H257" s="964">
        <v>0</v>
      </c>
      <c r="I257" s="922"/>
      <c r="J257" s="964">
        <v>0</v>
      </c>
      <c r="K257" s="964">
        <v>0</v>
      </c>
      <c r="L257" s="964">
        <v>0</v>
      </c>
      <c r="M257" s="964">
        <v>0</v>
      </c>
      <c r="N257" s="965"/>
      <c r="O257" s="964">
        <v>0</v>
      </c>
      <c r="P257" s="964">
        <v>0</v>
      </c>
      <c r="Q257" s="964">
        <v>0</v>
      </c>
      <c r="R257" s="922"/>
      <c r="S257" s="964">
        <v>0</v>
      </c>
      <c r="T257" s="964">
        <v>0</v>
      </c>
      <c r="U257" s="964">
        <v>0</v>
      </c>
      <c r="V257" s="964">
        <v>0</v>
      </c>
      <c r="W257" s="964">
        <v>0</v>
      </c>
      <c r="X257" s="955">
        <v>0.02</v>
      </c>
      <c r="Y257" s="964">
        <v>0</v>
      </c>
      <c r="Z257" s="964">
        <v>0</v>
      </c>
      <c r="AA257" s="922"/>
      <c r="AB257" s="965">
        <v>0</v>
      </c>
      <c r="AC257" s="965">
        <v>0</v>
      </c>
      <c r="AD257" s="965">
        <v>0</v>
      </c>
      <c r="AE257" s="965">
        <v>0</v>
      </c>
      <c r="AF257" s="965">
        <v>0</v>
      </c>
      <c r="AG257" s="965">
        <v>0</v>
      </c>
      <c r="AH257" s="965">
        <v>0</v>
      </c>
      <c r="AI257" s="965">
        <v>0</v>
      </c>
      <c r="AJ257" s="965">
        <v>0</v>
      </c>
      <c r="AK257" s="965">
        <v>0</v>
      </c>
      <c r="AL257" s="965">
        <v>0</v>
      </c>
      <c r="AM257" s="965">
        <v>0</v>
      </c>
      <c r="AN257" s="965">
        <v>0</v>
      </c>
      <c r="AO257" s="965">
        <v>0</v>
      </c>
      <c r="AP257" s="965">
        <v>0</v>
      </c>
      <c r="AQ257" s="964">
        <v>0</v>
      </c>
      <c r="AR257" s="964">
        <v>0</v>
      </c>
      <c r="AS257" s="964">
        <v>0</v>
      </c>
      <c r="AT257" s="964">
        <v>0</v>
      </c>
      <c r="AU257" s="964">
        <v>0</v>
      </c>
      <c r="AV257" s="964">
        <v>0</v>
      </c>
      <c r="AW257" s="964">
        <v>0</v>
      </c>
      <c r="AX257" s="964">
        <v>0</v>
      </c>
      <c r="AY257" s="964">
        <v>0</v>
      </c>
      <c r="AZ257" s="964">
        <v>0</v>
      </c>
      <c r="BA257" s="964">
        <v>0</v>
      </c>
      <c r="BB257" s="964">
        <v>0</v>
      </c>
      <c r="BC257" s="922"/>
      <c r="BD257" s="922"/>
      <c r="BE257" s="922"/>
      <c r="BF257" s="922"/>
      <c r="BG257" s="964">
        <v>0</v>
      </c>
      <c r="BH257" s="964">
        <v>0</v>
      </c>
      <c r="BI257" s="922"/>
      <c r="BJ257" s="922">
        <v>0</v>
      </c>
      <c r="BK257" s="916">
        <v>8.31</v>
      </c>
      <c r="BL257" s="916">
        <v>8.33</v>
      </c>
    </row>
    <row r="258" spans="1:64" hidden="1">
      <c r="A258" s="1022" t="s">
        <v>161</v>
      </c>
      <c r="B258" s="875" t="s">
        <v>179</v>
      </c>
      <c r="C258" s="871" t="s">
        <v>101</v>
      </c>
      <c r="D258" s="905">
        <v>0</v>
      </c>
      <c r="E258" s="922"/>
      <c r="F258" s="922"/>
      <c r="G258" s="964">
        <v>0</v>
      </c>
      <c r="H258" s="964">
        <v>0</v>
      </c>
      <c r="I258" s="922"/>
      <c r="J258" s="964">
        <v>0</v>
      </c>
      <c r="K258" s="964">
        <v>0</v>
      </c>
      <c r="L258" s="964">
        <v>0</v>
      </c>
      <c r="M258" s="964">
        <v>0</v>
      </c>
      <c r="N258" s="965"/>
      <c r="O258" s="964">
        <v>0</v>
      </c>
      <c r="P258" s="964">
        <v>0</v>
      </c>
      <c r="Q258" s="964">
        <v>0</v>
      </c>
      <c r="R258" s="922"/>
      <c r="S258" s="964">
        <v>0</v>
      </c>
      <c r="T258" s="964">
        <v>0</v>
      </c>
      <c r="U258" s="964">
        <v>0</v>
      </c>
      <c r="V258" s="964">
        <v>0</v>
      </c>
      <c r="W258" s="964">
        <v>0</v>
      </c>
      <c r="X258" s="964">
        <v>0</v>
      </c>
      <c r="Y258" s="955">
        <v>0</v>
      </c>
      <c r="Z258" s="964">
        <v>0</v>
      </c>
      <c r="AA258" s="922"/>
      <c r="AB258" s="965">
        <v>0</v>
      </c>
      <c r="AC258" s="965">
        <v>0</v>
      </c>
      <c r="AD258" s="965">
        <v>0</v>
      </c>
      <c r="AE258" s="965">
        <v>0</v>
      </c>
      <c r="AF258" s="965">
        <v>0</v>
      </c>
      <c r="AG258" s="965">
        <v>0</v>
      </c>
      <c r="AH258" s="965">
        <v>0</v>
      </c>
      <c r="AI258" s="965">
        <v>0</v>
      </c>
      <c r="AJ258" s="965">
        <v>0</v>
      </c>
      <c r="AK258" s="965">
        <v>0</v>
      </c>
      <c r="AL258" s="965">
        <v>0</v>
      </c>
      <c r="AM258" s="965">
        <v>0</v>
      </c>
      <c r="AN258" s="965">
        <v>0</v>
      </c>
      <c r="AO258" s="965">
        <v>0</v>
      </c>
      <c r="AP258" s="965">
        <v>0</v>
      </c>
      <c r="AQ258" s="964">
        <v>0</v>
      </c>
      <c r="AR258" s="964">
        <v>0</v>
      </c>
      <c r="AS258" s="964">
        <v>0</v>
      </c>
      <c r="AT258" s="964">
        <v>0</v>
      </c>
      <c r="AU258" s="964">
        <v>0</v>
      </c>
      <c r="AV258" s="964">
        <v>0</v>
      </c>
      <c r="AW258" s="964">
        <v>0</v>
      </c>
      <c r="AX258" s="964">
        <v>0</v>
      </c>
      <c r="AY258" s="964">
        <v>0</v>
      </c>
      <c r="AZ258" s="964">
        <v>0</v>
      </c>
      <c r="BA258" s="964">
        <v>0</v>
      </c>
      <c r="BB258" s="964">
        <v>0</v>
      </c>
      <c r="BC258" s="922"/>
      <c r="BD258" s="922"/>
      <c r="BE258" s="922"/>
      <c r="BF258" s="922"/>
      <c r="BG258" s="964">
        <v>0</v>
      </c>
      <c r="BH258" s="964">
        <v>0</v>
      </c>
      <c r="BI258" s="922"/>
      <c r="BJ258" s="1292">
        <v>0</v>
      </c>
      <c r="BK258" s="916">
        <v>0</v>
      </c>
      <c r="BL258" s="916">
        <v>0</v>
      </c>
    </row>
    <row r="259" spans="1:64" s="923" customFormat="1" hidden="1">
      <c r="A259" s="1022" t="s">
        <v>225</v>
      </c>
      <c r="B259" s="875" t="s">
        <v>199</v>
      </c>
      <c r="C259" s="871" t="s">
        <v>102</v>
      </c>
      <c r="D259" s="905">
        <v>21.01</v>
      </c>
      <c r="E259" s="922"/>
      <c r="F259" s="922"/>
      <c r="G259" s="964">
        <v>15</v>
      </c>
      <c r="H259" s="964">
        <v>0</v>
      </c>
      <c r="I259" s="922"/>
      <c r="J259" s="964">
        <v>0</v>
      </c>
      <c r="K259" s="964">
        <v>0</v>
      </c>
      <c r="L259" s="964">
        <v>0</v>
      </c>
      <c r="M259" s="964">
        <v>0</v>
      </c>
      <c r="N259" s="965"/>
      <c r="O259" s="964">
        <v>0</v>
      </c>
      <c r="P259" s="964">
        <v>0</v>
      </c>
      <c r="Q259" s="964">
        <v>0</v>
      </c>
      <c r="R259" s="922"/>
      <c r="S259" s="964">
        <v>0</v>
      </c>
      <c r="T259" s="964">
        <v>0</v>
      </c>
      <c r="U259" s="964">
        <v>0</v>
      </c>
      <c r="V259" s="964">
        <v>0</v>
      </c>
      <c r="W259" s="964">
        <v>0</v>
      </c>
      <c r="X259" s="964">
        <v>0</v>
      </c>
      <c r="Y259" s="964">
        <v>0</v>
      </c>
      <c r="Z259" s="955">
        <v>6.0100000000000016</v>
      </c>
      <c r="AA259" s="922"/>
      <c r="AB259" s="965">
        <v>0</v>
      </c>
      <c r="AC259" s="965">
        <v>0</v>
      </c>
      <c r="AD259" s="965">
        <v>0</v>
      </c>
      <c r="AE259" s="965">
        <v>0</v>
      </c>
      <c r="AF259" s="965">
        <v>0</v>
      </c>
      <c r="AG259" s="965">
        <v>0</v>
      </c>
      <c r="AH259" s="965">
        <v>0</v>
      </c>
      <c r="AI259" s="965">
        <v>0</v>
      </c>
      <c r="AJ259" s="965">
        <v>0</v>
      </c>
      <c r="AK259" s="965">
        <v>0</v>
      </c>
      <c r="AL259" s="965">
        <v>0</v>
      </c>
      <c r="AM259" s="965">
        <v>0</v>
      </c>
      <c r="AN259" s="965">
        <v>0</v>
      </c>
      <c r="AO259" s="965">
        <v>0</v>
      </c>
      <c r="AP259" s="965">
        <v>0</v>
      </c>
      <c r="AQ259" s="964">
        <v>0</v>
      </c>
      <c r="AR259" s="964">
        <v>0</v>
      </c>
      <c r="AS259" s="964">
        <v>0</v>
      </c>
      <c r="AT259" s="964">
        <v>0</v>
      </c>
      <c r="AU259" s="964">
        <v>0</v>
      </c>
      <c r="AV259" s="964">
        <v>0</v>
      </c>
      <c r="AW259" s="964">
        <v>0</v>
      </c>
      <c r="AX259" s="964">
        <v>0</v>
      </c>
      <c r="AY259" s="964">
        <v>0</v>
      </c>
      <c r="AZ259" s="964">
        <v>0</v>
      </c>
      <c r="BA259" s="964">
        <v>0</v>
      </c>
      <c r="BB259" s="964">
        <v>0</v>
      </c>
      <c r="BC259" s="922"/>
      <c r="BD259" s="922"/>
      <c r="BE259" s="922"/>
      <c r="BF259" s="922"/>
      <c r="BG259" s="964">
        <v>0</v>
      </c>
      <c r="BH259" s="964">
        <v>0</v>
      </c>
      <c r="BI259" s="922"/>
      <c r="BJ259" s="1292">
        <v>15</v>
      </c>
      <c r="BK259" s="916">
        <v>9.31372</v>
      </c>
      <c r="BL259" s="921">
        <v>30.323720000000002</v>
      </c>
    </row>
    <row r="260" spans="1:64" ht="30.6" hidden="1">
      <c r="A260" s="1022" t="s">
        <v>70</v>
      </c>
      <c r="B260" s="875" t="s">
        <v>358</v>
      </c>
      <c r="C260" s="871" t="s">
        <v>69</v>
      </c>
      <c r="D260" s="905">
        <v>155.19</v>
      </c>
      <c r="E260" s="922"/>
      <c r="F260" s="922"/>
      <c r="G260" s="922"/>
      <c r="H260" s="922"/>
      <c r="I260" s="922"/>
      <c r="J260" s="922"/>
      <c r="K260" s="922"/>
      <c r="L260" s="922"/>
      <c r="M260" s="922"/>
      <c r="N260" s="961"/>
      <c r="O260" s="922"/>
      <c r="P260" s="922"/>
      <c r="Q260" s="922"/>
      <c r="R260" s="922"/>
      <c r="S260" s="964"/>
      <c r="T260" s="964"/>
      <c r="U260" s="964"/>
      <c r="V260" s="964"/>
      <c r="W260" s="964"/>
      <c r="X260" s="964"/>
      <c r="Y260" s="964"/>
      <c r="Z260" s="922"/>
      <c r="AA260" s="955">
        <v>154.92499000000001</v>
      </c>
      <c r="AB260" s="961"/>
      <c r="AC260" s="961"/>
      <c r="AD260" s="961"/>
      <c r="AE260" s="961"/>
      <c r="AF260" s="961"/>
      <c r="AG260" s="961"/>
      <c r="AH260" s="961"/>
      <c r="AI260" s="961"/>
      <c r="AJ260" s="961"/>
      <c r="AK260" s="961"/>
      <c r="AL260" s="961"/>
      <c r="AM260" s="961"/>
      <c r="AN260" s="961"/>
      <c r="AO260" s="961"/>
      <c r="AP260" s="961"/>
      <c r="AQ260" s="922"/>
      <c r="AR260" s="922"/>
      <c r="AS260" s="922"/>
      <c r="AT260" s="922"/>
      <c r="AU260" s="922"/>
      <c r="AV260" s="922"/>
      <c r="AW260" s="922"/>
      <c r="AX260" s="922"/>
      <c r="AY260" s="922"/>
      <c r="AZ260" s="922"/>
      <c r="BA260" s="922"/>
      <c r="BB260" s="922"/>
      <c r="BC260" s="922"/>
      <c r="BD260" s="922"/>
      <c r="BE260" s="922"/>
      <c r="BF260" s="922"/>
      <c r="BG260" s="922"/>
      <c r="BH260" s="922"/>
      <c r="BI260" s="922"/>
      <c r="BJ260" s="1292">
        <v>0.26500999999998953</v>
      </c>
      <c r="BK260" s="916">
        <v>64.789150000000006</v>
      </c>
      <c r="BL260" s="916">
        <v>219.97915</v>
      </c>
    </row>
    <row r="261" spans="1:64" hidden="1">
      <c r="A261" s="1024" t="s">
        <v>212</v>
      </c>
      <c r="B261" s="875" t="s">
        <v>92</v>
      </c>
      <c r="C261" s="877" t="s">
        <v>103</v>
      </c>
      <c r="D261" s="905">
        <v>70.44</v>
      </c>
      <c r="E261" s="922"/>
      <c r="F261" s="922"/>
      <c r="G261" s="964">
        <v>0</v>
      </c>
      <c r="H261" s="964">
        <v>0</v>
      </c>
      <c r="I261" s="922"/>
      <c r="J261" s="964">
        <v>0</v>
      </c>
      <c r="K261" s="964">
        <v>0</v>
      </c>
      <c r="L261" s="964">
        <v>0</v>
      </c>
      <c r="M261" s="964">
        <v>0</v>
      </c>
      <c r="N261" s="965"/>
      <c r="O261" s="964">
        <v>0</v>
      </c>
      <c r="P261" s="964">
        <v>0</v>
      </c>
      <c r="Q261" s="964">
        <v>0</v>
      </c>
      <c r="R261" s="922"/>
      <c r="S261" s="964">
        <v>0</v>
      </c>
      <c r="T261" s="964">
        <v>0</v>
      </c>
      <c r="U261" s="964">
        <v>0</v>
      </c>
      <c r="V261" s="964">
        <v>0</v>
      </c>
      <c r="W261" s="964">
        <v>0</v>
      </c>
      <c r="X261" s="964">
        <v>0</v>
      </c>
      <c r="Y261" s="964">
        <v>0</v>
      </c>
      <c r="Z261" s="964">
        <v>0</v>
      </c>
      <c r="AA261" s="922"/>
      <c r="AB261" s="935">
        <v>70.374989999999997</v>
      </c>
      <c r="AC261" s="965">
        <v>0</v>
      </c>
      <c r="AD261" s="965">
        <v>0</v>
      </c>
      <c r="AE261" s="965">
        <v>0</v>
      </c>
      <c r="AF261" s="965">
        <v>0</v>
      </c>
      <c r="AG261" s="965">
        <v>0</v>
      </c>
      <c r="AH261" s="965">
        <v>0</v>
      </c>
      <c r="AI261" s="965">
        <v>0</v>
      </c>
      <c r="AJ261" s="965">
        <v>0</v>
      </c>
      <c r="AK261" s="965">
        <v>0</v>
      </c>
      <c r="AL261" s="965">
        <v>0</v>
      </c>
      <c r="AM261" s="965">
        <v>0</v>
      </c>
      <c r="AN261" s="965">
        <v>0</v>
      </c>
      <c r="AO261" s="965">
        <v>0</v>
      </c>
      <c r="AP261" s="965">
        <v>0</v>
      </c>
      <c r="AQ261" s="964">
        <v>0</v>
      </c>
      <c r="AR261" s="964">
        <v>0</v>
      </c>
      <c r="AS261" s="964">
        <v>6.5009999999999998E-2</v>
      </c>
      <c r="AT261" s="964">
        <v>0</v>
      </c>
      <c r="AU261" s="964">
        <v>0</v>
      </c>
      <c r="AV261" s="964">
        <v>0</v>
      </c>
      <c r="AW261" s="964">
        <v>0</v>
      </c>
      <c r="AX261" s="964">
        <v>0</v>
      </c>
      <c r="AY261" s="964">
        <v>0</v>
      </c>
      <c r="AZ261" s="964">
        <v>0</v>
      </c>
      <c r="BA261" s="964">
        <v>0</v>
      </c>
      <c r="BB261" s="964">
        <v>0</v>
      </c>
      <c r="BC261" s="922"/>
      <c r="BD261" s="922"/>
      <c r="BE261" s="922"/>
      <c r="BF261" s="922"/>
      <c r="BG261" s="964">
        <v>0</v>
      </c>
      <c r="BH261" s="964">
        <v>0</v>
      </c>
      <c r="BI261" s="922"/>
      <c r="BJ261" s="1292">
        <v>6.5009999999999998E-2</v>
      </c>
      <c r="BK261" s="916">
        <v>19.883030000000005</v>
      </c>
      <c r="BL261" s="916">
        <v>90.323030000000003</v>
      </c>
    </row>
    <row r="262" spans="1:64" hidden="1">
      <c r="A262" s="1024" t="s">
        <v>213</v>
      </c>
      <c r="B262" s="876" t="s">
        <v>93</v>
      </c>
      <c r="C262" s="877" t="s">
        <v>104</v>
      </c>
      <c r="D262" s="905">
        <v>78.88</v>
      </c>
      <c r="E262" s="922"/>
      <c r="F262" s="922"/>
      <c r="G262" s="964">
        <v>0</v>
      </c>
      <c r="H262" s="964">
        <v>0</v>
      </c>
      <c r="I262" s="922"/>
      <c r="J262" s="964">
        <v>0</v>
      </c>
      <c r="K262" s="964">
        <v>0</v>
      </c>
      <c r="L262" s="964">
        <v>0</v>
      </c>
      <c r="M262" s="964">
        <v>0</v>
      </c>
      <c r="N262" s="965"/>
      <c r="O262" s="964">
        <v>0</v>
      </c>
      <c r="P262" s="964">
        <v>0</v>
      </c>
      <c r="Q262" s="964">
        <v>0</v>
      </c>
      <c r="R262" s="922"/>
      <c r="S262" s="964">
        <v>0</v>
      </c>
      <c r="T262" s="964">
        <v>0</v>
      </c>
      <c r="U262" s="964">
        <v>0</v>
      </c>
      <c r="V262" s="964">
        <v>0</v>
      </c>
      <c r="W262" s="964">
        <v>0</v>
      </c>
      <c r="X262" s="964">
        <v>0</v>
      </c>
      <c r="Y262" s="964">
        <v>0</v>
      </c>
      <c r="Z262" s="964">
        <v>0</v>
      </c>
      <c r="AA262" s="922"/>
      <c r="AB262" s="965">
        <v>0</v>
      </c>
      <c r="AC262" s="935">
        <v>78.88</v>
      </c>
      <c r="AD262" s="965">
        <v>0</v>
      </c>
      <c r="AE262" s="965">
        <v>0</v>
      </c>
      <c r="AF262" s="965">
        <v>0</v>
      </c>
      <c r="AG262" s="965">
        <v>0</v>
      </c>
      <c r="AH262" s="965">
        <v>0</v>
      </c>
      <c r="AI262" s="965">
        <v>0</v>
      </c>
      <c r="AJ262" s="965">
        <v>0</v>
      </c>
      <c r="AK262" s="965">
        <v>0</v>
      </c>
      <c r="AL262" s="965">
        <v>0</v>
      </c>
      <c r="AM262" s="965">
        <v>0</v>
      </c>
      <c r="AN262" s="965">
        <v>0</v>
      </c>
      <c r="AO262" s="965">
        <v>0</v>
      </c>
      <c r="AP262" s="965">
        <v>0</v>
      </c>
      <c r="AQ262" s="964">
        <v>0</v>
      </c>
      <c r="AR262" s="964">
        <v>0</v>
      </c>
      <c r="AS262" s="964">
        <v>0</v>
      </c>
      <c r="AT262" s="964">
        <v>0</v>
      </c>
      <c r="AU262" s="964">
        <v>0</v>
      </c>
      <c r="AV262" s="964">
        <v>0</v>
      </c>
      <c r="AW262" s="964">
        <v>0</v>
      </c>
      <c r="AX262" s="964">
        <v>0</v>
      </c>
      <c r="AY262" s="964">
        <v>0</v>
      </c>
      <c r="AZ262" s="964">
        <v>0</v>
      </c>
      <c r="BA262" s="964">
        <v>0</v>
      </c>
      <c r="BB262" s="964">
        <v>0</v>
      </c>
      <c r="BC262" s="922"/>
      <c r="BD262" s="922"/>
      <c r="BE262" s="922"/>
      <c r="BF262" s="922"/>
      <c r="BG262" s="964">
        <v>0</v>
      </c>
      <c r="BH262" s="964">
        <v>0</v>
      </c>
      <c r="BI262" s="922"/>
      <c r="BJ262" s="1292">
        <v>0</v>
      </c>
      <c r="BK262" s="916">
        <v>33.172150000000002</v>
      </c>
      <c r="BL262" s="916">
        <v>112.05215</v>
      </c>
    </row>
    <row r="263" spans="1:64" hidden="1">
      <c r="A263" s="1024" t="s">
        <v>214</v>
      </c>
      <c r="B263" s="876" t="s">
        <v>94</v>
      </c>
      <c r="C263" s="877" t="s">
        <v>105</v>
      </c>
      <c r="D263" s="905">
        <v>0</v>
      </c>
      <c r="E263" s="922"/>
      <c r="F263" s="922"/>
      <c r="G263" s="964">
        <v>0</v>
      </c>
      <c r="H263" s="964">
        <v>0</v>
      </c>
      <c r="I263" s="922"/>
      <c r="J263" s="964">
        <v>0</v>
      </c>
      <c r="K263" s="964">
        <v>0</v>
      </c>
      <c r="L263" s="964">
        <v>0</v>
      </c>
      <c r="M263" s="964">
        <v>0</v>
      </c>
      <c r="N263" s="965"/>
      <c r="O263" s="964">
        <v>0</v>
      </c>
      <c r="P263" s="964">
        <v>0</v>
      </c>
      <c r="Q263" s="964">
        <v>0</v>
      </c>
      <c r="R263" s="922"/>
      <c r="S263" s="964">
        <v>0</v>
      </c>
      <c r="T263" s="964">
        <v>0</v>
      </c>
      <c r="U263" s="964">
        <v>0</v>
      </c>
      <c r="V263" s="964">
        <v>0</v>
      </c>
      <c r="W263" s="964">
        <v>0</v>
      </c>
      <c r="X263" s="964">
        <v>0</v>
      </c>
      <c r="Y263" s="964">
        <v>0</v>
      </c>
      <c r="Z263" s="964">
        <v>0</v>
      </c>
      <c r="AA263" s="922"/>
      <c r="AB263" s="965">
        <v>0</v>
      </c>
      <c r="AC263" s="965">
        <v>0</v>
      </c>
      <c r="AD263" s="965">
        <v>0</v>
      </c>
      <c r="AE263" s="965">
        <v>0</v>
      </c>
      <c r="AF263" s="965">
        <v>0</v>
      </c>
      <c r="AG263" s="965">
        <v>0</v>
      </c>
      <c r="AH263" s="935">
        <v>0</v>
      </c>
      <c r="AI263" s="965">
        <v>0</v>
      </c>
      <c r="AJ263" s="965">
        <v>0</v>
      </c>
      <c r="AK263" s="965">
        <v>0</v>
      </c>
      <c r="AL263" s="965">
        <v>0</v>
      </c>
      <c r="AM263" s="965">
        <v>0</v>
      </c>
      <c r="AN263" s="965">
        <v>0</v>
      </c>
      <c r="AO263" s="965">
        <v>0</v>
      </c>
      <c r="AP263" s="965">
        <v>0</v>
      </c>
      <c r="AQ263" s="964">
        <v>0</v>
      </c>
      <c r="AR263" s="964">
        <v>0</v>
      </c>
      <c r="AS263" s="964">
        <v>0</v>
      </c>
      <c r="AT263" s="964">
        <v>0</v>
      </c>
      <c r="AU263" s="964">
        <v>0</v>
      </c>
      <c r="AV263" s="964">
        <v>0</v>
      </c>
      <c r="AW263" s="964">
        <v>0</v>
      </c>
      <c r="AX263" s="964">
        <v>0</v>
      </c>
      <c r="AY263" s="964">
        <v>0</v>
      </c>
      <c r="AZ263" s="964">
        <v>0</v>
      </c>
      <c r="BA263" s="964">
        <v>0</v>
      </c>
      <c r="BB263" s="964">
        <v>0</v>
      </c>
      <c r="BC263" s="922"/>
      <c r="BD263" s="922"/>
      <c r="BE263" s="922"/>
      <c r="BF263" s="922"/>
      <c r="BG263" s="964">
        <v>0</v>
      </c>
      <c r="BH263" s="964">
        <v>0</v>
      </c>
      <c r="BI263" s="922"/>
      <c r="BJ263" s="1292">
        <v>0</v>
      </c>
      <c r="BK263" s="916">
        <v>3.58948</v>
      </c>
      <c r="BL263" s="916">
        <v>3.58948</v>
      </c>
    </row>
    <row r="264" spans="1:64" hidden="1">
      <c r="A264" s="1024" t="s">
        <v>215</v>
      </c>
      <c r="B264" s="876" t="s">
        <v>383</v>
      </c>
      <c r="C264" s="877" t="s">
        <v>106</v>
      </c>
      <c r="D264" s="905">
        <v>0.04</v>
      </c>
      <c r="E264" s="922"/>
      <c r="F264" s="922"/>
      <c r="G264" s="964">
        <v>0</v>
      </c>
      <c r="H264" s="964">
        <v>0</v>
      </c>
      <c r="I264" s="922"/>
      <c r="J264" s="964">
        <v>0</v>
      </c>
      <c r="K264" s="964">
        <v>0</v>
      </c>
      <c r="L264" s="964">
        <v>0</v>
      </c>
      <c r="M264" s="964">
        <v>0</v>
      </c>
      <c r="N264" s="965"/>
      <c r="O264" s="964">
        <v>0</v>
      </c>
      <c r="P264" s="964">
        <v>0</v>
      </c>
      <c r="Q264" s="964">
        <v>0</v>
      </c>
      <c r="R264" s="922"/>
      <c r="S264" s="964">
        <v>0</v>
      </c>
      <c r="T264" s="964">
        <v>0</v>
      </c>
      <c r="U264" s="964">
        <v>0</v>
      </c>
      <c r="V264" s="964">
        <v>0</v>
      </c>
      <c r="W264" s="964">
        <v>0</v>
      </c>
      <c r="X264" s="964">
        <v>0</v>
      </c>
      <c r="Y264" s="964">
        <v>0</v>
      </c>
      <c r="Z264" s="964">
        <v>0</v>
      </c>
      <c r="AA264" s="922"/>
      <c r="AB264" s="965">
        <v>0</v>
      </c>
      <c r="AC264" s="965">
        <v>0</v>
      </c>
      <c r="AD264" s="965">
        <v>0</v>
      </c>
      <c r="AE264" s="965">
        <v>0</v>
      </c>
      <c r="AF264" s="965">
        <v>0</v>
      </c>
      <c r="AG264" s="965">
        <v>0</v>
      </c>
      <c r="AH264" s="965">
        <v>0</v>
      </c>
      <c r="AI264" s="935">
        <v>0.04</v>
      </c>
      <c r="AJ264" s="965">
        <v>0</v>
      </c>
      <c r="AK264" s="965">
        <v>0</v>
      </c>
      <c r="AL264" s="965">
        <v>0</v>
      </c>
      <c r="AM264" s="965">
        <v>0</v>
      </c>
      <c r="AN264" s="965">
        <v>0</v>
      </c>
      <c r="AO264" s="965">
        <v>0</v>
      </c>
      <c r="AP264" s="965">
        <v>0</v>
      </c>
      <c r="AQ264" s="964">
        <v>0</v>
      </c>
      <c r="AR264" s="964">
        <v>0</v>
      </c>
      <c r="AS264" s="964">
        <v>0</v>
      </c>
      <c r="AT264" s="964">
        <v>0</v>
      </c>
      <c r="AU264" s="964">
        <v>0</v>
      </c>
      <c r="AV264" s="964">
        <v>0</v>
      </c>
      <c r="AW264" s="964">
        <v>0</v>
      </c>
      <c r="AX264" s="964">
        <v>0</v>
      </c>
      <c r="AY264" s="964">
        <v>0</v>
      </c>
      <c r="AZ264" s="964">
        <v>0</v>
      </c>
      <c r="BA264" s="964">
        <v>0</v>
      </c>
      <c r="BB264" s="964">
        <v>0</v>
      </c>
      <c r="BC264" s="922"/>
      <c r="BD264" s="922"/>
      <c r="BE264" s="922"/>
      <c r="BF264" s="922"/>
      <c r="BG264" s="964">
        <v>0</v>
      </c>
      <c r="BH264" s="964">
        <v>0</v>
      </c>
      <c r="BI264" s="922"/>
      <c r="BJ264" s="1292">
        <v>0</v>
      </c>
      <c r="BK264" s="916">
        <v>0</v>
      </c>
      <c r="BL264" s="916">
        <v>0.04</v>
      </c>
    </row>
    <row r="265" spans="1:64" hidden="1">
      <c r="A265" s="1024" t="s">
        <v>216</v>
      </c>
      <c r="B265" s="876" t="s">
        <v>382</v>
      </c>
      <c r="C265" s="877" t="s">
        <v>107</v>
      </c>
      <c r="D265" s="905">
        <v>0</v>
      </c>
      <c r="E265" s="922"/>
      <c r="F265" s="922"/>
      <c r="G265" s="964">
        <v>0</v>
      </c>
      <c r="H265" s="964">
        <v>0</v>
      </c>
      <c r="I265" s="922"/>
      <c r="J265" s="964">
        <v>0</v>
      </c>
      <c r="K265" s="964">
        <v>0</v>
      </c>
      <c r="L265" s="964">
        <v>0</v>
      </c>
      <c r="M265" s="964">
        <v>0</v>
      </c>
      <c r="N265" s="965"/>
      <c r="O265" s="964">
        <v>0</v>
      </c>
      <c r="P265" s="964">
        <v>0</v>
      </c>
      <c r="Q265" s="964">
        <v>0</v>
      </c>
      <c r="R265" s="922"/>
      <c r="S265" s="964">
        <v>0</v>
      </c>
      <c r="T265" s="964">
        <v>0</v>
      </c>
      <c r="U265" s="964">
        <v>0</v>
      </c>
      <c r="V265" s="964">
        <v>0</v>
      </c>
      <c r="W265" s="964">
        <v>0</v>
      </c>
      <c r="X265" s="964">
        <v>0</v>
      </c>
      <c r="Y265" s="964">
        <v>0</v>
      </c>
      <c r="Z265" s="964">
        <v>0</v>
      </c>
      <c r="AA265" s="922"/>
      <c r="AB265" s="965">
        <v>0</v>
      </c>
      <c r="AC265" s="965">
        <v>0</v>
      </c>
      <c r="AD265" s="935">
        <v>0</v>
      </c>
      <c r="AE265" s="965">
        <v>0</v>
      </c>
      <c r="AF265" s="965">
        <v>0</v>
      </c>
      <c r="AG265" s="965">
        <v>0</v>
      </c>
      <c r="AH265" s="965">
        <v>0</v>
      </c>
      <c r="AI265" s="965">
        <v>0</v>
      </c>
      <c r="AJ265" s="965">
        <v>0</v>
      </c>
      <c r="AK265" s="965">
        <v>0</v>
      </c>
      <c r="AL265" s="965">
        <v>0</v>
      </c>
      <c r="AM265" s="965">
        <v>0</v>
      </c>
      <c r="AN265" s="965">
        <v>0</v>
      </c>
      <c r="AO265" s="965">
        <v>0</v>
      </c>
      <c r="AP265" s="965">
        <v>0</v>
      </c>
      <c r="AQ265" s="964">
        <v>0</v>
      </c>
      <c r="AR265" s="964">
        <v>0</v>
      </c>
      <c r="AS265" s="964">
        <v>0</v>
      </c>
      <c r="AT265" s="964">
        <v>0</v>
      </c>
      <c r="AU265" s="964">
        <v>0</v>
      </c>
      <c r="AV265" s="964">
        <v>0</v>
      </c>
      <c r="AW265" s="964">
        <v>0</v>
      </c>
      <c r="AX265" s="964">
        <v>0</v>
      </c>
      <c r="AY265" s="964">
        <v>0</v>
      </c>
      <c r="AZ265" s="964">
        <v>0</v>
      </c>
      <c r="BA265" s="964">
        <v>0</v>
      </c>
      <c r="BB265" s="964">
        <v>0</v>
      </c>
      <c r="BC265" s="922"/>
      <c r="BD265" s="922"/>
      <c r="BE265" s="922"/>
      <c r="BF265" s="922"/>
      <c r="BG265" s="964">
        <v>0</v>
      </c>
      <c r="BH265" s="964">
        <v>0</v>
      </c>
      <c r="BI265" s="922"/>
      <c r="BJ265" s="1292">
        <v>0</v>
      </c>
      <c r="BK265" s="916">
        <v>0.1</v>
      </c>
      <c r="BL265" s="916">
        <v>0.1</v>
      </c>
    </row>
    <row r="266" spans="1:64" hidden="1">
      <c r="A266" s="1024" t="s">
        <v>217</v>
      </c>
      <c r="B266" s="876" t="s">
        <v>282</v>
      </c>
      <c r="C266" s="877" t="s">
        <v>108</v>
      </c>
      <c r="D266" s="905">
        <v>0.12</v>
      </c>
      <c r="E266" s="922"/>
      <c r="F266" s="922"/>
      <c r="G266" s="964">
        <v>0</v>
      </c>
      <c r="H266" s="964">
        <v>0</v>
      </c>
      <c r="I266" s="922"/>
      <c r="J266" s="964">
        <v>0</v>
      </c>
      <c r="K266" s="964">
        <v>0</v>
      </c>
      <c r="L266" s="964">
        <v>0</v>
      </c>
      <c r="M266" s="964">
        <v>0</v>
      </c>
      <c r="N266" s="965"/>
      <c r="O266" s="964">
        <v>0</v>
      </c>
      <c r="P266" s="964">
        <v>0</v>
      </c>
      <c r="Q266" s="964">
        <v>0</v>
      </c>
      <c r="R266" s="922"/>
      <c r="S266" s="964">
        <v>0</v>
      </c>
      <c r="T266" s="964">
        <v>0</v>
      </c>
      <c r="U266" s="964">
        <v>0</v>
      </c>
      <c r="V266" s="964">
        <v>0</v>
      </c>
      <c r="W266" s="964">
        <v>0</v>
      </c>
      <c r="X266" s="964">
        <v>0</v>
      </c>
      <c r="Y266" s="964">
        <v>0</v>
      </c>
      <c r="Z266" s="964">
        <v>0</v>
      </c>
      <c r="AA266" s="922"/>
      <c r="AB266" s="965">
        <v>0</v>
      </c>
      <c r="AC266" s="965">
        <v>0</v>
      </c>
      <c r="AD266" s="965">
        <v>0</v>
      </c>
      <c r="AE266" s="935">
        <v>0.12</v>
      </c>
      <c r="AF266" s="965">
        <v>0</v>
      </c>
      <c r="AG266" s="965">
        <v>0</v>
      </c>
      <c r="AH266" s="965">
        <v>0</v>
      </c>
      <c r="AI266" s="965">
        <v>0</v>
      </c>
      <c r="AJ266" s="965">
        <v>0</v>
      </c>
      <c r="AK266" s="965">
        <v>0</v>
      </c>
      <c r="AL266" s="965">
        <v>0</v>
      </c>
      <c r="AM266" s="965">
        <v>0</v>
      </c>
      <c r="AN266" s="965">
        <v>0</v>
      </c>
      <c r="AO266" s="965">
        <v>0</v>
      </c>
      <c r="AP266" s="965">
        <v>0</v>
      </c>
      <c r="AQ266" s="964">
        <v>0</v>
      </c>
      <c r="AR266" s="964">
        <v>0</v>
      </c>
      <c r="AS266" s="964">
        <v>0</v>
      </c>
      <c r="AT266" s="964">
        <v>0</v>
      </c>
      <c r="AU266" s="964">
        <v>0</v>
      </c>
      <c r="AV266" s="964">
        <v>0</v>
      </c>
      <c r="AW266" s="964">
        <v>0</v>
      </c>
      <c r="AX266" s="964">
        <v>0</v>
      </c>
      <c r="AY266" s="964">
        <v>0</v>
      </c>
      <c r="AZ266" s="964">
        <v>0</v>
      </c>
      <c r="BA266" s="964">
        <v>0</v>
      </c>
      <c r="BB266" s="964">
        <v>0</v>
      </c>
      <c r="BC266" s="922"/>
      <c r="BD266" s="922"/>
      <c r="BE266" s="922"/>
      <c r="BF266" s="922"/>
      <c r="BG266" s="964">
        <v>0</v>
      </c>
      <c r="BH266" s="964">
        <v>0</v>
      </c>
      <c r="BI266" s="922"/>
      <c r="BJ266" s="1292">
        <v>0</v>
      </c>
      <c r="BK266" s="916">
        <v>0.1</v>
      </c>
      <c r="BL266" s="916">
        <v>0.22</v>
      </c>
    </row>
    <row r="267" spans="1:64" hidden="1">
      <c r="A267" s="1024" t="s">
        <v>218</v>
      </c>
      <c r="B267" s="876" t="s">
        <v>283</v>
      </c>
      <c r="C267" s="877" t="s">
        <v>109</v>
      </c>
      <c r="D267" s="905">
        <v>1.71</v>
      </c>
      <c r="E267" s="922"/>
      <c r="F267" s="922"/>
      <c r="G267" s="964">
        <v>0</v>
      </c>
      <c r="H267" s="964">
        <v>0</v>
      </c>
      <c r="I267" s="922"/>
      <c r="J267" s="964">
        <v>0</v>
      </c>
      <c r="K267" s="964">
        <v>0</v>
      </c>
      <c r="L267" s="964">
        <v>0</v>
      </c>
      <c r="M267" s="964">
        <v>0</v>
      </c>
      <c r="N267" s="965"/>
      <c r="O267" s="964">
        <v>0</v>
      </c>
      <c r="P267" s="964">
        <v>0</v>
      </c>
      <c r="Q267" s="964">
        <v>0</v>
      </c>
      <c r="R267" s="922"/>
      <c r="S267" s="964">
        <v>0</v>
      </c>
      <c r="T267" s="964">
        <v>0</v>
      </c>
      <c r="U267" s="964">
        <v>0</v>
      </c>
      <c r="V267" s="964">
        <v>0</v>
      </c>
      <c r="W267" s="964">
        <v>0</v>
      </c>
      <c r="X267" s="964">
        <v>0</v>
      </c>
      <c r="Y267" s="964">
        <v>0</v>
      </c>
      <c r="Z267" s="964">
        <v>0</v>
      </c>
      <c r="AA267" s="922"/>
      <c r="AB267" s="965">
        <v>0</v>
      </c>
      <c r="AC267" s="965">
        <v>0</v>
      </c>
      <c r="AD267" s="965">
        <v>0</v>
      </c>
      <c r="AE267" s="965">
        <v>0</v>
      </c>
      <c r="AF267" s="935">
        <v>1.71</v>
      </c>
      <c r="AG267" s="965">
        <v>0</v>
      </c>
      <c r="AH267" s="965">
        <v>0</v>
      </c>
      <c r="AI267" s="965">
        <v>0</v>
      </c>
      <c r="AJ267" s="965">
        <v>0</v>
      </c>
      <c r="AK267" s="965">
        <v>0</v>
      </c>
      <c r="AL267" s="965">
        <v>0</v>
      </c>
      <c r="AM267" s="965">
        <v>0</v>
      </c>
      <c r="AN267" s="965">
        <v>0</v>
      </c>
      <c r="AO267" s="965">
        <v>0</v>
      </c>
      <c r="AP267" s="965">
        <v>0</v>
      </c>
      <c r="AQ267" s="964">
        <v>0</v>
      </c>
      <c r="AR267" s="964">
        <v>0</v>
      </c>
      <c r="AS267" s="964">
        <v>0</v>
      </c>
      <c r="AT267" s="964">
        <v>0</v>
      </c>
      <c r="AU267" s="964">
        <v>0</v>
      </c>
      <c r="AV267" s="964">
        <v>0</v>
      </c>
      <c r="AW267" s="964">
        <v>0</v>
      </c>
      <c r="AX267" s="964">
        <v>0</v>
      </c>
      <c r="AY267" s="964">
        <v>0</v>
      </c>
      <c r="AZ267" s="964">
        <v>0</v>
      </c>
      <c r="BA267" s="964">
        <v>0</v>
      </c>
      <c r="BB267" s="964">
        <v>0</v>
      </c>
      <c r="BC267" s="922"/>
      <c r="BD267" s="922"/>
      <c r="BE267" s="922"/>
      <c r="BF267" s="922"/>
      <c r="BG267" s="964">
        <v>0</v>
      </c>
      <c r="BH267" s="964">
        <v>0</v>
      </c>
      <c r="BI267" s="922"/>
      <c r="BJ267" s="1292">
        <v>0</v>
      </c>
      <c r="BK267" s="916">
        <v>2.4882499999999999</v>
      </c>
      <c r="BL267" s="916">
        <v>4.1982499999999998</v>
      </c>
    </row>
    <row r="268" spans="1:64" hidden="1">
      <c r="A268" s="1024" t="s">
        <v>219</v>
      </c>
      <c r="B268" s="876" t="s">
        <v>284</v>
      </c>
      <c r="C268" s="877" t="s">
        <v>110</v>
      </c>
      <c r="D268" s="905">
        <v>0.88</v>
      </c>
      <c r="E268" s="922"/>
      <c r="F268" s="922"/>
      <c r="G268" s="964">
        <v>0</v>
      </c>
      <c r="H268" s="964">
        <v>0</v>
      </c>
      <c r="I268" s="922"/>
      <c r="J268" s="964">
        <v>0</v>
      </c>
      <c r="K268" s="964">
        <v>0</v>
      </c>
      <c r="L268" s="964">
        <v>0</v>
      </c>
      <c r="M268" s="964">
        <v>0</v>
      </c>
      <c r="N268" s="965"/>
      <c r="O268" s="964">
        <v>0</v>
      </c>
      <c r="P268" s="964">
        <v>0</v>
      </c>
      <c r="Q268" s="964">
        <v>0</v>
      </c>
      <c r="R268" s="922"/>
      <c r="S268" s="964">
        <v>0</v>
      </c>
      <c r="T268" s="964">
        <v>0.2</v>
      </c>
      <c r="U268" s="964">
        <v>0</v>
      </c>
      <c r="V268" s="964">
        <v>0</v>
      </c>
      <c r="W268" s="964">
        <v>0</v>
      </c>
      <c r="X268" s="964">
        <v>0</v>
      </c>
      <c r="Y268" s="964">
        <v>0</v>
      </c>
      <c r="Z268" s="964">
        <v>0</v>
      </c>
      <c r="AA268" s="922"/>
      <c r="AB268" s="965">
        <v>0</v>
      </c>
      <c r="AC268" s="965">
        <v>0</v>
      </c>
      <c r="AD268" s="965">
        <v>0</v>
      </c>
      <c r="AE268" s="965">
        <v>0</v>
      </c>
      <c r="AF268" s="965">
        <v>0</v>
      </c>
      <c r="AG268" s="935">
        <v>0.67999999999999994</v>
      </c>
      <c r="AH268" s="965">
        <v>0</v>
      </c>
      <c r="AI268" s="965">
        <v>0</v>
      </c>
      <c r="AJ268" s="965">
        <v>0</v>
      </c>
      <c r="AK268" s="965">
        <v>0</v>
      </c>
      <c r="AL268" s="965">
        <v>0</v>
      </c>
      <c r="AM268" s="965">
        <v>0</v>
      </c>
      <c r="AN268" s="965">
        <v>0</v>
      </c>
      <c r="AO268" s="965">
        <v>0</v>
      </c>
      <c r="AP268" s="965">
        <v>0</v>
      </c>
      <c r="AQ268" s="964">
        <v>0</v>
      </c>
      <c r="AR268" s="964">
        <v>0</v>
      </c>
      <c r="AS268" s="964">
        <v>0</v>
      </c>
      <c r="AT268" s="964">
        <v>0</v>
      </c>
      <c r="AU268" s="964">
        <v>0</v>
      </c>
      <c r="AV268" s="964">
        <v>0</v>
      </c>
      <c r="AW268" s="964">
        <v>0</v>
      </c>
      <c r="AX268" s="964">
        <v>0</v>
      </c>
      <c r="AY268" s="964">
        <v>0</v>
      </c>
      <c r="AZ268" s="964">
        <v>0</v>
      </c>
      <c r="BA268" s="964">
        <v>0</v>
      </c>
      <c r="BB268" s="964">
        <v>0</v>
      </c>
      <c r="BC268" s="922"/>
      <c r="BD268" s="922"/>
      <c r="BE268" s="922"/>
      <c r="BF268" s="922"/>
      <c r="BG268" s="964">
        <v>0</v>
      </c>
      <c r="BH268" s="964">
        <v>0</v>
      </c>
      <c r="BI268" s="922"/>
      <c r="BJ268" s="1292">
        <v>0.2</v>
      </c>
      <c r="BK268" s="916">
        <v>1.5455899999999998</v>
      </c>
      <c r="BL268" s="916">
        <v>2.4255899999999997</v>
      </c>
    </row>
    <row r="269" spans="1:64" s="923" customFormat="1" hidden="1">
      <c r="A269" s="1022" t="s">
        <v>71</v>
      </c>
      <c r="B269" s="876" t="s">
        <v>193</v>
      </c>
      <c r="C269" s="871" t="s">
        <v>164</v>
      </c>
      <c r="D269" s="905">
        <v>0</v>
      </c>
      <c r="E269" s="922"/>
      <c r="F269" s="922"/>
      <c r="G269" s="964">
        <v>0</v>
      </c>
      <c r="H269" s="964">
        <v>0</v>
      </c>
      <c r="I269" s="922"/>
      <c r="J269" s="964">
        <v>0</v>
      </c>
      <c r="K269" s="964">
        <v>0</v>
      </c>
      <c r="L269" s="964">
        <v>0</v>
      </c>
      <c r="M269" s="964">
        <v>0</v>
      </c>
      <c r="N269" s="965"/>
      <c r="O269" s="964">
        <v>0</v>
      </c>
      <c r="P269" s="964">
        <v>0</v>
      </c>
      <c r="Q269" s="964">
        <v>0</v>
      </c>
      <c r="R269" s="922"/>
      <c r="S269" s="964">
        <v>0</v>
      </c>
      <c r="T269" s="964">
        <v>0</v>
      </c>
      <c r="U269" s="964">
        <v>0</v>
      </c>
      <c r="V269" s="964">
        <v>0</v>
      </c>
      <c r="W269" s="964">
        <v>0</v>
      </c>
      <c r="X269" s="964">
        <v>0</v>
      </c>
      <c r="Y269" s="964">
        <v>0</v>
      </c>
      <c r="Z269" s="964">
        <v>0</v>
      </c>
      <c r="AA269" s="922"/>
      <c r="AB269" s="965">
        <v>0</v>
      </c>
      <c r="AC269" s="965">
        <v>0</v>
      </c>
      <c r="AD269" s="965">
        <v>0</v>
      </c>
      <c r="AE269" s="965">
        <v>0</v>
      </c>
      <c r="AF269" s="965">
        <v>0</v>
      </c>
      <c r="AG269" s="965">
        <v>0</v>
      </c>
      <c r="AH269" s="965">
        <v>0</v>
      </c>
      <c r="AI269" s="965">
        <v>0</v>
      </c>
      <c r="AJ269" s="935">
        <v>0</v>
      </c>
      <c r="AK269" s="965">
        <v>0</v>
      </c>
      <c r="AL269" s="965">
        <v>0</v>
      </c>
      <c r="AM269" s="965">
        <v>0</v>
      </c>
      <c r="AN269" s="965">
        <v>0</v>
      </c>
      <c r="AO269" s="965">
        <v>0</v>
      </c>
      <c r="AP269" s="965">
        <v>0</v>
      </c>
      <c r="AQ269" s="964">
        <v>0</v>
      </c>
      <c r="AR269" s="964">
        <v>0</v>
      </c>
      <c r="AS269" s="964">
        <v>0</v>
      </c>
      <c r="AT269" s="964">
        <v>0</v>
      </c>
      <c r="AU269" s="964">
        <v>0</v>
      </c>
      <c r="AV269" s="964">
        <v>0</v>
      </c>
      <c r="AW269" s="964">
        <v>0</v>
      </c>
      <c r="AX269" s="964">
        <v>0</v>
      </c>
      <c r="AY269" s="964">
        <v>0</v>
      </c>
      <c r="AZ269" s="964">
        <v>0</v>
      </c>
      <c r="BA269" s="964">
        <v>0</v>
      </c>
      <c r="BB269" s="964">
        <v>0</v>
      </c>
      <c r="BC269" s="922"/>
      <c r="BD269" s="922"/>
      <c r="BE269" s="922"/>
      <c r="BF269" s="922"/>
      <c r="BG269" s="964">
        <v>0</v>
      </c>
      <c r="BH269" s="964">
        <v>0</v>
      </c>
      <c r="BI269" s="922"/>
      <c r="BJ269" s="1292">
        <v>0</v>
      </c>
      <c r="BK269" s="921">
        <v>0</v>
      </c>
      <c r="BL269" s="921">
        <v>0</v>
      </c>
    </row>
    <row r="270" spans="1:64" s="923" customFormat="1" hidden="1">
      <c r="A270" s="1022" t="s">
        <v>73</v>
      </c>
      <c r="B270" s="876" t="s">
        <v>166</v>
      </c>
      <c r="C270" s="871" t="s">
        <v>61</v>
      </c>
      <c r="D270" s="905">
        <v>0</v>
      </c>
      <c r="E270" s="922"/>
      <c r="F270" s="922"/>
      <c r="G270" s="964">
        <v>0</v>
      </c>
      <c r="H270" s="964">
        <v>0</v>
      </c>
      <c r="I270" s="922"/>
      <c r="J270" s="964">
        <v>0</v>
      </c>
      <c r="K270" s="964">
        <v>0</v>
      </c>
      <c r="L270" s="964">
        <v>0</v>
      </c>
      <c r="M270" s="964">
        <v>0</v>
      </c>
      <c r="N270" s="965"/>
      <c r="O270" s="964">
        <v>0</v>
      </c>
      <c r="P270" s="964">
        <v>0</v>
      </c>
      <c r="Q270" s="964">
        <v>0</v>
      </c>
      <c r="R270" s="922"/>
      <c r="S270" s="964">
        <v>0</v>
      </c>
      <c r="T270" s="964">
        <v>0</v>
      </c>
      <c r="U270" s="964">
        <v>0</v>
      </c>
      <c r="V270" s="964">
        <v>0</v>
      </c>
      <c r="W270" s="964">
        <v>0</v>
      </c>
      <c r="X270" s="964">
        <v>0</v>
      </c>
      <c r="Y270" s="964">
        <v>0</v>
      </c>
      <c r="Z270" s="964">
        <v>0</v>
      </c>
      <c r="AA270" s="922"/>
      <c r="AB270" s="965">
        <v>0</v>
      </c>
      <c r="AC270" s="965">
        <v>0</v>
      </c>
      <c r="AD270" s="965">
        <v>0</v>
      </c>
      <c r="AE270" s="965">
        <v>0</v>
      </c>
      <c r="AF270" s="965">
        <v>0</v>
      </c>
      <c r="AG270" s="965">
        <v>0</v>
      </c>
      <c r="AH270" s="965">
        <v>0</v>
      </c>
      <c r="AI270" s="965">
        <v>0</v>
      </c>
      <c r="AJ270" s="965">
        <v>0</v>
      </c>
      <c r="AK270" s="935">
        <v>0</v>
      </c>
      <c r="AL270" s="965">
        <v>0</v>
      </c>
      <c r="AM270" s="965">
        <v>0</v>
      </c>
      <c r="AN270" s="965">
        <v>0</v>
      </c>
      <c r="AO270" s="965">
        <v>0</v>
      </c>
      <c r="AP270" s="965">
        <v>0</v>
      </c>
      <c r="AQ270" s="964">
        <v>0</v>
      </c>
      <c r="AR270" s="964">
        <v>0</v>
      </c>
      <c r="AS270" s="964">
        <v>0</v>
      </c>
      <c r="AT270" s="964">
        <v>0</v>
      </c>
      <c r="AU270" s="964">
        <v>0</v>
      </c>
      <c r="AV270" s="964">
        <v>0</v>
      </c>
      <c r="AW270" s="964">
        <v>0</v>
      </c>
      <c r="AX270" s="964">
        <v>0</v>
      </c>
      <c r="AY270" s="964">
        <v>0</v>
      </c>
      <c r="AZ270" s="964">
        <v>0</v>
      </c>
      <c r="BA270" s="964">
        <v>0</v>
      </c>
      <c r="BB270" s="964">
        <v>0</v>
      </c>
      <c r="BC270" s="922"/>
      <c r="BD270" s="922"/>
      <c r="BE270" s="922"/>
      <c r="BF270" s="922"/>
      <c r="BG270" s="964">
        <v>0</v>
      </c>
      <c r="BH270" s="964">
        <v>0</v>
      </c>
      <c r="BI270" s="922"/>
      <c r="BJ270" s="1292">
        <v>0</v>
      </c>
      <c r="BK270" s="921">
        <v>2</v>
      </c>
      <c r="BL270" s="921">
        <v>2</v>
      </c>
    </row>
    <row r="271" spans="1:64" s="923" customFormat="1" hidden="1">
      <c r="A271" s="1022" t="s">
        <v>223</v>
      </c>
      <c r="B271" s="876" t="s">
        <v>198</v>
      </c>
      <c r="C271" s="871" t="s">
        <v>154</v>
      </c>
      <c r="D271" s="905">
        <v>0.39</v>
      </c>
      <c r="E271" s="922"/>
      <c r="F271" s="922"/>
      <c r="G271" s="964">
        <v>0</v>
      </c>
      <c r="H271" s="964">
        <v>0</v>
      </c>
      <c r="I271" s="922"/>
      <c r="J271" s="964">
        <v>0</v>
      </c>
      <c r="K271" s="964">
        <v>0</v>
      </c>
      <c r="L271" s="964">
        <v>0</v>
      </c>
      <c r="M271" s="964">
        <v>0</v>
      </c>
      <c r="N271" s="965"/>
      <c r="O271" s="964">
        <v>0</v>
      </c>
      <c r="P271" s="964">
        <v>0</v>
      </c>
      <c r="Q271" s="964">
        <v>0</v>
      </c>
      <c r="R271" s="922"/>
      <c r="S271" s="964">
        <v>0</v>
      </c>
      <c r="T271" s="964">
        <v>0</v>
      </c>
      <c r="U271" s="964">
        <v>0</v>
      </c>
      <c r="V271" s="964">
        <v>0</v>
      </c>
      <c r="W271" s="964">
        <v>0</v>
      </c>
      <c r="X271" s="964">
        <v>0</v>
      </c>
      <c r="Y271" s="964">
        <v>0</v>
      </c>
      <c r="Z271" s="964">
        <v>0</v>
      </c>
      <c r="AA271" s="922"/>
      <c r="AB271" s="965">
        <v>0</v>
      </c>
      <c r="AC271" s="965">
        <v>0</v>
      </c>
      <c r="AD271" s="965">
        <v>0</v>
      </c>
      <c r="AE271" s="965">
        <v>0</v>
      </c>
      <c r="AF271" s="965">
        <v>0</v>
      </c>
      <c r="AG271" s="965">
        <v>0</v>
      </c>
      <c r="AH271" s="965">
        <v>0</v>
      </c>
      <c r="AI271" s="965">
        <v>0</v>
      </c>
      <c r="AJ271" s="965">
        <v>0</v>
      </c>
      <c r="AK271" s="965">
        <v>0</v>
      </c>
      <c r="AL271" s="954">
        <v>0.39</v>
      </c>
      <c r="AM271" s="965">
        <v>0</v>
      </c>
      <c r="AN271" s="965">
        <v>0</v>
      </c>
      <c r="AO271" s="965">
        <v>0</v>
      </c>
      <c r="AP271" s="965">
        <v>0</v>
      </c>
      <c r="AQ271" s="964">
        <v>0</v>
      </c>
      <c r="AR271" s="964">
        <v>0</v>
      </c>
      <c r="AS271" s="964">
        <v>0</v>
      </c>
      <c r="AT271" s="964">
        <v>0</v>
      </c>
      <c r="AU271" s="964">
        <v>0</v>
      </c>
      <c r="AV271" s="964">
        <v>0</v>
      </c>
      <c r="AW271" s="964">
        <v>0</v>
      </c>
      <c r="AX271" s="964">
        <v>0</v>
      </c>
      <c r="AY271" s="964">
        <v>0</v>
      </c>
      <c r="AZ271" s="964">
        <v>0</v>
      </c>
      <c r="BA271" s="964">
        <v>0</v>
      </c>
      <c r="BB271" s="964">
        <v>0</v>
      </c>
      <c r="BC271" s="922"/>
      <c r="BD271" s="922"/>
      <c r="BE271" s="922"/>
      <c r="BF271" s="922"/>
      <c r="BG271" s="964">
        <v>0</v>
      </c>
      <c r="BH271" s="964">
        <v>0</v>
      </c>
      <c r="BI271" s="922"/>
      <c r="BJ271" s="1292">
        <v>0</v>
      </c>
      <c r="BK271" s="916">
        <v>1.5299999999999998</v>
      </c>
      <c r="BL271" s="921">
        <v>1.92</v>
      </c>
    </row>
    <row r="272" spans="1:64" s="923" customFormat="1" hidden="1">
      <c r="A272" s="1022" t="s">
        <v>224</v>
      </c>
      <c r="B272" s="876" t="s">
        <v>286</v>
      </c>
      <c r="C272" s="871" t="s">
        <v>115</v>
      </c>
      <c r="D272" s="905">
        <v>2.62</v>
      </c>
      <c r="E272" s="922"/>
      <c r="F272" s="922"/>
      <c r="G272" s="964">
        <v>0</v>
      </c>
      <c r="H272" s="964">
        <v>0</v>
      </c>
      <c r="I272" s="922"/>
      <c r="J272" s="964">
        <v>0</v>
      </c>
      <c r="K272" s="964">
        <v>0</v>
      </c>
      <c r="L272" s="964">
        <v>0</v>
      </c>
      <c r="M272" s="964">
        <v>0</v>
      </c>
      <c r="N272" s="965"/>
      <c r="O272" s="964">
        <v>0</v>
      </c>
      <c r="P272" s="964">
        <v>0</v>
      </c>
      <c r="Q272" s="964">
        <v>0</v>
      </c>
      <c r="R272" s="922"/>
      <c r="S272" s="964">
        <v>0</v>
      </c>
      <c r="T272" s="964">
        <v>0</v>
      </c>
      <c r="U272" s="964">
        <v>0</v>
      </c>
      <c r="V272" s="964">
        <v>0</v>
      </c>
      <c r="W272" s="964">
        <v>0</v>
      </c>
      <c r="X272" s="964">
        <v>0</v>
      </c>
      <c r="Y272" s="964">
        <v>0</v>
      </c>
      <c r="Z272" s="964">
        <v>0</v>
      </c>
      <c r="AA272" s="922"/>
      <c r="AB272" s="965">
        <v>0.11935</v>
      </c>
      <c r="AC272" s="965">
        <v>0</v>
      </c>
      <c r="AD272" s="965">
        <v>0</v>
      </c>
      <c r="AE272" s="965">
        <v>0</v>
      </c>
      <c r="AF272" s="965">
        <v>0</v>
      </c>
      <c r="AG272" s="965">
        <v>0</v>
      </c>
      <c r="AH272" s="965">
        <v>0</v>
      </c>
      <c r="AI272" s="965">
        <v>0</v>
      </c>
      <c r="AJ272" s="965">
        <v>0</v>
      </c>
      <c r="AK272" s="965">
        <v>0</v>
      </c>
      <c r="AL272" s="965">
        <v>0</v>
      </c>
      <c r="AM272" s="935">
        <v>2.5006500000000003</v>
      </c>
      <c r="AN272" s="965">
        <v>0</v>
      </c>
      <c r="AO272" s="965">
        <v>0</v>
      </c>
      <c r="AP272" s="965">
        <v>0</v>
      </c>
      <c r="AQ272" s="964">
        <v>0</v>
      </c>
      <c r="AR272" s="964">
        <v>0</v>
      </c>
      <c r="AS272" s="964">
        <v>0</v>
      </c>
      <c r="AT272" s="964">
        <v>0</v>
      </c>
      <c r="AU272" s="964">
        <v>0</v>
      </c>
      <c r="AV272" s="964">
        <v>0</v>
      </c>
      <c r="AW272" s="964">
        <v>0</v>
      </c>
      <c r="AX272" s="964">
        <v>0</v>
      </c>
      <c r="AY272" s="964">
        <v>0</v>
      </c>
      <c r="AZ272" s="964">
        <v>0</v>
      </c>
      <c r="BA272" s="964">
        <v>0</v>
      </c>
      <c r="BB272" s="964">
        <v>0</v>
      </c>
      <c r="BC272" s="922"/>
      <c r="BD272" s="922"/>
      <c r="BE272" s="922"/>
      <c r="BF272" s="922"/>
      <c r="BG272" s="964">
        <v>0</v>
      </c>
      <c r="BH272" s="964">
        <v>0</v>
      </c>
      <c r="BI272" s="922"/>
      <c r="BJ272" s="1292">
        <v>0.11935</v>
      </c>
      <c r="BK272" s="916">
        <v>-0.11935</v>
      </c>
      <c r="BL272" s="921">
        <v>2.5006500000000003</v>
      </c>
    </row>
    <row r="273" spans="1:64" hidden="1">
      <c r="A273" s="1024" t="s">
        <v>220</v>
      </c>
      <c r="B273" s="876" t="s">
        <v>12</v>
      </c>
      <c r="C273" s="877" t="s">
        <v>112</v>
      </c>
      <c r="D273" s="905">
        <v>0</v>
      </c>
      <c r="E273" s="922"/>
      <c r="F273" s="922"/>
      <c r="G273" s="964">
        <v>0</v>
      </c>
      <c r="H273" s="964">
        <v>0</v>
      </c>
      <c r="I273" s="922"/>
      <c r="J273" s="964">
        <v>0</v>
      </c>
      <c r="K273" s="964">
        <v>0</v>
      </c>
      <c r="L273" s="964">
        <v>0</v>
      </c>
      <c r="M273" s="964">
        <v>0</v>
      </c>
      <c r="N273" s="965"/>
      <c r="O273" s="964">
        <v>0</v>
      </c>
      <c r="P273" s="964">
        <v>0</v>
      </c>
      <c r="Q273" s="964">
        <v>0</v>
      </c>
      <c r="R273" s="922"/>
      <c r="S273" s="964">
        <v>0</v>
      </c>
      <c r="T273" s="964">
        <v>0</v>
      </c>
      <c r="U273" s="964">
        <v>0</v>
      </c>
      <c r="V273" s="964">
        <v>0</v>
      </c>
      <c r="W273" s="964">
        <v>0</v>
      </c>
      <c r="X273" s="964">
        <v>0</v>
      </c>
      <c r="Y273" s="964">
        <v>0</v>
      </c>
      <c r="Z273" s="964">
        <v>0</v>
      </c>
      <c r="AA273" s="922"/>
      <c r="AB273" s="965">
        <v>0</v>
      </c>
      <c r="AC273" s="965">
        <v>0</v>
      </c>
      <c r="AD273" s="965">
        <v>0</v>
      </c>
      <c r="AE273" s="965">
        <v>0</v>
      </c>
      <c r="AF273" s="965">
        <v>0</v>
      </c>
      <c r="AG273" s="965">
        <v>0</v>
      </c>
      <c r="AH273" s="965">
        <v>0</v>
      </c>
      <c r="AI273" s="965">
        <v>0</v>
      </c>
      <c r="AJ273" s="965">
        <v>0</v>
      </c>
      <c r="AK273" s="965">
        <v>0</v>
      </c>
      <c r="AL273" s="965">
        <v>0</v>
      </c>
      <c r="AM273" s="965">
        <v>0</v>
      </c>
      <c r="AN273" s="954">
        <v>0</v>
      </c>
      <c r="AO273" s="965">
        <v>0</v>
      </c>
      <c r="AP273" s="965">
        <v>0</v>
      </c>
      <c r="AQ273" s="964">
        <v>0</v>
      </c>
      <c r="AR273" s="964">
        <v>0</v>
      </c>
      <c r="AS273" s="964">
        <v>0</v>
      </c>
      <c r="AT273" s="964">
        <v>0</v>
      </c>
      <c r="AU273" s="964">
        <v>0</v>
      </c>
      <c r="AV273" s="964">
        <v>0</v>
      </c>
      <c r="AW273" s="964">
        <v>0</v>
      </c>
      <c r="AX273" s="964">
        <v>0</v>
      </c>
      <c r="AY273" s="964">
        <v>0</v>
      </c>
      <c r="AZ273" s="964">
        <v>0</v>
      </c>
      <c r="BA273" s="964">
        <v>0</v>
      </c>
      <c r="BB273" s="964">
        <v>0</v>
      </c>
      <c r="BC273" s="922"/>
      <c r="BD273" s="922"/>
      <c r="BE273" s="922"/>
      <c r="BF273" s="922"/>
      <c r="BG273" s="964">
        <v>0</v>
      </c>
      <c r="BH273" s="964">
        <v>0</v>
      </c>
      <c r="BI273" s="922"/>
      <c r="BJ273" s="1292">
        <v>0</v>
      </c>
      <c r="BK273" s="916">
        <v>0</v>
      </c>
      <c r="BL273" s="916">
        <v>0</v>
      </c>
    </row>
    <row r="274" spans="1:64" hidden="1">
      <c r="A274" s="1024" t="s">
        <v>221</v>
      </c>
      <c r="B274" s="876" t="s">
        <v>13</v>
      </c>
      <c r="C274" s="877" t="s">
        <v>113</v>
      </c>
      <c r="D274" s="905">
        <v>0</v>
      </c>
      <c r="E274" s="970"/>
      <c r="F274" s="970"/>
      <c r="G274" s="964">
        <v>0</v>
      </c>
      <c r="H274" s="964">
        <v>0</v>
      </c>
      <c r="I274" s="970"/>
      <c r="J274" s="964">
        <v>0</v>
      </c>
      <c r="K274" s="964">
        <v>0</v>
      </c>
      <c r="L274" s="964">
        <v>0</v>
      </c>
      <c r="M274" s="964">
        <v>0</v>
      </c>
      <c r="N274" s="965"/>
      <c r="O274" s="964">
        <v>0</v>
      </c>
      <c r="P274" s="964">
        <v>0</v>
      </c>
      <c r="Q274" s="964">
        <v>0</v>
      </c>
      <c r="R274" s="970"/>
      <c r="S274" s="964">
        <v>0</v>
      </c>
      <c r="T274" s="964">
        <v>0</v>
      </c>
      <c r="U274" s="964">
        <v>0</v>
      </c>
      <c r="V274" s="964">
        <v>0</v>
      </c>
      <c r="W274" s="964">
        <v>0</v>
      </c>
      <c r="X274" s="964">
        <v>0</v>
      </c>
      <c r="Y274" s="964">
        <v>0</v>
      </c>
      <c r="Z274" s="964">
        <v>0</v>
      </c>
      <c r="AA274" s="970"/>
      <c r="AB274" s="965">
        <v>0</v>
      </c>
      <c r="AC274" s="965">
        <v>0</v>
      </c>
      <c r="AD274" s="965">
        <v>0</v>
      </c>
      <c r="AE274" s="965">
        <v>0</v>
      </c>
      <c r="AF274" s="965">
        <v>0</v>
      </c>
      <c r="AG274" s="965">
        <v>0</v>
      </c>
      <c r="AH274" s="965">
        <v>0</v>
      </c>
      <c r="AI274" s="965">
        <v>0</v>
      </c>
      <c r="AJ274" s="965">
        <v>0</v>
      </c>
      <c r="AK274" s="965">
        <v>0</v>
      </c>
      <c r="AL274" s="965">
        <v>0</v>
      </c>
      <c r="AM274" s="965">
        <v>0</v>
      </c>
      <c r="AN274" s="965">
        <v>0</v>
      </c>
      <c r="AO274" s="954">
        <v>0</v>
      </c>
      <c r="AP274" s="965">
        <v>0</v>
      </c>
      <c r="AQ274" s="964">
        <v>0</v>
      </c>
      <c r="AR274" s="964">
        <v>0</v>
      </c>
      <c r="AS274" s="964">
        <v>0</v>
      </c>
      <c r="AT274" s="964">
        <v>0</v>
      </c>
      <c r="AU274" s="964">
        <v>0</v>
      </c>
      <c r="AV274" s="964">
        <v>0</v>
      </c>
      <c r="AW274" s="964">
        <v>0</v>
      </c>
      <c r="AX274" s="964">
        <v>0</v>
      </c>
      <c r="AY274" s="964">
        <v>0</v>
      </c>
      <c r="AZ274" s="964">
        <v>0</v>
      </c>
      <c r="BA274" s="964">
        <v>0</v>
      </c>
      <c r="BB274" s="964">
        <v>0</v>
      </c>
      <c r="BC274" s="970"/>
      <c r="BD274" s="970"/>
      <c r="BE274" s="970"/>
      <c r="BF274" s="970"/>
      <c r="BG274" s="964">
        <v>0</v>
      </c>
      <c r="BH274" s="964">
        <v>0</v>
      </c>
      <c r="BI274" s="970"/>
      <c r="BJ274" s="1292">
        <v>0</v>
      </c>
      <c r="BK274" s="916">
        <v>0</v>
      </c>
      <c r="BL274" s="916">
        <v>0</v>
      </c>
    </row>
    <row r="275" spans="1:64" s="923" customFormat="1" hidden="1">
      <c r="A275" s="1034" t="s">
        <v>222</v>
      </c>
      <c r="B275" s="876" t="s">
        <v>14</v>
      </c>
      <c r="C275" s="1028" t="s">
        <v>114</v>
      </c>
      <c r="D275" s="905">
        <v>0.11</v>
      </c>
      <c r="E275" s="922"/>
      <c r="F275" s="922"/>
      <c r="G275" s="964">
        <v>0</v>
      </c>
      <c r="H275" s="964">
        <v>0</v>
      </c>
      <c r="I275" s="922"/>
      <c r="J275" s="964">
        <v>0</v>
      </c>
      <c r="K275" s="964">
        <v>0</v>
      </c>
      <c r="L275" s="964">
        <v>0</v>
      </c>
      <c r="M275" s="964">
        <v>0</v>
      </c>
      <c r="N275" s="965"/>
      <c r="O275" s="964">
        <v>0</v>
      </c>
      <c r="P275" s="964">
        <v>0</v>
      </c>
      <c r="Q275" s="964">
        <v>0</v>
      </c>
      <c r="R275" s="922"/>
      <c r="S275" s="964">
        <v>0</v>
      </c>
      <c r="T275" s="964">
        <v>0</v>
      </c>
      <c r="U275" s="964">
        <v>0</v>
      </c>
      <c r="V275" s="964">
        <v>0</v>
      </c>
      <c r="W275" s="964">
        <v>0</v>
      </c>
      <c r="X275" s="964">
        <v>0</v>
      </c>
      <c r="Y275" s="964">
        <v>0</v>
      </c>
      <c r="Z275" s="964">
        <v>0</v>
      </c>
      <c r="AA275" s="922"/>
      <c r="AB275" s="965">
        <v>0</v>
      </c>
      <c r="AC275" s="965">
        <v>0</v>
      </c>
      <c r="AD275" s="965">
        <v>0</v>
      </c>
      <c r="AE275" s="965">
        <v>0</v>
      </c>
      <c r="AF275" s="965">
        <v>0</v>
      </c>
      <c r="AG275" s="965">
        <v>0</v>
      </c>
      <c r="AH275" s="965">
        <v>0</v>
      </c>
      <c r="AI275" s="965">
        <v>0</v>
      </c>
      <c r="AJ275" s="965">
        <v>0</v>
      </c>
      <c r="AK275" s="965">
        <v>0</v>
      </c>
      <c r="AL275" s="965">
        <v>0</v>
      </c>
      <c r="AM275" s="965">
        <v>0</v>
      </c>
      <c r="AN275" s="965">
        <v>0</v>
      </c>
      <c r="AO275" s="965">
        <v>0</v>
      </c>
      <c r="AP275" s="954">
        <v>0.11</v>
      </c>
      <c r="AQ275" s="964">
        <v>0</v>
      </c>
      <c r="AR275" s="964">
        <v>0</v>
      </c>
      <c r="AS275" s="964">
        <v>0</v>
      </c>
      <c r="AT275" s="964">
        <v>0</v>
      </c>
      <c r="AU275" s="964">
        <v>0</v>
      </c>
      <c r="AV275" s="964">
        <v>0</v>
      </c>
      <c r="AW275" s="964">
        <v>0</v>
      </c>
      <c r="AX275" s="964">
        <v>0</v>
      </c>
      <c r="AY275" s="964">
        <v>0</v>
      </c>
      <c r="AZ275" s="964">
        <v>0</v>
      </c>
      <c r="BA275" s="964">
        <v>0</v>
      </c>
      <c r="BB275" s="964">
        <v>0</v>
      </c>
      <c r="BC275" s="922"/>
      <c r="BD275" s="922"/>
      <c r="BE275" s="922"/>
      <c r="BF275" s="922"/>
      <c r="BG275" s="964">
        <v>0</v>
      </c>
      <c r="BH275" s="964">
        <v>0</v>
      </c>
      <c r="BI275" s="922"/>
      <c r="BJ275" s="1292">
        <v>0</v>
      </c>
      <c r="BK275" s="921">
        <v>0.5</v>
      </c>
      <c r="BL275" s="921">
        <v>0.61</v>
      </c>
    </row>
    <row r="276" spans="1:64" s="923" customFormat="1" hidden="1">
      <c r="A276" s="1022" t="s">
        <v>72</v>
      </c>
      <c r="B276" s="875" t="s">
        <v>194</v>
      </c>
      <c r="C276" s="871" t="s">
        <v>163</v>
      </c>
      <c r="D276" s="905">
        <v>0</v>
      </c>
      <c r="E276" s="922"/>
      <c r="F276" s="922"/>
      <c r="G276" s="964">
        <v>0</v>
      </c>
      <c r="H276" s="964">
        <v>0</v>
      </c>
      <c r="I276" s="922"/>
      <c r="J276" s="964">
        <v>0</v>
      </c>
      <c r="K276" s="964">
        <v>0</v>
      </c>
      <c r="L276" s="964">
        <v>0</v>
      </c>
      <c r="M276" s="964">
        <v>0</v>
      </c>
      <c r="N276" s="965"/>
      <c r="O276" s="964">
        <v>0</v>
      </c>
      <c r="P276" s="964">
        <v>0</v>
      </c>
      <c r="Q276" s="964">
        <v>0</v>
      </c>
      <c r="R276" s="922"/>
      <c r="S276" s="964">
        <v>0</v>
      </c>
      <c r="T276" s="964">
        <v>0</v>
      </c>
      <c r="U276" s="964">
        <v>0</v>
      </c>
      <c r="V276" s="964">
        <v>0</v>
      </c>
      <c r="W276" s="964">
        <v>0</v>
      </c>
      <c r="X276" s="964">
        <v>0</v>
      </c>
      <c r="Y276" s="964">
        <v>0</v>
      </c>
      <c r="Z276" s="964">
        <v>0</v>
      </c>
      <c r="AA276" s="922"/>
      <c r="AB276" s="965">
        <v>0</v>
      </c>
      <c r="AC276" s="965">
        <v>0</v>
      </c>
      <c r="AD276" s="965">
        <v>0</v>
      </c>
      <c r="AE276" s="965">
        <v>0</v>
      </c>
      <c r="AF276" s="965">
        <v>0</v>
      </c>
      <c r="AG276" s="965">
        <v>0</v>
      </c>
      <c r="AH276" s="965">
        <v>0</v>
      </c>
      <c r="AI276" s="965">
        <v>0</v>
      </c>
      <c r="AJ276" s="965">
        <v>0</v>
      </c>
      <c r="AK276" s="965">
        <v>0</v>
      </c>
      <c r="AL276" s="965">
        <v>0</v>
      </c>
      <c r="AM276" s="965">
        <v>0</v>
      </c>
      <c r="AN276" s="965">
        <v>0</v>
      </c>
      <c r="AO276" s="965">
        <v>0</v>
      </c>
      <c r="AP276" s="965">
        <v>0</v>
      </c>
      <c r="AQ276" s="955">
        <v>0</v>
      </c>
      <c r="AR276" s="964">
        <v>0</v>
      </c>
      <c r="AS276" s="964">
        <v>0</v>
      </c>
      <c r="AT276" s="964">
        <v>0</v>
      </c>
      <c r="AU276" s="964">
        <v>0</v>
      </c>
      <c r="AV276" s="964">
        <v>0</v>
      </c>
      <c r="AW276" s="964">
        <v>0</v>
      </c>
      <c r="AX276" s="964">
        <v>0</v>
      </c>
      <c r="AY276" s="964">
        <v>0</v>
      </c>
      <c r="AZ276" s="964">
        <v>0</v>
      </c>
      <c r="BA276" s="964">
        <v>0</v>
      </c>
      <c r="BB276" s="964">
        <v>0</v>
      </c>
      <c r="BC276" s="922"/>
      <c r="BD276" s="922"/>
      <c r="BE276" s="922"/>
      <c r="BF276" s="922"/>
      <c r="BG276" s="964">
        <v>0</v>
      </c>
      <c r="BH276" s="964">
        <v>0</v>
      </c>
      <c r="BI276" s="922"/>
      <c r="BJ276" s="1292">
        <v>0</v>
      </c>
      <c r="BK276" s="921">
        <v>0</v>
      </c>
      <c r="BL276" s="921">
        <v>0</v>
      </c>
    </row>
    <row r="277" spans="1:64" s="923" customFormat="1" hidden="1">
      <c r="A277" s="1022" t="s">
        <v>226</v>
      </c>
      <c r="B277" s="875" t="s">
        <v>200</v>
      </c>
      <c r="C277" s="871" t="s">
        <v>210</v>
      </c>
      <c r="D277" s="905">
        <v>0.21</v>
      </c>
      <c r="E277" s="922"/>
      <c r="F277" s="922"/>
      <c r="G277" s="964">
        <v>0</v>
      </c>
      <c r="H277" s="964">
        <v>0</v>
      </c>
      <c r="I277" s="922"/>
      <c r="J277" s="964">
        <v>0</v>
      </c>
      <c r="K277" s="964">
        <v>0</v>
      </c>
      <c r="L277" s="964">
        <v>0</v>
      </c>
      <c r="M277" s="964">
        <v>0</v>
      </c>
      <c r="N277" s="965"/>
      <c r="O277" s="964">
        <v>0</v>
      </c>
      <c r="P277" s="964">
        <v>0</v>
      </c>
      <c r="Q277" s="964">
        <v>0</v>
      </c>
      <c r="R277" s="922"/>
      <c r="S277" s="964">
        <v>0</v>
      </c>
      <c r="T277" s="964">
        <v>0</v>
      </c>
      <c r="U277" s="964">
        <v>0</v>
      </c>
      <c r="V277" s="964">
        <v>0</v>
      </c>
      <c r="W277" s="964">
        <v>0</v>
      </c>
      <c r="X277" s="964">
        <v>0</v>
      </c>
      <c r="Y277" s="964">
        <v>0</v>
      </c>
      <c r="Z277" s="964">
        <v>0</v>
      </c>
      <c r="AA277" s="922"/>
      <c r="AB277" s="965">
        <v>0</v>
      </c>
      <c r="AC277" s="965">
        <v>0</v>
      </c>
      <c r="AD277" s="965">
        <v>0</v>
      </c>
      <c r="AE277" s="965">
        <v>0</v>
      </c>
      <c r="AF277" s="965">
        <v>0</v>
      </c>
      <c r="AG277" s="965">
        <v>0</v>
      </c>
      <c r="AH277" s="965">
        <v>0</v>
      </c>
      <c r="AI277" s="965">
        <v>0</v>
      </c>
      <c r="AJ277" s="965">
        <v>0</v>
      </c>
      <c r="AK277" s="965">
        <v>0</v>
      </c>
      <c r="AL277" s="965">
        <v>0</v>
      </c>
      <c r="AM277" s="965">
        <v>0</v>
      </c>
      <c r="AN277" s="965">
        <v>0</v>
      </c>
      <c r="AO277" s="965">
        <v>0</v>
      </c>
      <c r="AP277" s="965">
        <v>0</v>
      </c>
      <c r="AQ277" s="964">
        <v>0</v>
      </c>
      <c r="AR277" s="955">
        <v>0.21</v>
      </c>
      <c r="AS277" s="964">
        <v>0</v>
      </c>
      <c r="AT277" s="964">
        <v>0</v>
      </c>
      <c r="AU277" s="964">
        <v>0</v>
      </c>
      <c r="AV277" s="964">
        <v>0</v>
      </c>
      <c r="AW277" s="964">
        <v>0</v>
      </c>
      <c r="AX277" s="964">
        <v>0</v>
      </c>
      <c r="AY277" s="964">
        <v>0</v>
      </c>
      <c r="AZ277" s="964">
        <v>0</v>
      </c>
      <c r="BA277" s="964">
        <v>0</v>
      </c>
      <c r="BB277" s="964">
        <v>0</v>
      </c>
      <c r="BC277" s="922"/>
      <c r="BD277" s="922"/>
      <c r="BE277" s="922"/>
      <c r="BF277" s="922"/>
      <c r="BG277" s="964">
        <v>0</v>
      </c>
      <c r="BH277" s="964">
        <v>0</v>
      </c>
      <c r="BI277" s="922"/>
      <c r="BJ277" s="1292">
        <v>0</v>
      </c>
      <c r="BK277" s="916">
        <v>0.20000000000000004</v>
      </c>
      <c r="BL277" s="921">
        <v>0.41000000000000003</v>
      </c>
    </row>
    <row r="278" spans="1:64" s="923" customFormat="1" hidden="1">
      <c r="A278" s="1022" t="s">
        <v>227</v>
      </c>
      <c r="B278" s="875" t="s">
        <v>201</v>
      </c>
      <c r="C278" s="871" t="s">
        <v>211</v>
      </c>
      <c r="D278" s="905">
        <v>0</v>
      </c>
      <c r="E278" s="922"/>
      <c r="F278" s="922"/>
      <c r="G278" s="964">
        <v>0</v>
      </c>
      <c r="H278" s="964">
        <v>0</v>
      </c>
      <c r="I278" s="922"/>
      <c r="J278" s="964">
        <v>0</v>
      </c>
      <c r="K278" s="964">
        <v>0</v>
      </c>
      <c r="L278" s="964">
        <v>0</v>
      </c>
      <c r="M278" s="964">
        <v>0</v>
      </c>
      <c r="N278" s="965"/>
      <c r="O278" s="964">
        <v>0</v>
      </c>
      <c r="P278" s="964">
        <v>0</v>
      </c>
      <c r="Q278" s="964">
        <v>0</v>
      </c>
      <c r="R278" s="922"/>
      <c r="S278" s="964">
        <v>0</v>
      </c>
      <c r="T278" s="964">
        <v>0</v>
      </c>
      <c r="U278" s="964">
        <v>0</v>
      </c>
      <c r="V278" s="964">
        <v>0</v>
      </c>
      <c r="W278" s="964">
        <v>0</v>
      </c>
      <c r="X278" s="964">
        <v>0</v>
      </c>
      <c r="Y278" s="964">
        <v>0</v>
      </c>
      <c r="Z278" s="964">
        <v>0</v>
      </c>
      <c r="AA278" s="922"/>
      <c r="AB278" s="965">
        <v>0</v>
      </c>
      <c r="AC278" s="965">
        <v>0</v>
      </c>
      <c r="AD278" s="965">
        <v>0</v>
      </c>
      <c r="AE278" s="965">
        <v>0</v>
      </c>
      <c r="AF278" s="965">
        <v>0</v>
      </c>
      <c r="AG278" s="965">
        <v>0</v>
      </c>
      <c r="AH278" s="965">
        <v>0</v>
      </c>
      <c r="AI278" s="965">
        <v>0</v>
      </c>
      <c r="AJ278" s="965">
        <v>0</v>
      </c>
      <c r="AK278" s="965">
        <v>0</v>
      </c>
      <c r="AL278" s="965">
        <v>0</v>
      </c>
      <c r="AM278" s="965">
        <v>0</v>
      </c>
      <c r="AN278" s="965">
        <v>0</v>
      </c>
      <c r="AO278" s="965">
        <v>0</v>
      </c>
      <c r="AP278" s="965">
        <v>0</v>
      </c>
      <c r="AQ278" s="964">
        <v>0</v>
      </c>
      <c r="AR278" s="964">
        <v>0</v>
      </c>
      <c r="AS278" s="955">
        <v>0</v>
      </c>
      <c r="AT278" s="964">
        <v>0</v>
      </c>
      <c r="AU278" s="964">
        <v>0</v>
      </c>
      <c r="AV278" s="964">
        <v>0</v>
      </c>
      <c r="AW278" s="964">
        <v>0</v>
      </c>
      <c r="AX278" s="964">
        <v>0</v>
      </c>
      <c r="AY278" s="964">
        <v>0</v>
      </c>
      <c r="AZ278" s="964">
        <v>0</v>
      </c>
      <c r="BA278" s="964">
        <v>0</v>
      </c>
      <c r="BB278" s="964">
        <v>0</v>
      </c>
      <c r="BC278" s="922"/>
      <c r="BD278" s="922"/>
      <c r="BE278" s="922"/>
      <c r="BF278" s="922"/>
      <c r="BG278" s="964">
        <v>0</v>
      </c>
      <c r="BH278" s="964">
        <v>0</v>
      </c>
      <c r="BI278" s="922"/>
      <c r="BJ278" s="1292">
        <v>0</v>
      </c>
      <c r="BK278" s="916">
        <v>1.29501</v>
      </c>
      <c r="BL278" s="921">
        <v>1.29501</v>
      </c>
    </row>
    <row r="279" spans="1:64" s="923" customFormat="1" hidden="1">
      <c r="A279" s="1022" t="s">
        <v>74</v>
      </c>
      <c r="B279" s="875" t="s">
        <v>187</v>
      </c>
      <c r="C279" s="871" t="s">
        <v>141</v>
      </c>
      <c r="D279" s="905">
        <v>33.96</v>
      </c>
      <c r="E279" s="922"/>
      <c r="F279" s="922"/>
      <c r="G279" s="964">
        <v>0</v>
      </c>
      <c r="H279" s="964">
        <v>0</v>
      </c>
      <c r="I279" s="922"/>
      <c r="J279" s="964">
        <v>0</v>
      </c>
      <c r="K279" s="964">
        <v>0</v>
      </c>
      <c r="L279" s="964">
        <v>0</v>
      </c>
      <c r="M279" s="964">
        <v>0</v>
      </c>
      <c r="N279" s="965"/>
      <c r="O279" s="964">
        <v>0</v>
      </c>
      <c r="P279" s="964">
        <v>0</v>
      </c>
      <c r="Q279" s="964">
        <v>0</v>
      </c>
      <c r="R279" s="922"/>
      <c r="S279" s="964">
        <v>0</v>
      </c>
      <c r="T279" s="964">
        <v>0</v>
      </c>
      <c r="U279" s="964">
        <v>0</v>
      </c>
      <c r="V279" s="964">
        <v>0</v>
      </c>
      <c r="W279" s="964">
        <v>0</v>
      </c>
      <c r="X279" s="964">
        <v>0</v>
      </c>
      <c r="Y279" s="964">
        <v>0</v>
      </c>
      <c r="Z279" s="964">
        <v>0</v>
      </c>
      <c r="AA279" s="922"/>
      <c r="AB279" s="965">
        <v>1.54</v>
      </c>
      <c r="AC279" s="965">
        <v>0</v>
      </c>
      <c r="AD279" s="965">
        <v>0</v>
      </c>
      <c r="AE279" s="965">
        <v>0</v>
      </c>
      <c r="AF279" s="965">
        <v>0</v>
      </c>
      <c r="AG279" s="965">
        <v>0</v>
      </c>
      <c r="AH279" s="965">
        <v>0</v>
      </c>
      <c r="AI279" s="965">
        <v>0</v>
      </c>
      <c r="AJ279" s="965">
        <v>0</v>
      </c>
      <c r="AK279" s="965">
        <v>0</v>
      </c>
      <c r="AL279" s="965">
        <v>0</v>
      </c>
      <c r="AM279" s="965">
        <v>0</v>
      </c>
      <c r="AN279" s="965">
        <v>0</v>
      </c>
      <c r="AO279" s="965">
        <v>0</v>
      </c>
      <c r="AP279" s="965">
        <v>0</v>
      </c>
      <c r="AQ279" s="964">
        <v>0</v>
      </c>
      <c r="AR279" s="964">
        <v>0</v>
      </c>
      <c r="AS279" s="964">
        <v>0</v>
      </c>
      <c r="AT279" s="955">
        <v>32.42</v>
      </c>
      <c r="AU279" s="964">
        <v>0</v>
      </c>
      <c r="AV279" s="964">
        <v>0</v>
      </c>
      <c r="AW279" s="964">
        <v>0</v>
      </c>
      <c r="AX279" s="964">
        <v>0</v>
      </c>
      <c r="AY279" s="964">
        <v>0</v>
      </c>
      <c r="AZ279" s="964">
        <v>0</v>
      </c>
      <c r="BA279" s="964">
        <v>0</v>
      </c>
      <c r="BB279" s="964">
        <v>0</v>
      </c>
      <c r="BC279" s="922"/>
      <c r="BD279" s="922"/>
      <c r="BE279" s="922"/>
      <c r="BF279" s="922"/>
      <c r="BG279" s="964">
        <v>0</v>
      </c>
      <c r="BH279" s="964">
        <v>0</v>
      </c>
      <c r="BI279" s="922"/>
      <c r="BJ279" s="1292">
        <v>1.54</v>
      </c>
      <c r="BK279" s="921">
        <v>35.18296999999999</v>
      </c>
      <c r="BL279" s="921">
        <v>69.142969999999991</v>
      </c>
    </row>
    <row r="280" spans="1:64" s="923" customFormat="1" hidden="1">
      <c r="A280" s="1022" t="s">
        <v>75</v>
      </c>
      <c r="B280" s="875" t="s">
        <v>188</v>
      </c>
      <c r="C280" s="871" t="s">
        <v>96</v>
      </c>
      <c r="D280" s="905">
        <v>0</v>
      </c>
      <c r="E280" s="922"/>
      <c r="F280" s="922"/>
      <c r="G280" s="964">
        <v>0</v>
      </c>
      <c r="H280" s="964">
        <v>0</v>
      </c>
      <c r="I280" s="922"/>
      <c r="J280" s="964">
        <v>0</v>
      </c>
      <c r="K280" s="964">
        <v>0</v>
      </c>
      <c r="L280" s="964">
        <v>0</v>
      </c>
      <c r="M280" s="964">
        <v>0</v>
      </c>
      <c r="N280" s="965"/>
      <c r="O280" s="964">
        <v>0</v>
      </c>
      <c r="P280" s="964">
        <v>0</v>
      </c>
      <c r="Q280" s="964">
        <v>0</v>
      </c>
      <c r="R280" s="922"/>
      <c r="S280" s="964">
        <v>0</v>
      </c>
      <c r="T280" s="964">
        <v>0</v>
      </c>
      <c r="U280" s="964">
        <v>0</v>
      </c>
      <c r="V280" s="964">
        <v>0</v>
      </c>
      <c r="W280" s="964">
        <v>0</v>
      </c>
      <c r="X280" s="964">
        <v>0</v>
      </c>
      <c r="Y280" s="964">
        <v>0</v>
      </c>
      <c r="Z280" s="964">
        <v>0</v>
      </c>
      <c r="AA280" s="922"/>
      <c r="AB280" s="965">
        <v>0</v>
      </c>
      <c r="AC280" s="965">
        <v>0</v>
      </c>
      <c r="AD280" s="965">
        <v>0</v>
      </c>
      <c r="AE280" s="965">
        <v>0</v>
      </c>
      <c r="AF280" s="965">
        <v>0</v>
      </c>
      <c r="AG280" s="965">
        <v>0</v>
      </c>
      <c r="AH280" s="965">
        <v>0</v>
      </c>
      <c r="AI280" s="965">
        <v>0</v>
      </c>
      <c r="AJ280" s="965">
        <v>0</v>
      </c>
      <c r="AK280" s="965">
        <v>0</v>
      </c>
      <c r="AL280" s="965">
        <v>0</v>
      </c>
      <c r="AM280" s="965">
        <v>0</v>
      </c>
      <c r="AN280" s="965">
        <v>0</v>
      </c>
      <c r="AO280" s="965">
        <v>0</v>
      </c>
      <c r="AP280" s="965">
        <v>0</v>
      </c>
      <c r="AQ280" s="964">
        <v>0</v>
      </c>
      <c r="AR280" s="964">
        <v>0</v>
      </c>
      <c r="AS280" s="964">
        <v>0</v>
      </c>
      <c r="AT280" s="964">
        <v>0</v>
      </c>
      <c r="AU280" s="955">
        <v>0</v>
      </c>
      <c r="AV280" s="964">
        <v>0</v>
      </c>
      <c r="AW280" s="964">
        <v>0</v>
      </c>
      <c r="AX280" s="964">
        <v>0</v>
      </c>
      <c r="AY280" s="964">
        <v>0</v>
      </c>
      <c r="AZ280" s="964">
        <v>0</v>
      </c>
      <c r="BA280" s="964">
        <v>0</v>
      </c>
      <c r="BB280" s="964">
        <v>0</v>
      </c>
      <c r="BC280" s="922"/>
      <c r="BD280" s="922"/>
      <c r="BE280" s="922"/>
      <c r="BF280" s="922"/>
      <c r="BG280" s="964">
        <v>0</v>
      </c>
      <c r="BH280" s="964">
        <v>0</v>
      </c>
      <c r="BI280" s="922"/>
      <c r="BJ280" s="1292">
        <v>0</v>
      </c>
      <c r="BK280" s="921">
        <v>0</v>
      </c>
      <c r="BL280" s="921">
        <v>0</v>
      </c>
    </row>
    <row r="281" spans="1:64" s="923" customFormat="1" hidden="1">
      <c r="A281" s="1022" t="s">
        <v>76</v>
      </c>
      <c r="B281" s="875" t="s">
        <v>195</v>
      </c>
      <c r="C281" s="844" t="s">
        <v>153</v>
      </c>
      <c r="D281" s="905">
        <v>0.33</v>
      </c>
      <c r="E281" s="922"/>
      <c r="F281" s="922"/>
      <c r="G281" s="964">
        <v>0</v>
      </c>
      <c r="H281" s="964">
        <v>0</v>
      </c>
      <c r="I281" s="922"/>
      <c r="J281" s="964">
        <v>0</v>
      </c>
      <c r="K281" s="964">
        <v>0</v>
      </c>
      <c r="L281" s="964">
        <v>0</v>
      </c>
      <c r="M281" s="964">
        <v>0</v>
      </c>
      <c r="N281" s="965"/>
      <c r="O281" s="964">
        <v>0</v>
      </c>
      <c r="P281" s="964">
        <v>0</v>
      </c>
      <c r="Q281" s="964">
        <v>0</v>
      </c>
      <c r="R281" s="922"/>
      <c r="S281" s="964">
        <v>0</v>
      </c>
      <c r="T281" s="964">
        <v>0</v>
      </c>
      <c r="U281" s="964">
        <v>0</v>
      </c>
      <c r="V281" s="964">
        <v>0</v>
      </c>
      <c r="W281" s="964">
        <v>0</v>
      </c>
      <c r="X281" s="964">
        <v>0</v>
      </c>
      <c r="Y281" s="964">
        <v>0</v>
      </c>
      <c r="Z281" s="964">
        <v>0</v>
      </c>
      <c r="AA281" s="922"/>
      <c r="AB281" s="965">
        <v>0</v>
      </c>
      <c r="AC281" s="965">
        <v>0</v>
      </c>
      <c r="AD281" s="965">
        <v>0</v>
      </c>
      <c r="AE281" s="965">
        <v>0</v>
      </c>
      <c r="AF281" s="965">
        <v>0</v>
      </c>
      <c r="AG281" s="965">
        <v>0</v>
      </c>
      <c r="AH281" s="965">
        <v>0</v>
      </c>
      <c r="AI281" s="965">
        <v>0</v>
      </c>
      <c r="AJ281" s="965">
        <v>0</v>
      </c>
      <c r="AK281" s="965">
        <v>0</v>
      </c>
      <c r="AL281" s="965">
        <v>0</v>
      </c>
      <c r="AM281" s="965">
        <v>0</v>
      </c>
      <c r="AN281" s="965">
        <v>0</v>
      </c>
      <c r="AO281" s="965">
        <v>0</v>
      </c>
      <c r="AP281" s="965">
        <v>0</v>
      </c>
      <c r="AQ281" s="964">
        <v>0</v>
      </c>
      <c r="AR281" s="964">
        <v>0</v>
      </c>
      <c r="AS281" s="964">
        <v>0</v>
      </c>
      <c r="AT281" s="964">
        <v>0</v>
      </c>
      <c r="AU281" s="964">
        <v>0</v>
      </c>
      <c r="AV281" s="955">
        <v>0.33</v>
      </c>
      <c r="AW281" s="964">
        <v>0</v>
      </c>
      <c r="AX281" s="964">
        <v>0</v>
      </c>
      <c r="AY281" s="964">
        <v>0</v>
      </c>
      <c r="AZ281" s="964">
        <v>0</v>
      </c>
      <c r="BA281" s="964">
        <v>0</v>
      </c>
      <c r="BB281" s="964">
        <v>0</v>
      </c>
      <c r="BC281" s="922"/>
      <c r="BD281" s="922"/>
      <c r="BE281" s="922"/>
      <c r="BF281" s="922"/>
      <c r="BG281" s="964">
        <v>0</v>
      </c>
      <c r="BH281" s="964">
        <v>0</v>
      </c>
      <c r="BI281" s="922"/>
      <c r="BJ281" s="1292">
        <v>0</v>
      </c>
      <c r="BK281" s="916">
        <v>1.2</v>
      </c>
      <c r="BL281" s="921">
        <v>1.53</v>
      </c>
    </row>
    <row r="282" spans="1:64" s="923" customFormat="1" hidden="1">
      <c r="A282" s="1022" t="s">
        <v>43</v>
      </c>
      <c r="B282" s="875" t="s">
        <v>196</v>
      </c>
      <c r="C282" s="871" t="s">
        <v>208</v>
      </c>
      <c r="D282" s="905">
        <v>0</v>
      </c>
      <c r="E282" s="922"/>
      <c r="F282" s="922"/>
      <c r="G282" s="964">
        <v>0</v>
      </c>
      <c r="H282" s="964">
        <v>0</v>
      </c>
      <c r="I282" s="922"/>
      <c r="J282" s="964">
        <v>0</v>
      </c>
      <c r="K282" s="964">
        <v>0</v>
      </c>
      <c r="L282" s="964">
        <v>0</v>
      </c>
      <c r="M282" s="964">
        <v>0</v>
      </c>
      <c r="N282" s="965"/>
      <c r="O282" s="964">
        <v>0</v>
      </c>
      <c r="P282" s="964">
        <v>0</v>
      </c>
      <c r="Q282" s="964">
        <v>0</v>
      </c>
      <c r="R282" s="922"/>
      <c r="S282" s="964">
        <v>0</v>
      </c>
      <c r="T282" s="964">
        <v>0</v>
      </c>
      <c r="U282" s="964">
        <v>0</v>
      </c>
      <c r="V282" s="964">
        <v>0</v>
      </c>
      <c r="W282" s="964">
        <v>0</v>
      </c>
      <c r="X282" s="964">
        <v>0</v>
      </c>
      <c r="Y282" s="964">
        <v>0</v>
      </c>
      <c r="Z282" s="964">
        <v>0</v>
      </c>
      <c r="AA282" s="922"/>
      <c r="AB282" s="965">
        <v>0</v>
      </c>
      <c r="AC282" s="965">
        <v>0</v>
      </c>
      <c r="AD282" s="965">
        <v>0</v>
      </c>
      <c r="AE282" s="965">
        <v>0</v>
      </c>
      <c r="AF282" s="965">
        <v>0</v>
      </c>
      <c r="AG282" s="965">
        <v>0</v>
      </c>
      <c r="AH282" s="965">
        <v>0</v>
      </c>
      <c r="AI282" s="965">
        <v>0</v>
      </c>
      <c r="AJ282" s="965">
        <v>0</v>
      </c>
      <c r="AK282" s="965">
        <v>0</v>
      </c>
      <c r="AL282" s="965">
        <v>0</v>
      </c>
      <c r="AM282" s="965">
        <v>0</v>
      </c>
      <c r="AN282" s="965">
        <v>0</v>
      </c>
      <c r="AO282" s="965">
        <v>0</v>
      </c>
      <c r="AP282" s="965">
        <v>0</v>
      </c>
      <c r="AQ282" s="964">
        <v>0</v>
      </c>
      <c r="AR282" s="964">
        <v>0</v>
      </c>
      <c r="AS282" s="964">
        <v>0</v>
      </c>
      <c r="AT282" s="964">
        <v>0</v>
      </c>
      <c r="AU282" s="964">
        <v>0</v>
      </c>
      <c r="AV282" s="964">
        <v>0</v>
      </c>
      <c r="AW282" s="955">
        <v>0</v>
      </c>
      <c r="AX282" s="964">
        <v>0</v>
      </c>
      <c r="AY282" s="964">
        <v>0</v>
      </c>
      <c r="AZ282" s="964">
        <v>0</v>
      </c>
      <c r="BA282" s="964">
        <v>0</v>
      </c>
      <c r="BB282" s="964">
        <v>0</v>
      </c>
      <c r="BC282" s="922"/>
      <c r="BD282" s="922"/>
      <c r="BE282" s="922"/>
      <c r="BF282" s="922"/>
      <c r="BG282" s="964">
        <v>0</v>
      </c>
      <c r="BH282" s="964">
        <v>0</v>
      </c>
      <c r="BI282" s="922"/>
      <c r="BJ282" s="1292">
        <v>0</v>
      </c>
      <c r="BK282" s="916">
        <v>0</v>
      </c>
      <c r="BL282" s="921">
        <v>0</v>
      </c>
    </row>
    <row r="283" spans="1:64" s="923" customFormat="1" hidden="1">
      <c r="A283" s="1022" t="s">
        <v>44</v>
      </c>
      <c r="B283" s="875" t="s">
        <v>197</v>
      </c>
      <c r="C283" s="871" t="s">
        <v>209</v>
      </c>
      <c r="D283" s="905">
        <v>0</v>
      </c>
      <c r="E283" s="922"/>
      <c r="F283" s="922"/>
      <c r="G283" s="964">
        <v>0</v>
      </c>
      <c r="H283" s="964">
        <v>0</v>
      </c>
      <c r="I283" s="922"/>
      <c r="J283" s="964">
        <v>0</v>
      </c>
      <c r="K283" s="964">
        <v>0</v>
      </c>
      <c r="L283" s="964">
        <v>0</v>
      </c>
      <c r="M283" s="964">
        <v>0</v>
      </c>
      <c r="N283" s="965"/>
      <c r="O283" s="964">
        <v>0</v>
      </c>
      <c r="P283" s="964">
        <v>0</v>
      </c>
      <c r="Q283" s="964">
        <v>0</v>
      </c>
      <c r="R283" s="922"/>
      <c r="S283" s="964">
        <v>0</v>
      </c>
      <c r="T283" s="964">
        <v>0</v>
      </c>
      <c r="U283" s="964">
        <v>0</v>
      </c>
      <c r="V283" s="964">
        <v>0</v>
      </c>
      <c r="W283" s="964">
        <v>0</v>
      </c>
      <c r="X283" s="964">
        <v>0</v>
      </c>
      <c r="Y283" s="964">
        <v>0</v>
      </c>
      <c r="Z283" s="964">
        <v>0</v>
      </c>
      <c r="AA283" s="922"/>
      <c r="AB283" s="965">
        <v>0</v>
      </c>
      <c r="AC283" s="965">
        <v>0</v>
      </c>
      <c r="AD283" s="965">
        <v>0</v>
      </c>
      <c r="AE283" s="965">
        <v>0</v>
      </c>
      <c r="AF283" s="965">
        <v>0</v>
      </c>
      <c r="AG283" s="965">
        <v>0</v>
      </c>
      <c r="AH283" s="965">
        <v>0</v>
      </c>
      <c r="AI283" s="965">
        <v>0</v>
      </c>
      <c r="AJ283" s="965">
        <v>0</v>
      </c>
      <c r="AK283" s="965">
        <v>0</v>
      </c>
      <c r="AL283" s="965">
        <v>0</v>
      </c>
      <c r="AM283" s="965">
        <v>0</v>
      </c>
      <c r="AN283" s="965">
        <v>0</v>
      </c>
      <c r="AO283" s="965">
        <v>0</v>
      </c>
      <c r="AP283" s="965">
        <v>0</v>
      </c>
      <c r="AQ283" s="964">
        <v>0</v>
      </c>
      <c r="AR283" s="964">
        <v>0</v>
      </c>
      <c r="AS283" s="964">
        <v>0</v>
      </c>
      <c r="AT283" s="964">
        <v>0</v>
      </c>
      <c r="AU283" s="964">
        <v>0</v>
      </c>
      <c r="AV283" s="964">
        <v>0</v>
      </c>
      <c r="AW283" s="964">
        <v>0</v>
      </c>
      <c r="AX283" s="955">
        <v>0</v>
      </c>
      <c r="AY283" s="964">
        <v>0</v>
      </c>
      <c r="AZ283" s="964">
        <v>0</v>
      </c>
      <c r="BA283" s="964">
        <v>0</v>
      </c>
      <c r="BB283" s="964">
        <v>0</v>
      </c>
      <c r="BC283" s="922"/>
      <c r="BD283" s="922"/>
      <c r="BE283" s="922"/>
      <c r="BF283" s="922"/>
      <c r="BG283" s="964">
        <v>0</v>
      </c>
      <c r="BH283" s="964">
        <v>0</v>
      </c>
      <c r="BI283" s="922"/>
      <c r="BJ283" s="1292">
        <v>0</v>
      </c>
      <c r="BK283" s="916">
        <v>0</v>
      </c>
      <c r="BL283" s="921">
        <v>0</v>
      </c>
    </row>
    <row r="284" spans="1:64" s="923" customFormat="1" hidden="1">
      <c r="A284" s="1022" t="s">
        <v>228</v>
      </c>
      <c r="B284" s="875" t="s">
        <v>359</v>
      </c>
      <c r="C284" s="871" t="s">
        <v>155</v>
      </c>
      <c r="D284" s="905">
        <v>0</v>
      </c>
      <c r="E284" s="922"/>
      <c r="F284" s="922"/>
      <c r="G284" s="964">
        <v>0</v>
      </c>
      <c r="H284" s="964">
        <v>0</v>
      </c>
      <c r="I284" s="922"/>
      <c r="J284" s="964">
        <v>0</v>
      </c>
      <c r="K284" s="964">
        <v>0</v>
      </c>
      <c r="L284" s="964">
        <v>0</v>
      </c>
      <c r="M284" s="964">
        <v>0</v>
      </c>
      <c r="N284" s="965"/>
      <c r="O284" s="964">
        <v>0</v>
      </c>
      <c r="P284" s="964">
        <v>0</v>
      </c>
      <c r="Q284" s="964">
        <v>0</v>
      </c>
      <c r="R284" s="922"/>
      <c r="S284" s="964">
        <v>0</v>
      </c>
      <c r="T284" s="964">
        <v>0</v>
      </c>
      <c r="U284" s="964">
        <v>0</v>
      </c>
      <c r="V284" s="964">
        <v>0</v>
      </c>
      <c r="W284" s="964">
        <v>0</v>
      </c>
      <c r="X284" s="964">
        <v>0</v>
      </c>
      <c r="Y284" s="964">
        <v>0</v>
      </c>
      <c r="Z284" s="964">
        <v>0</v>
      </c>
      <c r="AA284" s="922"/>
      <c r="AB284" s="965">
        <v>0</v>
      </c>
      <c r="AC284" s="965">
        <v>0</v>
      </c>
      <c r="AD284" s="965">
        <v>0</v>
      </c>
      <c r="AE284" s="965">
        <v>0</v>
      </c>
      <c r="AF284" s="965">
        <v>0</v>
      </c>
      <c r="AG284" s="965">
        <v>0</v>
      </c>
      <c r="AH284" s="965">
        <v>0</v>
      </c>
      <c r="AI284" s="965">
        <v>0</v>
      </c>
      <c r="AJ284" s="965">
        <v>0</v>
      </c>
      <c r="AK284" s="965">
        <v>0</v>
      </c>
      <c r="AL284" s="965">
        <v>0</v>
      </c>
      <c r="AM284" s="965">
        <v>0</v>
      </c>
      <c r="AN284" s="965">
        <v>0</v>
      </c>
      <c r="AO284" s="965">
        <v>0</v>
      </c>
      <c r="AP284" s="965">
        <v>0</v>
      </c>
      <c r="AQ284" s="964">
        <v>0</v>
      </c>
      <c r="AR284" s="964">
        <v>0</v>
      </c>
      <c r="AS284" s="964">
        <v>0</v>
      </c>
      <c r="AT284" s="964">
        <v>0</v>
      </c>
      <c r="AU284" s="964">
        <v>0</v>
      </c>
      <c r="AV284" s="964">
        <v>0</v>
      </c>
      <c r="AW284" s="964">
        <v>0</v>
      </c>
      <c r="AX284" s="964">
        <v>0</v>
      </c>
      <c r="AY284" s="955">
        <v>0</v>
      </c>
      <c r="AZ284" s="964">
        <v>0</v>
      </c>
      <c r="BA284" s="964">
        <v>0</v>
      </c>
      <c r="BB284" s="964">
        <v>0</v>
      </c>
      <c r="BC284" s="922"/>
      <c r="BD284" s="922"/>
      <c r="BE284" s="922"/>
      <c r="BF284" s="922"/>
      <c r="BG284" s="964">
        <v>0</v>
      </c>
      <c r="BH284" s="964">
        <v>0</v>
      </c>
      <c r="BI284" s="922"/>
      <c r="BJ284" s="1292">
        <v>0</v>
      </c>
      <c r="BK284" s="916">
        <v>0</v>
      </c>
      <c r="BL284" s="921">
        <v>0</v>
      </c>
    </row>
    <row r="285" spans="1:64" s="923" customFormat="1" hidden="1">
      <c r="A285" s="1022" t="s">
        <v>229</v>
      </c>
      <c r="B285" s="875" t="s">
        <v>42</v>
      </c>
      <c r="C285" s="871" t="s">
        <v>116</v>
      </c>
      <c r="D285" s="905">
        <v>49.71</v>
      </c>
      <c r="E285" s="922"/>
      <c r="F285" s="922"/>
      <c r="G285" s="964">
        <v>0</v>
      </c>
      <c r="H285" s="964">
        <v>0</v>
      </c>
      <c r="I285" s="922"/>
      <c r="J285" s="964">
        <v>0</v>
      </c>
      <c r="K285" s="964">
        <v>0</v>
      </c>
      <c r="L285" s="964">
        <v>0</v>
      </c>
      <c r="M285" s="964">
        <v>0</v>
      </c>
      <c r="N285" s="965"/>
      <c r="O285" s="964">
        <v>0</v>
      </c>
      <c r="P285" s="964">
        <v>0</v>
      </c>
      <c r="Q285" s="964">
        <v>0</v>
      </c>
      <c r="R285" s="922"/>
      <c r="S285" s="964">
        <v>0</v>
      </c>
      <c r="T285" s="964">
        <v>0</v>
      </c>
      <c r="U285" s="964">
        <v>0</v>
      </c>
      <c r="V285" s="964">
        <v>0</v>
      </c>
      <c r="W285" s="964">
        <v>0</v>
      </c>
      <c r="X285" s="964">
        <v>0</v>
      </c>
      <c r="Y285" s="964">
        <v>0</v>
      </c>
      <c r="Z285" s="964">
        <v>0</v>
      </c>
      <c r="AA285" s="922"/>
      <c r="AB285" s="965">
        <v>7.6520000000000005E-2</v>
      </c>
      <c r="AC285" s="965">
        <v>2.1844399999999999</v>
      </c>
      <c r="AD285" s="965">
        <v>0</v>
      </c>
      <c r="AE285" s="965">
        <v>0</v>
      </c>
      <c r="AF285" s="965">
        <v>0</v>
      </c>
      <c r="AG285" s="965">
        <v>0</v>
      </c>
      <c r="AH285" s="965">
        <v>0</v>
      </c>
      <c r="AI285" s="965">
        <v>0</v>
      </c>
      <c r="AJ285" s="965">
        <v>0</v>
      </c>
      <c r="AK285" s="965">
        <v>0</v>
      </c>
      <c r="AL285" s="965">
        <v>0</v>
      </c>
      <c r="AM285" s="965">
        <v>0</v>
      </c>
      <c r="AN285" s="965">
        <v>0</v>
      </c>
      <c r="AO285" s="965">
        <v>0</v>
      </c>
      <c r="AP285" s="965">
        <v>0</v>
      </c>
      <c r="AQ285" s="964">
        <v>0</v>
      </c>
      <c r="AR285" s="964">
        <v>0</v>
      </c>
      <c r="AS285" s="964">
        <v>0</v>
      </c>
      <c r="AT285" s="964">
        <v>0</v>
      </c>
      <c r="AU285" s="964">
        <v>0</v>
      </c>
      <c r="AV285" s="964">
        <v>0</v>
      </c>
      <c r="AW285" s="964">
        <v>0</v>
      </c>
      <c r="AX285" s="964">
        <v>0</v>
      </c>
      <c r="AY285" s="964">
        <v>0</v>
      </c>
      <c r="AZ285" s="955">
        <v>47.449040000000004</v>
      </c>
      <c r="BA285" s="964">
        <v>0</v>
      </c>
      <c r="BB285" s="964">
        <v>0</v>
      </c>
      <c r="BC285" s="922"/>
      <c r="BD285" s="922"/>
      <c r="BE285" s="922"/>
      <c r="BF285" s="922"/>
      <c r="BG285" s="964">
        <v>0</v>
      </c>
      <c r="BH285" s="964">
        <v>0</v>
      </c>
      <c r="BI285" s="922"/>
      <c r="BJ285" s="1292">
        <v>2.2609599999999999</v>
      </c>
      <c r="BK285" s="916">
        <v>-2.2609599999999999</v>
      </c>
      <c r="BL285" s="916">
        <v>47.449040000000004</v>
      </c>
    </row>
    <row r="286" spans="1:64" s="923" customFormat="1" hidden="1">
      <c r="A286" s="1022" t="s">
        <v>230</v>
      </c>
      <c r="B286" s="831" t="s">
        <v>15</v>
      </c>
      <c r="C286" s="871" t="s">
        <v>117</v>
      </c>
      <c r="D286" s="905">
        <v>0</v>
      </c>
      <c r="E286" s="922"/>
      <c r="F286" s="922"/>
      <c r="G286" s="964">
        <v>0</v>
      </c>
      <c r="H286" s="964">
        <v>0</v>
      </c>
      <c r="I286" s="922"/>
      <c r="J286" s="964">
        <v>0</v>
      </c>
      <c r="K286" s="964">
        <v>0</v>
      </c>
      <c r="L286" s="964">
        <v>0</v>
      </c>
      <c r="M286" s="964">
        <v>0</v>
      </c>
      <c r="N286" s="965"/>
      <c r="O286" s="964">
        <v>0</v>
      </c>
      <c r="P286" s="964">
        <v>0</v>
      </c>
      <c r="Q286" s="964">
        <v>0</v>
      </c>
      <c r="R286" s="922"/>
      <c r="S286" s="964">
        <v>0</v>
      </c>
      <c r="T286" s="964">
        <v>0</v>
      </c>
      <c r="U286" s="964">
        <v>0</v>
      </c>
      <c r="V286" s="964">
        <v>0</v>
      </c>
      <c r="W286" s="964">
        <v>0</v>
      </c>
      <c r="X286" s="964">
        <v>0</v>
      </c>
      <c r="Y286" s="964">
        <v>0</v>
      </c>
      <c r="Z286" s="964">
        <v>0</v>
      </c>
      <c r="AA286" s="922"/>
      <c r="AB286" s="965">
        <v>0</v>
      </c>
      <c r="AC286" s="965">
        <v>0</v>
      </c>
      <c r="AD286" s="965">
        <v>0</v>
      </c>
      <c r="AE286" s="965">
        <v>0</v>
      </c>
      <c r="AF286" s="965">
        <v>0</v>
      </c>
      <c r="AG286" s="965">
        <v>0</v>
      </c>
      <c r="AH286" s="965">
        <v>0</v>
      </c>
      <c r="AI286" s="965">
        <v>0</v>
      </c>
      <c r="AJ286" s="965">
        <v>0</v>
      </c>
      <c r="AK286" s="965">
        <v>0</v>
      </c>
      <c r="AL286" s="965">
        <v>0</v>
      </c>
      <c r="AM286" s="965">
        <v>0</v>
      </c>
      <c r="AN286" s="965">
        <v>0</v>
      </c>
      <c r="AO286" s="965">
        <v>0</v>
      </c>
      <c r="AP286" s="965">
        <v>0</v>
      </c>
      <c r="AQ286" s="964">
        <v>0</v>
      </c>
      <c r="AR286" s="964">
        <v>0</v>
      </c>
      <c r="AS286" s="964">
        <v>0</v>
      </c>
      <c r="AT286" s="964">
        <v>0</v>
      </c>
      <c r="AU286" s="964">
        <v>0</v>
      </c>
      <c r="AV286" s="964">
        <v>0</v>
      </c>
      <c r="AW286" s="964">
        <v>0</v>
      </c>
      <c r="AX286" s="964">
        <v>0</v>
      </c>
      <c r="AY286" s="964">
        <v>0</v>
      </c>
      <c r="AZ286" s="964">
        <v>0</v>
      </c>
      <c r="BA286" s="955">
        <v>0</v>
      </c>
      <c r="BB286" s="964">
        <v>0</v>
      </c>
      <c r="BC286" s="922"/>
      <c r="BD286" s="922"/>
      <c r="BE286" s="922"/>
      <c r="BF286" s="922"/>
      <c r="BG286" s="964">
        <v>0</v>
      </c>
      <c r="BH286" s="964">
        <v>0</v>
      </c>
      <c r="BI286" s="922"/>
      <c r="BJ286" s="1292">
        <v>0</v>
      </c>
      <c r="BK286" s="916">
        <v>0</v>
      </c>
      <c r="BL286" s="916">
        <v>0</v>
      </c>
    </row>
    <row r="287" spans="1:64" s="923" customFormat="1" hidden="1">
      <c r="A287" s="1022" t="s">
        <v>231</v>
      </c>
      <c r="B287" s="1023" t="s">
        <v>16</v>
      </c>
      <c r="C287" s="871" t="s">
        <v>118</v>
      </c>
      <c r="D287" s="905">
        <v>0</v>
      </c>
      <c r="E287" s="922"/>
      <c r="F287" s="922"/>
      <c r="G287" s="964">
        <v>0</v>
      </c>
      <c r="H287" s="964">
        <v>0</v>
      </c>
      <c r="I287" s="922"/>
      <c r="J287" s="964">
        <v>0</v>
      </c>
      <c r="K287" s="964">
        <v>0</v>
      </c>
      <c r="L287" s="964">
        <v>0</v>
      </c>
      <c r="M287" s="964">
        <v>0</v>
      </c>
      <c r="N287" s="965"/>
      <c r="O287" s="964">
        <v>0</v>
      </c>
      <c r="P287" s="964">
        <v>0</v>
      </c>
      <c r="Q287" s="964">
        <v>0</v>
      </c>
      <c r="R287" s="922"/>
      <c r="S287" s="964">
        <v>0</v>
      </c>
      <c r="T287" s="964">
        <v>0</v>
      </c>
      <c r="U287" s="964">
        <v>0</v>
      </c>
      <c r="V287" s="964">
        <v>0</v>
      </c>
      <c r="W287" s="964">
        <v>0</v>
      </c>
      <c r="X287" s="964">
        <v>0</v>
      </c>
      <c r="Y287" s="964">
        <v>0</v>
      </c>
      <c r="Z287" s="964">
        <v>0</v>
      </c>
      <c r="AA287" s="922"/>
      <c r="AB287" s="965">
        <v>0</v>
      </c>
      <c r="AC287" s="965">
        <v>0</v>
      </c>
      <c r="AD287" s="965">
        <v>0</v>
      </c>
      <c r="AE287" s="965">
        <v>0</v>
      </c>
      <c r="AF287" s="965">
        <v>0</v>
      </c>
      <c r="AG287" s="965">
        <v>0</v>
      </c>
      <c r="AH287" s="965">
        <v>0</v>
      </c>
      <c r="AI287" s="965">
        <v>0</v>
      </c>
      <c r="AJ287" s="965">
        <v>0</v>
      </c>
      <c r="AK287" s="965">
        <v>0</v>
      </c>
      <c r="AL287" s="965">
        <v>0</v>
      </c>
      <c r="AM287" s="965">
        <v>0</v>
      </c>
      <c r="AN287" s="965">
        <v>0</v>
      </c>
      <c r="AO287" s="965">
        <v>0</v>
      </c>
      <c r="AP287" s="965">
        <v>0</v>
      </c>
      <c r="AQ287" s="964">
        <v>0</v>
      </c>
      <c r="AR287" s="964">
        <v>0</v>
      </c>
      <c r="AS287" s="964">
        <v>0</v>
      </c>
      <c r="AT287" s="964">
        <v>0</v>
      </c>
      <c r="AU287" s="964">
        <v>0</v>
      </c>
      <c r="AV287" s="964">
        <v>0</v>
      </c>
      <c r="AW287" s="964">
        <v>0</v>
      </c>
      <c r="AX287" s="964">
        <v>0</v>
      </c>
      <c r="AY287" s="964">
        <v>0</v>
      </c>
      <c r="AZ287" s="964">
        <v>0</v>
      </c>
      <c r="BA287" s="964">
        <v>0</v>
      </c>
      <c r="BB287" s="955">
        <v>0</v>
      </c>
      <c r="BC287" s="922"/>
      <c r="BD287" s="922"/>
      <c r="BE287" s="922"/>
      <c r="BF287" s="922"/>
      <c r="BG287" s="964">
        <v>0</v>
      </c>
      <c r="BH287" s="964">
        <v>0</v>
      </c>
      <c r="BI287" s="922"/>
      <c r="BJ287" s="1292">
        <v>0</v>
      </c>
      <c r="BK287" s="916">
        <v>0.7</v>
      </c>
      <c r="BL287" s="913">
        <v>0.7</v>
      </c>
    </row>
    <row r="288" spans="1:64" s="926" customFormat="1" hidden="1">
      <c r="A288" s="1022" t="s">
        <v>232</v>
      </c>
      <c r="B288" s="1023" t="s">
        <v>202</v>
      </c>
      <c r="C288" s="1031"/>
      <c r="D288" s="905">
        <v>0</v>
      </c>
      <c r="E288" s="922"/>
      <c r="F288" s="922"/>
      <c r="G288" s="964">
        <v>0</v>
      </c>
      <c r="H288" s="964">
        <v>0</v>
      </c>
      <c r="I288" s="922"/>
      <c r="J288" s="964">
        <v>0</v>
      </c>
      <c r="K288" s="964">
        <v>0</v>
      </c>
      <c r="L288" s="964">
        <v>0</v>
      </c>
      <c r="M288" s="964">
        <v>0</v>
      </c>
      <c r="N288" s="965"/>
      <c r="O288" s="964">
        <v>0</v>
      </c>
      <c r="P288" s="964">
        <v>0</v>
      </c>
      <c r="Q288" s="964">
        <v>0</v>
      </c>
      <c r="R288" s="922"/>
      <c r="S288" s="964">
        <v>0</v>
      </c>
      <c r="T288" s="964">
        <v>0</v>
      </c>
      <c r="U288" s="964">
        <v>0</v>
      </c>
      <c r="V288" s="964">
        <v>0</v>
      </c>
      <c r="W288" s="964">
        <v>0</v>
      </c>
      <c r="X288" s="964">
        <v>0</v>
      </c>
      <c r="Y288" s="964">
        <v>0</v>
      </c>
      <c r="Z288" s="964">
        <v>0</v>
      </c>
      <c r="AA288" s="922"/>
      <c r="AB288" s="965">
        <v>0</v>
      </c>
      <c r="AC288" s="965">
        <v>0</v>
      </c>
      <c r="AD288" s="965">
        <v>0</v>
      </c>
      <c r="AE288" s="965">
        <v>0</v>
      </c>
      <c r="AF288" s="965">
        <v>0</v>
      </c>
      <c r="AG288" s="965">
        <v>0</v>
      </c>
      <c r="AH288" s="965">
        <v>0</v>
      </c>
      <c r="AI288" s="965">
        <v>0</v>
      </c>
      <c r="AJ288" s="965">
        <v>0</v>
      </c>
      <c r="AK288" s="965">
        <v>0</v>
      </c>
      <c r="AL288" s="965">
        <v>0</v>
      </c>
      <c r="AM288" s="965">
        <v>0</v>
      </c>
      <c r="AN288" s="965">
        <v>0</v>
      </c>
      <c r="AO288" s="965">
        <v>0</v>
      </c>
      <c r="AP288" s="965">
        <v>0</v>
      </c>
      <c r="AQ288" s="964">
        <v>0</v>
      </c>
      <c r="AR288" s="964">
        <v>0</v>
      </c>
      <c r="AS288" s="964">
        <v>0</v>
      </c>
      <c r="AT288" s="964">
        <v>0</v>
      </c>
      <c r="AU288" s="964">
        <v>0</v>
      </c>
      <c r="AV288" s="964">
        <v>0</v>
      </c>
      <c r="AW288" s="964">
        <v>0</v>
      </c>
      <c r="AX288" s="964">
        <v>0</v>
      </c>
      <c r="AY288" s="964">
        <v>0</v>
      </c>
      <c r="AZ288" s="964">
        <v>0</v>
      </c>
      <c r="BA288" s="964">
        <v>0</v>
      </c>
      <c r="BB288" s="964">
        <v>0</v>
      </c>
      <c r="BC288" s="970"/>
      <c r="BD288" s="922"/>
      <c r="BE288" s="922"/>
      <c r="BF288" s="922"/>
      <c r="BG288" s="964">
        <v>0</v>
      </c>
      <c r="BH288" s="964">
        <v>0</v>
      </c>
      <c r="BI288" s="922"/>
      <c r="BJ288" s="1292">
        <v>0</v>
      </c>
      <c r="BK288" s="916">
        <v>0</v>
      </c>
      <c r="BL288" s="921">
        <v>0</v>
      </c>
    </row>
    <row r="289" spans="1:64" s="910" customFormat="1" hidden="1">
      <c r="A289" s="1029" t="s">
        <v>66</v>
      </c>
      <c r="B289" s="1030" t="s">
        <v>6</v>
      </c>
      <c r="C289" s="1031" t="s">
        <v>119</v>
      </c>
      <c r="D289" s="905">
        <v>132.30000000000001</v>
      </c>
      <c r="E289" s="971"/>
      <c r="F289" s="971"/>
      <c r="G289" s="971"/>
      <c r="H289" s="971"/>
      <c r="I289" s="971"/>
      <c r="J289" s="971"/>
      <c r="K289" s="971"/>
      <c r="L289" s="971"/>
      <c r="M289" s="971"/>
      <c r="N289" s="971"/>
      <c r="O289" s="971"/>
      <c r="P289" s="971"/>
      <c r="Q289" s="971"/>
      <c r="R289" s="971"/>
      <c r="S289" s="971"/>
      <c r="T289" s="971"/>
      <c r="U289" s="971"/>
      <c r="V289" s="971"/>
      <c r="W289" s="971"/>
      <c r="X289" s="971"/>
      <c r="Y289" s="971"/>
      <c r="Z289" s="971"/>
      <c r="AA289" s="971"/>
      <c r="AB289" s="971"/>
      <c r="AC289" s="971"/>
      <c r="AD289" s="971"/>
      <c r="AE289" s="971"/>
      <c r="AF289" s="971"/>
      <c r="AG289" s="971"/>
      <c r="AH289" s="971"/>
      <c r="AI289" s="971"/>
      <c r="AJ289" s="971"/>
      <c r="AK289" s="971"/>
      <c r="AL289" s="971"/>
      <c r="AM289" s="971"/>
      <c r="AN289" s="971"/>
      <c r="AO289" s="971"/>
      <c r="AP289" s="971"/>
      <c r="AQ289" s="971"/>
      <c r="AR289" s="971"/>
      <c r="AS289" s="971"/>
      <c r="AT289" s="971"/>
      <c r="AU289" s="971"/>
      <c r="AV289" s="971"/>
      <c r="AW289" s="971"/>
      <c r="AX289" s="971"/>
      <c r="AY289" s="971"/>
      <c r="AZ289" s="971"/>
      <c r="BA289" s="971"/>
      <c r="BB289" s="971"/>
      <c r="BC289" s="955">
        <v>32.848480000000009</v>
      </c>
      <c r="BD289" s="971"/>
      <c r="BE289" s="971"/>
      <c r="BF289" s="971"/>
      <c r="BG289" s="971"/>
      <c r="BH289" s="971"/>
      <c r="BI289" s="971"/>
      <c r="BJ289" s="1294">
        <v>99.451520000000002</v>
      </c>
      <c r="BK289" s="916">
        <v>-99.451520000000002</v>
      </c>
      <c r="BL289" s="913">
        <v>32.848479999999995</v>
      </c>
    </row>
    <row r="290" spans="1:64" s="910" customFormat="1" hidden="1">
      <c r="A290" s="1050" t="s">
        <v>67</v>
      </c>
      <c r="B290" s="1051" t="s">
        <v>68</v>
      </c>
      <c r="C290" s="1052" t="s">
        <v>120</v>
      </c>
      <c r="D290" s="905">
        <v>34.79</v>
      </c>
      <c r="E290" s="922"/>
      <c r="F290" s="922"/>
      <c r="G290" s="964">
        <v>0</v>
      </c>
      <c r="H290" s="964">
        <v>0</v>
      </c>
      <c r="I290" s="922"/>
      <c r="J290" s="964">
        <v>0</v>
      </c>
      <c r="K290" s="964">
        <v>0</v>
      </c>
      <c r="L290" s="964">
        <v>0</v>
      </c>
      <c r="M290" s="964">
        <v>0</v>
      </c>
      <c r="N290" s="965"/>
      <c r="O290" s="964">
        <v>0</v>
      </c>
      <c r="P290" s="964">
        <v>0</v>
      </c>
      <c r="Q290" s="964">
        <v>0</v>
      </c>
      <c r="R290" s="922"/>
      <c r="S290" s="964">
        <v>0</v>
      </c>
      <c r="T290" s="964">
        <v>0</v>
      </c>
      <c r="U290" s="964">
        <v>0</v>
      </c>
      <c r="V290" s="964">
        <v>0</v>
      </c>
      <c r="W290" s="964">
        <v>0</v>
      </c>
      <c r="X290" s="964">
        <v>0</v>
      </c>
      <c r="Y290" s="964">
        <v>0</v>
      </c>
      <c r="Z290" s="964">
        <v>0</v>
      </c>
      <c r="AA290" s="922"/>
      <c r="AB290" s="965">
        <v>0.54103999999999997</v>
      </c>
      <c r="AC290" s="965">
        <v>0.74531000000000003</v>
      </c>
      <c r="AD290" s="965">
        <v>0</v>
      </c>
      <c r="AE290" s="965">
        <v>0</v>
      </c>
      <c r="AF290" s="965">
        <v>5.7889999999999997E-2</v>
      </c>
      <c r="AG290" s="965">
        <v>0</v>
      </c>
      <c r="AH290" s="965">
        <v>0</v>
      </c>
      <c r="AI290" s="965">
        <v>0</v>
      </c>
      <c r="AJ290" s="965">
        <v>0</v>
      </c>
      <c r="AK290" s="965">
        <v>0</v>
      </c>
      <c r="AL290" s="965">
        <v>0</v>
      </c>
      <c r="AM290" s="965">
        <v>0</v>
      </c>
      <c r="AN290" s="965">
        <v>0</v>
      </c>
      <c r="AO290" s="965">
        <v>0</v>
      </c>
      <c r="AP290" s="965">
        <v>0</v>
      </c>
      <c r="AQ290" s="964">
        <v>0</v>
      </c>
      <c r="AR290" s="964">
        <v>0</v>
      </c>
      <c r="AS290" s="964">
        <v>0</v>
      </c>
      <c r="AT290" s="964">
        <v>0.6</v>
      </c>
      <c r="AU290" s="964">
        <v>0</v>
      </c>
      <c r="AV290" s="964">
        <v>0</v>
      </c>
      <c r="AW290" s="964">
        <v>0</v>
      </c>
      <c r="AX290" s="964">
        <v>0</v>
      </c>
      <c r="AY290" s="964">
        <v>0</v>
      </c>
      <c r="AZ290" s="964">
        <v>0</v>
      </c>
      <c r="BA290" s="964">
        <v>0</v>
      </c>
      <c r="BB290" s="964">
        <v>0</v>
      </c>
      <c r="BC290" s="922"/>
      <c r="BD290" s="955">
        <v>32.845759999999999</v>
      </c>
      <c r="BE290" s="922"/>
      <c r="BF290" s="922"/>
      <c r="BG290" s="964">
        <v>0</v>
      </c>
      <c r="BH290" s="964">
        <v>0</v>
      </c>
      <c r="BI290" s="922"/>
      <c r="BJ290" s="1522">
        <v>1.9442400000000002</v>
      </c>
      <c r="BK290" s="974">
        <v>-1.9442400000000002</v>
      </c>
      <c r="BL290" s="974">
        <v>32.845759999999999</v>
      </c>
    </row>
    <row r="291" spans="1:64" s="910" customFormat="1" hidden="1">
      <c r="A291" s="1029" t="s">
        <v>145</v>
      </c>
      <c r="B291" s="1053" t="s">
        <v>146</v>
      </c>
      <c r="C291" s="1031" t="s">
        <v>121</v>
      </c>
      <c r="D291" s="905">
        <v>97.51</v>
      </c>
      <c r="E291" s="922"/>
      <c r="F291" s="922"/>
      <c r="G291" s="964">
        <v>0</v>
      </c>
      <c r="H291" s="964">
        <v>0</v>
      </c>
      <c r="I291" s="922"/>
      <c r="J291" s="964">
        <v>0</v>
      </c>
      <c r="K291" s="964">
        <v>0</v>
      </c>
      <c r="L291" s="964">
        <v>0</v>
      </c>
      <c r="M291" s="964">
        <v>82.95</v>
      </c>
      <c r="N291" s="965"/>
      <c r="O291" s="964">
        <v>0</v>
      </c>
      <c r="P291" s="964">
        <v>0</v>
      </c>
      <c r="Q291" s="964">
        <v>0</v>
      </c>
      <c r="R291" s="922"/>
      <c r="S291" s="964">
        <v>14.55728</v>
      </c>
      <c r="T291" s="964">
        <v>0</v>
      </c>
      <c r="U291" s="964">
        <v>0</v>
      </c>
      <c r="V291" s="964">
        <v>0</v>
      </c>
      <c r="W291" s="964">
        <v>0</v>
      </c>
      <c r="X291" s="964">
        <v>0</v>
      </c>
      <c r="Y291" s="964">
        <v>0</v>
      </c>
      <c r="Z291" s="964">
        <v>0</v>
      </c>
      <c r="AA291" s="922"/>
      <c r="AB291" s="965">
        <v>0</v>
      </c>
      <c r="AC291" s="965">
        <v>0</v>
      </c>
      <c r="AD291" s="965">
        <v>0</v>
      </c>
      <c r="AE291" s="965">
        <v>0</v>
      </c>
      <c r="AF291" s="965">
        <v>0</v>
      </c>
      <c r="AG291" s="965">
        <v>0</v>
      </c>
      <c r="AH291" s="965">
        <v>0</v>
      </c>
      <c r="AI291" s="965">
        <v>0</v>
      </c>
      <c r="AJ291" s="965">
        <v>0</v>
      </c>
      <c r="AK291" s="965">
        <v>0</v>
      </c>
      <c r="AL291" s="965">
        <v>0</v>
      </c>
      <c r="AM291" s="965">
        <v>0</v>
      </c>
      <c r="AN291" s="965">
        <v>0</v>
      </c>
      <c r="AO291" s="965">
        <v>0</v>
      </c>
      <c r="AP291" s="965">
        <v>0</v>
      </c>
      <c r="AQ291" s="964">
        <v>0</v>
      </c>
      <c r="AR291" s="964">
        <v>0</v>
      </c>
      <c r="AS291" s="964">
        <v>0</v>
      </c>
      <c r="AT291" s="964">
        <v>0</v>
      </c>
      <c r="AU291" s="964">
        <v>0</v>
      </c>
      <c r="AV291" s="964">
        <v>0</v>
      </c>
      <c r="AW291" s="964">
        <v>0</v>
      </c>
      <c r="AX291" s="964">
        <v>0</v>
      </c>
      <c r="AY291" s="964">
        <v>0</v>
      </c>
      <c r="AZ291" s="964">
        <v>0</v>
      </c>
      <c r="BA291" s="964">
        <v>0</v>
      </c>
      <c r="BB291" s="964">
        <v>0</v>
      </c>
      <c r="BC291" s="922"/>
      <c r="BD291" s="922"/>
      <c r="BE291" s="955">
        <v>2.719999999996503E-3</v>
      </c>
      <c r="BF291" s="922"/>
      <c r="BG291" s="964">
        <v>0</v>
      </c>
      <c r="BH291" s="964">
        <v>0</v>
      </c>
      <c r="BI291" s="922"/>
      <c r="BJ291" s="1294">
        <v>97.507280000000009</v>
      </c>
      <c r="BK291" s="913">
        <v>-97.507280000000009</v>
      </c>
      <c r="BL291" s="913">
        <v>2.719999999996503E-3</v>
      </c>
    </row>
    <row r="292" spans="1:64" hidden="1">
      <c r="A292" s="1044" t="s">
        <v>147</v>
      </c>
      <c r="B292" s="1054" t="s">
        <v>148</v>
      </c>
      <c r="C292" s="1045" t="s">
        <v>122</v>
      </c>
      <c r="D292" s="905">
        <v>0</v>
      </c>
      <c r="E292" s="922"/>
      <c r="F292" s="922"/>
      <c r="G292" s="964">
        <v>0</v>
      </c>
      <c r="H292" s="964">
        <v>0</v>
      </c>
      <c r="I292" s="922"/>
      <c r="J292" s="964">
        <v>0</v>
      </c>
      <c r="K292" s="964">
        <v>0</v>
      </c>
      <c r="L292" s="964">
        <v>0</v>
      </c>
      <c r="M292" s="964">
        <v>0</v>
      </c>
      <c r="N292" s="965"/>
      <c r="O292" s="964">
        <v>0</v>
      </c>
      <c r="P292" s="964">
        <v>0</v>
      </c>
      <c r="Q292" s="964">
        <v>0</v>
      </c>
      <c r="R292" s="922"/>
      <c r="S292" s="964">
        <v>0</v>
      </c>
      <c r="T292" s="964">
        <v>0</v>
      </c>
      <c r="U292" s="964">
        <v>0</v>
      </c>
      <c r="V292" s="964">
        <v>0</v>
      </c>
      <c r="W292" s="964">
        <v>0</v>
      </c>
      <c r="X292" s="964">
        <v>0</v>
      </c>
      <c r="Y292" s="964">
        <v>0</v>
      </c>
      <c r="Z292" s="964">
        <v>0</v>
      </c>
      <c r="AA292" s="922"/>
      <c r="AB292" s="965">
        <v>0</v>
      </c>
      <c r="AC292" s="965">
        <v>0</v>
      </c>
      <c r="AD292" s="965">
        <v>0</v>
      </c>
      <c r="AE292" s="965">
        <v>0</v>
      </c>
      <c r="AF292" s="965">
        <v>0</v>
      </c>
      <c r="AG292" s="965">
        <v>0</v>
      </c>
      <c r="AH292" s="965">
        <v>0</v>
      </c>
      <c r="AI292" s="965">
        <v>0</v>
      </c>
      <c r="AJ292" s="965">
        <v>0</v>
      </c>
      <c r="AK292" s="965">
        <v>0</v>
      </c>
      <c r="AL292" s="965">
        <v>0</v>
      </c>
      <c r="AM292" s="965">
        <v>0</v>
      </c>
      <c r="AN292" s="965">
        <v>0</v>
      </c>
      <c r="AO292" s="965">
        <v>0</v>
      </c>
      <c r="AP292" s="965">
        <v>0</v>
      </c>
      <c r="AQ292" s="964">
        <v>0</v>
      </c>
      <c r="AR292" s="964">
        <v>0</v>
      </c>
      <c r="AS292" s="964">
        <v>0</v>
      </c>
      <c r="AT292" s="964">
        <v>0</v>
      </c>
      <c r="AU292" s="964">
        <v>0</v>
      </c>
      <c r="AV292" s="964">
        <v>0</v>
      </c>
      <c r="AW292" s="964">
        <v>0</v>
      </c>
      <c r="AX292" s="964">
        <v>0</v>
      </c>
      <c r="AY292" s="964">
        <v>0</v>
      </c>
      <c r="AZ292" s="964">
        <v>0</v>
      </c>
      <c r="BA292" s="964">
        <v>0</v>
      </c>
      <c r="BB292" s="964">
        <v>0</v>
      </c>
      <c r="BC292" s="922"/>
      <c r="BD292" s="922"/>
      <c r="BE292" s="922"/>
      <c r="BF292" s="955">
        <v>0</v>
      </c>
      <c r="BG292" s="964">
        <v>0</v>
      </c>
      <c r="BH292" s="964">
        <v>0</v>
      </c>
      <c r="BI292" s="922"/>
      <c r="BJ292" s="1523">
        <v>0</v>
      </c>
      <c r="BK292" s="913">
        <v>0</v>
      </c>
      <c r="BL292" s="969">
        <v>0</v>
      </c>
    </row>
    <row r="293" spans="1:64" hidden="1">
      <c r="A293" s="1044" t="s">
        <v>149</v>
      </c>
      <c r="B293" s="1054" t="s">
        <v>157</v>
      </c>
      <c r="C293" s="1045" t="s">
        <v>162</v>
      </c>
      <c r="D293" s="914"/>
      <c r="E293" s="922"/>
      <c r="F293" s="922"/>
      <c r="G293" s="964">
        <v>0</v>
      </c>
      <c r="H293" s="964">
        <v>0</v>
      </c>
      <c r="I293" s="922"/>
      <c r="J293" s="964">
        <v>0</v>
      </c>
      <c r="K293" s="964">
        <v>0</v>
      </c>
      <c r="L293" s="964">
        <v>0</v>
      </c>
      <c r="M293" s="964">
        <v>0</v>
      </c>
      <c r="N293" s="965"/>
      <c r="O293" s="964">
        <v>0</v>
      </c>
      <c r="P293" s="964">
        <v>0</v>
      </c>
      <c r="Q293" s="964">
        <v>0</v>
      </c>
      <c r="R293" s="922"/>
      <c r="S293" s="964">
        <v>0</v>
      </c>
      <c r="T293" s="964">
        <v>0</v>
      </c>
      <c r="U293" s="964">
        <v>0</v>
      </c>
      <c r="V293" s="964">
        <v>0</v>
      </c>
      <c r="W293" s="964">
        <v>0</v>
      </c>
      <c r="X293" s="964">
        <v>0</v>
      </c>
      <c r="Y293" s="964">
        <v>0</v>
      </c>
      <c r="Z293" s="964">
        <v>0</v>
      </c>
      <c r="AA293" s="922"/>
      <c r="AB293" s="965">
        <v>0</v>
      </c>
      <c r="AC293" s="965">
        <v>0</v>
      </c>
      <c r="AD293" s="965">
        <v>0</v>
      </c>
      <c r="AE293" s="965">
        <v>0</v>
      </c>
      <c r="AF293" s="965">
        <v>0</v>
      </c>
      <c r="AG293" s="965">
        <v>0</v>
      </c>
      <c r="AH293" s="965">
        <v>0</v>
      </c>
      <c r="AI293" s="965">
        <v>0</v>
      </c>
      <c r="AJ293" s="965">
        <v>0</v>
      </c>
      <c r="AK293" s="965">
        <v>0</v>
      </c>
      <c r="AL293" s="965">
        <v>0</v>
      </c>
      <c r="AM293" s="965">
        <v>0</v>
      </c>
      <c r="AN293" s="965">
        <v>0</v>
      </c>
      <c r="AO293" s="965">
        <v>0</v>
      </c>
      <c r="AP293" s="965">
        <v>0</v>
      </c>
      <c r="AQ293" s="964">
        <v>0</v>
      </c>
      <c r="AR293" s="964">
        <v>0</v>
      </c>
      <c r="AS293" s="964">
        <v>0</v>
      </c>
      <c r="AT293" s="964">
        <v>0</v>
      </c>
      <c r="AU293" s="964">
        <v>0</v>
      </c>
      <c r="AV293" s="964">
        <v>0</v>
      </c>
      <c r="AW293" s="964">
        <v>0</v>
      </c>
      <c r="AX293" s="964">
        <v>0</v>
      </c>
      <c r="AY293" s="964">
        <v>0</v>
      </c>
      <c r="AZ293" s="964">
        <v>0</v>
      </c>
      <c r="BA293" s="964">
        <v>0</v>
      </c>
      <c r="BB293" s="964">
        <v>0</v>
      </c>
      <c r="BC293" s="922"/>
      <c r="BD293" s="922"/>
      <c r="BE293" s="922"/>
      <c r="BF293" s="922"/>
      <c r="BG293" s="955">
        <v>0</v>
      </c>
      <c r="BH293" s="964">
        <v>0</v>
      </c>
      <c r="BI293" s="922"/>
      <c r="BJ293" s="1294">
        <v>0</v>
      </c>
      <c r="BK293" s="913">
        <v>0</v>
      </c>
      <c r="BL293" s="913">
        <v>0</v>
      </c>
    </row>
    <row r="294" spans="1:64" hidden="1">
      <c r="A294" s="1044" t="s">
        <v>77</v>
      </c>
      <c r="B294" s="1054" t="s">
        <v>158</v>
      </c>
      <c r="C294" s="1045" t="s">
        <v>163</v>
      </c>
      <c r="D294" s="914"/>
      <c r="E294" s="922"/>
      <c r="F294" s="922"/>
      <c r="G294" s="964">
        <v>0</v>
      </c>
      <c r="H294" s="964">
        <v>0</v>
      </c>
      <c r="I294" s="922"/>
      <c r="J294" s="964">
        <v>0</v>
      </c>
      <c r="K294" s="964">
        <v>0</v>
      </c>
      <c r="L294" s="964">
        <v>0</v>
      </c>
      <c r="M294" s="964">
        <v>0</v>
      </c>
      <c r="N294" s="965"/>
      <c r="O294" s="964">
        <v>0</v>
      </c>
      <c r="P294" s="964">
        <v>0</v>
      </c>
      <c r="Q294" s="964">
        <v>0</v>
      </c>
      <c r="R294" s="922"/>
      <c r="S294" s="964">
        <v>0</v>
      </c>
      <c r="T294" s="964">
        <v>0</v>
      </c>
      <c r="U294" s="964">
        <v>0</v>
      </c>
      <c r="V294" s="964">
        <v>0</v>
      </c>
      <c r="W294" s="964">
        <v>0</v>
      </c>
      <c r="X294" s="964">
        <v>0</v>
      </c>
      <c r="Y294" s="964">
        <v>0</v>
      </c>
      <c r="Z294" s="964">
        <v>0</v>
      </c>
      <c r="AA294" s="922"/>
      <c r="AB294" s="965">
        <v>0</v>
      </c>
      <c r="AC294" s="965">
        <v>0</v>
      </c>
      <c r="AD294" s="965">
        <v>0</v>
      </c>
      <c r="AE294" s="965">
        <v>0</v>
      </c>
      <c r="AF294" s="965">
        <v>0</v>
      </c>
      <c r="AG294" s="965">
        <v>0</v>
      </c>
      <c r="AH294" s="965">
        <v>0</v>
      </c>
      <c r="AI294" s="965">
        <v>0</v>
      </c>
      <c r="AJ294" s="965">
        <v>0</v>
      </c>
      <c r="AK294" s="965">
        <v>0</v>
      </c>
      <c r="AL294" s="965">
        <v>0</v>
      </c>
      <c r="AM294" s="965">
        <v>0</v>
      </c>
      <c r="AN294" s="965">
        <v>0</v>
      </c>
      <c r="AO294" s="965">
        <v>0</v>
      </c>
      <c r="AP294" s="965">
        <v>0</v>
      </c>
      <c r="AQ294" s="964">
        <v>0</v>
      </c>
      <c r="AR294" s="964">
        <v>0</v>
      </c>
      <c r="AS294" s="964">
        <v>0</v>
      </c>
      <c r="AT294" s="964">
        <v>0</v>
      </c>
      <c r="AU294" s="964">
        <v>0</v>
      </c>
      <c r="AV294" s="964">
        <v>0</v>
      </c>
      <c r="AW294" s="964">
        <v>0</v>
      </c>
      <c r="AX294" s="964">
        <v>0</v>
      </c>
      <c r="AY294" s="964">
        <v>0</v>
      </c>
      <c r="AZ294" s="964">
        <v>0</v>
      </c>
      <c r="BA294" s="964">
        <v>0</v>
      </c>
      <c r="BB294" s="964">
        <v>0</v>
      </c>
      <c r="BC294" s="922"/>
      <c r="BD294" s="922"/>
      <c r="BE294" s="922"/>
      <c r="BF294" s="922"/>
      <c r="BG294" s="964">
        <v>0</v>
      </c>
      <c r="BH294" s="955">
        <v>0</v>
      </c>
      <c r="BI294" s="922"/>
      <c r="BJ294" s="1294">
        <v>0</v>
      </c>
      <c r="BK294" s="913">
        <v>0</v>
      </c>
      <c r="BL294" s="913">
        <v>0</v>
      </c>
    </row>
    <row r="295" spans="1:64" hidden="1">
      <c r="A295" s="1046"/>
      <c r="B295" s="1047" t="s">
        <v>150</v>
      </c>
      <c r="C295" s="881"/>
      <c r="D295" s="914"/>
      <c r="E295" s="922"/>
      <c r="F295" s="922"/>
      <c r="G295" s="922"/>
      <c r="H295" s="922"/>
      <c r="I295" s="922"/>
      <c r="J295" s="922"/>
      <c r="K295" s="922"/>
      <c r="L295" s="922"/>
      <c r="M295" s="922"/>
      <c r="N295" s="961"/>
      <c r="O295" s="922"/>
      <c r="P295" s="922"/>
      <c r="Q295" s="922"/>
      <c r="R295" s="922"/>
      <c r="S295" s="922"/>
      <c r="T295" s="922"/>
      <c r="U295" s="922"/>
      <c r="V295" s="922"/>
      <c r="W295" s="922"/>
      <c r="X295" s="922"/>
      <c r="Y295" s="922"/>
      <c r="Z295" s="922"/>
      <c r="AA295" s="922"/>
      <c r="AB295" s="961"/>
      <c r="AC295" s="961"/>
      <c r="AD295" s="961"/>
      <c r="AE295" s="961"/>
      <c r="AF295" s="961"/>
      <c r="AG295" s="961"/>
      <c r="AH295" s="961"/>
      <c r="AI295" s="961"/>
      <c r="AJ295" s="961"/>
      <c r="AK295" s="961"/>
      <c r="AL295" s="961"/>
      <c r="AM295" s="961"/>
      <c r="AN295" s="961"/>
      <c r="AO295" s="961"/>
      <c r="AP295" s="961"/>
      <c r="AQ295" s="922"/>
      <c r="AR295" s="922"/>
      <c r="AS295" s="922"/>
      <c r="AT295" s="922"/>
      <c r="AU295" s="922"/>
      <c r="AV295" s="922"/>
      <c r="AW295" s="922"/>
      <c r="AX295" s="922"/>
      <c r="AY295" s="922"/>
      <c r="AZ295" s="922"/>
      <c r="BA295" s="922"/>
      <c r="BB295" s="922"/>
      <c r="BC295" s="922"/>
      <c r="BD295" s="922"/>
      <c r="BE295" s="922"/>
      <c r="BF295" s="922"/>
      <c r="BG295" s="922"/>
      <c r="BH295" s="922"/>
      <c r="BI295" s="922"/>
      <c r="BJ295" s="1299"/>
      <c r="BK295" s="933"/>
      <c r="BL295" s="933"/>
    </row>
    <row r="296" spans="1:64" s="910" customFormat="1" ht="15" hidden="1">
      <c r="A296" s="1032"/>
      <c r="B296" s="934" t="s">
        <v>151</v>
      </c>
      <c r="C296" s="934"/>
      <c r="D296" s="905"/>
      <c r="E296" s="955">
        <v>97.95</v>
      </c>
      <c r="F296" s="955">
        <v>45</v>
      </c>
      <c r="G296" s="955">
        <v>45</v>
      </c>
      <c r="H296" s="955">
        <v>0</v>
      </c>
      <c r="I296" s="955">
        <v>0</v>
      </c>
      <c r="J296" s="955">
        <v>4.7100000000000364</v>
      </c>
      <c r="K296" s="955">
        <v>0</v>
      </c>
      <c r="L296" s="955">
        <v>0</v>
      </c>
      <c r="M296" s="955">
        <v>192.95</v>
      </c>
      <c r="N296" s="935">
        <v>0</v>
      </c>
      <c r="O296" s="955">
        <v>0</v>
      </c>
      <c r="P296" s="955">
        <v>0</v>
      </c>
      <c r="Q296" s="955">
        <v>20.002359999999996</v>
      </c>
      <c r="R296" s="955">
        <v>168.22510999999997</v>
      </c>
      <c r="S296" s="955">
        <v>33.995220000000003</v>
      </c>
      <c r="T296" s="955">
        <v>0.2</v>
      </c>
      <c r="U296" s="955">
        <v>0</v>
      </c>
      <c r="V296" s="955">
        <v>0</v>
      </c>
      <c r="W296" s="955">
        <v>0.3</v>
      </c>
      <c r="X296" s="955">
        <v>8.31</v>
      </c>
      <c r="Y296" s="955">
        <v>0</v>
      </c>
      <c r="Z296" s="955">
        <v>24.31372</v>
      </c>
      <c r="AA296" s="955">
        <v>65.054159999999968</v>
      </c>
      <c r="AB296" s="935">
        <v>19.948040000000006</v>
      </c>
      <c r="AC296" s="935">
        <v>33.172150000000002</v>
      </c>
      <c r="AD296" s="935">
        <v>0.1</v>
      </c>
      <c r="AE296" s="935">
        <v>0.1</v>
      </c>
      <c r="AF296" s="935">
        <v>2.4882499999999999</v>
      </c>
      <c r="AG296" s="935">
        <v>1.7455899999999998</v>
      </c>
      <c r="AH296" s="935">
        <v>3.58948</v>
      </c>
      <c r="AI296" s="935">
        <v>0</v>
      </c>
      <c r="AJ296" s="935">
        <v>0</v>
      </c>
      <c r="AK296" s="935">
        <v>2</v>
      </c>
      <c r="AL296" s="935">
        <v>1.5299999999999998</v>
      </c>
      <c r="AM296" s="935">
        <v>0</v>
      </c>
      <c r="AN296" s="935">
        <v>0</v>
      </c>
      <c r="AO296" s="935">
        <v>0</v>
      </c>
      <c r="AP296" s="935">
        <v>0.5</v>
      </c>
      <c r="AQ296" s="955">
        <v>0</v>
      </c>
      <c r="AR296" s="955">
        <v>0.20000000000000004</v>
      </c>
      <c r="AS296" s="955">
        <v>1.29501</v>
      </c>
      <c r="AT296" s="955">
        <v>36.722969999999989</v>
      </c>
      <c r="AU296" s="955">
        <v>0</v>
      </c>
      <c r="AV296" s="955">
        <v>1.2</v>
      </c>
      <c r="AW296" s="955">
        <v>0</v>
      </c>
      <c r="AX296" s="955">
        <v>0</v>
      </c>
      <c r="AY296" s="955">
        <v>0</v>
      </c>
      <c r="AZ296" s="955">
        <v>0</v>
      </c>
      <c r="BA296" s="955">
        <v>0</v>
      </c>
      <c r="BB296" s="955">
        <v>0.7</v>
      </c>
      <c r="BC296" s="955">
        <v>0</v>
      </c>
      <c r="BD296" s="955">
        <v>0</v>
      </c>
      <c r="BE296" s="955">
        <v>0</v>
      </c>
      <c r="BF296" s="955">
        <v>0</v>
      </c>
      <c r="BG296" s="955">
        <v>0</v>
      </c>
      <c r="BH296" s="955">
        <v>0</v>
      </c>
      <c r="BI296" s="955"/>
      <c r="BJ296" s="936" t="s">
        <v>152</v>
      </c>
      <c r="BK296" s="937" t="s">
        <v>152</v>
      </c>
      <c r="BL296" s="937" t="s">
        <v>152</v>
      </c>
    </row>
    <row r="297" spans="1:64" s="910" customFormat="1" ht="15" hidden="1">
      <c r="A297" s="1032"/>
      <c r="B297" s="934" t="s">
        <v>340</v>
      </c>
      <c r="C297" s="934"/>
      <c r="D297" s="905">
        <v>2439.4700000000003</v>
      </c>
      <c r="E297" s="907">
        <v>1992.96641</v>
      </c>
      <c r="F297" s="907">
        <v>530.98328000000004</v>
      </c>
      <c r="G297" s="907">
        <v>402.97594000000004</v>
      </c>
      <c r="H297" s="907">
        <v>128.00734</v>
      </c>
      <c r="I297" s="907">
        <v>351.14636999999999</v>
      </c>
      <c r="J297" s="907">
        <v>888.17255999999998</v>
      </c>
      <c r="K297" s="907">
        <v>0</v>
      </c>
      <c r="L297" s="907">
        <v>0</v>
      </c>
      <c r="M297" s="907">
        <v>192.95</v>
      </c>
      <c r="N297" s="935">
        <v>0</v>
      </c>
      <c r="O297" s="907">
        <v>9.7118399999999987</v>
      </c>
      <c r="P297" s="907">
        <v>0</v>
      </c>
      <c r="Q297" s="907">
        <v>20.002359999999996</v>
      </c>
      <c r="R297" s="907">
        <v>413.65511000000004</v>
      </c>
      <c r="S297" s="907">
        <v>33.995220000000003</v>
      </c>
      <c r="T297" s="907">
        <v>0.2</v>
      </c>
      <c r="U297" s="907">
        <v>0</v>
      </c>
      <c r="V297" s="907">
        <v>0</v>
      </c>
      <c r="W297" s="907">
        <v>0.3</v>
      </c>
      <c r="X297" s="907">
        <v>8.33</v>
      </c>
      <c r="Y297" s="907">
        <v>0</v>
      </c>
      <c r="Z297" s="907">
        <v>30.323720000000002</v>
      </c>
      <c r="AA297" s="907">
        <v>219.97915</v>
      </c>
      <c r="AB297" s="917">
        <v>90.323030000000003</v>
      </c>
      <c r="AC297" s="917">
        <v>112.05215</v>
      </c>
      <c r="AD297" s="917">
        <v>0.1</v>
      </c>
      <c r="AE297" s="917">
        <v>0.22</v>
      </c>
      <c r="AF297" s="917">
        <v>4.1982499999999998</v>
      </c>
      <c r="AG297" s="917">
        <v>2.4255899999999997</v>
      </c>
      <c r="AH297" s="917">
        <v>3.58948</v>
      </c>
      <c r="AI297" s="917">
        <v>0.04</v>
      </c>
      <c r="AJ297" s="917">
        <v>0</v>
      </c>
      <c r="AK297" s="917">
        <v>2</v>
      </c>
      <c r="AL297" s="917">
        <v>1.92</v>
      </c>
      <c r="AM297" s="917">
        <v>2.5006500000000003</v>
      </c>
      <c r="AN297" s="917">
        <v>0</v>
      </c>
      <c r="AO297" s="917">
        <v>0</v>
      </c>
      <c r="AP297" s="917">
        <v>0.61</v>
      </c>
      <c r="AQ297" s="907">
        <v>0</v>
      </c>
      <c r="AR297" s="907">
        <v>0.41000000000000003</v>
      </c>
      <c r="AS297" s="907">
        <v>1.29501</v>
      </c>
      <c r="AT297" s="907">
        <v>69.142969999999991</v>
      </c>
      <c r="AU297" s="907">
        <v>0</v>
      </c>
      <c r="AV297" s="907">
        <v>1.53</v>
      </c>
      <c r="AW297" s="907">
        <v>0</v>
      </c>
      <c r="AX297" s="907">
        <v>0</v>
      </c>
      <c r="AY297" s="907">
        <v>0</v>
      </c>
      <c r="AZ297" s="907">
        <v>47.449040000000004</v>
      </c>
      <c r="BA297" s="907">
        <v>0</v>
      </c>
      <c r="BB297" s="907">
        <v>0.7</v>
      </c>
      <c r="BC297" s="907">
        <v>32.848479999999995</v>
      </c>
      <c r="BD297" s="907">
        <v>32.845759999999999</v>
      </c>
      <c r="BE297" s="907">
        <v>2.719999999996503E-3</v>
      </c>
      <c r="BF297" s="907">
        <v>0</v>
      </c>
      <c r="BG297" s="907">
        <v>0</v>
      </c>
      <c r="BH297" s="907">
        <v>0</v>
      </c>
      <c r="BI297" s="907"/>
      <c r="BJ297" s="936" t="s">
        <v>152</v>
      </c>
      <c r="BK297" s="937" t="s">
        <v>152</v>
      </c>
      <c r="BL297" s="937" t="s">
        <v>152</v>
      </c>
    </row>
    <row r="298" spans="1:64" hidden="1"/>
    <row r="299" spans="1:64" hidden="1"/>
    <row r="300" spans="1:64" hidden="1"/>
    <row r="301" spans="1:64" hidden="1">
      <c r="A301" s="874" t="s">
        <v>307</v>
      </c>
      <c r="B301" s="874"/>
      <c r="C301" s="1488"/>
      <c r="D301" s="973" t="s">
        <v>488</v>
      </c>
      <c r="AG301" s="890"/>
    </row>
    <row r="302" spans="1:64" hidden="1">
      <c r="A302" s="910" t="s">
        <v>420</v>
      </c>
      <c r="B302" s="910"/>
      <c r="C302" s="910"/>
      <c r="D302" s="910"/>
      <c r="E302" s="910"/>
      <c r="F302" s="910"/>
      <c r="G302" s="910"/>
      <c r="H302" s="910"/>
      <c r="I302" s="910"/>
      <c r="J302" s="910"/>
      <c r="K302" s="910"/>
      <c r="L302" s="910"/>
      <c r="M302" s="910"/>
      <c r="N302" s="930"/>
      <c r="O302" s="910"/>
      <c r="P302" s="910"/>
      <c r="Q302" s="910"/>
      <c r="R302" s="910"/>
      <c r="S302" s="910"/>
      <c r="T302" s="910"/>
      <c r="U302" s="910"/>
      <c r="V302" s="910"/>
      <c r="W302" s="910"/>
      <c r="X302" s="910"/>
      <c r="Y302" s="910"/>
      <c r="AA302" s="910"/>
      <c r="AB302" s="930"/>
      <c r="AC302" s="930"/>
      <c r="AD302" s="930"/>
      <c r="AE302" s="930"/>
      <c r="AF302" s="930"/>
      <c r="AG302" s="930"/>
      <c r="AH302" s="930"/>
      <c r="AI302" s="930"/>
      <c r="AN302" s="930"/>
      <c r="AO302" s="930"/>
    </row>
    <row r="303" spans="1:64" hidden="1">
      <c r="A303" s="1488"/>
      <c r="B303" s="892"/>
      <c r="C303" s="1488"/>
      <c r="D303" s="1488"/>
      <c r="E303" s="1488"/>
      <c r="F303" s="1488"/>
      <c r="G303" s="1488"/>
      <c r="H303" s="1488"/>
      <c r="I303" s="1488"/>
      <c r="J303" s="1488"/>
      <c r="K303" s="1488"/>
      <c r="L303" s="1488"/>
      <c r="M303" s="1488"/>
      <c r="N303" s="893"/>
      <c r="O303" s="1488"/>
      <c r="P303" s="1488"/>
      <c r="Q303" s="1488"/>
      <c r="R303" s="1488"/>
      <c r="S303" s="1488"/>
      <c r="T303" s="1488"/>
      <c r="U303" s="1488"/>
      <c r="V303" s="1488"/>
      <c r="W303" s="1488"/>
      <c r="X303" s="1488"/>
      <c r="Y303" s="1488"/>
      <c r="AA303" s="1488"/>
      <c r="AB303" s="893"/>
      <c r="AC303" s="893"/>
      <c r="AD303" s="893"/>
      <c r="AE303" s="893"/>
      <c r="AF303" s="893"/>
      <c r="AG303" s="893"/>
      <c r="AH303" s="893"/>
      <c r="AI303" s="893"/>
      <c r="AN303" s="893"/>
      <c r="AO303" s="893"/>
    </row>
    <row r="304" spans="1:64" hidden="1">
      <c r="B304" s="892"/>
      <c r="C304" s="1488"/>
      <c r="D304" s="894"/>
      <c r="E304" s="895"/>
      <c r="F304" s="896"/>
      <c r="G304" s="895"/>
      <c r="H304" s="895"/>
      <c r="I304" s="895"/>
      <c r="J304" s="895"/>
      <c r="K304" s="896"/>
      <c r="L304" s="896"/>
      <c r="M304" s="896"/>
      <c r="N304" s="942"/>
      <c r="O304" s="896"/>
      <c r="P304" s="896"/>
      <c r="Q304" s="896"/>
      <c r="R304" s="943"/>
      <c r="S304" s="895"/>
      <c r="T304" s="896"/>
      <c r="U304" s="895"/>
      <c r="V304" s="895"/>
      <c r="W304" s="895"/>
      <c r="X304" s="895"/>
      <c r="Y304" s="896"/>
      <c r="Z304" s="896"/>
      <c r="AA304" s="896"/>
      <c r="AB304" s="899"/>
      <c r="AC304" s="942"/>
      <c r="AD304" s="942"/>
      <c r="AE304" s="942"/>
      <c r="AF304" s="942"/>
      <c r="AG304" s="942"/>
      <c r="AH304" s="942"/>
      <c r="AI304" s="942"/>
      <c r="AJ304" s="942"/>
      <c r="AK304" s="942"/>
      <c r="AL304" s="942"/>
      <c r="AM304" s="942"/>
      <c r="AN304" s="942"/>
      <c r="AO304" s="942"/>
      <c r="AP304" s="942"/>
      <c r="AQ304" s="896"/>
      <c r="AR304" s="896"/>
      <c r="AS304" s="896"/>
      <c r="AT304" s="896"/>
      <c r="AU304" s="896"/>
      <c r="AV304" s="896"/>
      <c r="AW304" s="896"/>
      <c r="AX304" s="896"/>
      <c r="AY304" s="896"/>
      <c r="AZ304" s="896"/>
      <c r="BA304" s="896"/>
      <c r="BB304" s="895"/>
      <c r="BC304" s="896"/>
      <c r="BD304" s="896"/>
      <c r="BE304" s="896"/>
      <c r="BF304" s="896"/>
      <c r="BG304" s="896"/>
      <c r="BH304" s="896"/>
      <c r="BI304" s="896"/>
      <c r="BJ304" s="900"/>
      <c r="BK304" s="944" t="s">
        <v>18</v>
      </c>
      <c r="BL304" s="945"/>
    </row>
    <row r="305" spans="1:64" hidden="1">
      <c r="A305" s="1511" t="s">
        <v>19</v>
      </c>
      <c r="B305" s="1512" t="s">
        <v>20</v>
      </c>
      <c r="C305" s="1511" t="s">
        <v>21</v>
      </c>
      <c r="D305" s="1513" t="s">
        <v>22</v>
      </c>
      <c r="E305" s="1714" t="s">
        <v>341</v>
      </c>
      <c r="F305" s="1715"/>
      <c r="G305" s="1715"/>
      <c r="H305" s="1715"/>
      <c r="I305" s="1715"/>
      <c r="J305" s="1715"/>
      <c r="K305" s="1715"/>
      <c r="L305" s="1715"/>
      <c r="M305" s="1715"/>
      <c r="N305" s="1715"/>
      <c r="O305" s="1715"/>
      <c r="P305" s="1715"/>
      <c r="Q305" s="1715"/>
      <c r="R305" s="1715"/>
      <c r="S305" s="1715"/>
      <c r="T305" s="1715"/>
      <c r="U305" s="1715"/>
      <c r="V305" s="1715"/>
      <c r="W305" s="1715"/>
      <c r="X305" s="1715"/>
      <c r="Y305" s="1715"/>
      <c r="Z305" s="1715"/>
      <c r="AA305" s="1715"/>
      <c r="AB305" s="1715"/>
      <c r="AC305" s="1715"/>
      <c r="AD305" s="1715"/>
      <c r="AE305" s="1715"/>
      <c r="AF305" s="1715"/>
      <c r="AG305" s="1715"/>
      <c r="AH305" s="1715"/>
      <c r="AI305" s="1715"/>
      <c r="AJ305" s="1715"/>
      <c r="AK305" s="1715"/>
      <c r="AL305" s="1715"/>
      <c r="AM305" s="1715"/>
      <c r="AN305" s="1715"/>
      <c r="AO305" s="1715"/>
      <c r="AP305" s="1715"/>
      <c r="AQ305" s="1715"/>
      <c r="AR305" s="1715"/>
      <c r="AS305" s="1715"/>
      <c r="AT305" s="1715"/>
      <c r="AU305" s="1715"/>
      <c r="AV305" s="1715"/>
      <c r="AW305" s="1715"/>
      <c r="AX305" s="1715"/>
      <c r="AY305" s="1715"/>
      <c r="AZ305" s="1715"/>
      <c r="BA305" s="1715"/>
      <c r="BB305" s="1715"/>
      <c r="BC305" s="1715"/>
      <c r="BD305" s="1715"/>
      <c r="BE305" s="1715"/>
      <c r="BF305" s="1715"/>
      <c r="BG305" s="1521"/>
      <c r="BH305" s="1521"/>
      <c r="BI305" s="1515" t="s">
        <v>23</v>
      </c>
      <c r="BJ305" s="1516" t="s">
        <v>24</v>
      </c>
      <c r="BK305" s="1517" t="s">
        <v>25</v>
      </c>
      <c r="BL305" s="1518" t="s">
        <v>22</v>
      </c>
    </row>
    <row r="306" spans="1:64" ht="30.6" hidden="1">
      <c r="A306" s="1048"/>
      <c r="B306" s="1049"/>
      <c r="C306" s="1048"/>
      <c r="D306" s="946" t="s">
        <v>339</v>
      </c>
      <c r="E306" s="947" t="s">
        <v>26</v>
      </c>
      <c r="F306" s="947" t="s">
        <v>29</v>
      </c>
      <c r="G306" s="947" t="s">
        <v>130</v>
      </c>
      <c r="H306" s="947" t="s">
        <v>131</v>
      </c>
      <c r="I306" s="947" t="s">
        <v>55</v>
      </c>
      <c r="J306" s="947" t="s">
        <v>133</v>
      </c>
      <c r="K306" s="947" t="s">
        <v>136</v>
      </c>
      <c r="L306" s="948" t="s">
        <v>137</v>
      </c>
      <c r="M306" s="947" t="s">
        <v>135</v>
      </c>
      <c r="N306" s="949"/>
      <c r="O306" s="947" t="s">
        <v>138</v>
      </c>
      <c r="P306" s="947" t="s">
        <v>139</v>
      </c>
      <c r="Q306" s="947" t="s">
        <v>140</v>
      </c>
      <c r="R306" s="947" t="s">
        <v>173</v>
      </c>
      <c r="S306" s="878" t="s">
        <v>97</v>
      </c>
      <c r="T306" s="878" t="s">
        <v>98</v>
      </c>
      <c r="U306" s="948" t="s">
        <v>99</v>
      </c>
      <c r="V306" s="948" t="s">
        <v>206</v>
      </c>
      <c r="W306" s="948" t="s">
        <v>207</v>
      </c>
      <c r="X306" s="947" t="s">
        <v>100</v>
      </c>
      <c r="Y306" s="947" t="s">
        <v>101</v>
      </c>
      <c r="Z306" s="947" t="s">
        <v>102</v>
      </c>
      <c r="AA306" s="947" t="s">
        <v>69</v>
      </c>
      <c r="AB306" s="949" t="s">
        <v>103</v>
      </c>
      <c r="AC306" s="949" t="s">
        <v>104</v>
      </c>
      <c r="AD306" s="949" t="s">
        <v>107</v>
      </c>
      <c r="AE306" s="949" t="s">
        <v>108</v>
      </c>
      <c r="AF306" s="949" t="s">
        <v>109</v>
      </c>
      <c r="AG306" s="949" t="s">
        <v>110</v>
      </c>
      <c r="AH306" s="949" t="s">
        <v>105</v>
      </c>
      <c r="AI306" s="949" t="s">
        <v>106</v>
      </c>
      <c r="AJ306" s="949" t="s">
        <v>164</v>
      </c>
      <c r="AK306" s="949" t="s">
        <v>61</v>
      </c>
      <c r="AL306" s="949" t="s">
        <v>154</v>
      </c>
      <c r="AM306" s="949" t="s">
        <v>115</v>
      </c>
      <c r="AN306" s="949" t="s">
        <v>112</v>
      </c>
      <c r="AO306" s="949" t="s">
        <v>113</v>
      </c>
      <c r="AP306" s="949" t="s">
        <v>114</v>
      </c>
      <c r="AQ306" s="947" t="s">
        <v>163</v>
      </c>
      <c r="AR306" s="947" t="s">
        <v>210</v>
      </c>
      <c r="AS306" s="947" t="s">
        <v>211</v>
      </c>
      <c r="AT306" s="947" t="s">
        <v>141</v>
      </c>
      <c r="AU306" s="947" t="s">
        <v>96</v>
      </c>
      <c r="AV306" s="947" t="s">
        <v>153</v>
      </c>
      <c r="AW306" s="947" t="s">
        <v>208</v>
      </c>
      <c r="AX306" s="947" t="s">
        <v>209</v>
      </c>
      <c r="AY306" s="947" t="s">
        <v>155</v>
      </c>
      <c r="AZ306" s="947" t="s">
        <v>116</v>
      </c>
      <c r="BA306" s="947" t="s">
        <v>117</v>
      </c>
      <c r="BB306" s="947" t="s">
        <v>118</v>
      </c>
      <c r="BC306" s="948" t="s">
        <v>119</v>
      </c>
      <c r="BD306" s="947" t="s">
        <v>120</v>
      </c>
      <c r="BE306" s="947" t="s">
        <v>121</v>
      </c>
      <c r="BF306" s="947" t="s">
        <v>122</v>
      </c>
      <c r="BG306" s="947" t="s">
        <v>162</v>
      </c>
      <c r="BH306" s="947" t="s">
        <v>163</v>
      </c>
      <c r="BI306" s="947" t="s">
        <v>11</v>
      </c>
      <c r="BJ306" s="950"/>
      <c r="BK306" s="947" t="s">
        <v>123</v>
      </c>
      <c r="BL306" s="951" t="s">
        <v>156</v>
      </c>
    </row>
    <row r="307" spans="1:64" s="904" customFormat="1" hidden="1">
      <c r="A307" s="901">
        <v>-1</v>
      </c>
      <c r="B307" s="902">
        <v>-2</v>
      </c>
      <c r="C307" s="901">
        <v>-3</v>
      </c>
      <c r="D307" s="901">
        <v>-4</v>
      </c>
      <c r="E307" s="901">
        <v>-5</v>
      </c>
      <c r="F307" s="901">
        <v>-8</v>
      </c>
      <c r="G307" s="901">
        <v>-9</v>
      </c>
      <c r="H307" s="901">
        <v>-10</v>
      </c>
      <c r="I307" s="901">
        <v>-12</v>
      </c>
      <c r="J307" s="901">
        <v>-15</v>
      </c>
      <c r="K307" s="901">
        <v>-17</v>
      </c>
      <c r="L307" s="901">
        <v>-18</v>
      </c>
      <c r="M307" s="901">
        <v>-19</v>
      </c>
      <c r="N307" s="903"/>
      <c r="O307" s="901">
        <v>-20</v>
      </c>
      <c r="P307" s="901">
        <v>-21</v>
      </c>
      <c r="Q307" s="901">
        <v>-22</v>
      </c>
      <c r="R307" s="901">
        <v>-23</v>
      </c>
      <c r="S307" s="901">
        <v>-24</v>
      </c>
      <c r="T307" s="901">
        <v>-25</v>
      </c>
      <c r="U307" s="901">
        <v>-26</v>
      </c>
      <c r="V307" s="901">
        <v>-28</v>
      </c>
      <c r="W307" s="901">
        <v>-29</v>
      </c>
      <c r="X307" s="901">
        <v>-30</v>
      </c>
      <c r="Y307" s="901">
        <v>-31</v>
      </c>
      <c r="Z307" s="901">
        <v>-54</v>
      </c>
      <c r="AA307" s="901">
        <v>-32</v>
      </c>
      <c r="AB307" s="903">
        <v>-33</v>
      </c>
      <c r="AC307" s="903">
        <v>-34</v>
      </c>
      <c r="AD307" s="903">
        <v>-37</v>
      </c>
      <c r="AE307" s="903">
        <v>-38</v>
      </c>
      <c r="AF307" s="903">
        <v>-39</v>
      </c>
      <c r="AG307" s="903">
        <v>-40</v>
      </c>
      <c r="AH307" s="903">
        <v>-35</v>
      </c>
      <c r="AI307" s="903">
        <v>-36</v>
      </c>
      <c r="AJ307" s="903">
        <v>-44</v>
      </c>
      <c r="AK307" s="903">
        <v>-46</v>
      </c>
      <c r="AL307" s="903">
        <v>-52</v>
      </c>
      <c r="AM307" s="903">
        <v>-53</v>
      </c>
      <c r="AN307" s="903">
        <v>-41</v>
      </c>
      <c r="AO307" s="903">
        <v>-42</v>
      </c>
      <c r="AP307" s="903">
        <v>-43</v>
      </c>
      <c r="AQ307" s="901">
        <v>-45</v>
      </c>
      <c r="AR307" s="901">
        <v>-55</v>
      </c>
      <c r="AS307" s="901">
        <v>-56</v>
      </c>
      <c r="AT307" s="901">
        <v>-47</v>
      </c>
      <c r="AU307" s="901">
        <v>-48</v>
      </c>
      <c r="AV307" s="901">
        <v>-49</v>
      </c>
      <c r="AW307" s="901">
        <v>-50</v>
      </c>
      <c r="AX307" s="901">
        <v>-51</v>
      </c>
      <c r="AY307" s="901">
        <v>-57</v>
      </c>
      <c r="AZ307" s="901">
        <v>-58</v>
      </c>
      <c r="BA307" s="901">
        <v>-59</v>
      </c>
      <c r="BB307" s="901">
        <v>-60</v>
      </c>
      <c r="BC307" s="901">
        <v>-62</v>
      </c>
      <c r="BD307" s="901">
        <v>-63</v>
      </c>
      <c r="BE307" s="901">
        <v>-64</v>
      </c>
      <c r="BF307" s="901">
        <v>-65</v>
      </c>
      <c r="BG307" s="901">
        <v>-66</v>
      </c>
      <c r="BH307" s="901">
        <v>-67</v>
      </c>
      <c r="BI307" s="901">
        <v>-68</v>
      </c>
      <c r="BJ307" s="901">
        <v>-69</v>
      </c>
      <c r="BK307" s="901">
        <v>-70</v>
      </c>
      <c r="BL307" s="952">
        <v>-71</v>
      </c>
    </row>
    <row r="308" spans="1:64" hidden="1">
      <c r="A308" s="1017"/>
      <c r="B308" s="1489" t="s">
        <v>124</v>
      </c>
      <c r="C308" s="1018"/>
      <c r="D308" s="905">
        <v>4593.97</v>
      </c>
      <c r="E308" s="1520"/>
      <c r="F308" s="953"/>
      <c r="G308" s="953"/>
      <c r="H308" s="953"/>
      <c r="I308" s="953"/>
      <c r="J308" s="953"/>
      <c r="K308" s="953"/>
      <c r="L308" s="953"/>
      <c r="M308" s="953"/>
      <c r="N308" s="954"/>
      <c r="O308" s="953"/>
      <c r="P308" s="953"/>
      <c r="Q308" s="953"/>
      <c r="R308" s="953"/>
      <c r="S308" s="953"/>
      <c r="T308" s="953"/>
      <c r="U308" s="953"/>
      <c r="V308" s="953"/>
      <c r="W308" s="953"/>
      <c r="X308" s="953"/>
      <c r="Y308" s="953"/>
      <c r="Z308" s="953"/>
      <c r="AA308" s="953"/>
      <c r="AB308" s="954"/>
      <c r="AC308" s="954"/>
      <c r="AD308" s="954"/>
      <c r="AE308" s="954"/>
      <c r="AF308" s="954"/>
      <c r="AG308" s="954"/>
      <c r="AH308" s="954"/>
      <c r="AI308" s="954"/>
      <c r="AJ308" s="954"/>
      <c r="AK308" s="954"/>
      <c r="AL308" s="954"/>
      <c r="AM308" s="954"/>
      <c r="AN308" s="954"/>
      <c r="AO308" s="954"/>
      <c r="AP308" s="954"/>
      <c r="AQ308" s="953"/>
      <c r="AR308" s="953"/>
      <c r="AS308" s="953"/>
      <c r="AT308" s="953"/>
      <c r="AU308" s="953"/>
      <c r="AV308" s="953"/>
      <c r="AW308" s="953"/>
      <c r="AX308" s="953"/>
      <c r="AY308" s="953"/>
      <c r="AZ308" s="953"/>
      <c r="BA308" s="953"/>
      <c r="BB308" s="953"/>
      <c r="BC308" s="953"/>
      <c r="BD308" s="953"/>
      <c r="BE308" s="953"/>
      <c r="BF308" s="953"/>
      <c r="BG308" s="953"/>
      <c r="BH308" s="953"/>
      <c r="BI308" s="953"/>
      <c r="BJ308" s="1290"/>
      <c r="BK308" s="905">
        <v>0</v>
      </c>
      <c r="BL308" s="905">
        <v>4571.59</v>
      </c>
    </row>
    <row r="309" spans="1:64" s="910" customFormat="1" ht="15" hidden="1">
      <c r="A309" s="1027" t="s">
        <v>125</v>
      </c>
      <c r="B309" s="1020" t="s">
        <v>4</v>
      </c>
      <c r="C309" s="1021" t="s">
        <v>26</v>
      </c>
      <c r="D309" s="905">
        <v>4022.66</v>
      </c>
      <c r="E309" s="955">
        <v>3801.7488499999999</v>
      </c>
      <c r="F309" s="956"/>
      <c r="G309" s="956"/>
      <c r="H309" s="956"/>
      <c r="I309" s="956"/>
      <c r="J309" s="956"/>
      <c r="K309" s="956"/>
      <c r="L309" s="956"/>
      <c r="M309" s="956"/>
      <c r="N309" s="957"/>
      <c r="O309" s="956"/>
      <c r="P309" s="956"/>
      <c r="Q309" s="956"/>
      <c r="R309" s="956"/>
      <c r="S309" s="956"/>
      <c r="T309" s="956"/>
      <c r="U309" s="956"/>
      <c r="V309" s="956"/>
      <c r="W309" s="956"/>
      <c r="X309" s="956"/>
      <c r="Y309" s="956"/>
      <c r="Z309" s="956"/>
      <c r="AA309" s="956"/>
      <c r="AB309" s="957"/>
      <c r="AC309" s="957"/>
      <c r="AD309" s="957"/>
      <c r="AE309" s="957"/>
      <c r="AF309" s="957"/>
      <c r="AG309" s="957"/>
      <c r="AH309" s="957"/>
      <c r="AI309" s="957"/>
      <c r="AJ309" s="957"/>
      <c r="AK309" s="957"/>
      <c r="AL309" s="957"/>
      <c r="AM309" s="957"/>
      <c r="AN309" s="957"/>
      <c r="AO309" s="957"/>
      <c r="AP309" s="957"/>
      <c r="AQ309" s="956"/>
      <c r="AR309" s="956"/>
      <c r="AS309" s="956"/>
      <c r="AT309" s="956"/>
      <c r="AU309" s="956"/>
      <c r="AV309" s="956"/>
      <c r="AW309" s="956"/>
      <c r="AX309" s="956"/>
      <c r="AY309" s="956"/>
      <c r="AZ309" s="956"/>
      <c r="BA309" s="956"/>
      <c r="BB309" s="956"/>
      <c r="BC309" s="956"/>
      <c r="BD309" s="956"/>
      <c r="BE309" s="956"/>
      <c r="BF309" s="956"/>
      <c r="BG309" s="956"/>
      <c r="BH309" s="956"/>
      <c r="BI309" s="956"/>
      <c r="BJ309" s="1291">
        <v>220.91114999999996</v>
      </c>
      <c r="BK309" s="906">
        <v>-168.74462999999983</v>
      </c>
      <c r="BL309" s="906">
        <v>3853.9153700000002</v>
      </c>
    </row>
    <row r="310" spans="1:64" s="910" customFormat="1" ht="15" hidden="1">
      <c r="A310" s="1029" t="s">
        <v>126</v>
      </c>
      <c r="B310" s="1053" t="s">
        <v>46</v>
      </c>
      <c r="C310" s="1031" t="s">
        <v>27</v>
      </c>
      <c r="D310" s="906">
        <v>3998.6499999999996</v>
      </c>
      <c r="E310" s="958"/>
      <c r="F310" s="959"/>
      <c r="G310" s="959"/>
      <c r="H310" s="959"/>
      <c r="I310" s="959"/>
      <c r="J310" s="959"/>
      <c r="K310" s="959"/>
      <c r="L310" s="959"/>
      <c r="M310" s="959"/>
      <c r="N310" s="960"/>
      <c r="O310" s="959"/>
      <c r="P310" s="959"/>
      <c r="Q310" s="959"/>
      <c r="R310" s="959"/>
      <c r="S310" s="959"/>
      <c r="T310" s="959"/>
      <c r="U310" s="959"/>
      <c r="V310" s="959"/>
      <c r="W310" s="959"/>
      <c r="X310" s="959"/>
      <c r="Y310" s="959"/>
      <c r="Z310" s="959"/>
      <c r="AA310" s="959"/>
      <c r="AB310" s="960"/>
      <c r="AC310" s="960"/>
      <c r="AD310" s="960"/>
      <c r="AE310" s="960"/>
      <c r="AF310" s="960"/>
      <c r="AG310" s="960"/>
      <c r="AH310" s="960"/>
      <c r="AI310" s="960"/>
      <c r="AJ310" s="960"/>
      <c r="AK310" s="960"/>
      <c r="AL310" s="960"/>
      <c r="AM310" s="960"/>
      <c r="AN310" s="960"/>
      <c r="AO310" s="960"/>
      <c r="AP310" s="960"/>
      <c r="AQ310" s="959"/>
      <c r="AR310" s="959"/>
      <c r="AS310" s="959"/>
      <c r="AT310" s="959"/>
      <c r="AU310" s="959"/>
      <c r="AV310" s="959"/>
      <c r="AW310" s="959"/>
      <c r="AX310" s="959"/>
      <c r="AY310" s="959"/>
      <c r="AZ310" s="959"/>
      <c r="BA310" s="959"/>
      <c r="BB310" s="959"/>
      <c r="BC310" s="959"/>
      <c r="BD310" s="959"/>
      <c r="BE310" s="959"/>
      <c r="BF310" s="959"/>
      <c r="BG310" s="959"/>
      <c r="BH310" s="959"/>
      <c r="BI310" s="959"/>
      <c r="BJ310" s="1294">
        <v>606.7103599999997</v>
      </c>
      <c r="BK310" s="913">
        <v>-606.71035999999981</v>
      </c>
      <c r="BL310" s="913">
        <v>3391.9396400000001</v>
      </c>
    </row>
    <row r="311" spans="1:64" hidden="1">
      <c r="A311" s="1022" t="s">
        <v>47</v>
      </c>
      <c r="B311" s="1023" t="s">
        <v>48</v>
      </c>
      <c r="C311" s="871" t="s">
        <v>28</v>
      </c>
      <c r="D311" s="913">
        <v>397.78</v>
      </c>
      <c r="E311" s="922"/>
      <c r="F311" s="922"/>
      <c r="G311" s="922"/>
      <c r="H311" s="922"/>
      <c r="I311" s="922"/>
      <c r="J311" s="922"/>
      <c r="K311" s="922"/>
      <c r="L311" s="922"/>
      <c r="M311" s="922"/>
      <c r="N311" s="961"/>
      <c r="O311" s="922"/>
      <c r="P311" s="922"/>
      <c r="Q311" s="922"/>
      <c r="R311" s="922"/>
      <c r="S311" s="922"/>
      <c r="T311" s="922"/>
      <c r="U311" s="922"/>
      <c r="V311" s="922"/>
      <c r="W311" s="922"/>
      <c r="X311" s="922"/>
      <c r="Y311" s="922"/>
      <c r="Z311" s="922"/>
      <c r="AA311" s="922"/>
      <c r="AB311" s="961"/>
      <c r="AC311" s="961"/>
      <c r="AD311" s="961"/>
      <c r="AE311" s="961"/>
      <c r="AF311" s="961"/>
      <c r="AG311" s="961"/>
      <c r="AH311" s="961"/>
      <c r="AI311" s="961"/>
      <c r="AJ311" s="961"/>
      <c r="AK311" s="961"/>
      <c r="AL311" s="961"/>
      <c r="AM311" s="961"/>
      <c r="AN311" s="961"/>
      <c r="AO311" s="961"/>
      <c r="AP311" s="961"/>
      <c r="AQ311" s="922"/>
      <c r="AR311" s="922"/>
      <c r="AS311" s="922"/>
      <c r="AT311" s="922"/>
      <c r="AU311" s="922"/>
      <c r="AV311" s="922"/>
      <c r="AW311" s="922"/>
      <c r="AX311" s="922"/>
      <c r="AY311" s="922"/>
      <c r="AZ311" s="922"/>
      <c r="BA311" s="922"/>
      <c r="BB311" s="922"/>
      <c r="BC311" s="922"/>
      <c r="BD311" s="922"/>
      <c r="BE311" s="922"/>
      <c r="BF311" s="922"/>
      <c r="BG311" s="922"/>
      <c r="BH311" s="922"/>
      <c r="BI311" s="922"/>
      <c r="BJ311" s="1292">
        <v>6.5060199999999995</v>
      </c>
      <c r="BK311" s="916">
        <v>-17.53867</v>
      </c>
      <c r="BL311" s="916">
        <v>380.24133</v>
      </c>
    </row>
    <row r="312" spans="1:64" hidden="1">
      <c r="A312" s="1022" t="s">
        <v>49</v>
      </c>
      <c r="B312" s="1023" t="s">
        <v>10</v>
      </c>
      <c r="C312" s="871" t="s">
        <v>29</v>
      </c>
      <c r="D312" s="905">
        <v>322.69</v>
      </c>
      <c r="E312" s="922"/>
      <c r="F312" s="955">
        <v>316.18398000000002</v>
      </c>
      <c r="G312" s="922"/>
      <c r="H312" s="922"/>
      <c r="I312" s="962"/>
      <c r="J312" s="962"/>
      <c r="K312" s="962"/>
      <c r="L312" s="962"/>
      <c r="M312" s="962"/>
      <c r="N312" s="963"/>
      <c r="O312" s="962"/>
      <c r="P312" s="962"/>
      <c r="Q312" s="962"/>
      <c r="R312" s="962"/>
      <c r="S312" s="962"/>
      <c r="T312" s="962"/>
      <c r="U312" s="962"/>
      <c r="V312" s="962"/>
      <c r="W312" s="962"/>
      <c r="X312" s="962"/>
      <c r="Y312" s="962"/>
      <c r="Z312" s="962"/>
      <c r="AA312" s="962"/>
      <c r="AB312" s="963"/>
      <c r="AC312" s="963"/>
      <c r="AD312" s="963"/>
      <c r="AE312" s="963"/>
      <c r="AF312" s="963"/>
      <c r="AG312" s="963"/>
      <c r="AH312" s="963"/>
      <c r="AI312" s="963"/>
      <c r="AJ312" s="963"/>
      <c r="AK312" s="963"/>
      <c r="AL312" s="963"/>
      <c r="AM312" s="963"/>
      <c r="AN312" s="963"/>
      <c r="AO312" s="963"/>
      <c r="AP312" s="963"/>
      <c r="AQ312" s="962"/>
      <c r="AR312" s="962"/>
      <c r="AS312" s="962"/>
      <c r="AT312" s="962"/>
      <c r="AU312" s="962"/>
      <c r="AV312" s="962"/>
      <c r="AW312" s="962"/>
      <c r="AX312" s="962"/>
      <c r="AY312" s="962"/>
      <c r="AZ312" s="962"/>
      <c r="BA312" s="962"/>
      <c r="BB312" s="962"/>
      <c r="BC312" s="962"/>
      <c r="BD312" s="962"/>
      <c r="BE312" s="962"/>
      <c r="BF312" s="962"/>
      <c r="BG312" s="962"/>
      <c r="BH312" s="962"/>
      <c r="BI312" s="922"/>
      <c r="BJ312" s="1292">
        <v>6.5060199999999995</v>
      </c>
      <c r="BK312" s="916">
        <v>-6.5060199999999995</v>
      </c>
      <c r="BL312" s="916">
        <v>316.18398000000002</v>
      </c>
    </row>
    <row r="313" spans="1:64" hidden="1">
      <c r="A313" s="1022" t="s">
        <v>50</v>
      </c>
      <c r="B313" s="876" t="s">
        <v>180</v>
      </c>
      <c r="C313" s="871" t="s">
        <v>130</v>
      </c>
      <c r="D313" s="905">
        <v>316.18</v>
      </c>
      <c r="E313" s="922"/>
      <c r="F313" s="922"/>
      <c r="G313" s="955">
        <v>309.77867000000003</v>
      </c>
      <c r="H313" s="964">
        <v>0</v>
      </c>
      <c r="I313" s="922"/>
      <c r="J313" s="964">
        <v>0</v>
      </c>
      <c r="K313" s="964">
        <v>0</v>
      </c>
      <c r="L313" s="964">
        <v>0</v>
      </c>
      <c r="M313" s="964">
        <v>0</v>
      </c>
      <c r="N313" s="965"/>
      <c r="O313" s="964">
        <v>0</v>
      </c>
      <c r="P313" s="964">
        <v>0</v>
      </c>
      <c r="Q313" s="964">
        <v>0</v>
      </c>
      <c r="R313" s="922"/>
      <c r="S313" s="964">
        <v>0</v>
      </c>
      <c r="T313" s="964">
        <v>0</v>
      </c>
      <c r="U313" s="964">
        <v>0</v>
      </c>
      <c r="V313" s="964">
        <v>0</v>
      </c>
      <c r="W313" s="964">
        <v>0</v>
      </c>
      <c r="X313" s="964">
        <v>0</v>
      </c>
      <c r="Y313" s="964">
        <v>0</v>
      </c>
      <c r="Z313" s="964">
        <v>0</v>
      </c>
      <c r="AA313" s="922"/>
      <c r="AB313" s="965">
        <v>4.7785799999999998</v>
      </c>
      <c r="AC313" s="965">
        <v>1.27275</v>
      </c>
      <c r="AD313" s="965">
        <v>0</v>
      </c>
      <c r="AE313" s="965">
        <v>0</v>
      </c>
      <c r="AF313" s="965">
        <v>0</v>
      </c>
      <c r="AG313" s="965">
        <v>0</v>
      </c>
      <c r="AH313" s="965">
        <v>0</v>
      </c>
      <c r="AI313" s="965">
        <v>0</v>
      </c>
      <c r="AJ313" s="965">
        <v>0</v>
      </c>
      <c r="AK313" s="965">
        <v>0</v>
      </c>
      <c r="AL313" s="965">
        <v>0</v>
      </c>
      <c r="AM313" s="965">
        <v>0</v>
      </c>
      <c r="AN313" s="965">
        <v>0</v>
      </c>
      <c r="AO313" s="965">
        <v>0</v>
      </c>
      <c r="AP313" s="965">
        <v>0</v>
      </c>
      <c r="AQ313" s="964">
        <v>0</v>
      </c>
      <c r="AR313" s="964">
        <v>0</v>
      </c>
      <c r="AS313" s="964">
        <v>0</v>
      </c>
      <c r="AT313" s="964">
        <v>0.35</v>
      </c>
      <c r="AU313" s="964">
        <v>0</v>
      </c>
      <c r="AV313" s="964">
        <v>0</v>
      </c>
      <c r="AW313" s="964">
        <v>0</v>
      </c>
      <c r="AX313" s="964">
        <v>0</v>
      </c>
      <c r="AY313" s="964">
        <v>0</v>
      </c>
      <c r="AZ313" s="964">
        <v>0</v>
      </c>
      <c r="BA313" s="964">
        <v>0</v>
      </c>
      <c r="BB313" s="964">
        <v>0</v>
      </c>
      <c r="BC313" s="922"/>
      <c r="BD313" s="964"/>
      <c r="BE313" s="964"/>
      <c r="BF313" s="964"/>
      <c r="BG313" s="964">
        <v>0</v>
      </c>
      <c r="BH313" s="964">
        <v>0</v>
      </c>
      <c r="BI313" s="922"/>
      <c r="BJ313" s="1292">
        <v>6.4013299999999997</v>
      </c>
      <c r="BK313" s="916">
        <v>-6.4013299999999997</v>
      </c>
      <c r="BL313" s="916">
        <v>309.77867000000003</v>
      </c>
    </row>
    <row r="314" spans="1:64" hidden="1">
      <c r="A314" s="1022" t="s">
        <v>51</v>
      </c>
      <c r="B314" s="876" t="s">
        <v>182</v>
      </c>
      <c r="C314" s="871" t="s">
        <v>131</v>
      </c>
      <c r="D314" s="905">
        <v>6.51</v>
      </c>
      <c r="E314" s="922"/>
      <c r="F314" s="922"/>
      <c r="G314" s="964">
        <v>0</v>
      </c>
      <c r="H314" s="955">
        <v>6.4053100000000001</v>
      </c>
      <c r="I314" s="922"/>
      <c r="J314" s="964">
        <v>0</v>
      </c>
      <c r="K314" s="964">
        <v>0</v>
      </c>
      <c r="L314" s="964">
        <v>0</v>
      </c>
      <c r="M314" s="964">
        <v>0</v>
      </c>
      <c r="N314" s="965"/>
      <c r="O314" s="964">
        <v>0</v>
      </c>
      <c r="P314" s="964">
        <v>0</v>
      </c>
      <c r="Q314" s="964">
        <v>0</v>
      </c>
      <c r="R314" s="922"/>
      <c r="S314" s="964">
        <v>0</v>
      </c>
      <c r="T314" s="964">
        <v>0</v>
      </c>
      <c r="U314" s="964">
        <v>0</v>
      </c>
      <c r="V314" s="964">
        <v>0</v>
      </c>
      <c r="W314" s="964">
        <v>0</v>
      </c>
      <c r="X314" s="964">
        <v>0</v>
      </c>
      <c r="Y314" s="964">
        <v>0</v>
      </c>
      <c r="Z314" s="964">
        <v>0</v>
      </c>
      <c r="AA314" s="922"/>
      <c r="AB314" s="965">
        <v>0</v>
      </c>
      <c r="AC314" s="965">
        <v>0.10469000000000001</v>
      </c>
      <c r="AD314" s="965">
        <v>0</v>
      </c>
      <c r="AE314" s="965">
        <v>0</v>
      </c>
      <c r="AF314" s="965">
        <v>0</v>
      </c>
      <c r="AG314" s="965">
        <v>0</v>
      </c>
      <c r="AH314" s="965">
        <v>0</v>
      </c>
      <c r="AI314" s="965">
        <v>0</v>
      </c>
      <c r="AJ314" s="965">
        <v>0</v>
      </c>
      <c r="AK314" s="965">
        <v>0</v>
      </c>
      <c r="AL314" s="965">
        <v>0</v>
      </c>
      <c r="AM314" s="965">
        <v>0</v>
      </c>
      <c r="AN314" s="965">
        <v>0</v>
      </c>
      <c r="AO314" s="965">
        <v>0</v>
      </c>
      <c r="AP314" s="965">
        <v>0</v>
      </c>
      <c r="AQ314" s="964">
        <v>0</v>
      </c>
      <c r="AR314" s="964">
        <v>0</v>
      </c>
      <c r="AS314" s="964">
        <v>0</v>
      </c>
      <c r="AT314" s="964">
        <v>0</v>
      </c>
      <c r="AU314" s="964">
        <v>0</v>
      </c>
      <c r="AV314" s="964">
        <v>0</v>
      </c>
      <c r="AW314" s="964">
        <v>0</v>
      </c>
      <c r="AX314" s="964">
        <v>0</v>
      </c>
      <c r="AY314" s="964">
        <v>0</v>
      </c>
      <c r="AZ314" s="964">
        <v>0</v>
      </c>
      <c r="BA314" s="964">
        <v>0</v>
      </c>
      <c r="BB314" s="964">
        <v>0</v>
      </c>
      <c r="BC314" s="922"/>
      <c r="BD314" s="964"/>
      <c r="BE314" s="964"/>
      <c r="BF314" s="964"/>
      <c r="BG314" s="964">
        <v>0</v>
      </c>
      <c r="BH314" s="964">
        <v>0</v>
      </c>
      <c r="BI314" s="922"/>
      <c r="BJ314" s="1292">
        <v>0.10469000000000001</v>
      </c>
      <c r="BK314" s="916">
        <v>-0.10469000000000001</v>
      </c>
      <c r="BL314" s="916">
        <v>6.4053100000000001</v>
      </c>
    </row>
    <row r="315" spans="1:64" hidden="1">
      <c r="A315" s="1022" t="s">
        <v>52</v>
      </c>
      <c r="B315" s="875" t="s">
        <v>183</v>
      </c>
      <c r="C315" s="871" t="s">
        <v>132</v>
      </c>
      <c r="D315" s="905">
        <v>0</v>
      </c>
      <c r="E315" s="922"/>
      <c r="F315" s="922"/>
      <c r="G315" s="964">
        <v>0</v>
      </c>
      <c r="H315" s="964">
        <v>0</v>
      </c>
      <c r="I315" s="922"/>
      <c r="J315" s="964">
        <v>0</v>
      </c>
      <c r="K315" s="964">
        <v>0</v>
      </c>
      <c r="L315" s="964">
        <v>0</v>
      </c>
      <c r="M315" s="964">
        <v>0</v>
      </c>
      <c r="N315" s="965"/>
      <c r="O315" s="964">
        <v>0</v>
      </c>
      <c r="P315" s="964">
        <v>0</v>
      </c>
      <c r="Q315" s="964">
        <v>0</v>
      </c>
      <c r="R315" s="922"/>
      <c r="S315" s="964">
        <v>0</v>
      </c>
      <c r="T315" s="964">
        <v>0</v>
      </c>
      <c r="U315" s="964">
        <v>0</v>
      </c>
      <c r="V315" s="964">
        <v>0</v>
      </c>
      <c r="W315" s="964">
        <v>0</v>
      </c>
      <c r="X315" s="964">
        <v>0</v>
      </c>
      <c r="Y315" s="964">
        <v>0</v>
      </c>
      <c r="Z315" s="964">
        <v>0</v>
      </c>
      <c r="AA315" s="922"/>
      <c r="AB315" s="965">
        <v>0</v>
      </c>
      <c r="AC315" s="965">
        <v>0</v>
      </c>
      <c r="AD315" s="965">
        <v>0</v>
      </c>
      <c r="AE315" s="965">
        <v>0</v>
      </c>
      <c r="AF315" s="965">
        <v>0</v>
      </c>
      <c r="AG315" s="965">
        <v>0</v>
      </c>
      <c r="AH315" s="965">
        <v>0</v>
      </c>
      <c r="AI315" s="965">
        <v>0</v>
      </c>
      <c r="AJ315" s="965">
        <v>0</v>
      </c>
      <c r="AK315" s="965">
        <v>0</v>
      </c>
      <c r="AL315" s="965">
        <v>0</v>
      </c>
      <c r="AM315" s="965">
        <v>0</v>
      </c>
      <c r="AN315" s="965">
        <v>0</v>
      </c>
      <c r="AO315" s="965">
        <v>0</v>
      </c>
      <c r="AP315" s="965">
        <v>0</v>
      </c>
      <c r="AQ315" s="964">
        <v>0</v>
      </c>
      <c r="AR315" s="964">
        <v>0</v>
      </c>
      <c r="AS315" s="964">
        <v>0</v>
      </c>
      <c r="AT315" s="964">
        <v>0</v>
      </c>
      <c r="AU315" s="964">
        <v>0</v>
      </c>
      <c r="AV315" s="964">
        <v>0</v>
      </c>
      <c r="AW315" s="964">
        <v>0</v>
      </c>
      <c r="AX315" s="964">
        <v>0</v>
      </c>
      <c r="AY315" s="964">
        <v>0</v>
      </c>
      <c r="AZ315" s="964">
        <v>0</v>
      </c>
      <c r="BA315" s="964">
        <v>0</v>
      </c>
      <c r="BB315" s="964">
        <v>0</v>
      </c>
      <c r="BC315" s="922"/>
      <c r="BD315" s="922"/>
      <c r="BE315" s="922"/>
      <c r="BF315" s="922"/>
      <c r="BG315" s="964">
        <v>0</v>
      </c>
      <c r="BH315" s="964">
        <v>0</v>
      </c>
      <c r="BI315" s="922"/>
      <c r="BJ315" s="1292">
        <v>0</v>
      </c>
      <c r="BK315" s="916">
        <v>0</v>
      </c>
      <c r="BL315" s="916">
        <v>0</v>
      </c>
    </row>
    <row r="316" spans="1:64" hidden="1">
      <c r="A316" s="1022" t="s">
        <v>53</v>
      </c>
      <c r="B316" s="875" t="s">
        <v>54</v>
      </c>
      <c r="C316" s="844" t="s">
        <v>55</v>
      </c>
      <c r="D316" s="905">
        <v>75.09</v>
      </c>
      <c r="E316" s="922"/>
      <c r="F316" s="922"/>
      <c r="G316" s="922"/>
      <c r="H316" s="922"/>
      <c r="I316" s="955">
        <v>64.057350000000014</v>
      </c>
      <c r="J316" s="922"/>
      <c r="K316" s="922"/>
      <c r="L316" s="922"/>
      <c r="M316" s="922"/>
      <c r="N316" s="961"/>
      <c r="O316" s="922"/>
      <c r="P316" s="922"/>
      <c r="Q316" s="922"/>
      <c r="R316" s="922"/>
      <c r="S316" s="964"/>
      <c r="T316" s="964"/>
      <c r="U316" s="964"/>
      <c r="V316" s="964"/>
      <c r="W316" s="964"/>
      <c r="X316" s="964"/>
      <c r="Y316" s="964"/>
      <c r="Z316" s="964"/>
      <c r="AA316" s="922"/>
      <c r="AB316" s="965"/>
      <c r="AC316" s="965"/>
      <c r="AD316" s="965"/>
      <c r="AE316" s="965"/>
      <c r="AF316" s="965"/>
      <c r="AG316" s="965"/>
      <c r="AH316" s="965"/>
      <c r="AI316" s="965"/>
      <c r="AJ316" s="965"/>
      <c r="AK316" s="965"/>
      <c r="AL316" s="965"/>
      <c r="AM316" s="965"/>
      <c r="AN316" s="965"/>
      <c r="AO316" s="965"/>
      <c r="AP316" s="965"/>
      <c r="AQ316" s="964"/>
      <c r="AR316" s="964"/>
      <c r="AS316" s="964"/>
      <c r="AT316" s="964"/>
      <c r="AU316" s="964"/>
      <c r="AV316" s="964"/>
      <c r="AW316" s="964"/>
      <c r="AX316" s="964"/>
      <c r="AY316" s="964"/>
      <c r="AZ316" s="964"/>
      <c r="BA316" s="964"/>
      <c r="BB316" s="922"/>
      <c r="BC316" s="922"/>
      <c r="BD316" s="922"/>
      <c r="BE316" s="922"/>
      <c r="BF316" s="922"/>
      <c r="BG316" s="922"/>
      <c r="BH316" s="964"/>
      <c r="BI316" s="922"/>
      <c r="BJ316" s="1292">
        <v>11.03264999999999</v>
      </c>
      <c r="BK316" s="916">
        <v>-11.03265</v>
      </c>
      <c r="BL316" s="916">
        <v>64.05735</v>
      </c>
    </row>
    <row r="317" spans="1:64" hidden="1">
      <c r="A317" s="1022" t="s">
        <v>56</v>
      </c>
      <c r="B317" s="876" t="s">
        <v>174</v>
      </c>
      <c r="C317" s="844" t="s">
        <v>189</v>
      </c>
      <c r="D317" s="905">
        <v>67.650000000000006</v>
      </c>
      <c r="E317" s="922"/>
      <c r="F317" s="922"/>
      <c r="G317" s="964">
        <v>0</v>
      </c>
      <c r="H317" s="964">
        <v>0</v>
      </c>
      <c r="I317" s="922"/>
      <c r="J317" s="964">
        <v>0</v>
      </c>
      <c r="K317" s="964">
        <v>0</v>
      </c>
      <c r="L317" s="964">
        <v>0</v>
      </c>
      <c r="M317" s="964">
        <v>0.67298000000000002</v>
      </c>
      <c r="N317" s="965"/>
      <c r="O317" s="964">
        <v>0</v>
      </c>
      <c r="P317" s="964">
        <v>0</v>
      </c>
      <c r="Q317" s="964">
        <v>0.8</v>
      </c>
      <c r="R317" s="922"/>
      <c r="S317" s="964">
        <v>0</v>
      </c>
      <c r="T317" s="964">
        <v>0</v>
      </c>
      <c r="U317" s="964">
        <v>0</v>
      </c>
      <c r="V317" s="964">
        <v>0</v>
      </c>
      <c r="W317" s="964">
        <v>0</v>
      </c>
      <c r="X317" s="964">
        <v>0</v>
      </c>
      <c r="Y317" s="964">
        <v>0</v>
      </c>
      <c r="Z317" s="964">
        <v>0</v>
      </c>
      <c r="AA317" s="922"/>
      <c r="AB317" s="965">
        <v>1.81782</v>
      </c>
      <c r="AC317" s="965">
        <v>0.30076999999999998</v>
      </c>
      <c r="AD317" s="965">
        <v>0</v>
      </c>
      <c r="AE317" s="965">
        <v>0</v>
      </c>
      <c r="AF317" s="965">
        <v>0</v>
      </c>
      <c r="AG317" s="965">
        <v>0</v>
      </c>
      <c r="AH317" s="965">
        <v>0</v>
      </c>
      <c r="AI317" s="965">
        <v>0</v>
      </c>
      <c r="AJ317" s="965">
        <v>0</v>
      </c>
      <c r="AK317" s="965">
        <v>0</v>
      </c>
      <c r="AL317" s="965">
        <v>0</v>
      </c>
      <c r="AM317" s="965">
        <v>0</v>
      </c>
      <c r="AN317" s="965">
        <v>0</v>
      </c>
      <c r="AO317" s="965">
        <v>0</v>
      </c>
      <c r="AP317" s="965">
        <v>0</v>
      </c>
      <c r="AQ317" s="964">
        <v>0</v>
      </c>
      <c r="AR317" s="964">
        <v>0</v>
      </c>
      <c r="AS317" s="964">
        <v>0</v>
      </c>
      <c r="AT317" s="964"/>
      <c r="AU317" s="964">
        <v>0</v>
      </c>
      <c r="AV317" s="964">
        <v>0</v>
      </c>
      <c r="AW317" s="964">
        <v>0</v>
      </c>
      <c r="AX317" s="964">
        <v>0</v>
      </c>
      <c r="AY317" s="964">
        <v>0</v>
      </c>
      <c r="AZ317" s="964">
        <v>0</v>
      </c>
      <c r="BA317" s="964">
        <v>0</v>
      </c>
      <c r="BB317" s="964">
        <v>0</v>
      </c>
      <c r="BC317" s="922"/>
      <c r="BD317" s="922"/>
      <c r="BE317" s="922"/>
      <c r="BF317" s="922"/>
      <c r="BG317" s="964">
        <v>0</v>
      </c>
      <c r="BH317" s="964">
        <v>0</v>
      </c>
      <c r="BI317" s="922"/>
      <c r="BJ317" s="1293">
        <v>3.5915699999999999</v>
      </c>
      <c r="BK317" s="916">
        <v>-3.5915699999999999</v>
      </c>
      <c r="BL317" s="916">
        <v>64.058430000000001</v>
      </c>
    </row>
    <row r="318" spans="1:64" hidden="1">
      <c r="A318" s="1022" t="s">
        <v>57</v>
      </c>
      <c r="B318" s="876" t="s">
        <v>175</v>
      </c>
      <c r="C318" s="844" t="s">
        <v>184</v>
      </c>
      <c r="D318" s="905">
        <v>7.44</v>
      </c>
      <c r="E318" s="922"/>
      <c r="F318" s="922"/>
      <c r="G318" s="964">
        <v>0</v>
      </c>
      <c r="H318" s="964">
        <v>0</v>
      </c>
      <c r="I318" s="922"/>
      <c r="J318" s="964">
        <v>0</v>
      </c>
      <c r="K318" s="964">
        <v>0</v>
      </c>
      <c r="L318" s="964">
        <v>0</v>
      </c>
      <c r="M318" s="964">
        <v>0</v>
      </c>
      <c r="N318" s="965"/>
      <c r="O318" s="964">
        <v>0</v>
      </c>
      <c r="P318" s="964">
        <v>0</v>
      </c>
      <c r="Q318" s="964">
        <v>1.5399999999999998</v>
      </c>
      <c r="R318" s="922"/>
      <c r="S318" s="964">
        <v>0</v>
      </c>
      <c r="T318" s="964">
        <v>0</v>
      </c>
      <c r="U318" s="964">
        <v>0</v>
      </c>
      <c r="V318" s="964">
        <v>0</v>
      </c>
      <c r="W318" s="964">
        <v>0</v>
      </c>
      <c r="X318" s="964">
        <v>1.23108</v>
      </c>
      <c r="Y318" s="964">
        <v>0</v>
      </c>
      <c r="Z318" s="964">
        <v>0</v>
      </c>
      <c r="AA318" s="922"/>
      <c r="AB318" s="965">
        <v>0</v>
      </c>
      <c r="AC318" s="965">
        <v>0</v>
      </c>
      <c r="AD318" s="965">
        <v>0</v>
      </c>
      <c r="AE318" s="965">
        <v>0</v>
      </c>
      <c r="AF318" s="965">
        <v>0</v>
      </c>
      <c r="AG318" s="965">
        <v>0</v>
      </c>
      <c r="AH318" s="965">
        <v>0</v>
      </c>
      <c r="AI318" s="965">
        <v>0</v>
      </c>
      <c r="AJ318" s="965">
        <v>0</v>
      </c>
      <c r="AK318" s="965">
        <v>0</v>
      </c>
      <c r="AL318" s="965">
        <v>0</v>
      </c>
      <c r="AM318" s="965">
        <v>0</v>
      </c>
      <c r="AN318" s="965">
        <v>0</v>
      </c>
      <c r="AO318" s="965">
        <v>0</v>
      </c>
      <c r="AP318" s="965">
        <v>7.0000000000000007E-2</v>
      </c>
      <c r="AQ318" s="964">
        <v>0</v>
      </c>
      <c r="AR318" s="964">
        <v>0</v>
      </c>
      <c r="AS318" s="964">
        <v>0</v>
      </c>
      <c r="AT318" s="964">
        <v>4.5999999999999996</v>
      </c>
      <c r="AU318" s="964">
        <v>0</v>
      </c>
      <c r="AV318" s="964">
        <v>0</v>
      </c>
      <c r="AW318" s="964">
        <v>0</v>
      </c>
      <c r="AX318" s="964">
        <v>0</v>
      </c>
      <c r="AY318" s="964">
        <v>0</v>
      </c>
      <c r="AZ318" s="964">
        <v>0</v>
      </c>
      <c r="BA318" s="964">
        <v>0</v>
      </c>
      <c r="BB318" s="964">
        <v>0</v>
      </c>
      <c r="BC318" s="922"/>
      <c r="BD318" s="922"/>
      <c r="BE318" s="922"/>
      <c r="BF318" s="922"/>
      <c r="BG318" s="964">
        <v>0</v>
      </c>
      <c r="BH318" s="964">
        <v>0</v>
      </c>
      <c r="BI318" s="922"/>
      <c r="BJ318" s="1293">
        <v>7.4410799999999995</v>
      </c>
      <c r="BK318" s="916">
        <v>-7.4410799999999995</v>
      </c>
      <c r="BL318" s="916">
        <v>-1.0799999999990817E-3</v>
      </c>
    </row>
    <row r="319" spans="1:64" hidden="1">
      <c r="A319" s="1022" t="s">
        <v>30</v>
      </c>
      <c r="B319" s="875" t="s">
        <v>31</v>
      </c>
      <c r="C319" s="871" t="s">
        <v>133</v>
      </c>
      <c r="D319" s="905">
        <v>3600.87</v>
      </c>
      <c r="E319" s="922"/>
      <c r="F319" s="922"/>
      <c r="G319" s="964">
        <v>0</v>
      </c>
      <c r="H319" s="964">
        <v>0</v>
      </c>
      <c r="I319" s="922"/>
      <c r="J319" s="955">
        <v>3011.6983100000002</v>
      </c>
      <c r="K319" s="964">
        <v>0</v>
      </c>
      <c r="L319" s="964">
        <v>0</v>
      </c>
      <c r="M319" s="964">
        <v>315.25049999999999</v>
      </c>
      <c r="N319" s="965"/>
      <c r="O319" s="964">
        <v>0</v>
      </c>
      <c r="P319" s="964">
        <v>0</v>
      </c>
      <c r="Q319" s="964">
        <v>67.66</v>
      </c>
      <c r="R319" s="922"/>
      <c r="S319" s="964">
        <v>40.260000000000005</v>
      </c>
      <c r="T319" s="964">
        <v>0</v>
      </c>
      <c r="U319" s="964">
        <v>0</v>
      </c>
      <c r="V319" s="964">
        <v>0</v>
      </c>
      <c r="W319" s="964">
        <v>2.84</v>
      </c>
      <c r="X319" s="964">
        <v>14.28</v>
      </c>
      <c r="Y319" s="964">
        <v>0</v>
      </c>
      <c r="Z319" s="964">
        <v>0</v>
      </c>
      <c r="AA319" s="922"/>
      <c r="AB319" s="965">
        <v>65.616219999999998</v>
      </c>
      <c r="AC319" s="965">
        <v>3.05</v>
      </c>
      <c r="AD319" s="965">
        <v>0.3</v>
      </c>
      <c r="AE319" s="965">
        <v>0</v>
      </c>
      <c r="AF319" s="965">
        <v>0.55000000000000004</v>
      </c>
      <c r="AG319" s="965">
        <v>2.1</v>
      </c>
      <c r="AH319" s="965">
        <v>4.69292</v>
      </c>
      <c r="AI319" s="965">
        <v>0</v>
      </c>
      <c r="AJ319" s="965">
        <v>0</v>
      </c>
      <c r="AK319" s="965">
        <v>2</v>
      </c>
      <c r="AL319" s="965">
        <v>0</v>
      </c>
      <c r="AM319" s="965">
        <v>0</v>
      </c>
      <c r="AN319" s="965">
        <v>0</v>
      </c>
      <c r="AO319" s="965">
        <v>0</v>
      </c>
      <c r="AP319" s="965">
        <v>0.73</v>
      </c>
      <c r="AQ319" s="964">
        <v>0</v>
      </c>
      <c r="AR319" s="964">
        <v>0.17</v>
      </c>
      <c r="AS319" s="964">
        <v>2.2220499999999999</v>
      </c>
      <c r="AT319" s="964">
        <v>45</v>
      </c>
      <c r="AU319" s="964">
        <v>0</v>
      </c>
      <c r="AV319" s="964">
        <v>7.0000000000000007E-2</v>
      </c>
      <c r="AW319" s="964">
        <v>0</v>
      </c>
      <c r="AX319" s="964">
        <v>0</v>
      </c>
      <c r="AY319" s="964">
        <v>0</v>
      </c>
      <c r="AZ319" s="964">
        <v>0</v>
      </c>
      <c r="BA319" s="964">
        <v>0</v>
      </c>
      <c r="BB319" s="964">
        <v>0</v>
      </c>
      <c r="BC319" s="922"/>
      <c r="BD319" s="922"/>
      <c r="BE319" s="922"/>
      <c r="BF319" s="922"/>
      <c r="BG319" s="964">
        <v>0</v>
      </c>
      <c r="BH319" s="964">
        <v>0</v>
      </c>
      <c r="BI319" s="922">
        <v>22.38</v>
      </c>
      <c r="BJ319" s="1292">
        <v>589.17168999999978</v>
      </c>
      <c r="BK319" s="916">
        <v>-589.17168999999978</v>
      </c>
      <c r="BL319" s="916">
        <v>3011.6983100000002</v>
      </c>
    </row>
    <row r="320" spans="1:64" s="910" customFormat="1" hidden="1">
      <c r="A320" s="1029" t="s">
        <v>32</v>
      </c>
      <c r="B320" s="1030" t="s">
        <v>8</v>
      </c>
      <c r="C320" s="1031" t="s">
        <v>134</v>
      </c>
      <c r="D320" s="905">
        <v>20.98</v>
      </c>
      <c r="E320" s="959"/>
      <c r="F320" s="959"/>
      <c r="G320" s="959"/>
      <c r="H320" s="959"/>
      <c r="I320" s="959"/>
      <c r="J320" s="959"/>
      <c r="K320" s="959"/>
      <c r="L320" s="959"/>
      <c r="M320" s="959"/>
      <c r="N320" s="960"/>
      <c r="O320" s="959"/>
      <c r="P320" s="959"/>
      <c r="Q320" s="959"/>
      <c r="R320" s="959"/>
      <c r="S320" s="959"/>
      <c r="T320" s="959"/>
      <c r="U320" s="959"/>
      <c r="V320" s="959"/>
      <c r="W320" s="959"/>
      <c r="X320" s="959"/>
      <c r="Y320" s="959"/>
      <c r="Z320" s="959"/>
      <c r="AA320" s="959"/>
      <c r="AB320" s="960"/>
      <c r="AC320" s="960"/>
      <c r="AD320" s="960"/>
      <c r="AE320" s="960"/>
      <c r="AF320" s="960"/>
      <c r="AG320" s="960"/>
      <c r="AH320" s="960"/>
      <c r="AI320" s="960"/>
      <c r="AJ320" s="960"/>
      <c r="AK320" s="960"/>
      <c r="AL320" s="960"/>
      <c r="AM320" s="960"/>
      <c r="AN320" s="960"/>
      <c r="AO320" s="960"/>
      <c r="AP320" s="960"/>
      <c r="AQ320" s="959"/>
      <c r="AR320" s="959"/>
      <c r="AS320" s="959"/>
      <c r="AT320" s="959"/>
      <c r="AU320" s="959"/>
      <c r="AV320" s="959"/>
      <c r="AW320" s="959"/>
      <c r="AX320" s="959"/>
      <c r="AY320" s="959"/>
      <c r="AZ320" s="959"/>
      <c r="BA320" s="959"/>
      <c r="BB320" s="959"/>
      <c r="BC320" s="959"/>
      <c r="BD320" s="959"/>
      <c r="BE320" s="959"/>
      <c r="BF320" s="959"/>
      <c r="BG320" s="959"/>
      <c r="BH320" s="959"/>
      <c r="BI320" s="959"/>
      <c r="BJ320" s="1294">
        <v>0</v>
      </c>
      <c r="BK320" s="916">
        <v>368.09</v>
      </c>
      <c r="BL320" s="913">
        <v>389.07</v>
      </c>
    </row>
    <row r="321" spans="1:64" hidden="1">
      <c r="A321" s="1022" t="s">
        <v>33</v>
      </c>
      <c r="B321" s="1023" t="s">
        <v>170</v>
      </c>
      <c r="C321" s="871" t="s">
        <v>136</v>
      </c>
      <c r="D321" s="905">
        <v>0</v>
      </c>
      <c r="E321" s="922"/>
      <c r="F321" s="922"/>
      <c r="G321" s="964">
        <v>0</v>
      </c>
      <c r="H321" s="964">
        <v>0</v>
      </c>
      <c r="I321" s="922"/>
      <c r="J321" s="964">
        <v>0</v>
      </c>
      <c r="K321" s="955">
        <v>0</v>
      </c>
      <c r="L321" s="964">
        <v>0</v>
      </c>
      <c r="M321" s="964">
        <v>0</v>
      </c>
      <c r="N321" s="965"/>
      <c r="O321" s="964">
        <v>0</v>
      </c>
      <c r="P321" s="964">
        <v>0</v>
      </c>
      <c r="Q321" s="964">
        <v>0</v>
      </c>
      <c r="R321" s="922"/>
      <c r="S321" s="964">
        <v>0</v>
      </c>
      <c r="T321" s="964">
        <v>0</v>
      </c>
      <c r="U321" s="964">
        <v>0</v>
      </c>
      <c r="V321" s="964">
        <v>0</v>
      </c>
      <c r="W321" s="964">
        <v>0</v>
      </c>
      <c r="X321" s="964">
        <v>0</v>
      </c>
      <c r="Y321" s="964">
        <v>0</v>
      </c>
      <c r="Z321" s="964">
        <v>0</v>
      </c>
      <c r="AA321" s="922"/>
      <c r="AB321" s="965">
        <v>0</v>
      </c>
      <c r="AC321" s="965">
        <v>0</v>
      </c>
      <c r="AD321" s="965">
        <v>0</v>
      </c>
      <c r="AE321" s="965">
        <v>0</v>
      </c>
      <c r="AF321" s="965">
        <v>0</v>
      </c>
      <c r="AG321" s="965">
        <v>0</v>
      </c>
      <c r="AH321" s="965">
        <v>0</v>
      </c>
      <c r="AI321" s="965">
        <v>0</v>
      </c>
      <c r="AJ321" s="965">
        <v>0</v>
      </c>
      <c r="AK321" s="965">
        <v>0</v>
      </c>
      <c r="AL321" s="965">
        <v>0</v>
      </c>
      <c r="AM321" s="965">
        <v>0</v>
      </c>
      <c r="AN321" s="965">
        <v>0</v>
      </c>
      <c r="AO321" s="965">
        <v>0</v>
      </c>
      <c r="AP321" s="965">
        <v>0</v>
      </c>
      <c r="AQ321" s="964">
        <v>0</v>
      </c>
      <c r="AR321" s="964">
        <v>0</v>
      </c>
      <c r="AS321" s="964">
        <v>0</v>
      </c>
      <c r="AT321" s="964">
        <v>0</v>
      </c>
      <c r="AU321" s="964">
        <v>0</v>
      </c>
      <c r="AV321" s="964">
        <v>0</v>
      </c>
      <c r="AW321" s="964">
        <v>0</v>
      </c>
      <c r="AX321" s="964">
        <v>0</v>
      </c>
      <c r="AY321" s="964">
        <v>0</v>
      </c>
      <c r="AZ321" s="964">
        <v>0</v>
      </c>
      <c r="BA321" s="964">
        <v>0</v>
      </c>
      <c r="BB321" s="964">
        <v>0</v>
      </c>
      <c r="BC321" s="922"/>
      <c r="BD321" s="922"/>
      <c r="BE321" s="922"/>
      <c r="BF321" s="922"/>
      <c r="BG321" s="964">
        <v>0</v>
      </c>
      <c r="BH321" s="964">
        <v>0</v>
      </c>
      <c r="BI321" s="922"/>
      <c r="BJ321" s="1292">
        <v>0</v>
      </c>
      <c r="BK321" s="916">
        <v>0</v>
      </c>
      <c r="BL321" s="916">
        <v>0</v>
      </c>
    </row>
    <row r="322" spans="1:64" hidden="1">
      <c r="A322" s="1022" t="s">
        <v>169</v>
      </c>
      <c r="B322" s="1023" t="s">
        <v>172</v>
      </c>
      <c r="C322" s="871" t="s">
        <v>137</v>
      </c>
      <c r="D322" s="905">
        <v>0</v>
      </c>
      <c r="E322" s="922"/>
      <c r="F322" s="922"/>
      <c r="G322" s="964">
        <v>0</v>
      </c>
      <c r="H322" s="964">
        <v>0</v>
      </c>
      <c r="I322" s="922"/>
      <c r="J322" s="964">
        <v>0</v>
      </c>
      <c r="K322" s="964">
        <v>0</v>
      </c>
      <c r="L322" s="955">
        <v>0</v>
      </c>
      <c r="M322" s="964">
        <v>0</v>
      </c>
      <c r="N322" s="965"/>
      <c r="O322" s="964">
        <v>0</v>
      </c>
      <c r="P322" s="964">
        <v>0</v>
      </c>
      <c r="Q322" s="964">
        <v>0</v>
      </c>
      <c r="R322" s="922"/>
      <c r="S322" s="964">
        <v>0</v>
      </c>
      <c r="T322" s="964">
        <v>0</v>
      </c>
      <c r="U322" s="964">
        <v>0</v>
      </c>
      <c r="V322" s="964">
        <v>0</v>
      </c>
      <c r="W322" s="964">
        <v>0</v>
      </c>
      <c r="X322" s="964">
        <v>0</v>
      </c>
      <c r="Y322" s="964">
        <v>0</v>
      </c>
      <c r="Z322" s="964">
        <v>0</v>
      </c>
      <c r="AA322" s="922"/>
      <c r="AB322" s="965">
        <v>0</v>
      </c>
      <c r="AC322" s="965">
        <v>0</v>
      </c>
      <c r="AD322" s="965">
        <v>0</v>
      </c>
      <c r="AE322" s="965">
        <v>0</v>
      </c>
      <c r="AF322" s="965">
        <v>0</v>
      </c>
      <c r="AG322" s="965">
        <v>0</v>
      </c>
      <c r="AH322" s="965">
        <v>0</v>
      </c>
      <c r="AI322" s="965">
        <v>0</v>
      </c>
      <c r="AJ322" s="965">
        <v>0</v>
      </c>
      <c r="AK322" s="965">
        <v>0</v>
      </c>
      <c r="AL322" s="965">
        <v>0</v>
      </c>
      <c r="AM322" s="965">
        <v>0</v>
      </c>
      <c r="AN322" s="965">
        <v>0</v>
      </c>
      <c r="AO322" s="965">
        <v>0</v>
      </c>
      <c r="AP322" s="965">
        <v>0</v>
      </c>
      <c r="AQ322" s="964">
        <v>0</v>
      </c>
      <c r="AR322" s="964">
        <v>0</v>
      </c>
      <c r="AS322" s="964">
        <v>0</v>
      </c>
      <c r="AT322" s="964">
        <v>0</v>
      </c>
      <c r="AU322" s="964">
        <v>0</v>
      </c>
      <c r="AV322" s="964">
        <v>0</v>
      </c>
      <c r="AW322" s="964">
        <v>0</v>
      </c>
      <c r="AX322" s="964">
        <v>0</v>
      </c>
      <c r="AY322" s="964">
        <v>0</v>
      </c>
      <c r="AZ322" s="964">
        <v>0</v>
      </c>
      <c r="BA322" s="964">
        <v>0</v>
      </c>
      <c r="BB322" s="964">
        <v>0</v>
      </c>
      <c r="BC322" s="922"/>
      <c r="BD322" s="922"/>
      <c r="BE322" s="922"/>
      <c r="BF322" s="922"/>
      <c r="BG322" s="964">
        <v>0</v>
      </c>
      <c r="BH322" s="964">
        <v>0</v>
      </c>
      <c r="BI322" s="922"/>
      <c r="BJ322" s="1292">
        <v>0</v>
      </c>
      <c r="BK322" s="916">
        <v>0</v>
      </c>
      <c r="BL322" s="916">
        <v>0</v>
      </c>
    </row>
    <row r="323" spans="1:64" hidden="1">
      <c r="A323" s="1022" t="s">
        <v>171</v>
      </c>
      <c r="B323" s="1023" t="s">
        <v>168</v>
      </c>
      <c r="C323" s="871" t="s">
        <v>135</v>
      </c>
      <c r="D323" s="905">
        <v>20.98</v>
      </c>
      <c r="E323" s="922"/>
      <c r="F323" s="922"/>
      <c r="G323" s="964">
        <v>0</v>
      </c>
      <c r="H323" s="964">
        <v>0</v>
      </c>
      <c r="I323" s="922"/>
      <c r="J323" s="964">
        <v>0</v>
      </c>
      <c r="K323" s="964">
        <v>0</v>
      </c>
      <c r="L323" s="964">
        <v>0</v>
      </c>
      <c r="M323" s="955">
        <v>20.98</v>
      </c>
      <c r="N323" s="967"/>
      <c r="O323" s="964">
        <v>0</v>
      </c>
      <c r="P323" s="964">
        <v>0</v>
      </c>
      <c r="Q323" s="964">
        <v>0</v>
      </c>
      <c r="R323" s="922"/>
      <c r="S323" s="964">
        <v>0</v>
      </c>
      <c r="T323" s="964">
        <v>0</v>
      </c>
      <c r="U323" s="964">
        <v>0</v>
      </c>
      <c r="V323" s="964">
        <v>0</v>
      </c>
      <c r="W323" s="964">
        <v>0</v>
      </c>
      <c r="X323" s="964">
        <v>0</v>
      </c>
      <c r="Y323" s="964">
        <v>0</v>
      </c>
      <c r="Z323" s="964">
        <v>0</v>
      </c>
      <c r="AA323" s="922"/>
      <c r="AB323" s="965">
        <v>0</v>
      </c>
      <c r="AC323" s="965">
        <v>0</v>
      </c>
      <c r="AD323" s="965">
        <v>0</v>
      </c>
      <c r="AE323" s="965">
        <v>0</v>
      </c>
      <c r="AF323" s="965">
        <v>0</v>
      </c>
      <c r="AG323" s="965">
        <v>0</v>
      </c>
      <c r="AH323" s="965">
        <v>0</v>
      </c>
      <c r="AI323" s="965">
        <v>0</v>
      </c>
      <c r="AJ323" s="965">
        <v>0</v>
      </c>
      <c r="AK323" s="965">
        <v>0</v>
      </c>
      <c r="AL323" s="965">
        <v>0</v>
      </c>
      <c r="AM323" s="965">
        <v>0</v>
      </c>
      <c r="AN323" s="965">
        <v>0</v>
      </c>
      <c r="AO323" s="965">
        <v>0</v>
      </c>
      <c r="AP323" s="965">
        <v>0</v>
      </c>
      <c r="AQ323" s="964">
        <v>0</v>
      </c>
      <c r="AR323" s="964">
        <v>0</v>
      </c>
      <c r="AS323" s="964">
        <v>0</v>
      </c>
      <c r="AT323" s="964">
        <v>0</v>
      </c>
      <c r="AU323" s="964">
        <v>0</v>
      </c>
      <c r="AV323" s="964">
        <v>0</v>
      </c>
      <c r="AW323" s="964">
        <v>0</v>
      </c>
      <c r="AX323" s="964">
        <v>0</v>
      </c>
      <c r="AY323" s="964">
        <v>0</v>
      </c>
      <c r="AZ323" s="964">
        <v>0</v>
      </c>
      <c r="BA323" s="964">
        <v>0</v>
      </c>
      <c r="BB323" s="964">
        <v>0</v>
      </c>
      <c r="BC323" s="922"/>
      <c r="BD323" s="922"/>
      <c r="BE323" s="922"/>
      <c r="BF323" s="922"/>
      <c r="BG323" s="964">
        <v>0</v>
      </c>
      <c r="BH323" s="964">
        <v>0</v>
      </c>
      <c r="BI323" s="922"/>
      <c r="BJ323" s="1292">
        <v>0</v>
      </c>
      <c r="BK323" s="916">
        <v>368.09</v>
      </c>
      <c r="BL323" s="916">
        <v>389.07</v>
      </c>
    </row>
    <row r="324" spans="1:64" s="889" customFormat="1" hidden="1">
      <c r="A324" s="1024" t="s">
        <v>181</v>
      </c>
      <c r="B324" s="1026" t="s">
        <v>356</v>
      </c>
      <c r="C324" s="877" t="s">
        <v>357</v>
      </c>
      <c r="D324" s="905">
        <v>0</v>
      </c>
      <c r="E324" s="961"/>
      <c r="F324" s="961"/>
      <c r="G324" s="965"/>
      <c r="H324" s="965"/>
      <c r="I324" s="922"/>
      <c r="J324" s="965"/>
      <c r="K324" s="965"/>
      <c r="L324" s="965"/>
      <c r="M324" s="935"/>
      <c r="N324" s="935">
        <v>0</v>
      </c>
      <c r="O324" s="965"/>
      <c r="P324" s="965"/>
      <c r="Q324" s="965"/>
      <c r="R324" s="961"/>
      <c r="S324" s="965"/>
      <c r="T324" s="965"/>
      <c r="U324" s="965"/>
      <c r="V324" s="965"/>
      <c r="W324" s="965"/>
      <c r="X324" s="965"/>
      <c r="Y324" s="965"/>
      <c r="Z324" s="965"/>
      <c r="AA324" s="961"/>
      <c r="AB324" s="965"/>
      <c r="AC324" s="965"/>
      <c r="AD324" s="965"/>
      <c r="AE324" s="965"/>
      <c r="AF324" s="965"/>
      <c r="AG324" s="965"/>
      <c r="AH324" s="965"/>
      <c r="AI324" s="965"/>
      <c r="AJ324" s="965"/>
      <c r="AK324" s="965"/>
      <c r="AL324" s="965"/>
      <c r="AM324" s="965"/>
      <c r="AN324" s="965"/>
      <c r="AO324" s="965"/>
      <c r="AP324" s="965"/>
      <c r="AQ324" s="965"/>
      <c r="AR324" s="965"/>
      <c r="AS324" s="965"/>
      <c r="AT324" s="965"/>
      <c r="AU324" s="965"/>
      <c r="AV324" s="965"/>
      <c r="AW324" s="965"/>
      <c r="AX324" s="965"/>
      <c r="AY324" s="965"/>
      <c r="AZ324" s="965"/>
      <c r="BA324" s="965"/>
      <c r="BB324" s="965"/>
      <c r="BC324" s="961"/>
      <c r="BD324" s="961"/>
      <c r="BE324" s="961"/>
      <c r="BF324" s="961"/>
      <c r="BG324" s="965"/>
      <c r="BH324" s="965"/>
      <c r="BI324" s="961"/>
      <c r="BJ324" s="1293">
        <v>0</v>
      </c>
      <c r="BK324" s="918">
        <v>0</v>
      </c>
      <c r="BL324" s="918">
        <v>0</v>
      </c>
    </row>
    <row r="325" spans="1:64" hidden="1">
      <c r="A325" s="1029" t="s">
        <v>143</v>
      </c>
      <c r="B325" s="875" t="s">
        <v>144</v>
      </c>
      <c r="C325" s="871" t="s">
        <v>138</v>
      </c>
      <c r="D325" s="905">
        <v>3.03</v>
      </c>
      <c r="E325" s="922"/>
      <c r="F325" s="922"/>
      <c r="G325" s="964">
        <v>0</v>
      </c>
      <c r="H325" s="964">
        <v>0</v>
      </c>
      <c r="I325" s="922"/>
      <c r="J325" s="964">
        <v>0</v>
      </c>
      <c r="K325" s="964">
        <v>0</v>
      </c>
      <c r="L325" s="964">
        <v>0</v>
      </c>
      <c r="M325" s="964">
        <v>0</v>
      </c>
      <c r="N325" s="968"/>
      <c r="O325" s="955">
        <v>2.9057299999999997</v>
      </c>
      <c r="P325" s="964">
        <v>0</v>
      </c>
      <c r="Q325" s="964">
        <v>0</v>
      </c>
      <c r="R325" s="922"/>
      <c r="S325" s="964">
        <v>0</v>
      </c>
      <c r="T325" s="964">
        <v>0</v>
      </c>
      <c r="U325" s="964">
        <v>0</v>
      </c>
      <c r="V325" s="964">
        <v>0</v>
      </c>
      <c r="W325" s="964">
        <v>0</v>
      </c>
      <c r="X325" s="964">
        <v>0</v>
      </c>
      <c r="Y325" s="964">
        <v>0</v>
      </c>
      <c r="Z325" s="964">
        <v>0</v>
      </c>
      <c r="AA325" s="922"/>
      <c r="AB325" s="965">
        <v>7.4480000000000005E-2</v>
      </c>
      <c r="AC325" s="965">
        <v>0</v>
      </c>
      <c r="AD325" s="965">
        <v>0</v>
      </c>
      <c r="AE325" s="965">
        <v>0</v>
      </c>
      <c r="AF325" s="965">
        <v>0</v>
      </c>
      <c r="AG325" s="965">
        <v>0</v>
      </c>
      <c r="AH325" s="965">
        <v>0</v>
      </c>
      <c r="AI325" s="965">
        <v>0</v>
      </c>
      <c r="AJ325" s="965">
        <v>0</v>
      </c>
      <c r="AK325" s="965">
        <v>0</v>
      </c>
      <c r="AL325" s="965">
        <v>0</v>
      </c>
      <c r="AM325" s="965">
        <v>0</v>
      </c>
      <c r="AN325" s="965">
        <v>0</v>
      </c>
      <c r="AO325" s="965">
        <v>0</v>
      </c>
      <c r="AP325" s="965">
        <v>0</v>
      </c>
      <c r="AQ325" s="964">
        <v>0</v>
      </c>
      <c r="AR325" s="964">
        <v>0</v>
      </c>
      <c r="AS325" s="964">
        <v>0</v>
      </c>
      <c r="AT325" s="964">
        <v>4.9790000000000001E-2</v>
      </c>
      <c r="AU325" s="964">
        <v>0</v>
      </c>
      <c r="AV325" s="964">
        <v>0</v>
      </c>
      <c r="AW325" s="964">
        <v>0</v>
      </c>
      <c r="AX325" s="964">
        <v>0</v>
      </c>
      <c r="AY325" s="964">
        <v>0</v>
      </c>
      <c r="AZ325" s="964">
        <v>0</v>
      </c>
      <c r="BA325" s="964">
        <v>0</v>
      </c>
      <c r="BB325" s="964">
        <v>0</v>
      </c>
      <c r="BC325" s="922"/>
      <c r="BD325" s="922"/>
      <c r="BE325" s="922"/>
      <c r="BF325" s="922"/>
      <c r="BG325" s="964">
        <v>0</v>
      </c>
      <c r="BH325" s="964">
        <v>0</v>
      </c>
      <c r="BI325" s="922"/>
      <c r="BJ325" s="1292">
        <v>0.12427000000000001</v>
      </c>
      <c r="BK325" s="916">
        <v>-0.12427000000000001</v>
      </c>
      <c r="BL325" s="916">
        <v>2.9057299999999997</v>
      </c>
    </row>
    <row r="326" spans="1:64" hidden="1">
      <c r="A326" s="1029" t="s">
        <v>35</v>
      </c>
      <c r="B326" s="875" t="s">
        <v>185</v>
      </c>
      <c r="C326" s="871" t="s">
        <v>139</v>
      </c>
      <c r="D326" s="905">
        <v>0</v>
      </c>
      <c r="E326" s="922"/>
      <c r="F326" s="922"/>
      <c r="G326" s="964">
        <v>0</v>
      </c>
      <c r="H326" s="964">
        <v>0</v>
      </c>
      <c r="I326" s="922"/>
      <c r="J326" s="964">
        <v>0</v>
      </c>
      <c r="K326" s="964">
        <v>0</v>
      </c>
      <c r="L326" s="964">
        <v>0</v>
      </c>
      <c r="M326" s="964">
        <v>0</v>
      </c>
      <c r="N326" s="965"/>
      <c r="O326" s="964">
        <v>0</v>
      </c>
      <c r="P326" s="955">
        <v>0</v>
      </c>
      <c r="Q326" s="964">
        <v>0</v>
      </c>
      <c r="R326" s="922"/>
      <c r="S326" s="964">
        <v>0</v>
      </c>
      <c r="T326" s="964">
        <v>0</v>
      </c>
      <c r="U326" s="964">
        <v>0</v>
      </c>
      <c r="V326" s="964">
        <v>0</v>
      </c>
      <c r="W326" s="964">
        <v>0</v>
      </c>
      <c r="X326" s="964">
        <v>0</v>
      </c>
      <c r="Y326" s="964">
        <v>0</v>
      </c>
      <c r="Z326" s="964">
        <v>0</v>
      </c>
      <c r="AA326" s="922"/>
      <c r="AB326" s="965">
        <v>0</v>
      </c>
      <c r="AC326" s="965">
        <v>0</v>
      </c>
      <c r="AD326" s="965">
        <v>0</v>
      </c>
      <c r="AE326" s="965">
        <v>0</v>
      </c>
      <c r="AF326" s="965">
        <v>0</v>
      </c>
      <c r="AG326" s="965">
        <v>0</v>
      </c>
      <c r="AH326" s="965">
        <v>0</v>
      </c>
      <c r="AI326" s="965">
        <v>0</v>
      </c>
      <c r="AJ326" s="965">
        <v>0</v>
      </c>
      <c r="AK326" s="965">
        <v>0</v>
      </c>
      <c r="AL326" s="965">
        <v>0</v>
      </c>
      <c r="AM326" s="965">
        <v>0</v>
      </c>
      <c r="AN326" s="965">
        <v>0</v>
      </c>
      <c r="AO326" s="965">
        <v>0</v>
      </c>
      <c r="AP326" s="965">
        <v>0</v>
      </c>
      <c r="AQ326" s="964">
        <v>0</v>
      </c>
      <c r="AR326" s="964">
        <v>0</v>
      </c>
      <c r="AS326" s="964">
        <v>0</v>
      </c>
      <c r="AT326" s="964">
        <v>0</v>
      </c>
      <c r="AU326" s="964">
        <v>0</v>
      </c>
      <c r="AV326" s="964">
        <v>0</v>
      </c>
      <c r="AW326" s="964">
        <v>0</v>
      </c>
      <c r="AX326" s="964">
        <v>0</v>
      </c>
      <c r="AY326" s="964">
        <v>0</v>
      </c>
      <c r="AZ326" s="964">
        <v>0</v>
      </c>
      <c r="BA326" s="964">
        <v>0</v>
      </c>
      <c r="BB326" s="964">
        <v>0</v>
      </c>
      <c r="BC326" s="922"/>
      <c r="BD326" s="922"/>
      <c r="BE326" s="922"/>
      <c r="BF326" s="922"/>
      <c r="BG326" s="964">
        <v>0</v>
      </c>
      <c r="BH326" s="964">
        <v>0</v>
      </c>
      <c r="BI326" s="922"/>
      <c r="BJ326" s="1294">
        <v>0</v>
      </c>
      <c r="BK326" s="913">
        <v>0</v>
      </c>
      <c r="BL326" s="913">
        <v>0</v>
      </c>
    </row>
    <row r="327" spans="1:64" hidden="1">
      <c r="A327" s="1029" t="s">
        <v>36</v>
      </c>
      <c r="B327" s="875" t="s">
        <v>186</v>
      </c>
      <c r="C327" s="871" t="s">
        <v>140</v>
      </c>
      <c r="D327" s="905">
        <v>0</v>
      </c>
      <c r="E327" s="922"/>
      <c r="F327" s="922"/>
      <c r="G327" s="964">
        <v>0</v>
      </c>
      <c r="H327" s="964">
        <v>0</v>
      </c>
      <c r="I327" s="922"/>
      <c r="J327" s="964">
        <v>0</v>
      </c>
      <c r="K327" s="964">
        <v>0</v>
      </c>
      <c r="L327" s="964">
        <v>0</v>
      </c>
      <c r="M327" s="964">
        <v>0</v>
      </c>
      <c r="N327" s="965"/>
      <c r="O327" s="964">
        <v>0</v>
      </c>
      <c r="P327" s="964">
        <v>0</v>
      </c>
      <c r="Q327" s="955">
        <v>0</v>
      </c>
      <c r="R327" s="922"/>
      <c r="S327" s="964">
        <v>0</v>
      </c>
      <c r="T327" s="964">
        <v>0</v>
      </c>
      <c r="U327" s="964">
        <v>0</v>
      </c>
      <c r="V327" s="964">
        <v>0</v>
      </c>
      <c r="W327" s="964">
        <v>0</v>
      </c>
      <c r="X327" s="964">
        <v>0</v>
      </c>
      <c r="Y327" s="964">
        <v>0</v>
      </c>
      <c r="Z327" s="964">
        <v>0</v>
      </c>
      <c r="AA327" s="922"/>
      <c r="AB327" s="965">
        <v>0</v>
      </c>
      <c r="AC327" s="965">
        <v>0</v>
      </c>
      <c r="AD327" s="965">
        <v>0</v>
      </c>
      <c r="AE327" s="965">
        <v>0</v>
      </c>
      <c r="AF327" s="965">
        <v>0</v>
      </c>
      <c r="AG327" s="965">
        <v>0</v>
      </c>
      <c r="AH327" s="965">
        <v>0</v>
      </c>
      <c r="AI327" s="965">
        <v>0</v>
      </c>
      <c r="AJ327" s="965">
        <v>0</v>
      </c>
      <c r="AK327" s="965">
        <v>0</v>
      </c>
      <c r="AL327" s="965">
        <v>0</v>
      </c>
      <c r="AM327" s="965">
        <v>0</v>
      </c>
      <c r="AN327" s="965">
        <v>0</v>
      </c>
      <c r="AO327" s="965">
        <v>0</v>
      </c>
      <c r="AP327" s="965">
        <v>0</v>
      </c>
      <c r="AQ327" s="964">
        <v>0</v>
      </c>
      <c r="AR327" s="964">
        <v>0</v>
      </c>
      <c r="AS327" s="964">
        <v>0</v>
      </c>
      <c r="AT327" s="964">
        <v>0</v>
      </c>
      <c r="AU327" s="964">
        <v>0</v>
      </c>
      <c r="AV327" s="964">
        <v>0</v>
      </c>
      <c r="AW327" s="964">
        <v>0</v>
      </c>
      <c r="AX327" s="964">
        <v>0</v>
      </c>
      <c r="AY327" s="964">
        <v>0</v>
      </c>
      <c r="AZ327" s="964">
        <v>0</v>
      </c>
      <c r="BA327" s="964">
        <v>0</v>
      </c>
      <c r="BB327" s="964">
        <v>0</v>
      </c>
      <c r="BC327" s="922"/>
      <c r="BD327" s="922"/>
      <c r="BE327" s="922"/>
      <c r="BF327" s="922"/>
      <c r="BG327" s="964">
        <v>0</v>
      </c>
      <c r="BH327" s="964">
        <v>0</v>
      </c>
      <c r="BI327" s="922"/>
      <c r="BJ327" s="1294">
        <v>0</v>
      </c>
      <c r="BK327" s="913">
        <v>70</v>
      </c>
      <c r="BL327" s="969">
        <v>70</v>
      </c>
    </row>
    <row r="328" spans="1:64" s="910" customFormat="1" ht="15" hidden="1">
      <c r="A328" s="1027" t="s">
        <v>37</v>
      </c>
      <c r="B328" s="1020" t="s">
        <v>5</v>
      </c>
      <c r="C328" s="1021" t="s">
        <v>173</v>
      </c>
      <c r="D328" s="906">
        <v>503.97</v>
      </c>
      <c r="E328" s="908"/>
      <c r="F328" s="908"/>
      <c r="G328" s="908"/>
      <c r="H328" s="908"/>
      <c r="I328" s="908"/>
      <c r="J328" s="908"/>
      <c r="K328" s="908"/>
      <c r="L328" s="908"/>
      <c r="M328" s="908"/>
      <c r="N328" s="909"/>
      <c r="O328" s="908"/>
      <c r="P328" s="908"/>
      <c r="Q328" s="908"/>
      <c r="R328" s="907">
        <v>503.97</v>
      </c>
      <c r="S328" s="908"/>
      <c r="T328" s="908"/>
      <c r="U328" s="908"/>
      <c r="V328" s="908"/>
      <c r="W328" s="908"/>
      <c r="X328" s="908"/>
      <c r="Y328" s="908"/>
      <c r="Z328" s="908"/>
      <c r="AA328" s="908"/>
      <c r="AB328" s="909"/>
      <c r="AC328" s="909"/>
      <c r="AD328" s="909"/>
      <c r="AE328" s="909"/>
      <c r="AF328" s="909"/>
      <c r="AG328" s="909"/>
      <c r="AH328" s="909"/>
      <c r="AI328" s="909"/>
      <c r="AJ328" s="909"/>
      <c r="AK328" s="909"/>
      <c r="AL328" s="909"/>
      <c r="AM328" s="909"/>
      <c r="AN328" s="909"/>
      <c r="AO328" s="909"/>
      <c r="AP328" s="909"/>
      <c r="AQ328" s="908"/>
      <c r="AR328" s="908"/>
      <c r="AS328" s="908"/>
      <c r="AT328" s="908"/>
      <c r="AU328" s="908"/>
      <c r="AV328" s="908"/>
      <c r="AW328" s="908"/>
      <c r="AX328" s="908"/>
      <c r="AY328" s="908"/>
      <c r="AZ328" s="908"/>
      <c r="BA328" s="908"/>
      <c r="BB328" s="908"/>
      <c r="BC328" s="908"/>
      <c r="BD328" s="908"/>
      <c r="BE328" s="908"/>
      <c r="BF328" s="908"/>
      <c r="BG328" s="908"/>
      <c r="BH328" s="908"/>
      <c r="BI328" s="908"/>
      <c r="BJ328" s="1291">
        <v>0</v>
      </c>
      <c r="BK328" s="906">
        <v>201.89161999999996</v>
      </c>
      <c r="BL328" s="906">
        <v>703.06161999999995</v>
      </c>
    </row>
    <row r="329" spans="1:64" hidden="1">
      <c r="A329" s="1022" t="s">
        <v>38</v>
      </c>
      <c r="B329" s="875" t="s">
        <v>176</v>
      </c>
      <c r="C329" s="871" t="s">
        <v>97</v>
      </c>
      <c r="D329" s="905">
        <v>0.21</v>
      </c>
      <c r="E329" s="922"/>
      <c r="F329" s="922"/>
      <c r="G329" s="964">
        <v>0</v>
      </c>
      <c r="H329" s="964">
        <v>0</v>
      </c>
      <c r="I329" s="922"/>
      <c r="J329" s="964">
        <v>0</v>
      </c>
      <c r="K329" s="964">
        <v>0</v>
      </c>
      <c r="L329" s="964">
        <v>0</v>
      </c>
      <c r="M329" s="964">
        <v>0</v>
      </c>
      <c r="N329" s="965"/>
      <c r="O329" s="964">
        <v>0</v>
      </c>
      <c r="P329" s="964">
        <v>0</v>
      </c>
      <c r="Q329" s="964">
        <v>0</v>
      </c>
      <c r="R329" s="922"/>
      <c r="S329" s="955">
        <v>0.21</v>
      </c>
      <c r="T329" s="964">
        <v>0</v>
      </c>
      <c r="U329" s="964">
        <v>0</v>
      </c>
      <c r="V329" s="964">
        <v>0</v>
      </c>
      <c r="W329" s="964">
        <v>0</v>
      </c>
      <c r="X329" s="964">
        <v>0</v>
      </c>
      <c r="Y329" s="964">
        <v>0</v>
      </c>
      <c r="Z329" s="964">
        <v>0</v>
      </c>
      <c r="AA329" s="922"/>
      <c r="AB329" s="965">
        <v>0</v>
      </c>
      <c r="AC329" s="965">
        <v>0</v>
      </c>
      <c r="AD329" s="965">
        <v>0</v>
      </c>
      <c r="AE329" s="965">
        <v>0</v>
      </c>
      <c r="AF329" s="965">
        <v>0</v>
      </c>
      <c r="AG329" s="965">
        <v>0</v>
      </c>
      <c r="AH329" s="965">
        <v>0</v>
      </c>
      <c r="AI329" s="965">
        <v>0</v>
      </c>
      <c r="AJ329" s="965">
        <v>0</v>
      </c>
      <c r="AK329" s="965">
        <v>0</v>
      </c>
      <c r="AL329" s="965">
        <v>0</v>
      </c>
      <c r="AM329" s="965">
        <v>0</v>
      </c>
      <c r="AN329" s="965">
        <v>0</v>
      </c>
      <c r="AO329" s="965">
        <v>0</v>
      </c>
      <c r="AP329" s="965">
        <v>0</v>
      </c>
      <c r="AQ329" s="964">
        <v>0</v>
      </c>
      <c r="AR329" s="964">
        <v>0</v>
      </c>
      <c r="AS329" s="964">
        <v>0</v>
      </c>
      <c r="AT329" s="964">
        <v>0</v>
      </c>
      <c r="AU329" s="964">
        <v>0</v>
      </c>
      <c r="AV329" s="964">
        <v>0</v>
      </c>
      <c r="AW329" s="964">
        <v>0</v>
      </c>
      <c r="AX329" s="964">
        <v>0</v>
      </c>
      <c r="AY329" s="964">
        <v>0</v>
      </c>
      <c r="AZ329" s="964">
        <v>0</v>
      </c>
      <c r="BA329" s="964">
        <v>0</v>
      </c>
      <c r="BB329" s="964">
        <v>0</v>
      </c>
      <c r="BC329" s="922"/>
      <c r="BD329" s="922"/>
      <c r="BE329" s="922"/>
      <c r="BF329" s="922"/>
      <c r="BG329" s="964">
        <v>0</v>
      </c>
      <c r="BH329" s="964">
        <v>0</v>
      </c>
      <c r="BI329" s="922"/>
      <c r="BJ329" s="1292">
        <v>0</v>
      </c>
      <c r="BK329" s="916">
        <v>40.260000000000005</v>
      </c>
      <c r="BL329" s="916">
        <v>40.470000000000006</v>
      </c>
    </row>
    <row r="330" spans="1:64" hidden="1">
      <c r="A330" s="1022" t="s">
        <v>39</v>
      </c>
      <c r="B330" s="875" t="s">
        <v>177</v>
      </c>
      <c r="C330" s="871" t="s">
        <v>98</v>
      </c>
      <c r="D330" s="905">
        <v>0</v>
      </c>
      <c r="E330" s="922"/>
      <c r="F330" s="922"/>
      <c r="G330" s="964">
        <v>0</v>
      </c>
      <c r="H330" s="964">
        <v>0</v>
      </c>
      <c r="I330" s="922"/>
      <c r="J330" s="964">
        <v>0</v>
      </c>
      <c r="K330" s="964">
        <v>0</v>
      </c>
      <c r="L330" s="964">
        <v>0</v>
      </c>
      <c r="M330" s="964">
        <v>0</v>
      </c>
      <c r="N330" s="965"/>
      <c r="O330" s="964">
        <v>0</v>
      </c>
      <c r="P330" s="964">
        <v>0</v>
      </c>
      <c r="Q330" s="964">
        <v>0</v>
      </c>
      <c r="R330" s="922"/>
      <c r="S330" s="964">
        <v>0</v>
      </c>
      <c r="T330" s="955">
        <v>0</v>
      </c>
      <c r="U330" s="964">
        <v>0</v>
      </c>
      <c r="V330" s="964">
        <v>0</v>
      </c>
      <c r="W330" s="964">
        <v>0</v>
      </c>
      <c r="X330" s="964">
        <v>0</v>
      </c>
      <c r="Y330" s="964">
        <v>0</v>
      </c>
      <c r="Z330" s="964">
        <v>0</v>
      </c>
      <c r="AA330" s="922"/>
      <c r="AB330" s="965">
        <v>0</v>
      </c>
      <c r="AC330" s="965">
        <v>0</v>
      </c>
      <c r="AD330" s="965">
        <v>0</v>
      </c>
      <c r="AE330" s="965">
        <v>0</v>
      </c>
      <c r="AF330" s="965">
        <v>0</v>
      </c>
      <c r="AG330" s="965">
        <v>0</v>
      </c>
      <c r="AH330" s="965">
        <v>0</v>
      </c>
      <c r="AI330" s="965">
        <v>0</v>
      </c>
      <c r="AJ330" s="965">
        <v>0</v>
      </c>
      <c r="AK330" s="965">
        <v>0</v>
      </c>
      <c r="AL330" s="965">
        <v>0</v>
      </c>
      <c r="AM330" s="965">
        <v>0</v>
      </c>
      <c r="AN330" s="965">
        <v>0</v>
      </c>
      <c r="AO330" s="965">
        <v>0</v>
      </c>
      <c r="AP330" s="965">
        <v>0</v>
      </c>
      <c r="AQ330" s="964">
        <v>0</v>
      </c>
      <c r="AR330" s="964">
        <v>0</v>
      </c>
      <c r="AS330" s="964">
        <v>0</v>
      </c>
      <c r="AT330" s="964">
        <v>0</v>
      </c>
      <c r="AU330" s="964">
        <v>0</v>
      </c>
      <c r="AV330" s="964">
        <v>0</v>
      </c>
      <c r="AW330" s="964">
        <v>0</v>
      </c>
      <c r="AX330" s="964">
        <v>0</v>
      </c>
      <c r="AY330" s="964">
        <v>0</v>
      </c>
      <c r="AZ330" s="964">
        <v>0</v>
      </c>
      <c r="BA330" s="964">
        <v>0</v>
      </c>
      <c r="BB330" s="964">
        <v>0</v>
      </c>
      <c r="BC330" s="922"/>
      <c r="BD330" s="922"/>
      <c r="BE330" s="922"/>
      <c r="BF330" s="922"/>
      <c r="BG330" s="964">
        <v>0</v>
      </c>
      <c r="BH330" s="964">
        <v>0</v>
      </c>
      <c r="BI330" s="922"/>
      <c r="BJ330" s="1292">
        <v>0</v>
      </c>
      <c r="BK330" s="916">
        <v>0.2</v>
      </c>
      <c r="BL330" s="916">
        <v>0.2</v>
      </c>
    </row>
    <row r="331" spans="1:64" hidden="1">
      <c r="A331" s="1022" t="s">
        <v>40</v>
      </c>
      <c r="B331" s="875" t="s">
        <v>178</v>
      </c>
      <c r="C331" s="871" t="s">
        <v>99</v>
      </c>
      <c r="D331" s="905">
        <v>0</v>
      </c>
      <c r="E331" s="922"/>
      <c r="F331" s="922"/>
      <c r="G331" s="964">
        <v>0</v>
      </c>
      <c r="H331" s="964">
        <v>0</v>
      </c>
      <c r="I331" s="922"/>
      <c r="J331" s="964">
        <v>0</v>
      </c>
      <c r="K331" s="964">
        <v>0</v>
      </c>
      <c r="L331" s="964">
        <v>0</v>
      </c>
      <c r="M331" s="964">
        <v>0</v>
      </c>
      <c r="N331" s="965"/>
      <c r="O331" s="964">
        <v>0</v>
      </c>
      <c r="P331" s="964">
        <v>0</v>
      </c>
      <c r="Q331" s="964">
        <v>0</v>
      </c>
      <c r="R331" s="922"/>
      <c r="S331" s="964">
        <v>0</v>
      </c>
      <c r="T331" s="964">
        <v>0</v>
      </c>
      <c r="U331" s="955">
        <v>0</v>
      </c>
      <c r="V331" s="964">
        <v>0</v>
      </c>
      <c r="W331" s="964">
        <v>0</v>
      </c>
      <c r="X331" s="964">
        <v>0</v>
      </c>
      <c r="Y331" s="964">
        <v>0</v>
      </c>
      <c r="Z331" s="964">
        <v>0</v>
      </c>
      <c r="AA331" s="922"/>
      <c r="AB331" s="965">
        <v>0</v>
      </c>
      <c r="AC331" s="965">
        <v>0</v>
      </c>
      <c r="AD331" s="965">
        <v>0</v>
      </c>
      <c r="AE331" s="965">
        <v>0</v>
      </c>
      <c r="AF331" s="965">
        <v>0</v>
      </c>
      <c r="AG331" s="965">
        <v>0</v>
      </c>
      <c r="AH331" s="965">
        <v>0</v>
      </c>
      <c r="AI331" s="965">
        <v>0</v>
      </c>
      <c r="AJ331" s="965">
        <v>0</v>
      </c>
      <c r="AK331" s="965">
        <v>0</v>
      </c>
      <c r="AL331" s="965">
        <v>0</v>
      </c>
      <c r="AM331" s="965">
        <v>0</v>
      </c>
      <c r="AN331" s="965">
        <v>0</v>
      </c>
      <c r="AO331" s="965">
        <v>0</v>
      </c>
      <c r="AP331" s="965">
        <v>0</v>
      </c>
      <c r="AQ331" s="964">
        <v>0</v>
      </c>
      <c r="AR331" s="964">
        <v>0</v>
      </c>
      <c r="AS331" s="964">
        <v>0</v>
      </c>
      <c r="AT331" s="964">
        <v>0</v>
      </c>
      <c r="AU331" s="964">
        <v>0</v>
      </c>
      <c r="AV331" s="964">
        <v>0</v>
      </c>
      <c r="AW331" s="964">
        <v>0</v>
      </c>
      <c r="AX331" s="964">
        <v>0</v>
      </c>
      <c r="AY331" s="964">
        <v>0</v>
      </c>
      <c r="AZ331" s="964">
        <v>0</v>
      </c>
      <c r="BA331" s="964">
        <v>0</v>
      </c>
      <c r="BB331" s="964">
        <v>0</v>
      </c>
      <c r="BC331" s="922"/>
      <c r="BD331" s="922"/>
      <c r="BE331" s="922"/>
      <c r="BF331" s="922"/>
      <c r="BG331" s="964">
        <v>0</v>
      </c>
      <c r="BH331" s="964">
        <v>0</v>
      </c>
      <c r="BI331" s="922"/>
      <c r="BJ331" s="1292">
        <v>0</v>
      </c>
      <c r="BK331" s="916">
        <v>0</v>
      </c>
      <c r="BL331" s="916">
        <v>0</v>
      </c>
    </row>
    <row r="332" spans="1:64" hidden="1">
      <c r="A332" s="1022" t="s">
        <v>41</v>
      </c>
      <c r="B332" s="875" t="s">
        <v>204</v>
      </c>
      <c r="C332" s="871" t="s">
        <v>205</v>
      </c>
      <c r="D332" s="905">
        <v>0</v>
      </c>
      <c r="E332" s="922"/>
      <c r="F332" s="922"/>
      <c r="G332" s="964">
        <v>0</v>
      </c>
      <c r="H332" s="964">
        <v>0</v>
      </c>
      <c r="I332" s="922"/>
      <c r="J332" s="964">
        <v>0</v>
      </c>
      <c r="K332" s="964">
        <v>0</v>
      </c>
      <c r="L332" s="964">
        <v>0</v>
      </c>
      <c r="M332" s="964">
        <v>0</v>
      </c>
      <c r="N332" s="965"/>
      <c r="O332" s="964">
        <v>0</v>
      </c>
      <c r="P332" s="964">
        <v>0</v>
      </c>
      <c r="Q332" s="964">
        <v>0</v>
      </c>
      <c r="R332" s="922"/>
      <c r="S332" s="964">
        <v>0</v>
      </c>
      <c r="T332" s="964">
        <v>0</v>
      </c>
      <c r="U332" s="964">
        <v>0</v>
      </c>
      <c r="V332" s="964">
        <v>0</v>
      </c>
      <c r="W332" s="964">
        <v>0</v>
      </c>
      <c r="X332" s="964">
        <v>0</v>
      </c>
      <c r="Y332" s="964">
        <v>0</v>
      </c>
      <c r="Z332" s="964">
        <v>0</v>
      </c>
      <c r="AA332" s="922"/>
      <c r="AB332" s="965">
        <v>0</v>
      </c>
      <c r="AC332" s="965">
        <v>0</v>
      </c>
      <c r="AD332" s="965">
        <v>0</v>
      </c>
      <c r="AE332" s="965">
        <v>0</v>
      </c>
      <c r="AF332" s="965">
        <v>0</v>
      </c>
      <c r="AG332" s="965">
        <v>0</v>
      </c>
      <c r="AH332" s="965">
        <v>0</v>
      </c>
      <c r="AI332" s="965">
        <v>0</v>
      </c>
      <c r="AJ332" s="965">
        <v>0</v>
      </c>
      <c r="AK332" s="965">
        <v>0</v>
      </c>
      <c r="AL332" s="965">
        <v>0</v>
      </c>
      <c r="AM332" s="965">
        <v>0</v>
      </c>
      <c r="AN332" s="965">
        <v>0</v>
      </c>
      <c r="AO332" s="965">
        <v>0</v>
      </c>
      <c r="AP332" s="965">
        <v>0</v>
      </c>
      <c r="AQ332" s="964">
        <v>0</v>
      </c>
      <c r="AR332" s="964">
        <v>0</v>
      </c>
      <c r="AS332" s="964">
        <v>0</v>
      </c>
      <c r="AT332" s="964">
        <v>0</v>
      </c>
      <c r="AU332" s="964">
        <v>0</v>
      </c>
      <c r="AV332" s="964">
        <v>0</v>
      </c>
      <c r="AW332" s="964">
        <v>0</v>
      </c>
      <c r="AX332" s="964">
        <v>0</v>
      </c>
      <c r="AY332" s="964">
        <v>0</v>
      </c>
      <c r="AZ332" s="964">
        <v>0</v>
      </c>
      <c r="BA332" s="964">
        <v>0</v>
      </c>
      <c r="BB332" s="964">
        <v>0</v>
      </c>
      <c r="BC332" s="922"/>
      <c r="BD332" s="922"/>
      <c r="BE332" s="922"/>
      <c r="BF332" s="922"/>
      <c r="BG332" s="964">
        <v>0</v>
      </c>
      <c r="BH332" s="964">
        <v>0</v>
      </c>
      <c r="BI332" s="922"/>
      <c r="BJ332" s="1292">
        <v>0</v>
      </c>
      <c r="BK332" s="916">
        <v>0</v>
      </c>
      <c r="BL332" s="916">
        <v>0</v>
      </c>
    </row>
    <row r="333" spans="1:64" hidden="1">
      <c r="A333" s="1022" t="s">
        <v>65</v>
      </c>
      <c r="B333" s="875" t="s">
        <v>191</v>
      </c>
      <c r="C333" s="871" t="s">
        <v>206</v>
      </c>
      <c r="D333" s="905">
        <v>0</v>
      </c>
      <c r="E333" s="922"/>
      <c r="F333" s="922"/>
      <c r="G333" s="964">
        <v>0</v>
      </c>
      <c r="H333" s="964">
        <v>0</v>
      </c>
      <c r="I333" s="922"/>
      <c r="J333" s="964">
        <v>0</v>
      </c>
      <c r="K333" s="964">
        <v>0</v>
      </c>
      <c r="L333" s="964">
        <v>0</v>
      </c>
      <c r="M333" s="964">
        <v>0</v>
      </c>
      <c r="N333" s="965"/>
      <c r="O333" s="964">
        <v>0</v>
      </c>
      <c r="P333" s="964">
        <v>0</v>
      </c>
      <c r="Q333" s="964">
        <v>0</v>
      </c>
      <c r="R333" s="922"/>
      <c r="S333" s="964">
        <v>0</v>
      </c>
      <c r="T333" s="964">
        <v>0</v>
      </c>
      <c r="U333" s="964">
        <v>0</v>
      </c>
      <c r="V333" s="955">
        <v>0</v>
      </c>
      <c r="W333" s="964">
        <v>0</v>
      </c>
      <c r="X333" s="964">
        <v>0</v>
      </c>
      <c r="Y333" s="964">
        <v>0</v>
      </c>
      <c r="Z333" s="964">
        <v>0</v>
      </c>
      <c r="AA333" s="922"/>
      <c r="AB333" s="965">
        <v>0</v>
      </c>
      <c r="AC333" s="965">
        <v>0</v>
      </c>
      <c r="AD333" s="965">
        <v>0</v>
      </c>
      <c r="AE333" s="965">
        <v>0</v>
      </c>
      <c r="AF333" s="965">
        <v>0</v>
      </c>
      <c r="AG333" s="965">
        <v>0</v>
      </c>
      <c r="AH333" s="965">
        <v>0</v>
      </c>
      <c r="AI333" s="965">
        <v>0</v>
      </c>
      <c r="AJ333" s="965">
        <v>0</v>
      </c>
      <c r="AK333" s="965">
        <v>0</v>
      </c>
      <c r="AL333" s="965">
        <v>0</v>
      </c>
      <c r="AM333" s="965">
        <v>0</v>
      </c>
      <c r="AN333" s="965">
        <v>0</v>
      </c>
      <c r="AO333" s="965">
        <v>0</v>
      </c>
      <c r="AP333" s="965">
        <v>0</v>
      </c>
      <c r="AQ333" s="964">
        <v>0</v>
      </c>
      <c r="AR333" s="964">
        <v>0</v>
      </c>
      <c r="AS333" s="964">
        <v>0</v>
      </c>
      <c r="AT333" s="964">
        <v>0</v>
      </c>
      <c r="AU333" s="964">
        <v>0</v>
      </c>
      <c r="AV333" s="964">
        <v>0</v>
      </c>
      <c r="AW333" s="964">
        <v>0</v>
      </c>
      <c r="AX333" s="964">
        <v>0</v>
      </c>
      <c r="AY333" s="964">
        <v>0</v>
      </c>
      <c r="AZ333" s="964">
        <v>0</v>
      </c>
      <c r="BA333" s="964">
        <v>0</v>
      </c>
      <c r="BB333" s="964">
        <v>0</v>
      </c>
      <c r="BC333" s="922"/>
      <c r="BD333" s="922"/>
      <c r="BE333" s="922"/>
      <c r="BF333" s="922"/>
      <c r="BG333" s="964">
        <v>0</v>
      </c>
      <c r="BH333" s="964">
        <v>0</v>
      </c>
      <c r="BI333" s="922"/>
      <c r="BJ333" s="1292">
        <v>0</v>
      </c>
      <c r="BK333" s="916">
        <v>0</v>
      </c>
      <c r="BL333" s="916">
        <v>0</v>
      </c>
    </row>
    <row r="334" spans="1:64" hidden="1">
      <c r="A334" s="1022" t="s">
        <v>159</v>
      </c>
      <c r="B334" s="875" t="s">
        <v>192</v>
      </c>
      <c r="C334" s="871" t="s">
        <v>207</v>
      </c>
      <c r="D334" s="905">
        <v>0.53</v>
      </c>
      <c r="E334" s="922"/>
      <c r="F334" s="922"/>
      <c r="G334" s="964">
        <v>0</v>
      </c>
      <c r="H334" s="964">
        <v>0</v>
      </c>
      <c r="I334" s="922"/>
      <c r="J334" s="964">
        <v>0</v>
      </c>
      <c r="K334" s="964">
        <v>0</v>
      </c>
      <c r="L334" s="964">
        <v>0</v>
      </c>
      <c r="M334" s="964">
        <v>0</v>
      </c>
      <c r="N334" s="965"/>
      <c r="O334" s="964">
        <v>0</v>
      </c>
      <c r="P334" s="964">
        <v>0</v>
      </c>
      <c r="Q334" s="964">
        <v>0</v>
      </c>
      <c r="R334" s="922"/>
      <c r="S334" s="964">
        <v>0</v>
      </c>
      <c r="T334" s="964">
        <v>0</v>
      </c>
      <c r="U334" s="964">
        <v>0</v>
      </c>
      <c r="V334" s="964">
        <v>0</v>
      </c>
      <c r="W334" s="955">
        <v>0.53</v>
      </c>
      <c r="X334" s="964">
        <v>0</v>
      </c>
      <c r="Y334" s="964">
        <v>0</v>
      </c>
      <c r="Z334" s="964">
        <v>0</v>
      </c>
      <c r="AA334" s="922"/>
      <c r="AB334" s="965">
        <v>0</v>
      </c>
      <c r="AC334" s="965">
        <v>0</v>
      </c>
      <c r="AD334" s="965">
        <v>0</v>
      </c>
      <c r="AE334" s="965">
        <v>0</v>
      </c>
      <c r="AF334" s="965">
        <v>0</v>
      </c>
      <c r="AG334" s="965">
        <v>0</v>
      </c>
      <c r="AH334" s="965">
        <v>0</v>
      </c>
      <c r="AI334" s="965">
        <v>0</v>
      </c>
      <c r="AJ334" s="965">
        <v>0</v>
      </c>
      <c r="AK334" s="965">
        <v>0</v>
      </c>
      <c r="AL334" s="965">
        <v>0</v>
      </c>
      <c r="AM334" s="965">
        <v>0</v>
      </c>
      <c r="AN334" s="965">
        <v>0</v>
      </c>
      <c r="AO334" s="965">
        <v>0</v>
      </c>
      <c r="AP334" s="965">
        <v>0</v>
      </c>
      <c r="AQ334" s="964">
        <v>0</v>
      </c>
      <c r="AR334" s="964">
        <v>0</v>
      </c>
      <c r="AS334" s="964">
        <v>0</v>
      </c>
      <c r="AT334" s="964">
        <v>0</v>
      </c>
      <c r="AU334" s="964">
        <v>0</v>
      </c>
      <c r="AV334" s="964">
        <v>0</v>
      </c>
      <c r="AW334" s="964">
        <v>0</v>
      </c>
      <c r="AX334" s="964">
        <v>0</v>
      </c>
      <c r="AY334" s="964">
        <v>0</v>
      </c>
      <c r="AZ334" s="964">
        <v>0</v>
      </c>
      <c r="BA334" s="964">
        <v>0</v>
      </c>
      <c r="BB334" s="964">
        <v>0</v>
      </c>
      <c r="BC334" s="922"/>
      <c r="BD334" s="922"/>
      <c r="BE334" s="922"/>
      <c r="BF334" s="922"/>
      <c r="BG334" s="964">
        <v>0</v>
      </c>
      <c r="BH334" s="964">
        <v>0</v>
      </c>
      <c r="BI334" s="922"/>
      <c r="BJ334" s="1292">
        <v>0</v>
      </c>
      <c r="BK334" s="916">
        <v>2.84</v>
      </c>
      <c r="BL334" s="916">
        <v>3.37</v>
      </c>
    </row>
    <row r="335" spans="1:64" hidden="1">
      <c r="A335" s="1022" t="s">
        <v>160</v>
      </c>
      <c r="B335" s="875" t="s">
        <v>269</v>
      </c>
      <c r="C335" s="871" t="s">
        <v>100</v>
      </c>
      <c r="D335" s="905">
        <v>3.51</v>
      </c>
      <c r="E335" s="922"/>
      <c r="F335" s="922"/>
      <c r="G335" s="964">
        <v>0</v>
      </c>
      <c r="H335" s="964">
        <v>0</v>
      </c>
      <c r="I335" s="922"/>
      <c r="J335" s="964">
        <v>0</v>
      </c>
      <c r="K335" s="964">
        <v>0</v>
      </c>
      <c r="L335" s="964">
        <v>0</v>
      </c>
      <c r="M335" s="964">
        <v>0</v>
      </c>
      <c r="N335" s="965"/>
      <c r="O335" s="964">
        <v>0</v>
      </c>
      <c r="P335" s="964">
        <v>0</v>
      </c>
      <c r="Q335" s="964">
        <v>0</v>
      </c>
      <c r="R335" s="922"/>
      <c r="S335" s="964">
        <v>0</v>
      </c>
      <c r="T335" s="964">
        <v>0</v>
      </c>
      <c r="U335" s="964">
        <v>0</v>
      </c>
      <c r="V335" s="964">
        <v>0</v>
      </c>
      <c r="W335" s="964">
        <v>0</v>
      </c>
      <c r="X335" s="955">
        <v>3.51</v>
      </c>
      <c r="Y335" s="964">
        <v>0</v>
      </c>
      <c r="Z335" s="964">
        <v>0</v>
      </c>
      <c r="AA335" s="922"/>
      <c r="AB335" s="965">
        <v>0</v>
      </c>
      <c r="AC335" s="965">
        <v>0</v>
      </c>
      <c r="AD335" s="965">
        <v>0</v>
      </c>
      <c r="AE335" s="965">
        <v>0</v>
      </c>
      <c r="AF335" s="965">
        <v>0</v>
      </c>
      <c r="AG335" s="965">
        <v>0</v>
      </c>
      <c r="AH335" s="965">
        <v>0</v>
      </c>
      <c r="AI335" s="965">
        <v>0</v>
      </c>
      <c r="AJ335" s="965">
        <v>0</v>
      </c>
      <c r="AK335" s="965">
        <v>0</v>
      </c>
      <c r="AL335" s="965">
        <v>0</v>
      </c>
      <c r="AM335" s="965">
        <v>0</v>
      </c>
      <c r="AN335" s="965">
        <v>0</v>
      </c>
      <c r="AO335" s="965">
        <v>0</v>
      </c>
      <c r="AP335" s="965">
        <v>0</v>
      </c>
      <c r="AQ335" s="964">
        <v>0</v>
      </c>
      <c r="AR335" s="964">
        <v>0</v>
      </c>
      <c r="AS335" s="964">
        <v>0</v>
      </c>
      <c r="AT335" s="964">
        <v>0</v>
      </c>
      <c r="AU335" s="964">
        <v>0</v>
      </c>
      <c r="AV335" s="964">
        <v>0</v>
      </c>
      <c r="AW335" s="964">
        <v>0</v>
      </c>
      <c r="AX335" s="964">
        <v>0</v>
      </c>
      <c r="AY335" s="964">
        <v>0</v>
      </c>
      <c r="AZ335" s="964">
        <v>0</v>
      </c>
      <c r="BA335" s="964">
        <v>0</v>
      </c>
      <c r="BB335" s="964">
        <v>0</v>
      </c>
      <c r="BC335" s="922"/>
      <c r="BD335" s="922"/>
      <c r="BE335" s="922"/>
      <c r="BF335" s="922"/>
      <c r="BG335" s="964">
        <v>0</v>
      </c>
      <c r="BH335" s="964">
        <v>0</v>
      </c>
      <c r="BI335" s="922"/>
      <c r="BJ335" s="922">
        <v>0</v>
      </c>
      <c r="BK335" s="916">
        <v>25.0075</v>
      </c>
      <c r="BL335" s="916">
        <v>28.517499999999998</v>
      </c>
    </row>
    <row r="336" spans="1:64" hidden="1">
      <c r="A336" s="1022" t="s">
        <v>161</v>
      </c>
      <c r="B336" s="875" t="s">
        <v>179</v>
      </c>
      <c r="C336" s="871" t="s">
        <v>101</v>
      </c>
      <c r="D336" s="905">
        <v>0</v>
      </c>
      <c r="E336" s="922"/>
      <c r="F336" s="922"/>
      <c r="G336" s="964">
        <v>0</v>
      </c>
      <c r="H336" s="964">
        <v>0</v>
      </c>
      <c r="I336" s="922"/>
      <c r="J336" s="964">
        <v>0</v>
      </c>
      <c r="K336" s="964">
        <v>0</v>
      </c>
      <c r="L336" s="964">
        <v>0</v>
      </c>
      <c r="M336" s="964">
        <v>0</v>
      </c>
      <c r="N336" s="965"/>
      <c r="O336" s="964">
        <v>0</v>
      </c>
      <c r="P336" s="964">
        <v>0</v>
      </c>
      <c r="Q336" s="964">
        <v>0</v>
      </c>
      <c r="R336" s="922"/>
      <c r="S336" s="964">
        <v>0</v>
      </c>
      <c r="T336" s="964">
        <v>0</v>
      </c>
      <c r="U336" s="964">
        <v>0</v>
      </c>
      <c r="V336" s="964">
        <v>0</v>
      </c>
      <c r="W336" s="964">
        <v>0</v>
      </c>
      <c r="X336" s="964">
        <v>0</v>
      </c>
      <c r="Y336" s="955">
        <v>0</v>
      </c>
      <c r="Z336" s="964">
        <v>0</v>
      </c>
      <c r="AA336" s="922"/>
      <c r="AB336" s="965">
        <v>0</v>
      </c>
      <c r="AC336" s="965">
        <v>0</v>
      </c>
      <c r="AD336" s="965">
        <v>0</v>
      </c>
      <c r="AE336" s="965">
        <v>0</v>
      </c>
      <c r="AF336" s="965">
        <v>0</v>
      </c>
      <c r="AG336" s="965">
        <v>0</v>
      </c>
      <c r="AH336" s="965">
        <v>0</v>
      </c>
      <c r="AI336" s="965">
        <v>0</v>
      </c>
      <c r="AJ336" s="965">
        <v>0</v>
      </c>
      <c r="AK336" s="965">
        <v>0</v>
      </c>
      <c r="AL336" s="965">
        <v>0</v>
      </c>
      <c r="AM336" s="965">
        <v>0</v>
      </c>
      <c r="AN336" s="965">
        <v>0</v>
      </c>
      <c r="AO336" s="965">
        <v>0</v>
      </c>
      <c r="AP336" s="965">
        <v>0</v>
      </c>
      <c r="AQ336" s="964">
        <v>0</v>
      </c>
      <c r="AR336" s="964">
        <v>0</v>
      </c>
      <c r="AS336" s="964">
        <v>0</v>
      </c>
      <c r="AT336" s="964">
        <v>0</v>
      </c>
      <c r="AU336" s="964">
        <v>0</v>
      </c>
      <c r="AV336" s="964">
        <v>0</v>
      </c>
      <c r="AW336" s="964">
        <v>0</v>
      </c>
      <c r="AX336" s="964">
        <v>0</v>
      </c>
      <c r="AY336" s="964">
        <v>0</v>
      </c>
      <c r="AZ336" s="964">
        <v>0</v>
      </c>
      <c r="BA336" s="964">
        <v>0</v>
      </c>
      <c r="BB336" s="964">
        <v>0</v>
      </c>
      <c r="BC336" s="922"/>
      <c r="BD336" s="922"/>
      <c r="BE336" s="922"/>
      <c r="BF336" s="922"/>
      <c r="BG336" s="964">
        <v>0</v>
      </c>
      <c r="BH336" s="964">
        <v>0</v>
      </c>
      <c r="BI336" s="922"/>
      <c r="BJ336" s="1292">
        <v>0</v>
      </c>
      <c r="BK336" s="916">
        <v>0</v>
      </c>
      <c r="BL336" s="916">
        <v>0</v>
      </c>
    </row>
    <row r="337" spans="1:64" s="923" customFormat="1" hidden="1">
      <c r="A337" s="1022" t="s">
        <v>225</v>
      </c>
      <c r="B337" s="875" t="s">
        <v>199</v>
      </c>
      <c r="C337" s="871" t="s">
        <v>102</v>
      </c>
      <c r="D337" s="905">
        <v>0</v>
      </c>
      <c r="E337" s="922"/>
      <c r="F337" s="922"/>
      <c r="G337" s="964">
        <v>0</v>
      </c>
      <c r="H337" s="964">
        <v>0</v>
      </c>
      <c r="I337" s="922"/>
      <c r="J337" s="964">
        <v>0</v>
      </c>
      <c r="K337" s="964">
        <v>0</v>
      </c>
      <c r="L337" s="964">
        <v>0</v>
      </c>
      <c r="M337" s="964">
        <v>0</v>
      </c>
      <c r="N337" s="965"/>
      <c r="O337" s="964">
        <v>0</v>
      </c>
      <c r="P337" s="964">
        <v>0</v>
      </c>
      <c r="Q337" s="964">
        <v>0</v>
      </c>
      <c r="R337" s="922"/>
      <c r="S337" s="964">
        <v>0</v>
      </c>
      <c r="T337" s="964">
        <v>0</v>
      </c>
      <c r="U337" s="964">
        <v>0</v>
      </c>
      <c r="V337" s="964">
        <v>0</v>
      </c>
      <c r="W337" s="964">
        <v>0</v>
      </c>
      <c r="X337" s="964">
        <v>0</v>
      </c>
      <c r="Y337" s="964">
        <v>0</v>
      </c>
      <c r="Z337" s="955">
        <v>0</v>
      </c>
      <c r="AA337" s="922"/>
      <c r="AB337" s="965">
        <v>0</v>
      </c>
      <c r="AC337" s="965">
        <v>0</v>
      </c>
      <c r="AD337" s="965">
        <v>0</v>
      </c>
      <c r="AE337" s="965">
        <v>0</v>
      </c>
      <c r="AF337" s="965">
        <v>0</v>
      </c>
      <c r="AG337" s="965">
        <v>0</v>
      </c>
      <c r="AH337" s="965">
        <v>0</v>
      </c>
      <c r="AI337" s="965">
        <v>0</v>
      </c>
      <c r="AJ337" s="965">
        <v>0</v>
      </c>
      <c r="AK337" s="965">
        <v>0</v>
      </c>
      <c r="AL337" s="965">
        <v>0</v>
      </c>
      <c r="AM337" s="965">
        <v>0</v>
      </c>
      <c r="AN337" s="965">
        <v>0</v>
      </c>
      <c r="AO337" s="965">
        <v>0</v>
      </c>
      <c r="AP337" s="965">
        <v>0</v>
      </c>
      <c r="AQ337" s="964">
        <v>0</v>
      </c>
      <c r="AR337" s="964">
        <v>0</v>
      </c>
      <c r="AS337" s="964">
        <v>0</v>
      </c>
      <c r="AT337" s="964">
        <v>0</v>
      </c>
      <c r="AU337" s="964">
        <v>0</v>
      </c>
      <c r="AV337" s="964">
        <v>0</v>
      </c>
      <c r="AW337" s="964">
        <v>0</v>
      </c>
      <c r="AX337" s="964">
        <v>0</v>
      </c>
      <c r="AY337" s="964">
        <v>0</v>
      </c>
      <c r="AZ337" s="964">
        <v>0</v>
      </c>
      <c r="BA337" s="964">
        <v>0</v>
      </c>
      <c r="BB337" s="964">
        <v>0</v>
      </c>
      <c r="BC337" s="922"/>
      <c r="BD337" s="922"/>
      <c r="BE337" s="922"/>
      <c r="BF337" s="922"/>
      <c r="BG337" s="964">
        <v>0</v>
      </c>
      <c r="BH337" s="964">
        <v>0</v>
      </c>
      <c r="BI337" s="922"/>
      <c r="BJ337" s="1292">
        <v>0</v>
      </c>
      <c r="BK337" s="916">
        <v>0</v>
      </c>
      <c r="BL337" s="921">
        <v>0</v>
      </c>
    </row>
    <row r="338" spans="1:64" ht="30.6" hidden="1">
      <c r="A338" s="1022" t="s">
        <v>70</v>
      </c>
      <c r="B338" s="875" t="s">
        <v>358</v>
      </c>
      <c r="C338" s="871" t="s">
        <v>69</v>
      </c>
      <c r="D338" s="905">
        <v>367.68</v>
      </c>
      <c r="E338" s="922"/>
      <c r="F338" s="922"/>
      <c r="G338" s="922"/>
      <c r="H338" s="922"/>
      <c r="I338" s="922"/>
      <c r="J338" s="922"/>
      <c r="K338" s="922"/>
      <c r="L338" s="922"/>
      <c r="M338" s="922"/>
      <c r="N338" s="961"/>
      <c r="O338" s="922"/>
      <c r="P338" s="922"/>
      <c r="Q338" s="922"/>
      <c r="R338" s="922"/>
      <c r="S338" s="964"/>
      <c r="T338" s="964"/>
      <c r="U338" s="964"/>
      <c r="V338" s="964"/>
      <c r="W338" s="964"/>
      <c r="X338" s="964"/>
      <c r="Y338" s="964"/>
      <c r="Z338" s="922"/>
      <c r="AA338" s="955">
        <v>354.61294000000004</v>
      </c>
      <c r="AB338" s="961"/>
      <c r="AC338" s="961"/>
      <c r="AD338" s="961"/>
      <c r="AE338" s="961"/>
      <c r="AF338" s="961"/>
      <c r="AG338" s="961"/>
      <c r="AH338" s="961"/>
      <c r="AI338" s="961"/>
      <c r="AJ338" s="961"/>
      <c r="AK338" s="961"/>
      <c r="AL338" s="961"/>
      <c r="AM338" s="961"/>
      <c r="AN338" s="961"/>
      <c r="AO338" s="961"/>
      <c r="AP338" s="961"/>
      <c r="AQ338" s="922"/>
      <c r="AR338" s="922"/>
      <c r="AS338" s="922"/>
      <c r="AT338" s="922"/>
      <c r="AU338" s="922"/>
      <c r="AV338" s="922"/>
      <c r="AW338" s="922"/>
      <c r="AX338" s="922"/>
      <c r="AY338" s="922"/>
      <c r="AZ338" s="922"/>
      <c r="BA338" s="922"/>
      <c r="BB338" s="922"/>
      <c r="BC338" s="922"/>
      <c r="BD338" s="922"/>
      <c r="BE338" s="922"/>
      <c r="BF338" s="922"/>
      <c r="BG338" s="922"/>
      <c r="BH338" s="922"/>
      <c r="BI338" s="922"/>
      <c r="BJ338" s="1292">
        <v>13.067059999999969</v>
      </c>
      <c r="BK338" s="916">
        <v>77.240989999999954</v>
      </c>
      <c r="BL338" s="916">
        <v>444.9209899999999</v>
      </c>
    </row>
    <row r="339" spans="1:64" hidden="1">
      <c r="A339" s="1024" t="s">
        <v>212</v>
      </c>
      <c r="B339" s="875" t="s">
        <v>92</v>
      </c>
      <c r="C339" s="877" t="s">
        <v>103</v>
      </c>
      <c r="D339" s="905">
        <v>164.64</v>
      </c>
      <c r="E339" s="922"/>
      <c r="F339" s="922"/>
      <c r="G339" s="964">
        <v>0</v>
      </c>
      <c r="H339" s="964">
        <v>0</v>
      </c>
      <c r="I339" s="922"/>
      <c r="J339" s="964">
        <v>0</v>
      </c>
      <c r="K339" s="964">
        <v>0</v>
      </c>
      <c r="L339" s="964">
        <v>0</v>
      </c>
      <c r="M339" s="964">
        <v>0</v>
      </c>
      <c r="N339" s="965"/>
      <c r="O339" s="964">
        <v>0</v>
      </c>
      <c r="P339" s="964">
        <v>0</v>
      </c>
      <c r="Q339" s="964">
        <v>0</v>
      </c>
      <c r="R339" s="922"/>
      <c r="S339" s="964">
        <v>0</v>
      </c>
      <c r="T339" s="964">
        <v>0</v>
      </c>
      <c r="U339" s="964">
        <v>0</v>
      </c>
      <c r="V339" s="964">
        <v>0</v>
      </c>
      <c r="W339" s="964">
        <v>0</v>
      </c>
      <c r="X339" s="964">
        <v>0</v>
      </c>
      <c r="Y339" s="964">
        <v>0</v>
      </c>
      <c r="Z339" s="964">
        <v>0</v>
      </c>
      <c r="AA339" s="922"/>
      <c r="AB339" s="935">
        <v>164.57748999999998</v>
      </c>
      <c r="AC339" s="965">
        <v>0</v>
      </c>
      <c r="AD339" s="965">
        <v>0</v>
      </c>
      <c r="AE339" s="965">
        <v>0</v>
      </c>
      <c r="AF339" s="965">
        <v>0</v>
      </c>
      <c r="AG339" s="965">
        <v>0</v>
      </c>
      <c r="AH339" s="965">
        <v>0</v>
      </c>
      <c r="AI339" s="965">
        <v>0</v>
      </c>
      <c r="AJ339" s="965">
        <v>0</v>
      </c>
      <c r="AK339" s="965">
        <v>0</v>
      </c>
      <c r="AL339" s="965">
        <v>0</v>
      </c>
      <c r="AM339" s="965">
        <v>0</v>
      </c>
      <c r="AN339" s="965">
        <v>0</v>
      </c>
      <c r="AO339" s="965">
        <v>0</v>
      </c>
      <c r="AP339" s="965">
        <v>0</v>
      </c>
      <c r="AQ339" s="964">
        <v>0</v>
      </c>
      <c r="AR339" s="964">
        <v>0</v>
      </c>
      <c r="AS339" s="964">
        <v>6.2509999999999996E-2</v>
      </c>
      <c r="AT339" s="964">
        <v>0</v>
      </c>
      <c r="AU339" s="964">
        <v>0</v>
      </c>
      <c r="AV339" s="964">
        <v>0</v>
      </c>
      <c r="AW339" s="964">
        <v>0</v>
      </c>
      <c r="AX339" s="964">
        <v>0</v>
      </c>
      <c r="AY339" s="964">
        <v>0</v>
      </c>
      <c r="AZ339" s="964">
        <v>0</v>
      </c>
      <c r="BA339" s="964">
        <v>0</v>
      </c>
      <c r="BB339" s="964">
        <v>0</v>
      </c>
      <c r="BC339" s="922"/>
      <c r="BD339" s="922"/>
      <c r="BE339" s="922"/>
      <c r="BF339" s="922"/>
      <c r="BG339" s="964">
        <v>0</v>
      </c>
      <c r="BH339" s="964">
        <v>0</v>
      </c>
      <c r="BI339" s="922"/>
      <c r="BJ339" s="1292">
        <v>6.2509999999999996E-2</v>
      </c>
      <c r="BK339" s="916">
        <v>74.804129999999958</v>
      </c>
      <c r="BL339" s="916">
        <v>239.44412999999994</v>
      </c>
    </row>
    <row r="340" spans="1:64" hidden="1">
      <c r="A340" s="1024" t="s">
        <v>213</v>
      </c>
      <c r="B340" s="876" t="s">
        <v>93</v>
      </c>
      <c r="C340" s="877" t="s">
        <v>104</v>
      </c>
      <c r="D340" s="905">
        <v>182.76</v>
      </c>
      <c r="E340" s="922"/>
      <c r="F340" s="922"/>
      <c r="G340" s="964">
        <v>0</v>
      </c>
      <c r="H340" s="964">
        <v>0</v>
      </c>
      <c r="I340" s="922"/>
      <c r="J340" s="964">
        <v>0</v>
      </c>
      <c r="K340" s="964">
        <v>0</v>
      </c>
      <c r="L340" s="964">
        <v>0</v>
      </c>
      <c r="M340" s="964">
        <v>0</v>
      </c>
      <c r="N340" s="965"/>
      <c r="O340" s="964">
        <v>0</v>
      </c>
      <c r="P340" s="964">
        <v>0</v>
      </c>
      <c r="Q340" s="964">
        <v>0</v>
      </c>
      <c r="R340" s="922"/>
      <c r="S340" s="964">
        <v>0</v>
      </c>
      <c r="T340" s="964">
        <v>0</v>
      </c>
      <c r="U340" s="964">
        <v>0</v>
      </c>
      <c r="V340" s="964">
        <v>0</v>
      </c>
      <c r="W340" s="964">
        <v>0</v>
      </c>
      <c r="X340" s="964">
        <v>7.23</v>
      </c>
      <c r="Y340" s="964">
        <v>0</v>
      </c>
      <c r="Z340" s="964">
        <v>0</v>
      </c>
      <c r="AA340" s="922"/>
      <c r="AB340" s="965">
        <v>0</v>
      </c>
      <c r="AC340" s="935">
        <v>169.75545</v>
      </c>
      <c r="AD340" s="965">
        <v>0</v>
      </c>
      <c r="AE340" s="965">
        <v>0</v>
      </c>
      <c r="AF340" s="965">
        <v>0</v>
      </c>
      <c r="AG340" s="965">
        <v>0</v>
      </c>
      <c r="AH340" s="965">
        <v>0</v>
      </c>
      <c r="AI340" s="965">
        <v>0</v>
      </c>
      <c r="AJ340" s="965">
        <v>0</v>
      </c>
      <c r="AK340" s="965">
        <v>0</v>
      </c>
      <c r="AL340" s="965">
        <v>0</v>
      </c>
      <c r="AM340" s="965">
        <v>0</v>
      </c>
      <c r="AN340" s="965">
        <v>0</v>
      </c>
      <c r="AO340" s="965">
        <v>0</v>
      </c>
      <c r="AP340" s="965">
        <v>0</v>
      </c>
      <c r="AQ340" s="964">
        <v>0</v>
      </c>
      <c r="AR340" s="964">
        <v>0</v>
      </c>
      <c r="AS340" s="964">
        <v>1.2745500000000001</v>
      </c>
      <c r="AT340" s="964">
        <v>0</v>
      </c>
      <c r="AU340" s="964">
        <v>0</v>
      </c>
      <c r="AV340" s="964">
        <v>0</v>
      </c>
      <c r="AW340" s="964">
        <v>0</v>
      </c>
      <c r="AX340" s="964">
        <v>0</v>
      </c>
      <c r="AY340" s="964">
        <v>0</v>
      </c>
      <c r="AZ340" s="964">
        <v>0</v>
      </c>
      <c r="BA340" s="964">
        <v>4.5</v>
      </c>
      <c r="BB340" s="964">
        <v>0</v>
      </c>
      <c r="BC340" s="922"/>
      <c r="BD340" s="922"/>
      <c r="BE340" s="922"/>
      <c r="BF340" s="922"/>
      <c r="BG340" s="964">
        <v>0</v>
      </c>
      <c r="BH340" s="964">
        <v>0</v>
      </c>
      <c r="BI340" s="922"/>
      <c r="BJ340" s="1292">
        <v>13.00455</v>
      </c>
      <c r="BK340" s="916">
        <v>-8.0060599999999962</v>
      </c>
      <c r="BL340" s="916">
        <v>174.75394</v>
      </c>
    </row>
    <row r="341" spans="1:64" hidden="1">
      <c r="A341" s="1024" t="s">
        <v>214</v>
      </c>
      <c r="B341" s="876" t="s">
        <v>94</v>
      </c>
      <c r="C341" s="877" t="s">
        <v>105</v>
      </c>
      <c r="D341" s="905">
        <v>0.1</v>
      </c>
      <c r="E341" s="922"/>
      <c r="F341" s="922"/>
      <c r="G341" s="964">
        <v>0</v>
      </c>
      <c r="H341" s="964">
        <v>0</v>
      </c>
      <c r="I341" s="922"/>
      <c r="J341" s="964">
        <v>0</v>
      </c>
      <c r="K341" s="964">
        <v>0</v>
      </c>
      <c r="L341" s="964">
        <v>0</v>
      </c>
      <c r="M341" s="964">
        <v>0</v>
      </c>
      <c r="N341" s="965"/>
      <c r="O341" s="964">
        <v>0</v>
      </c>
      <c r="P341" s="964">
        <v>0</v>
      </c>
      <c r="Q341" s="964">
        <v>0</v>
      </c>
      <c r="R341" s="922"/>
      <c r="S341" s="964">
        <v>0</v>
      </c>
      <c r="T341" s="964">
        <v>0</v>
      </c>
      <c r="U341" s="964">
        <v>0</v>
      </c>
      <c r="V341" s="964">
        <v>0</v>
      </c>
      <c r="W341" s="964">
        <v>0</v>
      </c>
      <c r="X341" s="964">
        <v>0</v>
      </c>
      <c r="Y341" s="964">
        <v>0</v>
      </c>
      <c r="Z341" s="964">
        <v>0</v>
      </c>
      <c r="AA341" s="922"/>
      <c r="AB341" s="965">
        <v>0</v>
      </c>
      <c r="AC341" s="965">
        <v>0</v>
      </c>
      <c r="AD341" s="965">
        <v>0</v>
      </c>
      <c r="AE341" s="965">
        <v>0</v>
      </c>
      <c r="AF341" s="965">
        <v>0</v>
      </c>
      <c r="AG341" s="965">
        <v>0</v>
      </c>
      <c r="AH341" s="935">
        <v>0.1</v>
      </c>
      <c r="AI341" s="965">
        <v>0</v>
      </c>
      <c r="AJ341" s="965">
        <v>0</v>
      </c>
      <c r="AK341" s="965">
        <v>0</v>
      </c>
      <c r="AL341" s="965">
        <v>0</v>
      </c>
      <c r="AM341" s="965">
        <v>0</v>
      </c>
      <c r="AN341" s="965">
        <v>0</v>
      </c>
      <c r="AO341" s="965">
        <v>0</v>
      </c>
      <c r="AP341" s="965">
        <v>0</v>
      </c>
      <c r="AQ341" s="964">
        <v>0</v>
      </c>
      <c r="AR341" s="964">
        <v>0</v>
      </c>
      <c r="AS341" s="964">
        <v>0</v>
      </c>
      <c r="AT341" s="964">
        <v>0</v>
      </c>
      <c r="AU341" s="964">
        <v>0</v>
      </c>
      <c r="AV341" s="964">
        <v>0</v>
      </c>
      <c r="AW341" s="964">
        <v>0</v>
      </c>
      <c r="AX341" s="964">
        <v>0</v>
      </c>
      <c r="AY341" s="964">
        <v>0</v>
      </c>
      <c r="AZ341" s="964">
        <v>0</v>
      </c>
      <c r="BA341" s="964">
        <v>0</v>
      </c>
      <c r="BB341" s="964">
        <v>0</v>
      </c>
      <c r="BC341" s="922"/>
      <c r="BD341" s="922"/>
      <c r="BE341" s="922"/>
      <c r="BF341" s="922"/>
      <c r="BG341" s="964">
        <v>0</v>
      </c>
      <c r="BH341" s="964">
        <v>0</v>
      </c>
      <c r="BI341" s="922"/>
      <c r="BJ341" s="1292">
        <v>0</v>
      </c>
      <c r="BK341" s="916">
        <v>4.69292</v>
      </c>
      <c r="BL341" s="916">
        <v>4.7929199999999996</v>
      </c>
    </row>
    <row r="342" spans="1:64" hidden="1">
      <c r="A342" s="1024" t="s">
        <v>215</v>
      </c>
      <c r="B342" s="876" t="s">
        <v>383</v>
      </c>
      <c r="C342" s="877" t="s">
        <v>106</v>
      </c>
      <c r="D342" s="905">
        <v>0.02</v>
      </c>
      <c r="E342" s="922"/>
      <c r="F342" s="922"/>
      <c r="G342" s="964">
        <v>0</v>
      </c>
      <c r="H342" s="964">
        <v>0</v>
      </c>
      <c r="I342" s="922"/>
      <c r="J342" s="964">
        <v>0</v>
      </c>
      <c r="K342" s="964">
        <v>0</v>
      </c>
      <c r="L342" s="964">
        <v>0</v>
      </c>
      <c r="M342" s="964">
        <v>0</v>
      </c>
      <c r="N342" s="965"/>
      <c r="O342" s="964">
        <v>0</v>
      </c>
      <c r="P342" s="964">
        <v>0</v>
      </c>
      <c r="Q342" s="964">
        <v>0</v>
      </c>
      <c r="R342" s="922"/>
      <c r="S342" s="964">
        <v>0</v>
      </c>
      <c r="T342" s="964">
        <v>0</v>
      </c>
      <c r="U342" s="964">
        <v>0</v>
      </c>
      <c r="V342" s="964">
        <v>0</v>
      </c>
      <c r="W342" s="964">
        <v>0</v>
      </c>
      <c r="X342" s="964">
        <v>0</v>
      </c>
      <c r="Y342" s="964">
        <v>0</v>
      </c>
      <c r="Z342" s="964">
        <v>0</v>
      </c>
      <c r="AA342" s="922"/>
      <c r="AB342" s="965">
        <v>0</v>
      </c>
      <c r="AC342" s="965">
        <v>0</v>
      </c>
      <c r="AD342" s="965">
        <v>0</v>
      </c>
      <c r="AE342" s="965">
        <v>0</v>
      </c>
      <c r="AF342" s="965">
        <v>0</v>
      </c>
      <c r="AG342" s="965">
        <v>0</v>
      </c>
      <c r="AH342" s="965">
        <v>0</v>
      </c>
      <c r="AI342" s="935">
        <v>0.02</v>
      </c>
      <c r="AJ342" s="965">
        <v>0</v>
      </c>
      <c r="AK342" s="965">
        <v>0</v>
      </c>
      <c r="AL342" s="965">
        <v>0</v>
      </c>
      <c r="AM342" s="965">
        <v>0</v>
      </c>
      <c r="AN342" s="965">
        <v>0</v>
      </c>
      <c r="AO342" s="965">
        <v>0</v>
      </c>
      <c r="AP342" s="965">
        <v>0</v>
      </c>
      <c r="AQ342" s="964">
        <v>0</v>
      </c>
      <c r="AR342" s="964">
        <v>0</v>
      </c>
      <c r="AS342" s="964">
        <v>0</v>
      </c>
      <c r="AT342" s="964">
        <v>0</v>
      </c>
      <c r="AU342" s="964">
        <v>0</v>
      </c>
      <c r="AV342" s="964">
        <v>0</v>
      </c>
      <c r="AW342" s="964">
        <v>0</v>
      </c>
      <c r="AX342" s="964">
        <v>0</v>
      </c>
      <c r="AY342" s="964">
        <v>0</v>
      </c>
      <c r="AZ342" s="964">
        <v>0</v>
      </c>
      <c r="BA342" s="964">
        <v>0</v>
      </c>
      <c r="BB342" s="964">
        <v>0</v>
      </c>
      <c r="BC342" s="922"/>
      <c r="BD342" s="922"/>
      <c r="BE342" s="922"/>
      <c r="BF342" s="922"/>
      <c r="BG342" s="964">
        <v>0</v>
      </c>
      <c r="BH342" s="964">
        <v>0</v>
      </c>
      <c r="BI342" s="922"/>
      <c r="BJ342" s="1292">
        <v>0</v>
      </c>
      <c r="BK342" s="916">
        <v>0</v>
      </c>
      <c r="BL342" s="916">
        <v>0.02</v>
      </c>
    </row>
    <row r="343" spans="1:64" hidden="1">
      <c r="A343" s="1024" t="s">
        <v>216</v>
      </c>
      <c r="B343" s="876" t="s">
        <v>382</v>
      </c>
      <c r="C343" s="877" t="s">
        <v>107</v>
      </c>
      <c r="D343" s="905">
        <v>0</v>
      </c>
      <c r="E343" s="922"/>
      <c r="F343" s="922"/>
      <c r="G343" s="964">
        <v>0</v>
      </c>
      <c r="H343" s="964">
        <v>0</v>
      </c>
      <c r="I343" s="922"/>
      <c r="J343" s="964">
        <v>0</v>
      </c>
      <c r="K343" s="964">
        <v>0</v>
      </c>
      <c r="L343" s="964">
        <v>0</v>
      </c>
      <c r="M343" s="964">
        <v>0</v>
      </c>
      <c r="N343" s="965"/>
      <c r="O343" s="964">
        <v>0</v>
      </c>
      <c r="P343" s="964">
        <v>0</v>
      </c>
      <c r="Q343" s="964">
        <v>0</v>
      </c>
      <c r="R343" s="922"/>
      <c r="S343" s="964">
        <v>0</v>
      </c>
      <c r="T343" s="964">
        <v>0</v>
      </c>
      <c r="U343" s="964">
        <v>0</v>
      </c>
      <c r="V343" s="964">
        <v>0</v>
      </c>
      <c r="W343" s="964">
        <v>0</v>
      </c>
      <c r="X343" s="964">
        <v>0</v>
      </c>
      <c r="Y343" s="964">
        <v>0</v>
      </c>
      <c r="Z343" s="964">
        <v>0</v>
      </c>
      <c r="AA343" s="922"/>
      <c r="AB343" s="965">
        <v>0</v>
      </c>
      <c r="AC343" s="965">
        <v>0</v>
      </c>
      <c r="AD343" s="935">
        <v>0</v>
      </c>
      <c r="AE343" s="965">
        <v>0</v>
      </c>
      <c r="AF343" s="965">
        <v>0</v>
      </c>
      <c r="AG343" s="965">
        <v>0</v>
      </c>
      <c r="AH343" s="965">
        <v>0</v>
      </c>
      <c r="AI343" s="965">
        <v>0</v>
      </c>
      <c r="AJ343" s="965">
        <v>0</v>
      </c>
      <c r="AK343" s="965">
        <v>0</v>
      </c>
      <c r="AL343" s="965">
        <v>0</v>
      </c>
      <c r="AM343" s="965">
        <v>0</v>
      </c>
      <c r="AN343" s="965">
        <v>0</v>
      </c>
      <c r="AO343" s="965">
        <v>0</v>
      </c>
      <c r="AP343" s="965">
        <v>0</v>
      </c>
      <c r="AQ343" s="964">
        <v>0</v>
      </c>
      <c r="AR343" s="964">
        <v>0</v>
      </c>
      <c r="AS343" s="964">
        <v>0</v>
      </c>
      <c r="AT343" s="964">
        <v>0</v>
      </c>
      <c r="AU343" s="964">
        <v>0</v>
      </c>
      <c r="AV343" s="964">
        <v>0</v>
      </c>
      <c r="AW343" s="964">
        <v>0</v>
      </c>
      <c r="AX343" s="964">
        <v>0</v>
      </c>
      <c r="AY343" s="964">
        <v>0</v>
      </c>
      <c r="AZ343" s="964">
        <v>0</v>
      </c>
      <c r="BA343" s="964">
        <v>0</v>
      </c>
      <c r="BB343" s="964">
        <v>0</v>
      </c>
      <c r="BC343" s="922"/>
      <c r="BD343" s="922"/>
      <c r="BE343" s="922"/>
      <c r="BF343" s="922"/>
      <c r="BG343" s="964">
        <v>0</v>
      </c>
      <c r="BH343" s="964">
        <v>0</v>
      </c>
      <c r="BI343" s="922"/>
      <c r="BJ343" s="1292">
        <v>0</v>
      </c>
      <c r="BK343" s="916">
        <v>0.3</v>
      </c>
      <c r="BL343" s="916">
        <v>0.3</v>
      </c>
    </row>
    <row r="344" spans="1:64" hidden="1">
      <c r="A344" s="1024" t="s">
        <v>217</v>
      </c>
      <c r="B344" s="876" t="s">
        <v>282</v>
      </c>
      <c r="C344" s="877" t="s">
        <v>108</v>
      </c>
      <c r="D344" s="905">
        <v>0.15</v>
      </c>
      <c r="E344" s="922"/>
      <c r="F344" s="922"/>
      <c r="G344" s="964">
        <v>0</v>
      </c>
      <c r="H344" s="964">
        <v>0</v>
      </c>
      <c r="I344" s="922"/>
      <c r="J344" s="964">
        <v>0</v>
      </c>
      <c r="K344" s="964">
        <v>0</v>
      </c>
      <c r="L344" s="964">
        <v>0</v>
      </c>
      <c r="M344" s="964">
        <v>0</v>
      </c>
      <c r="N344" s="965"/>
      <c r="O344" s="964">
        <v>0</v>
      </c>
      <c r="P344" s="964">
        <v>0</v>
      </c>
      <c r="Q344" s="964">
        <v>0</v>
      </c>
      <c r="R344" s="922"/>
      <c r="S344" s="964">
        <v>0</v>
      </c>
      <c r="T344" s="964">
        <v>0</v>
      </c>
      <c r="U344" s="964">
        <v>0</v>
      </c>
      <c r="V344" s="964">
        <v>0</v>
      </c>
      <c r="W344" s="964">
        <v>0</v>
      </c>
      <c r="X344" s="964">
        <v>0</v>
      </c>
      <c r="Y344" s="964">
        <v>0</v>
      </c>
      <c r="Z344" s="964">
        <v>0</v>
      </c>
      <c r="AA344" s="922"/>
      <c r="AB344" s="965">
        <v>0</v>
      </c>
      <c r="AC344" s="965">
        <v>0</v>
      </c>
      <c r="AD344" s="965">
        <v>0</v>
      </c>
      <c r="AE344" s="935">
        <v>0.15</v>
      </c>
      <c r="AF344" s="965">
        <v>0</v>
      </c>
      <c r="AG344" s="965">
        <v>0</v>
      </c>
      <c r="AH344" s="965">
        <v>0</v>
      </c>
      <c r="AI344" s="965">
        <v>0</v>
      </c>
      <c r="AJ344" s="965">
        <v>0</v>
      </c>
      <c r="AK344" s="965">
        <v>0</v>
      </c>
      <c r="AL344" s="965">
        <v>0</v>
      </c>
      <c r="AM344" s="965">
        <v>0</v>
      </c>
      <c r="AN344" s="965">
        <v>0</v>
      </c>
      <c r="AO344" s="965">
        <v>0</v>
      </c>
      <c r="AP344" s="965">
        <v>0</v>
      </c>
      <c r="AQ344" s="964">
        <v>0</v>
      </c>
      <c r="AR344" s="964">
        <v>0</v>
      </c>
      <c r="AS344" s="964">
        <v>0</v>
      </c>
      <c r="AT344" s="964">
        <v>0</v>
      </c>
      <c r="AU344" s="964">
        <v>0</v>
      </c>
      <c r="AV344" s="964">
        <v>0</v>
      </c>
      <c r="AW344" s="964">
        <v>0</v>
      </c>
      <c r="AX344" s="964">
        <v>0</v>
      </c>
      <c r="AY344" s="964">
        <v>0</v>
      </c>
      <c r="AZ344" s="964">
        <v>0</v>
      </c>
      <c r="BA344" s="964">
        <v>0</v>
      </c>
      <c r="BB344" s="964">
        <v>0</v>
      </c>
      <c r="BC344" s="922"/>
      <c r="BD344" s="922"/>
      <c r="BE344" s="922"/>
      <c r="BF344" s="922"/>
      <c r="BG344" s="964">
        <v>0</v>
      </c>
      <c r="BH344" s="964">
        <v>0</v>
      </c>
      <c r="BI344" s="922"/>
      <c r="BJ344" s="1292">
        <v>0</v>
      </c>
      <c r="BK344" s="916">
        <v>0</v>
      </c>
      <c r="BL344" s="916">
        <v>0.15</v>
      </c>
    </row>
    <row r="345" spans="1:64" hidden="1">
      <c r="A345" s="1024" t="s">
        <v>218</v>
      </c>
      <c r="B345" s="876" t="s">
        <v>283</v>
      </c>
      <c r="C345" s="877" t="s">
        <v>109</v>
      </c>
      <c r="D345" s="905">
        <v>5.13</v>
      </c>
      <c r="E345" s="922"/>
      <c r="F345" s="922"/>
      <c r="G345" s="964">
        <v>0</v>
      </c>
      <c r="H345" s="964">
        <v>0</v>
      </c>
      <c r="I345" s="922"/>
      <c r="J345" s="964">
        <v>0</v>
      </c>
      <c r="K345" s="964">
        <v>0</v>
      </c>
      <c r="L345" s="964">
        <v>0</v>
      </c>
      <c r="M345" s="964">
        <v>0</v>
      </c>
      <c r="N345" s="965"/>
      <c r="O345" s="964">
        <v>0</v>
      </c>
      <c r="P345" s="964">
        <v>0</v>
      </c>
      <c r="Q345" s="964">
        <v>0</v>
      </c>
      <c r="R345" s="922"/>
      <c r="S345" s="964">
        <v>0</v>
      </c>
      <c r="T345" s="964">
        <v>0</v>
      </c>
      <c r="U345" s="964">
        <v>0</v>
      </c>
      <c r="V345" s="964">
        <v>0</v>
      </c>
      <c r="W345" s="964">
        <v>0</v>
      </c>
      <c r="X345" s="964">
        <v>0</v>
      </c>
      <c r="Y345" s="964">
        <v>0</v>
      </c>
      <c r="Z345" s="964">
        <v>0</v>
      </c>
      <c r="AA345" s="922"/>
      <c r="AB345" s="965">
        <v>0</v>
      </c>
      <c r="AC345" s="965">
        <v>0</v>
      </c>
      <c r="AD345" s="965">
        <v>0</v>
      </c>
      <c r="AE345" s="965">
        <v>0</v>
      </c>
      <c r="AF345" s="935">
        <v>5.13</v>
      </c>
      <c r="AG345" s="965">
        <v>0</v>
      </c>
      <c r="AH345" s="965">
        <v>0</v>
      </c>
      <c r="AI345" s="965">
        <v>0</v>
      </c>
      <c r="AJ345" s="965">
        <v>0</v>
      </c>
      <c r="AK345" s="965">
        <v>0</v>
      </c>
      <c r="AL345" s="965">
        <v>0</v>
      </c>
      <c r="AM345" s="965">
        <v>0</v>
      </c>
      <c r="AN345" s="965">
        <v>0</v>
      </c>
      <c r="AO345" s="965">
        <v>0</v>
      </c>
      <c r="AP345" s="965">
        <v>0</v>
      </c>
      <c r="AQ345" s="964">
        <v>0</v>
      </c>
      <c r="AR345" s="964">
        <v>0</v>
      </c>
      <c r="AS345" s="964">
        <v>0</v>
      </c>
      <c r="AT345" s="964">
        <v>0</v>
      </c>
      <c r="AU345" s="964">
        <v>0</v>
      </c>
      <c r="AV345" s="964">
        <v>0</v>
      </c>
      <c r="AW345" s="964">
        <v>0</v>
      </c>
      <c r="AX345" s="964">
        <v>0</v>
      </c>
      <c r="AY345" s="964">
        <v>0</v>
      </c>
      <c r="AZ345" s="964">
        <v>0</v>
      </c>
      <c r="BA345" s="964">
        <v>0</v>
      </c>
      <c r="BB345" s="964">
        <v>0</v>
      </c>
      <c r="BC345" s="922"/>
      <c r="BD345" s="922"/>
      <c r="BE345" s="922"/>
      <c r="BF345" s="922"/>
      <c r="BG345" s="964">
        <v>0</v>
      </c>
      <c r="BH345" s="964">
        <v>0</v>
      </c>
      <c r="BI345" s="922"/>
      <c r="BJ345" s="1292">
        <v>0</v>
      </c>
      <c r="BK345" s="916">
        <v>0.54999999999999982</v>
      </c>
      <c r="BL345" s="916">
        <v>5.68</v>
      </c>
    </row>
    <row r="346" spans="1:64" hidden="1">
      <c r="A346" s="1024" t="s">
        <v>219</v>
      </c>
      <c r="B346" s="876" t="s">
        <v>284</v>
      </c>
      <c r="C346" s="877" t="s">
        <v>110</v>
      </c>
      <c r="D346" s="905">
        <v>0.66</v>
      </c>
      <c r="E346" s="922"/>
      <c r="F346" s="922"/>
      <c r="G346" s="964">
        <v>0</v>
      </c>
      <c r="H346" s="964">
        <v>0</v>
      </c>
      <c r="I346" s="922"/>
      <c r="J346" s="964">
        <v>0</v>
      </c>
      <c r="K346" s="964">
        <v>0</v>
      </c>
      <c r="L346" s="964">
        <v>0</v>
      </c>
      <c r="M346" s="964">
        <v>0</v>
      </c>
      <c r="N346" s="965"/>
      <c r="O346" s="964">
        <v>0</v>
      </c>
      <c r="P346" s="964">
        <v>0</v>
      </c>
      <c r="Q346" s="964">
        <v>0</v>
      </c>
      <c r="R346" s="922"/>
      <c r="S346" s="964">
        <v>0</v>
      </c>
      <c r="T346" s="964">
        <v>0</v>
      </c>
      <c r="U346" s="964">
        <v>0</v>
      </c>
      <c r="V346" s="964">
        <v>0</v>
      </c>
      <c r="W346" s="964">
        <v>0</v>
      </c>
      <c r="X346" s="964">
        <v>0</v>
      </c>
      <c r="Y346" s="964">
        <v>0</v>
      </c>
      <c r="Z346" s="964">
        <v>0</v>
      </c>
      <c r="AA346" s="922"/>
      <c r="AB346" s="965">
        <v>0</v>
      </c>
      <c r="AC346" s="965">
        <v>0</v>
      </c>
      <c r="AD346" s="965">
        <v>0</v>
      </c>
      <c r="AE346" s="965">
        <v>0</v>
      </c>
      <c r="AF346" s="965">
        <v>0</v>
      </c>
      <c r="AG346" s="935">
        <v>0.66</v>
      </c>
      <c r="AH346" s="965">
        <v>0</v>
      </c>
      <c r="AI346" s="965">
        <v>0</v>
      </c>
      <c r="AJ346" s="965">
        <v>0</v>
      </c>
      <c r="AK346" s="965">
        <v>0</v>
      </c>
      <c r="AL346" s="965">
        <v>0</v>
      </c>
      <c r="AM346" s="965">
        <v>0</v>
      </c>
      <c r="AN346" s="965">
        <v>0</v>
      </c>
      <c r="AO346" s="965">
        <v>0</v>
      </c>
      <c r="AP346" s="965">
        <v>0</v>
      </c>
      <c r="AQ346" s="964">
        <v>0</v>
      </c>
      <c r="AR346" s="964">
        <v>0</v>
      </c>
      <c r="AS346" s="964">
        <v>0</v>
      </c>
      <c r="AT346" s="964">
        <v>0</v>
      </c>
      <c r="AU346" s="964">
        <v>0</v>
      </c>
      <c r="AV346" s="964">
        <v>0</v>
      </c>
      <c r="AW346" s="964">
        <v>0</v>
      </c>
      <c r="AX346" s="964">
        <v>0</v>
      </c>
      <c r="AY346" s="964">
        <v>0</v>
      </c>
      <c r="AZ346" s="964">
        <v>0</v>
      </c>
      <c r="BA346" s="964">
        <v>0</v>
      </c>
      <c r="BB346" s="964">
        <v>0</v>
      </c>
      <c r="BC346" s="922"/>
      <c r="BD346" s="922"/>
      <c r="BE346" s="922"/>
      <c r="BF346" s="922"/>
      <c r="BG346" s="964">
        <v>0</v>
      </c>
      <c r="BH346" s="964">
        <v>0</v>
      </c>
      <c r="BI346" s="922"/>
      <c r="BJ346" s="1292">
        <v>0</v>
      </c>
      <c r="BK346" s="916">
        <v>2.1</v>
      </c>
      <c r="BL346" s="916">
        <v>2.7600000000000002</v>
      </c>
    </row>
    <row r="347" spans="1:64" s="923" customFormat="1" hidden="1">
      <c r="A347" s="1022" t="s">
        <v>71</v>
      </c>
      <c r="B347" s="876" t="s">
        <v>193</v>
      </c>
      <c r="C347" s="871" t="s">
        <v>164</v>
      </c>
      <c r="D347" s="905">
        <v>0.04</v>
      </c>
      <c r="E347" s="922"/>
      <c r="F347" s="922"/>
      <c r="G347" s="964">
        <v>0</v>
      </c>
      <c r="H347" s="964">
        <v>0</v>
      </c>
      <c r="I347" s="922"/>
      <c r="J347" s="964">
        <v>0</v>
      </c>
      <c r="K347" s="964">
        <v>0</v>
      </c>
      <c r="L347" s="964">
        <v>0</v>
      </c>
      <c r="M347" s="964">
        <v>0</v>
      </c>
      <c r="N347" s="965"/>
      <c r="O347" s="964">
        <v>0</v>
      </c>
      <c r="P347" s="964">
        <v>0</v>
      </c>
      <c r="Q347" s="964">
        <v>0</v>
      </c>
      <c r="R347" s="922"/>
      <c r="S347" s="964">
        <v>0</v>
      </c>
      <c r="T347" s="964">
        <v>0</v>
      </c>
      <c r="U347" s="964">
        <v>0</v>
      </c>
      <c r="V347" s="964">
        <v>0</v>
      </c>
      <c r="W347" s="964">
        <v>0</v>
      </c>
      <c r="X347" s="964">
        <v>0</v>
      </c>
      <c r="Y347" s="964">
        <v>0</v>
      </c>
      <c r="Z347" s="964">
        <v>0</v>
      </c>
      <c r="AA347" s="922"/>
      <c r="AB347" s="965">
        <v>0</v>
      </c>
      <c r="AC347" s="965">
        <v>0</v>
      </c>
      <c r="AD347" s="965">
        <v>0</v>
      </c>
      <c r="AE347" s="965">
        <v>0</v>
      </c>
      <c r="AF347" s="965">
        <v>0</v>
      </c>
      <c r="AG347" s="965">
        <v>0</v>
      </c>
      <c r="AH347" s="965">
        <v>0</v>
      </c>
      <c r="AI347" s="965">
        <v>0</v>
      </c>
      <c r="AJ347" s="935">
        <v>0.04</v>
      </c>
      <c r="AK347" s="965">
        <v>0</v>
      </c>
      <c r="AL347" s="965">
        <v>0</v>
      </c>
      <c r="AM347" s="965">
        <v>0</v>
      </c>
      <c r="AN347" s="965">
        <v>0</v>
      </c>
      <c r="AO347" s="965">
        <v>0</v>
      </c>
      <c r="AP347" s="965">
        <v>0</v>
      </c>
      <c r="AQ347" s="964">
        <v>0</v>
      </c>
      <c r="AR347" s="964">
        <v>0</v>
      </c>
      <c r="AS347" s="964">
        <v>0</v>
      </c>
      <c r="AT347" s="964">
        <v>0</v>
      </c>
      <c r="AU347" s="964">
        <v>0</v>
      </c>
      <c r="AV347" s="964">
        <v>0</v>
      </c>
      <c r="AW347" s="964">
        <v>0</v>
      </c>
      <c r="AX347" s="964">
        <v>0</v>
      </c>
      <c r="AY347" s="964">
        <v>0</v>
      </c>
      <c r="AZ347" s="964">
        <v>0</v>
      </c>
      <c r="BA347" s="964">
        <v>0</v>
      </c>
      <c r="BB347" s="964">
        <v>0</v>
      </c>
      <c r="BC347" s="922"/>
      <c r="BD347" s="922"/>
      <c r="BE347" s="922"/>
      <c r="BF347" s="922"/>
      <c r="BG347" s="964">
        <v>0</v>
      </c>
      <c r="BH347" s="964">
        <v>0</v>
      </c>
      <c r="BI347" s="922"/>
      <c r="BJ347" s="1292">
        <v>0</v>
      </c>
      <c r="BK347" s="921">
        <v>0</v>
      </c>
      <c r="BL347" s="921">
        <v>0.04</v>
      </c>
    </row>
    <row r="348" spans="1:64" s="923" customFormat="1" hidden="1">
      <c r="A348" s="1022" t="s">
        <v>73</v>
      </c>
      <c r="B348" s="876" t="s">
        <v>166</v>
      </c>
      <c r="C348" s="871" t="s">
        <v>61</v>
      </c>
      <c r="D348" s="905">
        <v>0</v>
      </c>
      <c r="E348" s="922"/>
      <c r="F348" s="922"/>
      <c r="G348" s="964">
        <v>0</v>
      </c>
      <c r="H348" s="964">
        <v>0</v>
      </c>
      <c r="I348" s="922"/>
      <c r="J348" s="964">
        <v>0</v>
      </c>
      <c r="K348" s="964">
        <v>0</v>
      </c>
      <c r="L348" s="964">
        <v>0</v>
      </c>
      <c r="M348" s="964">
        <v>0</v>
      </c>
      <c r="N348" s="965"/>
      <c r="O348" s="964">
        <v>0</v>
      </c>
      <c r="P348" s="964">
        <v>0</v>
      </c>
      <c r="Q348" s="964">
        <v>0</v>
      </c>
      <c r="R348" s="922"/>
      <c r="S348" s="964">
        <v>0</v>
      </c>
      <c r="T348" s="964">
        <v>0</v>
      </c>
      <c r="U348" s="964">
        <v>0</v>
      </c>
      <c r="V348" s="964">
        <v>0</v>
      </c>
      <c r="W348" s="964">
        <v>0</v>
      </c>
      <c r="X348" s="964">
        <v>0</v>
      </c>
      <c r="Y348" s="964">
        <v>0</v>
      </c>
      <c r="Z348" s="964">
        <v>0</v>
      </c>
      <c r="AA348" s="922"/>
      <c r="AB348" s="965">
        <v>0</v>
      </c>
      <c r="AC348" s="965">
        <v>0</v>
      </c>
      <c r="AD348" s="965">
        <v>0</v>
      </c>
      <c r="AE348" s="965">
        <v>0</v>
      </c>
      <c r="AF348" s="965">
        <v>0</v>
      </c>
      <c r="AG348" s="965">
        <v>0</v>
      </c>
      <c r="AH348" s="965">
        <v>0</v>
      </c>
      <c r="AI348" s="965">
        <v>0</v>
      </c>
      <c r="AJ348" s="965">
        <v>0</v>
      </c>
      <c r="AK348" s="935">
        <v>0</v>
      </c>
      <c r="AL348" s="965">
        <v>0</v>
      </c>
      <c r="AM348" s="965">
        <v>0</v>
      </c>
      <c r="AN348" s="965">
        <v>0</v>
      </c>
      <c r="AO348" s="965">
        <v>0</v>
      </c>
      <c r="AP348" s="965">
        <v>0</v>
      </c>
      <c r="AQ348" s="964">
        <v>0</v>
      </c>
      <c r="AR348" s="964">
        <v>0</v>
      </c>
      <c r="AS348" s="964">
        <v>0</v>
      </c>
      <c r="AT348" s="964">
        <v>0</v>
      </c>
      <c r="AU348" s="964">
        <v>0</v>
      </c>
      <c r="AV348" s="964">
        <v>0</v>
      </c>
      <c r="AW348" s="964">
        <v>0</v>
      </c>
      <c r="AX348" s="964">
        <v>0</v>
      </c>
      <c r="AY348" s="964">
        <v>0</v>
      </c>
      <c r="AZ348" s="964">
        <v>0</v>
      </c>
      <c r="BA348" s="964">
        <v>0</v>
      </c>
      <c r="BB348" s="964">
        <v>0</v>
      </c>
      <c r="BC348" s="922"/>
      <c r="BD348" s="922"/>
      <c r="BE348" s="922"/>
      <c r="BF348" s="922"/>
      <c r="BG348" s="964">
        <v>0</v>
      </c>
      <c r="BH348" s="964">
        <v>0</v>
      </c>
      <c r="BI348" s="922"/>
      <c r="BJ348" s="1292">
        <v>0</v>
      </c>
      <c r="BK348" s="921">
        <v>2</v>
      </c>
      <c r="BL348" s="921">
        <v>2</v>
      </c>
    </row>
    <row r="349" spans="1:64" s="923" customFormat="1" hidden="1">
      <c r="A349" s="1022" t="s">
        <v>223</v>
      </c>
      <c r="B349" s="876" t="s">
        <v>198</v>
      </c>
      <c r="C349" s="871" t="s">
        <v>154</v>
      </c>
      <c r="D349" s="905">
        <v>0.05</v>
      </c>
      <c r="E349" s="922"/>
      <c r="F349" s="922"/>
      <c r="G349" s="964">
        <v>0</v>
      </c>
      <c r="H349" s="964">
        <v>0</v>
      </c>
      <c r="I349" s="922"/>
      <c r="J349" s="964">
        <v>0</v>
      </c>
      <c r="K349" s="964">
        <v>0</v>
      </c>
      <c r="L349" s="964">
        <v>0</v>
      </c>
      <c r="M349" s="964">
        <v>0</v>
      </c>
      <c r="N349" s="965"/>
      <c r="O349" s="964">
        <v>0</v>
      </c>
      <c r="P349" s="964">
        <v>0</v>
      </c>
      <c r="Q349" s="964">
        <v>0</v>
      </c>
      <c r="R349" s="922"/>
      <c r="S349" s="964">
        <v>0</v>
      </c>
      <c r="T349" s="964">
        <v>0</v>
      </c>
      <c r="U349" s="964">
        <v>0</v>
      </c>
      <c r="V349" s="964">
        <v>0</v>
      </c>
      <c r="W349" s="964">
        <v>0</v>
      </c>
      <c r="X349" s="964">
        <v>0</v>
      </c>
      <c r="Y349" s="964">
        <v>0</v>
      </c>
      <c r="Z349" s="964">
        <v>0</v>
      </c>
      <c r="AA349" s="922"/>
      <c r="AB349" s="965">
        <v>0</v>
      </c>
      <c r="AC349" s="965">
        <v>0</v>
      </c>
      <c r="AD349" s="965">
        <v>0</v>
      </c>
      <c r="AE349" s="965">
        <v>0</v>
      </c>
      <c r="AF349" s="965">
        <v>0</v>
      </c>
      <c r="AG349" s="965">
        <v>0</v>
      </c>
      <c r="AH349" s="965">
        <v>0</v>
      </c>
      <c r="AI349" s="965">
        <v>0</v>
      </c>
      <c r="AJ349" s="965">
        <v>0</v>
      </c>
      <c r="AK349" s="965">
        <v>0</v>
      </c>
      <c r="AL349" s="954">
        <v>0.05</v>
      </c>
      <c r="AM349" s="965">
        <v>0</v>
      </c>
      <c r="AN349" s="965">
        <v>0</v>
      </c>
      <c r="AO349" s="965">
        <v>0</v>
      </c>
      <c r="AP349" s="965">
        <v>0</v>
      </c>
      <c r="AQ349" s="964">
        <v>0</v>
      </c>
      <c r="AR349" s="964">
        <v>0</v>
      </c>
      <c r="AS349" s="964">
        <v>0</v>
      </c>
      <c r="AT349" s="964">
        <v>0</v>
      </c>
      <c r="AU349" s="964">
        <v>0</v>
      </c>
      <c r="AV349" s="964">
        <v>0</v>
      </c>
      <c r="AW349" s="964">
        <v>0</v>
      </c>
      <c r="AX349" s="964">
        <v>0</v>
      </c>
      <c r="AY349" s="964">
        <v>0</v>
      </c>
      <c r="AZ349" s="964">
        <v>0</v>
      </c>
      <c r="BA349" s="964">
        <v>0</v>
      </c>
      <c r="BB349" s="964">
        <v>0</v>
      </c>
      <c r="BC349" s="922"/>
      <c r="BD349" s="922"/>
      <c r="BE349" s="922"/>
      <c r="BF349" s="922"/>
      <c r="BG349" s="964">
        <v>0</v>
      </c>
      <c r="BH349" s="964">
        <v>0</v>
      </c>
      <c r="BI349" s="922"/>
      <c r="BJ349" s="1292">
        <v>0</v>
      </c>
      <c r="BK349" s="916">
        <v>0</v>
      </c>
      <c r="BL349" s="921">
        <v>0.05</v>
      </c>
    </row>
    <row r="350" spans="1:64" s="923" customFormat="1" hidden="1">
      <c r="A350" s="1022" t="s">
        <v>224</v>
      </c>
      <c r="B350" s="876" t="s">
        <v>286</v>
      </c>
      <c r="C350" s="871" t="s">
        <v>115</v>
      </c>
      <c r="D350" s="905">
        <v>13.57</v>
      </c>
      <c r="E350" s="922"/>
      <c r="F350" s="922"/>
      <c r="G350" s="964">
        <v>0</v>
      </c>
      <c r="H350" s="964">
        <v>0</v>
      </c>
      <c r="I350" s="922"/>
      <c r="J350" s="964">
        <v>0</v>
      </c>
      <c r="K350" s="964">
        <v>0</v>
      </c>
      <c r="L350" s="964">
        <v>0</v>
      </c>
      <c r="M350" s="964">
        <v>0</v>
      </c>
      <c r="N350" s="965"/>
      <c r="O350" s="964">
        <v>0</v>
      </c>
      <c r="P350" s="964">
        <v>0</v>
      </c>
      <c r="Q350" s="964">
        <v>0</v>
      </c>
      <c r="R350" s="922"/>
      <c r="S350" s="964">
        <v>0</v>
      </c>
      <c r="T350" s="964">
        <v>0</v>
      </c>
      <c r="U350" s="964">
        <v>0</v>
      </c>
      <c r="V350" s="964">
        <v>0</v>
      </c>
      <c r="W350" s="964">
        <v>0</v>
      </c>
      <c r="X350" s="964">
        <v>0</v>
      </c>
      <c r="Y350" s="964">
        <v>0</v>
      </c>
      <c r="Z350" s="964">
        <v>0</v>
      </c>
      <c r="AA350" s="922"/>
      <c r="AB350" s="965">
        <v>0</v>
      </c>
      <c r="AC350" s="965">
        <v>0</v>
      </c>
      <c r="AD350" s="965">
        <v>0</v>
      </c>
      <c r="AE350" s="965">
        <v>0</v>
      </c>
      <c r="AF350" s="965">
        <v>0</v>
      </c>
      <c r="AG350" s="965">
        <v>0</v>
      </c>
      <c r="AH350" s="965">
        <v>0</v>
      </c>
      <c r="AI350" s="965">
        <v>0</v>
      </c>
      <c r="AJ350" s="965">
        <v>0</v>
      </c>
      <c r="AK350" s="965">
        <v>0</v>
      </c>
      <c r="AL350" s="965">
        <v>0</v>
      </c>
      <c r="AM350" s="935">
        <v>13.57</v>
      </c>
      <c r="AN350" s="965">
        <v>0</v>
      </c>
      <c r="AO350" s="965">
        <v>0</v>
      </c>
      <c r="AP350" s="965">
        <v>0</v>
      </c>
      <c r="AQ350" s="964">
        <v>0</v>
      </c>
      <c r="AR350" s="964">
        <v>0</v>
      </c>
      <c r="AS350" s="964">
        <v>0</v>
      </c>
      <c r="AT350" s="964">
        <v>0</v>
      </c>
      <c r="AU350" s="964">
        <v>0</v>
      </c>
      <c r="AV350" s="964">
        <v>0</v>
      </c>
      <c r="AW350" s="964">
        <v>0</v>
      </c>
      <c r="AX350" s="964">
        <v>0</v>
      </c>
      <c r="AY350" s="964">
        <v>0</v>
      </c>
      <c r="AZ350" s="964">
        <v>0</v>
      </c>
      <c r="BA350" s="964">
        <v>0</v>
      </c>
      <c r="BB350" s="964">
        <v>0</v>
      </c>
      <c r="BC350" s="922"/>
      <c r="BD350" s="922"/>
      <c r="BE350" s="922"/>
      <c r="BF350" s="922"/>
      <c r="BG350" s="964">
        <v>0</v>
      </c>
      <c r="BH350" s="964">
        <v>0</v>
      </c>
      <c r="BI350" s="922"/>
      <c r="BJ350" s="1292">
        <v>0</v>
      </c>
      <c r="BK350" s="916">
        <v>0</v>
      </c>
      <c r="BL350" s="921">
        <v>13.57</v>
      </c>
    </row>
    <row r="351" spans="1:64" hidden="1">
      <c r="A351" s="1024" t="s">
        <v>220</v>
      </c>
      <c r="B351" s="876" t="s">
        <v>12</v>
      </c>
      <c r="C351" s="877" t="s">
        <v>112</v>
      </c>
      <c r="D351" s="905">
        <v>0</v>
      </c>
      <c r="E351" s="922"/>
      <c r="F351" s="922"/>
      <c r="G351" s="964">
        <v>0</v>
      </c>
      <c r="H351" s="964">
        <v>0</v>
      </c>
      <c r="I351" s="922"/>
      <c r="J351" s="964">
        <v>0</v>
      </c>
      <c r="K351" s="964">
        <v>0</v>
      </c>
      <c r="L351" s="964">
        <v>0</v>
      </c>
      <c r="M351" s="964">
        <v>0</v>
      </c>
      <c r="N351" s="965"/>
      <c r="O351" s="964">
        <v>0</v>
      </c>
      <c r="P351" s="964">
        <v>0</v>
      </c>
      <c r="Q351" s="964">
        <v>0</v>
      </c>
      <c r="R351" s="922"/>
      <c r="S351" s="964">
        <v>0</v>
      </c>
      <c r="T351" s="964">
        <v>0</v>
      </c>
      <c r="U351" s="964">
        <v>0</v>
      </c>
      <c r="V351" s="964">
        <v>0</v>
      </c>
      <c r="W351" s="964">
        <v>0</v>
      </c>
      <c r="X351" s="964">
        <v>0</v>
      </c>
      <c r="Y351" s="964">
        <v>0</v>
      </c>
      <c r="Z351" s="964">
        <v>0</v>
      </c>
      <c r="AA351" s="922"/>
      <c r="AB351" s="965">
        <v>0</v>
      </c>
      <c r="AC351" s="965">
        <v>0</v>
      </c>
      <c r="AD351" s="965">
        <v>0</v>
      </c>
      <c r="AE351" s="965">
        <v>0</v>
      </c>
      <c r="AF351" s="965">
        <v>0</v>
      </c>
      <c r="AG351" s="965">
        <v>0</v>
      </c>
      <c r="AH351" s="965">
        <v>0</v>
      </c>
      <c r="AI351" s="965">
        <v>0</v>
      </c>
      <c r="AJ351" s="965">
        <v>0</v>
      </c>
      <c r="AK351" s="965">
        <v>0</v>
      </c>
      <c r="AL351" s="965">
        <v>0</v>
      </c>
      <c r="AM351" s="965">
        <v>0</v>
      </c>
      <c r="AN351" s="954">
        <v>0</v>
      </c>
      <c r="AO351" s="965">
        <v>0</v>
      </c>
      <c r="AP351" s="965">
        <v>0</v>
      </c>
      <c r="AQ351" s="964">
        <v>0</v>
      </c>
      <c r="AR351" s="964">
        <v>0</v>
      </c>
      <c r="AS351" s="964">
        <v>0</v>
      </c>
      <c r="AT351" s="964">
        <v>0</v>
      </c>
      <c r="AU351" s="964">
        <v>0</v>
      </c>
      <c r="AV351" s="964">
        <v>0</v>
      </c>
      <c r="AW351" s="964">
        <v>0</v>
      </c>
      <c r="AX351" s="964">
        <v>0</v>
      </c>
      <c r="AY351" s="964">
        <v>0</v>
      </c>
      <c r="AZ351" s="964">
        <v>0</v>
      </c>
      <c r="BA351" s="964">
        <v>0</v>
      </c>
      <c r="BB351" s="964">
        <v>0</v>
      </c>
      <c r="BC351" s="922"/>
      <c r="BD351" s="922"/>
      <c r="BE351" s="922"/>
      <c r="BF351" s="922"/>
      <c r="BG351" s="964">
        <v>0</v>
      </c>
      <c r="BH351" s="964">
        <v>0</v>
      </c>
      <c r="BI351" s="922"/>
      <c r="BJ351" s="1292">
        <v>0</v>
      </c>
      <c r="BK351" s="916">
        <v>0</v>
      </c>
      <c r="BL351" s="916">
        <v>0</v>
      </c>
    </row>
    <row r="352" spans="1:64" hidden="1">
      <c r="A352" s="1024" t="s">
        <v>221</v>
      </c>
      <c r="B352" s="876" t="s">
        <v>13</v>
      </c>
      <c r="C352" s="877" t="s">
        <v>113</v>
      </c>
      <c r="D352" s="905">
        <v>0</v>
      </c>
      <c r="E352" s="970"/>
      <c r="F352" s="970"/>
      <c r="G352" s="964">
        <v>0</v>
      </c>
      <c r="H352" s="964">
        <v>0</v>
      </c>
      <c r="I352" s="970"/>
      <c r="J352" s="964">
        <v>0</v>
      </c>
      <c r="K352" s="964">
        <v>0</v>
      </c>
      <c r="L352" s="964">
        <v>0</v>
      </c>
      <c r="M352" s="964">
        <v>0</v>
      </c>
      <c r="N352" s="965"/>
      <c r="O352" s="964">
        <v>0</v>
      </c>
      <c r="P352" s="964">
        <v>0</v>
      </c>
      <c r="Q352" s="964">
        <v>0</v>
      </c>
      <c r="R352" s="970"/>
      <c r="S352" s="964">
        <v>0</v>
      </c>
      <c r="T352" s="964">
        <v>0</v>
      </c>
      <c r="U352" s="964">
        <v>0</v>
      </c>
      <c r="V352" s="964">
        <v>0</v>
      </c>
      <c r="W352" s="964">
        <v>0</v>
      </c>
      <c r="X352" s="964">
        <v>0</v>
      </c>
      <c r="Y352" s="964">
        <v>0</v>
      </c>
      <c r="Z352" s="964">
        <v>0</v>
      </c>
      <c r="AA352" s="970"/>
      <c r="AB352" s="965">
        <v>0</v>
      </c>
      <c r="AC352" s="965">
        <v>0</v>
      </c>
      <c r="AD352" s="965">
        <v>0</v>
      </c>
      <c r="AE352" s="965">
        <v>0</v>
      </c>
      <c r="AF352" s="965">
        <v>0</v>
      </c>
      <c r="AG352" s="965">
        <v>0</v>
      </c>
      <c r="AH352" s="965">
        <v>0</v>
      </c>
      <c r="AI352" s="965">
        <v>0</v>
      </c>
      <c r="AJ352" s="965">
        <v>0</v>
      </c>
      <c r="AK352" s="965">
        <v>0</v>
      </c>
      <c r="AL352" s="965">
        <v>0</v>
      </c>
      <c r="AM352" s="965">
        <v>0</v>
      </c>
      <c r="AN352" s="965">
        <v>0</v>
      </c>
      <c r="AO352" s="954">
        <v>0</v>
      </c>
      <c r="AP352" s="965">
        <v>0</v>
      </c>
      <c r="AQ352" s="964">
        <v>0</v>
      </c>
      <c r="AR352" s="964">
        <v>0</v>
      </c>
      <c r="AS352" s="964">
        <v>0</v>
      </c>
      <c r="AT352" s="964">
        <v>0</v>
      </c>
      <c r="AU352" s="964">
        <v>0</v>
      </c>
      <c r="AV352" s="964">
        <v>0</v>
      </c>
      <c r="AW352" s="964">
        <v>0</v>
      </c>
      <c r="AX352" s="964">
        <v>0</v>
      </c>
      <c r="AY352" s="964">
        <v>0</v>
      </c>
      <c r="AZ352" s="964">
        <v>0</v>
      </c>
      <c r="BA352" s="964">
        <v>0</v>
      </c>
      <c r="BB352" s="964">
        <v>0</v>
      </c>
      <c r="BC352" s="970"/>
      <c r="BD352" s="970"/>
      <c r="BE352" s="970"/>
      <c r="BF352" s="970"/>
      <c r="BG352" s="964">
        <v>0</v>
      </c>
      <c r="BH352" s="964">
        <v>0</v>
      </c>
      <c r="BI352" s="970"/>
      <c r="BJ352" s="1292">
        <v>0</v>
      </c>
      <c r="BK352" s="916">
        <v>0</v>
      </c>
      <c r="BL352" s="916">
        <v>0</v>
      </c>
    </row>
    <row r="353" spans="1:64" s="923" customFormat="1" hidden="1">
      <c r="A353" s="1034" t="s">
        <v>222</v>
      </c>
      <c r="B353" s="876" t="s">
        <v>14</v>
      </c>
      <c r="C353" s="1028" t="s">
        <v>114</v>
      </c>
      <c r="D353" s="905">
        <v>0.56000000000000005</v>
      </c>
      <c r="E353" s="922"/>
      <c r="F353" s="922"/>
      <c r="G353" s="964">
        <v>0</v>
      </c>
      <c r="H353" s="964">
        <v>0</v>
      </c>
      <c r="I353" s="922"/>
      <c r="J353" s="964">
        <v>0</v>
      </c>
      <c r="K353" s="964">
        <v>0</v>
      </c>
      <c r="L353" s="964">
        <v>0</v>
      </c>
      <c r="M353" s="964">
        <v>0</v>
      </c>
      <c r="N353" s="965"/>
      <c r="O353" s="964">
        <v>0</v>
      </c>
      <c r="P353" s="964">
        <v>0</v>
      </c>
      <c r="Q353" s="964">
        <v>0</v>
      </c>
      <c r="R353" s="922"/>
      <c r="S353" s="964">
        <v>0</v>
      </c>
      <c r="T353" s="964">
        <v>0</v>
      </c>
      <c r="U353" s="964">
        <v>0</v>
      </c>
      <c r="V353" s="964">
        <v>0</v>
      </c>
      <c r="W353" s="964">
        <v>0</v>
      </c>
      <c r="X353" s="964">
        <v>0</v>
      </c>
      <c r="Y353" s="964">
        <v>0</v>
      </c>
      <c r="Z353" s="964">
        <v>0</v>
      </c>
      <c r="AA353" s="922"/>
      <c r="AB353" s="965">
        <v>0</v>
      </c>
      <c r="AC353" s="965">
        <v>0</v>
      </c>
      <c r="AD353" s="965">
        <v>0</v>
      </c>
      <c r="AE353" s="965">
        <v>0</v>
      </c>
      <c r="AF353" s="965">
        <v>0</v>
      </c>
      <c r="AG353" s="965">
        <v>0</v>
      </c>
      <c r="AH353" s="965">
        <v>0</v>
      </c>
      <c r="AI353" s="965">
        <v>0</v>
      </c>
      <c r="AJ353" s="965">
        <v>0</v>
      </c>
      <c r="AK353" s="965">
        <v>0</v>
      </c>
      <c r="AL353" s="965">
        <v>0</v>
      </c>
      <c r="AM353" s="965">
        <v>0</v>
      </c>
      <c r="AN353" s="965">
        <v>0</v>
      </c>
      <c r="AO353" s="965">
        <v>0</v>
      </c>
      <c r="AP353" s="954">
        <v>0.56000000000000005</v>
      </c>
      <c r="AQ353" s="964">
        <v>0</v>
      </c>
      <c r="AR353" s="964">
        <v>0</v>
      </c>
      <c r="AS353" s="964">
        <v>0</v>
      </c>
      <c r="AT353" s="964">
        <v>0</v>
      </c>
      <c r="AU353" s="964">
        <v>0</v>
      </c>
      <c r="AV353" s="964">
        <v>0</v>
      </c>
      <c r="AW353" s="964">
        <v>0</v>
      </c>
      <c r="AX353" s="964">
        <v>0</v>
      </c>
      <c r="AY353" s="964">
        <v>0</v>
      </c>
      <c r="AZ353" s="964">
        <v>0</v>
      </c>
      <c r="BA353" s="964">
        <v>0</v>
      </c>
      <c r="BB353" s="964">
        <v>0</v>
      </c>
      <c r="BC353" s="922"/>
      <c r="BD353" s="922"/>
      <c r="BE353" s="922"/>
      <c r="BF353" s="922"/>
      <c r="BG353" s="964">
        <v>0</v>
      </c>
      <c r="BH353" s="964">
        <v>0</v>
      </c>
      <c r="BI353" s="922"/>
      <c r="BJ353" s="1292">
        <v>0</v>
      </c>
      <c r="BK353" s="921">
        <v>0.8</v>
      </c>
      <c r="BL353" s="921">
        <v>1.36</v>
      </c>
    </row>
    <row r="354" spans="1:64" s="923" customFormat="1" hidden="1">
      <c r="A354" s="1022" t="s">
        <v>72</v>
      </c>
      <c r="B354" s="875" t="s">
        <v>194</v>
      </c>
      <c r="C354" s="871" t="s">
        <v>163</v>
      </c>
      <c r="D354" s="905">
        <v>0</v>
      </c>
      <c r="E354" s="922"/>
      <c r="F354" s="922"/>
      <c r="G354" s="964">
        <v>0</v>
      </c>
      <c r="H354" s="964">
        <v>0</v>
      </c>
      <c r="I354" s="922"/>
      <c r="J354" s="964">
        <v>0</v>
      </c>
      <c r="K354" s="964">
        <v>0</v>
      </c>
      <c r="L354" s="964">
        <v>0</v>
      </c>
      <c r="M354" s="964">
        <v>0</v>
      </c>
      <c r="N354" s="965"/>
      <c r="O354" s="964">
        <v>0</v>
      </c>
      <c r="P354" s="964">
        <v>0</v>
      </c>
      <c r="Q354" s="964">
        <v>0</v>
      </c>
      <c r="R354" s="922"/>
      <c r="S354" s="964">
        <v>0</v>
      </c>
      <c r="T354" s="964">
        <v>0</v>
      </c>
      <c r="U354" s="964">
        <v>0</v>
      </c>
      <c r="V354" s="964">
        <v>0</v>
      </c>
      <c r="W354" s="964">
        <v>0</v>
      </c>
      <c r="X354" s="964">
        <v>0</v>
      </c>
      <c r="Y354" s="964">
        <v>0</v>
      </c>
      <c r="Z354" s="964">
        <v>0</v>
      </c>
      <c r="AA354" s="922"/>
      <c r="AB354" s="965">
        <v>0</v>
      </c>
      <c r="AC354" s="965">
        <v>0</v>
      </c>
      <c r="AD354" s="965">
        <v>0</v>
      </c>
      <c r="AE354" s="965">
        <v>0</v>
      </c>
      <c r="AF354" s="965">
        <v>0</v>
      </c>
      <c r="AG354" s="965">
        <v>0</v>
      </c>
      <c r="AH354" s="965">
        <v>0</v>
      </c>
      <c r="AI354" s="965">
        <v>0</v>
      </c>
      <c r="AJ354" s="965">
        <v>0</v>
      </c>
      <c r="AK354" s="965">
        <v>0</v>
      </c>
      <c r="AL354" s="965">
        <v>0</v>
      </c>
      <c r="AM354" s="965">
        <v>0</v>
      </c>
      <c r="AN354" s="965">
        <v>0</v>
      </c>
      <c r="AO354" s="965">
        <v>0</v>
      </c>
      <c r="AP354" s="965">
        <v>0</v>
      </c>
      <c r="AQ354" s="955">
        <v>0</v>
      </c>
      <c r="AR354" s="964">
        <v>0</v>
      </c>
      <c r="AS354" s="964">
        <v>0</v>
      </c>
      <c r="AT354" s="964">
        <v>0</v>
      </c>
      <c r="AU354" s="964">
        <v>0</v>
      </c>
      <c r="AV354" s="964">
        <v>0</v>
      </c>
      <c r="AW354" s="964">
        <v>0</v>
      </c>
      <c r="AX354" s="964">
        <v>0</v>
      </c>
      <c r="AY354" s="964">
        <v>0</v>
      </c>
      <c r="AZ354" s="964">
        <v>0</v>
      </c>
      <c r="BA354" s="964">
        <v>0</v>
      </c>
      <c r="BB354" s="964">
        <v>0</v>
      </c>
      <c r="BC354" s="922"/>
      <c r="BD354" s="922"/>
      <c r="BE354" s="922"/>
      <c r="BF354" s="922"/>
      <c r="BG354" s="964">
        <v>0</v>
      </c>
      <c r="BH354" s="964">
        <v>0</v>
      </c>
      <c r="BI354" s="922"/>
      <c r="BJ354" s="1292">
        <v>0</v>
      </c>
      <c r="BK354" s="921">
        <v>0</v>
      </c>
      <c r="BL354" s="921">
        <v>0</v>
      </c>
    </row>
    <row r="355" spans="1:64" s="923" customFormat="1" hidden="1">
      <c r="A355" s="1022" t="s">
        <v>226</v>
      </c>
      <c r="B355" s="875" t="s">
        <v>200</v>
      </c>
      <c r="C355" s="871" t="s">
        <v>210</v>
      </c>
      <c r="D355" s="905">
        <v>2.2400000000000002</v>
      </c>
      <c r="E355" s="922"/>
      <c r="F355" s="922"/>
      <c r="G355" s="964">
        <v>0</v>
      </c>
      <c r="H355" s="964">
        <v>0</v>
      </c>
      <c r="I355" s="922"/>
      <c r="J355" s="964">
        <v>0</v>
      </c>
      <c r="K355" s="964">
        <v>0</v>
      </c>
      <c r="L355" s="964">
        <v>0</v>
      </c>
      <c r="M355" s="964">
        <v>0</v>
      </c>
      <c r="N355" s="965"/>
      <c r="O355" s="964">
        <v>0</v>
      </c>
      <c r="P355" s="964">
        <v>0</v>
      </c>
      <c r="Q355" s="964">
        <v>0</v>
      </c>
      <c r="R355" s="922"/>
      <c r="S355" s="964">
        <v>0</v>
      </c>
      <c r="T355" s="964">
        <v>0</v>
      </c>
      <c r="U355" s="964">
        <v>0</v>
      </c>
      <c r="V355" s="964">
        <v>0</v>
      </c>
      <c r="W355" s="964">
        <v>0</v>
      </c>
      <c r="X355" s="964">
        <v>0</v>
      </c>
      <c r="Y355" s="964">
        <v>0</v>
      </c>
      <c r="Z355" s="964">
        <v>0</v>
      </c>
      <c r="AA355" s="922"/>
      <c r="AB355" s="965">
        <v>0</v>
      </c>
      <c r="AC355" s="965">
        <v>0</v>
      </c>
      <c r="AD355" s="965">
        <v>0</v>
      </c>
      <c r="AE355" s="965">
        <v>0</v>
      </c>
      <c r="AF355" s="965">
        <v>0</v>
      </c>
      <c r="AG355" s="965">
        <v>0</v>
      </c>
      <c r="AH355" s="965">
        <v>0</v>
      </c>
      <c r="AI355" s="965">
        <v>0</v>
      </c>
      <c r="AJ355" s="965">
        <v>0</v>
      </c>
      <c r="AK355" s="965">
        <v>0</v>
      </c>
      <c r="AL355" s="965">
        <v>0</v>
      </c>
      <c r="AM355" s="965">
        <v>0</v>
      </c>
      <c r="AN355" s="965">
        <v>0</v>
      </c>
      <c r="AO355" s="965">
        <v>0</v>
      </c>
      <c r="AP355" s="965">
        <v>0</v>
      </c>
      <c r="AQ355" s="964">
        <v>0</v>
      </c>
      <c r="AR355" s="955">
        <v>2.2400000000000002</v>
      </c>
      <c r="AS355" s="964">
        <v>0</v>
      </c>
      <c r="AT355" s="964">
        <v>0</v>
      </c>
      <c r="AU355" s="964">
        <v>0</v>
      </c>
      <c r="AV355" s="964">
        <v>0</v>
      </c>
      <c r="AW355" s="964">
        <v>0</v>
      </c>
      <c r="AX355" s="964">
        <v>0</v>
      </c>
      <c r="AY355" s="964">
        <v>0</v>
      </c>
      <c r="AZ355" s="964">
        <v>0</v>
      </c>
      <c r="BA355" s="964">
        <v>0</v>
      </c>
      <c r="BB355" s="964">
        <v>0</v>
      </c>
      <c r="BC355" s="922"/>
      <c r="BD355" s="922"/>
      <c r="BE355" s="922"/>
      <c r="BF355" s="922"/>
      <c r="BG355" s="964">
        <v>0</v>
      </c>
      <c r="BH355" s="964">
        <v>0</v>
      </c>
      <c r="BI355" s="922"/>
      <c r="BJ355" s="1292">
        <v>0</v>
      </c>
      <c r="BK355" s="916">
        <v>0.16999999999999993</v>
      </c>
      <c r="BL355" s="921">
        <v>2.41</v>
      </c>
    </row>
    <row r="356" spans="1:64" s="923" customFormat="1" hidden="1">
      <c r="A356" s="1022" t="s">
        <v>227</v>
      </c>
      <c r="B356" s="875" t="s">
        <v>201</v>
      </c>
      <c r="C356" s="871" t="s">
        <v>211</v>
      </c>
      <c r="D356" s="905">
        <v>0</v>
      </c>
      <c r="E356" s="922"/>
      <c r="F356" s="922"/>
      <c r="G356" s="964">
        <v>0</v>
      </c>
      <c r="H356" s="964">
        <v>0</v>
      </c>
      <c r="I356" s="922"/>
      <c r="J356" s="964">
        <v>0</v>
      </c>
      <c r="K356" s="964">
        <v>0</v>
      </c>
      <c r="L356" s="964">
        <v>0</v>
      </c>
      <c r="M356" s="964">
        <v>0</v>
      </c>
      <c r="N356" s="965"/>
      <c r="O356" s="964">
        <v>0</v>
      </c>
      <c r="P356" s="964">
        <v>0</v>
      </c>
      <c r="Q356" s="964">
        <v>0</v>
      </c>
      <c r="R356" s="922"/>
      <c r="S356" s="964">
        <v>0</v>
      </c>
      <c r="T356" s="964">
        <v>0</v>
      </c>
      <c r="U356" s="964">
        <v>0</v>
      </c>
      <c r="V356" s="964">
        <v>0</v>
      </c>
      <c r="W356" s="964">
        <v>0</v>
      </c>
      <c r="X356" s="964">
        <v>0</v>
      </c>
      <c r="Y356" s="964">
        <v>0</v>
      </c>
      <c r="Z356" s="964">
        <v>0</v>
      </c>
      <c r="AA356" s="922"/>
      <c r="AB356" s="965">
        <v>0</v>
      </c>
      <c r="AC356" s="965">
        <v>0</v>
      </c>
      <c r="AD356" s="965">
        <v>0</v>
      </c>
      <c r="AE356" s="965">
        <v>0</v>
      </c>
      <c r="AF356" s="965">
        <v>0</v>
      </c>
      <c r="AG356" s="965">
        <v>0</v>
      </c>
      <c r="AH356" s="965">
        <v>0</v>
      </c>
      <c r="AI356" s="965">
        <v>0</v>
      </c>
      <c r="AJ356" s="965">
        <v>0</v>
      </c>
      <c r="AK356" s="965">
        <v>0</v>
      </c>
      <c r="AL356" s="965">
        <v>0</v>
      </c>
      <c r="AM356" s="965">
        <v>0</v>
      </c>
      <c r="AN356" s="965">
        <v>0</v>
      </c>
      <c r="AO356" s="965">
        <v>0</v>
      </c>
      <c r="AP356" s="965">
        <v>0</v>
      </c>
      <c r="AQ356" s="964">
        <v>0</v>
      </c>
      <c r="AR356" s="964">
        <v>0</v>
      </c>
      <c r="AS356" s="955">
        <v>0</v>
      </c>
      <c r="AT356" s="964">
        <v>0</v>
      </c>
      <c r="AU356" s="964">
        <v>0</v>
      </c>
      <c r="AV356" s="964">
        <v>0</v>
      </c>
      <c r="AW356" s="964">
        <v>0</v>
      </c>
      <c r="AX356" s="964">
        <v>0</v>
      </c>
      <c r="AY356" s="964">
        <v>0</v>
      </c>
      <c r="AZ356" s="964">
        <v>0</v>
      </c>
      <c r="BA356" s="964">
        <v>0</v>
      </c>
      <c r="BB356" s="964">
        <v>0</v>
      </c>
      <c r="BC356" s="922"/>
      <c r="BD356" s="922"/>
      <c r="BE356" s="922"/>
      <c r="BF356" s="922"/>
      <c r="BG356" s="964">
        <v>0</v>
      </c>
      <c r="BH356" s="964">
        <v>0</v>
      </c>
      <c r="BI356" s="922"/>
      <c r="BJ356" s="1292">
        <v>0</v>
      </c>
      <c r="BK356" s="916">
        <v>3.55911</v>
      </c>
      <c r="BL356" s="921">
        <v>3.55911</v>
      </c>
    </row>
    <row r="357" spans="1:64" s="923" customFormat="1" hidden="1">
      <c r="A357" s="1022" t="s">
        <v>74</v>
      </c>
      <c r="B357" s="875" t="s">
        <v>187</v>
      </c>
      <c r="C357" s="871" t="s">
        <v>141</v>
      </c>
      <c r="D357" s="905">
        <v>110.96</v>
      </c>
      <c r="E357" s="922"/>
      <c r="F357" s="922"/>
      <c r="G357" s="964">
        <v>0</v>
      </c>
      <c r="H357" s="964">
        <v>0</v>
      </c>
      <c r="I357" s="922"/>
      <c r="J357" s="964">
        <v>0</v>
      </c>
      <c r="K357" s="964">
        <v>0</v>
      </c>
      <c r="L357" s="964">
        <v>0</v>
      </c>
      <c r="M357" s="964">
        <v>0</v>
      </c>
      <c r="N357" s="965"/>
      <c r="O357" s="964">
        <v>0</v>
      </c>
      <c r="P357" s="964">
        <v>0</v>
      </c>
      <c r="Q357" s="964">
        <v>0</v>
      </c>
      <c r="R357" s="922"/>
      <c r="S357" s="964">
        <v>0</v>
      </c>
      <c r="T357" s="964">
        <v>0</v>
      </c>
      <c r="U357" s="964">
        <v>0</v>
      </c>
      <c r="V357" s="964">
        <v>0</v>
      </c>
      <c r="W357" s="964">
        <v>0</v>
      </c>
      <c r="X357" s="964">
        <v>0</v>
      </c>
      <c r="Y357" s="964">
        <v>0</v>
      </c>
      <c r="Z357" s="964">
        <v>0</v>
      </c>
      <c r="AA357" s="922"/>
      <c r="AB357" s="965">
        <v>1.78</v>
      </c>
      <c r="AC357" s="965">
        <v>0</v>
      </c>
      <c r="AD357" s="965">
        <v>0</v>
      </c>
      <c r="AE357" s="965">
        <v>0</v>
      </c>
      <c r="AF357" s="965">
        <v>0</v>
      </c>
      <c r="AG357" s="965">
        <v>0</v>
      </c>
      <c r="AH357" s="965">
        <v>0</v>
      </c>
      <c r="AI357" s="965">
        <v>0</v>
      </c>
      <c r="AJ357" s="965">
        <v>0</v>
      </c>
      <c r="AK357" s="965">
        <v>0</v>
      </c>
      <c r="AL357" s="965">
        <v>0</v>
      </c>
      <c r="AM357" s="965">
        <v>0</v>
      </c>
      <c r="AN357" s="965">
        <v>0</v>
      </c>
      <c r="AO357" s="965">
        <v>0</v>
      </c>
      <c r="AP357" s="965">
        <v>0</v>
      </c>
      <c r="AQ357" s="964">
        <v>0</v>
      </c>
      <c r="AR357" s="964">
        <v>0</v>
      </c>
      <c r="AS357" s="964">
        <v>0</v>
      </c>
      <c r="AT357" s="955">
        <v>109.17999999999999</v>
      </c>
      <c r="AU357" s="964">
        <v>0</v>
      </c>
      <c r="AV357" s="964">
        <v>0</v>
      </c>
      <c r="AW357" s="964">
        <v>0</v>
      </c>
      <c r="AX357" s="964">
        <v>0</v>
      </c>
      <c r="AY357" s="964">
        <v>0</v>
      </c>
      <c r="AZ357" s="964">
        <v>0</v>
      </c>
      <c r="BA357" s="964">
        <v>0</v>
      </c>
      <c r="BB357" s="964">
        <v>0</v>
      </c>
      <c r="BC357" s="922"/>
      <c r="BD357" s="922"/>
      <c r="BE357" s="922"/>
      <c r="BF357" s="922"/>
      <c r="BG357" s="964">
        <v>0</v>
      </c>
      <c r="BH357" s="964">
        <v>0</v>
      </c>
      <c r="BI357" s="922"/>
      <c r="BJ357" s="1292">
        <v>1.78</v>
      </c>
      <c r="BK357" s="921">
        <v>48.219790000000003</v>
      </c>
      <c r="BL357" s="921">
        <v>159.17979</v>
      </c>
    </row>
    <row r="358" spans="1:64" s="923" customFormat="1" hidden="1">
      <c r="A358" s="1022" t="s">
        <v>75</v>
      </c>
      <c r="B358" s="875" t="s">
        <v>188</v>
      </c>
      <c r="C358" s="871" t="s">
        <v>96</v>
      </c>
      <c r="D358" s="905">
        <v>0</v>
      </c>
      <c r="E358" s="922"/>
      <c r="F358" s="922"/>
      <c r="G358" s="964">
        <v>0</v>
      </c>
      <c r="H358" s="964">
        <v>0</v>
      </c>
      <c r="I358" s="922"/>
      <c r="J358" s="964">
        <v>0</v>
      </c>
      <c r="K358" s="964">
        <v>0</v>
      </c>
      <c r="L358" s="964">
        <v>0</v>
      </c>
      <c r="M358" s="964">
        <v>0</v>
      </c>
      <c r="N358" s="965"/>
      <c r="O358" s="964">
        <v>0</v>
      </c>
      <c r="P358" s="964">
        <v>0</v>
      </c>
      <c r="Q358" s="964">
        <v>0</v>
      </c>
      <c r="R358" s="922"/>
      <c r="S358" s="964">
        <v>0</v>
      </c>
      <c r="T358" s="964">
        <v>0</v>
      </c>
      <c r="U358" s="964">
        <v>0</v>
      </c>
      <c r="V358" s="964">
        <v>0</v>
      </c>
      <c r="W358" s="964">
        <v>0</v>
      </c>
      <c r="X358" s="964">
        <v>0</v>
      </c>
      <c r="Y358" s="964">
        <v>0</v>
      </c>
      <c r="Z358" s="964">
        <v>0</v>
      </c>
      <c r="AA358" s="922"/>
      <c r="AB358" s="965">
        <v>0</v>
      </c>
      <c r="AC358" s="965">
        <v>0</v>
      </c>
      <c r="AD358" s="965">
        <v>0</v>
      </c>
      <c r="AE358" s="965">
        <v>0</v>
      </c>
      <c r="AF358" s="965">
        <v>0</v>
      </c>
      <c r="AG358" s="965">
        <v>0</v>
      </c>
      <c r="AH358" s="965">
        <v>0</v>
      </c>
      <c r="AI358" s="965">
        <v>0</v>
      </c>
      <c r="AJ358" s="965">
        <v>0</v>
      </c>
      <c r="AK358" s="965">
        <v>0</v>
      </c>
      <c r="AL358" s="965">
        <v>0</v>
      </c>
      <c r="AM358" s="965">
        <v>0</v>
      </c>
      <c r="AN358" s="965">
        <v>0</v>
      </c>
      <c r="AO358" s="965">
        <v>0</v>
      </c>
      <c r="AP358" s="965">
        <v>0</v>
      </c>
      <c r="AQ358" s="964">
        <v>0</v>
      </c>
      <c r="AR358" s="964">
        <v>0</v>
      </c>
      <c r="AS358" s="964">
        <v>0</v>
      </c>
      <c r="AT358" s="964">
        <v>0</v>
      </c>
      <c r="AU358" s="955">
        <v>0</v>
      </c>
      <c r="AV358" s="964">
        <v>0</v>
      </c>
      <c r="AW358" s="964">
        <v>0</v>
      </c>
      <c r="AX358" s="964">
        <v>0</v>
      </c>
      <c r="AY358" s="964">
        <v>0</v>
      </c>
      <c r="AZ358" s="964">
        <v>0</v>
      </c>
      <c r="BA358" s="964">
        <v>0</v>
      </c>
      <c r="BB358" s="964">
        <v>0</v>
      </c>
      <c r="BC358" s="922"/>
      <c r="BD358" s="922"/>
      <c r="BE358" s="922"/>
      <c r="BF358" s="922"/>
      <c r="BG358" s="964">
        <v>0</v>
      </c>
      <c r="BH358" s="964">
        <v>0</v>
      </c>
      <c r="BI358" s="922"/>
      <c r="BJ358" s="1292">
        <v>0</v>
      </c>
      <c r="BK358" s="921">
        <v>0</v>
      </c>
      <c r="BL358" s="921">
        <v>0</v>
      </c>
    </row>
    <row r="359" spans="1:64" s="923" customFormat="1" hidden="1">
      <c r="A359" s="1022" t="s">
        <v>76</v>
      </c>
      <c r="B359" s="875" t="s">
        <v>195</v>
      </c>
      <c r="C359" s="844" t="s">
        <v>153</v>
      </c>
      <c r="D359" s="905">
        <v>1.78</v>
      </c>
      <c r="E359" s="922"/>
      <c r="F359" s="922"/>
      <c r="G359" s="964">
        <v>0</v>
      </c>
      <c r="H359" s="964">
        <v>0</v>
      </c>
      <c r="I359" s="922"/>
      <c r="J359" s="964">
        <v>0</v>
      </c>
      <c r="K359" s="964">
        <v>0</v>
      </c>
      <c r="L359" s="964">
        <v>0</v>
      </c>
      <c r="M359" s="964">
        <v>0</v>
      </c>
      <c r="N359" s="965"/>
      <c r="O359" s="964">
        <v>0</v>
      </c>
      <c r="P359" s="964">
        <v>0</v>
      </c>
      <c r="Q359" s="964">
        <v>0</v>
      </c>
      <c r="R359" s="922"/>
      <c r="S359" s="964">
        <v>0</v>
      </c>
      <c r="T359" s="964">
        <v>0.2</v>
      </c>
      <c r="U359" s="964">
        <v>0</v>
      </c>
      <c r="V359" s="964">
        <v>0</v>
      </c>
      <c r="W359" s="964">
        <v>0</v>
      </c>
      <c r="X359" s="964">
        <v>0</v>
      </c>
      <c r="Y359" s="964">
        <v>0</v>
      </c>
      <c r="Z359" s="964">
        <v>0</v>
      </c>
      <c r="AA359" s="922"/>
      <c r="AB359" s="965">
        <v>0</v>
      </c>
      <c r="AC359" s="965">
        <v>0</v>
      </c>
      <c r="AD359" s="965">
        <v>0</v>
      </c>
      <c r="AE359" s="965">
        <v>0</v>
      </c>
      <c r="AF359" s="965">
        <v>0</v>
      </c>
      <c r="AG359" s="965">
        <v>0</v>
      </c>
      <c r="AH359" s="965">
        <v>0</v>
      </c>
      <c r="AI359" s="965">
        <v>0</v>
      </c>
      <c r="AJ359" s="965">
        <v>0</v>
      </c>
      <c r="AK359" s="965">
        <v>0</v>
      </c>
      <c r="AL359" s="965">
        <v>0</v>
      </c>
      <c r="AM359" s="965">
        <v>0</v>
      </c>
      <c r="AN359" s="965">
        <v>0</v>
      </c>
      <c r="AO359" s="965">
        <v>0</v>
      </c>
      <c r="AP359" s="965">
        <v>0</v>
      </c>
      <c r="AQ359" s="964">
        <v>0</v>
      </c>
      <c r="AR359" s="964">
        <v>0</v>
      </c>
      <c r="AS359" s="964">
        <v>0</v>
      </c>
      <c r="AT359" s="964">
        <v>0</v>
      </c>
      <c r="AU359" s="964">
        <v>0</v>
      </c>
      <c r="AV359" s="955">
        <v>1.58</v>
      </c>
      <c r="AW359" s="964">
        <v>0</v>
      </c>
      <c r="AX359" s="964">
        <v>0</v>
      </c>
      <c r="AY359" s="964">
        <v>0</v>
      </c>
      <c r="AZ359" s="964">
        <v>0</v>
      </c>
      <c r="BA359" s="964">
        <v>0</v>
      </c>
      <c r="BB359" s="964">
        <v>0</v>
      </c>
      <c r="BC359" s="922"/>
      <c r="BD359" s="922"/>
      <c r="BE359" s="922"/>
      <c r="BF359" s="922"/>
      <c r="BG359" s="964">
        <v>0</v>
      </c>
      <c r="BH359" s="964">
        <v>0</v>
      </c>
      <c r="BI359" s="922"/>
      <c r="BJ359" s="1292">
        <v>0.2</v>
      </c>
      <c r="BK359" s="916">
        <v>-0.12999999999999995</v>
      </c>
      <c r="BL359" s="921">
        <v>1.6500000000000001</v>
      </c>
    </row>
    <row r="360" spans="1:64" s="923" customFormat="1" hidden="1">
      <c r="A360" s="1022" t="s">
        <v>43</v>
      </c>
      <c r="B360" s="875" t="s">
        <v>196</v>
      </c>
      <c r="C360" s="871" t="s">
        <v>208</v>
      </c>
      <c r="D360" s="905">
        <v>0</v>
      </c>
      <c r="E360" s="922"/>
      <c r="F360" s="922"/>
      <c r="G360" s="964">
        <v>0</v>
      </c>
      <c r="H360" s="964">
        <v>0</v>
      </c>
      <c r="I360" s="922"/>
      <c r="J360" s="964">
        <v>0</v>
      </c>
      <c r="K360" s="964">
        <v>0</v>
      </c>
      <c r="L360" s="964">
        <v>0</v>
      </c>
      <c r="M360" s="964">
        <v>0</v>
      </c>
      <c r="N360" s="965"/>
      <c r="O360" s="964">
        <v>0</v>
      </c>
      <c r="P360" s="964">
        <v>0</v>
      </c>
      <c r="Q360" s="964">
        <v>0</v>
      </c>
      <c r="R360" s="922"/>
      <c r="S360" s="964">
        <v>0</v>
      </c>
      <c r="T360" s="964">
        <v>0</v>
      </c>
      <c r="U360" s="964">
        <v>0</v>
      </c>
      <c r="V360" s="964">
        <v>0</v>
      </c>
      <c r="W360" s="964">
        <v>0</v>
      </c>
      <c r="X360" s="964">
        <v>0</v>
      </c>
      <c r="Y360" s="964">
        <v>0</v>
      </c>
      <c r="Z360" s="964">
        <v>0</v>
      </c>
      <c r="AA360" s="922"/>
      <c r="AB360" s="965">
        <v>0</v>
      </c>
      <c r="AC360" s="965">
        <v>0</v>
      </c>
      <c r="AD360" s="965">
        <v>0</v>
      </c>
      <c r="AE360" s="965">
        <v>0</v>
      </c>
      <c r="AF360" s="965">
        <v>0</v>
      </c>
      <c r="AG360" s="965">
        <v>0</v>
      </c>
      <c r="AH360" s="965">
        <v>0</v>
      </c>
      <c r="AI360" s="965">
        <v>0</v>
      </c>
      <c r="AJ360" s="965">
        <v>0</v>
      </c>
      <c r="AK360" s="965">
        <v>0</v>
      </c>
      <c r="AL360" s="965">
        <v>0</v>
      </c>
      <c r="AM360" s="965">
        <v>0</v>
      </c>
      <c r="AN360" s="965">
        <v>0</v>
      </c>
      <c r="AO360" s="965">
        <v>0</v>
      </c>
      <c r="AP360" s="965">
        <v>0</v>
      </c>
      <c r="AQ360" s="964">
        <v>0</v>
      </c>
      <c r="AR360" s="964">
        <v>0</v>
      </c>
      <c r="AS360" s="964">
        <v>0</v>
      </c>
      <c r="AT360" s="964">
        <v>0</v>
      </c>
      <c r="AU360" s="964">
        <v>0</v>
      </c>
      <c r="AV360" s="964">
        <v>0</v>
      </c>
      <c r="AW360" s="955">
        <v>0</v>
      </c>
      <c r="AX360" s="964">
        <v>0</v>
      </c>
      <c r="AY360" s="964">
        <v>0</v>
      </c>
      <c r="AZ360" s="964">
        <v>0</v>
      </c>
      <c r="BA360" s="964">
        <v>0</v>
      </c>
      <c r="BB360" s="964">
        <v>0</v>
      </c>
      <c r="BC360" s="922"/>
      <c r="BD360" s="922"/>
      <c r="BE360" s="922"/>
      <c r="BF360" s="922"/>
      <c r="BG360" s="964">
        <v>0</v>
      </c>
      <c r="BH360" s="964">
        <v>0</v>
      </c>
      <c r="BI360" s="922"/>
      <c r="BJ360" s="1292">
        <v>0</v>
      </c>
      <c r="BK360" s="916">
        <v>0</v>
      </c>
      <c r="BL360" s="921">
        <v>0</v>
      </c>
    </row>
    <row r="361" spans="1:64" s="923" customFormat="1" hidden="1">
      <c r="A361" s="1022" t="s">
        <v>44</v>
      </c>
      <c r="B361" s="875" t="s">
        <v>197</v>
      </c>
      <c r="C361" s="871" t="s">
        <v>209</v>
      </c>
      <c r="D361" s="905">
        <v>0</v>
      </c>
      <c r="E361" s="922"/>
      <c r="F361" s="922"/>
      <c r="G361" s="964">
        <v>0</v>
      </c>
      <c r="H361" s="964">
        <v>0</v>
      </c>
      <c r="I361" s="922"/>
      <c r="J361" s="964">
        <v>0</v>
      </c>
      <c r="K361" s="964">
        <v>0</v>
      </c>
      <c r="L361" s="964">
        <v>0</v>
      </c>
      <c r="M361" s="964">
        <v>0</v>
      </c>
      <c r="N361" s="965"/>
      <c r="O361" s="964">
        <v>0</v>
      </c>
      <c r="P361" s="964">
        <v>0</v>
      </c>
      <c r="Q361" s="964">
        <v>0</v>
      </c>
      <c r="R361" s="922"/>
      <c r="S361" s="964">
        <v>0</v>
      </c>
      <c r="T361" s="964">
        <v>0</v>
      </c>
      <c r="U361" s="964">
        <v>0</v>
      </c>
      <c r="V361" s="964">
        <v>0</v>
      </c>
      <c r="W361" s="964">
        <v>0</v>
      </c>
      <c r="X361" s="964">
        <v>0</v>
      </c>
      <c r="Y361" s="964">
        <v>0</v>
      </c>
      <c r="Z361" s="964">
        <v>0</v>
      </c>
      <c r="AA361" s="922"/>
      <c r="AB361" s="965">
        <v>0</v>
      </c>
      <c r="AC361" s="965">
        <v>0</v>
      </c>
      <c r="AD361" s="965">
        <v>0</v>
      </c>
      <c r="AE361" s="965">
        <v>0</v>
      </c>
      <c r="AF361" s="965">
        <v>0</v>
      </c>
      <c r="AG361" s="965">
        <v>0</v>
      </c>
      <c r="AH361" s="965">
        <v>0</v>
      </c>
      <c r="AI361" s="965">
        <v>0</v>
      </c>
      <c r="AJ361" s="965">
        <v>0</v>
      </c>
      <c r="AK361" s="965">
        <v>0</v>
      </c>
      <c r="AL361" s="965">
        <v>0</v>
      </c>
      <c r="AM361" s="965">
        <v>0</v>
      </c>
      <c r="AN361" s="965">
        <v>0</v>
      </c>
      <c r="AO361" s="965">
        <v>0</v>
      </c>
      <c r="AP361" s="965">
        <v>0</v>
      </c>
      <c r="AQ361" s="964">
        <v>0</v>
      </c>
      <c r="AR361" s="964">
        <v>0</v>
      </c>
      <c r="AS361" s="964">
        <v>0</v>
      </c>
      <c r="AT361" s="964">
        <v>0</v>
      </c>
      <c r="AU361" s="964">
        <v>0</v>
      </c>
      <c r="AV361" s="964">
        <v>0</v>
      </c>
      <c r="AW361" s="964">
        <v>0</v>
      </c>
      <c r="AX361" s="955">
        <v>0</v>
      </c>
      <c r="AY361" s="964">
        <v>0</v>
      </c>
      <c r="AZ361" s="964">
        <v>0</v>
      </c>
      <c r="BA361" s="964">
        <v>0</v>
      </c>
      <c r="BB361" s="964">
        <v>0</v>
      </c>
      <c r="BC361" s="922"/>
      <c r="BD361" s="922"/>
      <c r="BE361" s="922"/>
      <c r="BF361" s="922"/>
      <c r="BG361" s="964">
        <v>0</v>
      </c>
      <c r="BH361" s="964">
        <v>0</v>
      </c>
      <c r="BI361" s="922"/>
      <c r="BJ361" s="1292">
        <v>0</v>
      </c>
      <c r="BK361" s="916">
        <v>0</v>
      </c>
      <c r="BL361" s="921">
        <v>0</v>
      </c>
    </row>
    <row r="362" spans="1:64" s="923" customFormat="1" hidden="1">
      <c r="A362" s="1022" t="s">
        <v>228</v>
      </c>
      <c r="B362" s="875" t="s">
        <v>359</v>
      </c>
      <c r="C362" s="871" t="s">
        <v>155</v>
      </c>
      <c r="D362" s="905">
        <v>0</v>
      </c>
      <c r="E362" s="922"/>
      <c r="F362" s="922"/>
      <c r="G362" s="964">
        <v>0</v>
      </c>
      <c r="H362" s="964">
        <v>0</v>
      </c>
      <c r="I362" s="922"/>
      <c r="J362" s="964">
        <v>0</v>
      </c>
      <c r="K362" s="964">
        <v>0</v>
      </c>
      <c r="L362" s="964">
        <v>0</v>
      </c>
      <c r="M362" s="964">
        <v>0</v>
      </c>
      <c r="N362" s="965"/>
      <c r="O362" s="964">
        <v>0</v>
      </c>
      <c r="P362" s="964">
        <v>0</v>
      </c>
      <c r="Q362" s="964">
        <v>0</v>
      </c>
      <c r="R362" s="922"/>
      <c r="S362" s="964">
        <v>0</v>
      </c>
      <c r="T362" s="964">
        <v>0</v>
      </c>
      <c r="U362" s="964">
        <v>0</v>
      </c>
      <c r="V362" s="964">
        <v>0</v>
      </c>
      <c r="W362" s="964">
        <v>0</v>
      </c>
      <c r="X362" s="964">
        <v>0</v>
      </c>
      <c r="Y362" s="964">
        <v>0</v>
      </c>
      <c r="Z362" s="964">
        <v>0</v>
      </c>
      <c r="AA362" s="922"/>
      <c r="AB362" s="965">
        <v>0</v>
      </c>
      <c r="AC362" s="965">
        <v>0</v>
      </c>
      <c r="AD362" s="965">
        <v>0</v>
      </c>
      <c r="AE362" s="965">
        <v>0</v>
      </c>
      <c r="AF362" s="965">
        <v>0</v>
      </c>
      <c r="AG362" s="965">
        <v>0</v>
      </c>
      <c r="AH362" s="965">
        <v>0</v>
      </c>
      <c r="AI362" s="965">
        <v>0</v>
      </c>
      <c r="AJ362" s="965">
        <v>0</v>
      </c>
      <c r="AK362" s="965">
        <v>0</v>
      </c>
      <c r="AL362" s="965">
        <v>0</v>
      </c>
      <c r="AM362" s="965">
        <v>0</v>
      </c>
      <c r="AN362" s="965">
        <v>0</v>
      </c>
      <c r="AO362" s="965">
        <v>0</v>
      </c>
      <c r="AP362" s="965">
        <v>0</v>
      </c>
      <c r="AQ362" s="964">
        <v>0</v>
      </c>
      <c r="AR362" s="964">
        <v>0</v>
      </c>
      <c r="AS362" s="964">
        <v>0</v>
      </c>
      <c r="AT362" s="964">
        <v>0</v>
      </c>
      <c r="AU362" s="964">
        <v>0</v>
      </c>
      <c r="AV362" s="964">
        <v>0</v>
      </c>
      <c r="AW362" s="964">
        <v>0</v>
      </c>
      <c r="AX362" s="964">
        <v>0</v>
      </c>
      <c r="AY362" s="955">
        <v>0</v>
      </c>
      <c r="AZ362" s="964">
        <v>0</v>
      </c>
      <c r="BA362" s="964">
        <v>0</v>
      </c>
      <c r="BB362" s="964">
        <v>0</v>
      </c>
      <c r="BC362" s="922"/>
      <c r="BD362" s="922"/>
      <c r="BE362" s="922"/>
      <c r="BF362" s="922"/>
      <c r="BG362" s="964">
        <v>0</v>
      </c>
      <c r="BH362" s="964">
        <v>0</v>
      </c>
      <c r="BI362" s="922"/>
      <c r="BJ362" s="1292">
        <v>0</v>
      </c>
      <c r="BK362" s="916">
        <v>0</v>
      </c>
      <c r="BL362" s="921">
        <v>0</v>
      </c>
    </row>
    <row r="363" spans="1:64" s="923" customFormat="1" hidden="1">
      <c r="A363" s="1022" t="s">
        <v>229</v>
      </c>
      <c r="B363" s="875" t="s">
        <v>42</v>
      </c>
      <c r="C363" s="871" t="s">
        <v>116</v>
      </c>
      <c r="D363" s="905">
        <v>9.81</v>
      </c>
      <c r="E363" s="922"/>
      <c r="F363" s="922"/>
      <c r="G363" s="964">
        <v>0</v>
      </c>
      <c r="H363" s="964">
        <v>0</v>
      </c>
      <c r="I363" s="922"/>
      <c r="J363" s="964">
        <v>0</v>
      </c>
      <c r="K363" s="964">
        <v>0</v>
      </c>
      <c r="L363" s="964">
        <v>0</v>
      </c>
      <c r="M363" s="964">
        <v>0</v>
      </c>
      <c r="N363" s="965"/>
      <c r="O363" s="964">
        <v>0</v>
      </c>
      <c r="P363" s="964">
        <v>0</v>
      </c>
      <c r="Q363" s="964">
        <v>0</v>
      </c>
      <c r="R363" s="922"/>
      <c r="S363" s="964">
        <v>0</v>
      </c>
      <c r="T363" s="964">
        <v>0</v>
      </c>
      <c r="U363" s="964">
        <v>0</v>
      </c>
      <c r="V363" s="964">
        <v>0</v>
      </c>
      <c r="W363" s="964">
        <v>0</v>
      </c>
      <c r="X363" s="964">
        <v>0</v>
      </c>
      <c r="Y363" s="964">
        <v>0</v>
      </c>
      <c r="Z363" s="964">
        <v>0</v>
      </c>
      <c r="AA363" s="922"/>
      <c r="AB363" s="965">
        <v>0.31301000000000001</v>
      </c>
      <c r="AC363" s="965">
        <v>0.27028000000000002</v>
      </c>
      <c r="AD363" s="965">
        <v>0</v>
      </c>
      <c r="AE363" s="965">
        <v>0</v>
      </c>
      <c r="AF363" s="965">
        <v>0</v>
      </c>
      <c r="AG363" s="965">
        <v>0</v>
      </c>
      <c r="AH363" s="965">
        <v>0</v>
      </c>
      <c r="AI363" s="965">
        <v>0</v>
      </c>
      <c r="AJ363" s="965">
        <v>0</v>
      </c>
      <c r="AK363" s="965">
        <v>0</v>
      </c>
      <c r="AL363" s="965">
        <v>0</v>
      </c>
      <c r="AM363" s="965">
        <v>0</v>
      </c>
      <c r="AN363" s="965">
        <v>0</v>
      </c>
      <c r="AO363" s="965">
        <v>0</v>
      </c>
      <c r="AP363" s="965">
        <v>0</v>
      </c>
      <c r="AQ363" s="964">
        <v>0</v>
      </c>
      <c r="AR363" s="964">
        <v>0</v>
      </c>
      <c r="AS363" s="964">
        <v>0</v>
      </c>
      <c r="AT363" s="964">
        <v>0</v>
      </c>
      <c r="AU363" s="964">
        <v>0</v>
      </c>
      <c r="AV363" s="964">
        <v>0</v>
      </c>
      <c r="AW363" s="964">
        <v>0</v>
      </c>
      <c r="AX363" s="964">
        <v>0</v>
      </c>
      <c r="AY363" s="964">
        <v>0</v>
      </c>
      <c r="AZ363" s="955">
        <v>9.2267100000000006</v>
      </c>
      <c r="BA363" s="964">
        <v>0</v>
      </c>
      <c r="BB363" s="964">
        <v>0</v>
      </c>
      <c r="BC363" s="922"/>
      <c r="BD363" s="922"/>
      <c r="BE363" s="922"/>
      <c r="BF363" s="922"/>
      <c r="BG363" s="964">
        <v>0</v>
      </c>
      <c r="BH363" s="964">
        <v>0</v>
      </c>
      <c r="BI363" s="922"/>
      <c r="BJ363" s="1292">
        <v>0.58329000000000009</v>
      </c>
      <c r="BK363" s="916">
        <v>-0.58329000000000009</v>
      </c>
      <c r="BL363" s="916">
        <v>9.2267100000000006</v>
      </c>
    </row>
    <row r="364" spans="1:64" s="923" customFormat="1" hidden="1">
      <c r="A364" s="1022" t="s">
        <v>230</v>
      </c>
      <c r="B364" s="831" t="s">
        <v>15</v>
      </c>
      <c r="C364" s="871" t="s">
        <v>117</v>
      </c>
      <c r="D364" s="905">
        <v>7.25</v>
      </c>
      <c r="E364" s="922"/>
      <c r="F364" s="922"/>
      <c r="G364" s="964">
        <v>0</v>
      </c>
      <c r="H364" s="964">
        <v>0</v>
      </c>
      <c r="I364" s="922"/>
      <c r="J364" s="964">
        <v>0</v>
      </c>
      <c r="K364" s="964">
        <v>0</v>
      </c>
      <c r="L364" s="964">
        <v>0</v>
      </c>
      <c r="M364" s="964">
        <v>0</v>
      </c>
      <c r="N364" s="965"/>
      <c r="O364" s="964">
        <v>0</v>
      </c>
      <c r="P364" s="964">
        <v>0</v>
      </c>
      <c r="Q364" s="964">
        <v>0</v>
      </c>
      <c r="R364" s="922"/>
      <c r="S364" s="964">
        <v>0</v>
      </c>
      <c r="T364" s="964">
        <v>0</v>
      </c>
      <c r="U364" s="964">
        <v>0</v>
      </c>
      <c r="V364" s="964">
        <v>0</v>
      </c>
      <c r="W364" s="964">
        <v>0</v>
      </c>
      <c r="X364" s="964">
        <v>2.1924800000000002</v>
      </c>
      <c r="Y364" s="964">
        <v>0</v>
      </c>
      <c r="Z364" s="964">
        <v>0</v>
      </c>
      <c r="AA364" s="922"/>
      <c r="AB364" s="965">
        <v>0</v>
      </c>
      <c r="AC364" s="965">
        <v>0</v>
      </c>
      <c r="AD364" s="965">
        <v>0</v>
      </c>
      <c r="AE364" s="965">
        <v>0</v>
      </c>
      <c r="AF364" s="965">
        <v>0</v>
      </c>
      <c r="AG364" s="965">
        <v>0</v>
      </c>
      <c r="AH364" s="965">
        <v>0</v>
      </c>
      <c r="AI364" s="965">
        <v>0</v>
      </c>
      <c r="AJ364" s="965">
        <v>0</v>
      </c>
      <c r="AK364" s="965">
        <v>0</v>
      </c>
      <c r="AL364" s="965">
        <v>0</v>
      </c>
      <c r="AM364" s="965">
        <v>0</v>
      </c>
      <c r="AN364" s="965">
        <v>0</v>
      </c>
      <c r="AO364" s="965">
        <v>0</v>
      </c>
      <c r="AP364" s="965">
        <v>0</v>
      </c>
      <c r="AQ364" s="964">
        <v>0</v>
      </c>
      <c r="AR364" s="964">
        <v>0</v>
      </c>
      <c r="AS364" s="964">
        <v>0</v>
      </c>
      <c r="AT364" s="964">
        <v>0</v>
      </c>
      <c r="AU364" s="964">
        <v>0</v>
      </c>
      <c r="AV364" s="964">
        <v>0</v>
      </c>
      <c r="AW364" s="964">
        <v>0</v>
      </c>
      <c r="AX364" s="964">
        <v>0</v>
      </c>
      <c r="AY364" s="964">
        <v>0</v>
      </c>
      <c r="AZ364" s="964">
        <v>0</v>
      </c>
      <c r="BA364" s="955">
        <v>5.0575200000000002</v>
      </c>
      <c r="BB364" s="964">
        <v>0</v>
      </c>
      <c r="BC364" s="922"/>
      <c r="BD364" s="922"/>
      <c r="BE364" s="922"/>
      <c r="BF364" s="922"/>
      <c r="BG364" s="964">
        <v>0</v>
      </c>
      <c r="BH364" s="964">
        <v>0</v>
      </c>
      <c r="BI364" s="922"/>
      <c r="BJ364" s="1292">
        <v>2.1924800000000002</v>
      </c>
      <c r="BK364" s="916">
        <v>2.3075199999999998</v>
      </c>
      <c r="BL364" s="916">
        <v>9.5575200000000002</v>
      </c>
    </row>
    <row r="365" spans="1:64" s="923" customFormat="1" hidden="1">
      <c r="A365" s="1022" t="s">
        <v>231</v>
      </c>
      <c r="B365" s="1023" t="s">
        <v>16</v>
      </c>
      <c r="C365" s="871" t="s">
        <v>118</v>
      </c>
      <c r="D365" s="905">
        <v>0</v>
      </c>
      <c r="E365" s="922"/>
      <c r="F365" s="922"/>
      <c r="G365" s="964">
        <v>0</v>
      </c>
      <c r="H365" s="964">
        <v>0</v>
      </c>
      <c r="I365" s="922"/>
      <c r="J365" s="964">
        <v>0</v>
      </c>
      <c r="K365" s="964">
        <v>0</v>
      </c>
      <c r="L365" s="964">
        <v>0</v>
      </c>
      <c r="M365" s="964">
        <v>0</v>
      </c>
      <c r="N365" s="965"/>
      <c r="O365" s="964">
        <v>0</v>
      </c>
      <c r="P365" s="964">
        <v>0</v>
      </c>
      <c r="Q365" s="964">
        <v>0</v>
      </c>
      <c r="R365" s="922"/>
      <c r="S365" s="964">
        <v>0</v>
      </c>
      <c r="T365" s="964">
        <v>0</v>
      </c>
      <c r="U365" s="964">
        <v>0</v>
      </c>
      <c r="V365" s="964">
        <v>0</v>
      </c>
      <c r="W365" s="964">
        <v>0</v>
      </c>
      <c r="X365" s="964">
        <v>0</v>
      </c>
      <c r="Y365" s="964">
        <v>0</v>
      </c>
      <c r="Z365" s="964">
        <v>0</v>
      </c>
      <c r="AA365" s="922"/>
      <c r="AB365" s="965">
        <v>0</v>
      </c>
      <c r="AC365" s="965">
        <v>0</v>
      </c>
      <c r="AD365" s="965">
        <v>0</v>
      </c>
      <c r="AE365" s="965">
        <v>0</v>
      </c>
      <c r="AF365" s="965">
        <v>0</v>
      </c>
      <c r="AG365" s="965">
        <v>0</v>
      </c>
      <c r="AH365" s="965">
        <v>0</v>
      </c>
      <c r="AI365" s="965">
        <v>0</v>
      </c>
      <c r="AJ365" s="965">
        <v>0</v>
      </c>
      <c r="AK365" s="965">
        <v>0</v>
      </c>
      <c r="AL365" s="965">
        <v>0</v>
      </c>
      <c r="AM365" s="965">
        <v>0</v>
      </c>
      <c r="AN365" s="965">
        <v>0</v>
      </c>
      <c r="AO365" s="965">
        <v>0</v>
      </c>
      <c r="AP365" s="965">
        <v>0</v>
      </c>
      <c r="AQ365" s="964">
        <v>0</v>
      </c>
      <c r="AR365" s="964">
        <v>0</v>
      </c>
      <c r="AS365" s="964">
        <v>0</v>
      </c>
      <c r="AT365" s="964">
        <v>0</v>
      </c>
      <c r="AU365" s="964">
        <v>0</v>
      </c>
      <c r="AV365" s="964">
        <v>0</v>
      </c>
      <c r="AW365" s="964">
        <v>0</v>
      </c>
      <c r="AX365" s="964">
        <v>0</v>
      </c>
      <c r="AY365" s="964">
        <v>0</v>
      </c>
      <c r="AZ365" s="964">
        <v>0</v>
      </c>
      <c r="BA365" s="964">
        <v>0</v>
      </c>
      <c r="BB365" s="955">
        <v>0</v>
      </c>
      <c r="BC365" s="922"/>
      <c r="BD365" s="922"/>
      <c r="BE365" s="922"/>
      <c r="BF365" s="922"/>
      <c r="BG365" s="964">
        <v>0</v>
      </c>
      <c r="BH365" s="964">
        <v>0</v>
      </c>
      <c r="BI365" s="922"/>
      <c r="BJ365" s="1292">
        <v>0</v>
      </c>
      <c r="BK365" s="916">
        <v>0</v>
      </c>
      <c r="BL365" s="913">
        <v>0</v>
      </c>
    </row>
    <row r="366" spans="1:64" s="926" customFormat="1" hidden="1">
      <c r="A366" s="1022" t="s">
        <v>232</v>
      </c>
      <c r="B366" s="1023" t="s">
        <v>202</v>
      </c>
      <c r="C366" s="1031"/>
      <c r="D366" s="905">
        <v>0</v>
      </c>
      <c r="E366" s="922"/>
      <c r="F366" s="922"/>
      <c r="G366" s="964">
        <v>0</v>
      </c>
      <c r="H366" s="964">
        <v>0</v>
      </c>
      <c r="I366" s="922"/>
      <c r="J366" s="964">
        <v>0</v>
      </c>
      <c r="K366" s="964">
        <v>0</v>
      </c>
      <c r="L366" s="964">
        <v>0</v>
      </c>
      <c r="M366" s="964">
        <v>0</v>
      </c>
      <c r="N366" s="965"/>
      <c r="O366" s="964">
        <v>0</v>
      </c>
      <c r="P366" s="964">
        <v>0</v>
      </c>
      <c r="Q366" s="964">
        <v>0</v>
      </c>
      <c r="R366" s="922"/>
      <c r="S366" s="964">
        <v>0</v>
      </c>
      <c r="T366" s="964">
        <v>0</v>
      </c>
      <c r="U366" s="964">
        <v>0</v>
      </c>
      <c r="V366" s="964">
        <v>0</v>
      </c>
      <c r="W366" s="964">
        <v>0</v>
      </c>
      <c r="X366" s="964">
        <v>0</v>
      </c>
      <c r="Y366" s="964">
        <v>0</v>
      </c>
      <c r="Z366" s="964">
        <v>0</v>
      </c>
      <c r="AA366" s="922"/>
      <c r="AB366" s="965">
        <v>0</v>
      </c>
      <c r="AC366" s="965">
        <v>0</v>
      </c>
      <c r="AD366" s="965">
        <v>0</v>
      </c>
      <c r="AE366" s="965">
        <v>0</v>
      </c>
      <c r="AF366" s="965">
        <v>0</v>
      </c>
      <c r="AG366" s="965">
        <v>0</v>
      </c>
      <c r="AH366" s="965">
        <v>0</v>
      </c>
      <c r="AI366" s="965">
        <v>0</v>
      </c>
      <c r="AJ366" s="965">
        <v>0</v>
      </c>
      <c r="AK366" s="965">
        <v>0</v>
      </c>
      <c r="AL366" s="965">
        <v>0</v>
      </c>
      <c r="AM366" s="965">
        <v>0</v>
      </c>
      <c r="AN366" s="965">
        <v>0</v>
      </c>
      <c r="AO366" s="965">
        <v>0</v>
      </c>
      <c r="AP366" s="965">
        <v>0</v>
      </c>
      <c r="AQ366" s="964">
        <v>0</v>
      </c>
      <c r="AR366" s="964">
        <v>0</v>
      </c>
      <c r="AS366" s="964">
        <v>0</v>
      </c>
      <c r="AT366" s="964">
        <v>0</v>
      </c>
      <c r="AU366" s="964">
        <v>0</v>
      </c>
      <c r="AV366" s="964">
        <v>0</v>
      </c>
      <c r="AW366" s="964">
        <v>0</v>
      </c>
      <c r="AX366" s="964">
        <v>0</v>
      </c>
      <c r="AY366" s="964">
        <v>0</v>
      </c>
      <c r="AZ366" s="964">
        <v>0</v>
      </c>
      <c r="BA366" s="964">
        <v>0</v>
      </c>
      <c r="BB366" s="964">
        <v>0</v>
      </c>
      <c r="BC366" s="970"/>
      <c r="BD366" s="922"/>
      <c r="BE366" s="922"/>
      <c r="BF366" s="922"/>
      <c r="BG366" s="964">
        <v>0</v>
      </c>
      <c r="BH366" s="964">
        <v>0</v>
      </c>
      <c r="BI366" s="922"/>
      <c r="BJ366" s="1292">
        <v>0</v>
      </c>
      <c r="BK366" s="916">
        <v>0</v>
      </c>
      <c r="BL366" s="921">
        <v>0</v>
      </c>
    </row>
    <row r="367" spans="1:64" s="910" customFormat="1" ht="15" hidden="1">
      <c r="A367" s="1029" t="s">
        <v>66</v>
      </c>
      <c r="B367" s="1030" t="s">
        <v>6</v>
      </c>
      <c r="C367" s="1031" t="s">
        <v>119</v>
      </c>
      <c r="D367" s="905">
        <v>67.34</v>
      </c>
      <c r="E367" s="971"/>
      <c r="F367" s="971"/>
      <c r="G367" s="971"/>
      <c r="H367" s="971"/>
      <c r="I367" s="971"/>
      <c r="J367" s="971"/>
      <c r="K367" s="971"/>
      <c r="L367" s="971"/>
      <c r="M367" s="971"/>
      <c r="N367" s="971"/>
      <c r="O367" s="971"/>
      <c r="P367" s="971"/>
      <c r="Q367" s="971"/>
      <c r="R367" s="971"/>
      <c r="S367" s="971"/>
      <c r="T367" s="971"/>
      <c r="U367" s="971"/>
      <c r="V367" s="971"/>
      <c r="W367" s="971"/>
      <c r="X367" s="971"/>
      <c r="Y367" s="971"/>
      <c r="Z367" s="971"/>
      <c r="AA367" s="971"/>
      <c r="AB367" s="971"/>
      <c r="AC367" s="971"/>
      <c r="AD367" s="971"/>
      <c r="AE367" s="971"/>
      <c r="AF367" s="971"/>
      <c r="AG367" s="971"/>
      <c r="AH367" s="971"/>
      <c r="AI367" s="971"/>
      <c r="AJ367" s="971"/>
      <c r="AK367" s="971"/>
      <c r="AL367" s="971"/>
      <c r="AM367" s="971"/>
      <c r="AN367" s="971"/>
      <c r="AO367" s="971"/>
      <c r="AP367" s="971"/>
      <c r="AQ367" s="971"/>
      <c r="AR367" s="971"/>
      <c r="AS367" s="971"/>
      <c r="AT367" s="971"/>
      <c r="AU367" s="971"/>
      <c r="AV367" s="971"/>
      <c r="AW367" s="971"/>
      <c r="AX367" s="971"/>
      <c r="AY367" s="971"/>
      <c r="AZ367" s="971"/>
      <c r="BA367" s="971"/>
      <c r="BB367" s="971"/>
      <c r="BC367" s="955">
        <v>14.613010000000003</v>
      </c>
      <c r="BD367" s="971"/>
      <c r="BE367" s="971"/>
      <c r="BF367" s="971"/>
      <c r="BG367" s="971"/>
      <c r="BH367" s="971"/>
      <c r="BI367" s="971"/>
      <c r="BJ367" s="1294">
        <v>52.726990000000001</v>
      </c>
      <c r="BK367" s="913">
        <v>-52.726990000000001</v>
      </c>
      <c r="BL367" s="913">
        <v>14.613009999999999</v>
      </c>
    </row>
    <row r="368" spans="1:64" s="910" customFormat="1" hidden="1">
      <c r="A368" s="1050" t="s">
        <v>67</v>
      </c>
      <c r="B368" s="1051" t="s">
        <v>68</v>
      </c>
      <c r="C368" s="1052" t="s">
        <v>120</v>
      </c>
      <c r="D368" s="905">
        <v>14.33</v>
      </c>
      <c r="E368" s="922"/>
      <c r="F368" s="922"/>
      <c r="G368" s="964">
        <v>0</v>
      </c>
      <c r="H368" s="964">
        <v>0</v>
      </c>
      <c r="I368" s="922"/>
      <c r="J368" s="964">
        <v>0</v>
      </c>
      <c r="K368" s="964">
        <v>0</v>
      </c>
      <c r="L368" s="964">
        <v>0</v>
      </c>
      <c r="M368" s="964">
        <v>0</v>
      </c>
      <c r="N368" s="965"/>
      <c r="O368" s="964">
        <v>0</v>
      </c>
      <c r="P368" s="964">
        <v>0</v>
      </c>
      <c r="Q368" s="964">
        <v>0</v>
      </c>
      <c r="R368" s="922"/>
      <c r="S368" s="964">
        <v>0</v>
      </c>
      <c r="T368" s="964">
        <v>0</v>
      </c>
      <c r="U368" s="964">
        <v>0</v>
      </c>
      <c r="V368" s="964">
        <v>0</v>
      </c>
      <c r="W368" s="964">
        <v>0</v>
      </c>
      <c r="X368" s="964">
        <v>7.3940000000000006E-2</v>
      </c>
      <c r="Y368" s="964">
        <v>0</v>
      </c>
      <c r="Z368" s="964">
        <v>0</v>
      </c>
      <c r="AA368" s="922"/>
      <c r="AB368" s="965">
        <v>0.48653000000000002</v>
      </c>
      <c r="AC368" s="965">
        <v>0</v>
      </c>
      <c r="AD368" s="965">
        <v>0</v>
      </c>
      <c r="AE368" s="965">
        <v>0</v>
      </c>
      <c r="AF368" s="965">
        <v>0</v>
      </c>
      <c r="AG368" s="965">
        <v>0</v>
      </c>
      <c r="AH368" s="965">
        <v>0</v>
      </c>
      <c r="AI368" s="965">
        <v>0</v>
      </c>
      <c r="AJ368" s="965">
        <v>0</v>
      </c>
      <c r="AK368" s="965">
        <v>0</v>
      </c>
      <c r="AL368" s="965">
        <v>0</v>
      </c>
      <c r="AM368" s="965">
        <v>0</v>
      </c>
      <c r="AN368" s="965">
        <v>0</v>
      </c>
      <c r="AO368" s="965">
        <v>0</v>
      </c>
      <c r="AP368" s="965">
        <v>0</v>
      </c>
      <c r="AQ368" s="964">
        <v>0</v>
      </c>
      <c r="AR368" s="964">
        <v>0</v>
      </c>
      <c r="AS368" s="964">
        <v>0</v>
      </c>
      <c r="AT368" s="964"/>
      <c r="AU368" s="964">
        <v>0</v>
      </c>
      <c r="AV368" s="964">
        <v>0</v>
      </c>
      <c r="AW368" s="964">
        <v>0</v>
      </c>
      <c r="AX368" s="964">
        <v>0</v>
      </c>
      <c r="AY368" s="964">
        <v>0</v>
      </c>
      <c r="AZ368" s="964">
        <v>0</v>
      </c>
      <c r="BA368" s="964">
        <v>0</v>
      </c>
      <c r="BB368" s="964">
        <v>0</v>
      </c>
      <c r="BC368" s="922"/>
      <c r="BD368" s="955">
        <v>13.76953</v>
      </c>
      <c r="BE368" s="922"/>
      <c r="BF368" s="922"/>
      <c r="BG368" s="964">
        <v>0</v>
      </c>
      <c r="BH368" s="964">
        <v>0</v>
      </c>
      <c r="BI368" s="922"/>
      <c r="BJ368" s="1522">
        <v>0.56047000000000002</v>
      </c>
      <c r="BK368" s="974">
        <v>-0.56047000000000002</v>
      </c>
      <c r="BL368" s="974">
        <v>13.76953</v>
      </c>
    </row>
    <row r="369" spans="1:64" s="910" customFormat="1" hidden="1">
      <c r="A369" s="1029" t="s">
        <v>145</v>
      </c>
      <c r="B369" s="1053" t="s">
        <v>146</v>
      </c>
      <c r="C369" s="1031" t="s">
        <v>121</v>
      </c>
      <c r="D369" s="905">
        <v>53.01</v>
      </c>
      <c r="E369" s="922"/>
      <c r="F369" s="922"/>
      <c r="G369" s="964">
        <v>0</v>
      </c>
      <c r="H369" s="964">
        <v>0</v>
      </c>
      <c r="I369" s="922"/>
      <c r="J369" s="964">
        <v>0</v>
      </c>
      <c r="K369" s="964">
        <v>0</v>
      </c>
      <c r="L369" s="964">
        <v>0</v>
      </c>
      <c r="M369" s="964">
        <v>52.166519999999998</v>
      </c>
      <c r="N369" s="965"/>
      <c r="O369" s="964">
        <v>0</v>
      </c>
      <c r="P369" s="964">
        <v>0</v>
      </c>
      <c r="Q369" s="964">
        <v>0</v>
      </c>
      <c r="R369" s="922"/>
      <c r="S369" s="964">
        <v>0</v>
      </c>
      <c r="T369" s="964">
        <v>0</v>
      </c>
      <c r="U369" s="964">
        <v>0</v>
      </c>
      <c r="V369" s="964">
        <v>0</v>
      </c>
      <c r="W369" s="964">
        <v>0</v>
      </c>
      <c r="X369" s="964">
        <v>0</v>
      </c>
      <c r="Y369" s="964">
        <v>0</v>
      </c>
      <c r="Z369" s="964">
        <v>0</v>
      </c>
      <c r="AA369" s="922"/>
      <c r="AB369" s="965">
        <v>0</v>
      </c>
      <c r="AC369" s="965">
        <v>0</v>
      </c>
      <c r="AD369" s="965">
        <v>0</v>
      </c>
      <c r="AE369" s="965">
        <v>0</v>
      </c>
      <c r="AF369" s="965">
        <v>0</v>
      </c>
      <c r="AG369" s="965">
        <v>0</v>
      </c>
      <c r="AH369" s="965">
        <v>0</v>
      </c>
      <c r="AI369" s="965">
        <v>0</v>
      </c>
      <c r="AJ369" s="965">
        <v>0</v>
      </c>
      <c r="AK369" s="965">
        <v>0</v>
      </c>
      <c r="AL369" s="965">
        <v>0</v>
      </c>
      <c r="AM369" s="965">
        <v>0</v>
      </c>
      <c r="AN369" s="965">
        <v>0</v>
      </c>
      <c r="AO369" s="965">
        <v>0</v>
      </c>
      <c r="AP369" s="965">
        <v>0</v>
      </c>
      <c r="AQ369" s="964">
        <v>0</v>
      </c>
      <c r="AR369" s="964">
        <v>0</v>
      </c>
      <c r="AS369" s="964">
        <v>0</v>
      </c>
      <c r="AT369" s="964">
        <v>0</v>
      </c>
      <c r="AU369" s="964">
        <v>0</v>
      </c>
      <c r="AV369" s="964">
        <v>0</v>
      </c>
      <c r="AW369" s="964">
        <v>0</v>
      </c>
      <c r="AX369" s="964">
        <v>0</v>
      </c>
      <c r="AY369" s="964">
        <v>0</v>
      </c>
      <c r="AZ369" s="964">
        <v>0</v>
      </c>
      <c r="BA369" s="964">
        <v>0</v>
      </c>
      <c r="BB369" s="964">
        <v>0</v>
      </c>
      <c r="BC369" s="922"/>
      <c r="BD369" s="922"/>
      <c r="BE369" s="955">
        <v>0.84347999999999956</v>
      </c>
      <c r="BF369" s="922"/>
      <c r="BG369" s="964">
        <v>0</v>
      </c>
      <c r="BH369" s="964">
        <v>0</v>
      </c>
      <c r="BI369" s="922"/>
      <c r="BJ369" s="1294">
        <v>52.166519999999998</v>
      </c>
      <c r="BK369" s="913">
        <v>-52.166519999999998</v>
      </c>
      <c r="BL369" s="913">
        <v>0.84347999999999956</v>
      </c>
    </row>
    <row r="370" spans="1:64" hidden="1">
      <c r="A370" s="1044" t="s">
        <v>147</v>
      </c>
      <c r="B370" s="1054" t="s">
        <v>148</v>
      </c>
      <c r="C370" s="1045" t="s">
        <v>122</v>
      </c>
      <c r="D370" s="905">
        <v>0</v>
      </c>
      <c r="E370" s="922"/>
      <c r="F370" s="922"/>
      <c r="G370" s="964">
        <v>0</v>
      </c>
      <c r="H370" s="964">
        <v>0</v>
      </c>
      <c r="I370" s="922"/>
      <c r="J370" s="964">
        <v>0</v>
      </c>
      <c r="K370" s="964">
        <v>0</v>
      </c>
      <c r="L370" s="964">
        <v>0</v>
      </c>
      <c r="M370" s="964">
        <v>0</v>
      </c>
      <c r="N370" s="965"/>
      <c r="O370" s="964">
        <v>0</v>
      </c>
      <c r="P370" s="964">
        <v>0</v>
      </c>
      <c r="Q370" s="964">
        <v>0</v>
      </c>
      <c r="R370" s="922"/>
      <c r="S370" s="964">
        <v>0</v>
      </c>
      <c r="T370" s="964">
        <v>0</v>
      </c>
      <c r="U370" s="964">
        <v>0</v>
      </c>
      <c r="V370" s="964">
        <v>0</v>
      </c>
      <c r="W370" s="964">
        <v>0</v>
      </c>
      <c r="X370" s="964">
        <v>0</v>
      </c>
      <c r="Y370" s="964">
        <v>0</v>
      </c>
      <c r="Z370" s="964">
        <v>0</v>
      </c>
      <c r="AA370" s="922"/>
      <c r="AB370" s="965">
        <v>0</v>
      </c>
      <c r="AC370" s="965">
        <v>0</v>
      </c>
      <c r="AD370" s="965">
        <v>0</v>
      </c>
      <c r="AE370" s="965">
        <v>0</v>
      </c>
      <c r="AF370" s="965">
        <v>0</v>
      </c>
      <c r="AG370" s="965">
        <v>0</v>
      </c>
      <c r="AH370" s="965">
        <v>0</v>
      </c>
      <c r="AI370" s="965">
        <v>0</v>
      </c>
      <c r="AJ370" s="965">
        <v>0</v>
      </c>
      <c r="AK370" s="965">
        <v>0</v>
      </c>
      <c r="AL370" s="965">
        <v>0</v>
      </c>
      <c r="AM370" s="965">
        <v>0</v>
      </c>
      <c r="AN370" s="965">
        <v>0</v>
      </c>
      <c r="AO370" s="965">
        <v>0</v>
      </c>
      <c r="AP370" s="965">
        <v>0</v>
      </c>
      <c r="AQ370" s="964">
        <v>0</v>
      </c>
      <c r="AR370" s="964">
        <v>0</v>
      </c>
      <c r="AS370" s="964">
        <v>0</v>
      </c>
      <c r="AT370" s="964">
        <v>0</v>
      </c>
      <c r="AU370" s="964">
        <v>0</v>
      </c>
      <c r="AV370" s="964">
        <v>0</v>
      </c>
      <c r="AW370" s="964">
        <v>0</v>
      </c>
      <c r="AX370" s="964">
        <v>0</v>
      </c>
      <c r="AY370" s="964">
        <v>0</v>
      </c>
      <c r="AZ370" s="964">
        <v>0</v>
      </c>
      <c r="BA370" s="964">
        <v>0</v>
      </c>
      <c r="BB370" s="964">
        <v>0</v>
      </c>
      <c r="BC370" s="922"/>
      <c r="BD370" s="922"/>
      <c r="BE370" s="922"/>
      <c r="BF370" s="955">
        <v>0</v>
      </c>
      <c r="BG370" s="964">
        <v>0</v>
      </c>
      <c r="BH370" s="964">
        <v>0</v>
      </c>
      <c r="BI370" s="922"/>
      <c r="BJ370" s="1523">
        <v>0</v>
      </c>
      <c r="BK370" s="913">
        <v>0</v>
      </c>
      <c r="BL370" s="969">
        <v>0</v>
      </c>
    </row>
    <row r="371" spans="1:64" hidden="1">
      <c r="A371" s="1044" t="s">
        <v>149</v>
      </c>
      <c r="B371" s="1054" t="s">
        <v>157</v>
      </c>
      <c r="C371" s="1045" t="s">
        <v>162</v>
      </c>
      <c r="D371" s="914"/>
      <c r="E371" s="922"/>
      <c r="F371" s="922"/>
      <c r="G371" s="964">
        <v>0</v>
      </c>
      <c r="H371" s="964">
        <v>0</v>
      </c>
      <c r="I371" s="922"/>
      <c r="J371" s="964">
        <v>0</v>
      </c>
      <c r="K371" s="964">
        <v>0</v>
      </c>
      <c r="L371" s="964">
        <v>0</v>
      </c>
      <c r="M371" s="964">
        <v>0</v>
      </c>
      <c r="N371" s="965"/>
      <c r="O371" s="964">
        <v>0</v>
      </c>
      <c r="P371" s="964">
        <v>0</v>
      </c>
      <c r="Q371" s="964">
        <v>0</v>
      </c>
      <c r="R371" s="922"/>
      <c r="S371" s="964">
        <v>0</v>
      </c>
      <c r="T371" s="964">
        <v>0</v>
      </c>
      <c r="U371" s="964">
        <v>0</v>
      </c>
      <c r="V371" s="964">
        <v>0</v>
      </c>
      <c r="W371" s="964">
        <v>0</v>
      </c>
      <c r="X371" s="964">
        <v>0</v>
      </c>
      <c r="Y371" s="964">
        <v>0</v>
      </c>
      <c r="Z371" s="964">
        <v>0</v>
      </c>
      <c r="AA371" s="922"/>
      <c r="AB371" s="965">
        <v>0</v>
      </c>
      <c r="AC371" s="965">
        <v>0</v>
      </c>
      <c r="AD371" s="965">
        <v>0</v>
      </c>
      <c r="AE371" s="965">
        <v>0</v>
      </c>
      <c r="AF371" s="965">
        <v>0</v>
      </c>
      <c r="AG371" s="965">
        <v>0</v>
      </c>
      <c r="AH371" s="965">
        <v>0</v>
      </c>
      <c r="AI371" s="965">
        <v>0</v>
      </c>
      <c r="AJ371" s="965">
        <v>0</v>
      </c>
      <c r="AK371" s="965">
        <v>0</v>
      </c>
      <c r="AL371" s="965">
        <v>0</v>
      </c>
      <c r="AM371" s="965">
        <v>0</v>
      </c>
      <c r="AN371" s="965">
        <v>0</v>
      </c>
      <c r="AO371" s="965">
        <v>0</v>
      </c>
      <c r="AP371" s="965">
        <v>0</v>
      </c>
      <c r="AQ371" s="964">
        <v>0</v>
      </c>
      <c r="AR371" s="964">
        <v>0</v>
      </c>
      <c r="AS371" s="964">
        <v>0</v>
      </c>
      <c r="AT371" s="964">
        <v>0</v>
      </c>
      <c r="AU371" s="964">
        <v>0</v>
      </c>
      <c r="AV371" s="964">
        <v>0</v>
      </c>
      <c r="AW371" s="964">
        <v>0</v>
      </c>
      <c r="AX371" s="964">
        <v>0</v>
      </c>
      <c r="AY371" s="964">
        <v>0</v>
      </c>
      <c r="AZ371" s="964">
        <v>0</v>
      </c>
      <c r="BA371" s="964">
        <v>0</v>
      </c>
      <c r="BB371" s="964">
        <v>0</v>
      </c>
      <c r="BC371" s="922"/>
      <c r="BD371" s="922"/>
      <c r="BE371" s="922"/>
      <c r="BF371" s="922"/>
      <c r="BG371" s="955">
        <v>0</v>
      </c>
      <c r="BH371" s="964">
        <v>0</v>
      </c>
      <c r="BI371" s="922"/>
      <c r="BJ371" s="1294">
        <v>0</v>
      </c>
      <c r="BK371" s="913">
        <v>0</v>
      </c>
      <c r="BL371" s="913">
        <v>0</v>
      </c>
    </row>
    <row r="372" spans="1:64" hidden="1">
      <c r="A372" s="1044" t="s">
        <v>77</v>
      </c>
      <c r="B372" s="1054" t="s">
        <v>158</v>
      </c>
      <c r="C372" s="1045" t="s">
        <v>163</v>
      </c>
      <c r="D372" s="914"/>
      <c r="E372" s="922"/>
      <c r="F372" s="922"/>
      <c r="G372" s="964">
        <v>0</v>
      </c>
      <c r="H372" s="964">
        <v>0</v>
      </c>
      <c r="I372" s="922"/>
      <c r="J372" s="964">
        <v>0</v>
      </c>
      <c r="K372" s="964">
        <v>0</v>
      </c>
      <c r="L372" s="964">
        <v>0</v>
      </c>
      <c r="M372" s="964">
        <v>0</v>
      </c>
      <c r="N372" s="965"/>
      <c r="O372" s="964">
        <v>0</v>
      </c>
      <c r="P372" s="964">
        <v>0</v>
      </c>
      <c r="Q372" s="964">
        <v>0</v>
      </c>
      <c r="R372" s="922"/>
      <c r="S372" s="964">
        <v>0</v>
      </c>
      <c r="T372" s="964">
        <v>0</v>
      </c>
      <c r="U372" s="964">
        <v>0</v>
      </c>
      <c r="V372" s="964">
        <v>0</v>
      </c>
      <c r="W372" s="964">
        <v>0</v>
      </c>
      <c r="X372" s="964">
        <v>0</v>
      </c>
      <c r="Y372" s="964">
        <v>0</v>
      </c>
      <c r="Z372" s="964">
        <v>0</v>
      </c>
      <c r="AA372" s="922"/>
      <c r="AB372" s="965">
        <v>0</v>
      </c>
      <c r="AC372" s="965">
        <v>0</v>
      </c>
      <c r="AD372" s="965">
        <v>0</v>
      </c>
      <c r="AE372" s="965">
        <v>0</v>
      </c>
      <c r="AF372" s="965">
        <v>0</v>
      </c>
      <c r="AG372" s="965">
        <v>0</v>
      </c>
      <c r="AH372" s="965">
        <v>0</v>
      </c>
      <c r="AI372" s="965">
        <v>0</v>
      </c>
      <c r="AJ372" s="965">
        <v>0</v>
      </c>
      <c r="AK372" s="965">
        <v>0</v>
      </c>
      <c r="AL372" s="965">
        <v>0</v>
      </c>
      <c r="AM372" s="965">
        <v>0</v>
      </c>
      <c r="AN372" s="965">
        <v>0</v>
      </c>
      <c r="AO372" s="965">
        <v>0</v>
      </c>
      <c r="AP372" s="965">
        <v>0</v>
      </c>
      <c r="AQ372" s="964">
        <v>0</v>
      </c>
      <c r="AR372" s="964">
        <v>0</v>
      </c>
      <c r="AS372" s="964">
        <v>0</v>
      </c>
      <c r="AT372" s="964">
        <v>0</v>
      </c>
      <c r="AU372" s="964">
        <v>0</v>
      </c>
      <c r="AV372" s="964">
        <v>0</v>
      </c>
      <c r="AW372" s="964">
        <v>0</v>
      </c>
      <c r="AX372" s="964">
        <v>0</v>
      </c>
      <c r="AY372" s="964">
        <v>0</v>
      </c>
      <c r="AZ372" s="964">
        <v>0</v>
      </c>
      <c r="BA372" s="964">
        <v>0</v>
      </c>
      <c r="BB372" s="964">
        <v>0</v>
      </c>
      <c r="BC372" s="922"/>
      <c r="BD372" s="922"/>
      <c r="BE372" s="922"/>
      <c r="BF372" s="922"/>
      <c r="BG372" s="964">
        <v>0</v>
      </c>
      <c r="BH372" s="955">
        <v>0</v>
      </c>
      <c r="BI372" s="922"/>
      <c r="BJ372" s="1294">
        <v>0</v>
      </c>
      <c r="BK372" s="913">
        <v>0</v>
      </c>
      <c r="BL372" s="913">
        <v>0</v>
      </c>
    </row>
    <row r="373" spans="1:64" hidden="1">
      <c r="A373" s="1046"/>
      <c r="B373" s="1047" t="s">
        <v>150</v>
      </c>
      <c r="C373" s="881"/>
      <c r="D373" s="914"/>
      <c r="E373" s="922"/>
      <c r="F373" s="922"/>
      <c r="G373" s="922"/>
      <c r="H373" s="922"/>
      <c r="I373" s="922"/>
      <c r="J373" s="922"/>
      <c r="K373" s="922"/>
      <c r="L373" s="922"/>
      <c r="M373" s="922"/>
      <c r="N373" s="961"/>
      <c r="O373" s="922"/>
      <c r="P373" s="922"/>
      <c r="Q373" s="922"/>
      <c r="R373" s="922"/>
      <c r="S373" s="922"/>
      <c r="T373" s="922"/>
      <c r="U373" s="922"/>
      <c r="V373" s="922"/>
      <c r="W373" s="922"/>
      <c r="X373" s="922"/>
      <c r="Y373" s="922"/>
      <c r="Z373" s="922"/>
      <c r="AA373" s="922"/>
      <c r="AB373" s="961"/>
      <c r="AC373" s="961"/>
      <c r="AD373" s="961"/>
      <c r="AE373" s="961"/>
      <c r="AF373" s="961"/>
      <c r="AG373" s="961"/>
      <c r="AH373" s="961"/>
      <c r="AI373" s="961"/>
      <c r="AJ373" s="961"/>
      <c r="AK373" s="961"/>
      <c r="AL373" s="961"/>
      <c r="AM373" s="961"/>
      <c r="AN373" s="961"/>
      <c r="AO373" s="961"/>
      <c r="AP373" s="961"/>
      <c r="AQ373" s="922"/>
      <c r="AR373" s="922"/>
      <c r="AS373" s="922"/>
      <c r="AT373" s="922"/>
      <c r="AU373" s="922"/>
      <c r="AV373" s="922"/>
      <c r="AW373" s="922"/>
      <c r="AX373" s="922"/>
      <c r="AY373" s="922"/>
      <c r="AZ373" s="922"/>
      <c r="BA373" s="922"/>
      <c r="BB373" s="922"/>
      <c r="BC373" s="922"/>
      <c r="BD373" s="922"/>
      <c r="BE373" s="922"/>
      <c r="BF373" s="922"/>
      <c r="BG373" s="922"/>
      <c r="BH373" s="922"/>
      <c r="BI373" s="922"/>
      <c r="BJ373" s="1299"/>
      <c r="BK373" s="933"/>
      <c r="BL373" s="933"/>
    </row>
    <row r="374" spans="1:64" s="910" customFormat="1" ht="15" hidden="1">
      <c r="A374" s="1032"/>
      <c r="B374" s="934" t="s">
        <v>151</v>
      </c>
      <c r="C374" s="934"/>
      <c r="D374" s="905"/>
      <c r="E374" s="955">
        <v>52.166519999999998</v>
      </c>
      <c r="F374" s="955">
        <v>0</v>
      </c>
      <c r="G374" s="955">
        <v>0</v>
      </c>
      <c r="H374" s="955">
        <v>0</v>
      </c>
      <c r="I374" s="955">
        <v>0</v>
      </c>
      <c r="J374" s="955">
        <v>0</v>
      </c>
      <c r="K374" s="955">
        <v>0</v>
      </c>
      <c r="L374" s="955">
        <v>0</v>
      </c>
      <c r="M374" s="955">
        <v>368.09</v>
      </c>
      <c r="N374" s="935">
        <v>0</v>
      </c>
      <c r="O374" s="955">
        <v>0</v>
      </c>
      <c r="P374" s="955">
        <v>0</v>
      </c>
      <c r="Q374" s="955">
        <v>70</v>
      </c>
      <c r="R374" s="955">
        <v>199.09161999999992</v>
      </c>
      <c r="S374" s="955">
        <v>40.260000000000005</v>
      </c>
      <c r="T374" s="955">
        <v>0.2</v>
      </c>
      <c r="U374" s="955">
        <v>0</v>
      </c>
      <c r="V374" s="955">
        <v>0</v>
      </c>
      <c r="W374" s="955">
        <v>2.84</v>
      </c>
      <c r="X374" s="955">
        <v>25.0075</v>
      </c>
      <c r="Y374" s="955">
        <v>0</v>
      </c>
      <c r="Z374" s="955">
        <v>0</v>
      </c>
      <c r="AA374" s="955">
        <v>90.30804999999998</v>
      </c>
      <c r="AB374" s="935">
        <v>74.866639999999961</v>
      </c>
      <c r="AC374" s="935">
        <v>4.9984900000000039</v>
      </c>
      <c r="AD374" s="935">
        <v>0.3</v>
      </c>
      <c r="AE374" s="935">
        <v>0</v>
      </c>
      <c r="AF374" s="935">
        <v>0.54999999999999982</v>
      </c>
      <c r="AG374" s="935">
        <v>2.1</v>
      </c>
      <c r="AH374" s="935">
        <v>4.69292</v>
      </c>
      <c r="AI374" s="935">
        <v>0</v>
      </c>
      <c r="AJ374" s="935">
        <v>0</v>
      </c>
      <c r="AK374" s="935">
        <v>2</v>
      </c>
      <c r="AL374" s="935">
        <v>0</v>
      </c>
      <c r="AM374" s="935">
        <v>0</v>
      </c>
      <c r="AN374" s="935">
        <v>0</v>
      </c>
      <c r="AO374" s="935">
        <v>0</v>
      </c>
      <c r="AP374" s="935">
        <v>0.8</v>
      </c>
      <c r="AQ374" s="955">
        <v>0</v>
      </c>
      <c r="AR374" s="955">
        <v>0.16999999999999993</v>
      </c>
      <c r="AS374" s="955">
        <v>3.55911</v>
      </c>
      <c r="AT374" s="955">
        <v>49.999790000000004</v>
      </c>
      <c r="AU374" s="955">
        <v>0</v>
      </c>
      <c r="AV374" s="955">
        <v>7.0000000000000062E-2</v>
      </c>
      <c r="AW374" s="955">
        <v>0</v>
      </c>
      <c r="AX374" s="955">
        <v>0</v>
      </c>
      <c r="AY374" s="955">
        <v>0</v>
      </c>
      <c r="AZ374" s="955">
        <v>0</v>
      </c>
      <c r="BA374" s="955">
        <v>4.5</v>
      </c>
      <c r="BB374" s="955">
        <v>0</v>
      </c>
      <c r="BC374" s="955">
        <v>0</v>
      </c>
      <c r="BD374" s="955">
        <v>0</v>
      </c>
      <c r="BE374" s="955">
        <v>0</v>
      </c>
      <c r="BF374" s="955">
        <v>0</v>
      </c>
      <c r="BG374" s="955">
        <v>0</v>
      </c>
      <c r="BH374" s="955">
        <v>0</v>
      </c>
      <c r="BI374" s="955"/>
      <c r="BJ374" s="936" t="s">
        <v>152</v>
      </c>
      <c r="BK374" s="937" t="s">
        <v>152</v>
      </c>
      <c r="BL374" s="937" t="s">
        <v>152</v>
      </c>
    </row>
    <row r="375" spans="1:64" s="910" customFormat="1" ht="15" hidden="1">
      <c r="A375" s="1032"/>
      <c r="B375" s="934" t="s">
        <v>340</v>
      </c>
      <c r="C375" s="934"/>
      <c r="D375" s="905">
        <v>4571.59</v>
      </c>
      <c r="E375" s="907">
        <v>3853.9153700000002</v>
      </c>
      <c r="F375" s="907">
        <v>316.18398000000002</v>
      </c>
      <c r="G375" s="907">
        <v>309.77867000000003</v>
      </c>
      <c r="H375" s="907">
        <v>6.4053100000000001</v>
      </c>
      <c r="I375" s="907">
        <v>64.05735</v>
      </c>
      <c r="J375" s="907">
        <v>3011.6983100000002</v>
      </c>
      <c r="K375" s="907">
        <v>0</v>
      </c>
      <c r="L375" s="907">
        <v>0</v>
      </c>
      <c r="M375" s="907">
        <v>389.07</v>
      </c>
      <c r="N375" s="935">
        <v>0</v>
      </c>
      <c r="O375" s="907">
        <v>2.9057299999999997</v>
      </c>
      <c r="P375" s="907">
        <v>0</v>
      </c>
      <c r="Q375" s="907">
        <v>70</v>
      </c>
      <c r="R375" s="907">
        <v>703.06161999999995</v>
      </c>
      <c r="S375" s="907">
        <v>40.470000000000006</v>
      </c>
      <c r="T375" s="907">
        <v>0.2</v>
      </c>
      <c r="U375" s="907">
        <v>0</v>
      </c>
      <c r="V375" s="907">
        <v>0</v>
      </c>
      <c r="W375" s="907">
        <v>3.37</v>
      </c>
      <c r="X375" s="907">
        <v>28.517499999999998</v>
      </c>
      <c r="Y375" s="907">
        <v>0</v>
      </c>
      <c r="Z375" s="907">
        <v>0</v>
      </c>
      <c r="AA375" s="907">
        <v>444.9209899999999</v>
      </c>
      <c r="AB375" s="917">
        <v>239.44412999999994</v>
      </c>
      <c r="AC375" s="917">
        <v>174.75394</v>
      </c>
      <c r="AD375" s="917">
        <v>0.3</v>
      </c>
      <c r="AE375" s="917">
        <v>0.15</v>
      </c>
      <c r="AF375" s="917">
        <v>5.68</v>
      </c>
      <c r="AG375" s="917">
        <v>2.7600000000000002</v>
      </c>
      <c r="AH375" s="917">
        <v>4.7929199999999996</v>
      </c>
      <c r="AI375" s="917">
        <v>0.02</v>
      </c>
      <c r="AJ375" s="917">
        <v>0.04</v>
      </c>
      <c r="AK375" s="917">
        <v>2</v>
      </c>
      <c r="AL375" s="917">
        <v>0.05</v>
      </c>
      <c r="AM375" s="917">
        <v>13.57</v>
      </c>
      <c r="AN375" s="917">
        <v>0</v>
      </c>
      <c r="AO375" s="917">
        <v>0</v>
      </c>
      <c r="AP375" s="917">
        <v>1.36</v>
      </c>
      <c r="AQ375" s="907">
        <v>0</v>
      </c>
      <c r="AR375" s="907">
        <v>2.41</v>
      </c>
      <c r="AS375" s="907">
        <v>3.55911</v>
      </c>
      <c r="AT375" s="907">
        <v>159.17979</v>
      </c>
      <c r="AU375" s="907">
        <v>0</v>
      </c>
      <c r="AV375" s="907">
        <v>1.6500000000000001</v>
      </c>
      <c r="AW375" s="907">
        <v>0</v>
      </c>
      <c r="AX375" s="907">
        <v>0</v>
      </c>
      <c r="AY375" s="907">
        <v>0</v>
      </c>
      <c r="AZ375" s="907">
        <v>9.2267100000000006</v>
      </c>
      <c r="BA375" s="907">
        <v>9.5575200000000002</v>
      </c>
      <c r="BB375" s="907">
        <v>0</v>
      </c>
      <c r="BC375" s="907">
        <v>14.613009999999999</v>
      </c>
      <c r="BD375" s="907">
        <v>13.76953</v>
      </c>
      <c r="BE375" s="907">
        <v>0.84347999999999956</v>
      </c>
      <c r="BF375" s="907">
        <v>0</v>
      </c>
      <c r="BG375" s="907">
        <v>0</v>
      </c>
      <c r="BH375" s="907">
        <v>0</v>
      </c>
      <c r="BI375" s="907"/>
      <c r="BJ375" s="936" t="s">
        <v>152</v>
      </c>
      <c r="BK375" s="937" t="s">
        <v>152</v>
      </c>
      <c r="BL375" s="937" t="s">
        <v>152</v>
      </c>
    </row>
    <row r="376" spans="1:64" hidden="1"/>
    <row r="377" spans="1:64" hidden="1"/>
    <row r="378" spans="1:64" hidden="1"/>
    <row r="379" spans="1:64" hidden="1">
      <c r="A379" s="874" t="s">
        <v>306</v>
      </c>
      <c r="B379" s="874"/>
      <c r="C379" s="1488"/>
      <c r="D379" s="973" t="s">
        <v>489</v>
      </c>
      <c r="AG379" s="890"/>
    </row>
    <row r="380" spans="1:64" hidden="1">
      <c r="A380" s="910" t="s">
        <v>421</v>
      </c>
      <c r="B380" s="910"/>
      <c r="C380" s="910"/>
      <c r="D380" s="910"/>
      <c r="E380" s="910"/>
      <c r="F380" s="910"/>
      <c r="G380" s="910"/>
      <c r="H380" s="910"/>
      <c r="I380" s="910"/>
      <c r="J380" s="910"/>
      <c r="K380" s="910"/>
      <c r="L380" s="910"/>
      <c r="M380" s="910"/>
      <c r="N380" s="930"/>
      <c r="O380" s="910"/>
      <c r="P380" s="910"/>
      <c r="Q380" s="910"/>
      <c r="R380" s="910"/>
      <c r="S380" s="910"/>
      <c r="T380" s="910"/>
      <c r="U380" s="910"/>
      <c r="V380" s="910"/>
      <c r="W380" s="910"/>
      <c r="X380" s="910"/>
      <c r="Y380" s="910"/>
      <c r="AA380" s="910"/>
      <c r="AB380" s="930"/>
      <c r="AC380" s="930"/>
      <c r="AD380" s="930"/>
      <c r="AE380" s="930"/>
      <c r="AF380" s="930"/>
      <c r="AG380" s="930"/>
      <c r="AH380" s="930"/>
      <c r="AI380" s="930"/>
      <c r="AN380" s="930"/>
      <c r="AO380" s="930"/>
    </row>
    <row r="381" spans="1:64" hidden="1">
      <c r="A381" s="1488"/>
      <c r="B381" s="892"/>
      <c r="C381" s="1488"/>
      <c r="D381" s="1488"/>
      <c r="E381" s="1488"/>
      <c r="F381" s="1488"/>
      <c r="G381" s="1488"/>
      <c r="H381" s="1488"/>
      <c r="I381" s="1488"/>
      <c r="J381" s="1488"/>
      <c r="K381" s="1488"/>
      <c r="L381" s="1488"/>
      <c r="M381" s="1488"/>
      <c r="N381" s="893"/>
      <c r="O381" s="1488"/>
      <c r="P381" s="1488"/>
      <c r="Q381" s="1488"/>
      <c r="R381" s="1488"/>
      <c r="S381" s="1488"/>
      <c r="T381" s="1488"/>
      <c r="U381" s="1488"/>
      <c r="V381" s="1488"/>
      <c r="W381" s="1488"/>
      <c r="X381" s="1488"/>
      <c r="Y381" s="1488"/>
      <c r="AA381" s="1488"/>
      <c r="AB381" s="893"/>
      <c r="AC381" s="893"/>
      <c r="AD381" s="893"/>
      <c r="AE381" s="893"/>
      <c r="AF381" s="893"/>
      <c r="AG381" s="893"/>
      <c r="AH381" s="893"/>
      <c r="AI381" s="893"/>
      <c r="AN381" s="893"/>
      <c r="AO381" s="893"/>
    </row>
    <row r="382" spans="1:64" hidden="1">
      <c r="B382" s="892"/>
      <c r="C382" s="1488"/>
      <c r="D382" s="894"/>
      <c r="E382" s="895"/>
      <c r="F382" s="896"/>
      <c r="G382" s="895"/>
      <c r="H382" s="895"/>
      <c r="I382" s="895"/>
      <c r="J382" s="895"/>
      <c r="K382" s="896"/>
      <c r="L382" s="896"/>
      <c r="M382" s="896"/>
      <c r="N382" s="942"/>
      <c r="O382" s="896"/>
      <c r="P382" s="896"/>
      <c r="Q382" s="896"/>
      <c r="R382" s="943"/>
      <c r="S382" s="895"/>
      <c r="T382" s="896"/>
      <c r="U382" s="895"/>
      <c r="V382" s="895"/>
      <c r="W382" s="895"/>
      <c r="X382" s="895"/>
      <c r="Y382" s="896"/>
      <c r="Z382" s="896"/>
      <c r="AA382" s="896"/>
      <c r="AB382" s="899"/>
      <c r="AC382" s="942"/>
      <c r="AD382" s="942"/>
      <c r="AE382" s="942"/>
      <c r="AF382" s="942"/>
      <c r="AG382" s="942"/>
      <c r="AH382" s="942"/>
      <c r="AI382" s="942"/>
      <c r="AJ382" s="942"/>
      <c r="AK382" s="942"/>
      <c r="AL382" s="942"/>
      <c r="AM382" s="942"/>
      <c r="AN382" s="942"/>
      <c r="AO382" s="942"/>
      <c r="AP382" s="942"/>
      <c r="AQ382" s="896"/>
      <c r="AR382" s="896"/>
      <c r="AS382" s="896"/>
      <c r="AT382" s="896"/>
      <c r="AU382" s="896"/>
      <c r="AV382" s="896"/>
      <c r="AW382" s="896"/>
      <c r="AX382" s="896"/>
      <c r="AY382" s="896"/>
      <c r="AZ382" s="896"/>
      <c r="BA382" s="896"/>
      <c r="BB382" s="895"/>
      <c r="BC382" s="896"/>
      <c r="BD382" s="896"/>
      <c r="BE382" s="896"/>
      <c r="BF382" s="896"/>
      <c r="BG382" s="896"/>
      <c r="BH382" s="896"/>
      <c r="BI382" s="896"/>
      <c r="BJ382" s="900"/>
      <c r="BK382" s="944" t="s">
        <v>18</v>
      </c>
      <c r="BL382" s="945"/>
    </row>
    <row r="383" spans="1:64" hidden="1">
      <c r="A383" s="1511" t="s">
        <v>19</v>
      </c>
      <c r="B383" s="1512" t="s">
        <v>20</v>
      </c>
      <c r="C383" s="1511" t="s">
        <v>21</v>
      </c>
      <c r="D383" s="1513" t="s">
        <v>22</v>
      </c>
      <c r="E383" s="1714" t="s">
        <v>341</v>
      </c>
      <c r="F383" s="1715"/>
      <c r="G383" s="1715"/>
      <c r="H383" s="1715"/>
      <c r="I383" s="1715"/>
      <c r="J383" s="1715"/>
      <c r="K383" s="1715"/>
      <c r="L383" s="1715"/>
      <c r="M383" s="1715"/>
      <c r="N383" s="1715"/>
      <c r="O383" s="1715"/>
      <c r="P383" s="1715"/>
      <c r="Q383" s="1715"/>
      <c r="R383" s="1715"/>
      <c r="S383" s="1715"/>
      <c r="T383" s="1715"/>
      <c r="U383" s="1715"/>
      <c r="V383" s="1715"/>
      <c r="W383" s="1715"/>
      <c r="X383" s="1715"/>
      <c r="Y383" s="1715"/>
      <c r="Z383" s="1715"/>
      <c r="AA383" s="1715"/>
      <c r="AB383" s="1715"/>
      <c r="AC383" s="1715"/>
      <c r="AD383" s="1715"/>
      <c r="AE383" s="1715"/>
      <c r="AF383" s="1715"/>
      <c r="AG383" s="1715"/>
      <c r="AH383" s="1715"/>
      <c r="AI383" s="1715"/>
      <c r="AJ383" s="1715"/>
      <c r="AK383" s="1715"/>
      <c r="AL383" s="1715"/>
      <c r="AM383" s="1715"/>
      <c r="AN383" s="1715"/>
      <c r="AO383" s="1715"/>
      <c r="AP383" s="1715"/>
      <c r="AQ383" s="1715"/>
      <c r="AR383" s="1715"/>
      <c r="AS383" s="1715"/>
      <c r="AT383" s="1715"/>
      <c r="AU383" s="1715"/>
      <c r="AV383" s="1715"/>
      <c r="AW383" s="1715"/>
      <c r="AX383" s="1715"/>
      <c r="AY383" s="1715"/>
      <c r="AZ383" s="1715"/>
      <c r="BA383" s="1715"/>
      <c r="BB383" s="1715"/>
      <c r="BC383" s="1715"/>
      <c r="BD383" s="1715"/>
      <c r="BE383" s="1715"/>
      <c r="BF383" s="1715"/>
      <c r="BG383" s="1521"/>
      <c r="BH383" s="1521"/>
      <c r="BI383" s="1515" t="s">
        <v>23</v>
      </c>
      <c r="BJ383" s="1516" t="s">
        <v>24</v>
      </c>
      <c r="BK383" s="1517" t="s">
        <v>25</v>
      </c>
      <c r="BL383" s="1518" t="s">
        <v>22</v>
      </c>
    </row>
    <row r="384" spans="1:64" ht="30.6" hidden="1">
      <c r="A384" s="1048"/>
      <c r="B384" s="1049"/>
      <c r="C384" s="1048"/>
      <c r="D384" s="946" t="s">
        <v>339</v>
      </c>
      <c r="E384" s="947" t="s">
        <v>26</v>
      </c>
      <c r="F384" s="947" t="s">
        <v>29</v>
      </c>
      <c r="G384" s="947" t="s">
        <v>130</v>
      </c>
      <c r="H384" s="947" t="s">
        <v>131</v>
      </c>
      <c r="I384" s="947" t="s">
        <v>55</v>
      </c>
      <c r="J384" s="947" t="s">
        <v>133</v>
      </c>
      <c r="K384" s="947" t="s">
        <v>136</v>
      </c>
      <c r="L384" s="948" t="s">
        <v>137</v>
      </c>
      <c r="M384" s="947" t="s">
        <v>135</v>
      </c>
      <c r="N384" s="949"/>
      <c r="O384" s="947" t="s">
        <v>138</v>
      </c>
      <c r="P384" s="947" t="s">
        <v>139</v>
      </c>
      <c r="Q384" s="947" t="s">
        <v>140</v>
      </c>
      <c r="R384" s="947" t="s">
        <v>173</v>
      </c>
      <c r="S384" s="878" t="s">
        <v>97</v>
      </c>
      <c r="T384" s="878" t="s">
        <v>98</v>
      </c>
      <c r="U384" s="948" t="s">
        <v>99</v>
      </c>
      <c r="V384" s="948" t="s">
        <v>206</v>
      </c>
      <c r="W384" s="948" t="s">
        <v>207</v>
      </c>
      <c r="X384" s="947" t="s">
        <v>100</v>
      </c>
      <c r="Y384" s="947" t="s">
        <v>101</v>
      </c>
      <c r="Z384" s="947" t="s">
        <v>102</v>
      </c>
      <c r="AA384" s="947" t="s">
        <v>69</v>
      </c>
      <c r="AB384" s="949" t="s">
        <v>103</v>
      </c>
      <c r="AC384" s="949" t="s">
        <v>104</v>
      </c>
      <c r="AD384" s="949" t="s">
        <v>107</v>
      </c>
      <c r="AE384" s="949" t="s">
        <v>108</v>
      </c>
      <c r="AF384" s="949" t="s">
        <v>109</v>
      </c>
      <c r="AG384" s="949" t="s">
        <v>110</v>
      </c>
      <c r="AH384" s="949" t="s">
        <v>105</v>
      </c>
      <c r="AI384" s="949" t="s">
        <v>106</v>
      </c>
      <c r="AJ384" s="949" t="s">
        <v>164</v>
      </c>
      <c r="AK384" s="949" t="s">
        <v>61</v>
      </c>
      <c r="AL384" s="949" t="s">
        <v>154</v>
      </c>
      <c r="AM384" s="949" t="s">
        <v>115</v>
      </c>
      <c r="AN384" s="949" t="s">
        <v>112</v>
      </c>
      <c r="AO384" s="949" t="s">
        <v>113</v>
      </c>
      <c r="AP384" s="949" t="s">
        <v>114</v>
      </c>
      <c r="AQ384" s="947" t="s">
        <v>163</v>
      </c>
      <c r="AR384" s="947" t="s">
        <v>210</v>
      </c>
      <c r="AS384" s="947" t="s">
        <v>211</v>
      </c>
      <c r="AT384" s="947" t="s">
        <v>141</v>
      </c>
      <c r="AU384" s="947" t="s">
        <v>96</v>
      </c>
      <c r="AV384" s="947" t="s">
        <v>153</v>
      </c>
      <c r="AW384" s="947" t="s">
        <v>208</v>
      </c>
      <c r="AX384" s="947" t="s">
        <v>209</v>
      </c>
      <c r="AY384" s="947" t="s">
        <v>155</v>
      </c>
      <c r="AZ384" s="947" t="s">
        <v>116</v>
      </c>
      <c r="BA384" s="947" t="s">
        <v>117</v>
      </c>
      <c r="BB384" s="947" t="s">
        <v>118</v>
      </c>
      <c r="BC384" s="948" t="s">
        <v>119</v>
      </c>
      <c r="BD384" s="947" t="s">
        <v>120</v>
      </c>
      <c r="BE384" s="947" t="s">
        <v>121</v>
      </c>
      <c r="BF384" s="947" t="s">
        <v>122</v>
      </c>
      <c r="BG384" s="947" t="s">
        <v>162</v>
      </c>
      <c r="BH384" s="947" t="s">
        <v>163</v>
      </c>
      <c r="BI384" s="947" t="s">
        <v>11</v>
      </c>
      <c r="BJ384" s="950"/>
      <c r="BK384" s="947" t="s">
        <v>123</v>
      </c>
      <c r="BL384" s="951" t="s">
        <v>156</v>
      </c>
    </row>
    <row r="385" spans="1:64" s="904" customFormat="1" hidden="1">
      <c r="A385" s="901">
        <v>-1</v>
      </c>
      <c r="B385" s="902">
        <v>-2</v>
      </c>
      <c r="C385" s="901">
        <v>-3</v>
      </c>
      <c r="D385" s="901">
        <v>-4</v>
      </c>
      <c r="E385" s="901">
        <v>-5</v>
      </c>
      <c r="F385" s="901">
        <v>-8</v>
      </c>
      <c r="G385" s="901">
        <v>-9</v>
      </c>
      <c r="H385" s="901">
        <v>-10</v>
      </c>
      <c r="I385" s="901">
        <v>-12</v>
      </c>
      <c r="J385" s="901">
        <v>-15</v>
      </c>
      <c r="K385" s="901">
        <v>-17</v>
      </c>
      <c r="L385" s="901">
        <v>-18</v>
      </c>
      <c r="M385" s="901">
        <v>-19</v>
      </c>
      <c r="N385" s="903"/>
      <c r="O385" s="901">
        <v>-20</v>
      </c>
      <c r="P385" s="901">
        <v>-21</v>
      </c>
      <c r="Q385" s="901">
        <v>-22</v>
      </c>
      <c r="R385" s="901">
        <v>-23</v>
      </c>
      <c r="S385" s="901">
        <v>-24</v>
      </c>
      <c r="T385" s="901">
        <v>-25</v>
      </c>
      <c r="U385" s="901">
        <v>-26</v>
      </c>
      <c r="V385" s="901">
        <v>-28</v>
      </c>
      <c r="W385" s="901">
        <v>-29</v>
      </c>
      <c r="X385" s="901">
        <v>-30</v>
      </c>
      <c r="Y385" s="901">
        <v>-31</v>
      </c>
      <c r="Z385" s="901">
        <v>-54</v>
      </c>
      <c r="AA385" s="901">
        <v>-32</v>
      </c>
      <c r="AB385" s="903">
        <v>-33</v>
      </c>
      <c r="AC385" s="903">
        <v>-34</v>
      </c>
      <c r="AD385" s="903">
        <v>-37</v>
      </c>
      <c r="AE385" s="903">
        <v>-38</v>
      </c>
      <c r="AF385" s="903">
        <v>-39</v>
      </c>
      <c r="AG385" s="903">
        <v>-40</v>
      </c>
      <c r="AH385" s="903">
        <v>-35</v>
      </c>
      <c r="AI385" s="903">
        <v>-36</v>
      </c>
      <c r="AJ385" s="903">
        <v>-44</v>
      </c>
      <c r="AK385" s="903">
        <v>-46</v>
      </c>
      <c r="AL385" s="903">
        <v>-52</v>
      </c>
      <c r="AM385" s="903">
        <v>-53</v>
      </c>
      <c r="AN385" s="903">
        <v>-41</v>
      </c>
      <c r="AO385" s="903">
        <v>-42</v>
      </c>
      <c r="AP385" s="903">
        <v>-43</v>
      </c>
      <c r="AQ385" s="901">
        <v>-45</v>
      </c>
      <c r="AR385" s="901">
        <v>-55</v>
      </c>
      <c r="AS385" s="901">
        <v>-56</v>
      </c>
      <c r="AT385" s="901">
        <v>-47</v>
      </c>
      <c r="AU385" s="901">
        <v>-48</v>
      </c>
      <c r="AV385" s="901">
        <v>-49</v>
      </c>
      <c r="AW385" s="901">
        <v>-50</v>
      </c>
      <c r="AX385" s="901">
        <v>-51</v>
      </c>
      <c r="AY385" s="901">
        <v>-57</v>
      </c>
      <c r="AZ385" s="901">
        <v>-58</v>
      </c>
      <c r="BA385" s="901">
        <v>-59</v>
      </c>
      <c r="BB385" s="901">
        <v>-60</v>
      </c>
      <c r="BC385" s="901">
        <v>-62</v>
      </c>
      <c r="BD385" s="901">
        <v>-63</v>
      </c>
      <c r="BE385" s="901">
        <v>-64</v>
      </c>
      <c r="BF385" s="901">
        <v>-65</v>
      </c>
      <c r="BG385" s="901">
        <v>-66</v>
      </c>
      <c r="BH385" s="901">
        <v>-67</v>
      </c>
      <c r="BI385" s="901">
        <v>-68</v>
      </c>
      <c r="BJ385" s="901">
        <v>-69</v>
      </c>
      <c r="BK385" s="901">
        <v>-70</v>
      </c>
      <c r="BL385" s="952">
        <v>-71</v>
      </c>
    </row>
    <row r="386" spans="1:64" hidden="1">
      <c r="A386" s="1017"/>
      <c r="B386" s="1489" t="s">
        <v>124</v>
      </c>
      <c r="C386" s="1018"/>
      <c r="D386" s="905">
        <v>5741.456000000001</v>
      </c>
      <c r="E386" s="1520"/>
      <c r="F386" s="953"/>
      <c r="G386" s="953"/>
      <c r="H386" s="953"/>
      <c r="I386" s="953"/>
      <c r="J386" s="953"/>
      <c r="K386" s="953"/>
      <c r="L386" s="953"/>
      <c r="M386" s="953"/>
      <c r="N386" s="954"/>
      <c r="O386" s="953"/>
      <c r="P386" s="953"/>
      <c r="Q386" s="953"/>
      <c r="R386" s="953"/>
      <c r="S386" s="953"/>
      <c r="T386" s="953"/>
      <c r="U386" s="953"/>
      <c r="V386" s="953"/>
      <c r="W386" s="953"/>
      <c r="X386" s="953"/>
      <c r="Y386" s="953"/>
      <c r="Z386" s="953"/>
      <c r="AA386" s="953"/>
      <c r="AB386" s="954"/>
      <c r="AC386" s="954"/>
      <c r="AD386" s="954"/>
      <c r="AE386" s="954"/>
      <c r="AF386" s="954"/>
      <c r="AG386" s="954"/>
      <c r="AH386" s="954"/>
      <c r="AI386" s="954"/>
      <c r="AJ386" s="954"/>
      <c r="AK386" s="954"/>
      <c r="AL386" s="954"/>
      <c r="AM386" s="954"/>
      <c r="AN386" s="954"/>
      <c r="AO386" s="954"/>
      <c r="AP386" s="954"/>
      <c r="AQ386" s="953"/>
      <c r="AR386" s="953"/>
      <c r="AS386" s="953"/>
      <c r="AT386" s="953"/>
      <c r="AU386" s="953"/>
      <c r="AV386" s="953"/>
      <c r="AW386" s="953"/>
      <c r="AX386" s="953"/>
      <c r="AY386" s="953"/>
      <c r="AZ386" s="953"/>
      <c r="BA386" s="953"/>
      <c r="BB386" s="953"/>
      <c r="BC386" s="953"/>
      <c r="BD386" s="953"/>
      <c r="BE386" s="953"/>
      <c r="BF386" s="953"/>
      <c r="BG386" s="953"/>
      <c r="BH386" s="953"/>
      <c r="BI386" s="953"/>
      <c r="BJ386" s="1290"/>
      <c r="BK386" s="905">
        <v>0</v>
      </c>
      <c r="BL386" s="905">
        <v>5987.4359999999997</v>
      </c>
    </row>
    <row r="387" spans="1:64" s="910" customFormat="1" ht="15" hidden="1">
      <c r="A387" s="1027" t="s">
        <v>125</v>
      </c>
      <c r="B387" s="1020" t="s">
        <v>4</v>
      </c>
      <c r="C387" s="1021" t="s">
        <v>26</v>
      </c>
      <c r="D387" s="905">
        <v>4881.5490000000009</v>
      </c>
      <c r="E387" s="955">
        <v>4323.6133800000007</v>
      </c>
      <c r="F387" s="956"/>
      <c r="G387" s="956"/>
      <c r="H387" s="956"/>
      <c r="I387" s="956"/>
      <c r="J387" s="956"/>
      <c r="K387" s="956"/>
      <c r="L387" s="956"/>
      <c r="M387" s="956"/>
      <c r="N387" s="957"/>
      <c r="O387" s="956"/>
      <c r="P387" s="956"/>
      <c r="Q387" s="956"/>
      <c r="R387" s="956"/>
      <c r="S387" s="956"/>
      <c r="T387" s="956"/>
      <c r="U387" s="956"/>
      <c r="V387" s="956"/>
      <c r="W387" s="956"/>
      <c r="X387" s="956"/>
      <c r="Y387" s="956"/>
      <c r="Z387" s="956"/>
      <c r="AA387" s="956"/>
      <c r="AB387" s="957"/>
      <c r="AC387" s="957"/>
      <c r="AD387" s="957"/>
      <c r="AE387" s="957"/>
      <c r="AF387" s="957"/>
      <c r="AG387" s="957"/>
      <c r="AH387" s="957"/>
      <c r="AI387" s="957"/>
      <c r="AJ387" s="957"/>
      <c r="AK387" s="957"/>
      <c r="AL387" s="957"/>
      <c r="AM387" s="957"/>
      <c r="AN387" s="957"/>
      <c r="AO387" s="957"/>
      <c r="AP387" s="957"/>
      <c r="AQ387" s="956"/>
      <c r="AR387" s="956"/>
      <c r="AS387" s="956"/>
      <c r="AT387" s="956"/>
      <c r="AU387" s="956"/>
      <c r="AV387" s="956"/>
      <c r="AW387" s="956"/>
      <c r="AX387" s="956"/>
      <c r="AY387" s="956"/>
      <c r="AZ387" s="956"/>
      <c r="BA387" s="956"/>
      <c r="BB387" s="956"/>
      <c r="BC387" s="956"/>
      <c r="BD387" s="956"/>
      <c r="BE387" s="956"/>
      <c r="BF387" s="956"/>
      <c r="BG387" s="956"/>
      <c r="BH387" s="956"/>
      <c r="BI387" s="956"/>
      <c r="BJ387" s="1291">
        <v>557.93561999999997</v>
      </c>
      <c r="BK387" s="906">
        <v>-293.43167000000017</v>
      </c>
      <c r="BL387" s="906">
        <v>4588.11733</v>
      </c>
    </row>
    <row r="388" spans="1:64" s="910" customFormat="1" ht="15" hidden="1">
      <c r="A388" s="1029" t="s">
        <v>126</v>
      </c>
      <c r="B388" s="1053" t="s">
        <v>46</v>
      </c>
      <c r="C388" s="1031" t="s">
        <v>27</v>
      </c>
      <c r="D388" s="906">
        <v>4517.9490000000005</v>
      </c>
      <c r="E388" s="958"/>
      <c r="F388" s="959"/>
      <c r="G388" s="959"/>
      <c r="H388" s="959"/>
      <c r="I388" s="959"/>
      <c r="J388" s="959"/>
      <c r="K388" s="959"/>
      <c r="L388" s="959"/>
      <c r="M388" s="959"/>
      <c r="N388" s="960"/>
      <c r="O388" s="959"/>
      <c r="P388" s="959"/>
      <c r="Q388" s="959"/>
      <c r="R388" s="959"/>
      <c r="S388" s="959"/>
      <c r="T388" s="959"/>
      <c r="U388" s="959"/>
      <c r="V388" s="959"/>
      <c r="W388" s="959"/>
      <c r="X388" s="959"/>
      <c r="Y388" s="959"/>
      <c r="Z388" s="959"/>
      <c r="AA388" s="959"/>
      <c r="AB388" s="960"/>
      <c r="AC388" s="960"/>
      <c r="AD388" s="960"/>
      <c r="AE388" s="960"/>
      <c r="AF388" s="960"/>
      <c r="AG388" s="960"/>
      <c r="AH388" s="960"/>
      <c r="AI388" s="960"/>
      <c r="AJ388" s="960"/>
      <c r="AK388" s="960"/>
      <c r="AL388" s="960"/>
      <c r="AM388" s="960"/>
      <c r="AN388" s="960"/>
      <c r="AO388" s="960"/>
      <c r="AP388" s="960"/>
      <c r="AQ388" s="959"/>
      <c r="AR388" s="959"/>
      <c r="AS388" s="959"/>
      <c r="AT388" s="959"/>
      <c r="AU388" s="959"/>
      <c r="AV388" s="959"/>
      <c r="AW388" s="959"/>
      <c r="AX388" s="959"/>
      <c r="AY388" s="959"/>
      <c r="AZ388" s="959"/>
      <c r="BA388" s="959"/>
      <c r="BB388" s="959"/>
      <c r="BC388" s="959"/>
      <c r="BD388" s="959"/>
      <c r="BE388" s="959"/>
      <c r="BF388" s="959"/>
      <c r="BG388" s="959"/>
      <c r="BH388" s="959"/>
      <c r="BI388" s="959"/>
      <c r="BJ388" s="1294">
        <v>491.98921000000007</v>
      </c>
      <c r="BK388" s="913">
        <v>-385.03075000000018</v>
      </c>
      <c r="BL388" s="913">
        <v>4132.9182500000006</v>
      </c>
    </row>
    <row r="389" spans="1:64" hidden="1">
      <c r="A389" s="1022" t="s">
        <v>47</v>
      </c>
      <c r="B389" s="1023" t="s">
        <v>48</v>
      </c>
      <c r="C389" s="871" t="s">
        <v>28</v>
      </c>
      <c r="D389" s="913">
        <v>579.75599999999997</v>
      </c>
      <c r="E389" s="922"/>
      <c r="F389" s="922"/>
      <c r="G389" s="922"/>
      <c r="H389" s="922"/>
      <c r="I389" s="922"/>
      <c r="J389" s="922"/>
      <c r="K389" s="922"/>
      <c r="L389" s="922"/>
      <c r="M389" s="922"/>
      <c r="N389" s="961"/>
      <c r="O389" s="922"/>
      <c r="P389" s="922"/>
      <c r="Q389" s="922"/>
      <c r="R389" s="922"/>
      <c r="S389" s="922"/>
      <c r="T389" s="922"/>
      <c r="U389" s="922"/>
      <c r="V389" s="922"/>
      <c r="W389" s="922"/>
      <c r="X389" s="922"/>
      <c r="Y389" s="922"/>
      <c r="Z389" s="922"/>
      <c r="AA389" s="922"/>
      <c r="AB389" s="961"/>
      <c r="AC389" s="961"/>
      <c r="AD389" s="961"/>
      <c r="AE389" s="961"/>
      <c r="AF389" s="961"/>
      <c r="AG389" s="961"/>
      <c r="AH389" s="961"/>
      <c r="AI389" s="961"/>
      <c r="AJ389" s="961"/>
      <c r="AK389" s="961"/>
      <c r="AL389" s="961"/>
      <c r="AM389" s="961"/>
      <c r="AN389" s="961"/>
      <c r="AO389" s="961"/>
      <c r="AP389" s="961"/>
      <c r="AQ389" s="922"/>
      <c r="AR389" s="922"/>
      <c r="AS389" s="922"/>
      <c r="AT389" s="922"/>
      <c r="AU389" s="922"/>
      <c r="AV389" s="922"/>
      <c r="AW389" s="922"/>
      <c r="AX389" s="922"/>
      <c r="AY389" s="922"/>
      <c r="AZ389" s="922"/>
      <c r="BA389" s="922"/>
      <c r="BB389" s="922"/>
      <c r="BC389" s="922"/>
      <c r="BD389" s="922"/>
      <c r="BE389" s="922"/>
      <c r="BF389" s="922"/>
      <c r="BG389" s="922"/>
      <c r="BH389" s="922"/>
      <c r="BI389" s="922"/>
      <c r="BJ389" s="1292">
        <v>15.186020000000001</v>
      </c>
      <c r="BK389" s="916">
        <v>-100.16928999999999</v>
      </c>
      <c r="BL389" s="916">
        <v>479.58671000000004</v>
      </c>
    </row>
    <row r="390" spans="1:64" hidden="1">
      <c r="A390" s="1022" t="s">
        <v>49</v>
      </c>
      <c r="B390" s="1023" t="s">
        <v>10</v>
      </c>
      <c r="C390" s="871" t="s">
        <v>29</v>
      </c>
      <c r="D390" s="905">
        <v>488.99</v>
      </c>
      <c r="E390" s="922"/>
      <c r="F390" s="955">
        <v>473.80398000000002</v>
      </c>
      <c r="G390" s="922"/>
      <c r="H390" s="922"/>
      <c r="I390" s="962"/>
      <c r="J390" s="962"/>
      <c r="K390" s="962"/>
      <c r="L390" s="962"/>
      <c r="M390" s="962"/>
      <c r="N390" s="963"/>
      <c r="O390" s="962"/>
      <c r="P390" s="962"/>
      <c r="Q390" s="962"/>
      <c r="R390" s="962"/>
      <c r="S390" s="962"/>
      <c r="T390" s="962"/>
      <c r="U390" s="962"/>
      <c r="V390" s="962"/>
      <c r="W390" s="962"/>
      <c r="X390" s="962"/>
      <c r="Y390" s="962"/>
      <c r="Z390" s="962"/>
      <c r="AA390" s="962"/>
      <c r="AB390" s="963"/>
      <c r="AC390" s="963"/>
      <c r="AD390" s="963"/>
      <c r="AE390" s="963"/>
      <c r="AF390" s="963"/>
      <c r="AG390" s="963"/>
      <c r="AH390" s="963"/>
      <c r="AI390" s="963"/>
      <c r="AJ390" s="963"/>
      <c r="AK390" s="963"/>
      <c r="AL390" s="963"/>
      <c r="AM390" s="963"/>
      <c r="AN390" s="963"/>
      <c r="AO390" s="963"/>
      <c r="AP390" s="963"/>
      <c r="AQ390" s="962"/>
      <c r="AR390" s="962"/>
      <c r="AS390" s="962"/>
      <c r="AT390" s="962"/>
      <c r="AU390" s="962"/>
      <c r="AV390" s="962"/>
      <c r="AW390" s="962"/>
      <c r="AX390" s="962"/>
      <c r="AY390" s="962"/>
      <c r="AZ390" s="962"/>
      <c r="BA390" s="962"/>
      <c r="BB390" s="962"/>
      <c r="BC390" s="962"/>
      <c r="BD390" s="962"/>
      <c r="BE390" s="962"/>
      <c r="BF390" s="962"/>
      <c r="BG390" s="962"/>
      <c r="BH390" s="962"/>
      <c r="BI390" s="922"/>
      <c r="BJ390" s="1292">
        <v>15.186020000000001</v>
      </c>
      <c r="BK390" s="916">
        <v>-15.186020000000001</v>
      </c>
      <c r="BL390" s="916">
        <v>473.80398000000002</v>
      </c>
    </row>
    <row r="391" spans="1:64" hidden="1">
      <c r="A391" s="1022" t="s">
        <v>50</v>
      </c>
      <c r="B391" s="876" t="s">
        <v>180</v>
      </c>
      <c r="C391" s="871" t="s">
        <v>130</v>
      </c>
      <c r="D391" s="905">
        <v>287.58999999999997</v>
      </c>
      <c r="E391" s="922"/>
      <c r="F391" s="922"/>
      <c r="G391" s="955">
        <v>282.22660999999999</v>
      </c>
      <c r="H391" s="964">
        <v>0</v>
      </c>
      <c r="I391" s="922"/>
      <c r="J391" s="964">
        <v>0</v>
      </c>
      <c r="K391" s="964">
        <v>0</v>
      </c>
      <c r="L391" s="964">
        <v>0</v>
      </c>
      <c r="M391" s="964">
        <v>0</v>
      </c>
      <c r="N391" s="965"/>
      <c r="O391" s="964">
        <v>0</v>
      </c>
      <c r="P391" s="964">
        <v>0</v>
      </c>
      <c r="Q391" s="964">
        <v>0.49465999999999999</v>
      </c>
      <c r="R391" s="922"/>
      <c r="S391" s="964">
        <v>0</v>
      </c>
      <c r="T391" s="964">
        <v>0</v>
      </c>
      <c r="U391" s="964">
        <v>0</v>
      </c>
      <c r="V391" s="964">
        <v>0</v>
      </c>
      <c r="W391" s="964">
        <v>0</v>
      </c>
      <c r="X391" s="964">
        <v>0</v>
      </c>
      <c r="Y391" s="964">
        <v>0</v>
      </c>
      <c r="Z391" s="964">
        <v>0.21157000000000001</v>
      </c>
      <c r="AA391" s="922"/>
      <c r="AB391" s="965">
        <v>2.5937600000000001</v>
      </c>
      <c r="AC391" s="965">
        <v>2.0634000000000001</v>
      </c>
      <c r="AD391" s="965">
        <v>0</v>
      </c>
      <c r="AE391" s="965">
        <v>0</v>
      </c>
      <c r="AF391" s="965">
        <v>0</v>
      </c>
      <c r="AG391" s="965">
        <v>0</v>
      </c>
      <c r="AH391" s="965">
        <v>0</v>
      </c>
      <c r="AI391" s="965">
        <v>0</v>
      </c>
      <c r="AJ391" s="965">
        <v>0</v>
      </c>
      <c r="AK391" s="965">
        <v>0</v>
      </c>
      <c r="AL391" s="965">
        <v>0</v>
      </c>
      <c r="AM391" s="965">
        <v>0</v>
      </c>
      <c r="AN391" s="965">
        <v>0</v>
      </c>
      <c r="AO391" s="965">
        <v>0</v>
      </c>
      <c r="AP391" s="965">
        <v>0</v>
      </c>
      <c r="AQ391" s="964">
        <v>0</v>
      </c>
      <c r="AR391" s="964">
        <v>0</v>
      </c>
      <c r="AS391" s="964">
        <v>0</v>
      </c>
      <c r="AT391" s="964">
        <v>0</v>
      </c>
      <c r="AU391" s="964">
        <v>0</v>
      </c>
      <c r="AV391" s="964">
        <v>0</v>
      </c>
      <c r="AW391" s="964">
        <v>0</v>
      </c>
      <c r="AX391" s="964">
        <v>0</v>
      </c>
      <c r="AY391" s="964">
        <v>0</v>
      </c>
      <c r="AZ391" s="964">
        <v>0</v>
      </c>
      <c r="BA391" s="964">
        <v>0</v>
      </c>
      <c r="BB391" s="964">
        <v>0</v>
      </c>
      <c r="BC391" s="922"/>
      <c r="BD391" s="964"/>
      <c r="BE391" s="964"/>
      <c r="BF391" s="964"/>
      <c r="BG391" s="964">
        <v>0</v>
      </c>
      <c r="BH391" s="964">
        <v>0</v>
      </c>
      <c r="BI391" s="922"/>
      <c r="BJ391" s="1292">
        <v>5.3633900000000008</v>
      </c>
      <c r="BK391" s="916">
        <v>-5.3633900000000008</v>
      </c>
      <c r="BL391" s="916">
        <v>282.22660999999999</v>
      </c>
    </row>
    <row r="392" spans="1:64" hidden="1">
      <c r="A392" s="1022" t="s">
        <v>51</v>
      </c>
      <c r="B392" s="876" t="s">
        <v>182</v>
      </c>
      <c r="C392" s="871" t="s">
        <v>131</v>
      </c>
      <c r="D392" s="905">
        <v>201.4</v>
      </c>
      <c r="E392" s="922"/>
      <c r="F392" s="922"/>
      <c r="G392" s="964">
        <v>0</v>
      </c>
      <c r="H392" s="955">
        <v>191.57737</v>
      </c>
      <c r="I392" s="922"/>
      <c r="J392" s="964">
        <v>0</v>
      </c>
      <c r="K392" s="964">
        <v>0</v>
      </c>
      <c r="L392" s="964">
        <v>0</v>
      </c>
      <c r="M392" s="964">
        <v>0</v>
      </c>
      <c r="N392" s="965"/>
      <c r="O392" s="964">
        <v>0</v>
      </c>
      <c r="P392" s="964">
        <v>0</v>
      </c>
      <c r="Q392" s="964">
        <v>2.4336000000000002</v>
      </c>
      <c r="R392" s="922"/>
      <c r="S392" s="964">
        <v>0</v>
      </c>
      <c r="T392" s="964">
        <v>0</v>
      </c>
      <c r="U392" s="964">
        <v>0</v>
      </c>
      <c r="V392" s="964">
        <v>0</v>
      </c>
      <c r="W392" s="964">
        <v>0</v>
      </c>
      <c r="X392" s="964">
        <v>0</v>
      </c>
      <c r="Y392" s="964">
        <v>0</v>
      </c>
      <c r="Z392" s="964">
        <v>7.2569999999999996E-2</v>
      </c>
      <c r="AA392" s="922"/>
      <c r="AB392" s="965">
        <v>4.34389</v>
      </c>
      <c r="AC392" s="965">
        <v>2.9338600000000001</v>
      </c>
      <c r="AD392" s="965">
        <v>0</v>
      </c>
      <c r="AE392" s="965">
        <v>0</v>
      </c>
      <c r="AF392" s="965">
        <v>0</v>
      </c>
      <c r="AG392" s="965">
        <v>0</v>
      </c>
      <c r="AH392" s="965">
        <v>0</v>
      </c>
      <c r="AI392" s="965">
        <v>0</v>
      </c>
      <c r="AJ392" s="965">
        <v>0</v>
      </c>
      <c r="AK392" s="965">
        <v>0</v>
      </c>
      <c r="AL392" s="965">
        <v>0</v>
      </c>
      <c r="AM392" s="965">
        <v>3.8710000000000001E-2</v>
      </c>
      <c r="AN392" s="965">
        <v>0</v>
      </c>
      <c r="AO392" s="965">
        <v>0</v>
      </c>
      <c r="AP392" s="965">
        <v>0</v>
      </c>
      <c r="AQ392" s="964">
        <v>0</v>
      </c>
      <c r="AR392" s="964">
        <v>0</v>
      </c>
      <c r="AS392" s="964">
        <v>0</v>
      </c>
      <c r="AT392" s="964">
        <v>0</v>
      </c>
      <c r="AU392" s="964">
        <v>0</v>
      </c>
      <c r="AV392" s="964">
        <v>0</v>
      </c>
      <c r="AW392" s="964">
        <v>0</v>
      </c>
      <c r="AX392" s="964">
        <v>0</v>
      </c>
      <c r="AY392" s="964">
        <v>0</v>
      </c>
      <c r="AZ392" s="964">
        <v>0</v>
      </c>
      <c r="BA392" s="964">
        <v>0</v>
      </c>
      <c r="BB392" s="964">
        <v>0</v>
      </c>
      <c r="BC392" s="922"/>
      <c r="BD392" s="964"/>
      <c r="BE392" s="964"/>
      <c r="BF392" s="964"/>
      <c r="BG392" s="964">
        <v>0</v>
      </c>
      <c r="BH392" s="964">
        <v>0</v>
      </c>
      <c r="BI392" s="922"/>
      <c r="BJ392" s="1292">
        <v>9.8226300000000002</v>
      </c>
      <c r="BK392" s="916">
        <v>-9.8226300000000002</v>
      </c>
      <c r="BL392" s="916">
        <v>191.57737</v>
      </c>
    </row>
    <row r="393" spans="1:64" hidden="1">
      <c r="A393" s="1022" t="s">
        <v>52</v>
      </c>
      <c r="B393" s="875" t="s">
        <v>183</v>
      </c>
      <c r="C393" s="871" t="s">
        <v>132</v>
      </c>
      <c r="D393" s="905">
        <v>0</v>
      </c>
      <c r="E393" s="922"/>
      <c r="F393" s="922"/>
      <c r="G393" s="964">
        <v>0</v>
      </c>
      <c r="H393" s="964">
        <v>0</v>
      </c>
      <c r="I393" s="922"/>
      <c r="J393" s="964">
        <v>0</v>
      </c>
      <c r="K393" s="964">
        <v>0</v>
      </c>
      <c r="L393" s="964">
        <v>0</v>
      </c>
      <c r="M393" s="964">
        <v>0</v>
      </c>
      <c r="N393" s="965"/>
      <c r="O393" s="964">
        <v>0</v>
      </c>
      <c r="P393" s="964">
        <v>0</v>
      </c>
      <c r="Q393" s="964">
        <v>0</v>
      </c>
      <c r="R393" s="922"/>
      <c r="S393" s="964">
        <v>0</v>
      </c>
      <c r="T393" s="964">
        <v>0</v>
      </c>
      <c r="U393" s="964">
        <v>0</v>
      </c>
      <c r="V393" s="964">
        <v>0</v>
      </c>
      <c r="W393" s="964">
        <v>0</v>
      </c>
      <c r="X393" s="964">
        <v>0</v>
      </c>
      <c r="Y393" s="964">
        <v>0</v>
      </c>
      <c r="Z393" s="964">
        <v>0</v>
      </c>
      <c r="AA393" s="922"/>
      <c r="AB393" s="965">
        <v>0</v>
      </c>
      <c r="AC393" s="965">
        <v>0</v>
      </c>
      <c r="AD393" s="965">
        <v>0</v>
      </c>
      <c r="AE393" s="965">
        <v>0</v>
      </c>
      <c r="AF393" s="965">
        <v>0</v>
      </c>
      <c r="AG393" s="965">
        <v>0</v>
      </c>
      <c r="AH393" s="965">
        <v>0</v>
      </c>
      <c r="AI393" s="965">
        <v>0</v>
      </c>
      <c r="AJ393" s="965">
        <v>0</v>
      </c>
      <c r="AK393" s="965">
        <v>0</v>
      </c>
      <c r="AL393" s="965">
        <v>0</v>
      </c>
      <c r="AM393" s="965">
        <v>0</v>
      </c>
      <c r="AN393" s="965">
        <v>0</v>
      </c>
      <c r="AO393" s="965">
        <v>0</v>
      </c>
      <c r="AP393" s="965">
        <v>0</v>
      </c>
      <c r="AQ393" s="964">
        <v>0</v>
      </c>
      <c r="AR393" s="964">
        <v>0</v>
      </c>
      <c r="AS393" s="964">
        <v>0</v>
      </c>
      <c r="AT393" s="964">
        <v>0</v>
      </c>
      <c r="AU393" s="964">
        <v>0</v>
      </c>
      <c r="AV393" s="964">
        <v>0</v>
      </c>
      <c r="AW393" s="964">
        <v>0</v>
      </c>
      <c r="AX393" s="964">
        <v>0</v>
      </c>
      <c r="AY393" s="964">
        <v>0</v>
      </c>
      <c r="AZ393" s="964">
        <v>0</v>
      </c>
      <c r="BA393" s="964">
        <v>0</v>
      </c>
      <c r="BB393" s="964">
        <v>0</v>
      </c>
      <c r="BC393" s="922"/>
      <c r="BD393" s="922"/>
      <c r="BE393" s="922"/>
      <c r="BF393" s="922"/>
      <c r="BG393" s="964">
        <v>0</v>
      </c>
      <c r="BH393" s="964">
        <v>0</v>
      </c>
      <c r="BI393" s="922"/>
      <c r="BJ393" s="1292">
        <v>0</v>
      </c>
      <c r="BK393" s="916">
        <v>0</v>
      </c>
      <c r="BL393" s="916">
        <v>0</v>
      </c>
    </row>
    <row r="394" spans="1:64" hidden="1">
      <c r="A394" s="1022" t="s">
        <v>53</v>
      </c>
      <c r="B394" s="875" t="s">
        <v>54</v>
      </c>
      <c r="C394" s="844" t="s">
        <v>55</v>
      </c>
      <c r="D394" s="905">
        <v>90.765999999999991</v>
      </c>
      <c r="E394" s="922"/>
      <c r="F394" s="922"/>
      <c r="G394" s="922"/>
      <c r="H394" s="922"/>
      <c r="I394" s="955">
        <v>5.7827299999999866</v>
      </c>
      <c r="J394" s="922"/>
      <c r="K394" s="922"/>
      <c r="L394" s="922"/>
      <c r="M394" s="922"/>
      <c r="N394" s="961"/>
      <c r="O394" s="922"/>
      <c r="P394" s="922"/>
      <c r="Q394" s="922"/>
      <c r="R394" s="922"/>
      <c r="S394" s="964"/>
      <c r="T394" s="964"/>
      <c r="U394" s="964"/>
      <c r="V394" s="964"/>
      <c r="W394" s="964"/>
      <c r="X394" s="964"/>
      <c r="Y394" s="964"/>
      <c r="Z394" s="964"/>
      <c r="AA394" s="922"/>
      <c r="AB394" s="965"/>
      <c r="AC394" s="965"/>
      <c r="AD394" s="965"/>
      <c r="AE394" s="965"/>
      <c r="AF394" s="965"/>
      <c r="AG394" s="965"/>
      <c r="AH394" s="965"/>
      <c r="AI394" s="965"/>
      <c r="AJ394" s="965"/>
      <c r="AK394" s="965"/>
      <c r="AL394" s="965"/>
      <c r="AM394" s="965"/>
      <c r="AN394" s="965"/>
      <c r="AO394" s="965"/>
      <c r="AP394" s="965"/>
      <c r="AQ394" s="964"/>
      <c r="AR394" s="964"/>
      <c r="AS394" s="964"/>
      <c r="AT394" s="964"/>
      <c r="AU394" s="964"/>
      <c r="AV394" s="964"/>
      <c r="AW394" s="964"/>
      <c r="AX394" s="964"/>
      <c r="AY394" s="964"/>
      <c r="AZ394" s="964"/>
      <c r="BA394" s="964"/>
      <c r="BB394" s="922"/>
      <c r="BC394" s="922"/>
      <c r="BD394" s="922"/>
      <c r="BE394" s="922"/>
      <c r="BF394" s="922"/>
      <c r="BG394" s="922"/>
      <c r="BH394" s="964"/>
      <c r="BI394" s="922"/>
      <c r="BJ394" s="1292">
        <v>84.983270000000005</v>
      </c>
      <c r="BK394" s="916">
        <v>-84.98326999999999</v>
      </c>
      <c r="BL394" s="916">
        <v>5.7827300000000132</v>
      </c>
    </row>
    <row r="395" spans="1:64" hidden="1">
      <c r="A395" s="1022" t="s">
        <v>56</v>
      </c>
      <c r="B395" s="876" t="s">
        <v>174</v>
      </c>
      <c r="C395" s="844" t="s">
        <v>189</v>
      </c>
      <c r="D395" s="905">
        <v>7.9660000000000002</v>
      </c>
      <c r="E395" s="922"/>
      <c r="F395" s="922"/>
      <c r="G395" s="964">
        <v>0</v>
      </c>
      <c r="H395" s="964">
        <v>0</v>
      </c>
      <c r="I395" s="922"/>
      <c r="J395" s="964">
        <v>0</v>
      </c>
      <c r="K395" s="964">
        <v>0</v>
      </c>
      <c r="L395" s="964">
        <v>0</v>
      </c>
      <c r="M395" s="964">
        <v>2.1800000000000002</v>
      </c>
      <c r="N395" s="965"/>
      <c r="O395" s="964">
        <v>0</v>
      </c>
      <c r="P395" s="964">
        <v>0</v>
      </c>
      <c r="Q395" s="964">
        <v>0</v>
      </c>
      <c r="R395" s="922"/>
      <c r="S395" s="964">
        <v>0</v>
      </c>
      <c r="T395" s="964">
        <v>0</v>
      </c>
      <c r="U395" s="964">
        <v>0</v>
      </c>
      <c r="V395" s="964">
        <v>0</v>
      </c>
      <c r="W395" s="964">
        <v>0</v>
      </c>
      <c r="X395" s="964">
        <v>0</v>
      </c>
      <c r="Y395" s="964">
        <v>0</v>
      </c>
      <c r="Z395" s="964">
        <v>0</v>
      </c>
      <c r="AA395" s="922"/>
      <c r="AB395" s="965">
        <v>0</v>
      </c>
      <c r="AC395" s="965">
        <v>0</v>
      </c>
      <c r="AD395" s="965">
        <v>0</v>
      </c>
      <c r="AE395" s="965">
        <v>0</v>
      </c>
      <c r="AF395" s="965">
        <v>0</v>
      </c>
      <c r="AG395" s="965">
        <v>0</v>
      </c>
      <c r="AH395" s="965">
        <v>0</v>
      </c>
      <c r="AI395" s="965">
        <v>0</v>
      </c>
      <c r="AJ395" s="965">
        <v>0</v>
      </c>
      <c r="AK395" s="965">
        <v>0</v>
      </c>
      <c r="AL395" s="965">
        <v>0</v>
      </c>
      <c r="AM395" s="965">
        <v>0</v>
      </c>
      <c r="AN395" s="965">
        <v>0</v>
      </c>
      <c r="AO395" s="965">
        <v>0</v>
      </c>
      <c r="AP395" s="965">
        <v>0</v>
      </c>
      <c r="AQ395" s="964">
        <v>0</v>
      </c>
      <c r="AR395" s="964">
        <v>0</v>
      </c>
      <c r="AS395" s="964">
        <v>0</v>
      </c>
      <c r="AT395" s="964">
        <v>0</v>
      </c>
      <c r="AU395" s="964">
        <v>0</v>
      </c>
      <c r="AV395" s="964">
        <v>0</v>
      </c>
      <c r="AW395" s="964">
        <v>0</v>
      </c>
      <c r="AX395" s="964">
        <v>0</v>
      </c>
      <c r="AY395" s="964">
        <v>0</v>
      </c>
      <c r="AZ395" s="964">
        <v>0</v>
      </c>
      <c r="BA395" s="964">
        <v>0</v>
      </c>
      <c r="BB395" s="964">
        <v>0</v>
      </c>
      <c r="BC395" s="922"/>
      <c r="BD395" s="922"/>
      <c r="BE395" s="922"/>
      <c r="BF395" s="922"/>
      <c r="BG395" s="964">
        <v>0</v>
      </c>
      <c r="BH395" s="964">
        <v>0</v>
      </c>
      <c r="BI395" s="922"/>
      <c r="BJ395" s="1293">
        <v>2.1800000000000002</v>
      </c>
      <c r="BK395" s="916">
        <v>-2.1800000000000002</v>
      </c>
      <c r="BL395" s="916">
        <v>5.7859999999999996</v>
      </c>
    </row>
    <row r="396" spans="1:64" hidden="1">
      <c r="A396" s="1022" t="s">
        <v>57</v>
      </c>
      <c r="B396" s="876" t="s">
        <v>175</v>
      </c>
      <c r="C396" s="844" t="s">
        <v>184</v>
      </c>
      <c r="D396" s="905">
        <v>82.8</v>
      </c>
      <c r="E396" s="922"/>
      <c r="F396" s="922"/>
      <c r="G396" s="964">
        <v>0</v>
      </c>
      <c r="H396" s="964">
        <v>0</v>
      </c>
      <c r="I396" s="922"/>
      <c r="J396" s="964">
        <v>0</v>
      </c>
      <c r="K396" s="964">
        <v>0</v>
      </c>
      <c r="L396" s="964">
        <v>0</v>
      </c>
      <c r="M396" s="964">
        <v>24.114940000000004</v>
      </c>
      <c r="N396" s="965"/>
      <c r="O396" s="964">
        <v>0</v>
      </c>
      <c r="P396" s="964">
        <v>0</v>
      </c>
      <c r="Q396" s="964">
        <v>0.06</v>
      </c>
      <c r="R396" s="922"/>
      <c r="S396" s="964">
        <v>0</v>
      </c>
      <c r="T396" s="964">
        <v>0</v>
      </c>
      <c r="U396" s="964">
        <v>0</v>
      </c>
      <c r="V396" s="964">
        <v>0</v>
      </c>
      <c r="W396" s="964">
        <v>0.13205</v>
      </c>
      <c r="X396" s="964">
        <v>0</v>
      </c>
      <c r="Y396" s="964">
        <v>0</v>
      </c>
      <c r="Z396" s="964">
        <v>32.939920000000001</v>
      </c>
      <c r="AA396" s="922"/>
      <c r="AB396" s="965">
        <v>3.9482900000000001</v>
      </c>
      <c r="AC396" s="965">
        <v>2.69862</v>
      </c>
      <c r="AD396" s="965">
        <v>0</v>
      </c>
      <c r="AE396" s="965">
        <v>0</v>
      </c>
      <c r="AF396" s="965">
        <v>0</v>
      </c>
      <c r="AG396" s="965">
        <v>0</v>
      </c>
      <c r="AH396" s="965">
        <v>0</v>
      </c>
      <c r="AI396" s="965">
        <v>0</v>
      </c>
      <c r="AJ396" s="965">
        <v>0</v>
      </c>
      <c r="AK396" s="965">
        <v>0</v>
      </c>
      <c r="AL396" s="965">
        <v>0</v>
      </c>
      <c r="AM396" s="965">
        <v>18.251649999999998</v>
      </c>
      <c r="AN396" s="965">
        <v>0</v>
      </c>
      <c r="AO396" s="965">
        <v>0</v>
      </c>
      <c r="AP396" s="965">
        <v>0</v>
      </c>
      <c r="AQ396" s="964">
        <v>0</v>
      </c>
      <c r="AR396" s="964">
        <v>0</v>
      </c>
      <c r="AS396" s="964">
        <v>0</v>
      </c>
      <c r="AT396" s="964">
        <v>0.65780000000000005</v>
      </c>
      <c r="AU396" s="964">
        <v>0</v>
      </c>
      <c r="AV396" s="964">
        <v>0</v>
      </c>
      <c r="AW396" s="964">
        <v>0</v>
      </c>
      <c r="AX396" s="964">
        <v>0</v>
      </c>
      <c r="AY396" s="964">
        <v>0</v>
      </c>
      <c r="AZ396" s="964">
        <v>0</v>
      </c>
      <c r="BA396" s="964">
        <v>0</v>
      </c>
      <c r="BB396" s="964">
        <v>0</v>
      </c>
      <c r="BC396" s="922"/>
      <c r="BD396" s="922"/>
      <c r="BE396" s="922"/>
      <c r="BF396" s="922"/>
      <c r="BG396" s="964">
        <v>0</v>
      </c>
      <c r="BH396" s="964">
        <v>0</v>
      </c>
      <c r="BI396" s="922"/>
      <c r="BJ396" s="1293">
        <v>82.803269999999983</v>
      </c>
      <c r="BK396" s="916">
        <v>-82.803269999999983</v>
      </c>
      <c r="BL396" s="916">
        <v>-3.2699999999863394E-3</v>
      </c>
    </row>
    <row r="397" spans="1:64" hidden="1">
      <c r="A397" s="1022" t="s">
        <v>30</v>
      </c>
      <c r="B397" s="875" t="s">
        <v>31</v>
      </c>
      <c r="C397" s="871" t="s">
        <v>133</v>
      </c>
      <c r="D397" s="905">
        <v>3938.1930000000002</v>
      </c>
      <c r="E397" s="922"/>
      <c r="F397" s="922"/>
      <c r="G397" s="964">
        <v>0</v>
      </c>
      <c r="H397" s="964">
        <v>0</v>
      </c>
      <c r="I397" s="922"/>
      <c r="J397" s="955">
        <v>3546.3730800000003</v>
      </c>
      <c r="K397" s="964">
        <v>0</v>
      </c>
      <c r="L397" s="964">
        <v>0</v>
      </c>
      <c r="M397" s="964">
        <v>36.4559</v>
      </c>
      <c r="N397" s="965"/>
      <c r="O397" s="964">
        <v>0</v>
      </c>
      <c r="P397" s="964">
        <v>0</v>
      </c>
      <c r="Q397" s="964">
        <v>27.011999999999997</v>
      </c>
      <c r="R397" s="922"/>
      <c r="S397" s="964">
        <v>4.8</v>
      </c>
      <c r="T397" s="964">
        <v>0</v>
      </c>
      <c r="U397" s="964">
        <v>0</v>
      </c>
      <c r="V397" s="964">
        <v>49.212179999999996</v>
      </c>
      <c r="W397" s="964">
        <v>4.9499999999999993</v>
      </c>
      <c r="X397" s="964">
        <v>0</v>
      </c>
      <c r="Y397" s="964">
        <v>0</v>
      </c>
      <c r="Z397" s="964">
        <v>34.315480000000001</v>
      </c>
      <c r="AA397" s="922"/>
      <c r="AB397" s="965">
        <v>134.55000000000001</v>
      </c>
      <c r="AC397" s="965">
        <v>2.4450799999999999</v>
      </c>
      <c r="AD397" s="965">
        <v>0</v>
      </c>
      <c r="AE397" s="965">
        <v>0</v>
      </c>
      <c r="AF397" s="965">
        <v>2.6</v>
      </c>
      <c r="AG397" s="965">
        <v>2.17</v>
      </c>
      <c r="AH397" s="965">
        <v>3.63</v>
      </c>
      <c r="AI397" s="965">
        <v>0.03</v>
      </c>
      <c r="AJ397" s="965">
        <v>0</v>
      </c>
      <c r="AK397" s="965">
        <v>3.2</v>
      </c>
      <c r="AL397" s="965">
        <v>0</v>
      </c>
      <c r="AM397" s="965">
        <v>26.8</v>
      </c>
      <c r="AN397" s="965">
        <v>0</v>
      </c>
      <c r="AO397" s="965">
        <v>0</v>
      </c>
      <c r="AP397" s="965">
        <v>0</v>
      </c>
      <c r="AQ397" s="964">
        <v>0</v>
      </c>
      <c r="AR397" s="964">
        <v>0.22999999999999998</v>
      </c>
      <c r="AS397" s="964">
        <v>0.32928000000000002</v>
      </c>
      <c r="AT397" s="964">
        <v>54.34</v>
      </c>
      <c r="AU397" s="964">
        <v>0</v>
      </c>
      <c r="AV397" s="964">
        <v>1.5</v>
      </c>
      <c r="AW397" s="964">
        <v>0</v>
      </c>
      <c r="AX397" s="964">
        <v>0</v>
      </c>
      <c r="AY397" s="964">
        <v>0</v>
      </c>
      <c r="AZ397" s="964">
        <v>0</v>
      </c>
      <c r="BA397" s="964">
        <v>0</v>
      </c>
      <c r="BB397" s="964">
        <v>3.25</v>
      </c>
      <c r="BC397" s="922"/>
      <c r="BD397" s="922"/>
      <c r="BE397" s="922"/>
      <c r="BF397" s="922"/>
      <c r="BG397" s="964">
        <v>0</v>
      </c>
      <c r="BH397" s="964">
        <v>0</v>
      </c>
      <c r="BI397" s="922"/>
      <c r="BJ397" s="1292">
        <v>391.81992000000002</v>
      </c>
      <c r="BK397" s="916">
        <v>-284.86146000000019</v>
      </c>
      <c r="BL397" s="916">
        <v>3653.3315400000001</v>
      </c>
    </row>
    <row r="398" spans="1:64" s="910" customFormat="1" hidden="1">
      <c r="A398" s="1029" t="s">
        <v>32</v>
      </c>
      <c r="B398" s="1030" t="s">
        <v>8</v>
      </c>
      <c r="C398" s="1031" t="s">
        <v>134</v>
      </c>
      <c r="D398" s="905">
        <v>338.58</v>
      </c>
      <c r="E398" s="959"/>
      <c r="F398" s="959"/>
      <c r="G398" s="959"/>
      <c r="H398" s="959"/>
      <c r="I398" s="959"/>
      <c r="J398" s="959"/>
      <c r="K398" s="959"/>
      <c r="L398" s="959"/>
      <c r="M398" s="959"/>
      <c r="N398" s="960"/>
      <c r="O398" s="959"/>
      <c r="P398" s="959"/>
      <c r="Q398" s="959"/>
      <c r="R398" s="959"/>
      <c r="S398" s="959"/>
      <c r="T398" s="959"/>
      <c r="U398" s="959"/>
      <c r="V398" s="959"/>
      <c r="W398" s="959"/>
      <c r="X398" s="959"/>
      <c r="Y398" s="959"/>
      <c r="Z398" s="959"/>
      <c r="AA398" s="959"/>
      <c r="AB398" s="960"/>
      <c r="AC398" s="960"/>
      <c r="AD398" s="960"/>
      <c r="AE398" s="960"/>
      <c r="AF398" s="960"/>
      <c r="AG398" s="960"/>
      <c r="AH398" s="960"/>
      <c r="AI398" s="960"/>
      <c r="AJ398" s="960"/>
      <c r="AK398" s="960"/>
      <c r="AL398" s="960"/>
      <c r="AM398" s="960"/>
      <c r="AN398" s="960"/>
      <c r="AO398" s="960"/>
      <c r="AP398" s="960"/>
      <c r="AQ398" s="959"/>
      <c r="AR398" s="959"/>
      <c r="AS398" s="959"/>
      <c r="AT398" s="959"/>
      <c r="AU398" s="959"/>
      <c r="AV398" s="959"/>
      <c r="AW398" s="959"/>
      <c r="AX398" s="959"/>
      <c r="AY398" s="959"/>
      <c r="AZ398" s="959"/>
      <c r="BA398" s="959"/>
      <c r="BB398" s="959"/>
      <c r="BC398" s="959"/>
      <c r="BD398" s="959"/>
      <c r="BE398" s="959"/>
      <c r="BF398" s="959"/>
      <c r="BG398" s="959"/>
      <c r="BH398" s="959"/>
      <c r="BI398" s="959"/>
      <c r="BJ398" s="1294">
        <v>165.47597000000005</v>
      </c>
      <c r="BK398" s="916">
        <v>61.798820000000035</v>
      </c>
      <c r="BL398" s="913">
        <v>400.37882000000002</v>
      </c>
    </row>
    <row r="399" spans="1:64" hidden="1">
      <c r="A399" s="1022" t="s">
        <v>33</v>
      </c>
      <c r="B399" s="1023" t="s">
        <v>170</v>
      </c>
      <c r="C399" s="871" t="s">
        <v>136</v>
      </c>
      <c r="D399" s="905">
        <v>0</v>
      </c>
      <c r="E399" s="922"/>
      <c r="F399" s="922"/>
      <c r="G399" s="964">
        <v>0</v>
      </c>
      <c r="H399" s="964">
        <v>0</v>
      </c>
      <c r="I399" s="922"/>
      <c r="J399" s="964">
        <v>0</v>
      </c>
      <c r="K399" s="955">
        <v>0</v>
      </c>
      <c r="L399" s="964">
        <v>0</v>
      </c>
      <c r="M399" s="964">
        <v>0</v>
      </c>
      <c r="N399" s="965"/>
      <c r="O399" s="964">
        <v>0</v>
      </c>
      <c r="P399" s="964">
        <v>0</v>
      </c>
      <c r="Q399" s="964">
        <v>0</v>
      </c>
      <c r="R399" s="922"/>
      <c r="S399" s="964">
        <v>0</v>
      </c>
      <c r="T399" s="964">
        <v>0</v>
      </c>
      <c r="U399" s="964">
        <v>0</v>
      </c>
      <c r="V399" s="964">
        <v>0</v>
      </c>
      <c r="W399" s="964">
        <v>0</v>
      </c>
      <c r="X399" s="964">
        <v>0</v>
      </c>
      <c r="Y399" s="964">
        <v>0</v>
      </c>
      <c r="Z399" s="964">
        <v>0</v>
      </c>
      <c r="AA399" s="922"/>
      <c r="AB399" s="965">
        <v>0</v>
      </c>
      <c r="AC399" s="965">
        <v>0</v>
      </c>
      <c r="AD399" s="965">
        <v>0</v>
      </c>
      <c r="AE399" s="965">
        <v>0</v>
      </c>
      <c r="AF399" s="965">
        <v>0</v>
      </c>
      <c r="AG399" s="965">
        <v>0</v>
      </c>
      <c r="AH399" s="965">
        <v>0</v>
      </c>
      <c r="AI399" s="965">
        <v>0</v>
      </c>
      <c r="AJ399" s="965">
        <v>0</v>
      </c>
      <c r="AK399" s="965">
        <v>0</v>
      </c>
      <c r="AL399" s="965">
        <v>0</v>
      </c>
      <c r="AM399" s="965">
        <v>0</v>
      </c>
      <c r="AN399" s="965">
        <v>0</v>
      </c>
      <c r="AO399" s="965">
        <v>0</v>
      </c>
      <c r="AP399" s="965">
        <v>0</v>
      </c>
      <c r="AQ399" s="964">
        <v>0</v>
      </c>
      <c r="AR399" s="964">
        <v>0</v>
      </c>
      <c r="AS399" s="964">
        <v>0</v>
      </c>
      <c r="AT399" s="964">
        <v>0</v>
      </c>
      <c r="AU399" s="964">
        <v>0</v>
      </c>
      <c r="AV399" s="964">
        <v>0</v>
      </c>
      <c r="AW399" s="964">
        <v>0</v>
      </c>
      <c r="AX399" s="964">
        <v>0</v>
      </c>
      <c r="AY399" s="964">
        <v>0</v>
      </c>
      <c r="AZ399" s="964">
        <v>0</v>
      </c>
      <c r="BA399" s="964">
        <v>0</v>
      </c>
      <c r="BB399" s="964">
        <v>0</v>
      </c>
      <c r="BC399" s="922"/>
      <c r="BD399" s="922"/>
      <c r="BE399" s="922"/>
      <c r="BF399" s="922"/>
      <c r="BG399" s="964">
        <v>0</v>
      </c>
      <c r="BH399" s="964">
        <v>0</v>
      </c>
      <c r="BI399" s="922"/>
      <c r="BJ399" s="1292">
        <v>0</v>
      </c>
      <c r="BK399" s="916">
        <v>0</v>
      </c>
      <c r="BL399" s="916">
        <v>0</v>
      </c>
    </row>
    <row r="400" spans="1:64" hidden="1">
      <c r="A400" s="1022" t="s">
        <v>169</v>
      </c>
      <c r="B400" s="1023" t="s">
        <v>172</v>
      </c>
      <c r="C400" s="871" t="s">
        <v>137</v>
      </c>
      <c r="D400" s="905">
        <v>0</v>
      </c>
      <c r="E400" s="922"/>
      <c r="F400" s="922"/>
      <c r="G400" s="964">
        <v>0</v>
      </c>
      <c r="H400" s="964">
        <v>0</v>
      </c>
      <c r="I400" s="922"/>
      <c r="J400" s="964">
        <v>0</v>
      </c>
      <c r="K400" s="964">
        <v>0</v>
      </c>
      <c r="L400" s="955">
        <v>0</v>
      </c>
      <c r="M400" s="964">
        <v>0</v>
      </c>
      <c r="N400" s="965"/>
      <c r="O400" s="964">
        <v>0</v>
      </c>
      <c r="P400" s="964">
        <v>0</v>
      </c>
      <c r="Q400" s="964">
        <v>0</v>
      </c>
      <c r="R400" s="922"/>
      <c r="S400" s="964">
        <v>0</v>
      </c>
      <c r="T400" s="964">
        <v>0</v>
      </c>
      <c r="U400" s="964">
        <v>0</v>
      </c>
      <c r="V400" s="964">
        <v>0</v>
      </c>
      <c r="W400" s="964">
        <v>0</v>
      </c>
      <c r="X400" s="964">
        <v>0</v>
      </c>
      <c r="Y400" s="964">
        <v>0</v>
      </c>
      <c r="Z400" s="964">
        <v>0</v>
      </c>
      <c r="AA400" s="922"/>
      <c r="AB400" s="965">
        <v>0</v>
      </c>
      <c r="AC400" s="965">
        <v>0</v>
      </c>
      <c r="AD400" s="965">
        <v>0</v>
      </c>
      <c r="AE400" s="965">
        <v>0</v>
      </c>
      <c r="AF400" s="965">
        <v>0</v>
      </c>
      <c r="AG400" s="965">
        <v>0</v>
      </c>
      <c r="AH400" s="965">
        <v>0</v>
      </c>
      <c r="AI400" s="965">
        <v>0</v>
      </c>
      <c r="AJ400" s="965">
        <v>0</v>
      </c>
      <c r="AK400" s="965">
        <v>0</v>
      </c>
      <c r="AL400" s="965">
        <v>0</v>
      </c>
      <c r="AM400" s="965">
        <v>0</v>
      </c>
      <c r="AN400" s="965">
        <v>0</v>
      </c>
      <c r="AO400" s="965">
        <v>0</v>
      </c>
      <c r="AP400" s="965">
        <v>0</v>
      </c>
      <c r="AQ400" s="964">
        <v>0</v>
      </c>
      <c r="AR400" s="964">
        <v>0</v>
      </c>
      <c r="AS400" s="964">
        <v>0</v>
      </c>
      <c r="AT400" s="964">
        <v>0</v>
      </c>
      <c r="AU400" s="964">
        <v>0</v>
      </c>
      <c r="AV400" s="964">
        <v>0</v>
      </c>
      <c r="AW400" s="964">
        <v>0</v>
      </c>
      <c r="AX400" s="964">
        <v>0</v>
      </c>
      <c r="AY400" s="964">
        <v>0</v>
      </c>
      <c r="AZ400" s="964">
        <v>0</v>
      </c>
      <c r="BA400" s="964">
        <v>0</v>
      </c>
      <c r="BB400" s="964">
        <v>0</v>
      </c>
      <c r="BC400" s="922"/>
      <c r="BD400" s="922"/>
      <c r="BE400" s="922"/>
      <c r="BF400" s="922"/>
      <c r="BG400" s="964">
        <v>0</v>
      </c>
      <c r="BH400" s="964">
        <v>0</v>
      </c>
      <c r="BI400" s="922"/>
      <c r="BJ400" s="1292">
        <v>0</v>
      </c>
      <c r="BK400" s="916">
        <v>0</v>
      </c>
      <c r="BL400" s="916">
        <v>0</v>
      </c>
    </row>
    <row r="401" spans="1:64" hidden="1">
      <c r="A401" s="1022" t="s">
        <v>171</v>
      </c>
      <c r="B401" s="1023" t="s">
        <v>168</v>
      </c>
      <c r="C401" s="871" t="s">
        <v>135</v>
      </c>
      <c r="D401" s="905">
        <v>338.58</v>
      </c>
      <c r="E401" s="922"/>
      <c r="F401" s="922"/>
      <c r="G401" s="964">
        <v>0</v>
      </c>
      <c r="H401" s="964">
        <v>0</v>
      </c>
      <c r="I401" s="922"/>
      <c r="J401" s="964">
        <v>6.9784600000000001</v>
      </c>
      <c r="K401" s="964">
        <v>0</v>
      </c>
      <c r="L401" s="964">
        <v>0</v>
      </c>
      <c r="M401" s="955">
        <v>173.10402999999999</v>
      </c>
      <c r="N401" s="967"/>
      <c r="O401" s="964">
        <v>0</v>
      </c>
      <c r="P401" s="964">
        <v>0</v>
      </c>
      <c r="Q401" s="964">
        <v>0</v>
      </c>
      <c r="R401" s="922"/>
      <c r="S401" s="964">
        <v>37.799999999999997</v>
      </c>
      <c r="T401" s="964">
        <v>0</v>
      </c>
      <c r="U401" s="964">
        <v>0</v>
      </c>
      <c r="V401" s="964">
        <v>0</v>
      </c>
      <c r="W401" s="964">
        <v>1.51827</v>
      </c>
      <c r="X401" s="964">
        <v>0</v>
      </c>
      <c r="Y401" s="964">
        <v>0</v>
      </c>
      <c r="Z401" s="964">
        <v>110.80387999999999</v>
      </c>
      <c r="AA401" s="922"/>
      <c r="AB401" s="965">
        <v>5.3599699999999997</v>
      </c>
      <c r="AC401" s="965">
        <v>0</v>
      </c>
      <c r="AD401" s="965">
        <v>0</v>
      </c>
      <c r="AE401" s="965">
        <v>0</v>
      </c>
      <c r="AF401" s="965">
        <v>0</v>
      </c>
      <c r="AG401" s="965">
        <v>0</v>
      </c>
      <c r="AH401" s="965">
        <v>0</v>
      </c>
      <c r="AI401" s="965">
        <v>0</v>
      </c>
      <c r="AJ401" s="965">
        <v>0</v>
      </c>
      <c r="AK401" s="965">
        <v>0</v>
      </c>
      <c r="AL401" s="965">
        <v>0</v>
      </c>
      <c r="AM401" s="965">
        <v>3.01539</v>
      </c>
      <c r="AN401" s="965">
        <v>0</v>
      </c>
      <c r="AO401" s="965">
        <v>0</v>
      </c>
      <c r="AP401" s="965">
        <v>0</v>
      </c>
      <c r="AQ401" s="964">
        <v>0</v>
      </c>
      <c r="AR401" s="964">
        <v>0</v>
      </c>
      <c r="AS401" s="964">
        <v>0</v>
      </c>
      <c r="AT401" s="964">
        <v>0</v>
      </c>
      <c r="AU401" s="964">
        <v>0</v>
      </c>
      <c r="AV401" s="964">
        <v>0</v>
      </c>
      <c r="AW401" s="964">
        <v>0</v>
      </c>
      <c r="AX401" s="964">
        <v>0</v>
      </c>
      <c r="AY401" s="964">
        <v>0</v>
      </c>
      <c r="AZ401" s="964">
        <v>0</v>
      </c>
      <c r="BA401" s="964">
        <v>0</v>
      </c>
      <c r="BB401" s="964">
        <v>0</v>
      </c>
      <c r="BC401" s="922"/>
      <c r="BD401" s="922"/>
      <c r="BE401" s="922"/>
      <c r="BF401" s="922"/>
      <c r="BG401" s="964">
        <v>0</v>
      </c>
      <c r="BH401" s="964">
        <v>0</v>
      </c>
      <c r="BI401" s="922"/>
      <c r="BJ401" s="1292">
        <v>165.47596999999999</v>
      </c>
      <c r="BK401" s="916">
        <v>61.798820000000035</v>
      </c>
      <c r="BL401" s="916">
        <v>400.37882000000002</v>
      </c>
    </row>
    <row r="402" spans="1:64" s="889" customFormat="1" hidden="1">
      <c r="A402" s="1024" t="s">
        <v>181</v>
      </c>
      <c r="B402" s="1026" t="s">
        <v>356</v>
      </c>
      <c r="C402" s="877" t="s">
        <v>357</v>
      </c>
      <c r="D402" s="905">
        <v>0</v>
      </c>
      <c r="E402" s="961"/>
      <c r="F402" s="961"/>
      <c r="G402" s="965"/>
      <c r="H402" s="965"/>
      <c r="I402" s="922"/>
      <c r="J402" s="965"/>
      <c r="K402" s="965"/>
      <c r="L402" s="965"/>
      <c r="M402" s="935"/>
      <c r="N402" s="935">
        <v>0</v>
      </c>
      <c r="O402" s="965"/>
      <c r="P402" s="965"/>
      <c r="Q402" s="965"/>
      <c r="R402" s="961"/>
      <c r="S402" s="965"/>
      <c r="T402" s="965"/>
      <c r="U402" s="965"/>
      <c r="V402" s="965"/>
      <c r="W402" s="965"/>
      <c r="X402" s="965"/>
      <c r="Y402" s="965"/>
      <c r="Z402" s="965"/>
      <c r="AA402" s="961"/>
      <c r="AB402" s="965"/>
      <c r="AC402" s="965"/>
      <c r="AD402" s="965"/>
      <c r="AE402" s="965"/>
      <c r="AF402" s="965"/>
      <c r="AG402" s="965"/>
      <c r="AH402" s="965"/>
      <c r="AI402" s="965"/>
      <c r="AJ402" s="965"/>
      <c r="AK402" s="965"/>
      <c r="AL402" s="965"/>
      <c r="AM402" s="965"/>
      <c r="AN402" s="965"/>
      <c r="AO402" s="965"/>
      <c r="AP402" s="965"/>
      <c r="AQ402" s="965"/>
      <c r="AR402" s="965"/>
      <c r="AS402" s="965"/>
      <c r="AT402" s="965"/>
      <c r="AU402" s="965"/>
      <c r="AV402" s="965"/>
      <c r="AW402" s="965"/>
      <c r="AX402" s="965"/>
      <c r="AY402" s="965"/>
      <c r="AZ402" s="965"/>
      <c r="BA402" s="965"/>
      <c r="BB402" s="965"/>
      <c r="BC402" s="961"/>
      <c r="BD402" s="961"/>
      <c r="BE402" s="961"/>
      <c r="BF402" s="961"/>
      <c r="BG402" s="965"/>
      <c r="BH402" s="965"/>
      <c r="BI402" s="961"/>
      <c r="BJ402" s="1293">
        <v>0</v>
      </c>
      <c r="BK402" s="918">
        <v>0</v>
      </c>
      <c r="BL402" s="918">
        <v>0</v>
      </c>
    </row>
    <row r="403" spans="1:64" hidden="1">
      <c r="A403" s="1029" t="s">
        <v>143</v>
      </c>
      <c r="B403" s="875" t="s">
        <v>144</v>
      </c>
      <c r="C403" s="871" t="s">
        <v>138</v>
      </c>
      <c r="D403" s="905">
        <v>25.02</v>
      </c>
      <c r="E403" s="922"/>
      <c r="F403" s="922"/>
      <c r="G403" s="964">
        <v>0</v>
      </c>
      <c r="H403" s="964">
        <v>0</v>
      </c>
      <c r="I403" s="922"/>
      <c r="J403" s="964">
        <v>0</v>
      </c>
      <c r="K403" s="964">
        <v>0</v>
      </c>
      <c r="L403" s="964">
        <v>0</v>
      </c>
      <c r="M403" s="964">
        <v>0</v>
      </c>
      <c r="N403" s="968"/>
      <c r="O403" s="955">
        <v>24.82</v>
      </c>
      <c r="P403" s="964">
        <v>0</v>
      </c>
      <c r="Q403" s="964">
        <v>0</v>
      </c>
      <c r="R403" s="922"/>
      <c r="S403" s="964">
        <v>0</v>
      </c>
      <c r="T403" s="964">
        <v>0</v>
      </c>
      <c r="U403" s="964">
        <v>0</v>
      </c>
      <c r="V403" s="964">
        <v>0</v>
      </c>
      <c r="W403" s="964">
        <v>0</v>
      </c>
      <c r="X403" s="964">
        <v>0</v>
      </c>
      <c r="Y403" s="964">
        <v>0</v>
      </c>
      <c r="Z403" s="964">
        <v>0</v>
      </c>
      <c r="AA403" s="922"/>
      <c r="AB403" s="965">
        <v>0.08</v>
      </c>
      <c r="AC403" s="965">
        <v>0.12</v>
      </c>
      <c r="AD403" s="965">
        <v>0</v>
      </c>
      <c r="AE403" s="965">
        <v>0</v>
      </c>
      <c r="AF403" s="965">
        <v>0</v>
      </c>
      <c r="AG403" s="965">
        <v>0</v>
      </c>
      <c r="AH403" s="965">
        <v>0</v>
      </c>
      <c r="AI403" s="965">
        <v>0</v>
      </c>
      <c r="AJ403" s="965">
        <v>0</v>
      </c>
      <c r="AK403" s="965">
        <v>0</v>
      </c>
      <c r="AL403" s="965">
        <v>0</v>
      </c>
      <c r="AM403" s="965">
        <v>0</v>
      </c>
      <c r="AN403" s="965">
        <v>0</v>
      </c>
      <c r="AO403" s="965">
        <v>0</v>
      </c>
      <c r="AP403" s="965">
        <v>0</v>
      </c>
      <c r="AQ403" s="964">
        <v>0</v>
      </c>
      <c r="AR403" s="964">
        <v>0</v>
      </c>
      <c r="AS403" s="964">
        <v>0</v>
      </c>
      <c r="AT403" s="964">
        <v>0</v>
      </c>
      <c r="AU403" s="964">
        <v>0</v>
      </c>
      <c r="AV403" s="964">
        <v>0</v>
      </c>
      <c r="AW403" s="964">
        <v>0</v>
      </c>
      <c r="AX403" s="964">
        <v>0</v>
      </c>
      <c r="AY403" s="964">
        <v>0</v>
      </c>
      <c r="AZ403" s="964">
        <v>0</v>
      </c>
      <c r="BA403" s="964">
        <v>0</v>
      </c>
      <c r="BB403" s="964">
        <v>0</v>
      </c>
      <c r="BC403" s="922"/>
      <c r="BD403" s="922"/>
      <c r="BE403" s="922"/>
      <c r="BF403" s="922"/>
      <c r="BG403" s="964">
        <v>0</v>
      </c>
      <c r="BH403" s="964">
        <v>0</v>
      </c>
      <c r="BI403" s="922"/>
      <c r="BJ403" s="1292">
        <v>0.2</v>
      </c>
      <c r="BK403" s="916">
        <v>-0.2</v>
      </c>
      <c r="BL403" s="916">
        <v>24.82</v>
      </c>
    </row>
    <row r="404" spans="1:64" hidden="1">
      <c r="A404" s="1029" t="s">
        <v>35</v>
      </c>
      <c r="B404" s="875" t="s">
        <v>185</v>
      </c>
      <c r="C404" s="871" t="s">
        <v>139</v>
      </c>
      <c r="D404" s="905">
        <v>0</v>
      </c>
      <c r="E404" s="922"/>
      <c r="F404" s="922"/>
      <c r="G404" s="964">
        <v>0</v>
      </c>
      <c r="H404" s="964">
        <v>0</v>
      </c>
      <c r="I404" s="922"/>
      <c r="J404" s="964">
        <v>0</v>
      </c>
      <c r="K404" s="964">
        <v>0</v>
      </c>
      <c r="L404" s="964">
        <v>0</v>
      </c>
      <c r="M404" s="964">
        <v>0</v>
      </c>
      <c r="N404" s="965"/>
      <c r="O404" s="964">
        <v>0</v>
      </c>
      <c r="P404" s="955">
        <v>0</v>
      </c>
      <c r="Q404" s="964">
        <v>0</v>
      </c>
      <c r="R404" s="922"/>
      <c r="S404" s="964">
        <v>0</v>
      </c>
      <c r="T404" s="964">
        <v>0</v>
      </c>
      <c r="U404" s="964">
        <v>0</v>
      </c>
      <c r="V404" s="964">
        <v>0</v>
      </c>
      <c r="W404" s="964">
        <v>0</v>
      </c>
      <c r="X404" s="964">
        <v>0</v>
      </c>
      <c r="Y404" s="964">
        <v>0</v>
      </c>
      <c r="Z404" s="964">
        <v>0</v>
      </c>
      <c r="AA404" s="922"/>
      <c r="AB404" s="965">
        <v>0</v>
      </c>
      <c r="AC404" s="965">
        <v>0</v>
      </c>
      <c r="AD404" s="965">
        <v>0</v>
      </c>
      <c r="AE404" s="965">
        <v>0</v>
      </c>
      <c r="AF404" s="965">
        <v>0</v>
      </c>
      <c r="AG404" s="965">
        <v>0</v>
      </c>
      <c r="AH404" s="965">
        <v>0</v>
      </c>
      <c r="AI404" s="965">
        <v>0</v>
      </c>
      <c r="AJ404" s="965">
        <v>0</v>
      </c>
      <c r="AK404" s="965">
        <v>0</v>
      </c>
      <c r="AL404" s="965">
        <v>0</v>
      </c>
      <c r="AM404" s="965">
        <v>0</v>
      </c>
      <c r="AN404" s="965">
        <v>0</v>
      </c>
      <c r="AO404" s="965">
        <v>0</v>
      </c>
      <c r="AP404" s="965">
        <v>0</v>
      </c>
      <c r="AQ404" s="964">
        <v>0</v>
      </c>
      <c r="AR404" s="964">
        <v>0</v>
      </c>
      <c r="AS404" s="964">
        <v>0</v>
      </c>
      <c r="AT404" s="964">
        <v>0</v>
      </c>
      <c r="AU404" s="964">
        <v>0</v>
      </c>
      <c r="AV404" s="964">
        <v>0</v>
      </c>
      <c r="AW404" s="964">
        <v>0</v>
      </c>
      <c r="AX404" s="964">
        <v>0</v>
      </c>
      <c r="AY404" s="964">
        <v>0</v>
      </c>
      <c r="AZ404" s="964">
        <v>0</v>
      </c>
      <c r="BA404" s="964">
        <v>0</v>
      </c>
      <c r="BB404" s="964">
        <v>0</v>
      </c>
      <c r="BC404" s="922"/>
      <c r="BD404" s="922"/>
      <c r="BE404" s="922"/>
      <c r="BF404" s="922"/>
      <c r="BG404" s="964">
        <v>0</v>
      </c>
      <c r="BH404" s="964">
        <v>0</v>
      </c>
      <c r="BI404" s="922"/>
      <c r="BJ404" s="1294">
        <v>0</v>
      </c>
      <c r="BK404" s="913">
        <v>0</v>
      </c>
      <c r="BL404" s="913">
        <v>0</v>
      </c>
    </row>
    <row r="405" spans="1:64" hidden="1">
      <c r="A405" s="1029" t="s">
        <v>36</v>
      </c>
      <c r="B405" s="875" t="s">
        <v>186</v>
      </c>
      <c r="C405" s="871" t="s">
        <v>140</v>
      </c>
      <c r="D405" s="905">
        <v>0</v>
      </c>
      <c r="E405" s="922"/>
      <c r="F405" s="922"/>
      <c r="G405" s="964">
        <v>0</v>
      </c>
      <c r="H405" s="964">
        <v>0</v>
      </c>
      <c r="I405" s="922"/>
      <c r="J405" s="964">
        <v>0</v>
      </c>
      <c r="K405" s="964">
        <v>0</v>
      </c>
      <c r="L405" s="964">
        <v>0</v>
      </c>
      <c r="M405" s="964">
        <v>0</v>
      </c>
      <c r="N405" s="965"/>
      <c r="O405" s="964">
        <v>0</v>
      </c>
      <c r="P405" s="964">
        <v>0</v>
      </c>
      <c r="Q405" s="955">
        <v>0</v>
      </c>
      <c r="R405" s="922"/>
      <c r="S405" s="964">
        <v>0</v>
      </c>
      <c r="T405" s="964">
        <v>0</v>
      </c>
      <c r="U405" s="964">
        <v>0</v>
      </c>
      <c r="V405" s="964">
        <v>0</v>
      </c>
      <c r="W405" s="964">
        <v>0</v>
      </c>
      <c r="X405" s="964">
        <v>0</v>
      </c>
      <c r="Y405" s="964">
        <v>0</v>
      </c>
      <c r="Z405" s="964">
        <v>0</v>
      </c>
      <c r="AA405" s="922"/>
      <c r="AB405" s="965">
        <v>0</v>
      </c>
      <c r="AC405" s="965">
        <v>0</v>
      </c>
      <c r="AD405" s="965">
        <v>0</v>
      </c>
      <c r="AE405" s="965">
        <v>0</v>
      </c>
      <c r="AF405" s="965">
        <v>0</v>
      </c>
      <c r="AG405" s="965">
        <v>0</v>
      </c>
      <c r="AH405" s="965">
        <v>0</v>
      </c>
      <c r="AI405" s="965">
        <v>0</v>
      </c>
      <c r="AJ405" s="965">
        <v>0</v>
      </c>
      <c r="AK405" s="965">
        <v>0</v>
      </c>
      <c r="AL405" s="965">
        <v>0</v>
      </c>
      <c r="AM405" s="965">
        <v>0</v>
      </c>
      <c r="AN405" s="965">
        <v>0</v>
      </c>
      <c r="AO405" s="965">
        <v>0</v>
      </c>
      <c r="AP405" s="965">
        <v>0</v>
      </c>
      <c r="AQ405" s="964">
        <v>0</v>
      </c>
      <c r="AR405" s="964">
        <v>0</v>
      </c>
      <c r="AS405" s="964">
        <v>0</v>
      </c>
      <c r="AT405" s="964">
        <v>0</v>
      </c>
      <c r="AU405" s="964">
        <v>0</v>
      </c>
      <c r="AV405" s="964">
        <v>0</v>
      </c>
      <c r="AW405" s="964">
        <v>0</v>
      </c>
      <c r="AX405" s="964">
        <v>0</v>
      </c>
      <c r="AY405" s="964">
        <v>0</v>
      </c>
      <c r="AZ405" s="964">
        <v>0</v>
      </c>
      <c r="BA405" s="964">
        <v>0</v>
      </c>
      <c r="BB405" s="964">
        <v>0</v>
      </c>
      <c r="BC405" s="922"/>
      <c r="BD405" s="922"/>
      <c r="BE405" s="922"/>
      <c r="BF405" s="922"/>
      <c r="BG405" s="964">
        <v>0</v>
      </c>
      <c r="BH405" s="964">
        <v>0</v>
      </c>
      <c r="BI405" s="922"/>
      <c r="BJ405" s="1294">
        <v>0</v>
      </c>
      <c r="BK405" s="913">
        <v>30.000259999999997</v>
      </c>
      <c r="BL405" s="969">
        <v>30.000259999999997</v>
      </c>
    </row>
    <row r="406" spans="1:64" s="910" customFormat="1" ht="15" hidden="1">
      <c r="A406" s="1027" t="s">
        <v>37</v>
      </c>
      <c r="B406" s="1020" t="s">
        <v>5</v>
      </c>
      <c r="C406" s="1021" t="s">
        <v>173</v>
      </c>
      <c r="D406" s="906">
        <v>782.72700000000009</v>
      </c>
      <c r="E406" s="908"/>
      <c r="F406" s="908"/>
      <c r="G406" s="908"/>
      <c r="H406" s="908"/>
      <c r="I406" s="908"/>
      <c r="J406" s="908"/>
      <c r="K406" s="908"/>
      <c r="L406" s="908"/>
      <c r="M406" s="908"/>
      <c r="N406" s="909"/>
      <c r="O406" s="908"/>
      <c r="P406" s="908"/>
      <c r="Q406" s="908"/>
      <c r="R406" s="907">
        <v>782.72700000000009</v>
      </c>
      <c r="S406" s="908"/>
      <c r="T406" s="908"/>
      <c r="U406" s="908"/>
      <c r="V406" s="908"/>
      <c r="W406" s="908"/>
      <c r="X406" s="908"/>
      <c r="Y406" s="908"/>
      <c r="Z406" s="908"/>
      <c r="AA406" s="908"/>
      <c r="AB406" s="909"/>
      <c r="AC406" s="909"/>
      <c r="AD406" s="909"/>
      <c r="AE406" s="909"/>
      <c r="AF406" s="909"/>
      <c r="AG406" s="909"/>
      <c r="AH406" s="909"/>
      <c r="AI406" s="909"/>
      <c r="AJ406" s="909"/>
      <c r="AK406" s="909"/>
      <c r="AL406" s="909"/>
      <c r="AM406" s="909"/>
      <c r="AN406" s="909"/>
      <c r="AO406" s="909"/>
      <c r="AP406" s="909"/>
      <c r="AQ406" s="908"/>
      <c r="AR406" s="908"/>
      <c r="AS406" s="908"/>
      <c r="AT406" s="908"/>
      <c r="AU406" s="908"/>
      <c r="AV406" s="908"/>
      <c r="AW406" s="908"/>
      <c r="AX406" s="908"/>
      <c r="AY406" s="908"/>
      <c r="AZ406" s="908"/>
      <c r="BA406" s="908"/>
      <c r="BB406" s="908"/>
      <c r="BC406" s="908"/>
      <c r="BD406" s="908"/>
      <c r="BE406" s="908"/>
      <c r="BF406" s="908"/>
      <c r="BG406" s="908"/>
      <c r="BH406" s="908"/>
      <c r="BI406" s="908"/>
      <c r="BJ406" s="1291">
        <v>0</v>
      </c>
      <c r="BK406" s="906">
        <v>667.27603999999997</v>
      </c>
      <c r="BL406" s="906">
        <v>1399.3173000000002</v>
      </c>
    </row>
    <row r="407" spans="1:64" hidden="1">
      <c r="A407" s="1022" t="s">
        <v>38</v>
      </c>
      <c r="B407" s="875" t="s">
        <v>176</v>
      </c>
      <c r="C407" s="871" t="s">
        <v>97</v>
      </c>
      <c r="D407" s="905">
        <v>0</v>
      </c>
      <c r="E407" s="922"/>
      <c r="F407" s="922"/>
      <c r="G407" s="964">
        <v>0</v>
      </c>
      <c r="H407" s="964">
        <v>0</v>
      </c>
      <c r="I407" s="922"/>
      <c r="J407" s="964">
        <v>0</v>
      </c>
      <c r="K407" s="964">
        <v>0</v>
      </c>
      <c r="L407" s="964">
        <v>0</v>
      </c>
      <c r="M407" s="964">
        <v>0</v>
      </c>
      <c r="N407" s="965"/>
      <c r="O407" s="964">
        <v>0</v>
      </c>
      <c r="P407" s="964">
        <v>0</v>
      </c>
      <c r="Q407" s="964">
        <v>0</v>
      </c>
      <c r="R407" s="922"/>
      <c r="S407" s="955">
        <v>0</v>
      </c>
      <c r="T407" s="964">
        <v>0</v>
      </c>
      <c r="U407" s="964">
        <v>0</v>
      </c>
      <c r="V407" s="964">
        <v>0</v>
      </c>
      <c r="W407" s="964">
        <v>0</v>
      </c>
      <c r="X407" s="964">
        <v>0</v>
      </c>
      <c r="Y407" s="964">
        <v>0</v>
      </c>
      <c r="Z407" s="964">
        <v>0</v>
      </c>
      <c r="AA407" s="922"/>
      <c r="AB407" s="965">
        <v>0</v>
      </c>
      <c r="AC407" s="965">
        <v>0</v>
      </c>
      <c r="AD407" s="965">
        <v>0</v>
      </c>
      <c r="AE407" s="965">
        <v>0</v>
      </c>
      <c r="AF407" s="965">
        <v>0</v>
      </c>
      <c r="AG407" s="965">
        <v>0</v>
      </c>
      <c r="AH407" s="965">
        <v>0</v>
      </c>
      <c r="AI407" s="965">
        <v>0</v>
      </c>
      <c r="AJ407" s="965">
        <v>0</v>
      </c>
      <c r="AK407" s="965">
        <v>0</v>
      </c>
      <c r="AL407" s="965">
        <v>0</v>
      </c>
      <c r="AM407" s="965">
        <v>0</v>
      </c>
      <c r="AN407" s="965">
        <v>0</v>
      </c>
      <c r="AO407" s="965">
        <v>0</v>
      </c>
      <c r="AP407" s="965">
        <v>0</v>
      </c>
      <c r="AQ407" s="964">
        <v>0</v>
      </c>
      <c r="AR407" s="964">
        <v>0</v>
      </c>
      <c r="AS407" s="964">
        <v>0</v>
      </c>
      <c r="AT407" s="964">
        <v>0</v>
      </c>
      <c r="AU407" s="964">
        <v>0</v>
      </c>
      <c r="AV407" s="964">
        <v>0</v>
      </c>
      <c r="AW407" s="964">
        <v>0</v>
      </c>
      <c r="AX407" s="964">
        <v>0</v>
      </c>
      <c r="AY407" s="964">
        <v>0</v>
      </c>
      <c r="AZ407" s="964">
        <v>0</v>
      </c>
      <c r="BA407" s="964">
        <v>0</v>
      </c>
      <c r="BB407" s="964">
        <v>0</v>
      </c>
      <c r="BC407" s="922"/>
      <c r="BD407" s="922"/>
      <c r="BE407" s="922"/>
      <c r="BF407" s="922"/>
      <c r="BG407" s="964">
        <v>0</v>
      </c>
      <c r="BH407" s="964">
        <v>0</v>
      </c>
      <c r="BI407" s="922"/>
      <c r="BJ407" s="1292">
        <v>0</v>
      </c>
      <c r="BK407" s="916">
        <v>42.599999999999994</v>
      </c>
      <c r="BL407" s="916">
        <v>42.599999999999994</v>
      </c>
    </row>
    <row r="408" spans="1:64" hidden="1">
      <c r="A408" s="1022" t="s">
        <v>39</v>
      </c>
      <c r="B408" s="875" t="s">
        <v>177</v>
      </c>
      <c r="C408" s="871" t="s">
        <v>98</v>
      </c>
      <c r="D408" s="905">
        <v>1.86</v>
      </c>
      <c r="E408" s="922"/>
      <c r="F408" s="922"/>
      <c r="G408" s="964">
        <v>0</v>
      </c>
      <c r="H408" s="964">
        <v>0</v>
      </c>
      <c r="I408" s="922"/>
      <c r="J408" s="964">
        <v>0</v>
      </c>
      <c r="K408" s="964">
        <v>0</v>
      </c>
      <c r="L408" s="964">
        <v>0</v>
      </c>
      <c r="M408" s="964">
        <v>0</v>
      </c>
      <c r="N408" s="965"/>
      <c r="O408" s="964">
        <v>0</v>
      </c>
      <c r="P408" s="964">
        <v>0</v>
      </c>
      <c r="Q408" s="964">
        <v>0</v>
      </c>
      <c r="R408" s="922"/>
      <c r="S408" s="964">
        <v>0</v>
      </c>
      <c r="T408" s="955">
        <v>1.86</v>
      </c>
      <c r="U408" s="964">
        <v>0</v>
      </c>
      <c r="V408" s="964">
        <v>0</v>
      </c>
      <c r="W408" s="964">
        <v>0</v>
      </c>
      <c r="X408" s="964">
        <v>0</v>
      </c>
      <c r="Y408" s="964">
        <v>0</v>
      </c>
      <c r="Z408" s="964">
        <v>0</v>
      </c>
      <c r="AA408" s="922"/>
      <c r="AB408" s="965">
        <v>0</v>
      </c>
      <c r="AC408" s="965">
        <v>0</v>
      </c>
      <c r="AD408" s="965">
        <v>0</v>
      </c>
      <c r="AE408" s="965">
        <v>0</v>
      </c>
      <c r="AF408" s="965">
        <v>0</v>
      </c>
      <c r="AG408" s="965">
        <v>0</v>
      </c>
      <c r="AH408" s="965">
        <v>0</v>
      </c>
      <c r="AI408" s="965">
        <v>0</v>
      </c>
      <c r="AJ408" s="965">
        <v>0</v>
      </c>
      <c r="AK408" s="965">
        <v>0</v>
      </c>
      <c r="AL408" s="965">
        <v>0</v>
      </c>
      <c r="AM408" s="965">
        <v>0</v>
      </c>
      <c r="AN408" s="965">
        <v>0</v>
      </c>
      <c r="AO408" s="965">
        <v>0</v>
      </c>
      <c r="AP408" s="965">
        <v>0</v>
      </c>
      <c r="AQ408" s="964">
        <v>0</v>
      </c>
      <c r="AR408" s="964">
        <v>0</v>
      </c>
      <c r="AS408" s="964">
        <v>0</v>
      </c>
      <c r="AT408" s="964">
        <v>0</v>
      </c>
      <c r="AU408" s="964">
        <v>0</v>
      </c>
      <c r="AV408" s="964">
        <v>0</v>
      </c>
      <c r="AW408" s="964">
        <v>0</v>
      </c>
      <c r="AX408" s="964">
        <v>0</v>
      </c>
      <c r="AY408" s="964">
        <v>0</v>
      </c>
      <c r="AZ408" s="964">
        <v>0</v>
      </c>
      <c r="BA408" s="964">
        <v>0</v>
      </c>
      <c r="BB408" s="964">
        <v>0</v>
      </c>
      <c r="BC408" s="922"/>
      <c r="BD408" s="922"/>
      <c r="BE408" s="922"/>
      <c r="BF408" s="922"/>
      <c r="BG408" s="964">
        <v>0</v>
      </c>
      <c r="BH408" s="964">
        <v>0</v>
      </c>
      <c r="BI408" s="922"/>
      <c r="BJ408" s="1292">
        <v>0</v>
      </c>
      <c r="BK408" s="916">
        <v>0.10000000000000009</v>
      </c>
      <c r="BL408" s="916">
        <v>1.9600000000000002</v>
      </c>
    </row>
    <row r="409" spans="1:64" hidden="1">
      <c r="A409" s="1022" t="s">
        <v>40</v>
      </c>
      <c r="B409" s="875" t="s">
        <v>178</v>
      </c>
      <c r="C409" s="871" t="s">
        <v>99</v>
      </c>
      <c r="D409" s="905">
        <v>0</v>
      </c>
      <c r="E409" s="922"/>
      <c r="F409" s="922"/>
      <c r="G409" s="964">
        <v>0</v>
      </c>
      <c r="H409" s="964">
        <v>0</v>
      </c>
      <c r="I409" s="922"/>
      <c r="J409" s="964">
        <v>0</v>
      </c>
      <c r="K409" s="964">
        <v>0</v>
      </c>
      <c r="L409" s="964">
        <v>0</v>
      </c>
      <c r="M409" s="964">
        <v>0</v>
      </c>
      <c r="N409" s="965"/>
      <c r="O409" s="964">
        <v>0</v>
      </c>
      <c r="P409" s="964">
        <v>0</v>
      </c>
      <c r="Q409" s="964">
        <v>0</v>
      </c>
      <c r="R409" s="922"/>
      <c r="S409" s="964">
        <v>0</v>
      </c>
      <c r="T409" s="964">
        <v>0</v>
      </c>
      <c r="U409" s="955">
        <v>0</v>
      </c>
      <c r="V409" s="964">
        <v>0</v>
      </c>
      <c r="W409" s="964">
        <v>0</v>
      </c>
      <c r="X409" s="964">
        <v>0</v>
      </c>
      <c r="Y409" s="964">
        <v>0</v>
      </c>
      <c r="Z409" s="964">
        <v>0</v>
      </c>
      <c r="AA409" s="922"/>
      <c r="AB409" s="965">
        <v>0</v>
      </c>
      <c r="AC409" s="965">
        <v>0</v>
      </c>
      <c r="AD409" s="965">
        <v>0</v>
      </c>
      <c r="AE409" s="965">
        <v>0</v>
      </c>
      <c r="AF409" s="965">
        <v>0</v>
      </c>
      <c r="AG409" s="965">
        <v>0</v>
      </c>
      <c r="AH409" s="965">
        <v>0</v>
      </c>
      <c r="AI409" s="965">
        <v>0</v>
      </c>
      <c r="AJ409" s="965">
        <v>0</v>
      </c>
      <c r="AK409" s="965">
        <v>0</v>
      </c>
      <c r="AL409" s="965">
        <v>0</v>
      </c>
      <c r="AM409" s="965">
        <v>0</v>
      </c>
      <c r="AN409" s="965">
        <v>0</v>
      </c>
      <c r="AO409" s="965">
        <v>0</v>
      </c>
      <c r="AP409" s="965">
        <v>0</v>
      </c>
      <c r="AQ409" s="964">
        <v>0</v>
      </c>
      <c r="AR409" s="964">
        <v>0</v>
      </c>
      <c r="AS409" s="964">
        <v>0</v>
      </c>
      <c r="AT409" s="964">
        <v>0</v>
      </c>
      <c r="AU409" s="964">
        <v>0</v>
      </c>
      <c r="AV409" s="964">
        <v>0</v>
      </c>
      <c r="AW409" s="964">
        <v>0</v>
      </c>
      <c r="AX409" s="964">
        <v>0</v>
      </c>
      <c r="AY409" s="964">
        <v>0</v>
      </c>
      <c r="AZ409" s="964">
        <v>0</v>
      </c>
      <c r="BA409" s="964">
        <v>0</v>
      </c>
      <c r="BB409" s="964">
        <v>0</v>
      </c>
      <c r="BC409" s="922"/>
      <c r="BD409" s="922"/>
      <c r="BE409" s="922"/>
      <c r="BF409" s="922"/>
      <c r="BG409" s="964">
        <v>0</v>
      </c>
      <c r="BH409" s="964">
        <v>0</v>
      </c>
      <c r="BI409" s="922"/>
      <c r="BJ409" s="1292">
        <v>0</v>
      </c>
      <c r="BK409" s="916">
        <v>0</v>
      </c>
      <c r="BL409" s="916">
        <v>0</v>
      </c>
    </row>
    <row r="410" spans="1:64" hidden="1">
      <c r="A410" s="1022" t="s">
        <v>41</v>
      </c>
      <c r="B410" s="875" t="s">
        <v>204</v>
      </c>
      <c r="C410" s="871" t="s">
        <v>205</v>
      </c>
      <c r="D410" s="905">
        <v>0</v>
      </c>
      <c r="E410" s="922"/>
      <c r="F410" s="922"/>
      <c r="G410" s="964">
        <v>0</v>
      </c>
      <c r="H410" s="964">
        <v>0</v>
      </c>
      <c r="I410" s="922"/>
      <c r="J410" s="964">
        <v>0</v>
      </c>
      <c r="K410" s="964">
        <v>0</v>
      </c>
      <c r="L410" s="964">
        <v>0</v>
      </c>
      <c r="M410" s="964">
        <v>0</v>
      </c>
      <c r="N410" s="965"/>
      <c r="O410" s="964">
        <v>0</v>
      </c>
      <c r="P410" s="964">
        <v>0</v>
      </c>
      <c r="Q410" s="964">
        <v>0</v>
      </c>
      <c r="R410" s="922"/>
      <c r="S410" s="964">
        <v>0</v>
      </c>
      <c r="T410" s="964">
        <v>0</v>
      </c>
      <c r="U410" s="964">
        <v>0</v>
      </c>
      <c r="V410" s="964">
        <v>0</v>
      </c>
      <c r="W410" s="964">
        <v>0</v>
      </c>
      <c r="X410" s="964">
        <v>0</v>
      </c>
      <c r="Y410" s="964">
        <v>0</v>
      </c>
      <c r="Z410" s="964">
        <v>0</v>
      </c>
      <c r="AA410" s="922"/>
      <c r="AB410" s="965">
        <v>0</v>
      </c>
      <c r="AC410" s="965">
        <v>0</v>
      </c>
      <c r="AD410" s="965">
        <v>0</v>
      </c>
      <c r="AE410" s="965">
        <v>0</v>
      </c>
      <c r="AF410" s="965">
        <v>0</v>
      </c>
      <c r="AG410" s="965">
        <v>0</v>
      </c>
      <c r="AH410" s="965">
        <v>0</v>
      </c>
      <c r="AI410" s="965">
        <v>0</v>
      </c>
      <c r="AJ410" s="965">
        <v>0</v>
      </c>
      <c r="AK410" s="965">
        <v>0</v>
      </c>
      <c r="AL410" s="965">
        <v>0</v>
      </c>
      <c r="AM410" s="965">
        <v>0</v>
      </c>
      <c r="AN410" s="965">
        <v>0</v>
      </c>
      <c r="AO410" s="965">
        <v>0</v>
      </c>
      <c r="AP410" s="965">
        <v>0</v>
      </c>
      <c r="AQ410" s="964">
        <v>0</v>
      </c>
      <c r="AR410" s="964">
        <v>0</v>
      </c>
      <c r="AS410" s="964">
        <v>0</v>
      </c>
      <c r="AT410" s="964">
        <v>0</v>
      </c>
      <c r="AU410" s="964">
        <v>0</v>
      </c>
      <c r="AV410" s="964">
        <v>0</v>
      </c>
      <c r="AW410" s="964">
        <v>0</v>
      </c>
      <c r="AX410" s="964">
        <v>0</v>
      </c>
      <c r="AY410" s="964">
        <v>0</v>
      </c>
      <c r="AZ410" s="964">
        <v>0</v>
      </c>
      <c r="BA410" s="964">
        <v>0</v>
      </c>
      <c r="BB410" s="964">
        <v>0</v>
      </c>
      <c r="BC410" s="922"/>
      <c r="BD410" s="922"/>
      <c r="BE410" s="922"/>
      <c r="BF410" s="922"/>
      <c r="BG410" s="964">
        <v>0</v>
      </c>
      <c r="BH410" s="964">
        <v>0</v>
      </c>
      <c r="BI410" s="922"/>
      <c r="BJ410" s="1292">
        <v>0</v>
      </c>
      <c r="BK410" s="916">
        <v>0</v>
      </c>
      <c r="BL410" s="916">
        <v>0</v>
      </c>
    </row>
    <row r="411" spans="1:64" hidden="1">
      <c r="A411" s="1022" t="s">
        <v>65</v>
      </c>
      <c r="B411" s="875" t="s">
        <v>191</v>
      </c>
      <c r="C411" s="871" t="s">
        <v>206</v>
      </c>
      <c r="D411" s="905">
        <v>0</v>
      </c>
      <c r="E411" s="922"/>
      <c r="F411" s="922"/>
      <c r="G411" s="964">
        <v>0</v>
      </c>
      <c r="H411" s="964">
        <v>0</v>
      </c>
      <c r="I411" s="922"/>
      <c r="J411" s="964">
        <v>0</v>
      </c>
      <c r="K411" s="964">
        <v>0</v>
      </c>
      <c r="L411" s="964">
        <v>0</v>
      </c>
      <c r="M411" s="964">
        <v>0</v>
      </c>
      <c r="N411" s="965"/>
      <c r="O411" s="964">
        <v>0</v>
      </c>
      <c r="P411" s="964">
        <v>0</v>
      </c>
      <c r="Q411" s="964">
        <v>0</v>
      </c>
      <c r="R411" s="922"/>
      <c r="S411" s="964">
        <v>0</v>
      </c>
      <c r="T411" s="964">
        <v>0</v>
      </c>
      <c r="U411" s="964">
        <v>0</v>
      </c>
      <c r="V411" s="955">
        <v>0</v>
      </c>
      <c r="W411" s="964">
        <v>0</v>
      </c>
      <c r="X411" s="964">
        <v>0</v>
      </c>
      <c r="Y411" s="964">
        <v>0</v>
      </c>
      <c r="Z411" s="964">
        <v>0</v>
      </c>
      <c r="AA411" s="922"/>
      <c r="AB411" s="965">
        <v>0</v>
      </c>
      <c r="AC411" s="965">
        <v>0</v>
      </c>
      <c r="AD411" s="965">
        <v>0</v>
      </c>
      <c r="AE411" s="965">
        <v>0</v>
      </c>
      <c r="AF411" s="965">
        <v>0</v>
      </c>
      <c r="AG411" s="965">
        <v>0</v>
      </c>
      <c r="AH411" s="965">
        <v>0</v>
      </c>
      <c r="AI411" s="965">
        <v>0</v>
      </c>
      <c r="AJ411" s="965">
        <v>0</v>
      </c>
      <c r="AK411" s="965">
        <v>0</v>
      </c>
      <c r="AL411" s="965">
        <v>0</v>
      </c>
      <c r="AM411" s="965">
        <v>0</v>
      </c>
      <c r="AN411" s="965">
        <v>0</v>
      </c>
      <c r="AO411" s="965">
        <v>0</v>
      </c>
      <c r="AP411" s="965">
        <v>0</v>
      </c>
      <c r="AQ411" s="964">
        <v>0</v>
      </c>
      <c r="AR411" s="964">
        <v>0</v>
      </c>
      <c r="AS411" s="964">
        <v>0</v>
      </c>
      <c r="AT411" s="964">
        <v>0</v>
      </c>
      <c r="AU411" s="964">
        <v>0</v>
      </c>
      <c r="AV411" s="964">
        <v>0</v>
      </c>
      <c r="AW411" s="964">
        <v>0</v>
      </c>
      <c r="AX411" s="964">
        <v>0</v>
      </c>
      <c r="AY411" s="964">
        <v>0</v>
      </c>
      <c r="AZ411" s="964">
        <v>0</v>
      </c>
      <c r="BA411" s="964">
        <v>0</v>
      </c>
      <c r="BB411" s="964">
        <v>0</v>
      </c>
      <c r="BC411" s="922"/>
      <c r="BD411" s="922"/>
      <c r="BE411" s="922"/>
      <c r="BF411" s="922"/>
      <c r="BG411" s="964">
        <v>0</v>
      </c>
      <c r="BH411" s="964">
        <v>0</v>
      </c>
      <c r="BI411" s="922"/>
      <c r="BJ411" s="1292">
        <v>0</v>
      </c>
      <c r="BK411" s="916">
        <v>56.002339999999997</v>
      </c>
      <c r="BL411" s="916">
        <v>56.002339999999997</v>
      </c>
    </row>
    <row r="412" spans="1:64" hidden="1">
      <c r="A412" s="1022" t="s">
        <v>159</v>
      </c>
      <c r="B412" s="875" t="s">
        <v>192</v>
      </c>
      <c r="C412" s="871" t="s">
        <v>207</v>
      </c>
      <c r="D412" s="905">
        <v>3.26</v>
      </c>
      <c r="E412" s="922"/>
      <c r="F412" s="922"/>
      <c r="G412" s="964">
        <v>0</v>
      </c>
      <c r="H412" s="964">
        <v>0</v>
      </c>
      <c r="I412" s="922"/>
      <c r="J412" s="964">
        <v>0</v>
      </c>
      <c r="K412" s="964">
        <v>0</v>
      </c>
      <c r="L412" s="964">
        <v>0</v>
      </c>
      <c r="M412" s="964">
        <v>0</v>
      </c>
      <c r="N412" s="965"/>
      <c r="O412" s="964">
        <v>0</v>
      </c>
      <c r="P412" s="964">
        <v>0</v>
      </c>
      <c r="Q412" s="964">
        <v>0</v>
      </c>
      <c r="R412" s="922"/>
      <c r="S412" s="964">
        <v>0</v>
      </c>
      <c r="T412" s="964">
        <v>0</v>
      </c>
      <c r="U412" s="964">
        <v>0</v>
      </c>
      <c r="V412" s="964">
        <v>0</v>
      </c>
      <c r="W412" s="955">
        <v>3.26</v>
      </c>
      <c r="X412" s="964">
        <v>0</v>
      </c>
      <c r="Y412" s="964">
        <v>0</v>
      </c>
      <c r="Z412" s="964">
        <v>0</v>
      </c>
      <c r="AA412" s="922"/>
      <c r="AB412" s="965">
        <v>0</v>
      </c>
      <c r="AC412" s="965">
        <v>0</v>
      </c>
      <c r="AD412" s="965">
        <v>0</v>
      </c>
      <c r="AE412" s="965">
        <v>0</v>
      </c>
      <c r="AF412" s="965">
        <v>0</v>
      </c>
      <c r="AG412" s="965">
        <v>0</v>
      </c>
      <c r="AH412" s="965">
        <v>0</v>
      </c>
      <c r="AI412" s="965">
        <v>0</v>
      </c>
      <c r="AJ412" s="965">
        <v>0</v>
      </c>
      <c r="AK412" s="965">
        <v>0</v>
      </c>
      <c r="AL412" s="965">
        <v>0</v>
      </c>
      <c r="AM412" s="965">
        <v>0</v>
      </c>
      <c r="AN412" s="965">
        <v>0</v>
      </c>
      <c r="AO412" s="965">
        <v>0</v>
      </c>
      <c r="AP412" s="965">
        <v>0</v>
      </c>
      <c r="AQ412" s="964">
        <v>0</v>
      </c>
      <c r="AR412" s="964">
        <v>0</v>
      </c>
      <c r="AS412" s="964">
        <v>0</v>
      </c>
      <c r="AT412" s="964">
        <v>0</v>
      </c>
      <c r="AU412" s="964">
        <v>0</v>
      </c>
      <c r="AV412" s="964">
        <v>0</v>
      </c>
      <c r="AW412" s="964">
        <v>0</v>
      </c>
      <c r="AX412" s="964">
        <v>0</v>
      </c>
      <c r="AY412" s="964">
        <v>0</v>
      </c>
      <c r="AZ412" s="964">
        <v>0</v>
      </c>
      <c r="BA412" s="964">
        <v>0</v>
      </c>
      <c r="BB412" s="964">
        <v>0</v>
      </c>
      <c r="BC412" s="922"/>
      <c r="BD412" s="922"/>
      <c r="BE412" s="922"/>
      <c r="BF412" s="922"/>
      <c r="BG412" s="964">
        <v>0</v>
      </c>
      <c r="BH412" s="964">
        <v>0</v>
      </c>
      <c r="BI412" s="922"/>
      <c r="BJ412" s="1292">
        <v>0</v>
      </c>
      <c r="BK412" s="916">
        <v>6.6003199999999982</v>
      </c>
      <c r="BL412" s="916">
        <v>9.860319999999998</v>
      </c>
    </row>
    <row r="413" spans="1:64" hidden="1">
      <c r="A413" s="1022" t="s">
        <v>160</v>
      </c>
      <c r="B413" s="875" t="s">
        <v>269</v>
      </c>
      <c r="C413" s="871" t="s">
        <v>100</v>
      </c>
      <c r="D413" s="905">
        <v>7.03</v>
      </c>
      <c r="E413" s="922"/>
      <c r="F413" s="922"/>
      <c r="G413" s="964">
        <v>0</v>
      </c>
      <c r="H413" s="964">
        <v>0</v>
      </c>
      <c r="I413" s="922"/>
      <c r="J413" s="964">
        <v>0</v>
      </c>
      <c r="K413" s="964">
        <v>0</v>
      </c>
      <c r="L413" s="964">
        <v>0</v>
      </c>
      <c r="M413" s="964">
        <v>0</v>
      </c>
      <c r="N413" s="965"/>
      <c r="O413" s="964">
        <v>0</v>
      </c>
      <c r="P413" s="964">
        <v>0</v>
      </c>
      <c r="Q413" s="964">
        <v>0</v>
      </c>
      <c r="R413" s="922"/>
      <c r="S413" s="964">
        <v>0</v>
      </c>
      <c r="T413" s="964">
        <v>0</v>
      </c>
      <c r="U413" s="964">
        <v>0</v>
      </c>
      <c r="V413" s="964">
        <v>0</v>
      </c>
      <c r="W413" s="964">
        <v>0</v>
      </c>
      <c r="X413" s="955">
        <v>7.03</v>
      </c>
      <c r="Y413" s="964">
        <v>0</v>
      </c>
      <c r="Z413" s="964">
        <v>0</v>
      </c>
      <c r="AA413" s="922"/>
      <c r="AB413" s="965">
        <v>0</v>
      </c>
      <c r="AC413" s="965">
        <v>0</v>
      </c>
      <c r="AD413" s="965">
        <v>0</v>
      </c>
      <c r="AE413" s="965">
        <v>0</v>
      </c>
      <c r="AF413" s="965">
        <v>0</v>
      </c>
      <c r="AG413" s="965">
        <v>0</v>
      </c>
      <c r="AH413" s="965">
        <v>0</v>
      </c>
      <c r="AI413" s="965">
        <v>0</v>
      </c>
      <c r="AJ413" s="965">
        <v>0</v>
      </c>
      <c r="AK413" s="965">
        <v>0</v>
      </c>
      <c r="AL413" s="965">
        <v>0</v>
      </c>
      <c r="AM413" s="965">
        <v>0</v>
      </c>
      <c r="AN413" s="965">
        <v>0</v>
      </c>
      <c r="AO413" s="965">
        <v>0</v>
      </c>
      <c r="AP413" s="965">
        <v>0</v>
      </c>
      <c r="AQ413" s="964">
        <v>0</v>
      </c>
      <c r="AR413" s="964">
        <v>0</v>
      </c>
      <c r="AS413" s="964">
        <v>0</v>
      </c>
      <c r="AT413" s="964"/>
      <c r="AU413" s="964">
        <v>0</v>
      </c>
      <c r="AV413" s="964">
        <v>0</v>
      </c>
      <c r="AW413" s="964">
        <v>0</v>
      </c>
      <c r="AX413" s="964">
        <v>0</v>
      </c>
      <c r="AY413" s="964">
        <v>0</v>
      </c>
      <c r="AZ413" s="964">
        <v>0</v>
      </c>
      <c r="BA413" s="964">
        <v>0</v>
      </c>
      <c r="BB413" s="964">
        <v>0</v>
      </c>
      <c r="BC413" s="922"/>
      <c r="BD413" s="922"/>
      <c r="BE413" s="922"/>
      <c r="BF413" s="922"/>
      <c r="BG413" s="964">
        <v>0</v>
      </c>
      <c r="BH413" s="964">
        <v>0</v>
      </c>
      <c r="BI413" s="922"/>
      <c r="BJ413" s="922">
        <v>0</v>
      </c>
      <c r="BK413" s="916">
        <v>0</v>
      </c>
      <c r="BL413" s="916">
        <v>7.03</v>
      </c>
    </row>
    <row r="414" spans="1:64" hidden="1">
      <c r="A414" s="1022" t="s">
        <v>161</v>
      </c>
      <c r="B414" s="875" t="s">
        <v>179</v>
      </c>
      <c r="C414" s="871" t="s">
        <v>101</v>
      </c>
      <c r="D414" s="905">
        <v>0</v>
      </c>
      <c r="E414" s="922"/>
      <c r="F414" s="922"/>
      <c r="G414" s="964">
        <v>0</v>
      </c>
      <c r="H414" s="964">
        <v>0</v>
      </c>
      <c r="I414" s="922"/>
      <c r="J414" s="964">
        <v>0</v>
      </c>
      <c r="K414" s="964">
        <v>0</v>
      </c>
      <c r="L414" s="964">
        <v>0</v>
      </c>
      <c r="M414" s="964">
        <v>0</v>
      </c>
      <c r="N414" s="965"/>
      <c r="O414" s="964">
        <v>0</v>
      </c>
      <c r="P414" s="964">
        <v>0</v>
      </c>
      <c r="Q414" s="964">
        <v>0</v>
      </c>
      <c r="R414" s="922"/>
      <c r="S414" s="964">
        <v>0</v>
      </c>
      <c r="T414" s="964">
        <v>0</v>
      </c>
      <c r="U414" s="964">
        <v>0</v>
      </c>
      <c r="V414" s="964">
        <v>0</v>
      </c>
      <c r="W414" s="964">
        <v>0</v>
      </c>
      <c r="X414" s="964">
        <v>0</v>
      </c>
      <c r="Y414" s="955">
        <v>0</v>
      </c>
      <c r="Z414" s="964">
        <v>0</v>
      </c>
      <c r="AA414" s="922"/>
      <c r="AB414" s="965">
        <v>0</v>
      </c>
      <c r="AC414" s="965">
        <v>0</v>
      </c>
      <c r="AD414" s="965">
        <v>0</v>
      </c>
      <c r="AE414" s="965">
        <v>0</v>
      </c>
      <c r="AF414" s="965">
        <v>0</v>
      </c>
      <c r="AG414" s="965">
        <v>0</v>
      </c>
      <c r="AH414" s="965">
        <v>0</v>
      </c>
      <c r="AI414" s="965">
        <v>0</v>
      </c>
      <c r="AJ414" s="965">
        <v>0</v>
      </c>
      <c r="AK414" s="965">
        <v>0</v>
      </c>
      <c r="AL414" s="965">
        <v>0</v>
      </c>
      <c r="AM414" s="965">
        <v>0</v>
      </c>
      <c r="AN414" s="965">
        <v>0</v>
      </c>
      <c r="AO414" s="965">
        <v>0</v>
      </c>
      <c r="AP414" s="965">
        <v>0</v>
      </c>
      <c r="AQ414" s="964">
        <v>0</v>
      </c>
      <c r="AR414" s="964">
        <v>0</v>
      </c>
      <c r="AS414" s="964">
        <v>0</v>
      </c>
      <c r="AT414" s="964">
        <v>0</v>
      </c>
      <c r="AU414" s="964">
        <v>0</v>
      </c>
      <c r="AV414" s="964">
        <v>0</v>
      </c>
      <c r="AW414" s="964">
        <v>0</v>
      </c>
      <c r="AX414" s="964">
        <v>0</v>
      </c>
      <c r="AY414" s="964">
        <v>0</v>
      </c>
      <c r="AZ414" s="964">
        <v>0</v>
      </c>
      <c r="BA414" s="964">
        <v>0</v>
      </c>
      <c r="BB414" s="964">
        <v>0</v>
      </c>
      <c r="BC414" s="922"/>
      <c r="BD414" s="922"/>
      <c r="BE414" s="922"/>
      <c r="BF414" s="922"/>
      <c r="BG414" s="964">
        <v>0</v>
      </c>
      <c r="BH414" s="964">
        <v>0</v>
      </c>
      <c r="BI414" s="922"/>
      <c r="BJ414" s="1292">
        <v>0</v>
      </c>
      <c r="BK414" s="916">
        <v>0</v>
      </c>
      <c r="BL414" s="916">
        <v>0</v>
      </c>
    </row>
    <row r="415" spans="1:64" s="923" customFormat="1" hidden="1">
      <c r="A415" s="1022" t="s">
        <v>225</v>
      </c>
      <c r="B415" s="875" t="s">
        <v>199</v>
      </c>
      <c r="C415" s="871" t="s">
        <v>102</v>
      </c>
      <c r="D415" s="905">
        <v>2.69</v>
      </c>
      <c r="E415" s="922"/>
      <c r="F415" s="922"/>
      <c r="G415" s="964">
        <v>0</v>
      </c>
      <c r="H415" s="964">
        <v>0</v>
      </c>
      <c r="I415" s="922"/>
      <c r="J415" s="964">
        <v>0</v>
      </c>
      <c r="K415" s="964">
        <v>0</v>
      </c>
      <c r="L415" s="964">
        <v>0</v>
      </c>
      <c r="M415" s="964">
        <v>0</v>
      </c>
      <c r="N415" s="965"/>
      <c r="O415" s="964">
        <v>0</v>
      </c>
      <c r="P415" s="964">
        <v>0</v>
      </c>
      <c r="Q415" s="964">
        <v>0</v>
      </c>
      <c r="R415" s="922"/>
      <c r="S415" s="964">
        <v>0</v>
      </c>
      <c r="T415" s="964">
        <v>0</v>
      </c>
      <c r="U415" s="964">
        <v>0</v>
      </c>
      <c r="V415" s="964">
        <v>0</v>
      </c>
      <c r="W415" s="964">
        <v>0</v>
      </c>
      <c r="X415" s="964">
        <v>0</v>
      </c>
      <c r="Y415" s="964">
        <v>0</v>
      </c>
      <c r="Z415" s="955">
        <v>2.5045600000000001</v>
      </c>
      <c r="AA415" s="922"/>
      <c r="AB415" s="965">
        <v>0.18543999999999999</v>
      </c>
      <c r="AC415" s="965">
        <v>0</v>
      </c>
      <c r="AD415" s="965">
        <v>0</v>
      </c>
      <c r="AE415" s="965">
        <v>0</v>
      </c>
      <c r="AF415" s="965">
        <v>0</v>
      </c>
      <c r="AG415" s="965">
        <v>0</v>
      </c>
      <c r="AH415" s="965">
        <v>0</v>
      </c>
      <c r="AI415" s="965">
        <v>0</v>
      </c>
      <c r="AJ415" s="965">
        <v>0</v>
      </c>
      <c r="AK415" s="965">
        <v>0</v>
      </c>
      <c r="AL415" s="965">
        <v>0</v>
      </c>
      <c r="AM415" s="965">
        <v>0</v>
      </c>
      <c r="AN415" s="965">
        <v>0</v>
      </c>
      <c r="AO415" s="965">
        <v>0</v>
      </c>
      <c r="AP415" s="965">
        <v>0</v>
      </c>
      <c r="AQ415" s="964">
        <v>0</v>
      </c>
      <c r="AR415" s="964">
        <v>0</v>
      </c>
      <c r="AS415" s="964">
        <v>0</v>
      </c>
      <c r="AT415" s="964">
        <v>0</v>
      </c>
      <c r="AU415" s="964">
        <v>0</v>
      </c>
      <c r="AV415" s="964">
        <v>0</v>
      </c>
      <c r="AW415" s="964">
        <v>0</v>
      </c>
      <c r="AX415" s="964">
        <v>0</v>
      </c>
      <c r="AY415" s="964">
        <v>0</v>
      </c>
      <c r="AZ415" s="964">
        <v>0</v>
      </c>
      <c r="BA415" s="964">
        <v>0</v>
      </c>
      <c r="BB415" s="964">
        <v>0</v>
      </c>
      <c r="BC415" s="922"/>
      <c r="BD415" s="922"/>
      <c r="BE415" s="922"/>
      <c r="BF415" s="922"/>
      <c r="BG415" s="964">
        <v>0</v>
      </c>
      <c r="BH415" s="964">
        <v>0</v>
      </c>
      <c r="BI415" s="922"/>
      <c r="BJ415" s="1292">
        <v>0.18543999999999999</v>
      </c>
      <c r="BK415" s="916">
        <v>236.71341999999999</v>
      </c>
      <c r="BL415" s="921">
        <v>239.40341999999998</v>
      </c>
    </row>
    <row r="416" spans="1:64" ht="30.6" hidden="1">
      <c r="A416" s="1022" t="s">
        <v>70</v>
      </c>
      <c r="B416" s="875" t="s">
        <v>358</v>
      </c>
      <c r="C416" s="871" t="s">
        <v>69</v>
      </c>
      <c r="D416" s="905">
        <v>547.92600000000016</v>
      </c>
      <c r="E416" s="922"/>
      <c r="F416" s="922"/>
      <c r="G416" s="922"/>
      <c r="H416" s="922"/>
      <c r="I416" s="922"/>
      <c r="J416" s="922"/>
      <c r="K416" s="922"/>
      <c r="L416" s="922"/>
      <c r="M416" s="922"/>
      <c r="N416" s="961"/>
      <c r="O416" s="922"/>
      <c r="P416" s="922"/>
      <c r="Q416" s="922"/>
      <c r="R416" s="922"/>
      <c r="S416" s="964"/>
      <c r="T416" s="964"/>
      <c r="U416" s="964"/>
      <c r="V416" s="964"/>
      <c r="W416" s="964"/>
      <c r="X416" s="964"/>
      <c r="Y416" s="964"/>
      <c r="Z416" s="922"/>
      <c r="AA416" s="955">
        <v>544.92803000000015</v>
      </c>
      <c r="AB416" s="961"/>
      <c r="AC416" s="961"/>
      <c r="AD416" s="961"/>
      <c r="AE416" s="961"/>
      <c r="AF416" s="961"/>
      <c r="AG416" s="961"/>
      <c r="AH416" s="961"/>
      <c r="AI416" s="961"/>
      <c r="AJ416" s="961"/>
      <c r="AK416" s="961"/>
      <c r="AL416" s="961"/>
      <c r="AM416" s="961"/>
      <c r="AN416" s="961"/>
      <c r="AO416" s="961"/>
      <c r="AP416" s="961"/>
      <c r="AQ416" s="922"/>
      <c r="AR416" s="922"/>
      <c r="AS416" s="922"/>
      <c r="AT416" s="922"/>
      <c r="AU416" s="922"/>
      <c r="AV416" s="922"/>
      <c r="AW416" s="922"/>
      <c r="AX416" s="922"/>
      <c r="AY416" s="922"/>
      <c r="AZ416" s="922"/>
      <c r="BA416" s="922"/>
      <c r="BB416" s="922"/>
      <c r="BC416" s="922"/>
      <c r="BD416" s="922"/>
      <c r="BE416" s="922"/>
      <c r="BF416" s="922"/>
      <c r="BG416" s="922"/>
      <c r="BH416" s="922"/>
      <c r="BI416" s="922"/>
      <c r="BJ416" s="1292">
        <v>2.9979700000000093</v>
      </c>
      <c r="BK416" s="916">
        <v>223.84019000000006</v>
      </c>
      <c r="BL416" s="916">
        <v>771.76619000000005</v>
      </c>
    </row>
    <row r="417" spans="1:64" hidden="1">
      <c r="A417" s="1024" t="s">
        <v>212</v>
      </c>
      <c r="B417" s="875" t="s">
        <v>92</v>
      </c>
      <c r="C417" s="877" t="s">
        <v>103</v>
      </c>
      <c r="D417" s="905">
        <v>220.03</v>
      </c>
      <c r="E417" s="922"/>
      <c r="F417" s="922"/>
      <c r="G417" s="964">
        <v>0</v>
      </c>
      <c r="H417" s="964">
        <v>0</v>
      </c>
      <c r="I417" s="922"/>
      <c r="J417" s="964">
        <v>0</v>
      </c>
      <c r="K417" s="964">
        <v>0</v>
      </c>
      <c r="L417" s="964">
        <v>0</v>
      </c>
      <c r="M417" s="964">
        <v>0</v>
      </c>
      <c r="N417" s="965"/>
      <c r="O417" s="964">
        <v>0</v>
      </c>
      <c r="P417" s="964">
        <v>0</v>
      </c>
      <c r="Q417" s="964">
        <v>0</v>
      </c>
      <c r="R417" s="922"/>
      <c r="S417" s="964">
        <v>0</v>
      </c>
      <c r="T417" s="964">
        <v>0</v>
      </c>
      <c r="U417" s="964">
        <v>0</v>
      </c>
      <c r="V417" s="964">
        <v>2.33636</v>
      </c>
      <c r="W417" s="964">
        <v>0</v>
      </c>
      <c r="X417" s="964">
        <v>0</v>
      </c>
      <c r="Y417" s="964">
        <v>0</v>
      </c>
      <c r="Z417" s="964">
        <v>0</v>
      </c>
      <c r="AA417" s="922"/>
      <c r="AB417" s="935">
        <v>217.50203999999999</v>
      </c>
      <c r="AC417" s="965">
        <v>0</v>
      </c>
      <c r="AD417" s="965">
        <v>0</v>
      </c>
      <c r="AE417" s="965">
        <v>0</v>
      </c>
      <c r="AF417" s="965">
        <v>0</v>
      </c>
      <c r="AG417" s="965">
        <v>0</v>
      </c>
      <c r="AH417" s="965">
        <v>0</v>
      </c>
      <c r="AI417" s="965">
        <v>0</v>
      </c>
      <c r="AJ417" s="965">
        <v>0</v>
      </c>
      <c r="AK417" s="965">
        <v>0</v>
      </c>
      <c r="AL417" s="965">
        <v>0</v>
      </c>
      <c r="AM417" s="965">
        <v>0</v>
      </c>
      <c r="AN417" s="965">
        <v>0</v>
      </c>
      <c r="AO417" s="965">
        <v>0</v>
      </c>
      <c r="AP417" s="965">
        <v>0</v>
      </c>
      <c r="AQ417" s="964">
        <v>0</v>
      </c>
      <c r="AR417" s="964">
        <v>0</v>
      </c>
      <c r="AS417" s="964">
        <v>0.19159999999999999</v>
      </c>
      <c r="AT417" s="964"/>
      <c r="AU417" s="964">
        <v>0</v>
      </c>
      <c r="AV417" s="964">
        <v>0</v>
      </c>
      <c r="AW417" s="964">
        <v>0</v>
      </c>
      <c r="AX417" s="964">
        <v>0</v>
      </c>
      <c r="AY417" s="964">
        <v>0</v>
      </c>
      <c r="AZ417" s="964">
        <v>0</v>
      </c>
      <c r="BA417" s="964">
        <v>0</v>
      </c>
      <c r="BB417" s="964">
        <v>0</v>
      </c>
      <c r="BC417" s="922"/>
      <c r="BD417" s="922"/>
      <c r="BE417" s="922"/>
      <c r="BF417" s="922"/>
      <c r="BG417" s="964">
        <v>0</v>
      </c>
      <c r="BH417" s="964">
        <v>0</v>
      </c>
      <c r="BI417" s="922"/>
      <c r="BJ417" s="1292">
        <v>2.5279600000000002</v>
      </c>
      <c r="BK417" s="916">
        <v>152.71594000000007</v>
      </c>
      <c r="BL417" s="916">
        <v>372.74594000000008</v>
      </c>
    </row>
    <row r="418" spans="1:64" hidden="1">
      <c r="A418" s="1024" t="s">
        <v>213</v>
      </c>
      <c r="B418" s="876" t="s">
        <v>93</v>
      </c>
      <c r="C418" s="877" t="s">
        <v>104</v>
      </c>
      <c r="D418" s="905">
        <v>289.42</v>
      </c>
      <c r="E418" s="922"/>
      <c r="F418" s="922"/>
      <c r="G418" s="964">
        <v>0</v>
      </c>
      <c r="H418" s="964">
        <v>0</v>
      </c>
      <c r="I418" s="922"/>
      <c r="J418" s="964">
        <v>0</v>
      </c>
      <c r="K418" s="964">
        <v>0</v>
      </c>
      <c r="L418" s="964">
        <v>0</v>
      </c>
      <c r="M418" s="964">
        <v>0</v>
      </c>
      <c r="N418" s="965"/>
      <c r="O418" s="964">
        <v>0</v>
      </c>
      <c r="P418" s="964">
        <v>0</v>
      </c>
      <c r="Q418" s="964">
        <v>0</v>
      </c>
      <c r="R418" s="922"/>
      <c r="S418" s="964">
        <v>0</v>
      </c>
      <c r="T418" s="964">
        <v>0</v>
      </c>
      <c r="U418" s="964">
        <v>0</v>
      </c>
      <c r="V418" s="964">
        <v>0</v>
      </c>
      <c r="W418" s="964">
        <v>0</v>
      </c>
      <c r="X418" s="964">
        <v>0</v>
      </c>
      <c r="Y418" s="964">
        <v>0</v>
      </c>
      <c r="Z418" s="964">
        <v>0</v>
      </c>
      <c r="AA418" s="922"/>
      <c r="AB418" s="965">
        <v>0</v>
      </c>
      <c r="AC418" s="935">
        <v>289.42</v>
      </c>
      <c r="AD418" s="965">
        <v>0</v>
      </c>
      <c r="AE418" s="965">
        <v>0</v>
      </c>
      <c r="AF418" s="965">
        <v>0</v>
      </c>
      <c r="AG418" s="965">
        <v>0</v>
      </c>
      <c r="AH418" s="965">
        <v>0</v>
      </c>
      <c r="AI418" s="965">
        <v>0</v>
      </c>
      <c r="AJ418" s="965">
        <v>0</v>
      </c>
      <c r="AK418" s="965">
        <v>0</v>
      </c>
      <c r="AL418" s="965">
        <v>0</v>
      </c>
      <c r="AM418" s="965">
        <v>0</v>
      </c>
      <c r="AN418" s="965">
        <v>0</v>
      </c>
      <c r="AO418" s="965">
        <v>0</v>
      </c>
      <c r="AP418" s="965">
        <v>0</v>
      </c>
      <c r="AQ418" s="964">
        <v>0</v>
      </c>
      <c r="AR418" s="964">
        <v>0</v>
      </c>
      <c r="AS418" s="964">
        <v>0</v>
      </c>
      <c r="AT418" s="964"/>
      <c r="AU418" s="964">
        <v>0</v>
      </c>
      <c r="AV418" s="964">
        <v>0</v>
      </c>
      <c r="AW418" s="964">
        <v>0</v>
      </c>
      <c r="AX418" s="964">
        <v>0</v>
      </c>
      <c r="AY418" s="964">
        <v>0</v>
      </c>
      <c r="AZ418" s="964">
        <v>0</v>
      </c>
      <c r="BA418" s="964">
        <v>0</v>
      </c>
      <c r="BB418" s="964">
        <v>0</v>
      </c>
      <c r="BC418" s="922"/>
      <c r="BD418" s="922"/>
      <c r="BE418" s="922"/>
      <c r="BF418" s="922"/>
      <c r="BG418" s="964">
        <v>0</v>
      </c>
      <c r="BH418" s="964">
        <v>0</v>
      </c>
      <c r="BI418" s="922"/>
      <c r="BJ418" s="1292">
        <v>0</v>
      </c>
      <c r="BK418" s="916">
        <v>12.108510000000024</v>
      </c>
      <c r="BL418" s="916">
        <v>301.52851000000004</v>
      </c>
    </row>
    <row r="419" spans="1:64" hidden="1">
      <c r="A419" s="1024" t="s">
        <v>214</v>
      </c>
      <c r="B419" s="876" t="s">
        <v>94</v>
      </c>
      <c r="C419" s="877" t="s">
        <v>105</v>
      </c>
      <c r="D419" s="905">
        <v>8.5999999999999993E-2</v>
      </c>
      <c r="E419" s="922"/>
      <c r="F419" s="922"/>
      <c r="G419" s="964">
        <v>0</v>
      </c>
      <c r="H419" s="964">
        <v>0</v>
      </c>
      <c r="I419" s="922"/>
      <c r="J419" s="964">
        <v>0</v>
      </c>
      <c r="K419" s="964">
        <v>0</v>
      </c>
      <c r="L419" s="964">
        <v>0</v>
      </c>
      <c r="M419" s="964">
        <v>0</v>
      </c>
      <c r="N419" s="965"/>
      <c r="O419" s="964">
        <v>0</v>
      </c>
      <c r="P419" s="964">
        <v>0</v>
      </c>
      <c r="Q419" s="964">
        <v>0</v>
      </c>
      <c r="R419" s="922"/>
      <c r="S419" s="964">
        <v>0</v>
      </c>
      <c r="T419" s="964">
        <v>0</v>
      </c>
      <c r="U419" s="964">
        <v>0</v>
      </c>
      <c r="V419" s="964">
        <v>0</v>
      </c>
      <c r="W419" s="964">
        <v>0</v>
      </c>
      <c r="X419" s="964">
        <v>0</v>
      </c>
      <c r="Y419" s="964">
        <v>0</v>
      </c>
      <c r="Z419" s="964">
        <v>0</v>
      </c>
      <c r="AA419" s="922"/>
      <c r="AB419" s="965">
        <v>0</v>
      </c>
      <c r="AC419" s="965">
        <v>0</v>
      </c>
      <c r="AD419" s="965">
        <v>0</v>
      </c>
      <c r="AE419" s="965">
        <v>0</v>
      </c>
      <c r="AF419" s="965">
        <v>0</v>
      </c>
      <c r="AG419" s="965">
        <v>0</v>
      </c>
      <c r="AH419" s="935">
        <v>8.5999999999999993E-2</v>
      </c>
      <c r="AI419" s="965">
        <v>0</v>
      </c>
      <c r="AJ419" s="965">
        <v>0</v>
      </c>
      <c r="AK419" s="965">
        <v>0</v>
      </c>
      <c r="AL419" s="965">
        <v>0</v>
      </c>
      <c r="AM419" s="965">
        <v>0</v>
      </c>
      <c r="AN419" s="965">
        <v>0</v>
      </c>
      <c r="AO419" s="965">
        <v>0</v>
      </c>
      <c r="AP419" s="965">
        <v>0</v>
      </c>
      <c r="AQ419" s="964">
        <v>0</v>
      </c>
      <c r="AR419" s="964">
        <v>0</v>
      </c>
      <c r="AS419" s="964">
        <v>0</v>
      </c>
      <c r="AT419" s="964">
        <v>0</v>
      </c>
      <c r="AU419" s="964">
        <v>0</v>
      </c>
      <c r="AV419" s="964">
        <v>0</v>
      </c>
      <c r="AW419" s="964">
        <v>0</v>
      </c>
      <c r="AX419" s="964">
        <v>0</v>
      </c>
      <c r="AY419" s="964">
        <v>0</v>
      </c>
      <c r="AZ419" s="964">
        <v>0</v>
      </c>
      <c r="BA419" s="964">
        <v>0</v>
      </c>
      <c r="BB419" s="964">
        <v>0</v>
      </c>
      <c r="BC419" s="922"/>
      <c r="BD419" s="922"/>
      <c r="BE419" s="922"/>
      <c r="BF419" s="922"/>
      <c r="BG419" s="964">
        <v>0</v>
      </c>
      <c r="BH419" s="964">
        <v>0</v>
      </c>
      <c r="BI419" s="922"/>
      <c r="BJ419" s="1292">
        <v>0</v>
      </c>
      <c r="BK419" s="916">
        <v>3.63</v>
      </c>
      <c r="BL419" s="916">
        <v>3.7159999999999997</v>
      </c>
    </row>
    <row r="420" spans="1:64" hidden="1">
      <c r="A420" s="1024" t="s">
        <v>215</v>
      </c>
      <c r="B420" s="876" t="s">
        <v>383</v>
      </c>
      <c r="C420" s="877" t="s">
        <v>106</v>
      </c>
      <c r="D420" s="905">
        <v>0</v>
      </c>
      <c r="E420" s="922"/>
      <c r="F420" s="922"/>
      <c r="G420" s="964">
        <v>0</v>
      </c>
      <c r="H420" s="964">
        <v>0</v>
      </c>
      <c r="I420" s="922"/>
      <c r="J420" s="964">
        <v>0</v>
      </c>
      <c r="K420" s="964">
        <v>0</v>
      </c>
      <c r="L420" s="964">
        <v>0</v>
      </c>
      <c r="M420" s="964">
        <v>0</v>
      </c>
      <c r="N420" s="965"/>
      <c r="O420" s="964">
        <v>0</v>
      </c>
      <c r="P420" s="964">
        <v>0</v>
      </c>
      <c r="Q420" s="964">
        <v>0</v>
      </c>
      <c r="R420" s="922"/>
      <c r="S420" s="964">
        <v>0</v>
      </c>
      <c r="T420" s="964">
        <v>0</v>
      </c>
      <c r="U420" s="964">
        <v>0</v>
      </c>
      <c r="V420" s="964">
        <v>0</v>
      </c>
      <c r="W420" s="964">
        <v>0</v>
      </c>
      <c r="X420" s="964">
        <v>0</v>
      </c>
      <c r="Y420" s="964">
        <v>0</v>
      </c>
      <c r="Z420" s="964">
        <v>0</v>
      </c>
      <c r="AA420" s="922"/>
      <c r="AB420" s="965">
        <v>0</v>
      </c>
      <c r="AC420" s="965">
        <v>0</v>
      </c>
      <c r="AD420" s="965">
        <v>0</v>
      </c>
      <c r="AE420" s="965">
        <v>0</v>
      </c>
      <c r="AF420" s="965">
        <v>0</v>
      </c>
      <c r="AG420" s="965">
        <v>0</v>
      </c>
      <c r="AH420" s="965">
        <v>0</v>
      </c>
      <c r="AI420" s="935">
        <v>0</v>
      </c>
      <c r="AJ420" s="965">
        <v>0</v>
      </c>
      <c r="AK420" s="965">
        <v>0</v>
      </c>
      <c r="AL420" s="965">
        <v>0</v>
      </c>
      <c r="AM420" s="965">
        <v>0</v>
      </c>
      <c r="AN420" s="965">
        <v>0</v>
      </c>
      <c r="AO420" s="965">
        <v>0</v>
      </c>
      <c r="AP420" s="965">
        <v>0</v>
      </c>
      <c r="AQ420" s="964">
        <v>0</v>
      </c>
      <c r="AR420" s="964">
        <v>0</v>
      </c>
      <c r="AS420" s="964">
        <v>0</v>
      </c>
      <c r="AT420" s="964">
        <v>0</v>
      </c>
      <c r="AU420" s="964">
        <v>0</v>
      </c>
      <c r="AV420" s="964">
        <v>0</v>
      </c>
      <c r="AW420" s="964">
        <v>0</v>
      </c>
      <c r="AX420" s="964">
        <v>0</v>
      </c>
      <c r="AY420" s="964">
        <v>0</v>
      </c>
      <c r="AZ420" s="964">
        <v>0</v>
      </c>
      <c r="BA420" s="964">
        <v>0</v>
      </c>
      <c r="BB420" s="964">
        <v>0</v>
      </c>
      <c r="BC420" s="922"/>
      <c r="BD420" s="922"/>
      <c r="BE420" s="922"/>
      <c r="BF420" s="922"/>
      <c r="BG420" s="964">
        <v>0</v>
      </c>
      <c r="BH420" s="964">
        <v>0</v>
      </c>
      <c r="BI420" s="922"/>
      <c r="BJ420" s="1292">
        <v>0</v>
      </c>
      <c r="BK420" s="916">
        <v>0.03</v>
      </c>
      <c r="BL420" s="916">
        <v>0.03</v>
      </c>
    </row>
    <row r="421" spans="1:64" hidden="1">
      <c r="A421" s="1024" t="s">
        <v>216</v>
      </c>
      <c r="B421" s="876" t="s">
        <v>382</v>
      </c>
      <c r="C421" s="877" t="s">
        <v>107</v>
      </c>
      <c r="D421" s="905">
        <v>0.43</v>
      </c>
      <c r="E421" s="922"/>
      <c r="F421" s="922"/>
      <c r="G421" s="964">
        <v>0</v>
      </c>
      <c r="H421" s="964">
        <v>0</v>
      </c>
      <c r="I421" s="922"/>
      <c r="J421" s="964">
        <v>0</v>
      </c>
      <c r="K421" s="964">
        <v>0</v>
      </c>
      <c r="L421" s="964">
        <v>0</v>
      </c>
      <c r="M421" s="964">
        <v>0</v>
      </c>
      <c r="N421" s="965"/>
      <c r="O421" s="964">
        <v>0</v>
      </c>
      <c r="P421" s="964">
        <v>0</v>
      </c>
      <c r="Q421" s="964">
        <v>0</v>
      </c>
      <c r="R421" s="922"/>
      <c r="S421" s="964">
        <v>0</v>
      </c>
      <c r="T421" s="964">
        <v>0</v>
      </c>
      <c r="U421" s="964">
        <v>0</v>
      </c>
      <c r="V421" s="964">
        <v>0</v>
      </c>
      <c r="W421" s="964">
        <v>0</v>
      </c>
      <c r="X421" s="964">
        <v>0</v>
      </c>
      <c r="Y421" s="964">
        <v>0</v>
      </c>
      <c r="Z421" s="964">
        <v>0</v>
      </c>
      <c r="AA421" s="922"/>
      <c r="AB421" s="965">
        <v>0</v>
      </c>
      <c r="AC421" s="965">
        <v>0</v>
      </c>
      <c r="AD421" s="935">
        <v>0.43</v>
      </c>
      <c r="AE421" s="965">
        <v>0</v>
      </c>
      <c r="AF421" s="965">
        <v>0</v>
      </c>
      <c r="AG421" s="965">
        <v>0</v>
      </c>
      <c r="AH421" s="965">
        <v>0</v>
      </c>
      <c r="AI421" s="965">
        <v>0</v>
      </c>
      <c r="AJ421" s="965">
        <v>0</v>
      </c>
      <c r="AK421" s="965">
        <v>0</v>
      </c>
      <c r="AL421" s="965">
        <v>0</v>
      </c>
      <c r="AM421" s="965">
        <v>0</v>
      </c>
      <c r="AN421" s="965">
        <v>0</v>
      </c>
      <c r="AO421" s="965">
        <v>0</v>
      </c>
      <c r="AP421" s="965">
        <v>0</v>
      </c>
      <c r="AQ421" s="964">
        <v>0</v>
      </c>
      <c r="AR421" s="964">
        <v>0</v>
      </c>
      <c r="AS421" s="964">
        <v>0</v>
      </c>
      <c r="AT421" s="964">
        <v>0</v>
      </c>
      <c r="AU421" s="964">
        <v>0</v>
      </c>
      <c r="AV421" s="964">
        <v>0</v>
      </c>
      <c r="AW421" s="964">
        <v>0</v>
      </c>
      <c r="AX421" s="964">
        <v>0</v>
      </c>
      <c r="AY421" s="964">
        <v>0</v>
      </c>
      <c r="AZ421" s="964">
        <v>0</v>
      </c>
      <c r="BA421" s="964">
        <v>0</v>
      </c>
      <c r="BB421" s="964">
        <v>0</v>
      </c>
      <c r="BC421" s="922"/>
      <c r="BD421" s="922"/>
      <c r="BE421" s="922"/>
      <c r="BF421" s="922"/>
      <c r="BG421" s="964">
        <v>0</v>
      </c>
      <c r="BH421" s="964">
        <v>0</v>
      </c>
      <c r="BI421" s="922"/>
      <c r="BJ421" s="1292">
        <v>0</v>
      </c>
      <c r="BK421" s="916">
        <v>0</v>
      </c>
      <c r="BL421" s="916">
        <v>0.43</v>
      </c>
    </row>
    <row r="422" spans="1:64" hidden="1">
      <c r="A422" s="1024" t="s">
        <v>217</v>
      </c>
      <c r="B422" s="876" t="s">
        <v>282</v>
      </c>
      <c r="C422" s="877" t="s">
        <v>108</v>
      </c>
      <c r="D422" s="905">
        <v>0.04</v>
      </c>
      <c r="E422" s="922"/>
      <c r="F422" s="922"/>
      <c r="G422" s="964">
        <v>0</v>
      </c>
      <c r="H422" s="964">
        <v>0</v>
      </c>
      <c r="I422" s="922"/>
      <c r="J422" s="964">
        <v>0</v>
      </c>
      <c r="K422" s="964">
        <v>0</v>
      </c>
      <c r="L422" s="964">
        <v>0</v>
      </c>
      <c r="M422" s="964">
        <v>0</v>
      </c>
      <c r="N422" s="965"/>
      <c r="O422" s="964">
        <v>0</v>
      </c>
      <c r="P422" s="964">
        <v>0</v>
      </c>
      <c r="Q422" s="964">
        <v>0</v>
      </c>
      <c r="R422" s="922"/>
      <c r="S422" s="964">
        <v>0</v>
      </c>
      <c r="T422" s="964">
        <v>0</v>
      </c>
      <c r="U422" s="964">
        <v>0</v>
      </c>
      <c r="V422" s="964">
        <v>0</v>
      </c>
      <c r="W422" s="964">
        <v>0</v>
      </c>
      <c r="X422" s="964">
        <v>0</v>
      </c>
      <c r="Y422" s="964">
        <v>0</v>
      </c>
      <c r="Z422" s="964">
        <v>0</v>
      </c>
      <c r="AA422" s="922"/>
      <c r="AB422" s="965">
        <v>0</v>
      </c>
      <c r="AC422" s="965">
        <v>0</v>
      </c>
      <c r="AD422" s="965">
        <v>0</v>
      </c>
      <c r="AE422" s="935">
        <v>0.04</v>
      </c>
      <c r="AF422" s="965">
        <v>0</v>
      </c>
      <c r="AG422" s="965">
        <v>0</v>
      </c>
      <c r="AH422" s="965">
        <v>0</v>
      </c>
      <c r="AI422" s="965">
        <v>0</v>
      </c>
      <c r="AJ422" s="965">
        <v>0</v>
      </c>
      <c r="AK422" s="965">
        <v>0</v>
      </c>
      <c r="AL422" s="965">
        <v>0</v>
      </c>
      <c r="AM422" s="965">
        <v>0</v>
      </c>
      <c r="AN422" s="965">
        <v>0</v>
      </c>
      <c r="AO422" s="965">
        <v>0</v>
      </c>
      <c r="AP422" s="965">
        <v>0</v>
      </c>
      <c r="AQ422" s="964">
        <v>0</v>
      </c>
      <c r="AR422" s="964">
        <v>0</v>
      </c>
      <c r="AS422" s="964">
        <v>0</v>
      </c>
      <c r="AT422" s="964">
        <v>0</v>
      </c>
      <c r="AU422" s="964">
        <v>0</v>
      </c>
      <c r="AV422" s="964">
        <v>0</v>
      </c>
      <c r="AW422" s="964">
        <v>0</v>
      </c>
      <c r="AX422" s="964">
        <v>0</v>
      </c>
      <c r="AY422" s="964">
        <v>0</v>
      </c>
      <c r="AZ422" s="964">
        <v>0</v>
      </c>
      <c r="BA422" s="964">
        <v>0</v>
      </c>
      <c r="BB422" s="964">
        <v>0</v>
      </c>
      <c r="BC422" s="922"/>
      <c r="BD422" s="922"/>
      <c r="BE422" s="922"/>
      <c r="BF422" s="922"/>
      <c r="BG422" s="964">
        <v>0</v>
      </c>
      <c r="BH422" s="964">
        <v>0</v>
      </c>
      <c r="BI422" s="922"/>
      <c r="BJ422" s="1292">
        <v>0</v>
      </c>
      <c r="BK422" s="916">
        <v>0</v>
      </c>
      <c r="BL422" s="916">
        <v>0.04</v>
      </c>
    </row>
    <row r="423" spans="1:64" hidden="1">
      <c r="A423" s="1024" t="s">
        <v>218</v>
      </c>
      <c r="B423" s="876" t="s">
        <v>283</v>
      </c>
      <c r="C423" s="877" t="s">
        <v>109</v>
      </c>
      <c r="D423" s="905">
        <v>8.24</v>
      </c>
      <c r="E423" s="922"/>
      <c r="F423" s="922"/>
      <c r="G423" s="964">
        <v>0</v>
      </c>
      <c r="H423" s="964">
        <v>0</v>
      </c>
      <c r="I423" s="922"/>
      <c r="J423" s="964">
        <v>0</v>
      </c>
      <c r="K423" s="964">
        <v>0</v>
      </c>
      <c r="L423" s="964">
        <v>0</v>
      </c>
      <c r="M423" s="964">
        <v>0</v>
      </c>
      <c r="N423" s="965"/>
      <c r="O423" s="964">
        <v>0</v>
      </c>
      <c r="P423" s="964">
        <v>0</v>
      </c>
      <c r="Q423" s="964">
        <v>0</v>
      </c>
      <c r="R423" s="922"/>
      <c r="S423" s="964">
        <v>0</v>
      </c>
      <c r="T423" s="964">
        <v>0.1</v>
      </c>
      <c r="U423" s="964">
        <v>0</v>
      </c>
      <c r="V423" s="964">
        <v>0</v>
      </c>
      <c r="W423" s="964">
        <v>0</v>
      </c>
      <c r="X423" s="964">
        <v>0</v>
      </c>
      <c r="Y423" s="964">
        <v>0</v>
      </c>
      <c r="Z423" s="964">
        <v>0</v>
      </c>
      <c r="AA423" s="922"/>
      <c r="AB423" s="965">
        <v>0</v>
      </c>
      <c r="AC423" s="965">
        <v>0</v>
      </c>
      <c r="AD423" s="965">
        <v>0</v>
      </c>
      <c r="AE423" s="965">
        <v>0</v>
      </c>
      <c r="AF423" s="935">
        <v>8.14</v>
      </c>
      <c r="AG423" s="965">
        <v>0</v>
      </c>
      <c r="AH423" s="965">
        <v>0</v>
      </c>
      <c r="AI423" s="965">
        <v>0</v>
      </c>
      <c r="AJ423" s="965">
        <v>0</v>
      </c>
      <c r="AK423" s="965">
        <v>0</v>
      </c>
      <c r="AL423" s="965">
        <v>0</v>
      </c>
      <c r="AM423" s="965">
        <v>0</v>
      </c>
      <c r="AN423" s="965">
        <v>0</v>
      </c>
      <c r="AO423" s="965">
        <v>0</v>
      </c>
      <c r="AP423" s="965">
        <v>0</v>
      </c>
      <c r="AQ423" s="964">
        <v>0</v>
      </c>
      <c r="AR423" s="964">
        <v>0</v>
      </c>
      <c r="AS423" s="964">
        <v>0</v>
      </c>
      <c r="AT423" s="964">
        <v>0</v>
      </c>
      <c r="AU423" s="964">
        <v>0</v>
      </c>
      <c r="AV423" s="964">
        <v>0</v>
      </c>
      <c r="AW423" s="964">
        <v>0</v>
      </c>
      <c r="AX423" s="964">
        <v>0</v>
      </c>
      <c r="AY423" s="964">
        <v>0</v>
      </c>
      <c r="AZ423" s="964">
        <v>0</v>
      </c>
      <c r="BA423" s="964">
        <v>0</v>
      </c>
      <c r="BB423" s="964">
        <v>0</v>
      </c>
      <c r="BC423" s="922"/>
      <c r="BD423" s="922"/>
      <c r="BE423" s="922"/>
      <c r="BF423" s="922"/>
      <c r="BG423" s="964">
        <v>0</v>
      </c>
      <c r="BH423" s="964">
        <v>0</v>
      </c>
      <c r="BI423" s="922"/>
      <c r="BJ423" s="1292">
        <v>0.1</v>
      </c>
      <c r="BK423" s="916">
        <v>4.6300000000000008</v>
      </c>
      <c r="BL423" s="916">
        <v>12.870000000000001</v>
      </c>
    </row>
    <row r="424" spans="1:64" hidden="1">
      <c r="A424" s="1024" t="s">
        <v>219</v>
      </c>
      <c r="B424" s="876" t="s">
        <v>284</v>
      </c>
      <c r="C424" s="877" t="s">
        <v>110</v>
      </c>
      <c r="D424" s="905">
        <v>3.98</v>
      </c>
      <c r="E424" s="922"/>
      <c r="F424" s="922"/>
      <c r="G424" s="964">
        <v>0</v>
      </c>
      <c r="H424" s="964">
        <v>0</v>
      </c>
      <c r="I424" s="922"/>
      <c r="J424" s="964">
        <v>0</v>
      </c>
      <c r="K424" s="964">
        <v>0</v>
      </c>
      <c r="L424" s="964">
        <v>0</v>
      </c>
      <c r="M424" s="964">
        <v>0</v>
      </c>
      <c r="N424" s="965"/>
      <c r="O424" s="964">
        <v>0</v>
      </c>
      <c r="P424" s="964">
        <v>0</v>
      </c>
      <c r="Q424" s="964">
        <v>0</v>
      </c>
      <c r="R424" s="922"/>
      <c r="S424" s="964">
        <v>0</v>
      </c>
      <c r="T424" s="964">
        <v>0</v>
      </c>
      <c r="U424" s="964">
        <v>0</v>
      </c>
      <c r="V424" s="964">
        <v>0</v>
      </c>
      <c r="W424" s="964">
        <v>0</v>
      </c>
      <c r="X424" s="964">
        <v>0</v>
      </c>
      <c r="Y424" s="964">
        <v>0</v>
      </c>
      <c r="Z424" s="964">
        <v>0</v>
      </c>
      <c r="AA424" s="922"/>
      <c r="AB424" s="965">
        <v>0</v>
      </c>
      <c r="AC424" s="965">
        <v>0</v>
      </c>
      <c r="AD424" s="965">
        <v>0</v>
      </c>
      <c r="AE424" s="965">
        <v>0</v>
      </c>
      <c r="AF424" s="965">
        <v>2.13</v>
      </c>
      <c r="AG424" s="935">
        <v>1.85</v>
      </c>
      <c r="AH424" s="965">
        <v>0</v>
      </c>
      <c r="AI424" s="965">
        <v>0</v>
      </c>
      <c r="AJ424" s="965">
        <v>0</v>
      </c>
      <c r="AK424" s="965">
        <v>0</v>
      </c>
      <c r="AL424" s="965">
        <v>0</v>
      </c>
      <c r="AM424" s="965">
        <v>0</v>
      </c>
      <c r="AN424" s="965">
        <v>0</v>
      </c>
      <c r="AO424" s="965">
        <v>0</v>
      </c>
      <c r="AP424" s="965">
        <v>0</v>
      </c>
      <c r="AQ424" s="964">
        <v>0</v>
      </c>
      <c r="AR424" s="964">
        <v>0</v>
      </c>
      <c r="AS424" s="964">
        <v>0</v>
      </c>
      <c r="AT424" s="964">
        <v>0</v>
      </c>
      <c r="AU424" s="964">
        <v>0</v>
      </c>
      <c r="AV424" s="964">
        <v>0</v>
      </c>
      <c r="AW424" s="964">
        <v>0</v>
      </c>
      <c r="AX424" s="964">
        <v>0</v>
      </c>
      <c r="AY424" s="964">
        <v>0</v>
      </c>
      <c r="AZ424" s="964">
        <v>0</v>
      </c>
      <c r="BA424" s="964">
        <v>0</v>
      </c>
      <c r="BB424" s="964">
        <v>0</v>
      </c>
      <c r="BC424" s="922"/>
      <c r="BD424" s="922"/>
      <c r="BE424" s="922"/>
      <c r="BF424" s="922"/>
      <c r="BG424" s="964">
        <v>0</v>
      </c>
      <c r="BH424" s="964">
        <v>0</v>
      </c>
      <c r="BI424" s="922"/>
      <c r="BJ424" s="1292">
        <v>2.13</v>
      </c>
      <c r="BK424" s="916">
        <v>3.9999999999999591E-2</v>
      </c>
      <c r="BL424" s="916">
        <v>4.0199999999999996</v>
      </c>
    </row>
    <row r="425" spans="1:64" s="923" customFormat="1" hidden="1">
      <c r="A425" s="1022" t="s">
        <v>71</v>
      </c>
      <c r="B425" s="876" t="s">
        <v>193</v>
      </c>
      <c r="C425" s="871" t="s">
        <v>164</v>
      </c>
      <c r="D425" s="905">
        <v>3.17</v>
      </c>
      <c r="E425" s="922"/>
      <c r="F425" s="922"/>
      <c r="G425" s="964">
        <v>0</v>
      </c>
      <c r="H425" s="964">
        <v>0</v>
      </c>
      <c r="I425" s="922"/>
      <c r="J425" s="964">
        <v>0</v>
      </c>
      <c r="K425" s="964">
        <v>0</v>
      </c>
      <c r="L425" s="964">
        <v>0</v>
      </c>
      <c r="M425" s="964">
        <v>0</v>
      </c>
      <c r="N425" s="965"/>
      <c r="O425" s="964">
        <v>0</v>
      </c>
      <c r="P425" s="964">
        <v>0</v>
      </c>
      <c r="Q425" s="964">
        <v>0</v>
      </c>
      <c r="R425" s="922"/>
      <c r="S425" s="964">
        <v>0</v>
      </c>
      <c r="T425" s="964">
        <v>0</v>
      </c>
      <c r="U425" s="964">
        <v>0</v>
      </c>
      <c r="V425" s="964">
        <v>0</v>
      </c>
      <c r="W425" s="964">
        <v>0</v>
      </c>
      <c r="X425" s="964">
        <v>0</v>
      </c>
      <c r="Y425" s="964">
        <v>0</v>
      </c>
      <c r="Z425" s="964">
        <v>0</v>
      </c>
      <c r="AA425" s="922"/>
      <c r="AB425" s="965">
        <v>0</v>
      </c>
      <c r="AC425" s="965">
        <v>0</v>
      </c>
      <c r="AD425" s="965">
        <v>0</v>
      </c>
      <c r="AE425" s="965">
        <v>0</v>
      </c>
      <c r="AF425" s="965">
        <v>0</v>
      </c>
      <c r="AG425" s="965">
        <v>0</v>
      </c>
      <c r="AH425" s="965">
        <v>0</v>
      </c>
      <c r="AI425" s="965">
        <v>0</v>
      </c>
      <c r="AJ425" s="935">
        <v>3.17</v>
      </c>
      <c r="AK425" s="965">
        <v>0</v>
      </c>
      <c r="AL425" s="965">
        <v>0</v>
      </c>
      <c r="AM425" s="965">
        <v>0</v>
      </c>
      <c r="AN425" s="965">
        <v>0</v>
      </c>
      <c r="AO425" s="965">
        <v>0</v>
      </c>
      <c r="AP425" s="965">
        <v>0</v>
      </c>
      <c r="AQ425" s="964">
        <v>0</v>
      </c>
      <c r="AR425" s="964">
        <v>0</v>
      </c>
      <c r="AS425" s="964">
        <v>0</v>
      </c>
      <c r="AT425" s="964">
        <v>0</v>
      </c>
      <c r="AU425" s="964">
        <v>0</v>
      </c>
      <c r="AV425" s="964">
        <v>0</v>
      </c>
      <c r="AW425" s="964">
        <v>0</v>
      </c>
      <c r="AX425" s="964">
        <v>0</v>
      </c>
      <c r="AY425" s="964">
        <v>0</v>
      </c>
      <c r="AZ425" s="964">
        <v>0</v>
      </c>
      <c r="BA425" s="964">
        <v>0</v>
      </c>
      <c r="BB425" s="964">
        <v>0</v>
      </c>
      <c r="BC425" s="922"/>
      <c r="BD425" s="922"/>
      <c r="BE425" s="922"/>
      <c r="BF425" s="922"/>
      <c r="BG425" s="964">
        <v>0</v>
      </c>
      <c r="BH425" s="964">
        <v>0</v>
      </c>
      <c r="BI425" s="922"/>
      <c r="BJ425" s="1292">
        <v>0</v>
      </c>
      <c r="BK425" s="921">
        <v>0</v>
      </c>
      <c r="BL425" s="921">
        <v>3.17</v>
      </c>
    </row>
    <row r="426" spans="1:64" s="923" customFormat="1" hidden="1">
      <c r="A426" s="1022" t="s">
        <v>73</v>
      </c>
      <c r="B426" s="876" t="s">
        <v>166</v>
      </c>
      <c r="C426" s="871" t="s">
        <v>61</v>
      </c>
      <c r="D426" s="905">
        <v>0</v>
      </c>
      <c r="E426" s="922"/>
      <c r="F426" s="922"/>
      <c r="G426" s="964">
        <v>0</v>
      </c>
      <c r="H426" s="964">
        <v>0</v>
      </c>
      <c r="I426" s="922"/>
      <c r="J426" s="964">
        <v>0</v>
      </c>
      <c r="K426" s="964">
        <v>0</v>
      </c>
      <c r="L426" s="964">
        <v>0</v>
      </c>
      <c r="M426" s="964">
        <v>0</v>
      </c>
      <c r="N426" s="965"/>
      <c r="O426" s="964">
        <v>0</v>
      </c>
      <c r="P426" s="964">
        <v>0</v>
      </c>
      <c r="Q426" s="964">
        <v>0</v>
      </c>
      <c r="R426" s="922"/>
      <c r="S426" s="964">
        <v>0</v>
      </c>
      <c r="T426" s="964">
        <v>0</v>
      </c>
      <c r="U426" s="964">
        <v>0</v>
      </c>
      <c r="V426" s="964">
        <v>0</v>
      </c>
      <c r="W426" s="964">
        <v>0</v>
      </c>
      <c r="X426" s="964">
        <v>0</v>
      </c>
      <c r="Y426" s="964">
        <v>0</v>
      </c>
      <c r="Z426" s="964">
        <v>0</v>
      </c>
      <c r="AA426" s="922"/>
      <c r="AB426" s="965">
        <v>0</v>
      </c>
      <c r="AC426" s="965">
        <v>0</v>
      </c>
      <c r="AD426" s="965">
        <v>0</v>
      </c>
      <c r="AE426" s="965">
        <v>0</v>
      </c>
      <c r="AF426" s="965">
        <v>0</v>
      </c>
      <c r="AG426" s="965">
        <v>0</v>
      </c>
      <c r="AH426" s="965">
        <v>0</v>
      </c>
      <c r="AI426" s="965">
        <v>0</v>
      </c>
      <c r="AJ426" s="965">
        <v>0</v>
      </c>
      <c r="AK426" s="935">
        <v>0</v>
      </c>
      <c r="AL426" s="965">
        <v>0</v>
      </c>
      <c r="AM426" s="965">
        <v>0</v>
      </c>
      <c r="AN426" s="965">
        <v>0</v>
      </c>
      <c r="AO426" s="965">
        <v>0</v>
      </c>
      <c r="AP426" s="965">
        <v>0</v>
      </c>
      <c r="AQ426" s="964">
        <v>0</v>
      </c>
      <c r="AR426" s="964">
        <v>0</v>
      </c>
      <c r="AS426" s="964">
        <v>0</v>
      </c>
      <c r="AT426" s="964">
        <v>0</v>
      </c>
      <c r="AU426" s="964">
        <v>0</v>
      </c>
      <c r="AV426" s="964">
        <v>0</v>
      </c>
      <c r="AW426" s="964">
        <v>0</v>
      </c>
      <c r="AX426" s="964">
        <v>0</v>
      </c>
      <c r="AY426" s="964">
        <v>0</v>
      </c>
      <c r="AZ426" s="964">
        <v>0</v>
      </c>
      <c r="BA426" s="964">
        <v>0</v>
      </c>
      <c r="BB426" s="964">
        <v>0</v>
      </c>
      <c r="BC426" s="922"/>
      <c r="BD426" s="922"/>
      <c r="BE426" s="922"/>
      <c r="BF426" s="922"/>
      <c r="BG426" s="964">
        <v>0</v>
      </c>
      <c r="BH426" s="964">
        <v>0</v>
      </c>
      <c r="BI426" s="922"/>
      <c r="BJ426" s="1292">
        <v>0</v>
      </c>
      <c r="BK426" s="921">
        <v>3.2</v>
      </c>
      <c r="BL426" s="921">
        <v>3.2</v>
      </c>
    </row>
    <row r="427" spans="1:64" s="923" customFormat="1" hidden="1">
      <c r="A427" s="1022" t="s">
        <v>223</v>
      </c>
      <c r="B427" s="876" t="s">
        <v>198</v>
      </c>
      <c r="C427" s="871" t="s">
        <v>154</v>
      </c>
      <c r="D427" s="905">
        <v>10.07</v>
      </c>
      <c r="E427" s="922"/>
      <c r="F427" s="922"/>
      <c r="G427" s="964">
        <v>0</v>
      </c>
      <c r="H427" s="964">
        <v>0</v>
      </c>
      <c r="I427" s="922"/>
      <c r="J427" s="964">
        <v>0</v>
      </c>
      <c r="K427" s="964">
        <v>0</v>
      </c>
      <c r="L427" s="964">
        <v>0</v>
      </c>
      <c r="M427" s="964">
        <v>0</v>
      </c>
      <c r="N427" s="965"/>
      <c r="O427" s="964">
        <v>0</v>
      </c>
      <c r="P427" s="964">
        <v>0</v>
      </c>
      <c r="Q427" s="964">
        <v>0</v>
      </c>
      <c r="R427" s="922"/>
      <c r="S427" s="964">
        <v>0</v>
      </c>
      <c r="T427" s="964">
        <v>0</v>
      </c>
      <c r="U427" s="964">
        <v>0</v>
      </c>
      <c r="V427" s="964">
        <v>0</v>
      </c>
      <c r="W427" s="964">
        <v>0</v>
      </c>
      <c r="X427" s="964">
        <v>0</v>
      </c>
      <c r="Y427" s="964">
        <v>0</v>
      </c>
      <c r="Z427" s="964">
        <v>0</v>
      </c>
      <c r="AA427" s="922"/>
      <c r="AB427" s="965">
        <v>0.25</v>
      </c>
      <c r="AC427" s="965">
        <v>0</v>
      </c>
      <c r="AD427" s="965">
        <v>0</v>
      </c>
      <c r="AE427" s="965">
        <v>0</v>
      </c>
      <c r="AF427" s="965">
        <v>0</v>
      </c>
      <c r="AG427" s="965">
        <v>0</v>
      </c>
      <c r="AH427" s="965">
        <v>0</v>
      </c>
      <c r="AI427" s="965">
        <v>0</v>
      </c>
      <c r="AJ427" s="965">
        <v>0</v>
      </c>
      <c r="AK427" s="965">
        <v>0</v>
      </c>
      <c r="AL427" s="954">
        <v>9.82</v>
      </c>
      <c r="AM427" s="965">
        <v>0</v>
      </c>
      <c r="AN427" s="965">
        <v>0</v>
      </c>
      <c r="AO427" s="965">
        <v>0</v>
      </c>
      <c r="AP427" s="965">
        <v>0</v>
      </c>
      <c r="AQ427" s="964">
        <v>0</v>
      </c>
      <c r="AR427" s="964">
        <v>0</v>
      </c>
      <c r="AS427" s="964">
        <v>0</v>
      </c>
      <c r="AT427" s="964">
        <v>0</v>
      </c>
      <c r="AU427" s="964">
        <v>0</v>
      </c>
      <c r="AV427" s="964">
        <v>0</v>
      </c>
      <c r="AW427" s="964">
        <v>0</v>
      </c>
      <c r="AX427" s="964">
        <v>0</v>
      </c>
      <c r="AY427" s="964">
        <v>0</v>
      </c>
      <c r="AZ427" s="964">
        <v>0</v>
      </c>
      <c r="BA427" s="964">
        <v>0</v>
      </c>
      <c r="BB427" s="964">
        <v>0</v>
      </c>
      <c r="BC427" s="922"/>
      <c r="BD427" s="922"/>
      <c r="BE427" s="922"/>
      <c r="BF427" s="922"/>
      <c r="BG427" s="964">
        <v>0</v>
      </c>
      <c r="BH427" s="964">
        <v>0</v>
      </c>
      <c r="BI427" s="922"/>
      <c r="BJ427" s="1292">
        <v>0.25</v>
      </c>
      <c r="BK427" s="916">
        <v>-0.25</v>
      </c>
      <c r="BL427" s="921">
        <v>9.82</v>
      </c>
    </row>
    <row r="428" spans="1:64" s="923" customFormat="1" hidden="1">
      <c r="A428" s="1022" t="s">
        <v>224</v>
      </c>
      <c r="B428" s="876" t="s">
        <v>286</v>
      </c>
      <c r="C428" s="871" t="s">
        <v>115</v>
      </c>
      <c r="D428" s="905">
        <v>11.63</v>
      </c>
      <c r="E428" s="922"/>
      <c r="F428" s="922"/>
      <c r="G428" s="964">
        <v>0</v>
      </c>
      <c r="H428" s="964">
        <v>0</v>
      </c>
      <c r="I428" s="922"/>
      <c r="J428" s="964">
        <v>0</v>
      </c>
      <c r="K428" s="964">
        <v>0</v>
      </c>
      <c r="L428" s="964">
        <v>0</v>
      </c>
      <c r="M428" s="964">
        <v>0</v>
      </c>
      <c r="N428" s="965"/>
      <c r="O428" s="964">
        <v>0</v>
      </c>
      <c r="P428" s="964">
        <v>0</v>
      </c>
      <c r="Q428" s="964">
        <v>0</v>
      </c>
      <c r="R428" s="922"/>
      <c r="S428" s="964">
        <v>0</v>
      </c>
      <c r="T428" s="964">
        <v>0</v>
      </c>
      <c r="U428" s="964">
        <v>0</v>
      </c>
      <c r="V428" s="964">
        <v>1.0000000000000001E-5</v>
      </c>
      <c r="W428" s="964">
        <v>0</v>
      </c>
      <c r="X428" s="964">
        <v>0</v>
      </c>
      <c r="Y428" s="964">
        <v>0</v>
      </c>
      <c r="Z428" s="964">
        <v>0</v>
      </c>
      <c r="AA428" s="922"/>
      <c r="AB428" s="965">
        <v>0</v>
      </c>
      <c r="AC428" s="965">
        <v>0</v>
      </c>
      <c r="AD428" s="965">
        <v>0</v>
      </c>
      <c r="AE428" s="965">
        <v>0</v>
      </c>
      <c r="AF428" s="965">
        <v>0</v>
      </c>
      <c r="AG428" s="965">
        <v>0</v>
      </c>
      <c r="AH428" s="965">
        <v>0</v>
      </c>
      <c r="AI428" s="965">
        <v>0</v>
      </c>
      <c r="AJ428" s="965">
        <v>0</v>
      </c>
      <c r="AK428" s="965">
        <v>0</v>
      </c>
      <c r="AL428" s="965">
        <v>0</v>
      </c>
      <c r="AM428" s="935">
        <v>11.629990000000001</v>
      </c>
      <c r="AN428" s="965">
        <v>0</v>
      </c>
      <c r="AO428" s="965">
        <v>0</v>
      </c>
      <c r="AP428" s="965">
        <v>0</v>
      </c>
      <c r="AQ428" s="964">
        <v>0</v>
      </c>
      <c r="AR428" s="964">
        <v>0</v>
      </c>
      <c r="AS428" s="964">
        <v>0</v>
      </c>
      <c r="AT428" s="964">
        <v>0</v>
      </c>
      <c r="AU428" s="964">
        <v>0</v>
      </c>
      <c r="AV428" s="964">
        <v>0</v>
      </c>
      <c r="AW428" s="964">
        <v>0</v>
      </c>
      <c r="AX428" s="964">
        <v>0</v>
      </c>
      <c r="AY428" s="964">
        <v>0</v>
      </c>
      <c r="AZ428" s="964">
        <v>0</v>
      </c>
      <c r="BA428" s="964">
        <v>0</v>
      </c>
      <c r="BB428" s="964">
        <v>0</v>
      </c>
      <c r="BC428" s="922"/>
      <c r="BD428" s="922"/>
      <c r="BE428" s="922"/>
      <c r="BF428" s="922"/>
      <c r="BG428" s="964">
        <v>0</v>
      </c>
      <c r="BH428" s="964">
        <v>0</v>
      </c>
      <c r="BI428" s="922"/>
      <c r="BJ428" s="1292">
        <v>1.0000000000000001E-5</v>
      </c>
      <c r="BK428" s="916">
        <v>48.105739999999997</v>
      </c>
      <c r="BL428" s="921">
        <v>59.73574</v>
      </c>
    </row>
    <row r="429" spans="1:64" hidden="1">
      <c r="A429" s="1024" t="s">
        <v>220</v>
      </c>
      <c r="B429" s="876" t="s">
        <v>12</v>
      </c>
      <c r="C429" s="877" t="s">
        <v>112</v>
      </c>
      <c r="D429" s="905">
        <v>0</v>
      </c>
      <c r="E429" s="922"/>
      <c r="F429" s="922"/>
      <c r="G429" s="964">
        <v>0</v>
      </c>
      <c r="H429" s="964">
        <v>0</v>
      </c>
      <c r="I429" s="922"/>
      <c r="J429" s="964">
        <v>0</v>
      </c>
      <c r="K429" s="964">
        <v>0</v>
      </c>
      <c r="L429" s="964">
        <v>0</v>
      </c>
      <c r="M429" s="964">
        <v>0</v>
      </c>
      <c r="N429" s="965"/>
      <c r="O429" s="964">
        <v>0</v>
      </c>
      <c r="P429" s="964">
        <v>0</v>
      </c>
      <c r="Q429" s="964">
        <v>0</v>
      </c>
      <c r="R429" s="922"/>
      <c r="S429" s="964">
        <v>0</v>
      </c>
      <c r="T429" s="964">
        <v>0</v>
      </c>
      <c r="U429" s="964">
        <v>0</v>
      </c>
      <c r="V429" s="964">
        <v>0</v>
      </c>
      <c r="W429" s="964">
        <v>0</v>
      </c>
      <c r="X429" s="964">
        <v>0</v>
      </c>
      <c r="Y429" s="964">
        <v>0</v>
      </c>
      <c r="Z429" s="964">
        <v>0</v>
      </c>
      <c r="AA429" s="922"/>
      <c r="AB429" s="965">
        <v>0</v>
      </c>
      <c r="AC429" s="965">
        <v>0</v>
      </c>
      <c r="AD429" s="965">
        <v>0</v>
      </c>
      <c r="AE429" s="965">
        <v>0</v>
      </c>
      <c r="AF429" s="965">
        <v>0</v>
      </c>
      <c r="AG429" s="965">
        <v>0</v>
      </c>
      <c r="AH429" s="965">
        <v>0</v>
      </c>
      <c r="AI429" s="965">
        <v>0</v>
      </c>
      <c r="AJ429" s="965">
        <v>0</v>
      </c>
      <c r="AK429" s="965">
        <v>0</v>
      </c>
      <c r="AL429" s="965">
        <v>0</v>
      </c>
      <c r="AM429" s="965">
        <v>0</v>
      </c>
      <c r="AN429" s="954">
        <v>0</v>
      </c>
      <c r="AO429" s="965">
        <v>0</v>
      </c>
      <c r="AP429" s="965">
        <v>0</v>
      </c>
      <c r="AQ429" s="964">
        <v>0</v>
      </c>
      <c r="AR429" s="964">
        <v>0</v>
      </c>
      <c r="AS429" s="964">
        <v>0</v>
      </c>
      <c r="AT429" s="964">
        <v>0</v>
      </c>
      <c r="AU429" s="964">
        <v>0</v>
      </c>
      <c r="AV429" s="964">
        <v>0</v>
      </c>
      <c r="AW429" s="964">
        <v>0</v>
      </c>
      <c r="AX429" s="964">
        <v>0</v>
      </c>
      <c r="AY429" s="964">
        <v>0</v>
      </c>
      <c r="AZ429" s="964">
        <v>0</v>
      </c>
      <c r="BA429" s="964">
        <v>0</v>
      </c>
      <c r="BB429" s="964">
        <v>0</v>
      </c>
      <c r="BC429" s="922"/>
      <c r="BD429" s="922"/>
      <c r="BE429" s="922"/>
      <c r="BF429" s="922"/>
      <c r="BG429" s="964">
        <v>0</v>
      </c>
      <c r="BH429" s="964">
        <v>0</v>
      </c>
      <c r="BI429" s="922"/>
      <c r="BJ429" s="1292">
        <v>0</v>
      </c>
      <c r="BK429" s="916">
        <v>0</v>
      </c>
      <c r="BL429" s="916">
        <v>0</v>
      </c>
    </row>
    <row r="430" spans="1:64" hidden="1">
      <c r="A430" s="1024" t="s">
        <v>221</v>
      </c>
      <c r="B430" s="876" t="s">
        <v>13</v>
      </c>
      <c r="C430" s="877" t="s">
        <v>113</v>
      </c>
      <c r="D430" s="905">
        <v>0</v>
      </c>
      <c r="E430" s="970"/>
      <c r="F430" s="970"/>
      <c r="G430" s="964">
        <v>0</v>
      </c>
      <c r="H430" s="964">
        <v>0</v>
      </c>
      <c r="I430" s="970"/>
      <c r="J430" s="964">
        <v>0</v>
      </c>
      <c r="K430" s="964">
        <v>0</v>
      </c>
      <c r="L430" s="964">
        <v>0</v>
      </c>
      <c r="M430" s="964">
        <v>0</v>
      </c>
      <c r="N430" s="965"/>
      <c r="O430" s="964">
        <v>0</v>
      </c>
      <c r="P430" s="964">
        <v>0</v>
      </c>
      <c r="Q430" s="964">
        <v>0</v>
      </c>
      <c r="R430" s="970"/>
      <c r="S430" s="964">
        <v>0</v>
      </c>
      <c r="T430" s="964">
        <v>0</v>
      </c>
      <c r="U430" s="964">
        <v>0</v>
      </c>
      <c r="V430" s="964">
        <v>0</v>
      </c>
      <c r="W430" s="964">
        <v>0</v>
      </c>
      <c r="X430" s="964">
        <v>0</v>
      </c>
      <c r="Y430" s="964">
        <v>0</v>
      </c>
      <c r="Z430" s="964">
        <v>0</v>
      </c>
      <c r="AA430" s="970"/>
      <c r="AB430" s="965">
        <v>0</v>
      </c>
      <c r="AC430" s="965">
        <v>0</v>
      </c>
      <c r="AD430" s="965">
        <v>0</v>
      </c>
      <c r="AE430" s="965">
        <v>0</v>
      </c>
      <c r="AF430" s="965">
        <v>0</v>
      </c>
      <c r="AG430" s="965">
        <v>0</v>
      </c>
      <c r="AH430" s="965">
        <v>0</v>
      </c>
      <c r="AI430" s="965">
        <v>0</v>
      </c>
      <c r="AJ430" s="965">
        <v>0</v>
      </c>
      <c r="AK430" s="965">
        <v>0</v>
      </c>
      <c r="AL430" s="965">
        <v>0</v>
      </c>
      <c r="AM430" s="965">
        <v>0</v>
      </c>
      <c r="AN430" s="965">
        <v>0</v>
      </c>
      <c r="AO430" s="954">
        <v>0</v>
      </c>
      <c r="AP430" s="965">
        <v>0</v>
      </c>
      <c r="AQ430" s="964">
        <v>0</v>
      </c>
      <c r="AR430" s="964">
        <v>0</v>
      </c>
      <c r="AS430" s="964">
        <v>0</v>
      </c>
      <c r="AT430" s="964">
        <v>0</v>
      </c>
      <c r="AU430" s="964">
        <v>0</v>
      </c>
      <c r="AV430" s="964">
        <v>0</v>
      </c>
      <c r="AW430" s="964">
        <v>0</v>
      </c>
      <c r="AX430" s="964">
        <v>0</v>
      </c>
      <c r="AY430" s="964">
        <v>0</v>
      </c>
      <c r="AZ430" s="964">
        <v>0</v>
      </c>
      <c r="BA430" s="964">
        <v>0</v>
      </c>
      <c r="BB430" s="964">
        <v>0</v>
      </c>
      <c r="BC430" s="970"/>
      <c r="BD430" s="970"/>
      <c r="BE430" s="970"/>
      <c r="BF430" s="970"/>
      <c r="BG430" s="964">
        <v>0</v>
      </c>
      <c r="BH430" s="964">
        <v>0</v>
      </c>
      <c r="BI430" s="970"/>
      <c r="BJ430" s="1292">
        <v>0</v>
      </c>
      <c r="BK430" s="916">
        <v>0</v>
      </c>
      <c r="BL430" s="916">
        <v>0</v>
      </c>
    </row>
    <row r="431" spans="1:64" s="923" customFormat="1" hidden="1">
      <c r="A431" s="1034" t="s">
        <v>222</v>
      </c>
      <c r="B431" s="876" t="s">
        <v>14</v>
      </c>
      <c r="C431" s="1028" t="s">
        <v>114</v>
      </c>
      <c r="D431" s="905">
        <v>0.83</v>
      </c>
      <c r="E431" s="922"/>
      <c r="F431" s="922"/>
      <c r="G431" s="964">
        <v>0</v>
      </c>
      <c r="H431" s="964">
        <v>0</v>
      </c>
      <c r="I431" s="922"/>
      <c r="J431" s="964">
        <v>0</v>
      </c>
      <c r="K431" s="964">
        <v>0</v>
      </c>
      <c r="L431" s="964">
        <v>0</v>
      </c>
      <c r="M431" s="964">
        <v>0</v>
      </c>
      <c r="N431" s="965"/>
      <c r="O431" s="964">
        <v>0</v>
      </c>
      <c r="P431" s="964">
        <v>0</v>
      </c>
      <c r="Q431" s="964">
        <v>0</v>
      </c>
      <c r="R431" s="922"/>
      <c r="S431" s="964">
        <v>0</v>
      </c>
      <c r="T431" s="964">
        <v>0</v>
      </c>
      <c r="U431" s="964">
        <v>0</v>
      </c>
      <c r="V431" s="964">
        <v>0</v>
      </c>
      <c r="W431" s="964">
        <v>0</v>
      </c>
      <c r="X431" s="964">
        <v>0</v>
      </c>
      <c r="Y431" s="964">
        <v>0</v>
      </c>
      <c r="Z431" s="964">
        <v>0</v>
      </c>
      <c r="AA431" s="922"/>
      <c r="AB431" s="965">
        <v>0</v>
      </c>
      <c r="AC431" s="965">
        <v>0</v>
      </c>
      <c r="AD431" s="965">
        <v>0</v>
      </c>
      <c r="AE431" s="965">
        <v>0</v>
      </c>
      <c r="AF431" s="965">
        <v>0</v>
      </c>
      <c r="AG431" s="965">
        <v>0</v>
      </c>
      <c r="AH431" s="965">
        <v>0</v>
      </c>
      <c r="AI431" s="965">
        <v>0</v>
      </c>
      <c r="AJ431" s="965">
        <v>0</v>
      </c>
      <c r="AK431" s="965">
        <v>0</v>
      </c>
      <c r="AL431" s="965">
        <v>0</v>
      </c>
      <c r="AM431" s="965">
        <v>0</v>
      </c>
      <c r="AN431" s="965">
        <v>0</v>
      </c>
      <c r="AO431" s="965">
        <v>0</v>
      </c>
      <c r="AP431" s="954">
        <v>0.45999999999999996</v>
      </c>
      <c r="AQ431" s="964">
        <v>0</v>
      </c>
      <c r="AR431" s="964">
        <v>0</v>
      </c>
      <c r="AS431" s="964">
        <v>0</v>
      </c>
      <c r="AT431" s="964">
        <v>0.37</v>
      </c>
      <c r="AU431" s="964">
        <v>0</v>
      </c>
      <c r="AV431" s="964">
        <v>0</v>
      </c>
      <c r="AW431" s="964">
        <v>0</v>
      </c>
      <c r="AX431" s="964">
        <v>0</v>
      </c>
      <c r="AY431" s="964">
        <v>0</v>
      </c>
      <c r="AZ431" s="964">
        <v>0</v>
      </c>
      <c r="BA431" s="964">
        <v>0</v>
      </c>
      <c r="BB431" s="964">
        <v>0</v>
      </c>
      <c r="BC431" s="922"/>
      <c r="BD431" s="922"/>
      <c r="BE431" s="922"/>
      <c r="BF431" s="922"/>
      <c r="BG431" s="964">
        <v>0</v>
      </c>
      <c r="BH431" s="964">
        <v>0</v>
      </c>
      <c r="BI431" s="922"/>
      <c r="BJ431" s="1292">
        <v>0.37</v>
      </c>
      <c r="BK431" s="921">
        <v>-0.37</v>
      </c>
      <c r="BL431" s="921">
        <v>0.45999999999999996</v>
      </c>
    </row>
    <row r="432" spans="1:64" s="923" customFormat="1" hidden="1">
      <c r="A432" s="1022" t="s">
        <v>72</v>
      </c>
      <c r="B432" s="875" t="s">
        <v>194</v>
      </c>
      <c r="C432" s="871" t="s">
        <v>163</v>
      </c>
      <c r="D432" s="905">
        <v>0</v>
      </c>
      <c r="E432" s="922"/>
      <c r="F432" s="922"/>
      <c r="G432" s="964">
        <v>0</v>
      </c>
      <c r="H432" s="964">
        <v>0</v>
      </c>
      <c r="I432" s="922"/>
      <c r="J432" s="964">
        <v>0</v>
      </c>
      <c r="K432" s="964">
        <v>0</v>
      </c>
      <c r="L432" s="964">
        <v>0</v>
      </c>
      <c r="M432" s="964">
        <v>0</v>
      </c>
      <c r="N432" s="965"/>
      <c r="O432" s="964">
        <v>0</v>
      </c>
      <c r="P432" s="964">
        <v>0</v>
      </c>
      <c r="Q432" s="964">
        <v>0</v>
      </c>
      <c r="R432" s="922"/>
      <c r="S432" s="964">
        <v>0</v>
      </c>
      <c r="T432" s="964">
        <v>0</v>
      </c>
      <c r="U432" s="964">
        <v>0</v>
      </c>
      <c r="V432" s="964">
        <v>0</v>
      </c>
      <c r="W432" s="964">
        <v>0</v>
      </c>
      <c r="X432" s="964">
        <v>0</v>
      </c>
      <c r="Y432" s="964">
        <v>0</v>
      </c>
      <c r="Z432" s="964">
        <v>0</v>
      </c>
      <c r="AA432" s="922"/>
      <c r="AB432" s="965">
        <v>0</v>
      </c>
      <c r="AC432" s="965">
        <v>0</v>
      </c>
      <c r="AD432" s="965">
        <v>0</v>
      </c>
      <c r="AE432" s="965">
        <v>0</v>
      </c>
      <c r="AF432" s="965">
        <v>0</v>
      </c>
      <c r="AG432" s="965">
        <v>0</v>
      </c>
      <c r="AH432" s="965">
        <v>0</v>
      </c>
      <c r="AI432" s="965">
        <v>0</v>
      </c>
      <c r="AJ432" s="965">
        <v>0</v>
      </c>
      <c r="AK432" s="965">
        <v>0</v>
      </c>
      <c r="AL432" s="965">
        <v>0</v>
      </c>
      <c r="AM432" s="965">
        <v>0</v>
      </c>
      <c r="AN432" s="965">
        <v>0</v>
      </c>
      <c r="AO432" s="965">
        <v>0</v>
      </c>
      <c r="AP432" s="965">
        <v>0</v>
      </c>
      <c r="AQ432" s="955">
        <v>0</v>
      </c>
      <c r="AR432" s="964">
        <v>0</v>
      </c>
      <c r="AS432" s="964">
        <v>0</v>
      </c>
      <c r="AT432" s="964">
        <v>0</v>
      </c>
      <c r="AU432" s="964">
        <v>0</v>
      </c>
      <c r="AV432" s="964">
        <v>0</v>
      </c>
      <c r="AW432" s="964">
        <v>0</v>
      </c>
      <c r="AX432" s="964">
        <v>0</v>
      </c>
      <c r="AY432" s="964">
        <v>0</v>
      </c>
      <c r="AZ432" s="964">
        <v>0</v>
      </c>
      <c r="BA432" s="964">
        <v>0</v>
      </c>
      <c r="BB432" s="964">
        <v>0</v>
      </c>
      <c r="BC432" s="922"/>
      <c r="BD432" s="922"/>
      <c r="BE432" s="922"/>
      <c r="BF432" s="922"/>
      <c r="BG432" s="964">
        <v>0</v>
      </c>
      <c r="BH432" s="964">
        <v>0</v>
      </c>
      <c r="BI432" s="922"/>
      <c r="BJ432" s="1292">
        <v>0</v>
      </c>
      <c r="BK432" s="921">
        <v>0</v>
      </c>
      <c r="BL432" s="921">
        <v>0</v>
      </c>
    </row>
    <row r="433" spans="1:64" s="923" customFormat="1" hidden="1">
      <c r="A433" s="1022" t="s">
        <v>226</v>
      </c>
      <c r="B433" s="875" t="s">
        <v>200</v>
      </c>
      <c r="C433" s="871" t="s">
        <v>210</v>
      </c>
      <c r="D433" s="905">
        <v>1.69</v>
      </c>
      <c r="E433" s="922"/>
      <c r="F433" s="922"/>
      <c r="G433" s="964">
        <v>0</v>
      </c>
      <c r="H433" s="964">
        <v>0</v>
      </c>
      <c r="I433" s="922"/>
      <c r="J433" s="964">
        <v>0</v>
      </c>
      <c r="K433" s="964">
        <v>0</v>
      </c>
      <c r="L433" s="964">
        <v>0</v>
      </c>
      <c r="M433" s="964">
        <v>0</v>
      </c>
      <c r="N433" s="965"/>
      <c r="O433" s="964">
        <v>0</v>
      </c>
      <c r="P433" s="964">
        <v>0</v>
      </c>
      <c r="Q433" s="964">
        <v>0</v>
      </c>
      <c r="R433" s="922"/>
      <c r="S433" s="964">
        <v>0</v>
      </c>
      <c r="T433" s="964">
        <v>0</v>
      </c>
      <c r="U433" s="964">
        <v>0</v>
      </c>
      <c r="V433" s="964">
        <v>0</v>
      </c>
      <c r="W433" s="964">
        <v>0</v>
      </c>
      <c r="X433" s="964">
        <v>0</v>
      </c>
      <c r="Y433" s="964">
        <v>0</v>
      </c>
      <c r="Z433" s="964">
        <v>0</v>
      </c>
      <c r="AA433" s="922"/>
      <c r="AB433" s="965">
        <v>0</v>
      </c>
      <c r="AC433" s="965">
        <v>0</v>
      </c>
      <c r="AD433" s="965">
        <v>0</v>
      </c>
      <c r="AE433" s="965">
        <v>0</v>
      </c>
      <c r="AF433" s="965">
        <v>0</v>
      </c>
      <c r="AG433" s="965">
        <v>0</v>
      </c>
      <c r="AH433" s="965">
        <v>0</v>
      </c>
      <c r="AI433" s="965">
        <v>0</v>
      </c>
      <c r="AJ433" s="965">
        <v>0</v>
      </c>
      <c r="AK433" s="965">
        <v>0</v>
      </c>
      <c r="AL433" s="965">
        <v>0</v>
      </c>
      <c r="AM433" s="965">
        <v>0</v>
      </c>
      <c r="AN433" s="965">
        <v>0</v>
      </c>
      <c r="AO433" s="965">
        <v>0</v>
      </c>
      <c r="AP433" s="965">
        <v>0</v>
      </c>
      <c r="AQ433" s="964">
        <v>0</v>
      </c>
      <c r="AR433" s="955">
        <v>1.69</v>
      </c>
      <c r="AS433" s="964">
        <v>0</v>
      </c>
      <c r="AT433" s="964">
        <v>0</v>
      </c>
      <c r="AU433" s="964">
        <v>0</v>
      </c>
      <c r="AV433" s="964">
        <v>0</v>
      </c>
      <c r="AW433" s="964">
        <v>0</v>
      </c>
      <c r="AX433" s="964">
        <v>0</v>
      </c>
      <c r="AY433" s="964">
        <v>0</v>
      </c>
      <c r="AZ433" s="964">
        <v>0</v>
      </c>
      <c r="BA433" s="964">
        <v>0</v>
      </c>
      <c r="BB433" s="964">
        <v>0</v>
      </c>
      <c r="BC433" s="922"/>
      <c r="BD433" s="922"/>
      <c r="BE433" s="922"/>
      <c r="BF433" s="922"/>
      <c r="BG433" s="964">
        <v>0</v>
      </c>
      <c r="BH433" s="964">
        <v>0</v>
      </c>
      <c r="BI433" s="922"/>
      <c r="BJ433" s="1292">
        <v>0</v>
      </c>
      <c r="BK433" s="916">
        <v>0.22999999999999998</v>
      </c>
      <c r="BL433" s="921">
        <v>1.92</v>
      </c>
    </row>
    <row r="434" spans="1:64" s="923" customFormat="1" hidden="1">
      <c r="A434" s="1022" t="s">
        <v>227</v>
      </c>
      <c r="B434" s="875" t="s">
        <v>201</v>
      </c>
      <c r="C434" s="871" t="s">
        <v>211</v>
      </c>
      <c r="D434" s="905">
        <v>0.89800000000000002</v>
      </c>
      <c r="E434" s="922"/>
      <c r="F434" s="922"/>
      <c r="G434" s="964">
        <v>0</v>
      </c>
      <c r="H434" s="964">
        <v>0</v>
      </c>
      <c r="I434" s="922"/>
      <c r="J434" s="964">
        <v>0</v>
      </c>
      <c r="K434" s="964">
        <v>0</v>
      </c>
      <c r="L434" s="964">
        <v>0</v>
      </c>
      <c r="M434" s="964">
        <v>0</v>
      </c>
      <c r="N434" s="965"/>
      <c r="O434" s="964">
        <v>0</v>
      </c>
      <c r="P434" s="964">
        <v>0</v>
      </c>
      <c r="Q434" s="964">
        <v>0</v>
      </c>
      <c r="R434" s="922"/>
      <c r="S434" s="964">
        <v>0</v>
      </c>
      <c r="T434" s="964">
        <v>0</v>
      </c>
      <c r="U434" s="964">
        <v>0</v>
      </c>
      <c r="V434" s="964">
        <v>0</v>
      </c>
      <c r="W434" s="964">
        <v>0</v>
      </c>
      <c r="X434" s="964">
        <v>0</v>
      </c>
      <c r="Y434" s="964">
        <v>0</v>
      </c>
      <c r="Z434" s="964">
        <v>0</v>
      </c>
      <c r="AA434" s="922"/>
      <c r="AB434" s="965">
        <v>0</v>
      </c>
      <c r="AC434" s="965">
        <v>0</v>
      </c>
      <c r="AD434" s="965">
        <v>0</v>
      </c>
      <c r="AE434" s="965">
        <v>0</v>
      </c>
      <c r="AF434" s="965">
        <v>0</v>
      </c>
      <c r="AG434" s="965">
        <v>0</v>
      </c>
      <c r="AH434" s="965">
        <v>0</v>
      </c>
      <c r="AI434" s="965">
        <v>0</v>
      </c>
      <c r="AJ434" s="965">
        <v>0</v>
      </c>
      <c r="AK434" s="965">
        <v>0</v>
      </c>
      <c r="AL434" s="965">
        <v>0</v>
      </c>
      <c r="AM434" s="965">
        <v>0</v>
      </c>
      <c r="AN434" s="965">
        <v>0</v>
      </c>
      <c r="AO434" s="965">
        <v>0</v>
      </c>
      <c r="AP434" s="965">
        <v>0</v>
      </c>
      <c r="AQ434" s="964">
        <v>0</v>
      </c>
      <c r="AR434" s="964">
        <v>0</v>
      </c>
      <c r="AS434" s="955">
        <v>0.89800000000000002</v>
      </c>
      <c r="AT434" s="964">
        <v>0</v>
      </c>
      <c r="AU434" s="964">
        <v>0</v>
      </c>
      <c r="AV434" s="964">
        <v>0</v>
      </c>
      <c r="AW434" s="964">
        <v>0</v>
      </c>
      <c r="AX434" s="964">
        <v>0</v>
      </c>
      <c r="AY434" s="964">
        <v>0</v>
      </c>
      <c r="AZ434" s="964">
        <v>0</v>
      </c>
      <c r="BA434" s="964">
        <v>0</v>
      </c>
      <c r="BB434" s="964">
        <v>0</v>
      </c>
      <c r="BC434" s="922"/>
      <c r="BD434" s="922"/>
      <c r="BE434" s="922"/>
      <c r="BF434" s="922"/>
      <c r="BG434" s="964">
        <v>0</v>
      </c>
      <c r="BH434" s="964">
        <v>0</v>
      </c>
      <c r="BI434" s="922"/>
      <c r="BJ434" s="1292">
        <v>0</v>
      </c>
      <c r="BK434" s="916">
        <v>0.52088000000000012</v>
      </c>
      <c r="BL434" s="921">
        <v>1.4188800000000001</v>
      </c>
    </row>
    <row r="435" spans="1:64" s="923" customFormat="1" hidden="1">
      <c r="A435" s="1022" t="s">
        <v>74</v>
      </c>
      <c r="B435" s="875" t="s">
        <v>187</v>
      </c>
      <c r="C435" s="871" t="s">
        <v>141</v>
      </c>
      <c r="D435" s="905">
        <v>178.04</v>
      </c>
      <c r="E435" s="922"/>
      <c r="F435" s="922"/>
      <c r="G435" s="964">
        <v>0</v>
      </c>
      <c r="H435" s="964">
        <v>0</v>
      </c>
      <c r="I435" s="922"/>
      <c r="J435" s="964">
        <v>0</v>
      </c>
      <c r="K435" s="964">
        <v>0</v>
      </c>
      <c r="L435" s="964">
        <v>0</v>
      </c>
      <c r="M435" s="964">
        <v>0</v>
      </c>
      <c r="N435" s="965"/>
      <c r="O435" s="964">
        <v>0</v>
      </c>
      <c r="P435" s="964">
        <v>0</v>
      </c>
      <c r="Q435" s="964">
        <v>0</v>
      </c>
      <c r="R435" s="922"/>
      <c r="S435" s="964">
        <v>0</v>
      </c>
      <c r="T435" s="964">
        <v>0</v>
      </c>
      <c r="U435" s="964">
        <v>0</v>
      </c>
      <c r="V435" s="964">
        <v>4.4537899999999997</v>
      </c>
      <c r="W435" s="964">
        <v>0</v>
      </c>
      <c r="X435" s="964">
        <v>0</v>
      </c>
      <c r="Y435" s="964">
        <v>0</v>
      </c>
      <c r="Z435" s="964">
        <v>0</v>
      </c>
      <c r="AA435" s="922"/>
      <c r="AB435" s="965">
        <v>2.2400000000000002</v>
      </c>
      <c r="AC435" s="965">
        <v>0</v>
      </c>
      <c r="AD435" s="965">
        <v>0</v>
      </c>
      <c r="AE435" s="965">
        <v>0</v>
      </c>
      <c r="AF435" s="965">
        <v>0</v>
      </c>
      <c r="AG435" s="965">
        <v>0</v>
      </c>
      <c r="AH435" s="965">
        <v>0</v>
      </c>
      <c r="AI435" s="965">
        <v>0</v>
      </c>
      <c r="AJ435" s="965">
        <v>0</v>
      </c>
      <c r="AK435" s="965">
        <v>0</v>
      </c>
      <c r="AL435" s="965">
        <v>0</v>
      </c>
      <c r="AM435" s="965">
        <v>0</v>
      </c>
      <c r="AN435" s="965">
        <v>0</v>
      </c>
      <c r="AO435" s="965">
        <v>0</v>
      </c>
      <c r="AP435" s="965">
        <v>0</v>
      </c>
      <c r="AQ435" s="964">
        <v>0</v>
      </c>
      <c r="AR435" s="964">
        <v>0</v>
      </c>
      <c r="AS435" s="964">
        <v>0</v>
      </c>
      <c r="AT435" s="955">
        <v>171.34620999999999</v>
      </c>
      <c r="AU435" s="964">
        <v>0</v>
      </c>
      <c r="AV435" s="964">
        <v>0</v>
      </c>
      <c r="AW435" s="964">
        <v>0</v>
      </c>
      <c r="AX435" s="964">
        <v>0</v>
      </c>
      <c r="AY435" s="964">
        <v>0</v>
      </c>
      <c r="AZ435" s="964">
        <v>0</v>
      </c>
      <c r="BA435" s="964">
        <v>0</v>
      </c>
      <c r="BB435" s="964">
        <v>0</v>
      </c>
      <c r="BC435" s="922"/>
      <c r="BD435" s="922"/>
      <c r="BE435" s="922"/>
      <c r="BF435" s="922"/>
      <c r="BG435" s="964">
        <v>0</v>
      </c>
      <c r="BH435" s="964">
        <v>0</v>
      </c>
      <c r="BI435" s="922"/>
      <c r="BJ435" s="1292">
        <v>6.6937899999999999</v>
      </c>
      <c r="BK435" s="921">
        <v>48.674009999999988</v>
      </c>
      <c r="BL435" s="921">
        <v>226.71400999999997</v>
      </c>
    </row>
    <row r="436" spans="1:64" s="923" customFormat="1" hidden="1">
      <c r="A436" s="1022" t="s">
        <v>75</v>
      </c>
      <c r="B436" s="875" t="s">
        <v>188</v>
      </c>
      <c r="C436" s="871" t="s">
        <v>96</v>
      </c>
      <c r="D436" s="905">
        <v>0</v>
      </c>
      <c r="E436" s="922"/>
      <c r="F436" s="922"/>
      <c r="G436" s="964">
        <v>0</v>
      </c>
      <c r="H436" s="964">
        <v>0</v>
      </c>
      <c r="I436" s="922"/>
      <c r="J436" s="964">
        <v>0</v>
      </c>
      <c r="K436" s="964">
        <v>0</v>
      </c>
      <c r="L436" s="964">
        <v>0</v>
      </c>
      <c r="M436" s="964">
        <v>0</v>
      </c>
      <c r="N436" s="965"/>
      <c r="O436" s="964">
        <v>0</v>
      </c>
      <c r="P436" s="964">
        <v>0</v>
      </c>
      <c r="Q436" s="964">
        <v>0</v>
      </c>
      <c r="R436" s="922"/>
      <c r="S436" s="964">
        <v>0</v>
      </c>
      <c r="T436" s="964">
        <v>0</v>
      </c>
      <c r="U436" s="964">
        <v>0</v>
      </c>
      <c r="V436" s="964">
        <v>0</v>
      </c>
      <c r="W436" s="964">
        <v>0</v>
      </c>
      <c r="X436" s="964">
        <v>0</v>
      </c>
      <c r="Y436" s="964">
        <v>0</v>
      </c>
      <c r="Z436" s="964">
        <v>0</v>
      </c>
      <c r="AA436" s="922"/>
      <c r="AB436" s="965">
        <v>0</v>
      </c>
      <c r="AC436" s="965">
        <v>0</v>
      </c>
      <c r="AD436" s="965">
        <v>0</v>
      </c>
      <c r="AE436" s="965">
        <v>0</v>
      </c>
      <c r="AF436" s="965">
        <v>0</v>
      </c>
      <c r="AG436" s="965">
        <v>0</v>
      </c>
      <c r="AH436" s="965">
        <v>0</v>
      </c>
      <c r="AI436" s="965">
        <v>0</v>
      </c>
      <c r="AJ436" s="965">
        <v>0</v>
      </c>
      <c r="AK436" s="965">
        <v>0</v>
      </c>
      <c r="AL436" s="965">
        <v>0</v>
      </c>
      <c r="AM436" s="965">
        <v>0</v>
      </c>
      <c r="AN436" s="965">
        <v>0</v>
      </c>
      <c r="AO436" s="965">
        <v>0</v>
      </c>
      <c r="AP436" s="965">
        <v>0</v>
      </c>
      <c r="AQ436" s="964">
        <v>0</v>
      </c>
      <c r="AR436" s="964">
        <v>0</v>
      </c>
      <c r="AS436" s="964">
        <v>0</v>
      </c>
      <c r="AT436" s="964">
        <v>0</v>
      </c>
      <c r="AU436" s="955">
        <v>0</v>
      </c>
      <c r="AV436" s="964">
        <v>0</v>
      </c>
      <c r="AW436" s="964">
        <v>0</v>
      </c>
      <c r="AX436" s="964">
        <v>0</v>
      </c>
      <c r="AY436" s="964">
        <v>0</v>
      </c>
      <c r="AZ436" s="964">
        <v>0</v>
      </c>
      <c r="BA436" s="964">
        <v>0</v>
      </c>
      <c r="BB436" s="964">
        <v>0</v>
      </c>
      <c r="BC436" s="922"/>
      <c r="BD436" s="922"/>
      <c r="BE436" s="922"/>
      <c r="BF436" s="922"/>
      <c r="BG436" s="964">
        <v>0</v>
      </c>
      <c r="BH436" s="964">
        <v>0</v>
      </c>
      <c r="BI436" s="922"/>
      <c r="BJ436" s="1292">
        <v>0</v>
      </c>
      <c r="BK436" s="921">
        <v>0</v>
      </c>
      <c r="BL436" s="921">
        <v>0</v>
      </c>
    </row>
    <row r="437" spans="1:64" s="923" customFormat="1" hidden="1">
      <c r="A437" s="1022" t="s">
        <v>76</v>
      </c>
      <c r="B437" s="875" t="s">
        <v>195</v>
      </c>
      <c r="C437" s="844" t="s">
        <v>153</v>
      </c>
      <c r="D437" s="905">
        <v>0.40300000000000002</v>
      </c>
      <c r="E437" s="922"/>
      <c r="F437" s="922"/>
      <c r="G437" s="964">
        <v>0</v>
      </c>
      <c r="H437" s="964">
        <v>0</v>
      </c>
      <c r="I437" s="922"/>
      <c r="J437" s="964">
        <v>0</v>
      </c>
      <c r="K437" s="964">
        <v>0</v>
      </c>
      <c r="L437" s="964">
        <v>0</v>
      </c>
      <c r="M437" s="964">
        <v>0</v>
      </c>
      <c r="N437" s="965"/>
      <c r="O437" s="964">
        <v>0</v>
      </c>
      <c r="P437" s="964">
        <v>0</v>
      </c>
      <c r="Q437" s="964">
        <v>0</v>
      </c>
      <c r="R437" s="922"/>
      <c r="S437" s="964">
        <v>0</v>
      </c>
      <c r="T437" s="964">
        <v>0</v>
      </c>
      <c r="U437" s="964">
        <v>0</v>
      </c>
      <c r="V437" s="964">
        <v>0</v>
      </c>
      <c r="W437" s="964">
        <v>0</v>
      </c>
      <c r="X437" s="964">
        <v>0</v>
      </c>
      <c r="Y437" s="964">
        <v>0</v>
      </c>
      <c r="Z437" s="964">
        <v>0</v>
      </c>
      <c r="AA437" s="922"/>
      <c r="AB437" s="965">
        <v>0</v>
      </c>
      <c r="AC437" s="965">
        <v>0</v>
      </c>
      <c r="AD437" s="965">
        <v>0</v>
      </c>
      <c r="AE437" s="965">
        <v>0</v>
      </c>
      <c r="AF437" s="965">
        <v>0</v>
      </c>
      <c r="AG437" s="965">
        <v>0</v>
      </c>
      <c r="AH437" s="965">
        <v>0</v>
      </c>
      <c r="AI437" s="965">
        <v>0</v>
      </c>
      <c r="AJ437" s="965">
        <v>0</v>
      </c>
      <c r="AK437" s="965">
        <v>0</v>
      </c>
      <c r="AL437" s="965">
        <v>0</v>
      </c>
      <c r="AM437" s="965">
        <v>0</v>
      </c>
      <c r="AN437" s="965">
        <v>0</v>
      </c>
      <c r="AO437" s="965">
        <v>0</v>
      </c>
      <c r="AP437" s="965">
        <v>0</v>
      </c>
      <c r="AQ437" s="964">
        <v>0</v>
      </c>
      <c r="AR437" s="964">
        <v>0</v>
      </c>
      <c r="AS437" s="964">
        <v>0</v>
      </c>
      <c r="AT437" s="964">
        <v>0</v>
      </c>
      <c r="AU437" s="964">
        <v>0</v>
      </c>
      <c r="AV437" s="955">
        <v>0.40300000000000002</v>
      </c>
      <c r="AW437" s="964">
        <v>0</v>
      </c>
      <c r="AX437" s="964">
        <v>0</v>
      </c>
      <c r="AY437" s="964">
        <v>0</v>
      </c>
      <c r="AZ437" s="964">
        <v>0</v>
      </c>
      <c r="BA437" s="964">
        <v>0</v>
      </c>
      <c r="BB437" s="964">
        <v>0</v>
      </c>
      <c r="BC437" s="922"/>
      <c r="BD437" s="922"/>
      <c r="BE437" s="922"/>
      <c r="BF437" s="922"/>
      <c r="BG437" s="964">
        <v>0</v>
      </c>
      <c r="BH437" s="964">
        <v>0</v>
      </c>
      <c r="BI437" s="922"/>
      <c r="BJ437" s="1292">
        <v>0</v>
      </c>
      <c r="BK437" s="916">
        <v>1.5</v>
      </c>
      <c r="BL437" s="921">
        <v>1.903</v>
      </c>
    </row>
    <row r="438" spans="1:64" s="923" customFormat="1" hidden="1">
      <c r="A438" s="1022" t="s">
        <v>43</v>
      </c>
      <c r="B438" s="875" t="s">
        <v>196</v>
      </c>
      <c r="C438" s="871" t="s">
        <v>208</v>
      </c>
      <c r="D438" s="905">
        <v>0</v>
      </c>
      <c r="E438" s="922"/>
      <c r="F438" s="922"/>
      <c r="G438" s="964">
        <v>0</v>
      </c>
      <c r="H438" s="964">
        <v>0</v>
      </c>
      <c r="I438" s="922"/>
      <c r="J438" s="964">
        <v>0</v>
      </c>
      <c r="K438" s="964">
        <v>0</v>
      </c>
      <c r="L438" s="964">
        <v>0</v>
      </c>
      <c r="M438" s="964">
        <v>0</v>
      </c>
      <c r="N438" s="965"/>
      <c r="O438" s="964">
        <v>0</v>
      </c>
      <c r="P438" s="964">
        <v>0</v>
      </c>
      <c r="Q438" s="964">
        <v>0</v>
      </c>
      <c r="R438" s="922"/>
      <c r="S438" s="964">
        <v>0</v>
      </c>
      <c r="T438" s="964">
        <v>0</v>
      </c>
      <c r="U438" s="964">
        <v>0</v>
      </c>
      <c r="V438" s="964">
        <v>0</v>
      </c>
      <c r="W438" s="964">
        <v>0</v>
      </c>
      <c r="X438" s="964">
        <v>0</v>
      </c>
      <c r="Y438" s="964">
        <v>0</v>
      </c>
      <c r="Z438" s="964">
        <v>0</v>
      </c>
      <c r="AA438" s="922"/>
      <c r="AB438" s="965">
        <v>0</v>
      </c>
      <c r="AC438" s="965">
        <v>0</v>
      </c>
      <c r="AD438" s="965">
        <v>0</v>
      </c>
      <c r="AE438" s="965">
        <v>0</v>
      </c>
      <c r="AF438" s="965">
        <v>0</v>
      </c>
      <c r="AG438" s="965">
        <v>0</v>
      </c>
      <c r="AH438" s="965">
        <v>0</v>
      </c>
      <c r="AI438" s="965">
        <v>0</v>
      </c>
      <c r="AJ438" s="965">
        <v>0</v>
      </c>
      <c r="AK438" s="965">
        <v>0</v>
      </c>
      <c r="AL438" s="965">
        <v>0</v>
      </c>
      <c r="AM438" s="965">
        <v>0</v>
      </c>
      <c r="AN438" s="965">
        <v>0</v>
      </c>
      <c r="AO438" s="965">
        <v>0</v>
      </c>
      <c r="AP438" s="965">
        <v>0</v>
      </c>
      <c r="AQ438" s="964">
        <v>0</v>
      </c>
      <c r="AR438" s="964">
        <v>0</v>
      </c>
      <c r="AS438" s="964">
        <v>0</v>
      </c>
      <c r="AT438" s="964">
        <v>0</v>
      </c>
      <c r="AU438" s="964">
        <v>0</v>
      </c>
      <c r="AV438" s="964">
        <v>0</v>
      </c>
      <c r="AW438" s="955">
        <v>0</v>
      </c>
      <c r="AX438" s="964">
        <v>0</v>
      </c>
      <c r="AY438" s="964">
        <v>0</v>
      </c>
      <c r="AZ438" s="964">
        <v>0</v>
      </c>
      <c r="BA438" s="964">
        <v>0</v>
      </c>
      <c r="BB438" s="964">
        <v>0</v>
      </c>
      <c r="BC438" s="922"/>
      <c r="BD438" s="922"/>
      <c r="BE438" s="922"/>
      <c r="BF438" s="922"/>
      <c r="BG438" s="964">
        <v>0</v>
      </c>
      <c r="BH438" s="964">
        <v>0</v>
      </c>
      <c r="BI438" s="922"/>
      <c r="BJ438" s="1292">
        <v>0</v>
      </c>
      <c r="BK438" s="916">
        <v>0</v>
      </c>
      <c r="BL438" s="921">
        <v>0</v>
      </c>
    </row>
    <row r="439" spans="1:64" s="923" customFormat="1" hidden="1">
      <c r="A439" s="1022" t="s">
        <v>44</v>
      </c>
      <c r="B439" s="875" t="s">
        <v>197</v>
      </c>
      <c r="C439" s="871" t="s">
        <v>209</v>
      </c>
      <c r="D439" s="905">
        <v>0</v>
      </c>
      <c r="E439" s="922"/>
      <c r="F439" s="922"/>
      <c r="G439" s="964">
        <v>0</v>
      </c>
      <c r="H439" s="964">
        <v>0</v>
      </c>
      <c r="I439" s="922"/>
      <c r="J439" s="964">
        <v>0</v>
      </c>
      <c r="K439" s="964">
        <v>0</v>
      </c>
      <c r="L439" s="964">
        <v>0</v>
      </c>
      <c r="M439" s="964">
        <v>0</v>
      </c>
      <c r="N439" s="965"/>
      <c r="O439" s="964">
        <v>0</v>
      </c>
      <c r="P439" s="964">
        <v>0</v>
      </c>
      <c r="Q439" s="964">
        <v>0</v>
      </c>
      <c r="R439" s="922"/>
      <c r="S439" s="964">
        <v>0</v>
      </c>
      <c r="T439" s="964">
        <v>0</v>
      </c>
      <c r="U439" s="964">
        <v>0</v>
      </c>
      <c r="V439" s="964">
        <v>0</v>
      </c>
      <c r="W439" s="964">
        <v>0</v>
      </c>
      <c r="X439" s="964">
        <v>0</v>
      </c>
      <c r="Y439" s="964">
        <v>0</v>
      </c>
      <c r="Z439" s="964">
        <v>0</v>
      </c>
      <c r="AA439" s="922"/>
      <c r="AB439" s="965">
        <v>0</v>
      </c>
      <c r="AC439" s="965">
        <v>0</v>
      </c>
      <c r="AD439" s="965">
        <v>0</v>
      </c>
      <c r="AE439" s="965">
        <v>0</v>
      </c>
      <c r="AF439" s="965">
        <v>0</v>
      </c>
      <c r="AG439" s="965">
        <v>0</v>
      </c>
      <c r="AH439" s="965">
        <v>0</v>
      </c>
      <c r="AI439" s="965">
        <v>0</v>
      </c>
      <c r="AJ439" s="965">
        <v>0</v>
      </c>
      <c r="AK439" s="965">
        <v>0</v>
      </c>
      <c r="AL439" s="965">
        <v>0</v>
      </c>
      <c r="AM439" s="965">
        <v>0</v>
      </c>
      <c r="AN439" s="965">
        <v>0</v>
      </c>
      <c r="AO439" s="965">
        <v>0</v>
      </c>
      <c r="AP439" s="965">
        <v>0</v>
      </c>
      <c r="AQ439" s="964">
        <v>0</v>
      </c>
      <c r="AR439" s="964">
        <v>0</v>
      </c>
      <c r="AS439" s="964">
        <v>0</v>
      </c>
      <c r="AT439" s="964">
        <v>0</v>
      </c>
      <c r="AU439" s="964">
        <v>0</v>
      </c>
      <c r="AV439" s="964">
        <v>0</v>
      </c>
      <c r="AW439" s="964">
        <v>0</v>
      </c>
      <c r="AX439" s="955">
        <v>0</v>
      </c>
      <c r="AY439" s="964">
        <v>0</v>
      </c>
      <c r="AZ439" s="964">
        <v>0</v>
      </c>
      <c r="BA439" s="964">
        <v>0</v>
      </c>
      <c r="BB439" s="964">
        <v>0</v>
      </c>
      <c r="BC439" s="922"/>
      <c r="BD439" s="922"/>
      <c r="BE439" s="922"/>
      <c r="BF439" s="922"/>
      <c r="BG439" s="964">
        <v>0</v>
      </c>
      <c r="BH439" s="964">
        <v>0</v>
      </c>
      <c r="BI439" s="922"/>
      <c r="BJ439" s="1292">
        <v>0</v>
      </c>
      <c r="BK439" s="916">
        <v>0</v>
      </c>
      <c r="BL439" s="921">
        <v>0</v>
      </c>
    </row>
    <row r="440" spans="1:64" s="923" customFormat="1" hidden="1">
      <c r="A440" s="1022" t="s">
        <v>228</v>
      </c>
      <c r="B440" s="875" t="s">
        <v>359</v>
      </c>
      <c r="C440" s="871" t="s">
        <v>155</v>
      </c>
      <c r="D440" s="905">
        <v>0</v>
      </c>
      <c r="E440" s="922"/>
      <c r="F440" s="922"/>
      <c r="G440" s="964">
        <v>0</v>
      </c>
      <c r="H440" s="964">
        <v>0</v>
      </c>
      <c r="I440" s="922"/>
      <c r="J440" s="964">
        <v>0</v>
      </c>
      <c r="K440" s="964">
        <v>0</v>
      </c>
      <c r="L440" s="964">
        <v>0</v>
      </c>
      <c r="M440" s="964">
        <v>0</v>
      </c>
      <c r="N440" s="965"/>
      <c r="O440" s="964">
        <v>0</v>
      </c>
      <c r="P440" s="964">
        <v>0</v>
      </c>
      <c r="Q440" s="964">
        <v>0</v>
      </c>
      <c r="R440" s="922"/>
      <c r="S440" s="964">
        <v>0</v>
      </c>
      <c r="T440" s="964">
        <v>0</v>
      </c>
      <c r="U440" s="964">
        <v>0</v>
      </c>
      <c r="V440" s="964">
        <v>0</v>
      </c>
      <c r="W440" s="964">
        <v>0</v>
      </c>
      <c r="X440" s="964">
        <v>0</v>
      </c>
      <c r="Y440" s="964">
        <v>0</v>
      </c>
      <c r="Z440" s="964">
        <v>0</v>
      </c>
      <c r="AA440" s="922"/>
      <c r="AB440" s="965">
        <v>0</v>
      </c>
      <c r="AC440" s="965">
        <v>0</v>
      </c>
      <c r="AD440" s="965">
        <v>0</v>
      </c>
      <c r="AE440" s="965">
        <v>0</v>
      </c>
      <c r="AF440" s="965">
        <v>0</v>
      </c>
      <c r="AG440" s="965">
        <v>0</v>
      </c>
      <c r="AH440" s="965">
        <v>0</v>
      </c>
      <c r="AI440" s="965">
        <v>0</v>
      </c>
      <c r="AJ440" s="965">
        <v>0</v>
      </c>
      <c r="AK440" s="965">
        <v>0</v>
      </c>
      <c r="AL440" s="965">
        <v>0</v>
      </c>
      <c r="AM440" s="965">
        <v>0</v>
      </c>
      <c r="AN440" s="965">
        <v>0</v>
      </c>
      <c r="AO440" s="965">
        <v>0</v>
      </c>
      <c r="AP440" s="965">
        <v>0</v>
      </c>
      <c r="AQ440" s="964">
        <v>0</v>
      </c>
      <c r="AR440" s="964">
        <v>0</v>
      </c>
      <c r="AS440" s="964">
        <v>0</v>
      </c>
      <c r="AT440" s="964">
        <v>0</v>
      </c>
      <c r="AU440" s="964">
        <v>0</v>
      </c>
      <c r="AV440" s="964">
        <v>0</v>
      </c>
      <c r="AW440" s="964">
        <v>0</v>
      </c>
      <c r="AX440" s="964">
        <v>0</v>
      </c>
      <c r="AY440" s="955">
        <v>0</v>
      </c>
      <c r="AZ440" s="964">
        <v>0</v>
      </c>
      <c r="BA440" s="964">
        <v>0</v>
      </c>
      <c r="BB440" s="964">
        <v>0</v>
      </c>
      <c r="BC440" s="922"/>
      <c r="BD440" s="922"/>
      <c r="BE440" s="922"/>
      <c r="BF440" s="922"/>
      <c r="BG440" s="964">
        <v>0</v>
      </c>
      <c r="BH440" s="964">
        <v>0</v>
      </c>
      <c r="BI440" s="922"/>
      <c r="BJ440" s="1292">
        <v>0</v>
      </c>
      <c r="BK440" s="916">
        <v>0</v>
      </c>
      <c r="BL440" s="921">
        <v>0</v>
      </c>
    </row>
    <row r="441" spans="1:64" s="923" customFormat="1" hidden="1">
      <c r="A441" s="1022" t="s">
        <v>229</v>
      </c>
      <c r="B441" s="875" t="s">
        <v>42</v>
      </c>
      <c r="C441" s="871" t="s">
        <v>116</v>
      </c>
      <c r="D441" s="905">
        <v>25.95</v>
      </c>
      <c r="E441" s="922"/>
      <c r="F441" s="922"/>
      <c r="G441" s="964">
        <v>0</v>
      </c>
      <c r="H441" s="964">
        <v>0</v>
      </c>
      <c r="I441" s="922"/>
      <c r="J441" s="964">
        <v>0</v>
      </c>
      <c r="K441" s="964">
        <v>0</v>
      </c>
      <c r="L441" s="964">
        <v>0</v>
      </c>
      <c r="M441" s="964">
        <v>0</v>
      </c>
      <c r="N441" s="965"/>
      <c r="O441" s="964">
        <v>0</v>
      </c>
      <c r="P441" s="964">
        <v>0</v>
      </c>
      <c r="Q441" s="964">
        <v>0</v>
      </c>
      <c r="R441" s="922"/>
      <c r="S441" s="964">
        <v>0</v>
      </c>
      <c r="T441" s="964">
        <v>0</v>
      </c>
      <c r="U441" s="964">
        <v>0</v>
      </c>
      <c r="V441" s="964">
        <v>0</v>
      </c>
      <c r="W441" s="964">
        <v>0</v>
      </c>
      <c r="X441" s="964">
        <v>0</v>
      </c>
      <c r="Y441" s="964">
        <v>0</v>
      </c>
      <c r="Z441" s="964">
        <v>0</v>
      </c>
      <c r="AA441" s="922"/>
      <c r="AB441" s="965">
        <v>1.61781</v>
      </c>
      <c r="AC441" s="965">
        <v>1.7988</v>
      </c>
      <c r="AD441" s="965">
        <v>0</v>
      </c>
      <c r="AE441" s="965">
        <v>0</v>
      </c>
      <c r="AF441" s="965">
        <v>0</v>
      </c>
      <c r="AG441" s="965">
        <v>0</v>
      </c>
      <c r="AH441" s="965">
        <v>0</v>
      </c>
      <c r="AI441" s="965">
        <v>0</v>
      </c>
      <c r="AJ441" s="965">
        <v>0</v>
      </c>
      <c r="AK441" s="965">
        <v>0</v>
      </c>
      <c r="AL441" s="965">
        <v>0</v>
      </c>
      <c r="AM441" s="965">
        <v>0</v>
      </c>
      <c r="AN441" s="965">
        <v>0</v>
      </c>
      <c r="AO441" s="965">
        <v>0</v>
      </c>
      <c r="AP441" s="965">
        <v>0</v>
      </c>
      <c r="AQ441" s="964">
        <v>0</v>
      </c>
      <c r="AR441" s="964">
        <v>0</v>
      </c>
      <c r="AS441" s="964">
        <v>0</v>
      </c>
      <c r="AT441" s="964"/>
      <c r="AU441" s="964">
        <v>0</v>
      </c>
      <c r="AV441" s="964">
        <v>0</v>
      </c>
      <c r="AW441" s="964">
        <v>0</v>
      </c>
      <c r="AX441" s="964">
        <v>0</v>
      </c>
      <c r="AY441" s="964">
        <v>0</v>
      </c>
      <c r="AZ441" s="955">
        <v>22.533390000000001</v>
      </c>
      <c r="BA441" s="964">
        <v>0</v>
      </c>
      <c r="BB441" s="964">
        <v>0</v>
      </c>
      <c r="BC441" s="922"/>
      <c r="BD441" s="922"/>
      <c r="BE441" s="922"/>
      <c r="BF441" s="922"/>
      <c r="BG441" s="964">
        <v>0</v>
      </c>
      <c r="BH441" s="964">
        <v>0</v>
      </c>
      <c r="BI441" s="922"/>
      <c r="BJ441" s="1292">
        <v>3.4166099999999999</v>
      </c>
      <c r="BK441" s="916">
        <v>-3.4166099999999999</v>
      </c>
      <c r="BL441" s="916">
        <v>22.533390000000001</v>
      </c>
    </row>
    <row r="442" spans="1:64" s="923" customFormat="1" hidden="1">
      <c r="A442" s="1022" t="s">
        <v>230</v>
      </c>
      <c r="B442" s="831" t="s">
        <v>15</v>
      </c>
      <c r="C442" s="871" t="s">
        <v>117</v>
      </c>
      <c r="D442" s="905">
        <v>12.98</v>
      </c>
      <c r="E442" s="922"/>
      <c r="F442" s="922"/>
      <c r="G442" s="964">
        <v>0</v>
      </c>
      <c r="H442" s="964">
        <v>0</v>
      </c>
      <c r="I442" s="922"/>
      <c r="J442" s="964">
        <v>0</v>
      </c>
      <c r="K442" s="964">
        <v>0</v>
      </c>
      <c r="L442" s="964">
        <v>0</v>
      </c>
      <c r="M442" s="964">
        <v>0</v>
      </c>
      <c r="N442" s="965"/>
      <c r="O442" s="964">
        <v>0</v>
      </c>
      <c r="P442" s="964">
        <v>0</v>
      </c>
      <c r="Q442" s="964">
        <v>0</v>
      </c>
      <c r="R442" s="922"/>
      <c r="S442" s="964">
        <v>0</v>
      </c>
      <c r="T442" s="964">
        <v>0</v>
      </c>
      <c r="U442" s="964">
        <v>0</v>
      </c>
      <c r="V442" s="964">
        <v>0</v>
      </c>
      <c r="W442" s="964">
        <v>0</v>
      </c>
      <c r="X442" s="964">
        <v>0</v>
      </c>
      <c r="Y442" s="964">
        <v>0</v>
      </c>
      <c r="Z442" s="964">
        <v>0</v>
      </c>
      <c r="AA442" s="922"/>
      <c r="AB442" s="965">
        <v>2.4250000000000001E-2</v>
      </c>
      <c r="AC442" s="965">
        <v>0</v>
      </c>
      <c r="AD442" s="965">
        <v>0</v>
      </c>
      <c r="AE442" s="965">
        <v>0</v>
      </c>
      <c r="AF442" s="965">
        <v>0</v>
      </c>
      <c r="AG442" s="965">
        <v>0</v>
      </c>
      <c r="AH442" s="965">
        <v>0</v>
      </c>
      <c r="AI442" s="965">
        <v>0</v>
      </c>
      <c r="AJ442" s="965">
        <v>0</v>
      </c>
      <c r="AK442" s="965">
        <v>0</v>
      </c>
      <c r="AL442" s="965">
        <v>0</v>
      </c>
      <c r="AM442" s="965">
        <v>0</v>
      </c>
      <c r="AN442" s="965">
        <v>0</v>
      </c>
      <c r="AO442" s="965">
        <v>0</v>
      </c>
      <c r="AP442" s="965">
        <v>0</v>
      </c>
      <c r="AQ442" s="964">
        <v>0</v>
      </c>
      <c r="AR442" s="964">
        <v>0</v>
      </c>
      <c r="AS442" s="964">
        <v>0</v>
      </c>
      <c r="AT442" s="964">
        <v>0</v>
      </c>
      <c r="AU442" s="964">
        <v>0</v>
      </c>
      <c r="AV442" s="964">
        <v>0</v>
      </c>
      <c r="AW442" s="964">
        <v>0</v>
      </c>
      <c r="AX442" s="964">
        <v>0</v>
      </c>
      <c r="AY442" s="964">
        <v>0</v>
      </c>
      <c r="AZ442" s="964">
        <v>0</v>
      </c>
      <c r="BA442" s="955">
        <v>12.95575</v>
      </c>
      <c r="BB442" s="964">
        <v>0</v>
      </c>
      <c r="BC442" s="922"/>
      <c r="BD442" s="922"/>
      <c r="BE442" s="922"/>
      <c r="BF442" s="922"/>
      <c r="BG442" s="964">
        <v>0</v>
      </c>
      <c r="BH442" s="964">
        <v>0</v>
      </c>
      <c r="BI442" s="922"/>
      <c r="BJ442" s="1292">
        <v>2.4250000000000001E-2</v>
      </c>
      <c r="BK442" s="916">
        <v>-2.4250000000000001E-2</v>
      </c>
      <c r="BL442" s="916">
        <v>12.95575</v>
      </c>
    </row>
    <row r="443" spans="1:64" s="923" customFormat="1" hidden="1">
      <c r="A443" s="1022" t="s">
        <v>231</v>
      </c>
      <c r="B443" s="1023" t="s">
        <v>16</v>
      </c>
      <c r="C443" s="871" t="s">
        <v>118</v>
      </c>
      <c r="D443" s="905">
        <v>0</v>
      </c>
      <c r="E443" s="922"/>
      <c r="F443" s="922"/>
      <c r="G443" s="964">
        <v>0</v>
      </c>
      <c r="H443" s="964">
        <v>0</v>
      </c>
      <c r="I443" s="922"/>
      <c r="J443" s="964">
        <v>0</v>
      </c>
      <c r="K443" s="964">
        <v>0</v>
      </c>
      <c r="L443" s="964">
        <v>0</v>
      </c>
      <c r="M443" s="964">
        <v>0</v>
      </c>
      <c r="N443" s="965"/>
      <c r="O443" s="964">
        <v>0</v>
      </c>
      <c r="P443" s="964">
        <v>0</v>
      </c>
      <c r="Q443" s="964">
        <v>0</v>
      </c>
      <c r="R443" s="922"/>
      <c r="S443" s="964">
        <v>0</v>
      </c>
      <c r="T443" s="964">
        <v>0</v>
      </c>
      <c r="U443" s="964">
        <v>0</v>
      </c>
      <c r="V443" s="964">
        <v>0</v>
      </c>
      <c r="W443" s="964">
        <v>0</v>
      </c>
      <c r="X443" s="964">
        <v>0</v>
      </c>
      <c r="Y443" s="964">
        <v>0</v>
      </c>
      <c r="Z443" s="964">
        <v>0</v>
      </c>
      <c r="AA443" s="922"/>
      <c r="AB443" s="965">
        <v>0</v>
      </c>
      <c r="AC443" s="965">
        <v>0</v>
      </c>
      <c r="AD443" s="965">
        <v>0</v>
      </c>
      <c r="AE443" s="965">
        <v>0</v>
      </c>
      <c r="AF443" s="965">
        <v>0</v>
      </c>
      <c r="AG443" s="965">
        <v>0</v>
      </c>
      <c r="AH443" s="965">
        <v>0</v>
      </c>
      <c r="AI443" s="965">
        <v>0</v>
      </c>
      <c r="AJ443" s="965">
        <v>0</v>
      </c>
      <c r="AK443" s="965">
        <v>0</v>
      </c>
      <c r="AL443" s="965">
        <v>0</v>
      </c>
      <c r="AM443" s="965">
        <v>0</v>
      </c>
      <c r="AN443" s="965">
        <v>0</v>
      </c>
      <c r="AO443" s="965">
        <v>0</v>
      </c>
      <c r="AP443" s="965">
        <v>0</v>
      </c>
      <c r="AQ443" s="964">
        <v>0</v>
      </c>
      <c r="AR443" s="964">
        <v>0</v>
      </c>
      <c r="AS443" s="964">
        <v>0</v>
      </c>
      <c r="AT443" s="964">
        <v>0</v>
      </c>
      <c r="AU443" s="964">
        <v>0</v>
      </c>
      <c r="AV443" s="964">
        <v>0</v>
      </c>
      <c r="AW443" s="964">
        <v>0</v>
      </c>
      <c r="AX443" s="964">
        <v>0</v>
      </c>
      <c r="AY443" s="964">
        <v>0</v>
      </c>
      <c r="AZ443" s="964">
        <v>0</v>
      </c>
      <c r="BA443" s="964">
        <v>0</v>
      </c>
      <c r="BB443" s="955">
        <v>0</v>
      </c>
      <c r="BC443" s="922"/>
      <c r="BD443" s="922"/>
      <c r="BE443" s="922"/>
      <c r="BF443" s="922"/>
      <c r="BG443" s="964">
        <v>0</v>
      </c>
      <c r="BH443" s="964">
        <v>0</v>
      </c>
      <c r="BI443" s="922"/>
      <c r="BJ443" s="1292">
        <v>0</v>
      </c>
      <c r="BK443" s="916">
        <v>3.25</v>
      </c>
      <c r="BL443" s="913">
        <v>3.25</v>
      </c>
    </row>
    <row r="444" spans="1:64" s="926" customFormat="1" hidden="1">
      <c r="A444" s="1022" t="s">
        <v>232</v>
      </c>
      <c r="B444" s="1023" t="s">
        <v>202</v>
      </c>
      <c r="C444" s="1031"/>
      <c r="D444" s="905">
        <v>0</v>
      </c>
      <c r="E444" s="922"/>
      <c r="F444" s="922"/>
      <c r="G444" s="964">
        <v>0</v>
      </c>
      <c r="H444" s="964">
        <v>0</v>
      </c>
      <c r="I444" s="922"/>
      <c r="J444" s="964">
        <v>0</v>
      </c>
      <c r="K444" s="964">
        <v>0</v>
      </c>
      <c r="L444" s="964">
        <v>0</v>
      </c>
      <c r="M444" s="964">
        <v>0</v>
      </c>
      <c r="N444" s="965"/>
      <c r="O444" s="964">
        <v>0</v>
      </c>
      <c r="P444" s="964">
        <v>0</v>
      </c>
      <c r="Q444" s="964">
        <v>0</v>
      </c>
      <c r="R444" s="922"/>
      <c r="S444" s="964">
        <v>0</v>
      </c>
      <c r="T444" s="964">
        <v>0</v>
      </c>
      <c r="U444" s="964">
        <v>0</v>
      </c>
      <c r="V444" s="964">
        <v>0</v>
      </c>
      <c r="W444" s="964">
        <v>0</v>
      </c>
      <c r="X444" s="964">
        <v>0</v>
      </c>
      <c r="Y444" s="964">
        <v>0</v>
      </c>
      <c r="Z444" s="964">
        <v>0</v>
      </c>
      <c r="AA444" s="922"/>
      <c r="AB444" s="965">
        <v>0</v>
      </c>
      <c r="AC444" s="965">
        <v>0</v>
      </c>
      <c r="AD444" s="965">
        <v>0</v>
      </c>
      <c r="AE444" s="965">
        <v>0</v>
      </c>
      <c r="AF444" s="965">
        <v>0</v>
      </c>
      <c r="AG444" s="965">
        <v>0</v>
      </c>
      <c r="AH444" s="965">
        <v>0</v>
      </c>
      <c r="AI444" s="965">
        <v>0</v>
      </c>
      <c r="AJ444" s="965">
        <v>0</v>
      </c>
      <c r="AK444" s="965">
        <v>0</v>
      </c>
      <c r="AL444" s="965">
        <v>0</v>
      </c>
      <c r="AM444" s="965">
        <v>0</v>
      </c>
      <c r="AN444" s="965">
        <v>0</v>
      </c>
      <c r="AO444" s="965">
        <v>0</v>
      </c>
      <c r="AP444" s="965">
        <v>0</v>
      </c>
      <c r="AQ444" s="964">
        <v>0</v>
      </c>
      <c r="AR444" s="964">
        <v>0</v>
      </c>
      <c r="AS444" s="964">
        <v>0</v>
      </c>
      <c r="AT444" s="964">
        <v>0</v>
      </c>
      <c r="AU444" s="964">
        <v>0</v>
      </c>
      <c r="AV444" s="964">
        <v>0</v>
      </c>
      <c r="AW444" s="964">
        <v>0</v>
      </c>
      <c r="AX444" s="964">
        <v>0</v>
      </c>
      <c r="AY444" s="964">
        <v>0</v>
      </c>
      <c r="AZ444" s="964">
        <v>0</v>
      </c>
      <c r="BA444" s="964">
        <v>0</v>
      </c>
      <c r="BB444" s="964">
        <v>0</v>
      </c>
      <c r="BC444" s="970"/>
      <c r="BD444" s="922"/>
      <c r="BE444" s="922"/>
      <c r="BF444" s="922"/>
      <c r="BG444" s="964">
        <v>0</v>
      </c>
      <c r="BH444" s="964">
        <v>0</v>
      </c>
      <c r="BI444" s="922"/>
      <c r="BJ444" s="1292">
        <v>0</v>
      </c>
      <c r="BK444" s="916">
        <v>0</v>
      </c>
      <c r="BL444" s="921">
        <v>0</v>
      </c>
    </row>
    <row r="445" spans="1:64" s="910" customFormat="1" ht="15" hidden="1">
      <c r="A445" s="1029" t="s">
        <v>66</v>
      </c>
      <c r="B445" s="1030" t="s">
        <v>6</v>
      </c>
      <c r="C445" s="1031" t="s">
        <v>119</v>
      </c>
      <c r="D445" s="905">
        <v>77.179999999999993</v>
      </c>
      <c r="E445" s="971"/>
      <c r="F445" s="971"/>
      <c r="G445" s="971"/>
      <c r="H445" s="971"/>
      <c r="I445" s="971"/>
      <c r="J445" s="971"/>
      <c r="K445" s="971"/>
      <c r="L445" s="971"/>
      <c r="M445" s="971"/>
      <c r="N445" s="971"/>
      <c r="O445" s="971"/>
      <c r="P445" s="971"/>
      <c r="Q445" s="971"/>
      <c r="R445" s="971"/>
      <c r="S445" s="971"/>
      <c r="T445" s="971"/>
      <c r="U445" s="971"/>
      <c r="V445" s="971"/>
      <c r="W445" s="971"/>
      <c r="X445" s="971"/>
      <c r="Y445" s="971"/>
      <c r="Z445" s="971"/>
      <c r="AA445" s="971"/>
      <c r="AB445" s="971"/>
      <c r="AC445" s="971"/>
      <c r="AD445" s="971"/>
      <c r="AE445" s="971"/>
      <c r="AF445" s="971"/>
      <c r="AG445" s="971"/>
      <c r="AH445" s="971"/>
      <c r="AI445" s="971"/>
      <c r="AJ445" s="971"/>
      <c r="AK445" s="971"/>
      <c r="AL445" s="971"/>
      <c r="AM445" s="971"/>
      <c r="AN445" s="971"/>
      <c r="AO445" s="971"/>
      <c r="AP445" s="971"/>
      <c r="AQ445" s="971"/>
      <c r="AR445" s="971"/>
      <c r="AS445" s="971"/>
      <c r="AT445" s="971"/>
      <c r="AU445" s="971"/>
      <c r="AV445" s="971"/>
      <c r="AW445" s="971"/>
      <c r="AX445" s="971"/>
      <c r="AY445" s="971"/>
      <c r="AZ445" s="971"/>
      <c r="BA445" s="971"/>
      <c r="BB445" s="971"/>
      <c r="BC445" s="955">
        <v>1.3699999999943202E-3</v>
      </c>
      <c r="BD445" s="971"/>
      <c r="BE445" s="971"/>
      <c r="BF445" s="971"/>
      <c r="BG445" s="971"/>
      <c r="BH445" s="971"/>
      <c r="BI445" s="971"/>
      <c r="BJ445" s="1294">
        <v>77.178629999999998</v>
      </c>
      <c r="BK445" s="913">
        <v>-77.178629999999998</v>
      </c>
      <c r="BL445" s="913">
        <v>1.3699999999947643E-3</v>
      </c>
    </row>
    <row r="446" spans="1:64" s="910" customFormat="1" hidden="1">
      <c r="A446" s="1050" t="s">
        <v>67</v>
      </c>
      <c r="B446" s="1051" t="s">
        <v>68</v>
      </c>
      <c r="C446" s="1052" t="s">
        <v>120</v>
      </c>
      <c r="D446" s="905">
        <v>1.61</v>
      </c>
      <c r="E446" s="922"/>
      <c r="F446" s="922"/>
      <c r="G446" s="964">
        <v>0</v>
      </c>
      <c r="H446" s="964">
        <v>0</v>
      </c>
      <c r="I446" s="922"/>
      <c r="J446" s="964">
        <v>0</v>
      </c>
      <c r="K446" s="964">
        <v>0</v>
      </c>
      <c r="L446" s="964">
        <v>0</v>
      </c>
      <c r="M446" s="964">
        <v>1.51</v>
      </c>
      <c r="N446" s="965"/>
      <c r="O446" s="964">
        <v>0</v>
      </c>
      <c r="P446" s="964">
        <v>0</v>
      </c>
      <c r="Q446" s="964">
        <v>0</v>
      </c>
      <c r="R446" s="922"/>
      <c r="S446" s="964">
        <v>0</v>
      </c>
      <c r="T446" s="964">
        <v>0</v>
      </c>
      <c r="U446" s="964">
        <v>0</v>
      </c>
      <c r="V446" s="964">
        <v>0</v>
      </c>
      <c r="W446" s="964">
        <v>0</v>
      </c>
      <c r="X446" s="964">
        <v>0</v>
      </c>
      <c r="Y446" s="964">
        <v>0</v>
      </c>
      <c r="Z446" s="964">
        <v>0</v>
      </c>
      <c r="AA446" s="922"/>
      <c r="AB446" s="965">
        <v>5.049E-2</v>
      </c>
      <c r="AC446" s="965">
        <v>4.8750000000000002E-2</v>
      </c>
      <c r="AD446" s="965">
        <v>0</v>
      </c>
      <c r="AE446" s="965">
        <v>0</v>
      </c>
      <c r="AF446" s="965">
        <v>0</v>
      </c>
      <c r="AG446" s="965">
        <v>0</v>
      </c>
      <c r="AH446" s="965">
        <v>0</v>
      </c>
      <c r="AI446" s="965">
        <v>0</v>
      </c>
      <c r="AJ446" s="965">
        <v>0</v>
      </c>
      <c r="AK446" s="965">
        <v>0</v>
      </c>
      <c r="AL446" s="965">
        <v>0</v>
      </c>
      <c r="AM446" s="965">
        <v>0</v>
      </c>
      <c r="AN446" s="965">
        <v>0</v>
      </c>
      <c r="AO446" s="965">
        <v>0</v>
      </c>
      <c r="AP446" s="965">
        <v>0</v>
      </c>
      <c r="AQ446" s="964">
        <v>0</v>
      </c>
      <c r="AR446" s="964">
        <v>0</v>
      </c>
      <c r="AS446" s="964">
        <v>0</v>
      </c>
      <c r="AT446" s="964">
        <v>0</v>
      </c>
      <c r="AU446" s="964">
        <v>0</v>
      </c>
      <c r="AV446" s="964">
        <v>0</v>
      </c>
      <c r="AW446" s="964">
        <v>0</v>
      </c>
      <c r="AX446" s="964">
        <v>0</v>
      </c>
      <c r="AY446" s="964">
        <v>0</v>
      </c>
      <c r="AZ446" s="964">
        <v>0</v>
      </c>
      <c r="BA446" s="964">
        <v>0</v>
      </c>
      <c r="BB446" s="964">
        <v>0</v>
      </c>
      <c r="BC446" s="922"/>
      <c r="BD446" s="955">
        <v>7.6000000000009393E-4</v>
      </c>
      <c r="BE446" s="922"/>
      <c r="BF446" s="922"/>
      <c r="BG446" s="964">
        <v>0</v>
      </c>
      <c r="BH446" s="964">
        <v>0</v>
      </c>
      <c r="BI446" s="922"/>
      <c r="BJ446" s="1522">
        <v>1.60924</v>
      </c>
      <c r="BK446" s="974">
        <v>-1.60924</v>
      </c>
      <c r="BL446" s="974">
        <v>7.6000000000009393E-4</v>
      </c>
    </row>
    <row r="447" spans="1:64" s="910" customFormat="1" hidden="1">
      <c r="A447" s="1029" t="s">
        <v>145</v>
      </c>
      <c r="B447" s="1053" t="s">
        <v>146</v>
      </c>
      <c r="C447" s="1031" t="s">
        <v>121</v>
      </c>
      <c r="D447" s="905">
        <v>75.569999999999993</v>
      </c>
      <c r="E447" s="922"/>
      <c r="F447" s="922"/>
      <c r="G447" s="964">
        <v>0</v>
      </c>
      <c r="H447" s="964">
        <v>0</v>
      </c>
      <c r="I447" s="922"/>
      <c r="J447" s="964">
        <v>0</v>
      </c>
      <c r="K447" s="964">
        <v>0</v>
      </c>
      <c r="L447" s="964">
        <v>0</v>
      </c>
      <c r="M447" s="964">
        <v>17.013949999999998</v>
      </c>
      <c r="N447" s="965"/>
      <c r="O447" s="964">
        <v>0</v>
      </c>
      <c r="P447" s="964">
        <v>0</v>
      </c>
      <c r="Q447" s="964">
        <v>0</v>
      </c>
      <c r="R447" s="922"/>
      <c r="S447" s="964">
        <v>0</v>
      </c>
      <c r="T447" s="964">
        <v>0</v>
      </c>
      <c r="U447" s="964">
        <v>0</v>
      </c>
      <c r="V447" s="964">
        <v>0</v>
      </c>
      <c r="W447" s="964">
        <v>0</v>
      </c>
      <c r="X447" s="964">
        <v>0</v>
      </c>
      <c r="Y447" s="964">
        <v>0</v>
      </c>
      <c r="Z447" s="964">
        <v>58.555439999999997</v>
      </c>
      <c r="AA447" s="922"/>
      <c r="AB447" s="965">
        <v>0</v>
      </c>
      <c r="AC447" s="965">
        <v>0</v>
      </c>
      <c r="AD447" s="965">
        <v>0</v>
      </c>
      <c r="AE447" s="965">
        <v>0</v>
      </c>
      <c r="AF447" s="965">
        <v>0</v>
      </c>
      <c r="AG447" s="965">
        <v>0</v>
      </c>
      <c r="AH447" s="965">
        <v>0</v>
      </c>
      <c r="AI447" s="965">
        <v>0</v>
      </c>
      <c r="AJ447" s="965">
        <v>0</v>
      </c>
      <c r="AK447" s="965">
        <v>0</v>
      </c>
      <c r="AL447" s="965">
        <v>0</v>
      </c>
      <c r="AM447" s="965">
        <v>0</v>
      </c>
      <c r="AN447" s="965">
        <v>0</v>
      </c>
      <c r="AO447" s="965">
        <v>0</v>
      </c>
      <c r="AP447" s="965">
        <v>0</v>
      </c>
      <c r="AQ447" s="964">
        <v>0</v>
      </c>
      <c r="AR447" s="964">
        <v>0</v>
      </c>
      <c r="AS447" s="964">
        <v>0</v>
      </c>
      <c r="AT447" s="964">
        <v>0</v>
      </c>
      <c r="AU447" s="964">
        <v>0</v>
      </c>
      <c r="AV447" s="964">
        <v>0</v>
      </c>
      <c r="AW447" s="964">
        <v>0</v>
      </c>
      <c r="AX447" s="964">
        <v>0</v>
      </c>
      <c r="AY447" s="964">
        <v>0</v>
      </c>
      <c r="AZ447" s="964">
        <v>0</v>
      </c>
      <c r="BA447" s="964">
        <v>0</v>
      </c>
      <c r="BB447" s="964">
        <v>0</v>
      </c>
      <c r="BC447" s="922"/>
      <c r="BD447" s="922"/>
      <c r="BE447" s="955">
        <v>6.0999999999467036E-4</v>
      </c>
      <c r="BF447" s="922"/>
      <c r="BG447" s="964">
        <v>0</v>
      </c>
      <c r="BH447" s="964">
        <v>0</v>
      </c>
      <c r="BI447" s="922"/>
      <c r="BJ447" s="1294">
        <v>75.569389999999999</v>
      </c>
      <c r="BK447" s="913">
        <v>-75.569389999999999</v>
      </c>
      <c r="BL447" s="913">
        <v>6.0999999999467036E-4</v>
      </c>
    </row>
    <row r="448" spans="1:64" hidden="1">
      <c r="A448" s="1044" t="s">
        <v>147</v>
      </c>
      <c r="B448" s="1054" t="s">
        <v>148</v>
      </c>
      <c r="C448" s="1045" t="s">
        <v>122</v>
      </c>
      <c r="D448" s="905">
        <v>0</v>
      </c>
      <c r="E448" s="922"/>
      <c r="F448" s="922"/>
      <c r="G448" s="964">
        <v>0</v>
      </c>
      <c r="H448" s="964">
        <v>0</v>
      </c>
      <c r="I448" s="922"/>
      <c r="J448" s="964">
        <v>0</v>
      </c>
      <c r="K448" s="964">
        <v>0</v>
      </c>
      <c r="L448" s="964">
        <v>0</v>
      </c>
      <c r="M448" s="964">
        <v>0</v>
      </c>
      <c r="N448" s="965"/>
      <c r="O448" s="964">
        <v>0</v>
      </c>
      <c r="P448" s="964">
        <v>0</v>
      </c>
      <c r="Q448" s="964">
        <v>0</v>
      </c>
      <c r="R448" s="922"/>
      <c r="S448" s="964">
        <v>0</v>
      </c>
      <c r="T448" s="964">
        <v>0</v>
      </c>
      <c r="U448" s="964">
        <v>0</v>
      </c>
      <c r="V448" s="964">
        <v>0</v>
      </c>
      <c r="W448" s="964">
        <v>0</v>
      </c>
      <c r="X448" s="964">
        <v>0</v>
      </c>
      <c r="Y448" s="964">
        <v>0</v>
      </c>
      <c r="Z448" s="964">
        <v>0</v>
      </c>
      <c r="AA448" s="922"/>
      <c r="AB448" s="965">
        <v>0</v>
      </c>
      <c r="AC448" s="965">
        <v>0</v>
      </c>
      <c r="AD448" s="965">
        <v>0</v>
      </c>
      <c r="AE448" s="965">
        <v>0</v>
      </c>
      <c r="AF448" s="965">
        <v>0</v>
      </c>
      <c r="AG448" s="965">
        <v>0</v>
      </c>
      <c r="AH448" s="965">
        <v>0</v>
      </c>
      <c r="AI448" s="965">
        <v>0</v>
      </c>
      <c r="AJ448" s="965">
        <v>0</v>
      </c>
      <c r="AK448" s="965">
        <v>0</v>
      </c>
      <c r="AL448" s="965">
        <v>0</v>
      </c>
      <c r="AM448" s="965">
        <v>0</v>
      </c>
      <c r="AN448" s="965">
        <v>0</v>
      </c>
      <c r="AO448" s="965">
        <v>0</v>
      </c>
      <c r="AP448" s="965">
        <v>0</v>
      </c>
      <c r="AQ448" s="964">
        <v>0</v>
      </c>
      <c r="AR448" s="964">
        <v>0</v>
      </c>
      <c r="AS448" s="964">
        <v>0</v>
      </c>
      <c r="AT448" s="964">
        <v>0</v>
      </c>
      <c r="AU448" s="964">
        <v>0</v>
      </c>
      <c r="AV448" s="964">
        <v>0</v>
      </c>
      <c r="AW448" s="964">
        <v>0</v>
      </c>
      <c r="AX448" s="964">
        <v>0</v>
      </c>
      <c r="AY448" s="964">
        <v>0</v>
      </c>
      <c r="AZ448" s="964">
        <v>0</v>
      </c>
      <c r="BA448" s="964">
        <v>0</v>
      </c>
      <c r="BB448" s="964">
        <v>0</v>
      </c>
      <c r="BC448" s="922"/>
      <c r="BD448" s="922"/>
      <c r="BE448" s="922"/>
      <c r="BF448" s="955">
        <v>0</v>
      </c>
      <c r="BG448" s="964">
        <v>0</v>
      </c>
      <c r="BH448" s="964">
        <v>0</v>
      </c>
      <c r="BI448" s="922"/>
      <c r="BJ448" s="1523">
        <v>0</v>
      </c>
      <c r="BK448" s="913">
        <v>0</v>
      </c>
      <c r="BL448" s="969">
        <v>0</v>
      </c>
    </row>
    <row r="449" spans="1:64" hidden="1">
      <c r="A449" s="1044" t="s">
        <v>149</v>
      </c>
      <c r="B449" s="1054" t="s">
        <v>157</v>
      </c>
      <c r="C449" s="1045" t="s">
        <v>162</v>
      </c>
      <c r="D449" s="914"/>
      <c r="E449" s="922"/>
      <c r="F449" s="922"/>
      <c r="G449" s="964">
        <v>0</v>
      </c>
      <c r="H449" s="964">
        <v>0</v>
      </c>
      <c r="I449" s="922"/>
      <c r="J449" s="964">
        <v>0</v>
      </c>
      <c r="K449" s="964">
        <v>0</v>
      </c>
      <c r="L449" s="964">
        <v>0</v>
      </c>
      <c r="M449" s="964">
        <v>0</v>
      </c>
      <c r="N449" s="965"/>
      <c r="O449" s="964">
        <v>0</v>
      </c>
      <c r="P449" s="964">
        <v>0</v>
      </c>
      <c r="Q449" s="964">
        <v>0</v>
      </c>
      <c r="R449" s="922"/>
      <c r="S449" s="964">
        <v>0</v>
      </c>
      <c r="T449" s="964">
        <v>0</v>
      </c>
      <c r="U449" s="964">
        <v>0</v>
      </c>
      <c r="V449" s="964">
        <v>0</v>
      </c>
      <c r="W449" s="964">
        <v>0</v>
      </c>
      <c r="X449" s="964">
        <v>0</v>
      </c>
      <c r="Y449" s="964">
        <v>0</v>
      </c>
      <c r="Z449" s="964">
        <v>0</v>
      </c>
      <c r="AA449" s="922"/>
      <c r="AB449" s="965">
        <v>0</v>
      </c>
      <c r="AC449" s="965">
        <v>0</v>
      </c>
      <c r="AD449" s="965">
        <v>0</v>
      </c>
      <c r="AE449" s="965">
        <v>0</v>
      </c>
      <c r="AF449" s="965">
        <v>0</v>
      </c>
      <c r="AG449" s="965">
        <v>0</v>
      </c>
      <c r="AH449" s="965">
        <v>0</v>
      </c>
      <c r="AI449" s="965">
        <v>0</v>
      </c>
      <c r="AJ449" s="965">
        <v>0</v>
      </c>
      <c r="AK449" s="965">
        <v>0</v>
      </c>
      <c r="AL449" s="965">
        <v>0</v>
      </c>
      <c r="AM449" s="965">
        <v>0</v>
      </c>
      <c r="AN449" s="965">
        <v>0</v>
      </c>
      <c r="AO449" s="965">
        <v>0</v>
      </c>
      <c r="AP449" s="965">
        <v>0</v>
      </c>
      <c r="AQ449" s="964">
        <v>0</v>
      </c>
      <c r="AR449" s="964">
        <v>0</v>
      </c>
      <c r="AS449" s="964">
        <v>0</v>
      </c>
      <c r="AT449" s="964">
        <v>0</v>
      </c>
      <c r="AU449" s="964">
        <v>0</v>
      </c>
      <c r="AV449" s="964">
        <v>0</v>
      </c>
      <c r="AW449" s="964">
        <v>0</v>
      </c>
      <c r="AX449" s="964">
        <v>0</v>
      </c>
      <c r="AY449" s="964">
        <v>0</v>
      </c>
      <c r="AZ449" s="964">
        <v>0</v>
      </c>
      <c r="BA449" s="964">
        <v>0</v>
      </c>
      <c r="BB449" s="964">
        <v>0</v>
      </c>
      <c r="BC449" s="922"/>
      <c r="BD449" s="922"/>
      <c r="BE449" s="922"/>
      <c r="BF449" s="922"/>
      <c r="BG449" s="955">
        <v>0</v>
      </c>
      <c r="BH449" s="964">
        <v>0</v>
      </c>
      <c r="BI449" s="922"/>
      <c r="BJ449" s="1294">
        <v>0</v>
      </c>
      <c r="BK449" s="913">
        <v>0</v>
      </c>
      <c r="BL449" s="913">
        <v>0</v>
      </c>
    </row>
    <row r="450" spans="1:64" hidden="1">
      <c r="A450" s="1044" t="s">
        <v>77</v>
      </c>
      <c r="B450" s="1054" t="s">
        <v>158</v>
      </c>
      <c r="C450" s="1045" t="s">
        <v>163</v>
      </c>
      <c r="D450" s="914"/>
      <c r="E450" s="922"/>
      <c r="F450" s="922"/>
      <c r="G450" s="964">
        <v>0</v>
      </c>
      <c r="H450" s="964">
        <v>0</v>
      </c>
      <c r="I450" s="922"/>
      <c r="J450" s="964">
        <v>0</v>
      </c>
      <c r="K450" s="964">
        <v>0</v>
      </c>
      <c r="L450" s="964">
        <v>0</v>
      </c>
      <c r="M450" s="964">
        <v>0</v>
      </c>
      <c r="N450" s="965"/>
      <c r="O450" s="964">
        <v>0</v>
      </c>
      <c r="P450" s="964">
        <v>0</v>
      </c>
      <c r="Q450" s="964">
        <v>0</v>
      </c>
      <c r="R450" s="922"/>
      <c r="S450" s="964">
        <v>0</v>
      </c>
      <c r="T450" s="964">
        <v>0</v>
      </c>
      <c r="U450" s="964">
        <v>0</v>
      </c>
      <c r="V450" s="964">
        <v>0</v>
      </c>
      <c r="W450" s="964">
        <v>0</v>
      </c>
      <c r="X450" s="964">
        <v>0</v>
      </c>
      <c r="Y450" s="964">
        <v>0</v>
      </c>
      <c r="Z450" s="964">
        <v>0</v>
      </c>
      <c r="AA450" s="922"/>
      <c r="AB450" s="965">
        <v>0</v>
      </c>
      <c r="AC450" s="965">
        <v>0</v>
      </c>
      <c r="AD450" s="965">
        <v>0</v>
      </c>
      <c r="AE450" s="965">
        <v>0</v>
      </c>
      <c r="AF450" s="965">
        <v>0</v>
      </c>
      <c r="AG450" s="965">
        <v>0</v>
      </c>
      <c r="AH450" s="965">
        <v>0</v>
      </c>
      <c r="AI450" s="965">
        <v>0</v>
      </c>
      <c r="AJ450" s="965">
        <v>0</v>
      </c>
      <c r="AK450" s="965">
        <v>0</v>
      </c>
      <c r="AL450" s="965">
        <v>0</v>
      </c>
      <c r="AM450" s="965">
        <v>0</v>
      </c>
      <c r="AN450" s="965">
        <v>0</v>
      </c>
      <c r="AO450" s="965">
        <v>0</v>
      </c>
      <c r="AP450" s="965">
        <v>0</v>
      </c>
      <c r="AQ450" s="964">
        <v>0</v>
      </c>
      <c r="AR450" s="964">
        <v>0</v>
      </c>
      <c r="AS450" s="964">
        <v>0</v>
      </c>
      <c r="AT450" s="964">
        <v>0</v>
      </c>
      <c r="AU450" s="964">
        <v>0</v>
      </c>
      <c r="AV450" s="964">
        <v>0</v>
      </c>
      <c r="AW450" s="964">
        <v>0</v>
      </c>
      <c r="AX450" s="964">
        <v>0</v>
      </c>
      <c r="AY450" s="964">
        <v>0</v>
      </c>
      <c r="AZ450" s="964">
        <v>0</v>
      </c>
      <c r="BA450" s="964">
        <v>0</v>
      </c>
      <c r="BB450" s="964">
        <v>0</v>
      </c>
      <c r="BC450" s="922"/>
      <c r="BD450" s="922"/>
      <c r="BE450" s="922"/>
      <c r="BF450" s="922"/>
      <c r="BG450" s="964">
        <v>0</v>
      </c>
      <c r="BH450" s="955">
        <v>0</v>
      </c>
      <c r="BI450" s="922"/>
      <c r="BJ450" s="1294">
        <v>0</v>
      </c>
      <c r="BK450" s="913">
        <v>0</v>
      </c>
      <c r="BL450" s="913">
        <v>0</v>
      </c>
    </row>
    <row r="451" spans="1:64" hidden="1">
      <c r="A451" s="1046"/>
      <c r="B451" s="1047" t="s">
        <v>150</v>
      </c>
      <c r="C451" s="881"/>
      <c r="D451" s="914"/>
      <c r="E451" s="922"/>
      <c r="F451" s="922"/>
      <c r="G451" s="922"/>
      <c r="H451" s="922"/>
      <c r="I451" s="922"/>
      <c r="J451" s="922">
        <v>99.98</v>
      </c>
      <c r="K451" s="922"/>
      <c r="L451" s="922"/>
      <c r="M451" s="922">
        <v>146</v>
      </c>
      <c r="N451" s="961"/>
      <c r="O451" s="922"/>
      <c r="P451" s="922"/>
      <c r="Q451" s="922"/>
      <c r="R451" s="922"/>
      <c r="S451" s="922"/>
      <c r="T451" s="922"/>
      <c r="U451" s="922"/>
      <c r="V451" s="922"/>
      <c r="W451" s="922"/>
      <c r="X451" s="922"/>
      <c r="Y451" s="922"/>
      <c r="Z451" s="922"/>
      <c r="AA451" s="922"/>
      <c r="AB451" s="961"/>
      <c r="AC451" s="961"/>
      <c r="AD451" s="961"/>
      <c r="AE451" s="961"/>
      <c r="AF451" s="961"/>
      <c r="AG451" s="961"/>
      <c r="AH451" s="961"/>
      <c r="AI451" s="961"/>
      <c r="AJ451" s="961"/>
      <c r="AK451" s="961"/>
      <c r="AL451" s="961"/>
      <c r="AM451" s="961"/>
      <c r="AN451" s="961"/>
      <c r="AO451" s="961"/>
      <c r="AP451" s="961"/>
      <c r="AQ451" s="922"/>
      <c r="AR451" s="922"/>
      <c r="AS451" s="922"/>
      <c r="AT451" s="922"/>
      <c r="AU451" s="922"/>
      <c r="AV451" s="922"/>
      <c r="AW451" s="922"/>
      <c r="AX451" s="922"/>
      <c r="AY451" s="922"/>
      <c r="AZ451" s="922"/>
      <c r="BA451" s="922"/>
      <c r="BB451" s="922"/>
      <c r="BC451" s="922"/>
      <c r="BD451" s="922"/>
      <c r="BE451" s="922"/>
      <c r="BF451" s="922"/>
      <c r="BG451" s="922"/>
      <c r="BH451" s="922"/>
      <c r="BI451" s="922"/>
      <c r="BJ451" s="1299"/>
      <c r="BK451" s="933"/>
      <c r="BL451" s="933"/>
    </row>
    <row r="452" spans="1:64" s="910" customFormat="1" ht="15" hidden="1">
      <c r="A452" s="1032"/>
      <c r="B452" s="934" t="s">
        <v>151</v>
      </c>
      <c r="C452" s="934"/>
      <c r="D452" s="905"/>
      <c r="E452" s="955">
        <v>264.50395000000003</v>
      </c>
      <c r="F452" s="955">
        <v>0</v>
      </c>
      <c r="G452" s="955">
        <v>0</v>
      </c>
      <c r="H452" s="955">
        <v>0</v>
      </c>
      <c r="I452" s="955">
        <v>0</v>
      </c>
      <c r="J452" s="955">
        <v>106.95845999999983</v>
      </c>
      <c r="K452" s="955">
        <v>0</v>
      </c>
      <c r="L452" s="955">
        <v>0</v>
      </c>
      <c r="M452" s="955">
        <v>227.27479000000002</v>
      </c>
      <c r="N452" s="935">
        <v>0</v>
      </c>
      <c r="O452" s="955">
        <v>0</v>
      </c>
      <c r="P452" s="955">
        <v>0</v>
      </c>
      <c r="Q452" s="955">
        <v>30.000259999999997</v>
      </c>
      <c r="R452" s="955">
        <v>616.59030000000007</v>
      </c>
      <c r="S452" s="955">
        <v>42.599999999999994</v>
      </c>
      <c r="T452" s="955">
        <v>0.10000000000000009</v>
      </c>
      <c r="U452" s="955">
        <v>0</v>
      </c>
      <c r="V452" s="955">
        <v>56.002339999999997</v>
      </c>
      <c r="W452" s="955">
        <v>6.6003199999999982</v>
      </c>
      <c r="X452" s="955">
        <v>0</v>
      </c>
      <c r="Y452" s="955">
        <v>0</v>
      </c>
      <c r="Z452" s="955">
        <v>236.89885999999998</v>
      </c>
      <c r="AA452" s="955">
        <v>226.8381599999999</v>
      </c>
      <c r="AB452" s="935">
        <v>155.24390000000008</v>
      </c>
      <c r="AC452" s="935">
        <v>12.108510000000024</v>
      </c>
      <c r="AD452" s="935">
        <v>0</v>
      </c>
      <c r="AE452" s="935">
        <v>0</v>
      </c>
      <c r="AF452" s="935">
        <v>4.7300000000000004</v>
      </c>
      <c r="AG452" s="935">
        <v>2.1699999999999995</v>
      </c>
      <c r="AH452" s="935">
        <v>3.63</v>
      </c>
      <c r="AI452" s="935">
        <v>0.03</v>
      </c>
      <c r="AJ452" s="935">
        <v>0</v>
      </c>
      <c r="AK452" s="935">
        <v>3.2</v>
      </c>
      <c r="AL452" s="935">
        <v>0</v>
      </c>
      <c r="AM452" s="935">
        <v>48.10575</v>
      </c>
      <c r="AN452" s="935">
        <v>0</v>
      </c>
      <c r="AO452" s="935">
        <v>0</v>
      </c>
      <c r="AP452" s="935">
        <v>0</v>
      </c>
      <c r="AQ452" s="955">
        <v>0</v>
      </c>
      <c r="AR452" s="955">
        <v>0.22999999999999998</v>
      </c>
      <c r="AS452" s="955">
        <v>0.52088000000000012</v>
      </c>
      <c r="AT452" s="955">
        <v>55.367799999999988</v>
      </c>
      <c r="AU452" s="955">
        <v>0</v>
      </c>
      <c r="AV452" s="955">
        <v>1.5</v>
      </c>
      <c r="AW452" s="955">
        <v>0</v>
      </c>
      <c r="AX452" s="955">
        <v>0</v>
      </c>
      <c r="AY452" s="955">
        <v>0</v>
      </c>
      <c r="AZ452" s="955">
        <v>0</v>
      </c>
      <c r="BA452" s="955">
        <v>0</v>
      </c>
      <c r="BB452" s="955">
        <v>3.25</v>
      </c>
      <c r="BC452" s="955">
        <v>0</v>
      </c>
      <c r="BD452" s="955">
        <v>0</v>
      </c>
      <c r="BE452" s="955">
        <v>0</v>
      </c>
      <c r="BF452" s="955">
        <v>0</v>
      </c>
      <c r="BG452" s="955">
        <v>0</v>
      </c>
      <c r="BH452" s="955">
        <v>0</v>
      </c>
      <c r="BI452" s="955"/>
      <c r="BJ452" s="936" t="s">
        <v>152</v>
      </c>
      <c r="BK452" s="937" t="s">
        <v>152</v>
      </c>
      <c r="BL452" s="937" t="s">
        <v>152</v>
      </c>
    </row>
    <row r="453" spans="1:64" s="910" customFormat="1" ht="15" hidden="1">
      <c r="A453" s="1032"/>
      <c r="B453" s="934" t="s">
        <v>340</v>
      </c>
      <c r="C453" s="934"/>
      <c r="D453" s="905">
        <v>5987.4359999999997</v>
      </c>
      <c r="E453" s="907">
        <v>4588.11733</v>
      </c>
      <c r="F453" s="907">
        <v>473.80398000000002</v>
      </c>
      <c r="G453" s="907">
        <v>282.22660999999999</v>
      </c>
      <c r="H453" s="907">
        <v>191.57737</v>
      </c>
      <c r="I453" s="907">
        <v>5.7827300000000132</v>
      </c>
      <c r="J453" s="907">
        <v>3653.3315400000001</v>
      </c>
      <c r="K453" s="907">
        <v>0</v>
      </c>
      <c r="L453" s="907">
        <v>0</v>
      </c>
      <c r="M453" s="907">
        <v>400.37882000000002</v>
      </c>
      <c r="N453" s="935">
        <v>0</v>
      </c>
      <c r="O453" s="907">
        <v>24.82</v>
      </c>
      <c r="P453" s="907">
        <v>0</v>
      </c>
      <c r="Q453" s="907">
        <v>30.000259999999997</v>
      </c>
      <c r="R453" s="907">
        <v>1399.3173000000002</v>
      </c>
      <c r="S453" s="907">
        <v>42.599999999999994</v>
      </c>
      <c r="T453" s="907">
        <v>1.9600000000000002</v>
      </c>
      <c r="U453" s="907">
        <v>0</v>
      </c>
      <c r="V453" s="907">
        <v>56.002339999999997</v>
      </c>
      <c r="W453" s="907">
        <v>9.860319999999998</v>
      </c>
      <c r="X453" s="907">
        <v>7.03</v>
      </c>
      <c r="Y453" s="907">
        <v>0</v>
      </c>
      <c r="Z453" s="907">
        <v>239.40341999999998</v>
      </c>
      <c r="AA453" s="907">
        <v>771.76619000000005</v>
      </c>
      <c r="AB453" s="917">
        <v>372.74594000000008</v>
      </c>
      <c r="AC453" s="917">
        <v>301.52851000000004</v>
      </c>
      <c r="AD453" s="917">
        <v>0.43</v>
      </c>
      <c r="AE453" s="917">
        <v>0.04</v>
      </c>
      <c r="AF453" s="917">
        <v>12.870000000000001</v>
      </c>
      <c r="AG453" s="917">
        <v>4.0199999999999996</v>
      </c>
      <c r="AH453" s="917">
        <v>3.7159999999999997</v>
      </c>
      <c r="AI453" s="917">
        <v>0.03</v>
      </c>
      <c r="AJ453" s="917">
        <v>3.17</v>
      </c>
      <c r="AK453" s="917">
        <v>3.2</v>
      </c>
      <c r="AL453" s="917">
        <v>9.82</v>
      </c>
      <c r="AM453" s="917">
        <v>59.73574</v>
      </c>
      <c r="AN453" s="917">
        <v>0</v>
      </c>
      <c r="AO453" s="917">
        <v>0</v>
      </c>
      <c r="AP453" s="917">
        <v>0.45999999999999996</v>
      </c>
      <c r="AQ453" s="907">
        <v>0</v>
      </c>
      <c r="AR453" s="907">
        <v>1.92</v>
      </c>
      <c r="AS453" s="907">
        <v>1.4188800000000001</v>
      </c>
      <c r="AT453" s="907">
        <v>226.71400999999997</v>
      </c>
      <c r="AU453" s="907">
        <v>0</v>
      </c>
      <c r="AV453" s="907">
        <v>1.903</v>
      </c>
      <c r="AW453" s="907">
        <v>0</v>
      </c>
      <c r="AX453" s="907">
        <v>0</v>
      </c>
      <c r="AY453" s="907">
        <v>0</v>
      </c>
      <c r="AZ453" s="907">
        <v>22.533390000000001</v>
      </c>
      <c r="BA453" s="907">
        <v>12.95575</v>
      </c>
      <c r="BB453" s="907">
        <v>3.25</v>
      </c>
      <c r="BC453" s="907">
        <v>1.3699999999947643E-3</v>
      </c>
      <c r="BD453" s="907">
        <v>7.6000000000009393E-4</v>
      </c>
      <c r="BE453" s="907">
        <v>6.0999999999467036E-4</v>
      </c>
      <c r="BF453" s="907">
        <v>0</v>
      </c>
      <c r="BG453" s="907">
        <v>0</v>
      </c>
      <c r="BH453" s="907">
        <v>0</v>
      </c>
      <c r="BI453" s="907"/>
      <c r="BJ453" s="936" t="s">
        <v>152</v>
      </c>
      <c r="BK453" s="937" t="s">
        <v>152</v>
      </c>
      <c r="BL453" s="937" t="s">
        <v>152</v>
      </c>
    </row>
    <row r="454" spans="1:64" hidden="1"/>
    <row r="455" spans="1:64" hidden="1"/>
    <row r="456" spans="1:64" hidden="1"/>
    <row r="457" spans="1:64" ht="30" hidden="1">
      <c r="A457" s="874" t="s">
        <v>305</v>
      </c>
      <c r="B457" s="874"/>
      <c r="C457" s="1488"/>
      <c r="D457" s="975" t="s">
        <v>390</v>
      </c>
      <c r="AG457" s="890"/>
    </row>
    <row r="458" spans="1:64" hidden="1">
      <c r="A458" s="910" t="s">
        <v>422</v>
      </c>
      <c r="B458" s="910"/>
      <c r="C458" s="910"/>
      <c r="D458" s="910"/>
      <c r="E458" s="910"/>
      <c r="F458" s="910"/>
      <c r="G458" s="910"/>
      <c r="H458" s="910"/>
      <c r="I458" s="910"/>
      <c r="J458" s="910"/>
      <c r="K458" s="910"/>
      <c r="L458" s="910"/>
      <c r="M458" s="910"/>
      <c r="N458" s="930"/>
      <c r="O458" s="910"/>
      <c r="P458" s="910"/>
      <c r="Q458" s="910"/>
      <c r="R458" s="910"/>
      <c r="S458" s="910"/>
      <c r="T458" s="910"/>
      <c r="U458" s="910"/>
      <c r="V458" s="910"/>
      <c r="W458" s="910"/>
      <c r="X458" s="910"/>
      <c r="Y458" s="910"/>
      <c r="AA458" s="910"/>
      <c r="AB458" s="930"/>
      <c r="AC458" s="930"/>
      <c r="AD458" s="930"/>
      <c r="AE458" s="930"/>
      <c r="AF458" s="930"/>
      <c r="AG458" s="930"/>
      <c r="AH458" s="930"/>
      <c r="AI458" s="930"/>
      <c r="AN458" s="930"/>
      <c r="AO458" s="930"/>
    </row>
    <row r="459" spans="1:64" hidden="1">
      <c r="A459" s="1488"/>
      <c r="B459" s="892"/>
      <c r="C459" s="1488"/>
      <c r="D459" s="1488"/>
      <c r="E459" s="1488"/>
      <c r="F459" s="1488"/>
      <c r="G459" s="1488"/>
      <c r="H459" s="1488"/>
      <c r="I459" s="1488"/>
      <c r="J459" s="1488"/>
      <c r="K459" s="1488"/>
      <c r="L459" s="1488"/>
      <c r="M459" s="1488"/>
      <c r="N459" s="893"/>
      <c r="O459" s="1488"/>
      <c r="P459" s="1488"/>
      <c r="Q459" s="1488"/>
      <c r="R459" s="1488"/>
      <c r="S459" s="1488"/>
      <c r="T459" s="1488"/>
      <c r="U459" s="1488"/>
      <c r="V459" s="1488"/>
      <c r="W459" s="1488"/>
      <c r="X459" s="1488"/>
      <c r="Y459" s="1488"/>
      <c r="AA459" s="1488"/>
      <c r="AB459" s="893"/>
      <c r="AC459" s="893"/>
      <c r="AD459" s="893"/>
      <c r="AE459" s="893"/>
      <c r="AF459" s="893"/>
      <c r="AG459" s="893"/>
      <c r="AH459" s="893"/>
      <c r="AI459" s="893"/>
      <c r="AN459" s="893"/>
      <c r="AO459" s="893"/>
    </row>
    <row r="460" spans="1:64" hidden="1">
      <c r="B460" s="892"/>
      <c r="C460" s="1488"/>
      <c r="D460" s="894"/>
      <c r="E460" s="895"/>
      <c r="F460" s="896"/>
      <c r="G460" s="895"/>
      <c r="H460" s="895"/>
      <c r="I460" s="895"/>
      <c r="J460" s="895"/>
      <c r="K460" s="896"/>
      <c r="L460" s="896"/>
      <c r="M460" s="896"/>
      <c r="N460" s="942"/>
      <c r="O460" s="896"/>
      <c r="P460" s="896"/>
      <c r="Q460" s="896"/>
      <c r="R460" s="943"/>
      <c r="S460" s="895"/>
      <c r="T460" s="896"/>
      <c r="U460" s="895"/>
      <c r="V460" s="895"/>
      <c r="W460" s="895"/>
      <c r="X460" s="895"/>
      <c r="Y460" s="896"/>
      <c r="Z460" s="896"/>
      <c r="AA460" s="896"/>
      <c r="AB460" s="899"/>
      <c r="AC460" s="942"/>
      <c r="AD460" s="942"/>
      <c r="AE460" s="942"/>
      <c r="AF460" s="942"/>
      <c r="AG460" s="942"/>
      <c r="AH460" s="942"/>
      <c r="AI460" s="942"/>
      <c r="AJ460" s="942"/>
      <c r="AK460" s="942"/>
      <c r="AL460" s="942"/>
      <c r="AM460" s="942"/>
      <c r="AN460" s="942"/>
      <c r="AO460" s="942"/>
      <c r="AP460" s="942"/>
      <c r="AQ460" s="896"/>
      <c r="AR460" s="896"/>
      <c r="AS460" s="896"/>
      <c r="AT460" s="896"/>
      <c r="AU460" s="896"/>
      <c r="AV460" s="896"/>
      <c r="AW460" s="896"/>
      <c r="AX460" s="896"/>
      <c r="AY460" s="896"/>
      <c r="AZ460" s="896"/>
      <c r="BA460" s="896"/>
      <c r="BB460" s="895"/>
      <c r="BC460" s="896"/>
      <c r="BD460" s="896"/>
      <c r="BE460" s="896"/>
      <c r="BF460" s="896"/>
      <c r="BG460" s="896"/>
      <c r="BH460" s="896"/>
      <c r="BI460" s="896"/>
      <c r="BJ460" s="900"/>
      <c r="BK460" s="944" t="s">
        <v>18</v>
      </c>
      <c r="BL460" s="945"/>
    </row>
    <row r="461" spans="1:64" hidden="1">
      <c r="A461" s="1511" t="s">
        <v>19</v>
      </c>
      <c r="B461" s="1512" t="s">
        <v>20</v>
      </c>
      <c r="C461" s="1511" t="s">
        <v>21</v>
      </c>
      <c r="D461" s="1513" t="s">
        <v>22</v>
      </c>
      <c r="E461" s="1714" t="s">
        <v>341</v>
      </c>
      <c r="F461" s="1715"/>
      <c r="G461" s="1715"/>
      <c r="H461" s="1715"/>
      <c r="I461" s="1715"/>
      <c r="J461" s="1715"/>
      <c r="K461" s="1715"/>
      <c r="L461" s="1715"/>
      <c r="M461" s="1715"/>
      <c r="N461" s="1715"/>
      <c r="O461" s="1715"/>
      <c r="P461" s="1715"/>
      <c r="Q461" s="1715"/>
      <c r="R461" s="1715"/>
      <c r="S461" s="1715"/>
      <c r="T461" s="1715"/>
      <c r="U461" s="1715"/>
      <c r="V461" s="1715"/>
      <c r="W461" s="1715"/>
      <c r="X461" s="1715"/>
      <c r="Y461" s="1715"/>
      <c r="Z461" s="1715"/>
      <c r="AA461" s="1715"/>
      <c r="AB461" s="1715"/>
      <c r="AC461" s="1715"/>
      <c r="AD461" s="1715"/>
      <c r="AE461" s="1715"/>
      <c r="AF461" s="1715"/>
      <c r="AG461" s="1715"/>
      <c r="AH461" s="1715"/>
      <c r="AI461" s="1715"/>
      <c r="AJ461" s="1715"/>
      <c r="AK461" s="1715"/>
      <c r="AL461" s="1715"/>
      <c r="AM461" s="1715"/>
      <c r="AN461" s="1715"/>
      <c r="AO461" s="1715"/>
      <c r="AP461" s="1715"/>
      <c r="AQ461" s="1715"/>
      <c r="AR461" s="1715"/>
      <c r="AS461" s="1715"/>
      <c r="AT461" s="1715"/>
      <c r="AU461" s="1715"/>
      <c r="AV461" s="1715"/>
      <c r="AW461" s="1715"/>
      <c r="AX461" s="1715"/>
      <c r="AY461" s="1715"/>
      <c r="AZ461" s="1715"/>
      <c r="BA461" s="1715"/>
      <c r="BB461" s="1715"/>
      <c r="BC461" s="1715"/>
      <c r="BD461" s="1715"/>
      <c r="BE461" s="1715"/>
      <c r="BF461" s="1715"/>
      <c r="BG461" s="1521"/>
      <c r="BH461" s="1521"/>
      <c r="BI461" s="1515" t="s">
        <v>23</v>
      </c>
      <c r="BJ461" s="1516" t="s">
        <v>24</v>
      </c>
      <c r="BK461" s="1517" t="s">
        <v>25</v>
      </c>
      <c r="BL461" s="1518" t="s">
        <v>22</v>
      </c>
    </row>
    <row r="462" spans="1:64" ht="30.6" hidden="1">
      <c r="A462" s="1048"/>
      <c r="B462" s="1049"/>
      <c r="C462" s="1048"/>
      <c r="D462" s="946" t="s">
        <v>339</v>
      </c>
      <c r="E462" s="947" t="s">
        <v>26</v>
      </c>
      <c r="F462" s="947" t="s">
        <v>29</v>
      </c>
      <c r="G462" s="947" t="s">
        <v>130</v>
      </c>
      <c r="H462" s="947" t="s">
        <v>131</v>
      </c>
      <c r="I462" s="947" t="s">
        <v>55</v>
      </c>
      <c r="J462" s="947" t="s">
        <v>133</v>
      </c>
      <c r="K462" s="947" t="s">
        <v>136</v>
      </c>
      <c r="L462" s="948" t="s">
        <v>137</v>
      </c>
      <c r="M462" s="947" t="s">
        <v>135</v>
      </c>
      <c r="N462" s="949"/>
      <c r="O462" s="947" t="s">
        <v>138</v>
      </c>
      <c r="P462" s="947" t="s">
        <v>139</v>
      </c>
      <c r="Q462" s="947" t="s">
        <v>140</v>
      </c>
      <c r="R462" s="947" t="s">
        <v>173</v>
      </c>
      <c r="S462" s="878" t="s">
        <v>97</v>
      </c>
      <c r="T462" s="878" t="s">
        <v>98</v>
      </c>
      <c r="U462" s="948" t="s">
        <v>99</v>
      </c>
      <c r="V462" s="948" t="s">
        <v>206</v>
      </c>
      <c r="W462" s="948" t="s">
        <v>207</v>
      </c>
      <c r="X462" s="947" t="s">
        <v>100</v>
      </c>
      <c r="Y462" s="947" t="s">
        <v>101</v>
      </c>
      <c r="Z462" s="947" t="s">
        <v>102</v>
      </c>
      <c r="AA462" s="947" t="s">
        <v>69</v>
      </c>
      <c r="AB462" s="949" t="s">
        <v>103</v>
      </c>
      <c r="AC462" s="949" t="s">
        <v>104</v>
      </c>
      <c r="AD462" s="949" t="s">
        <v>107</v>
      </c>
      <c r="AE462" s="949" t="s">
        <v>108</v>
      </c>
      <c r="AF462" s="949" t="s">
        <v>109</v>
      </c>
      <c r="AG462" s="949" t="s">
        <v>110</v>
      </c>
      <c r="AH462" s="949" t="s">
        <v>105</v>
      </c>
      <c r="AI462" s="949" t="s">
        <v>106</v>
      </c>
      <c r="AJ462" s="949" t="s">
        <v>164</v>
      </c>
      <c r="AK462" s="949" t="s">
        <v>61</v>
      </c>
      <c r="AL462" s="949" t="s">
        <v>154</v>
      </c>
      <c r="AM462" s="949" t="s">
        <v>115</v>
      </c>
      <c r="AN462" s="949" t="s">
        <v>112</v>
      </c>
      <c r="AO462" s="949" t="s">
        <v>113</v>
      </c>
      <c r="AP462" s="949" t="s">
        <v>114</v>
      </c>
      <c r="AQ462" s="947" t="s">
        <v>163</v>
      </c>
      <c r="AR462" s="947" t="s">
        <v>210</v>
      </c>
      <c r="AS462" s="947" t="s">
        <v>211</v>
      </c>
      <c r="AT462" s="947" t="s">
        <v>141</v>
      </c>
      <c r="AU462" s="947" t="s">
        <v>96</v>
      </c>
      <c r="AV462" s="947" t="s">
        <v>153</v>
      </c>
      <c r="AW462" s="947" t="s">
        <v>208</v>
      </c>
      <c r="AX462" s="947" t="s">
        <v>209</v>
      </c>
      <c r="AY462" s="947" t="s">
        <v>155</v>
      </c>
      <c r="AZ462" s="947" t="s">
        <v>116</v>
      </c>
      <c r="BA462" s="947" t="s">
        <v>117</v>
      </c>
      <c r="BB462" s="947" t="s">
        <v>118</v>
      </c>
      <c r="BC462" s="948" t="s">
        <v>119</v>
      </c>
      <c r="BD462" s="947" t="s">
        <v>120</v>
      </c>
      <c r="BE462" s="947" t="s">
        <v>121</v>
      </c>
      <c r="BF462" s="947" t="s">
        <v>122</v>
      </c>
      <c r="BG462" s="947" t="s">
        <v>162</v>
      </c>
      <c r="BH462" s="947" t="s">
        <v>163</v>
      </c>
      <c r="BI462" s="947" t="s">
        <v>11</v>
      </c>
      <c r="BJ462" s="950"/>
      <c r="BK462" s="947" t="s">
        <v>123</v>
      </c>
      <c r="BL462" s="951" t="s">
        <v>156</v>
      </c>
    </row>
    <row r="463" spans="1:64" s="904" customFormat="1" hidden="1">
      <c r="A463" s="901">
        <v>-1</v>
      </c>
      <c r="B463" s="902">
        <v>-2</v>
      </c>
      <c r="C463" s="901">
        <v>-3</v>
      </c>
      <c r="D463" s="901">
        <v>-4</v>
      </c>
      <c r="E463" s="901">
        <v>-5</v>
      </c>
      <c r="F463" s="901">
        <v>-8</v>
      </c>
      <c r="G463" s="901">
        <v>-9</v>
      </c>
      <c r="H463" s="901">
        <v>-10</v>
      </c>
      <c r="I463" s="901">
        <v>-12</v>
      </c>
      <c r="J463" s="901">
        <v>-15</v>
      </c>
      <c r="K463" s="901">
        <v>-17</v>
      </c>
      <c r="L463" s="901">
        <v>-18</v>
      </c>
      <c r="M463" s="901">
        <v>-19</v>
      </c>
      <c r="N463" s="903"/>
      <c r="O463" s="901">
        <v>-20</v>
      </c>
      <c r="P463" s="901">
        <v>-21</v>
      </c>
      <c r="Q463" s="901">
        <v>-22</v>
      </c>
      <c r="R463" s="901">
        <v>-23</v>
      </c>
      <c r="S463" s="901">
        <v>-24</v>
      </c>
      <c r="T463" s="901">
        <v>-25</v>
      </c>
      <c r="U463" s="901">
        <v>-26</v>
      </c>
      <c r="V463" s="901">
        <v>-28</v>
      </c>
      <c r="W463" s="901">
        <v>-29</v>
      </c>
      <c r="X463" s="901">
        <v>-30</v>
      </c>
      <c r="Y463" s="901">
        <v>-31</v>
      </c>
      <c r="Z463" s="901">
        <v>-54</v>
      </c>
      <c r="AA463" s="901">
        <v>-32</v>
      </c>
      <c r="AB463" s="903">
        <v>-33</v>
      </c>
      <c r="AC463" s="903">
        <v>-34</v>
      </c>
      <c r="AD463" s="903">
        <v>-37</v>
      </c>
      <c r="AE463" s="903">
        <v>-38</v>
      </c>
      <c r="AF463" s="903">
        <v>-39</v>
      </c>
      <c r="AG463" s="903">
        <v>-40</v>
      </c>
      <c r="AH463" s="903">
        <v>-35</v>
      </c>
      <c r="AI463" s="903">
        <v>-36</v>
      </c>
      <c r="AJ463" s="903">
        <v>-44</v>
      </c>
      <c r="AK463" s="903">
        <v>-46</v>
      </c>
      <c r="AL463" s="903">
        <v>-52</v>
      </c>
      <c r="AM463" s="903">
        <v>-53</v>
      </c>
      <c r="AN463" s="903">
        <v>-41</v>
      </c>
      <c r="AO463" s="903">
        <v>-42</v>
      </c>
      <c r="AP463" s="903">
        <v>-43</v>
      </c>
      <c r="AQ463" s="901">
        <v>-45</v>
      </c>
      <c r="AR463" s="901">
        <v>-55</v>
      </c>
      <c r="AS463" s="901">
        <v>-56</v>
      </c>
      <c r="AT463" s="901">
        <v>-47</v>
      </c>
      <c r="AU463" s="901">
        <v>-48</v>
      </c>
      <c r="AV463" s="901">
        <v>-49</v>
      </c>
      <c r="AW463" s="901">
        <v>-50</v>
      </c>
      <c r="AX463" s="901">
        <v>-51</v>
      </c>
      <c r="AY463" s="901">
        <v>-57</v>
      </c>
      <c r="AZ463" s="901">
        <v>-58</v>
      </c>
      <c r="BA463" s="901">
        <v>-59</v>
      </c>
      <c r="BB463" s="901">
        <v>-60</v>
      </c>
      <c r="BC463" s="901">
        <v>-62</v>
      </c>
      <c r="BD463" s="901">
        <v>-63</v>
      </c>
      <c r="BE463" s="901">
        <v>-64</v>
      </c>
      <c r="BF463" s="901">
        <v>-65</v>
      </c>
      <c r="BG463" s="901">
        <v>-66</v>
      </c>
      <c r="BH463" s="901">
        <v>-67</v>
      </c>
      <c r="BI463" s="901">
        <v>-68</v>
      </c>
      <c r="BJ463" s="901">
        <v>-69</v>
      </c>
      <c r="BK463" s="901">
        <v>-70</v>
      </c>
      <c r="BL463" s="952">
        <v>-71</v>
      </c>
    </row>
    <row r="464" spans="1:64" hidden="1">
      <c r="A464" s="1017"/>
      <c r="B464" s="1489" t="s">
        <v>124</v>
      </c>
      <c r="C464" s="1018"/>
      <c r="D464" s="905">
        <v>2733.8270000000002</v>
      </c>
      <c r="E464" s="1520"/>
      <c r="F464" s="953"/>
      <c r="G464" s="953"/>
      <c r="H464" s="953"/>
      <c r="I464" s="953"/>
      <c r="J464" s="953"/>
      <c r="K464" s="953"/>
      <c r="L464" s="953"/>
      <c r="M464" s="953"/>
      <c r="N464" s="954"/>
      <c r="O464" s="953"/>
      <c r="P464" s="953"/>
      <c r="Q464" s="953"/>
      <c r="R464" s="953"/>
      <c r="S464" s="953"/>
      <c r="T464" s="953"/>
      <c r="U464" s="953"/>
      <c r="V464" s="953"/>
      <c r="W464" s="953"/>
      <c r="X464" s="953"/>
      <c r="Y464" s="953"/>
      <c r="Z464" s="953"/>
      <c r="AA464" s="953"/>
      <c r="AB464" s="954"/>
      <c r="AC464" s="954"/>
      <c r="AD464" s="954"/>
      <c r="AE464" s="954"/>
      <c r="AF464" s="954"/>
      <c r="AG464" s="954"/>
      <c r="AH464" s="954"/>
      <c r="AI464" s="954"/>
      <c r="AJ464" s="954"/>
      <c r="AK464" s="954"/>
      <c r="AL464" s="954"/>
      <c r="AM464" s="954"/>
      <c r="AN464" s="954"/>
      <c r="AO464" s="954"/>
      <c r="AP464" s="954"/>
      <c r="AQ464" s="953"/>
      <c r="AR464" s="953"/>
      <c r="AS464" s="953"/>
      <c r="AT464" s="953"/>
      <c r="AU464" s="953"/>
      <c r="AV464" s="953"/>
      <c r="AW464" s="953"/>
      <c r="AX464" s="953"/>
      <c r="AY464" s="953"/>
      <c r="AZ464" s="953"/>
      <c r="BA464" s="953"/>
      <c r="BB464" s="953"/>
      <c r="BC464" s="953"/>
      <c r="BD464" s="953"/>
      <c r="BE464" s="953"/>
      <c r="BF464" s="953"/>
      <c r="BG464" s="953"/>
      <c r="BH464" s="953"/>
      <c r="BI464" s="953"/>
      <c r="BJ464" s="1290"/>
      <c r="BK464" s="905">
        <v>0</v>
      </c>
      <c r="BL464" s="905">
        <v>2746.8170000000005</v>
      </c>
    </row>
    <row r="465" spans="1:64" s="910" customFormat="1" ht="15" hidden="1">
      <c r="A465" s="1027" t="s">
        <v>125</v>
      </c>
      <c r="B465" s="1020" t="s">
        <v>4</v>
      </c>
      <c r="C465" s="1021" t="s">
        <v>26</v>
      </c>
      <c r="D465" s="905">
        <v>2423.5060000000003</v>
      </c>
      <c r="E465" s="955">
        <v>2258.1278400000001</v>
      </c>
      <c r="F465" s="956"/>
      <c r="G465" s="956"/>
      <c r="H465" s="956"/>
      <c r="I465" s="956"/>
      <c r="J465" s="956"/>
      <c r="K465" s="956"/>
      <c r="L465" s="956"/>
      <c r="M465" s="956"/>
      <c r="N465" s="957"/>
      <c r="O465" s="956"/>
      <c r="P465" s="956"/>
      <c r="Q465" s="956"/>
      <c r="R465" s="956"/>
      <c r="S465" s="956"/>
      <c r="T465" s="956"/>
      <c r="U465" s="956"/>
      <c r="V465" s="956"/>
      <c r="W465" s="956"/>
      <c r="X465" s="956"/>
      <c r="Y465" s="956"/>
      <c r="Z465" s="956"/>
      <c r="AA465" s="956"/>
      <c r="AB465" s="957"/>
      <c r="AC465" s="957"/>
      <c r="AD465" s="957"/>
      <c r="AE465" s="957"/>
      <c r="AF465" s="957"/>
      <c r="AG465" s="957"/>
      <c r="AH465" s="957"/>
      <c r="AI465" s="957"/>
      <c r="AJ465" s="957"/>
      <c r="AK465" s="957"/>
      <c r="AL465" s="957"/>
      <c r="AM465" s="957"/>
      <c r="AN465" s="957"/>
      <c r="AO465" s="957"/>
      <c r="AP465" s="957"/>
      <c r="AQ465" s="956"/>
      <c r="AR465" s="956"/>
      <c r="AS465" s="956"/>
      <c r="AT465" s="956"/>
      <c r="AU465" s="956"/>
      <c r="AV465" s="956"/>
      <c r="AW465" s="956"/>
      <c r="AX465" s="956"/>
      <c r="AY465" s="956"/>
      <c r="AZ465" s="956"/>
      <c r="BA465" s="956"/>
      <c r="BB465" s="956"/>
      <c r="BC465" s="956"/>
      <c r="BD465" s="956"/>
      <c r="BE465" s="956"/>
      <c r="BF465" s="956"/>
      <c r="BG465" s="956"/>
      <c r="BH465" s="956"/>
      <c r="BI465" s="956"/>
      <c r="BJ465" s="1291">
        <v>165.37816000000001</v>
      </c>
      <c r="BK465" s="906">
        <v>-152.38816000000003</v>
      </c>
      <c r="BL465" s="906">
        <v>2271.1178400000003</v>
      </c>
    </row>
    <row r="466" spans="1:64" s="910" customFormat="1" ht="15" hidden="1">
      <c r="A466" s="1029" t="s">
        <v>126</v>
      </c>
      <c r="B466" s="1053" t="s">
        <v>46</v>
      </c>
      <c r="C466" s="1031" t="s">
        <v>27</v>
      </c>
      <c r="D466" s="906">
        <v>2418.5460000000003</v>
      </c>
      <c r="E466" s="958"/>
      <c r="F466" s="959"/>
      <c r="G466" s="959"/>
      <c r="H466" s="959"/>
      <c r="I466" s="959"/>
      <c r="J466" s="959"/>
      <c r="K466" s="959"/>
      <c r="L466" s="959"/>
      <c r="M466" s="959"/>
      <c r="N466" s="960"/>
      <c r="O466" s="959"/>
      <c r="P466" s="959"/>
      <c r="Q466" s="959"/>
      <c r="R466" s="959"/>
      <c r="S466" s="959"/>
      <c r="T466" s="959"/>
      <c r="U466" s="959"/>
      <c r="V466" s="959"/>
      <c r="W466" s="959"/>
      <c r="X466" s="959"/>
      <c r="Y466" s="959"/>
      <c r="Z466" s="959"/>
      <c r="AA466" s="959"/>
      <c r="AB466" s="960"/>
      <c r="AC466" s="960"/>
      <c r="AD466" s="960"/>
      <c r="AE466" s="960"/>
      <c r="AF466" s="960"/>
      <c r="AG466" s="960"/>
      <c r="AH466" s="960"/>
      <c r="AI466" s="960"/>
      <c r="AJ466" s="960"/>
      <c r="AK466" s="960"/>
      <c r="AL466" s="960"/>
      <c r="AM466" s="960"/>
      <c r="AN466" s="960"/>
      <c r="AO466" s="960"/>
      <c r="AP466" s="960"/>
      <c r="AQ466" s="959"/>
      <c r="AR466" s="959"/>
      <c r="AS466" s="959"/>
      <c r="AT466" s="959"/>
      <c r="AU466" s="959"/>
      <c r="AV466" s="959"/>
      <c r="AW466" s="959"/>
      <c r="AX466" s="959"/>
      <c r="AY466" s="959"/>
      <c r="AZ466" s="959"/>
      <c r="BA466" s="959"/>
      <c r="BB466" s="959"/>
      <c r="BC466" s="959"/>
      <c r="BD466" s="959"/>
      <c r="BE466" s="959"/>
      <c r="BF466" s="959"/>
      <c r="BG466" s="959"/>
      <c r="BH466" s="959"/>
      <c r="BI466" s="959"/>
      <c r="BJ466" s="1294">
        <v>204.92812000000006</v>
      </c>
      <c r="BK466" s="913">
        <v>-191.93812000000003</v>
      </c>
      <c r="BL466" s="913">
        <v>2226.60788</v>
      </c>
    </row>
    <row r="467" spans="1:64" hidden="1">
      <c r="A467" s="1022" t="s">
        <v>47</v>
      </c>
      <c r="B467" s="1023" t="s">
        <v>48</v>
      </c>
      <c r="C467" s="871" t="s">
        <v>28</v>
      </c>
      <c r="D467" s="913">
        <v>286.37999999999994</v>
      </c>
      <c r="E467" s="922"/>
      <c r="F467" s="922"/>
      <c r="G467" s="922"/>
      <c r="H467" s="922"/>
      <c r="I467" s="922"/>
      <c r="J467" s="922"/>
      <c r="K467" s="922"/>
      <c r="L467" s="922"/>
      <c r="M467" s="922"/>
      <c r="N467" s="961"/>
      <c r="O467" s="922"/>
      <c r="P467" s="922"/>
      <c r="Q467" s="922"/>
      <c r="R467" s="922"/>
      <c r="S467" s="922"/>
      <c r="T467" s="922"/>
      <c r="U467" s="922"/>
      <c r="V467" s="922"/>
      <c r="W467" s="922"/>
      <c r="X467" s="922"/>
      <c r="Y467" s="922"/>
      <c r="Z467" s="922"/>
      <c r="AA467" s="922"/>
      <c r="AB467" s="961"/>
      <c r="AC467" s="961"/>
      <c r="AD467" s="961"/>
      <c r="AE467" s="961"/>
      <c r="AF467" s="961"/>
      <c r="AG467" s="961"/>
      <c r="AH467" s="961"/>
      <c r="AI467" s="961"/>
      <c r="AJ467" s="961"/>
      <c r="AK467" s="961"/>
      <c r="AL467" s="961"/>
      <c r="AM467" s="961"/>
      <c r="AN467" s="961"/>
      <c r="AO467" s="961"/>
      <c r="AP467" s="961"/>
      <c r="AQ467" s="922"/>
      <c r="AR467" s="922"/>
      <c r="AS467" s="922"/>
      <c r="AT467" s="922"/>
      <c r="AU467" s="922"/>
      <c r="AV467" s="922"/>
      <c r="AW467" s="922"/>
      <c r="AX467" s="922"/>
      <c r="AY467" s="922"/>
      <c r="AZ467" s="922"/>
      <c r="BA467" s="922"/>
      <c r="BB467" s="922"/>
      <c r="BC467" s="922"/>
      <c r="BD467" s="922"/>
      <c r="BE467" s="922"/>
      <c r="BF467" s="922"/>
      <c r="BG467" s="922"/>
      <c r="BH467" s="922"/>
      <c r="BI467" s="922"/>
      <c r="BJ467" s="1292">
        <v>6.3277899999999994</v>
      </c>
      <c r="BK467" s="916">
        <v>-21.87294</v>
      </c>
      <c r="BL467" s="916">
        <v>264.50705999999997</v>
      </c>
    </row>
    <row r="468" spans="1:64" hidden="1">
      <c r="A468" s="1022" t="s">
        <v>49</v>
      </c>
      <c r="B468" s="1023" t="s">
        <v>10</v>
      </c>
      <c r="C468" s="871" t="s">
        <v>29</v>
      </c>
      <c r="D468" s="905">
        <v>260.91999999999996</v>
      </c>
      <c r="E468" s="922"/>
      <c r="F468" s="955">
        <v>254.59220999999997</v>
      </c>
      <c r="G468" s="922"/>
      <c r="H468" s="922"/>
      <c r="I468" s="962"/>
      <c r="J468" s="962"/>
      <c r="K468" s="962"/>
      <c r="L468" s="962"/>
      <c r="M468" s="962"/>
      <c r="N468" s="963"/>
      <c r="O468" s="962"/>
      <c r="P468" s="962"/>
      <c r="Q468" s="962"/>
      <c r="R468" s="962"/>
      <c r="S468" s="962"/>
      <c r="T468" s="962"/>
      <c r="U468" s="962"/>
      <c r="V468" s="962"/>
      <c r="W468" s="962"/>
      <c r="X468" s="962"/>
      <c r="Y468" s="962"/>
      <c r="Z468" s="962"/>
      <c r="AA468" s="962"/>
      <c r="AB468" s="963"/>
      <c r="AC468" s="963"/>
      <c r="AD468" s="963"/>
      <c r="AE468" s="963"/>
      <c r="AF468" s="963"/>
      <c r="AG468" s="963"/>
      <c r="AH468" s="963"/>
      <c r="AI468" s="963"/>
      <c r="AJ468" s="963"/>
      <c r="AK468" s="963"/>
      <c r="AL468" s="963"/>
      <c r="AM468" s="963"/>
      <c r="AN468" s="963"/>
      <c r="AO468" s="963"/>
      <c r="AP468" s="963"/>
      <c r="AQ468" s="962"/>
      <c r="AR468" s="962"/>
      <c r="AS468" s="962"/>
      <c r="AT468" s="962"/>
      <c r="AU468" s="962"/>
      <c r="AV468" s="962"/>
      <c r="AW468" s="962"/>
      <c r="AX468" s="962"/>
      <c r="AY468" s="962"/>
      <c r="AZ468" s="962"/>
      <c r="BA468" s="962"/>
      <c r="BB468" s="962"/>
      <c r="BC468" s="962"/>
      <c r="BD468" s="962"/>
      <c r="BE468" s="962"/>
      <c r="BF468" s="962"/>
      <c r="BG468" s="962"/>
      <c r="BH468" s="962"/>
      <c r="BI468" s="922"/>
      <c r="BJ468" s="1292">
        <v>6.3277899999999994</v>
      </c>
      <c r="BK468" s="916">
        <v>-6.3277899999999994</v>
      </c>
      <c r="BL468" s="916">
        <v>254.59220999999999</v>
      </c>
    </row>
    <row r="469" spans="1:64" hidden="1">
      <c r="A469" s="1022" t="s">
        <v>50</v>
      </c>
      <c r="B469" s="876" t="s">
        <v>180</v>
      </c>
      <c r="C469" s="871" t="s">
        <v>130</v>
      </c>
      <c r="D469" s="905">
        <v>257.77</v>
      </c>
      <c r="E469" s="922"/>
      <c r="F469" s="922"/>
      <c r="G469" s="955">
        <v>252.83790999999999</v>
      </c>
      <c r="H469" s="964">
        <v>0</v>
      </c>
      <c r="I469" s="922"/>
      <c r="J469" s="964">
        <v>0</v>
      </c>
      <c r="K469" s="964">
        <v>0</v>
      </c>
      <c r="L469" s="964">
        <v>0</v>
      </c>
      <c r="M469" s="964">
        <v>0</v>
      </c>
      <c r="N469" s="965"/>
      <c r="O469" s="964">
        <v>0</v>
      </c>
      <c r="P469" s="964">
        <v>0</v>
      </c>
      <c r="Q469" s="964">
        <v>0</v>
      </c>
      <c r="R469" s="922"/>
      <c r="S469" s="964">
        <v>0</v>
      </c>
      <c r="T469" s="964">
        <v>0</v>
      </c>
      <c r="U469" s="964">
        <v>0</v>
      </c>
      <c r="V469" s="964">
        <v>0</v>
      </c>
      <c r="W469" s="964">
        <v>0</v>
      </c>
      <c r="X469" s="964">
        <v>0</v>
      </c>
      <c r="Y469" s="964">
        <v>0</v>
      </c>
      <c r="Z469" s="964">
        <v>0</v>
      </c>
      <c r="AA469" s="922"/>
      <c r="AB469" s="965">
        <v>3.1118299999999999</v>
      </c>
      <c r="AC469" s="965">
        <v>1.1102799999999999</v>
      </c>
      <c r="AD469" s="965">
        <v>0</v>
      </c>
      <c r="AE469" s="965">
        <v>0</v>
      </c>
      <c r="AF469" s="965">
        <v>0</v>
      </c>
      <c r="AG469" s="965">
        <v>0</v>
      </c>
      <c r="AH469" s="965">
        <v>0</v>
      </c>
      <c r="AI469" s="965">
        <v>0</v>
      </c>
      <c r="AJ469" s="965">
        <v>0</v>
      </c>
      <c r="AK469" s="965">
        <v>0</v>
      </c>
      <c r="AL469" s="965">
        <v>0</v>
      </c>
      <c r="AM469" s="965">
        <v>0</v>
      </c>
      <c r="AN469" s="965">
        <v>0</v>
      </c>
      <c r="AO469" s="965">
        <v>0</v>
      </c>
      <c r="AP469" s="965">
        <v>0</v>
      </c>
      <c r="AQ469" s="964">
        <v>0</v>
      </c>
      <c r="AR469" s="964">
        <v>0</v>
      </c>
      <c r="AS469" s="964">
        <v>0</v>
      </c>
      <c r="AT469" s="964">
        <v>0.70998000000000006</v>
      </c>
      <c r="AU469" s="964">
        <v>0</v>
      </c>
      <c r="AV469" s="964">
        <v>0</v>
      </c>
      <c r="AW469" s="964">
        <v>0</v>
      </c>
      <c r="AX469" s="964">
        <v>0</v>
      </c>
      <c r="AY469" s="964">
        <v>0</v>
      </c>
      <c r="AZ469" s="964">
        <v>0</v>
      </c>
      <c r="BA469" s="964">
        <v>0</v>
      </c>
      <c r="BB469" s="964">
        <v>0</v>
      </c>
      <c r="BC469" s="922"/>
      <c r="BD469" s="964"/>
      <c r="BE469" s="964"/>
      <c r="BF469" s="964"/>
      <c r="BG469" s="964">
        <v>0</v>
      </c>
      <c r="BH469" s="964">
        <v>0</v>
      </c>
      <c r="BI469" s="922"/>
      <c r="BJ469" s="1292">
        <v>4.9320899999999996</v>
      </c>
      <c r="BK469" s="916">
        <v>-4.9320899999999996</v>
      </c>
      <c r="BL469" s="916">
        <v>252.83790999999999</v>
      </c>
    </row>
    <row r="470" spans="1:64" hidden="1">
      <c r="A470" s="1022" t="s">
        <v>51</v>
      </c>
      <c r="B470" s="876" t="s">
        <v>182</v>
      </c>
      <c r="C470" s="871" t="s">
        <v>131</v>
      </c>
      <c r="D470" s="905">
        <v>3.15</v>
      </c>
      <c r="E470" s="922"/>
      <c r="F470" s="922"/>
      <c r="G470" s="964">
        <v>0</v>
      </c>
      <c r="H470" s="955">
        <v>1.7543</v>
      </c>
      <c r="I470" s="922"/>
      <c r="J470" s="964">
        <v>0</v>
      </c>
      <c r="K470" s="964">
        <v>0</v>
      </c>
      <c r="L470" s="964">
        <v>0</v>
      </c>
      <c r="M470" s="964">
        <v>0</v>
      </c>
      <c r="N470" s="965"/>
      <c r="O470" s="964">
        <v>0</v>
      </c>
      <c r="P470" s="964">
        <v>0</v>
      </c>
      <c r="Q470" s="964">
        <v>0</v>
      </c>
      <c r="R470" s="922"/>
      <c r="S470" s="964">
        <v>0</v>
      </c>
      <c r="T470" s="964">
        <v>0</v>
      </c>
      <c r="U470" s="964">
        <v>0</v>
      </c>
      <c r="V470" s="964">
        <v>0</v>
      </c>
      <c r="W470" s="964">
        <v>0</v>
      </c>
      <c r="X470" s="964">
        <v>0</v>
      </c>
      <c r="Y470" s="964">
        <v>0</v>
      </c>
      <c r="Z470" s="964">
        <v>0</v>
      </c>
      <c r="AA470" s="922"/>
      <c r="AB470" s="965">
        <v>0.69569999999999999</v>
      </c>
      <c r="AC470" s="965">
        <v>0</v>
      </c>
      <c r="AD470" s="965">
        <v>0</v>
      </c>
      <c r="AE470" s="965">
        <v>0</v>
      </c>
      <c r="AF470" s="965">
        <v>0</v>
      </c>
      <c r="AG470" s="965">
        <v>0</v>
      </c>
      <c r="AH470" s="965">
        <v>0</v>
      </c>
      <c r="AI470" s="965">
        <v>0</v>
      </c>
      <c r="AJ470" s="965">
        <v>0</v>
      </c>
      <c r="AK470" s="965">
        <v>0</v>
      </c>
      <c r="AL470" s="965">
        <v>0</v>
      </c>
      <c r="AM470" s="965">
        <v>0</v>
      </c>
      <c r="AN470" s="965">
        <v>0</v>
      </c>
      <c r="AO470" s="965">
        <v>0</v>
      </c>
      <c r="AP470" s="965">
        <v>0.7</v>
      </c>
      <c r="AQ470" s="964">
        <v>0</v>
      </c>
      <c r="AR470" s="964">
        <v>0</v>
      </c>
      <c r="AS470" s="964">
        <v>0</v>
      </c>
      <c r="AT470" s="964">
        <v>0</v>
      </c>
      <c r="AU470" s="964">
        <v>0</v>
      </c>
      <c r="AV470" s="964">
        <v>0</v>
      </c>
      <c r="AW470" s="964">
        <v>0</v>
      </c>
      <c r="AX470" s="964">
        <v>0</v>
      </c>
      <c r="AY470" s="964">
        <v>0</v>
      </c>
      <c r="AZ470" s="964">
        <v>0</v>
      </c>
      <c r="BA470" s="964">
        <v>0</v>
      </c>
      <c r="BB470" s="964">
        <v>0</v>
      </c>
      <c r="BC470" s="922"/>
      <c r="BD470" s="964"/>
      <c r="BE470" s="964"/>
      <c r="BF470" s="964"/>
      <c r="BG470" s="964">
        <v>0</v>
      </c>
      <c r="BH470" s="964">
        <v>0</v>
      </c>
      <c r="BI470" s="922"/>
      <c r="BJ470" s="1292">
        <v>1.3956999999999999</v>
      </c>
      <c r="BK470" s="916">
        <v>-1.3956999999999999</v>
      </c>
      <c r="BL470" s="916">
        <v>1.7543</v>
      </c>
    </row>
    <row r="471" spans="1:64" hidden="1">
      <c r="A471" s="1022" t="s">
        <v>52</v>
      </c>
      <c r="B471" s="875" t="s">
        <v>183</v>
      </c>
      <c r="C471" s="871" t="s">
        <v>132</v>
      </c>
      <c r="D471" s="905">
        <v>0</v>
      </c>
      <c r="E471" s="922"/>
      <c r="F471" s="922"/>
      <c r="G471" s="964">
        <v>0</v>
      </c>
      <c r="H471" s="964">
        <v>0</v>
      </c>
      <c r="I471" s="922"/>
      <c r="J471" s="964">
        <v>0</v>
      </c>
      <c r="K471" s="964">
        <v>0</v>
      </c>
      <c r="L471" s="964">
        <v>0</v>
      </c>
      <c r="M471" s="964">
        <v>0</v>
      </c>
      <c r="N471" s="965"/>
      <c r="O471" s="964">
        <v>0</v>
      </c>
      <c r="P471" s="964">
        <v>0</v>
      </c>
      <c r="Q471" s="964">
        <v>0</v>
      </c>
      <c r="R471" s="922"/>
      <c r="S471" s="964">
        <v>0</v>
      </c>
      <c r="T471" s="964">
        <v>0</v>
      </c>
      <c r="U471" s="964">
        <v>0</v>
      </c>
      <c r="V471" s="964">
        <v>0</v>
      </c>
      <c r="W471" s="964">
        <v>0</v>
      </c>
      <c r="X471" s="964">
        <v>0</v>
      </c>
      <c r="Y471" s="964">
        <v>0</v>
      </c>
      <c r="Z471" s="964">
        <v>0</v>
      </c>
      <c r="AA471" s="922"/>
      <c r="AB471" s="965">
        <v>0</v>
      </c>
      <c r="AC471" s="965">
        <v>0</v>
      </c>
      <c r="AD471" s="965">
        <v>0</v>
      </c>
      <c r="AE471" s="965">
        <v>0</v>
      </c>
      <c r="AF471" s="965">
        <v>0</v>
      </c>
      <c r="AG471" s="965">
        <v>0</v>
      </c>
      <c r="AH471" s="965">
        <v>0</v>
      </c>
      <c r="AI471" s="965">
        <v>0</v>
      </c>
      <c r="AJ471" s="965">
        <v>0</v>
      </c>
      <c r="AK471" s="965">
        <v>0</v>
      </c>
      <c r="AL471" s="965">
        <v>0</v>
      </c>
      <c r="AM471" s="965">
        <v>0</v>
      </c>
      <c r="AN471" s="965">
        <v>0</v>
      </c>
      <c r="AO471" s="965">
        <v>0</v>
      </c>
      <c r="AP471" s="965">
        <v>0</v>
      </c>
      <c r="AQ471" s="964">
        <v>0</v>
      </c>
      <c r="AR471" s="964">
        <v>0</v>
      </c>
      <c r="AS471" s="964">
        <v>0</v>
      </c>
      <c r="AT471" s="964">
        <v>0</v>
      </c>
      <c r="AU471" s="964">
        <v>0</v>
      </c>
      <c r="AV471" s="964">
        <v>0</v>
      </c>
      <c r="AW471" s="964">
        <v>0</v>
      </c>
      <c r="AX471" s="964">
        <v>0</v>
      </c>
      <c r="AY471" s="964">
        <v>0</v>
      </c>
      <c r="AZ471" s="964">
        <v>0</v>
      </c>
      <c r="BA471" s="964">
        <v>0</v>
      </c>
      <c r="BB471" s="964">
        <v>0</v>
      </c>
      <c r="BC471" s="922"/>
      <c r="BD471" s="922"/>
      <c r="BE471" s="922"/>
      <c r="BF471" s="922"/>
      <c r="BG471" s="964">
        <v>0</v>
      </c>
      <c r="BH471" s="964">
        <v>0</v>
      </c>
      <c r="BI471" s="922"/>
      <c r="BJ471" s="1292">
        <v>0</v>
      </c>
      <c r="BK471" s="916">
        <v>0</v>
      </c>
      <c r="BL471" s="916">
        <v>0</v>
      </c>
    </row>
    <row r="472" spans="1:64" hidden="1">
      <c r="A472" s="1022" t="s">
        <v>53</v>
      </c>
      <c r="B472" s="875" t="s">
        <v>54</v>
      </c>
      <c r="C472" s="844" t="s">
        <v>55</v>
      </c>
      <c r="D472" s="905">
        <v>25.459999999999997</v>
      </c>
      <c r="E472" s="922"/>
      <c r="F472" s="922"/>
      <c r="G472" s="922"/>
      <c r="H472" s="922"/>
      <c r="I472" s="955">
        <v>9.9148499999999977</v>
      </c>
      <c r="J472" s="922"/>
      <c r="K472" s="922"/>
      <c r="L472" s="922"/>
      <c r="M472" s="922"/>
      <c r="N472" s="961"/>
      <c r="O472" s="922"/>
      <c r="P472" s="922"/>
      <c r="Q472" s="922"/>
      <c r="R472" s="922"/>
      <c r="S472" s="964"/>
      <c r="T472" s="964"/>
      <c r="U472" s="964"/>
      <c r="V472" s="964"/>
      <c r="W472" s="964"/>
      <c r="X472" s="964"/>
      <c r="Y472" s="964"/>
      <c r="Z472" s="964"/>
      <c r="AA472" s="922"/>
      <c r="AB472" s="965"/>
      <c r="AC472" s="965"/>
      <c r="AD472" s="965"/>
      <c r="AE472" s="965"/>
      <c r="AF472" s="965"/>
      <c r="AG472" s="965"/>
      <c r="AH472" s="965"/>
      <c r="AI472" s="965"/>
      <c r="AJ472" s="965"/>
      <c r="AK472" s="965"/>
      <c r="AL472" s="965"/>
      <c r="AM472" s="965"/>
      <c r="AN472" s="965"/>
      <c r="AO472" s="965"/>
      <c r="AP472" s="965"/>
      <c r="AQ472" s="964"/>
      <c r="AR472" s="964"/>
      <c r="AS472" s="964"/>
      <c r="AT472" s="964"/>
      <c r="AU472" s="964"/>
      <c r="AV472" s="964"/>
      <c r="AW472" s="964"/>
      <c r="AX472" s="964"/>
      <c r="AY472" s="964"/>
      <c r="AZ472" s="964"/>
      <c r="BA472" s="964"/>
      <c r="BB472" s="922"/>
      <c r="BC472" s="922"/>
      <c r="BD472" s="922"/>
      <c r="BE472" s="922"/>
      <c r="BF472" s="922"/>
      <c r="BG472" s="922"/>
      <c r="BH472" s="964"/>
      <c r="BI472" s="922"/>
      <c r="BJ472" s="1292">
        <v>15.54515</v>
      </c>
      <c r="BK472" s="916">
        <v>-15.54515</v>
      </c>
      <c r="BL472" s="916">
        <v>9.9148499999999977</v>
      </c>
    </row>
    <row r="473" spans="1:64" hidden="1">
      <c r="A473" s="1022" t="s">
        <v>56</v>
      </c>
      <c r="B473" s="876" t="s">
        <v>174</v>
      </c>
      <c r="C473" s="844" t="s">
        <v>189</v>
      </c>
      <c r="D473" s="905">
        <v>24.08</v>
      </c>
      <c r="E473" s="922"/>
      <c r="F473" s="922"/>
      <c r="G473" s="964">
        <v>0</v>
      </c>
      <c r="H473" s="964">
        <v>0</v>
      </c>
      <c r="I473" s="922"/>
      <c r="J473" s="964">
        <v>0</v>
      </c>
      <c r="K473" s="964">
        <v>0</v>
      </c>
      <c r="L473" s="964">
        <v>0</v>
      </c>
      <c r="M473" s="964">
        <v>0</v>
      </c>
      <c r="N473" s="965"/>
      <c r="O473" s="964">
        <v>0</v>
      </c>
      <c r="P473" s="964">
        <v>0</v>
      </c>
      <c r="Q473" s="964">
        <v>0.57903000000000004</v>
      </c>
      <c r="R473" s="922"/>
      <c r="S473" s="964">
        <v>0</v>
      </c>
      <c r="T473" s="964">
        <v>0</v>
      </c>
      <c r="U473" s="964">
        <v>0</v>
      </c>
      <c r="V473" s="964">
        <v>0</v>
      </c>
      <c r="W473" s="964">
        <v>6.0440000000000001E-2</v>
      </c>
      <c r="X473" s="964">
        <v>0</v>
      </c>
      <c r="Y473" s="964">
        <v>0</v>
      </c>
      <c r="Z473" s="964">
        <v>0</v>
      </c>
      <c r="AA473" s="922"/>
      <c r="AB473" s="965">
        <v>4.3023199999999999</v>
      </c>
      <c r="AC473" s="965">
        <v>1.0720099999999999</v>
      </c>
      <c r="AD473" s="965">
        <v>0</v>
      </c>
      <c r="AE473" s="965">
        <v>0</v>
      </c>
      <c r="AF473" s="965">
        <v>0.73</v>
      </c>
      <c r="AG473" s="965">
        <v>0</v>
      </c>
      <c r="AH473" s="965">
        <v>0</v>
      </c>
      <c r="AI473" s="965">
        <v>0</v>
      </c>
      <c r="AJ473" s="965">
        <v>0</v>
      </c>
      <c r="AK473" s="965">
        <v>0</v>
      </c>
      <c r="AL473" s="965">
        <v>0</v>
      </c>
      <c r="AM473" s="965">
        <v>0</v>
      </c>
      <c r="AN473" s="965">
        <v>0</v>
      </c>
      <c r="AO473" s="965">
        <v>0</v>
      </c>
      <c r="AP473" s="965">
        <v>0</v>
      </c>
      <c r="AQ473" s="964">
        <v>0</v>
      </c>
      <c r="AR473" s="964">
        <v>0</v>
      </c>
      <c r="AS473" s="964">
        <v>0.1</v>
      </c>
      <c r="AT473" s="964">
        <v>7.89961</v>
      </c>
      <c r="AU473" s="964">
        <v>0</v>
      </c>
      <c r="AV473" s="964">
        <v>0</v>
      </c>
      <c r="AW473" s="964">
        <v>0</v>
      </c>
      <c r="AX473" s="964">
        <v>0</v>
      </c>
      <c r="AY473" s="964">
        <v>0</v>
      </c>
      <c r="AZ473" s="964">
        <v>0</v>
      </c>
      <c r="BA473" s="964">
        <v>0</v>
      </c>
      <c r="BB473" s="964">
        <v>0.69174000000000002</v>
      </c>
      <c r="BC473" s="922"/>
      <c r="BD473" s="922"/>
      <c r="BE473" s="922"/>
      <c r="BF473" s="922"/>
      <c r="BG473" s="964">
        <v>0</v>
      </c>
      <c r="BH473" s="964">
        <v>0</v>
      </c>
      <c r="BI473" s="922"/>
      <c r="BJ473" s="1293">
        <v>15.43515</v>
      </c>
      <c r="BK473" s="916">
        <v>-15.43515</v>
      </c>
      <c r="BL473" s="916">
        <v>8.6448499999999981</v>
      </c>
    </row>
    <row r="474" spans="1:64" hidden="1">
      <c r="A474" s="1022" t="s">
        <v>57</v>
      </c>
      <c r="B474" s="876" t="s">
        <v>175</v>
      </c>
      <c r="C474" s="844" t="s">
        <v>184</v>
      </c>
      <c r="D474" s="905">
        <v>1.38</v>
      </c>
      <c r="E474" s="922"/>
      <c r="F474" s="922"/>
      <c r="G474" s="964">
        <v>0</v>
      </c>
      <c r="H474" s="964">
        <v>0</v>
      </c>
      <c r="I474" s="922"/>
      <c r="J474" s="964">
        <v>0</v>
      </c>
      <c r="K474" s="964">
        <v>0</v>
      </c>
      <c r="L474" s="964">
        <v>0</v>
      </c>
      <c r="M474" s="964">
        <v>0</v>
      </c>
      <c r="N474" s="965"/>
      <c r="O474" s="964">
        <v>0</v>
      </c>
      <c r="P474" s="964">
        <v>0</v>
      </c>
      <c r="Q474" s="964">
        <v>0</v>
      </c>
      <c r="R474" s="922"/>
      <c r="S474" s="964">
        <v>0</v>
      </c>
      <c r="T474" s="964">
        <v>0</v>
      </c>
      <c r="U474" s="964">
        <v>0</v>
      </c>
      <c r="V474" s="964">
        <v>0</v>
      </c>
      <c r="W474" s="964">
        <v>0</v>
      </c>
      <c r="X474" s="964">
        <v>0</v>
      </c>
      <c r="Y474" s="964">
        <v>0</v>
      </c>
      <c r="Z474" s="964">
        <v>0</v>
      </c>
      <c r="AA474" s="922"/>
      <c r="AB474" s="965">
        <v>0</v>
      </c>
      <c r="AC474" s="965">
        <v>0</v>
      </c>
      <c r="AD474" s="965">
        <v>0</v>
      </c>
      <c r="AE474" s="965">
        <v>0</v>
      </c>
      <c r="AF474" s="965">
        <v>0</v>
      </c>
      <c r="AG474" s="965">
        <v>0</v>
      </c>
      <c r="AH474" s="965">
        <v>0</v>
      </c>
      <c r="AI474" s="965">
        <v>0</v>
      </c>
      <c r="AJ474" s="965">
        <v>0</v>
      </c>
      <c r="AK474" s="965">
        <v>0</v>
      </c>
      <c r="AL474" s="965">
        <v>0</v>
      </c>
      <c r="AM474" s="965">
        <v>0</v>
      </c>
      <c r="AN474" s="965">
        <v>0</v>
      </c>
      <c r="AO474" s="965">
        <v>0</v>
      </c>
      <c r="AP474" s="965">
        <v>0</v>
      </c>
      <c r="AQ474" s="964">
        <v>0</v>
      </c>
      <c r="AR474" s="964">
        <v>0.11</v>
      </c>
      <c r="AS474" s="964">
        <v>0</v>
      </c>
      <c r="AT474" s="964">
        <v>0</v>
      </c>
      <c r="AU474" s="964">
        <v>0</v>
      </c>
      <c r="AV474" s="964">
        <v>0</v>
      </c>
      <c r="AW474" s="964">
        <v>0</v>
      </c>
      <c r="AX474" s="964">
        <v>0</v>
      </c>
      <c r="AY474" s="964">
        <v>0</v>
      </c>
      <c r="AZ474" s="964">
        <v>0</v>
      </c>
      <c r="BA474" s="964">
        <v>0</v>
      </c>
      <c r="BB474" s="964">
        <v>0</v>
      </c>
      <c r="BC474" s="922"/>
      <c r="BD474" s="922"/>
      <c r="BE474" s="922"/>
      <c r="BF474" s="922"/>
      <c r="BG474" s="964">
        <v>0</v>
      </c>
      <c r="BH474" s="964">
        <v>0</v>
      </c>
      <c r="BI474" s="922"/>
      <c r="BJ474" s="1293">
        <v>0.11</v>
      </c>
      <c r="BK474" s="916">
        <v>-0.11</v>
      </c>
      <c r="BL474" s="916">
        <v>1.2699999999999998</v>
      </c>
    </row>
    <row r="475" spans="1:64" hidden="1">
      <c r="A475" s="1022" t="s">
        <v>30</v>
      </c>
      <c r="B475" s="875" t="s">
        <v>31</v>
      </c>
      <c r="C475" s="871" t="s">
        <v>133</v>
      </c>
      <c r="D475" s="905">
        <v>2132.1660000000002</v>
      </c>
      <c r="E475" s="922"/>
      <c r="F475" s="922"/>
      <c r="G475" s="964">
        <v>0</v>
      </c>
      <c r="H475" s="964">
        <v>0</v>
      </c>
      <c r="I475" s="922"/>
      <c r="J475" s="955">
        <v>1949.1108200000001</v>
      </c>
      <c r="K475" s="964">
        <v>0</v>
      </c>
      <c r="L475" s="964">
        <v>0</v>
      </c>
      <c r="M475" s="964">
        <v>0</v>
      </c>
      <c r="N475" s="965"/>
      <c r="O475" s="964">
        <v>0</v>
      </c>
      <c r="P475" s="964">
        <v>0</v>
      </c>
      <c r="Q475" s="964">
        <v>39.420999999999999</v>
      </c>
      <c r="R475" s="922"/>
      <c r="S475" s="964">
        <v>0</v>
      </c>
      <c r="T475" s="964">
        <v>0.2</v>
      </c>
      <c r="U475" s="964">
        <v>0</v>
      </c>
      <c r="V475" s="964">
        <v>0</v>
      </c>
      <c r="W475" s="964">
        <v>4.9913400000000001</v>
      </c>
      <c r="X475" s="964">
        <v>16.95</v>
      </c>
      <c r="Y475" s="964">
        <v>0</v>
      </c>
      <c r="Z475" s="964">
        <v>0</v>
      </c>
      <c r="AA475" s="922"/>
      <c r="AB475" s="965">
        <v>58.15</v>
      </c>
      <c r="AC475" s="965">
        <v>0.75914999999999999</v>
      </c>
      <c r="AD475" s="965">
        <v>0</v>
      </c>
      <c r="AE475" s="965">
        <v>0</v>
      </c>
      <c r="AF475" s="965">
        <v>0.16</v>
      </c>
      <c r="AG475" s="965">
        <v>0.9</v>
      </c>
      <c r="AH475" s="965">
        <v>2.5</v>
      </c>
      <c r="AI475" s="965">
        <v>0</v>
      </c>
      <c r="AJ475" s="965">
        <v>0</v>
      </c>
      <c r="AK475" s="965">
        <v>0.25</v>
      </c>
      <c r="AL475" s="965">
        <v>0</v>
      </c>
      <c r="AM475" s="965">
        <v>3.5</v>
      </c>
      <c r="AN475" s="965">
        <v>0</v>
      </c>
      <c r="AO475" s="965">
        <v>0</v>
      </c>
      <c r="AP475" s="965">
        <v>2.8</v>
      </c>
      <c r="AQ475" s="964">
        <v>0</v>
      </c>
      <c r="AR475" s="964">
        <v>0.12</v>
      </c>
      <c r="AS475" s="964">
        <v>0.3</v>
      </c>
      <c r="AT475" s="964">
        <v>46.39</v>
      </c>
      <c r="AU475" s="964">
        <v>0</v>
      </c>
      <c r="AV475" s="964">
        <v>0</v>
      </c>
      <c r="AW475" s="964">
        <v>0</v>
      </c>
      <c r="AX475" s="964">
        <v>0</v>
      </c>
      <c r="AY475" s="964">
        <v>0</v>
      </c>
      <c r="AZ475" s="964">
        <v>0</v>
      </c>
      <c r="BA475" s="964">
        <v>0</v>
      </c>
      <c r="BB475" s="964">
        <v>5.6636899999999999</v>
      </c>
      <c r="BC475" s="922"/>
      <c r="BD475" s="922"/>
      <c r="BE475" s="922"/>
      <c r="BF475" s="922"/>
      <c r="BG475" s="964">
        <v>0</v>
      </c>
      <c r="BH475" s="964">
        <v>0</v>
      </c>
      <c r="BI475" s="922"/>
      <c r="BJ475" s="1292">
        <v>183.05518000000004</v>
      </c>
      <c r="BK475" s="916">
        <v>-170.06518000000003</v>
      </c>
      <c r="BL475" s="916">
        <v>1962.1008200000001</v>
      </c>
    </row>
    <row r="476" spans="1:64" s="910" customFormat="1" hidden="1">
      <c r="A476" s="1029" t="s">
        <v>32</v>
      </c>
      <c r="B476" s="1030" t="s">
        <v>8</v>
      </c>
      <c r="C476" s="1031" t="s">
        <v>134</v>
      </c>
      <c r="D476" s="905">
        <v>0</v>
      </c>
      <c r="E476" s="959"/>
      <c r="F476" s="959"/>
      <c r="G476" s="959"/>
      <c r="H476" s="959"/>
      <c r="I476" s="959"/>
      <c r="J476" s="959"/>
      <c r="K476" s="959"/>
      <c r="L476" s="959"/>
      <c r="M476" s="959"/>
      <c r="N476" s="960"/>
      <c r="O476" s="959"/>
      <c r="P476" s="959"/>
      <c r="Q476" s="959"/>
      <c r="R476" s="959"/>
      <c r="S476" s="959"/>
      <c r="T476" s="959"/>
      <c r="U476" s="959"/>
      <c r="V476" s="959"/>
      <c r="W476" s="959"/>
      <c r="X476" s="959"/>
      <c r="Y476" s="959"/>
      <c r="Z476" s="959"/>
      <c r="AA476" s="959"/>
      <c r="AB476" s="960"/>
      <c r="AC476" s="960"/>
      <c r="AD476" s="960"/>
      <c r="AE476" s="960"/>
      <c r="AF476" s="960"/>
      <c r="AG476" s="960"/>
      <c r="AH476" s="960"/>
      <c r="AI476" s="960"/>
      <c r="AJ476" s="960"/>
      <c r="AK476" s="960"/>
      <c r="AL476" s="960"/>
      <c r="AM476" s="960"/>
      <c r="AN476" s="960"/>
      <c r="AO476" s="960"/>
      <c r="AP476" s="960"/>
      <c r="AQ476" s="959"/>
      <c r="AR476" s="959"/>
      <c r="AS476" s="959"/>
      <c r="AT476" s="959"/>
      <c r="AU476" s="959"/>
      <c r="AV476" s="959"/>
      <c r="AW476" s="959"/>
      <c r="AX476" s="959"/>
      <c r="AY476" s="959"/>
      <c r="AZ476" s="959"/>
      <c r="BA476" s="959"/>
      <c r="BB476" s="959"/>
      <c r="BC476" s="959"/>
      <c r="BD476" s="959"/>
      <c r="BE476" s="959"/>
      <c r="BF476" s="959"/>
      <c r="BG476" s="959"/>
      <c r="BH476" s="959"/>
      <c r="BI476" s="959"/>
      <c r="BJ476" s="1294">
        <v>0</v>
      </c>
      <c r="BK476" s="916">
        <v>0</v>
      </c>
      <c r="BL476" s="913">
        <v>0</v>
      </c>
    </row>
    <row r="477" spans="1:64" hidden="1">
      <c r="A477" s="1022" t="s">
        <v>33</v>
      </c>
      <c r="B477" s="1023" t="s">
        <v>170</v>
      </c>
      <c r="C477" s="871" t="s">
        <v>136</v>
      </c>
      <c r="D477" s="905">
        <v>0</v>
      </c>
      <c r="E477" s="922"/>
      <c r="F477" s="922"/>
      <c r="G477" s="964">
        <v>0</v>
      </c>
      <c r="H477" s="964">
        <v>0</v>
      </c>
      <c r="I477" s="922"/>
      <c r="J477" s="964">
        <v>0</v>
      </c>
      <c r="K477" s="955">
        <v>0</v>
      </c>
      <c r="L477" s="964">
        <v>0</v>
      </c>
      <c r="M477" s="964">
        <v>0</v>
      </c>
      <c r="N477" s="965"/>
      <c r="O477" s="964">
        <v>0</v>
      </c>
      <c r="P477" s="964">
        <v>0</v>
      </c>
      <c r="Q477" s="964">
        <v>0</v>
      </c>
      <c r="R477" s="922"/>
      <c r="S477" s="964">
        <v>0</v>
      </c>
      <c r="T477" s="964">
        <v>0</v>
      </c>
      <c r="U477" s="964">
        <v>0</v>
      </c>
      <c r="V477" s="964">
        <v>0</v>
      </c>
      <c r="W477" s="964">
        <v>0</v>
      </c>
      <c r="X477" s="964">
        <v>0</v>
      </c>
      <c r="Y477" s="964">
        <v>0</v>
      </c>
      <c r="Z477" s="964">
        <v>0</v>
      </c>
      <c r="AA477" s="922"/>
      <c r="AB477" s="965">
        <v>0</v>
      </c>
      <c r="AC477" s="965">
        <v>0</v>
      </c>
      <c r="AD477" s="965">
        <v>0</v>
      </c>
      <c r="AE477" s="965">
        <v>0</v>
      </c>
      <c r="AF477" s="965">
        <v>0</v>
      </c>
      <c r="AG477" s="965">
        <v>0</v>
      </c>
      <c r="AH477" s="965">
        <v>0</v>
      </c>
      <c r="AI477" s="965">
        <v>0</v>
      </c>
      <c r="AJ477" s="965">
        <v>0</v>
      </c>
      <c r="AK477" s="965">
        <v>0</v>
      </c>
      <c r="AL477" s="965">
        <v>0</v>
      </c>
      <c r="AM477" s="965">
        <v>0</v>
      </c>
      <c r="AN477" s="965">
        <v>0</v>
      </c>
      <c r="AO477" s="965">
        <v>0</v>
      </c>
      <c r="AP477" s="965">
        <v>0</v>
      </c>
      <c r="AQ477" s="964">
        <v>0</v>
      </c>
      <c r="AR477" s="964">
        <v>0</v>
      </c>
      <c r="AS477" s="964">
        <v>0</v>
      </c>
      <c r="AT477" s="964">
        <v>0</v>
      </c>
      <c r="AU477" s="964">
        <v>0</v>
      </c>
      <c r="AV477" s="964">
        <v>0</v>
      </c>
      <c r="AW477" s="964">
        <v>0</v>
      </c>
      <c r="AX477" s="964">
        <v>0</v>
      </c>
      <c r="AY477" s="964">
        <v>0</v>
      </c>
      <c r="AZ477" s="964">
        <v>0</v>
      </c>
      <c r="BA477" s="964">
        <v>0</v>
      </c>
      <c r="BB477" s="964">
        <v>0</v>
      </c>
      <c r="BC477" s="922"/>
      <c r="BD477" s="922"/>
      <c r="BE477" s="922"/>
      <c r="BF477" s="922"/>
      <c r="BG477" s="964">
        <v>0</v>
      </c>
      <c r="BH477" s="964">
        <v>0</v>
      </c>
      <c r="BI477" s="922"/>
      <c r="BJ477" s="1292">
        <v>0</v>
      </c>
      <c r="BK477" s="916">
        <v>0</v>
      </c>
      <c r="BL477" s="916">
        <v>0</v>
      </c>
    </row>
    <row r="478" spans="1:64" hidden="1">
      <c r="A478" s="1022" t="s">
        <v>169</v>
      </c>
      <c r="B478" s="1023" t="s">
        <v>172</v>
      </c>
      <c r="C478" s="871" t="s">
        <v>137</v>
      </c>
      <c r="D478" s="905">
        <v>0</v>
      </c>
      <c r="E478" s="922"/>
      <c r="F478" s="922"/>
      <c r="G478" s="964">
        <v>0</v>
      </c>
      <c r="H478" s="964">
        <v>0</v>
      </c>
      <c r="I478" s="922"/>
      <c r="J478" s="964">
        <v>0</v>
      </c>
      <c r="K478" s="964">
        <v>0</v>
      </c>
      <c r="L478" s="955">
        <v>0</v>
      </c>
      <c r="M478" s="964">
        <v>0</v>
      </c>
      <c r="N478" s="965"/>
      <c r="O478" s="964">
        <v>0</v>
      </c>
      <c r="P478" s="964">
        <v>0</v>
      </c>
      <c r="Q478" s="964">
        <v>0</v>
      </c>
      <c r="R478" s="922"/>
      <c r="S478" s="964">
        <v>0</v>
      </c>
      <c r="T478" s="964">
        <v>0</v>
      </c>
      <c r="U478" s="964">
        <v>0</v>
      </c>
      <c r="V478" s="964">
        <v>0</v>
      </c>
      <c r="W478" s="964">
        <v>0</v>
      </c>
      <c r="X478" s="964">
        <v>0</v>
      </c>
      <c r="Y478" s="964">
        <v>0</v>
      </c>
      <c r="Z478" s="964">
        <v>0</v>
      </c>
      <c r="AA478" s="922"/>
      <c r="AB478" s="965">
        <v>0</v>
      </c>
      <c r="AC478" s="965">
        <v>0</v>
      </c>
      <c r="AD478" s="965">
        <v>0</v>
      </c>
      <c r="AE478" s="965">
        <v>0</v>
      </c>
      <c r="AF478" s="965">
        <v>0</v>
      </c>
      <c r="AG478" s="965">
        <v>0</v>
      </c>
      <c r="AH478" s="965">
        <v>0</v>
      </c>
      <c r="AI478" s="965">
        <v>0</v>
      </c>
      <c r="AJ478" s="965">
        <v>0</v>
      </c>
      <c r="AK478" s="965">
        <v>0</v>
      </c>
      <c r="AL478" s="965">
        <v>0</v>
      </c>
      <c r="AM478" s="965">
        <v>0</v>
      </c>
      <c r="AN478" s="965">
        <v>0</v>
      </c>
      <c r="AO478" s="965">
        <v>0</v>
      </c>
      <c r="AP478" s="965">
        <v>0</v>
      </c>
      <c r="AQ478" s="964">
        <v>0</v>
      </c>
      <c r="AR478" s="964">
        <v>0</v>
      </c>
      <c r="AS478" s="964">
        <v>0</v>
      </c>
      <c r="AT478" s="964">
        <v>0</v>
      </c>
      <c r="AU478" s="964">
        <v>0</v>
      </c>
      <c r="AV478" s="964">
        <v>0</v>
      </c>
      <c r="AW478" s="964">
        <v>0</v>
      </c>
      <c r="AX478" s="964">
        <v>0</v>
      </c>
      <c r="AY478" s="964">
        <v>0</v>
      </c>
      <c r="AZ478" s="964">
        <v>0</v>
      </c>
      <c r="BA478" s="964">
        <v>0</v>
      </c>
      <c r="BB478" s="964">
        <v>0</v>
      </c>
      <c r="BC478" s="922"/>
      <c r="BD478" s="922"/>
      <c r="BE478" s="922"/>
      <c r="BF478" s="922"/>
      <c r="BG478" s="964">
        <v>0</v>
      </c>
      <c r="BH478" s="964">
        <v>0</v>
      </c>
      <c r="BI478" s="922"/>
      <c r="BJ478" s="1292">
        <v>0</v>
      </c>
      <c r="BK478" s="916">
        <v>0</v>
      </c>
      <c r="BL478" s="916">
        <v>0</v>
      </c>
    </row>
    <row r="479" spans="1:64" hidden="1">
      <c r="A479" s="1022" t="s">
        <v>171</v>
      </c>
      <c r="B479" s="1023" t="s">
        <v>168</v>
      </c>
      <c r="C479" s="871" t="s">
        <v>135</v>
      </c>
      <c r="D479" s="905">
        <v>0</v>
      </c>
      <c r="E479" s="922"/>
      <c r="F479" s="922"/>
      <c r="G479" s="964">
        <v>0</v>
      </c>
      <c r="H479" s="964">
        <v>0</v>
      </c>
      <c r="I479" s="922"/>
      <c r="J479" s="964">
        <v>0</v>
      </c>
      <c r="K479" s="964">
        <v>0</v>
      </c>
      <c r="L479" s="964">
        <v>0</v>
      </c>
      <c r="M479" s="955">
        <v>0</v>
      </c>
      <c r="N479" s="967"/>
      <c r="O479" s="964">
        <v>0</v>
      </c>
      <c r="P479" s="964">
        <v>0</v>
      </c>
      <c r="Q479" s="964">
        <v>0</v>
      </c>
      <c r="R479" s="922"/>
      <c r="S479" s="964">
        <v>0</v>
      </c>
      <c r="T479" s="964">
        <v>0</v>
      </c>
      <c r="U479" s="964">
        <v>0</v>
      </c>
      <c r="V479" s="964">
        <v>0</v>
      </c>
      <c r="W479" s="964">
        <v>0</v>
      </c>
      <c r="X479" s="964">
        <v>0</v>
      </c>
      <c r="Y479" s="964">
        <v>0</v>
      </c>
      <c r="Z479" s="964">
        <v>0</v>
      </c>
      <c r="AA479" s="922"/>
      <c r="AB479" s="965">
        <v>0</v>
      </c>
      <c r="AC479" s="965">
        <v>0</v>
      </c>
      <c r="AD479" s="965">
        <v>0</v>
      </c>
      <c r="AE479" s="965">
        <v>0</v>
      </c>
      <c r="AF479" s="965">
        <v>0</v>
      </c>
      <c r="AG479" s="965">
        <v>0</v>
      </c>
      <c r="AH479" s="965">
        <v>0</v>
      </c>
      <c r="AI479" s="965">
        <v>0</v>
      </c>
      <c r="AJ479" s="965">
        <v>0</v>
      </c>
      <c r="AK479" s="965">
        <v>0</v>
      </c>
      <c r="AL479" s="965">
        <v>0</v>
      </c>
      <c r="AM479" s="965">
        <v>0</v>
      </c>
      <c r="AN479" s="965">
        <v>0</v>
      </c>
      <c r="AO479" s="965">
        <v>0</v>
      </c>
      <c r="AP479" s="965">
        <v>0</v>
      </c>
      <c r="AQ479" s="964">
        <v>0</v>
      </c>
      <c r="AR479" s="964">
        <v>0</v>
      </c>
      <c r="AS479" s="964">
        <v>0</v>
      </c>
      <c r="AT479" s="964">
        <v>0</v>
      </c>
      <c r="AU479" s="964">
        <v>0</v>
      </c>
      <c r="AV479" s="964">
        <v>0</v>
      </c>
      <c r="AW479" s="964">
        <v>0</v>
      </c>
      <c r="AX479" s="964">
        <v>0</v>
      </c>
      <c r="AY479" s="964">
        <v>0</v>
      </c>
      <c r="AZ479" s="964">
        <v>0</v>
      </c>
      <c r="BA479" s="964">
        <v>0</v>
      </c>
      <c r="BB479" s="964">
        <v>0</v>
      </c>
      <c r="BC479" s="922"/>
      <c r="BD479" s="922"/>
      <c r="BE479" s="922"/>
      <c r="BF479" s="922"/>
      <c r="BG479" s="964">
        <v>0</v>
      </c>
      <c r="BH479" s="964">
        <v>0</v>
      </c>
      <c r="BI479" s="922"/>
      <c r="BJ479" s="1292">
        <v>0</v>
      </c>
      <c r="BK479" s="916">
        <v>0</v>
      </c>
      <c r="BL479" s="916">
        <v>0</v>
      </c>
    </row>
    <row r="480" spans="1:64" s="889" customFormat="1" hidden="1">
      <c r="A480" s="1024" t="s">
        <v>181</v>
      </c>
      <c r="B480" s="1026" t="s">
        <v>356</v>
      </c>
      <c r="C480" s="877" t="s">
        <v>357</v>
      </c>
      <c r="D480" s="905">
        <v>0</v>
      </c>
      <c r="E480" s="961"/>
      <c r="F480" s="961"/>
      <c r="G480" s="965"/>
      <c r="H480" s="965"/>
      <c r="I480" s="922"/>
      <c r="J480" s="965"/>
      <c r="K480" s="965"/>
      <c r="L480" s="965"/>
      <c r="M480" s="935"/>
      <c r="N480" s="935">
        <v>0</v>
      </c>
      <c r="O480" s="965"/>
      <c r="P480" s="965"/>
      <c r="Q480" s="965"/>
      <c r="R480" s="961"/>
      <c r="S480" s="965"/>
      <c r="T480" s="965"/>
      <c r="U480" s="965"/>
      <c r="V480" s="965"/>
      <c r="W480" s="965"/>
      <c r="X480" s="965"/>
      <c r="Y480" s="965"/>
      <c r="Z480" s="965"/>
      <c r="AA480" s="961"/>
      <c r="AB480" s="965"/>
      <c r="AC480" s="965"/>
      <c r="AD480" s="965"/>
      <c r="AE480" s="965"/>
      <c r="AF480" s="965"/>
      <c r="AG480" s="965"/>
      <c r="AH480" s="965"/>
      <c r="AI480" s="965"/>
      <c r="AJ480" s="965"/>
      <c r="AK480" s="965"/>
      <c r="AL480" s="965"/>
      <c r="AM480" s="965"/>
      <c r="AN480" s="965"/>
      <c r="AO480" s="965"/>
      <c r="AP480" s="965"/>
      <c r="AQ480" s="965"/>
      <c r="AR480" s="965"/>
      <c r="AS480" s="965"/>
      <c r="AT480" s="965"/>
      <c r="AU480" s="965"/>
      <c r="AV480" s="965"/>
      <c r="AW480" s="965"/>
      <c r="AX480" s="965"/>
      <c r="AY480" s="965"/>
      <c r="AZ480" s="965"/>
      <c r="BA480" s="965"/>
      <c r="BB480" s="965"/>
      <c r="BC480" s="961"/>
      <c r="BD480" s="961"/>
      <c r="BE480" s="961"/>
      <c r="BF480" s="961"/>
      <c r="BG480" s="965"/>
      <c r="BH480" s="965"/>
      <c r="BI480" s="961"/>
      <c r="BJ480" s="1293">
        <v>0</v>
      </c>
      <c r="BK480" s="918">
        <v>0</v>
      </c>
      <c r="BL480" s="918">
        <v>0</v>
      </c>
    </row>
    <row r="481" spans="1:64" hidden="1">
      <c r="A481" s="1029" t="s">
        <v>143</v>
      </c>
      <c r="B481" s="875" t="s">
        <v>144</v>
      </c>
      <c r="C481" s="871" t="s">
        <v>138</v>
      </c>
      <c r="D481" s="905">
        <v>4.96</v>
      </c>
      <c r="E481" s="922"/>
      <c r="F481" s="922"/>
      <c r="G481" s="964">
        <v>0</v>
      </c>
      <c r="H481" s="964">
        <v>0</v>
      </c>
      <c r="I481" s="922"/>
      <c r="J481" s="964">
        <v>0</v>
      </c>
      <c r="K481" s="964">
        <v>0</v>
      </c>
      <c r="L481" s="964">
        <v>0</v>
      </c>
      <c r="M481" s="964">
        <v>0</v>
      </c>
      <c r="N481" s="968"/>
      <c r="O481" s="955">
        <v>4.5099299999999998</v>
      </c>
      <c r="P481" s="964">
        <v>0</v>
      </c>
      <c r="Q481" s="964">
        <v>0</v>
      </c>
      <c r="R481" s="922"/>
      <c r="S481" s="964">
        <v>0</v>
      </c>
      <c r="T481" s="964">
        <v>0</v>
      </c>
      <c r="U481" s="964">
        <v>0</v>
      </c>
      <c r="V481" s="964">
        <v>0</v>
      </c>
      <c r="W481" s="964">
        <v>0</v>
      </c>
      <c r="X481" s="964">
        <v>0.45</v>
      </c>
      <c r="Y481" s="964">
        <v>0</v>
      </c>
      <c r="Z481" s="964">
        <v>0</v>
      </c>
      <c r="AA481" s="922"/>
      <c r="AB481" s="965">
        <v>6.9999999999999994E-5</v>
      </c>
      <c r="AC481" s="965">
        <v>0</v>
      </c>
      <c r="AD481" s="965">
        <v>0</v>
      </c>
      <c r="AE481" s="965">
        <v>0</v>
      </c>
      <c r="AF481" s="965">
        <v>0</v>
      </c>
      <c r="AG481" s="965">
        <v>0</v>
      </c>
      <c r="AH481" s="965">
        <v>0</v>
      </c>
      <c r="AI481" s="965">
        <v>0</v>
      </c>
      <c r="AJ481" s="965">
        <v>0</v>
      </c>
      <c r="AK481" s="965">
        <v>0</v>
      </c>
      <c r="AL481" s="965">
        <v>0</v>
      </c>
      <c r="AM481" s="965">
        <v>0</v>
      </c>
      <c r="AN481" s="965">
        <v>0</v>
      </c>
      <c r="AO481" s="965">
        <v>0</v>
      </c>
      <c r="AP481" s="965">
        <v>0</v>
      </c>
      <c r="AQ481" s="964">
        <v>0</v>
      </c>
      <c r="AR481" s="964">
        <v>0</v>
      </c>
      <c r="AS481" s="964">
        <v>0</v>
      </c>
      <c r="AT481" s="964">
        <v>0</v>
      </c>
      <c r="AU481" s="964">
        <v>0</v>
      </c>
      <c r="AV481" s="964">
        <v>0</v>
      </c>
      <c r="AW481" s="964">
        <v>0</v>
      </c>
      <c r="AX481" s="964">
        <v>0</v>
      </c>
      <c r="AY481" s="964">
        <v>0</v>
      </c>
      <c r="AZ481" s="964">
        <v>0</v>
      </c>
      <c r="BA481" s="964">
        <v>0</v>
      </c>
      <c r="BB481" s="964">
        <v>0</v>
      </c>
      <c r="BC481" s="922"/>
      <c r="BD481" s="922"/>
      <c r="BE481" s="922"/>
      <c r="BF481" s="922"/>
      <c r="BG481" s="964">
        <v>0</v>
      </c>
      <c r="BH481" s="964">
        <v>0</v>
      </c>
      <c r="BI481" s="922"/>
      <c r="BJ481" s="1292">
        <v>0.45007000000000003</v>
      </c>
      <c r="BK481" s="916">
        <v>-0.45007000000000003</v>
      </c>
      <c r="BL481" s="916">
        <v>4.5099299999999998</v>
      </c>
    </row>
    <row r="482" spans="1:64" hidden="1">
      <c r="A482" s="1029" t="s">
        <v>35</v>
      </c>
      <c r="B482" s="875" t="s">
        <v>185</v>
      </c>
      <c r="C482" s="871" t="s">
        <v>139</v>
      </c>
      <c r="D482" s="905">
        <v>0</v>
      </c>
      <c r="E482" s="922"/>
      <c r="F482" s="922"/>
      <c r="G482" s="964">
        <v>0</v>
      </c>
      <c r="H482" s="964">
        <v>0</v>
      </c>
      <c r="I482" s="922"/>
      <c r="J482" s="964">
        <v>0</v>
      </c>
      <c r="K482" s="964">
        <v>0</v>
      </c>
      <c r="L482" s="964">
        <v>0</v>
      </c>
      <c r="M482" s="964">
        <v>0</v>
      </c>
      <c r="N482" s="965"/>
      <c r="O482" s="964">
        <v>0</v>
      </c>
      <c r="P482" s="955">
        <v>0</v>
      </c>
      <c r="Q482" s="964">
        <v>0</v>
      </c>
      <c r="R482" s="922"/>
      <c r="S482" s="964">
        <v>0</v>
      </c>
      <c r="T482" s="964">
        <v>0</v>
      </c>
      <c r="U482" s="964">
        <v>0</v>
      </c>
      <c r="V482" s="964">
        <v>0</v>
      </c>
      <c r="W482" s="964">
        <v>0</v>
      </c>
      <c r="X482" s="964">
        <v>0</v>
      </c>
      <c r="Y482" s="964">
        <v>0</v>
      </c>
      <c r="Z482" s="964">
        <v>0</v>
      </c>
      <c r="AA482" s="922"/>
      <c r="AB482" s="965">
        <v>0</v>
      </c>
      <c r="AC482" s="965">
        <v>0</v>
      </c>
      <c r="AD482" s="965">
        <v>0</v>
      </c>
      <c r="AE482" s="965">
        <v>0</v>
      </c>
      <c r="AF482" s="965">
        <v>0</v>
      </c>
      <c r="AG482" s="965">
        <v>0</v>
      </c>
      <c r="AH482" s="965">
        <v>0</v>
      </c>
      <c r="AI482" s="965">
        <v>0</v>
      </c>
      <c r="AJ482" s="965">
        <v>0</v>
      </c>
      <c r="AK482" s="965">
        <v>0</v>
      </c>
      <c r="AL482" s="965">
        <v>0</v>
      </c>
      <c r="AM482" s="965">
        <v>0</v>
      </c>
      <c r="AN482" s="965">
        <v>0</v>
      </c>
      <c r="AO482" s="965">
        <v>0</v>
      </c>
      <c r="AP482" s="965">
        <v>0</v>
      </c>
      <c r="AQ482" s="964">
        <v>0</v>
      </c>
      <c r="AR482" s="964">
        <v>0</v>
      </c>
      <c r="AS482" s="964">
        <v>0</v>
      </c>
      <c r="AT482" s="964">
        <v>0</v>
      </c>
      <c r="AU482" s="964">
        <v>0</v>
      </c>
      <c r="AV482" s="964">
        <v>0</v>
      </c>
      <c r="AW482" s="964">
        <v>0</v>
      </c>
      <c r="AX482" s="964">
        <v>0</v>
      </c>
      <c r="AY482" s="964">
        <v>0</v>
      </c>
      <c r="AZ482" s="964">
        <v>0</v>
      </c>
      <c r="BA482" s="964">
        <v>0</v>
      </c>
      <c r="BB482" s="964">
        <v>0</v>
      </c>
      <c r="BC482" s="922"/>
      <c r="BD482" s="922"/>
      <c r="BE482" s="922"/>
      <c r="BF482" s="922"/>
      <c r="BG482" s="964">
        <v>0</v>
      </c>
      <c r="BH482" s="964">
        <v>0</v>
      </c>
      <c r="BI482" s="922"/>
      <c r="BJ482" s="1294">
        <v>0</v>
      </c>
      <c r="BK482" s="913">
        <v>0</v>
      </c>
      <c r="BL482" s="913">
        <v>0</v>
      </c>
    </row>
    <row r="483" spans="1:64" hidden="1">
      <c r="A483" s="1029" t="s">
        <v>36</v>
      </c>
      <c r="B483" s="875" t="s">
        <v>186</v>
      </c>
      <c r="C483" s="871" t="s">
        <v>140</v>
      </c>
      <c r="D483" s="905">
        <v>0</v>
      </c>
      <c r="E483" s="922"/>
      <c r="F483" s="922"/>
      <c r="G483" s="964">
        <v>0</v>
      </c>
      <c r="H483" s="964">
        <v>0</v>
      </c>
      <c r="I483" s="922"/>
      <c r="J483" s="964">
        <v>0</v>
      </c>
      <c r="K483" s="964">
        <v>0</v>
      </c>
      <c r="L483" s="964">
        <v>0</v>
      </c>
      <c r="M483" s="964">
        <v>0</v>
      </c>
      <c r="N483" s="965"/>
      <c r="O483" s="964">
        <v>0</v>
      </c>
      <c r="P483" s="964">
        <v>0</v>
      </c>
      <c r="Q483" s="955">
        <v>0</v>
      </c>
      <c r="R483" s="922"/>
      <c r="S483" s="964">
        <v>0</v>
      </c>
      <c r="T483" s="964">
        <v>0</v>
      </c>
      <c r="U483" s="964">
        <v>0</v>
      </c>
      <c r="V483" s="964">
        <v>0</v>
      </c>
      <c r="W483" s="964">
        <v>0</v>
      </c>
      <c r="X483" s="964">
        <v>0</v>
      </c>
      <c r="Y483" s="964">
        <v>0</v>
      </c>
      <c r="Z483" s="964">
        <v>0</v>
      </c>
      <c r="AA483" s="922"/>
      <c r="AB483" s="965">
        <v>0</v>
      </c>
      <c r="AC483" s="965">
        <v>0</v>
      </c>
      <c r="AD483" s="965">
        <v>0</v>
      </c>
      <c r="AE483" s="965">
        <v>0</v>
      </c>
      <c r="AF483" s="965">
        <v>0</v>
      </c>
      <c r="AG483" s="965">
        <v>0</v>
      </c>
      <c r="AH483" s="965">
        <v>0</v>
      </c>
      <c r="AI483" s="965">
        <v>0</v>
      </c>
      <c r="AJ483" s="965">
        <v>0</v>
      </c>
      <c r="AK483" s="965">
        <v>0</v>
      </c>
      <c r="AL483" s="965">
        <v>0</v>
      </c>
      <c r="AM483" s="965">
        <v>0</v>
      </c>
      <c r="AN483" s="965">
        <v>0</v>
      </c>
      <c r="AO483" s="965">
        <v>0</v>
      </c>
      <c r="AP483" s="965">
        <v>0</v>
      </c>
      <c r="AQ483" s="964">
        <v>0</v>
      </c>
      <c r="AR483" s="964">
        <v>0</v>
      </c>
      <c r="AS483" s="964">
        <v>0</v>
      </c>
      <c r="AT483" s="964">
        <v>0</v>
      </c>
      <c r="AU483" s="964">
        <v>0</v>
      </c>
      <c r="AV483" s="964">
        <v>0</v>
      </c>
      <c r="AW483" s="964">
        <v>0</v>
      </c>
      <c r="AX483" s="964">
        <v>0</v>
      </c>
      <c r="AY483" s="964">
        <v>0</v>
      </c>
      <c r="AZ483" s="964">
        <v>0</v>
      </c>
      <c r="BA483" s="964">
        <v>0</v>
      </c>
      <c r="BB483" s="964">
        <v>0</v>
      </c>
      <c r="BC483" s="922"/>
      <c r="BD483" s="922"/>
      <c r="BE483" s="922"/>
      <c r="BF483" s="922"/>
      <c r="BG483" s="964">
        <v>0</v>
      </c>
      <c r="BH483" s="964">
        <v>0</v>
      </c>
      <c r="BI483" s="922"/>
      <c r="BJ483" s="1294">
        <v>0</v>
      </c>
      <c r="BK483" s="913">
        <v>40.000030000000002</v>
      </c>
      <c r="BL483" s="969">
        <v>40.000030000000002</v>
      </c>
    </row>
    <row r="484" spans="1:64" s="910" customFormat="1" ht="15" hidden="1">
      <c r="A484" s="1027" t="s">
        <v>37</v>
      </c>
      <c r="B484" s="1020" t="s">
        <v>5</v>
      </c>
      <c r="C484" s="1021" t="s">
        <v>173</v>
      </c>
      <c r="D484" s="906">
        <v>303.15099999999995</v>
      </c>
      <c r="E484" s="908"/>
      <c r="F484" s="908"/>
      <c r="G484" s="908"/>
      <c r="H484" s="908"/>
      <c r="I484" s="908"/>
      <c r="J484" s="908"/>
      <c r="K484" s="908"/>
      <c r="L484" s="908"/>
      <c r="M484" s="908"/>
      <c r="N484" s="909"/>
      <c r="O484" s="908"/>
      <c r="P484" s="908"/>
      <c r="Q484" s="908"/>
      <c r="R484" s="907">
        <v>303.15099999999995</v>
      </c>
      <c r="S484" s="908"/>
      <c r="T484" s="908"/>
      <c r="U484" s="908"/>
      <c r="V484" s="908"/>
      <c r="W484" s="908"/>
      <c r="X484" s="908"/>
      <c r="Y484" s="908"/>
      <c r="Z484" s="908"/>
      <c r="AA484" s="908"/>
      <c r="AB484" s="909"/>
      <c r="AC484" s="909"/>
      <c r="AD484" s="909"/>
      <c r="AE484" s="909"/>
      <c r="AF484" s="909"/>
      <c r="AG484" s="909"/>
      <c r="AH484" s="909"/>
      <c r="AI484" s="909"/>
      <c r="AJ484" s="909"/>
      <c r="AK484" s="909"/>
      <c r="AL484" s="909"/>
      <c r="AM484" s="909"/>
      <c r="AN484" s="909"/>
      <c r="AO484" s="909"/>
      <c r="AP484" s="909"/>
      <c r="AQ484" s="908"/>
      <c r="AR484" s="908"/>
      <c r="AS484" s="908"/>
      <c r="AT484" s="908"/>
      <c r="AU484" s="908"/>
      <c r="AV484" s="908"/>
      <c r="AW484" s="908"/>
      <c r="AX484" s="908"/>
      <c r="AY484" s="908"/>
      <c r="AZ484" s="908"/>
      <c r="BA484" s="908"/>
      <c r="BB484" s="908"/>
      <c r="BC484" s="908"/>
      <c r="BD484" s="908"/>
      <c r="BE484" s="908"/>
      <c r="BF484" s="908"/>
      <c r="BG484" s="908"/>
      <c r="BH484" s="908"/>
      <c r="BI484" s="908"/>
      <c r="BJ484" s="1291">
        <v>0</v>
      </c>
      <c r="BK484" s="906">
        <v>172.09016000000003</v>
      </c>
      <c r="BL484" s="906">
        <v>468.63116000000002</v>
      </c>
    </row>
    <row r="485" spans="1:64" hidden="1">
      <c r="A485" s="1022" t="s">
        <v>38</v>
      </c>
      <c r="B485" s="875" t="s">
        <v>176</v>
      </c>
      <c r="C485" s="871" t="s">
        <v>97</v>
      </c>
      <c r="D485" s="905">
        <v>1.04</v>
      </c>
      <c r="E485" s="922"/>
      <c r="F485" s="922"/>
      <c r="G485" s="964">
        <v>0</v>
      </c>
      <c r="H485" s="964">
        <v>0</v>
      </c>
      <c r="I485" s="922"/>
      <c r="J485" s="964">
        <v>0</v>
      </c>
      <c r="K485" s="964">
        <v>0</v>
      </c>
      <c r="L485" s="964">
        <v>0</v>
      </c>
      <c r="M485" s="964">
        <v>0</v>
      </c>
      <c r="N485" s="965"/>
      <c r="O485" s="964">
        <v>0</v>
      </c>
      <c r="P485" s="964">
        <v>0</v>
      </c>
      <c r="Q485" s="964">
        <v>0</v>
      </c>
      <c r="R485" s="922"/>
      <c r="S485" s="955">
        <v>1.04</v>
      </c>
      <c r="T485" s="964">
        <v>0</v>
      </c>
      <c r="U485" s="964">
        <v>0</v>
      </c>
      <c r="V485" s="964">
        <v>0</v>
      </c>
      <c r="W485" s="964">
        <v>0</v>
      </c>
      <c r="X485" s="964">
        <v>0</v>
      </c>
      <c r="Y485" s="964">
        <v>0</v>
      </c>
      <c r="Z485" s="964">
        <v>0</v>
      </c>
      <c r="AA485" s="922"/>
      <c r="AB485" s="965">
        <v>0</v>
      </c>
      <c r="AC485" s="965">
        <v>0</v>
      </c>
      <c r="AD485" s="965">
        <v>0</v>
      </c>
      <c r="AE485" s="965">
        <v>0</v>
      </c>
      <c r="AF485" s="965">
        <v>0</v>
      </c>
      <c r="AG485" s="965">
        <v>0</v>
      </c>
      <c r="AH485" s="965">
        <v>0</v>
      </c>
      <c r="AI485" s="965">
        <v>0</v>
      </c>
      <c r="AJ485" s="965">
        <v>0</v>
      </c>
      <c r="AK485" s="965">
        <v>0</v>
      </c>
      <c r="AL485" s="965">
        <v>0</v>
      </c>
      <c r="AM485" s="965">
        <v>0</v>
      </c>
      <c r="AN485" s="965">
        <v>0</v>
      </c>
      <c r="AO485" s="965">
        <v>0</v>
      </c>
      <c r="AP485" s="965">
        <v>0</v>
      </c>
      <c r="AQ485" s="964">
        <v>0</v>
      </c>
      <c r="AR485" s="964">
        <v>0</v>
      </c>
      <c r="AS485" s="964">
        <v>0</v>
      </c>
      <c r="AT485" s="964">
        <v>0</v>
      </c>
      <c r="AU485" s="964">
        <v>0</v>
      </c>
      <c r="AV485" s="964">
        <v>0</v>
      </c>
      <c r="AW485" s="964">
        <v>0</v>
      </c>
      <c r="AX485" s="964">
        <v>0</v>
      </c>
      <c r="AY485" s="964">
        <v>0</v>
      </c>
      <c r="AZ485" s="964">
        <v>0</v>
      </c>
      <c r="BA485" s="964">
        <v>0</v>
      </c>
      <c r="BB485" s="964">
        <v>0</v>
      </c>
      <c r="BC485" s="922"/>
      <c r="BD485" s="922"/>
      <c r="BE485" s="922"/>
      <c r="BF485" s="922"/>
      <c r="BG485" s="964">
        <v>0</v>
      </c>
      <c r="BH485" s="964">
        <v>0</v>
      </c>
      <c r="BI485" s="922"/>
      <c r="BJ485" s="1292">
        <v>0</v>
      </c>
      <c r="BK485" s="916">
        <v>0</v>
      </c>
      <c r="BL485" s="916">
        <v>1.04</v>
      </c>
    </row>
    <row r="486" spans="1:64" hidden="1">
      <c r="A486" s="1022" t="s">
        <v>39</v>
      </c>
      <c r="B486" s="875" t="s">
        <v>177</v>
      </c>
      <c r="C486" s="871" t="s">
        <v>98</v>
      </c>
      <c r="D486" s="905">
        <v>0</v>
      </c>
      <c r="E486" s="922"/>
      <c r="F486" s="922"/>
      <c r="G486" s="964">
        <v>0</v>
      </c>
      <c r="H486" s="964">
        <v>0</v>
      </c>
      <c r="I486" s="922"/>
      <c r="J486" s="964">
        <v>0</v>
      </c>
      <c r="K486" s="964">
        <v>0</v>
      </c>
      <c r="L486" s="964">
        <v>0</v>
      </c>
      <c r="M486" s="964">
        <v>0</v>
      </c>
      <c r="N486" s="965"/>
      <c r="O486" s="964">
        <v>0</v>
      </c>
      <c r="P486" s="964">
        <v>0</v>
      </c>
      <c r="Q486" s="964">
        <v>0</v>
      </c>
      <c r="R486" s="922"/>
      <c r="S486" s="964">
        <v>0</v>
      </c>
      <c r="T486" s="955">
        <v>0</v>
      </c>
      <c r="U486" s="964">
        <v>0</v>
      </c>
      <c r="V486" s="964">
        <v>0</v>
      </c>
      <c r="W486" s="964">
        <v>0</v>
      </c>
      <c r="X486" s="964">
        <v>0</v>
      </c>
      <c r="Y486" s="964">
        <v>0</v>
      </c>
      <c r="Z486" s="964">
        <v>0</v>
      </c>
      <c r="AA486" s="922"/>
      <c r="AB486" s="965">
        <v>0</v>
      </c>
      <c r="AC486" s="965">
        <v>0</v>
      </c>
      <c r="AD486" s="965">
        <v>0</v>
      </c>
      <c r="AE486" s="965">
        <v>0</v>
      </c>
      <c r="AF486" s="965">
        <v>0</v>
      </c>
      <c r="AG486" s="965">
        <v>0</v>
      </c>
      <c r="AH486" s="965">
        <v>0</v>
      </c>
      <c r="AI486" s="965">
        <v>0</v>
      </c>
      <c r="AJ486" s="965">
        <v>0</v>
      </c>
      <c r="AK486" s="965">
        <v>0</v>
      </c>
      <c r="AL486" s="965">
        <v>0</v>
      </c>
      <c r="AM486" s="965">
        <v>0</v>
      </c>
      <c r="AN486" s="965">
        <v>0</v>
      </c>
      <c r="AO486" s="965">
        <v>0</v>
      </c>
      <c r="AP486" s="965">
        <v>0</v>
      </c>
      <c r="AQ486" s="964">
        <v>0</v>
      </c>
      <c r="AR486" s="964">
        <v>0</v>
      </c>
      <c r="AS486" s="964">
        <v>0</v>
      </c>
      <c r="AT486" s="964">
        <v>0</v>
      </c>
      <c r="AU486" s="964">
        <v>0</v>
      </c>
      <c r="AV486" s="964">
        <v>0</v>
      </c>
      <c r="AW486" s="964">
        <v>0</v>
      </c>
      <c r="AX486" s="964">
        <v>0</v>
      </c>
      <c r="AY486" s="964">
        <v>0</v>
      </c>
      <c r="AZ486" s="964">
        <v>0</v>
      </c>
      <c r="BA486" s="964">
        <v>0</v>
      </c>
      <c r="BB486" s="964">
        <v>0</v>
      </c>
      <c r="BC486" s="922"/>
      <c r="BD486" s="922"/>
      <c r="BE486" s="922"/>
      <c r="BF486" s="922"/>
      <c r="BG486" s="964">
        <v>0</v>
      </c>
      <c r="BH486" s="964">
        <v>0</v>
      </c>
      <c r="BI486" s="922"/>
      <c r="BJ486" s="1292">
        <v>0</v>
      </c>
      <c r="BK486" s="916">
        <v>0.2</v>
      </c>
      <c r="BL486" s="916">
        <v>0.2</v>
      </c>
    </row>
    <row r="487" spans="1:64" hidden="1">
      <c r="A487" s="1022" t="s">
        <v>40</v>
      </c>
      <c r="B487" s="875" t="s">
        <v>178</v>
      </c>
      <c r="C487" s="871" t="s">
        <v>99</v>
      </c>
      <c r="D487" s="905">
        <v>0</v>
      </c>
      <c r="E487" s="922"/>
      <c r="F487" s="922"/>
      <c r="G487" s="964">
        <v>0</v>
      </c>
      <c r="H487" s="964">
        <v>0</v>
      </c>
      <c r="I487" s="922"/>
      <c r="J487" s="964">
        <v>0</v>
      </c>
      <c r="K487" s="964">
        <v>0</v>
      </c>
      <c r="L487" s="964">
        <v>0</v>
      </c>
      <c r="M487" s="964">
        <v>0</v>
      </c>
      <c r="N487" s="965"/>
      <c r="O487" s="964">
        <v>0</v>
      </c>
      <c r="P487" s="964">
        <v>0</v>
      </c>
      <c r="Q487" s="964">
        <v>0</v>
      </c>
      <c r="R487" s="922"/>
      <c r="S487" s="964">
        <v>0</v>
      </c>
      <c r="T487" s="964">
        <v>0</v>
      </c>
      <c r="U487" s="955">
        <v>0</v>
      </c>
      <c r="V487" s="964">
        <v>0</v>
      </c>
      <c r="W487" s="964">
        <v>0</v>
      </c>
      <c r="X487" s="964">
        <v>0</v>
      </c>
      <c r="Y487" s="964">
        <v>0</v>
      </c>
      <c r="Z487" s="964">
        <v>0</v>
      </c>
      <c r="AA487" s="922"/>
      <c r="AB487" s="965">
        <v>0</v>
      </c>
      <c r="AC487" s="965">
        <v>0</v>
      </c>
      <c r="AD487" s="965">
        <v>0</v>
      </c>
      <c r="AE487" s="965">
        <v>0</v>
      </c>
      <c r="AF487" s="965">
        <v>0</v>
      </c>
      <c r="AG487" s="965">
        <v>0</v>
      </c>
      <c r="AH487" s="965">
        <v>0</v>
      </c>
      <c r="AI487" s="965">
        <v>0</v>
      </c>
      <c r="AJ487" s="965">
        <v>0</v>
      </c>
      <c r="AK487" s="965">
        <v>0</v>
      </c>
      <c r="AL487" s="965">
        <v>0</v>
      </c>
      <c r="AM487" s="965">
        <v>0</v>
      </c>
      <c r="AN487" s="965">
        <v>0</v>
      </c>
      <c r="AO487" s="965">
        <v>0</v>
      </c>
      <c r="AP487" s="965">
        <v>0</v>
      </c>
      <c r="AQ487" s="964">
        <v>0</v>
      </c>
      <c r="AR487" s="964">
        <v>0</v>
      </c>
      <c r="AS487" s="964">
        <v>0</v>
      </c>
      <c r="AT487" s="964">
        <v>0</v>
      </c>
      <c r="AU487" s="964">
        <v>0</v>
      </c>
      <c r="AV487" s="964">
        <v>0</v>
      </c>
      <c r="AW487" s="964">
        <v>0</v>
      </c>
      <c r="AX487" s="964">
        <v>0</v>
      </c>
      <c r="AY487" s="964">
        <v>0</v>
      </c>
      <c r="AZ487" s="964">
        <v>0</v>
      </c>
      <c r="BA487" s="964">
        <v>0</v>
      </c>
      <c r="BB487" s="964">
        <v>0</v>
      </c>
      <c r="BC487" s="922"/>
      <c r="BD487" s="922"/>
      <c r="BE487" s="922"/>
      <c r="BF487" s="922"/>
      <c r="BG487" s="964">
        <v>0</v>
      </c>
      <c r="BH487" s="964">
        <v>0</v>
      </c>
      <c r="BI487" s="922"/>
      <c r="BJ487" s="1292">
        <v>0</v>
      </c>
      <c r="BK487" s="916">
        <v>0</v>
      </c>
      <c r="BL487" s="916">
        <v>0</v>
      </c>
    </row>
    <row r="488" spans="1:64" hidden="1">
      <c r="A488" s="1022" t="s">
        <v>41</v>
      </c>
      <c r="B488" s="875" t="s">
        <v>204</v>
      </c>
      <c r="C488" s="871" t="s">
        <v>205</v>
      </c>
      <c r="D488" s="905">
        <v>0</v>
      </c>
      <c r="E488" s="922"/>
      <c r="F488" s="922"/>
      <c r="G488" s="964">
        <v>0</v>
      </c>
      <c r="H488" s="964">
        <v>0</v>
      </c>
      <c r="I488" s="922"/>
      <c r="J488" s="964">
        <v>0</v>
      </c>
      <c r="K488" s="964">
        <v>0</v>
      </c>
      <c r="L488" s="964">
        <v>0</v>
      </c>
      <c r="M488" s="964">
        <v>0</v>
      </c>
      <c r="N488" s="965"/>
      <c r="O488" s="964">
        <v>0</v>
      </c>
      <c r="P488" s="964">
        <v>0</v>
      </c>
      <c r="Q488" s="964">
        <v>0</v>
      </c>
      <c r="R488" s="922"/>
      <c r="S488" s="964">
        <v>0</v>
      </c>
      <c r="T488" s="964">
        <v>0</v>
      </c>
      <c r="U488" s="964">
        <v>0</v>
      </c>
      <c r="V488" s="964">
        <v>0</v>
      </c>
      <c r="W488" s="964">
        <v>0</v>
      </c>
      <c r="X488" s="964">
        <v>0</v>
      </c>
      <c r="Y488" s="964">
        <v>0</v>
      </c>
      <c r="Z488" s="964">
        <v>0</v>
      </c>
      <c r="AA488" s="922"/>
      <c r="AB488" s="965">
        <v>0</v>
      </c>
      <c r="AC488" s="965">
        <v>0</v>
      </c>
      <c r="AD488" s="965">
        <v>0</v>
      </c>
      <c r="AE488" s="965">
        <v>0</v>
      </c>
      <c r="AF488" s="965">
        <v>0</v>
      </c>
      <c r="AG488" s="965">
        <v>0</v>
      </c>
      <c r="AH488" s="965">
        <v>0</v>
      </c>
      <c r="AI488" s="965">
        <v>0</v>
      </c>
      <c r="AJ488" s="965">
        <v>0</v>
      </c>
      <c r="AK488" s="965">
        <v>0</v>
      </c>
      <c r="AL488" s="965">
        <v>0</v>
      </c>
      <c r="AM488" s="965">
        <v>0</v>
      </c>
      <c r="AN488" s="965">
        <v>0</v>
      </c>
      <c r="AO488" s="965">
        <v>0</v>
      </c>
      <c r="AP488" s="965">
        <v>0</v>
      </c>
      <c r="AQ488" s="964">
        <v>0</v>
      </c>
      <c r="AR488" s="964">
        <v>0</v>
      </c>
      <c r="AS488" s="964">
        <v>0</v>
      </c>
      <c r="AT488" s="964">
        <v>0</v>
      </c>
      <c r="AU488" s="964">
        <v>0</v>
      </c>
      <c r="AV488" s="964">
        <v>0</v>
      </c>
      <c r="AW488" s="964">
        <v>0</v>
      </c>
      <c r="AX488" s="964">
        <v>0</v>
      </c>
      <c r="AY488" s="964">
        <v>0</v>
      </c>
      <c r="AZ488" s="964">
        <v>0</v>
      </c>
      <c r="BA488" s="964">
        <v>0</v>
      </c>
      <c r="BB488" s="964">
        <v>0</v>
      </c>
      <c r="BC488" s="922"/>
      <c r="BD488" s="922"/>
      <c r="BE488" s="922"/>
      <c r="BF488" s="922"/>
      <c r="BG488" s="964">
        <v>0</v>
      </c>
      <c r="BH488" s="964">
        <v>0</v>
      </c>
      <c r="BI488" s="922"/>
      <c r="BJ488" s="1292">
        <v>0</v>
      </c>
      <c r="BK488" s="916">
        <v>0</v>
      </c>
      <c r="BL488" s="916">
        <v>0</v>
      </c>
    </row>
    <row r="489" spans="1:64" hidden="1">
      <c r="A489" s="1022" t="s">
        <v>65</v>
      </c>
      <c r="B489" s="875" t="s">
        <v>191</v>
      </c>
      <c r="C489" s="871" t="s">
        <v>206</v>
      </c>
      <c r="D489" s="905">
        <v>0</v>
      </c>
      <c r="E489" s="922"/>
      <c r="F489" s="922"/>
      <c r="G489" s="964">
        <v>0</v>
      </c>
      <c r="H489" s="964">
        <v>0</v>
      </c>
      <c r="I489" s="922"/>
      <c r="J489" s="964">
        <v>0</v>
      </c>
      <c r="K489" s="964">
        <v>0</v>
      </c>
      <c r="L489" s="964">
        <v>0</v>
      </c>
      <c r="M489" s="964">
        <v>0</v>
      </c>
      <c r="N489" s="965"/>
      <c r="O489" s="964">
        <v>0</v>
      </c>
      <c r="P489" s="964">
        <v>0</v>
      </c>
      <c r="Q489" s="964">
        <v>0</v>
      </c>
      <c r="R489" s="922"/>
      <c r="S489" s="964">
        <v>0</v>
      </c>
      <c r="T489" s="964">
        <v>0</v>
      </c>
      <c r="U489" s="964">
        <v>0</v>
      </c>
      <c r="V489" s="955">
        <v>0</v>
      </c>
      <c r="W489" s="964">
        <v>0</v>
      </c>
      <c r="X489" s="964">
        <v>0</v>
      </c>
      <c r="Y489" s="964">
        <v>0</v>
      </c>
      <c r="Z489" s="964">
        <v>0</v>
      </c>
      <c r="AA489" s="922"/>
      <c r="AB489" s="965">
        <v>0</v>
      </c>
      <c r="AC489" s="965">
        <v>0</v>
      </c>
      <c r="AD489" s="965">
        <v>0</v>
      </c>
      <c r="AE489" s="965">
        <v>0</v>
      </c>
      <c r="AF489" s="965">
        <v>0</v>
      </c>
      <c r="AG489" s="965">
        <v>0</v>
      </c>
      <c r="AH489" s="965">
        <v>0</v>
      </c>
      <c r="AI489" s="965">
        <v>0</v>
      </c>
      <c r="AJ489" s="965">
        <v>0</v>
      </c>
      <c r="AK489" s="965">
        <v>0</v>
      </c>
      <c r="AL489" s="965">
        <v>0</v>
      </c>
      <c r="AM489" s="965">
        <v>0</v>
      </c>
      <c r="AN489" s="965">
        <v>0</v>
      </c>
      <c r="AO489" s="965">
        <v>0</v>
      </c>
      <c r="AP489" s="965">
        <v>0</v>
      </c>
      <c r="AQ489" s="964">
        <v>0</v>
      </c>
      <c r="AR489" s="964">
        <v>0</v>
      </c>
      <c r="AS489" s="964">
        <v>0</v>
      </c>
      <c r="AT489" s="964">
        <v>0</v>
      </c>
      <c r="AU489" s="964">
        <v>0</v>
      </c>
      <c r="AV489" s="964">
        <v>0</v>
      </c>
      <c r="AW489" s="964">
        <v>0</v>
      </c>
      <c r="AX489" s="964">
        <v>0</v>
      </c>
      <c r="AY489" s="964">
        <v>0</v>
      </c>
      <c r="AZ489" s="964">
        <v>0</v>
      </c>
      <c r="BA489" s="964">
        <v>0</v>
      </c>
      <c r="BB489" s="964">
        <v>0</v>
      </c>
      <c r="BC489" s="922"/>
      <c r="BD489" s="922"/>
      <c r="BE489" s="922"/>
      <c r="BF489" s="922"/>
      <c r="BG489" s="964">
        <v>0</v>
      </c>
      <c r="BH489" s="964">
        <v>0</v>
      </c>
      <c r="BI489" s="922"/>
      <c r="BJ489" s="1292">
        <v>0</v>
      </c>
      <c r="BK489" s="916">
        <v>0</v>
      </c>
      <c r="BL489" s="916">
        <v>0</v>
      </c>
    </row>
    <row r="490" spans="1:64" hidden="1">
      <c r="A490" s="1022" t="s">
        <v>159</v>
      </c>
      <c r="B490" s="875" t="s">
        <v>192</v>
      </c>
      <c r="C490" s="871" t="s">
        <v>207</v>
      </c>
      <c r="D490" s="905">
        <v>1.84</v>
      </c>
      <c r="E490" s="922"/>
      <c r="F490" s="922"/>
      <c r="G490" s="964">
        <v>0</v>
      </c>
      <c r="H490" s="964">
        <v>0</v>
      </c>
      <c r="I490" s="922"/>
      <c r="J490" s="964">
        <v>0</v>
      </c>
      <c r="K490" s="964">
        <v>0</v>
      </c>
      <c r="L490" s="964">
        <v>0</v>
      </c>
      <c r="M490" s="964">
        <v>0</v>
      </c>
      <c r="N490" s="965"/>
      <c r="O490" s="964">
        <v>0</v>
      </c>
      <c r="P490" s="964">
        <v>0</v>
      </c>
      <c r="Q490" s="964">
        <v>0</v>
      </c>
      <c r="R490" s="922"/>
      <c r="S490" s="964">
        <v>0</v>
      </c>
      <c r="T490" s="964">
        <v>0</v>
      </c>
      <c r="U490" s="964">
        <v>0</v>
      </c>
      <c r="V490" s="964">
        <v>0</v>
      </c>
      <c r="W490" s="955">
        <v>1.84</v>
      </c>
      <c r="X490" s="964">
        <v>0</v>
      </c>
      <c r="Y490" s="964">
        <v>0</v>
      </c>
      <c r="Z490" s="964">
        <v>0</v>
      </c>
      <c r="AA490" s="922"/>
      <c r="AB490" s="965">
        <v>0</v>
      </c>
      <c r="AC490" s="965">
        <v>0</v>
      </c>
      <c r="AD490" s="965">
        <v>0</v>
      </c>
      <c r="AE490" s="965">
        <v>0</v>
      </c>
      <c r="AF490" s="965">
        <v>0</v>
      </c>
      <c r="AG490" s="965">
        <v>0</v>
      </c>
      <c r="AH490" s="965">
        <v>0</v>
      </c>
      <c r="AI490" s="965">
        <v>0</v>
      </c>
      <c r="AJ490" s="965">
        <v>0</v>
      </c>
      <c r="AK490" s="965">
        <v>0</v>
      </c>
      <c r="AL490" s="965">
        <v>0</v>
      </c>
      <c r="AM490" s="965">
        <v>0</v>
      </c>
      <c r="AN490" s="965">
        <v>0</v>
      </c>
      <c r="AO490" s="965">
        <v>0</v>
      </c>
      <c r="AP490" s="965">
        <v>0</v>
      </c>
      <c r="AQ490" s="964">
        <v>0</v>
      </c>
      <c r="AR490" s="964">
        <v>0</v>
      </c>
      <c r="AS490" s="964">
        <v>0</v>
      </c>
      <c r="AT490" s="964">
        <v>0</v>
      </c>
      <c r="AU490" s="964">
        <v>0</v>
      </c>
      <c r="AV490" s="964">
        <v>0</v>
      </c>
      <c r="AW490" s="964">
        <v>0</v>
      </c>
      <c r="AX490" s="964">
        <v>0</v>
      </c>
      <c r="AY490" s="964">
        <v>0</v>
      </c>
      <c r="AZ490" s="964">
        <v>0</v>
      </c>
      <c r="BA490" s="964">
        <v>0</v>
      </c>
      <c r="BB490" s="964">
        <v>0</v>
      </c>
      <c r="BC490" s="922"/>
      <c r="BD490" s="922"/>
      <c r="BE490" s="922"/>
      <c r="BF490" s="922"/>
      <c r="BG490" s="964">
        <v>0</v>
      </c>
      <c r="BH490" s="964">
        <v>0</v>
      </c>
      <c r="BI490" s="922"/>
      <c r="BJ490" s="1292">
        <v>0</v>
      </c>
      <c r="BK490" s="916">
        <v>5.0517799999999999</v>
      </c>
      <c r="BL490" s="916">
        <v>6.8917799999999998</v>
      </c>
    </row>
    <row r="491" spans="1:64" hidden="1">
      <c r="A491" s="1022" t="s">
        <v>160</v>
      </c>
      <c r="B491" s="875" t="s">
        <v>269</v>
      </c>
      <c r="C491" s="871" t="s">
        <v>100</v>
      </c>
      <c r="D491" s="905">
        <v>2.3460000000000001</v>
      </c>
      <c r="E491" s="922"/>
      <c r="F491" s="922"/>
      <c r="G491" s="964">
        <v>0</v>
      </c>
      <c r="H491" s="964">
        <v>0</v>
      </c>
      <c r="I491" s="922"/>
      <c r="J491" s="964">
        <v>0</v>
      </c>
      <c r="K491" s="964">
        <v>0</v>
      </c>
      <c r="L491" s="964">
        <v>0</v>
      </c>
      <c r="M491" s="964">
        <v>0</v>
      </c>
      <c r="N491" s="965"/>
      <c r="O491" s="964">
        <v>0</v>
      </c>
      <c r="P491" s="964">
        <v>0</v>
      </c>
      <c r="Q491" s="964">
        <v>0</v>
      </c>
      <c r="R491" s="922"/>
      <c r="S491" s="964">
        <v>0</v>
      </c>
      <c r="T491" s="964">
        <v>0</v>
      </c>
      <c r="U491" s="964">
        <v>0</v>
      </c>
      <c r="V491" s="964">
        <v>0</v>
      </c>
      <c r="W491" s="964">
        <v>0</v>
      </c>
      <c r="X491" s="955">
        <v>2.3460000000000001</v>
      </c>
      <c r="Y491" s="964">
        <v>0</v>
      </c>
      <c r="Z491" s="964">
        <v>0</v>
      </c>
      <c r="AA491" s="922"/>
      <c r="AB491" s="965">
        <v>0</v>
      </c>
      <c r="AC491" s="965">
        <v>0</v>
      </c>
      <c r="AD491" s="965">
        <v>0</v>
      </c>
      <c r="AE491" s="965">
        <v>0</v>
      </c>
      <c r="AF491" s="965">
        <v>0</v>
      </c>
      <c r="AG491" s="965">
        <v>0</v>
      </c>
      <c r="AH491" s="965">
        <v>0</v>
      </c>
      <c r="AI491" s="965">
        <v>0</v>
      </c>
      <c r="AJ491" s="965">
        <v>0</v>
      </c>
      <c r="AK491" s="965">
        <v>0</v>
      </c>
      <c r="AL491" s="965">
        <v>0</v>
      </c>
      <c r="AM491" s="965">
        <v>0</v>
      </c>
      <c r="AN491" s="965">
        <v>0</v>
      </c>
      <c r="AO491" s="965">
        <v>0</v>
      </c>
      <c r="AP491" s="965">
        <v>0</v>
      </c>
      <c r="AQ491" s="964">
        <v>0</v>
      </c>
      <c r="AR491" s="964">
        <v>0</v>
      </c>
      <c r="AS491" s="964">
        <v>0</v>
      </c>
      <c r="AT491" s="964">
        <v>0</v>
      </c>
      <c r="AU491" s="964">
        <v>0</v>
      </c>
      <c r="AV491" s="964">
        <v>0</v>
      </c>
      <c r="AW491" s="964">
        <v>0</v>
      </c>
      <c r="AX491" s="964">
        <v>0</v>
      </c>
      <c r="AY491" s="964">
        <v>0</v>
      </c>
      <c r="AZ491" s="964">
        <v>0</v>
      </c>
      <c r="BA491" s="964">
        <v>0</v>
      </c>
      <c r="BB491" s="964">
        <v>0</v>
      </c>
      <c r="BC491" s="922"/>
      <c r="BD491" s="922"/>
      <c r="BE491" s="922"/>
      <c r="BF491" s="922"/>
      <c r="BG491" s="964">
        <v>0</v>
      </c>
      <c r="BH491" s="964">
        <v>0</v>
      </c>
      <c r="BI491" s="922"/>
      <c r="BJ491" s="922">
        <v>0</v>
      </c>
      <c r="BK491" s="916">
        <v>17.399999999999999</v>
      </c>
      <c r="BL491" s="916">
        <v>19.745999999999999</v>
      </c>
    </row>
    <row r="492" spans="1:64" hidden="1">
      <c r="A492" s="1022" t="s">
        <v>161</v>
      </c>
      <c r="B492" s="875" t="s">
        <v>179</v>
      </c>
      <c r="C492" s="871" t="s">
        <v>101</v>
      </c>
      <c r="D492" s="905">
        <v>0</v>
      </c>
      <c r="E492" s="922"/>
      <c r="F492" s="922"/>
      <c r="G492" s="964">
        <v>0</v>
      </c>
      <c r="H492" s="964">
        <v>0</v>
      </c>
      <c r="I492" s="922"/>
      <c r="J492" s="964">
        <v>0</v>
      </c>
      <c r="K492" s="964">
        <v>0</v>
      </c>
      <c r="L492" s="964">
        <v>0</v>
      </c>
      <c r="M492" s="964">
        <v>0</v>
      </c>
      <c r="N492" s="965"/>
      <c r="O492" s="964">
        <v>0</v>
      </c>
      <c r="P492" s="964">
        <v>0</v>
      </c>
      <c r="Q492" s="964">
        <v>0</v>
      </c>
      <c r="R492" s="922"/>
      <c r="S492" s="964">
        <v>0</v>
      </c>
      <c r="T492" s="964">
        <v>0</v>
      </c>
      <c r="U492" s="964">
        <v>0</v>
      </c>
      <c r="V492" s="964">
        <v>0</v>
      </c>
      <c r="W492" s="964">
        <v>0</v>
      </c>
      <c r="X492" s="964">
        <v>0</v>
      </c>
      <c r="Y492" s="955">
        <v>0</v>
      </c>
      <c r="Z492" s="964">
        <v>0</v>
      </c>
      <c r="AA492" s="922"/>
      <c r="AB492" s="965">
        <v>0</v>
      </c>
      <c r="AC492" s="965">
        <v>0</v>
      </c>
      <c r="AD492" s="965">
        <v>0</v>
      </c>
      <c r="AE492" s="965">
        <v>0</v>
      </c>
      <c r="AF492" s="965">
        <v>0</v>
      </c>
      <c r="AG492" s="965">
        <v>0</v>
      </c>
      <c r="AH492" s="965">
        <v>0</v>
      </c>
      <c r="AI492" s="965">
        <v>0</v>
      </c>
      <c r="AJ492" s="965">
        <v>0</v>
      </c>
      <c r="AK492" s="965">
        <v>0</v>
      </c>
      <c r="AL492" s="965">
        <v>0</v>
      </c>
      <c r="AM492" s="965">
        <v>0</v>
      </c>
      <c r="AN492" s="965">
        <v>0</v>
      </c>
      <c r="AO492" s="965">
        <v>0</v>
      </c>
      <c r="AP492" s="965">
        <v>0</v>
      </c>
      <c r="AQ492" s="964">
        <v>0</v>
      </c>
      <c r="AR492" s="964">
        <v>0</v>
      </c>
      <c r="AS492" s="964">
        <v>0</v>
      </c>
      <c r="AT492" s="964">
        <v>0</v>
      </c>
      <c r="AU492" s="964">
        <v>0</v>
      </c>
      <c r="AV492" s="964">
        <v>0</v>
      </c>
      <c r="AW492" s="964">
        <v>0</v>
      </c>
      <c r="AX492" s="964">
        <v>0</v>
      </c>
      <c r="AY492" s="964">
        <v>0</v>
      </c>
      <c r="AZ492" s="964">
        <v>0</v>
      </c>
      <c r="BA492" s="964">
        <v>0</v>
      </c>
      <c r="BB492" s="964">
        <v>0</v>
      </c>
      <c r="BC492" s="922"/>
      <c r="BD492" s="922"/>
      <c r="BE492" s="922"/>
      <c r="BF492" s="922"/>
      <c r="BG492" s="964">
        <v>0</v>
      </c>
      <c r="BH492" s="964">
        <v>0</v>
      </c>
      <c r="BI492" s="922"/>
      <c r="BJ492" s="1292">
        <v>0</v>
      </c>
      <c r="BK492" s="916">
        <v>0</v>
      </c>
      <c r="BL492" s="916">
        <v>0</v>
      </c>
    </row>
    <row r="493" spans="1:64" s="923" customFormat="1" hidden="1">
      <c r="A493" s="1022" t="s">
        <v>225</v>
      </c>
      <c r="B493" s="875" t="s">
        <v>199</v>
      </c>
      <c r="C493" s="871" t="s">
        <v>102</v>
      </c>
      <c r="D493" s="905">
        <v>0</v>
      </c>
      <c r="E493" s="922"/>
      <c r="F493" s="922"/>
      <c r="G493" s="964">
        <v>0</v>
      </c>
      <c r="H493" s="964">
        <v>0</v>
      </c>
      <c r="I493" s="922"/>
      <c r="J493" s="964">
        <v>0</v>
      </c>
      <c r="K493" s="964">
        <v>0</v>
      </c>
      <c r="L493" s="964">
        <v>0</v>
      </c>
      <c r="M493" s="964">
        <v>0</v>
      </c>
      <c r="N493" s="965"/>
      <c r="O493" s="964">
        <v>0</v>
      </c>
      <c r="P493" s="964">
        <v>0</v>
      </c>
      <c r="Q493" s="964">
        <v>0</v>
      </c>
      <c r="R493" s="922"/>
      <c r="S493" s="964">
        <v>0</v>
      </c>
      <c r="T493" s="964">
        <v>0</v>
      </c>
      <c r="U493" s="964">
        <v>0</v>
      </c>
      <c r="V493" s="964">
        <v>0</v>
      </c>
      <c r="W493" s="964">
        <v>0</v>
      </c>
      <c r="X493" s="964">
        <v>0</v>
      </c>
      <c r="Y493" s="964">
        <v>0</v>
      </c>
      <c r="Z493" s="955">
        <v>0</v>
      </c>
      <c r="AA493" s="922"/>
      <c r="AB493" s="965">
        <v>0</v>
      </c>
      <c r="AC493" s="965">
        <v>0</v>
      </c>
      <c r="AD493" s="965">
        <v>0</v>
      </c>
      <c r="AE493" s="965">
        <v>0</v>
      </c>
      <c r="AF493" s="965">
        <v>0</v>
      </c>
      <c r="AG493" s="965">
        <v>0</v>
      </c>
      <c r="AH493" s="965">
        <v>0</v>
      </c>
      <c r="AI493" s="965">
        <v>0</v>
      </c>
      <c r="AJ493" s="965">
        <v>0</v>
      </c>
      <c r="AK493" s="965">
        <v>0</v>
      </c>
      <c r="AL493" s="965">
        <v>0</v>
      </c>
      <c r="AM493" s="965">
        <v>0</v>
      </c>
      <c r="AN493" s="965">
        <v>0</v>
      </c>
      <c r="AO493" s="965">
        <v>0</v>
      </c>
      <c r="AP493" s="965">
        <v>0</v>
      </c>
      <c r="AQ493" s="964">
        <v>0</v>
      </c>
      <c r="AR493" s="964">
        <v>0</v>
      </c>
      <c r="AS493" s="964">
        <v>0</v>
      </c>
      <c r="AT493" s="964">
        <v>0</v>
      </c>
      <c r="AU493" s="964">
        <v>0</v>
      </c>
      <c r="AV493" s="964">
        <v>0</v>
      </c>
      <c r="AW493" s="964">
        <v>0</v>
      </c>
      <c r="AX493" s="964">
        <v>0</v>
      </c>
      <c r="AY493" s="964">
        <v>0</v>
      </c>
      <c r="AZ493" s="964">
        <v>0</v>
      </c>
      <c r="BA493" s="964">
        <v>0</v>
      </c>
      <c r="BB493" s="964">
        <v>0</v>
      </c>
      <c r="BC493" s="922"/>
      <c r="BD493" s="922"/>
      <c r="BE493" s="922"/>
      <c r="BF493" s="922"/>
      <c r="BG493" s="964">
        <v>0</v>
      </c>
      <c r="BH493" s="964">
        <v>0</v>
      </c>
      <c r="BI493" s="922"/>
      <c r="BJ493" s="1292">
        <v>0</v>
      </c>
      <c r="BK493" s="916">
        <v>0</v>
      </c>
      <c r="BL493" s="921">
        <v>0</v>
      </c>
    </row>
    <row r="494" spans="1:64" ht="30.6" hidden="1">
      <c r="A494" s="1022" t="s">
        <v>70</v>
      </c>
      <c r="B494" s="875" t="s">
        <v>358</v>
      </c>
      <c r="C494" s="871" t="s">
        <v>69</v>
      </c>
      <c r="D494" s="905">
        <v>154.26999999999998</v>
      </c>
      <c r="E494" s="922"/>
      <c r="F494" s="922"/>
      <c r="G494" s="922"/>
      <c r="H494" s="922"/>
      <c r="I494" s="922"/>
      <c r="J494" s="922"/>
      <c r="K494" s="922"/>
      <c r="L494" s="922"/>
      <c r="M494" s="922"/>
      <c r="N494" s="961"/>
      <c r="O494" s="922"/>
      <c r="P494" s="922"/>
      <c r="Q494" s="922"/>
      <c r="R494" s="922"/>
      <c r="S494" s="964"/>
      <c r="T494" s="964"/>
      <c r="U494" s="964"/>
      <c r="V494" s="964"/>
      <c r="W494" s="964"/>
      <c r="X494" s="964"/>
      <c r="Y494" s="964"/>
      <c r="Z494" s="922"/>
      <c r="AA494" s="955">
        <v>154.26999999999998</v>
      </c>
      <c r="AB494" s="961"/>
      <c r="AC494" s="961"/>
      <c r="AD494" s="961"/>
      <c r="AE494" s="961"/>
      <c r="AF494" s="961"/>
      <c r="AG494" s="961"/>
      <c r="AH494" s="961"/>
      <c r="AI494" s="961"/>
      <c r="AJ494" s="961"/>
      <c r="AK494" s="961"/>
      <c r="AL494" s="961"/>
      <c r="AM494" s="961"/>
      <c r="AN494" s="961"/>
      <c r="AO494" s="961"/>
      <c r="AP494" s="961"/>
      <c r="AQ494" s="922"/>
      <c r="AR494" s="922"/>
      <c r="AS494" s="922"/>
      <c r="AT494" s="922"/>
      <c r="AU494" s="922"/>
      <c r="AV494" s="922"/>
      <c r="AW494" s="922"/>
      <c r="AX494" s="922"/>
      <c r="AY494" s="922"/>
      <c r="AZ494" s="922"/>
      <c r="BA494" s="922"/>
      <c r="BB494" s="922"/>
      <c r="BC494" s="922"/>
      <c r="BD494" s="922"/>
      <c r="BE494" s="922"/>
      <c r="BF494" s="922"/>
      <c r="BG494" s="922"/>
      <c r="BH494" s="922"/>
      <c r="BI494" s="922"/>
      <c r="BJ494" s="1292">
        <v>0</v>
      </c>
      <c r="BK494" s="916">
        <v>83.035050000000012</v>
      </c>
      <c r="BL494" s="916">
        <v>237.30504999999999</v>
      </c>
    </row>
    <row r="495" spans="1:64" hidden="1">
      <c r="A495" s="1024" t="s">
        <v>212</v>
      </c>
      <c r="B495" s="875" t="s">
        <v>92</v>
      </c>
      <c r="C495" s="877" t="s">
        <v>103</v>
      </c>
      <c r="D495" s="905">
        <v>106.42</v>
      </c>
      <c r="E495" s="922"/>
      <c r="F495" s="922"/>
      <c r="G495" s="964">
        <v>0</v>
      </c>
      <c r="H495" s="964">
        <v>0</v>
      </c>
      <c r="I495" s="922"/>
      <c r="J495" s="964">
        <v>0</v>
      </c>
      <c r="K495" s="964">
        <v>0</v>
      </c>
      <c r="L495" s="964">
        <v>0</v>
      </c>
      <c r="M495" s="964">
        <v>0</v>
      </c>
      <c r="N495" s="965"/>
      <c r="O495" s="964">
        <v>0</v>
      </c>
      <c r="P495" s="964">
        <v>0</v>
      </c>
      <c r="Q495" s="964">
        <v>0</v>
      </c>
      <c r="R495" s="922"/>
      <c r="S495" s="964">
        <v>0</v>
      </c>
      <c r="T495" s="964">
        <v>0</v>
      </c>
      <c r="U495" s="964">
        <v>0</v>
      </c>
      <c r="V495" s="964">
        <v>0</v>
      </c>
      <c r="W495" s="964">
        <v>0</v>
      </c>
      <c r="X495" s="964">
        <v>0</v>
      </c>
      <c r="Y495" s="964">
        <v>0</v>
      </c>
      <c r="Z495" s="964">
        <v>0</v>
      </c>
      <c r="AA495" s="922"/>
      <c r="AB495" s="935">
        <v>106.42</v>
      </c>
      <c r="AC495" s="965">
        <v>0</v>
      </c>
      <c r="AD495" s="965">
        <v>0</v>
      </c>
      <c r="AE495" s="965">
        <v>0</v>
      </c>
      <c r="AF495" s="965">
        <v>0</v>
      </c>
      <c r="AG495" s="965">
        <v>0</v>
      </c>
      <c r="AH495" s="965">
        <v>0</v>
      </c>
      <c r="AI495" s="965">
        <v>0</v>
      </c>
      <c r="AJ495" s="965">
        <v>0</v>
      </c>
      <c r="AK495" s="965">
        <v>0</v>
      </c>
      <c r="AL495" s="965">
        <v>0</v>
      </c>
      <c r="AM495" s="965">
        <v>0</v>
      </c>
      <c r="AN495" s="965">
        <v>0</v>
      </c>
      <c r="AO495" s="965">
        <v>0</v>
      </c>
      <c r="AP495" s="965">
        <v>0</v>
      </c>
      <c r="AQ495" s="964">
        <v>0</v>
      </c>
      <c r="AR495" s="964">
        <v>0</v>
      </c>
      <c r="AS495" s="964">
        <v>0</v>
      </c>
      <c r="AT495" s="964">
        <v>0</v>
      </c>
      <c r="AU495" s="964">
        <v>0</v>
      </c>
      <c r="AV495" s="964">
        <v>0</v>
      </c>
      <c r="AW495" s="964">
        <v>0</v>
      </c>
      <c r="AX495" s="964">
        <v>0</v>
      </c>
      <c r="AY495" s="964">
        <v>0</v>
      </c>
      <c r="AZ495" s="964">
        <v>0</v>
      </c>
      <c r="BA495" s="964">
        <v>0</v>
      </c>
      <c r="BB495" s="964">
        <v>0</v>
      </c>
      <c r="BC495" s="922"/>
      <c r="BD495" s="922"/>
      <c r="BE495" s="922"/>
      <c r="BF495" s="922"/>
      <c r="BG495" s="964">
        <v>0</v>
      </c>
      <c r="BH495" s="964">
        <v>0</v>
      </c>
      <c r="BI495" s="922"/>
      <c r="BJ495" s="1292">
        <v>0</v>
      </c>
      <c r="BK495" s="916">
        <v>68.365620000000021</v>
      </c>
      <c r="BL495" s="916">
        <v>174.78562000000002</v>
      </c>
    </row>
    <row r="496" spans="1:64" hidden="1">
      <c r="A496" s="1024" t="s">
        <v>213</v>
      </c>
      <c r="B496" s="876" t="s">
        <v>93</v>
      </c>
      <c r="C496" s="877" t="s">
        <v>104</v>
      </c>
      <c r="D496" s="905">
        <v>28.306000000000001</v>
      </c>
      <c r="E496" s="922"/>
      <c r="F496" s="922"/>
      <c r="G496" s="964">
        <v>0</v>
      </c>
      <c r="H496" s="964">
        <v>0</v>
      </c>
      <c r="I496" s="922"/>
      <c r="J496" s="964">
        <v>0</v>
      </c>
      <c r="K496" s="964">
        <v>0</v>
      </c>
      <c r="L496" s="964">
        <v>0</v>
      </c>
      <c r="M496" s="964">
        <v>0</v>
      </c>
      <c r="N496" s="965"/>
      <c r="O496" s="964">
        <v>0</v>
      </c>
      <c r="P496" s="964">
        <v>0</v>
      </c>
      <c r="Q496" s="964">
        <v>0</v>
      </c>
      <c r="R496" s="922"/>
      <c r="S496" s="964">
        <v>0</v>
      </c>
      <c r="T496" s="964">
        <v>0</v>
      </c>
      <c r="U496" s="964">
        <v>0</v>
      </c>
      <c r="V496" s="964">
        <v>0</v>
      </c>
      <c r="W496" s="964">
        <v>0</v>
      </c>
      <c r="X496" s="964">
        <v>0</v>
      </c>
      <c r="Y496" s="964">
        <v>0</v>
      </c>
      <c r="Z496" s="964">
        <v>0</v>
      </c>
      <c r="AA496" s="922"/>
      <c r="AB496" s="965">
        <v>0</v>
      </c>
      <c r="AC496" s="935">
        <v>28.306000000000001</v>
      </c>
      <c r="AD496" s="965">
        <v>0</v>
      </c>
      <c r="AE496" s="965">
        <v>0</v>
      </c>
      <c r="AF496" s="965">
        <v>0</v>
      </c>
      <c r="AG496" s="965">
        <v>0</v>
      </c>
      <c r="AH496" s="965">
        <v>0</v>
      </c>
      <c r="AI496" s="965">
        <v>0</v>
      </c>
      <c r="AJ496" s="965">
        <v>0</v>
      </c>
      <c r="AK496" s="965">
        <v>0</v>
      </c>
      <c r="AL496" s="965">
        <v>0</v>
      </c>
      <c r="AM496" s="965">
        <v>0</v>
      </c>
      <c r="AN496" s="965">
        <v>0</v>
      </c>
      <c r="AO496" s="965">
        <v>0</v>
      </c>
      <c r="AP496" s="965">
        <v>0</v>
      </c>
      <c r="AQ496" s="964">
        <v>0</v>
      </c>
      <c r="AR496" s="964">
        <v>0</v>
      </c>
      <c r="AS496" s="964">
        <v>0</v>
      </c>
      <c r="AT496" s="964">
        <v>0</v>
      </c>
      <c r="AU496" s="964">
        <v>0</v>
      </c>
      <c r="AV496" s="964">
        <v>0</v>
      </c>
      <c r="AW496" s="964">
        <v>0</v>
      </c>
      <c r="AX496" s="964">
        <v>0</v>
      </c>
      <c r="AY496" s="964">
        <v>0</v>
      </c>
      <c r="AZ496" s="964">
        <v>0</v>
      </c>
      <c r="BA496" s="964">
        <v>0</v>
      </c>
      <c r="BB496" s="964">
        <v>0</v>
      </c>
      <c r="BC496" s="922"/>
      <c r="BD496" s="922"/>
      <c r="BE496" s="922"/>
      <c r="BF496" s="922"/>
      <c r="BG496" s="964">
        <v>0</v>
      </c>
      <c r="BH496" s="964">
        <v>0</v>
      </c>
      <c r="BI496" s="922"/>
      <c r="BJ496" s="1292">
        <v>0</v>
      </c>
      <c r="BK496" s="916">
        <v>3.1494299999999988</v>
      </c>
      <c r="BL496" s="916">
        <v>31.45543</v>
      </c>
    </row>
    <row r="497" spans="1:64" hidden="1">
      <c r="A497" s="1024" t="s">
        <v>214</v>
      </c>
      <c r="B497" s="876" t="s">
        <v>94</v>
      </c>
      <c r="C497" s="877" t="s">
        <v>105</v>
      </c>
      <c r="D497" s="905">
        <v>2.4E-2</v>
      </c>
      <c r="E497" s="922"/>
      <c r="F497" s="922"/>
      <c r="G497" s="964">
        <v>0</v>
      </c>
      <c r="H497" s="964">
        <v>0</v>
      </c>
      <c r="I497" s="922"/>
      <c r="J497" s="964">
        <v>0</v>
      </c>
      <c r="K497" s="964">
        <v>0</v>
      </c>
      <c r="L497" s="964">
        <v>0</v>
      </c>
      <c r="M497" s="964">
        <v>0</v>
      </c>
      <c r="N497" s="965"/>
      <c r="O497" s="964">
        <v>0</v>
      </c>
      <c r="P497" s="964">
        <v>0</v>
      </c>
      <c r="Q497" s="964">
        <v>0</v>
      </c>
      <c r="R497" s="922"/>
      <c r="S497" s="964">
        <v>0</v>
      </c>
      <c r="T497" s="964">
        <v>0</v>
      </c>
      <c r="U497" s="964">
        <v>0</v>
      </c>
      <c r="V497" s="964">
        <v>0</v>
      </c>
      <c r="W497" s="964">
        <v>0</v>
      </c>
      <c r="X497" s="964">
        <v>0</v>
      </c>
      <c r="Y497" s="964">
        <v>0</v>
      </c>
      <c r="Z497" s="964">
        <v>0</v>
      </c>
      <c r="AA497" s="922"/>
      <c r="AB497" s="965">
        <v>0</v>
      </c>
      <c r="AC497" s="965">
        <v>0</v>
      </c>
      <c r="AD497" s="965">
        <v>0</v>
      </c>
      <c r="AE497" s="965">
        <v>0</v>
      </c>
      <c r="AF497" s="965">
        <v>0</v>
      </c>
      <c r="AG497" s="965">
        <v>0</v>
      </c>
      <c r="AH497" s="935">
        <v>2.4E-2</v>
      </c>
      <c r="AI497" s="965">
        <v>0</v>
      </c>
      <c r="AJ497" s="965">
        <v>0</v>
      </c>
      <c r="AK497" s="965">
        <v>0</v>
      </c>
      <c r="AL497" s="965">
        <v>0</v>
      </c>
      <c r="AM497" s="965">
        <v>0</v>
      </c>
      <c r="AN497" s="965">
        <v>0</v>
      </c>
      <c r="AO497" s="965">
        <v>0</v>
      </c>
      <c r="AP497" s="965">
        <v>0</v>
      </c>
      <c r="AQ497" s="964">
        <v>0</v>
      </c>
      <c r="AR497" s="964">
        <v>0</v>
      </c>
      <c r="AS497" s="964">
        <v>0</v>
      </c>
      <c r="AT497" s="964">
        <v>0</v>
      </c>
      <c r="AU497" s="964">
        <v>0</v>
      </c>
      <c r="AV497" s="964">
        <v>0</v>
      </c>
      <c r="AW497" s="964">
        <v>0</v>
      </c>
      <c r="AX497" s="964">
        <v>0</v>
      </c>
      <c r="AY497" s="964">
        <v>0</v>
      </c>
      <c r="AZ497" s="964">
        <v>0</v>
      </c>
      <c r="BA497" s="964">
        <v>0</v>
      </c>
      <c r="BB497" s="964">
        <v>0</v>
      </c>
      <c r="BC497" s="922"/>
      <c r="BD497" s="922"/>
      <c r="BE497" s="922"/>
      <c r="BF497" s="922"/>
      <c r="BG497" s="964">
        <v>0</v>
      </c>
      <c r="BH497" s="964">
        <v>0</v>
      </c>
      <c r="BI497" s="922"/>
      <c r="BJ497" s="1292">
        <v>0</v>
      </c>
      <c r="BK497" s="916">
        <v>2.5</v>
      </c>
      <c r="BL497" s="916">
        <v>2.524</v>
      </c>
    </row>
    <row r="498" spans="1:64" hidden="1">
      <c r="A498" s="1024" t="s">
        <v>215</v>
      </c>
      <c r="B498" s="876" t="s">
        <v>383</v>
      </c>
      <c r="C498" s="877" t="s">
        <v>106</v>
      </c>
      <c r="D498" s="905">
        <v>0.13</v>
      </c>
      <c r="E498" s="922"/>
      <c r="F498" s="922"/>
      <c r="G498" s="964">
        <v>0</v>
      </c>
      <c r="H498" s="964">
        <v>0</v>
      </c>
      <c r="I498" s="922"/>
      <c r="J498" s="964">
        <v>0</v>
      </c>
      <c r="K498" s="964">
        <v>0</v>
      </c>
      <c r="L498" s="964">
        <v>0</v>
      </c>
      <c r="M498" s="964">
        <v>0</v>
      </c>
      <c r="N498" s="965"/>
      <c r="O498" s="964">
        <v>0</v>
      </c>
      <c r="P498" s="964">
        <v>0</v>
      </c>
      <c r="Q498" s="964">
        <v>0</v>
      </c>
      <c r="R498" s="922"/>
      <c r="S498" s="964">
        <v>0</v>
      </c>
      <c r="T498" s="964">
        <v>0</v>
      </c>
      <c r="U498" s="964">
        <v>0</v>
      </c>
      <c r="V498" s="964">
        <v>0</v>
      </c>
      <c r="W498" s="964">
        <v>0</v>
      </c>
      <c r="X498" s="964">
        <v>0</v>
      </c>
      <c r="Y498" s="964">
        <v>0</v>
      </c>
      <c r="Z498" s="964">
        <v>0</v>
      </c>
      <c r="AA498" s="922"/>
      <c r="AB498" s="965">
        <v>0</v>
      </c>
      <c r="AC498" s="965">
        <v>0</v>
      </c>
      <c r="AD498" s="965">
        <v>0</v>
      </c>
      <c r="AE498" s="965">
        <v>0</v>
      </c>
      <c r="AF498" s="965">
        <v>0</v>
      </c>
      <c r="AG498" s="965">
        <v>0</v>
      </c>
      <c r="AH498" s="965">
        <v>0</v>
      </c>
      <c r="AI498" s="935">
        <v>0.13</v>
      </c>
      <c r="AJ498" s="965">
        <v>0</v>
      </c>
      <c r="AK498" s="965">
        <v>0</v>
      </c>
      <c r="AL498" s="965">
        <v>0</v>
      </c>
      <c r="AM498" s="965">
        <v>0</v>
      </c>
      <c r="AN498" s="965">
        <v>0</v>
      </c>
      <c r="AO498" s="965">
        <v>0</v>
      </c>
      <c r="AP498" s="965">
        <v>0</v>
      </c>
      <c r="AQ498" s="964">
        <v>0</v>
      </c>
      <c r="AR498" s="964">
        <v>0</v>
      </c>
      <c r="AS498" s="964">
        <v>0</v>
      </c>
      <c r="AT498" s="964">
        <v>0</v>
      </c>
      <c r="AU498" s="964">
        <v>0</v>
      </c>
      <c r="AV498" s="964">
        <v>0</v>
      </c>
      <c r="AW498" s="964">
        <v>0</v>
      </c>
      <c r="AX498" s="964">
        <v>0</v>
      </c>
      <c r="AY498" s="964">
        <v>0</v>
      </c>
      <c r="AZ498" s="964">
        <v>0</v>
      </c>
      <c r="BA498" s="964">
        <v>0</v>
      </c>
      <c r="BB498" s="964">
        <v>0</v>
      </c>
      <c r="BC498" s="922"/>
      <c r="BD498" s="922"/>
      <c r="BE498" s="922"/>
      <c r="BF498" s="922"/>
      <c r="BG498" s="964">
        <v>0</v>
      </c>
      <c r="BH498" s="964">
        <v>0</v>
      </c>
      <c r="BI498" s="922"/>
      <c r="BJ498" s="1292">
        <v>0</v>
      </c>
      <c r="BK498" s="916">
        <v>0</v>
      </c>
      <c r="BL498" s="916">
        <v>0.13</v>
      </c>
    </row>
    <row r="499" spans="1:64" hidden="1">
      <c r="A499" s="1024" t="s">
        <v>216</v>
      </c>
      <c r="B499" s="876" t="s">
        <v>382</v>
      </c>
      <c r="C499" s="877" t="s">
        <v>107</v>
      </c>
      <c r="D499" s="905">
        <v>7.0000000000000007E-2</v>
      </c>
      <c r="E499" s="922"/>
      <c r="F499" s="922"/>
      <c r="G499" s="964">
        <v>0</v>
      </c>
      <c r="H499" s="964">
        <v>0</v>
      </c>
      <c r="I499" s="922"/>
      <c r="J499" s="964">
        <v>0</v>
      </c>
      <c r="K499" s="964">
        <v>0</v>
      </c>
      <c r="L499" s="964">
        <v>0</v>
      </c>
      <c r="M499" s="964">
        <v>0</v>
      </c>
      <c r="N499" s="965"/>
      <c r="O499" s="964">
        <v>0</v>
      </c>
      <c r="P499" s="964">
        <v>0</v>
      </c>
      <c r="Q499" s="964">
        <v>0</v>
      </c>
      <c r="R499" s="922"/>
      <c r="S499" s="964">
        <v>0</v>
      </c>
      <c r="T499" s="964">
        <v>0</v>
      </c>
      <c r="U499" s="964">
        <v>0</v>
      </c>
      <c r="V499" s="964">
        <v>0</v>
      </c>
      <c r="W499" s="964">
        <v>0</v>
      </c>
      <c r="X499" s="964">
        <v>0</v>
      </c>
      <c r="Y499" s="964">
        <v>0</v>
      </c>
      <c r="Z499" s="964">
        <v>0</v>
      </c>
      <c r="AA499" s="922"/>
      <c r="AB499" s="965">
        <v>0</v>
      </c>
      <c r="AC499" s="965">
        <v>0</v>
      </c>
      <c r="AD499" s="935">
        <v>7.0000000000000007E-2</v>
      </c>
      <c r="AE499" s="965">
        <v>0</v>
      </c>
      <c r="AF499" s="965">
        <v>0</v>
      </c>
      <c r="AG499" s="965">
        <v>0</v>
      </c>
      <c r="AH499" s="965">
        <v>0</v>
      </c>
      <c r="AI499" s="965">
        <v>0</v>
      </c>
      <c r="AJ499" s="965">
        <v>0</v>
      </c>
      <c r="AK499" s="965">
        <v>0</v>
      </c>
      <c r="AL499" s="965">
        <v>0</v>
      </c>
      <c r="AM499" s="965">
        <v>0</v>
      </c>
      <c r="AN499" s="965">
        <v>0</v>
      </c>
      <c r="AO499" s="965">
        <v>0</v>
      </c>
      <c r="AP499" s="965">
        <v>0</v>
      </c>
      <c r="AQ499" s="964">
        <v>0</v>
      </c>
      <c r="AR499" s="964">
        <v>0</v>
      </c>
      <c r="AS499" s="964">
        <v>0</v>
      </c>
      <c r="AT499" s="964">
        <v>0</v>
      </c>
      <c r="AU499" s="964">
        <v>0</v>
      </c>
      <c r="AV499" s="964">
        <v>0</v>
      </c>
      <c r="AW499" s="964">
        <v>0</v>
      </c>
      <c r="AX499" s="964">
        <v>0</v>
      </c>
      <c r="AY499" s="964">
        <v>0</v>
      </c>
      <c r="AZ499" s="964">
        <v>0</v>
      </c>
      <c r="BA499" s="964">
        <v>0</v>
      </c>
      <c r="BB499" s="964">
        <v>0</v>
      </c>
      <c r="BC499" s="922"/>
      <c r="BD499" s="922"/>
      <c r="BE499" s="922"/>
      <c r="BF499" s="922"/>
      <c r="BG499" s="964">
        <v>0</v>
      </c>
      <c r="BH499" s="964">
        <v>0</v>
      </c>
      <c r="BI499" s="922"/>
      <c r="BJ499" s="1292">
        <v>0</v>
      </c>
      <c r="BK499" s="916">
        <v>0</v>
      </c>
      <c r="BL499" s="916">
        <v>7.0000000000000007E-2</v>
      </c>
    </row>
    <row r="500" spans="1:64" hidden="1">
      <c r="A500" s="1024" t="s">
        <v>217</v>
      </c>
      <c r="B500" s="876" t="s">
        <v>282</v>
      </c>
      <c r="C500" s="877" t="s">
        <v>108</v>
      </c>
      <c r="D500" s="905">
        <v>0.25</v>
      </c>
      <c r="E500" s="922"/>
      <c r="F500" s="922"/>
      <c r="G500" s="964">
        <v>0</v>
      </c>
      <c r="H500" s="964">
        <v>0</v>
      </c>
      <c r="I500" s="922"/>
      <c r="J500" s="964">
        <v>0</v>
      </c>
      <c r="K500" s="964">
        <v>0</v>
      </c>
      <c r="L500" s="964">
        <v>0</v>
      </c>
      <c r="M500" s="964">
        <v>0</v>
      </c>
      <c r="N500" s="965"/>
      <c r="O500" s="964">
        <v>0</v>
      </c>
      <c r="P500" s="964">
        <v>0</v>
      </c>
      <c r="Q500" s="964">
        <v>0</v>
      </c>
      <c r="R500" s="922"/>
      <c r="S500" s="964">
        <v>0</v>
      </c>
      <c r="T500" s="964">
        <v>0</v>
      </c>
      <c r="U500" s="964">
        <v>0</v>
      </c>
      <c r="V500" s="964">
        <v>0</v>
      </c>
      <c r="W500" s="964">
        <v>0</v>
      </c>
      <c r="X500" s="964">
        <v>0</v>
      </c>
      <c r="Y500" s="964">
        <v>0</v>
      </c>
      <c r="Z500" s="964">
        <v>0</v>
      </c>
      <c r="AA500" s="922"/>
      <c r="AB500" s="965">
        <v>0</v>
      </c>
      <c r="AC500" s="965">
        <v>0</v>
      </c>
      <c r="AD500" s="965">
        <v>0</v>
      </c>
      <c r="AE500" s="935">
        <v>0.25</v>
      </c>
      <c r="AF500" s="965">
        <v>0</v>
      </c>
      <c r="AG500" s="965">
        <v>0</v>
      </c>
      <c r="AH500" s="965">
        <v>0</v>
      </c>
      <c r="AI500" s="965">
        <v>0</v>
      </c>
      <c r="AJ500" s="965">
        <v>0</v>
      </c>
      <c r="AK500" s="965">
        <v>0</v>
      </c>
      <c r="AL500" s="965">
        <v>0</v>
      </c>
      <c r="AM500" s="965">
        <v>0</v>
      </c>
      <c r="AN500" s="965">
        <v>0</v>
      </c>
      <c r="AO500" s="965">
        <v>0</v>
      </c>
      <c r="AP500" s="965">
        <v>0</v>
      </c>
      <c r="AQ500" s="964">
        <v>0</v>
      </c>
      <c r="AR500" s="964">
        <v>0</v>
      </c>
      <c r="AS500" s="964">
        <v>0</v>
      </c>
      <c r="AT500" s="964">
        <v>0</v>
      </c>
      <c r="AU500" s="964">
        <v>0</v>
      </c>
      <c r="AV500" s="964">
        <v>0</v>
      </c>
      <c r="AW500" s="964">
        <v>0</v>
      </c>
      <c r="AX500" s="964">
        <v>0</v>
      </c>
      <c r="AY500" s="964">
        <v>0</v>
      </c>
      <c r="AZ500" s="964">
        <v>0</v>
      </c>
      <c r="BA500" s="964">
        <v>0</v>
      </c>
      <c r="BB500" s="964">
        <v>0</v>
      </c>
      <c r="BC500" s="922"/>
      <c r="BD500" s="922"/>
      <c r="BE500" s="922"/>
      <c r="BF500" s="922"/>
      <c r="BG500" s="964">
        <v>0</v>
      </c>
      <c r="BH500" s="964">
        <v>0</v>
      </c>
      <c r="BI500" s="922"/>
      <c r="BJ500" s="1292">
        <v>0</v>
      </c>
      <c r="BK500" s="916">
        <v>0</v>
      </c>
      <c r="BL500" s="916">
        <v>0.25</v>
      </c>
    </row>
    <row r="501" spans="1:64" hidden="1">
      <c r="A501" s="1024" t="s">
        <v>218</v>
      </c>
      <c r="B501" s="876" t="s">
        <v>283</v>
      </c>
      <c r="C501" s="877" t="s">
        <v>109</v>
      </c>
      <c r="D501" s="905">
        <v>5.0999999999999996</v>
      </c>
      <c r="E501" s="922"/>
      <c r="F501" s="922"/>
      <c r="G501" s="964">
        <v>0</v>
      </c>
      <c r="H501" s="964">
        <v>0</v>
      </c>
      <c r="I501" s="922"/>
      <c r="J501" s="964">
        <v>0</v>
      </c>
      <c r="K501" s="964">
        <v>0</v>
      </c>
      <c r="L501" s="964">
        <v>0</v>
      </c>
      <c r="M501" s="964">
        <v>0</v>
      </c>
      <c r="N501" s="965"/>
      <c r="O501" s="964">
        <v>0</v>
      </c>
      <c r="P501" s="964">
        <v>0</v>
      </c>
      <c r="Q501" s="964">
        <v>0</v>
      </c>
      <c r="R501" s="922"/>
      <c r="S501" s="964">
        <v>0</v>
      </c>
      <c r="T501" s="964">
        <v>0</v>
      </c>
      <c r="U501" s="964">
        <v>0</v>
      </c>
      <c r="V501" s="964">
        <v>0</v>
      </c>
      <c r="W501" s="964">
        <v>0</v>
      </c>
      <c r="X501" s="964">
        <v>0</v>
      </c>
      <c r="Y501" s="964">
        <v>0</v>
      </c>
      <c r="Z501" s="964">
        <v>0</v>
      </c>
      <c r="AA501" s="922"/>
      <c r="AB501" s="965">
        <v>0</v>
      </c>
      <c r="AC501" s="965">
        <v>0</v>
      </c>
      <c r="AD501" s="965">
        <v>0</v>
      </c>
      <c r="AE501" s="965">
        <v>0</v>
      </c>
      <c r="AF501" s="935">
        <v>5.0999999999999996</v>
      </c>
      <c r="AG501" s="965">
        <v>0</v>
      </c>
      <c r="AH501" s="965">
        <v>0</v>
      </c>
      <c r="AI501" s="965">
        <v>0</v>
      </c>
      <c r="AJ501" s="965">
        <v>0</v>
      </c>
      <c r="AK501" s="965">
        <v>0</v>
      </c>
      <c r="AL501" s="965">
        <v>0</v>
      </c>
      <c r="AM501" s="965">
        <v>0</v>
      </c>
      <c r="AN501" s="965">
        <v>0</v>
      </c>
      <c r="AO501" s="965">
        <v>0</v>
      </c>
      <c r="AP501" s="965">
        <v>0</v>
      </c>
      <c r="AQ501" s="964">
        <v>0</v>
      </c>
      <c r="AR501" s="964">
        <v>0</v>
      </c>
      <c r="AS501" s="964">
        <v>0</v>
      </c>
      <c r="AT501" s="964">
        <v>0</v>
      </c>
      <c r="AU501" s="964">
        <v>0</v>
      </c>
      <c r="AV501" s="964">
        <v>0</v>
      </c>
      <c r="AW501" s="964">
        <v>0</v>
      </c>
      <c r="AX501" s="964">
        <v>0</v>
      </c>
      <c r="AY501" s="964">
        <v>0</v>
      </c>
      <c r="AZ501" s="964">
        <v>0</v>
      </c>
      <c r="BA501" s="964">
        <v>0</v>
      </c>
      <c r="BB501" s="964">
        <v>0</v>
      </c>
      <c r="BC501" s="922"/>
      <c r="BD501" s="922"/>
      <c r="BE501" s="922"/>
      <c r="BF501" s="922"/>
      <c r="BG501" s="964">
        <v>0</v>
      </c>
      <c r="BH501" s="964">
        <v>0</v>
      </c>
      <c r="BI501" s="922"/>
      <c r="BJ501" s="1292">
        <v>0</v>
      </c>
      <c r="BK501" s="916">
        <v>1.5299999999999994</v>
      </c>
      <c r="BL501" s="916">
        <v>6.629999999999999</v>
      </c>
    </row>
    <row r="502" spans="1:64" hidden="1">
      <c r="A502" s="1024" t="s">
        <v>219</v>
      </c>
      <c r="B502" s="876" t="s">
        <v>284</v>
      </c>
      <c r="C502" s="877" t="s">
        <v>110</v>
      </c>
      <c r="D502" s="905">
        <v>3.18</v>
      </c>
      <c r="E502" s="922"/>
      <c r="F502" s="922"/>
      <c r="G502" s="964">
        <v>0</v>
      </c>
      <c r="H502" s="964">
        <v>0</v>
      </c>
      <c r="I502" s="922"/>
      <c r="J502" s="964">
        <v>0</v>
      </c>
      <c r="K502" s="964">
        <v>0</v>
      </c>
      <c r="L502" s="964">
        <v>0</v>
      </c>
      <c r="M502" s="964">
        <v>0</v>
      </c>
      <c r="N502" s="965"/>
      <c r="O502" s="964">
        <v>0</v>
      </c>
      <c r="P502" s="964">
        <v>0</v>
      </c>
      <c r="Q502" s="964">
        <v>0</v>
      </c>
      <c r="R502" s="922"/>
      <c r="S502" s="964">
        <v>0</v>
      </c>
      <c r="T502" s="964">
        <v>0</v>
      </c>
      <c r="U502" s="964">
        <v>0</v>
      </c>
      <c r="V502" s="964">
        <v>0</v>
      </c>
      <c r="W502" s="964">
        <v>0</v>
      </c>
      <c r="X502" s="964">
        <v>0</v>
      </c>
      <c r="Y502" s="964">
        <v>0</v>
      </c>
      <c r="Z502" s="964">
        <v>0</v>
      </c>
      <c r="AA502" s="922"/>
      <c r="AB502" s="965">
        <v>0.02</v>
      </c>
      <c r="AC502" s="965">
        <v>0</v>
      </c>
      <c r="AD502" s="965">
        <v>0</v>
      </c>
      <c r="AE502" s="965">
        <v>0</v>
      </c>
      <c r="AF502" s="965">
        <v>0</v>
      </c>
      <c r="AG502" s="935">
        <v>3.16</v>
      </c>
      <c r="AH502" s="965">
        <v>0</v>
      </c>
      <c r="AI502" s="965">
        <v>0</v>
      </c>
      <c r="AJ502" s="965">
        <v>0</v>
      </c>
      <c r="AK502" s="965">
        <v>0</v>
      </c>
      <c r="AL502" s="965">
        <v>0</v>
      </c>
      <c r="AM502" s="965">
        <v>0</v>
      </c>
      <c r="AN502" s="965">
        <v>0</v>
      </c>
      <c r="AO502" s="965">
        <v>0</v>
      </c>
      <c r="AP502" s="965">
        <v>0</v>
      </c>
      <c r="AQ502" s="964">
        <v>0</v>
      </c>
      <c r="AR502" s="964">
        <v>0</v>
      </c>
      <c r="AS502" s="964">
        <v>0</v>
      </c>
      <c r="AT502" s="964">
        <v>0</v>
      </c>
      <c r="AU502" s="964">
        <v>0</v>
      </c>
      <c r="AV502" s="964">
        <v>0</v>
      </c>
      <c r="AW502" s="964">
        <v>0</v>
      </c>
      <c r="AX502" s="964">
        <v>0</v>
      </c>
      <c r="AY502" s="964">
        <v>0</v>
      </c>
      <c r="AZ502" s="964">
        <v>0</v>
      </c>
      <c r="BA502" s="964">
        <v>0</v>
      </c>
      <c r="BB502" s="964">
        <v>0</v>
      </c>
      <c r="BC502" s="922"/>
      <c r="BD502" s="922"/>
      <c r="BE502" s="922"/>
      <c r="BF502" s="922"/>
      <c r="BG502" s="964">
        <v>0</v>
      </c>
      <c r="BH502" s="964">
        <v>0</v>
      </c>
      <c r="BI502" s="922"/>
      <c r="BJ502" s="1292">
        <v>0.02</v>
      </c>
      <c r="BK502" s="916">
        <v>0.88000000000000034</v>
      </c>
      <c r="BL502" s="916">
        <v>4.0600000000000005</v>
      </c>
    </row>
    <row r="503" spans="1:64" s="923" customFormat="1" hidden="1">
      <c r="A503" s="1022" t="s">
        <v>71</v>
      </c>
      <c r="B503" s="876" t="s">
        <v>193</v>
      </c>
      <c r="C503" s="871" t="s">
        <v>164</v>
      </c>
      <c r="D503" s="905">
        <v>0</v>
      </c>
      <c r="E503" s="922"/>
      <c r="F503" s="922"/>
      <c r="G503" s="964">
        <v>0</v>
      </c>
      <c r="H503" s="964">
        <v>0</v>
      </c>
      <c r="I503" s="922"/>
      <c r="J503" s="964">
        <v>0</v>
      </c>
      <c r="K503" s="964">
        <v>0</v>
      </c>
      <c r="L503" s="964">
        <v>0</v>
      </c>
      <c r="M503" s="964">
        <v>0</v>
      </c>
      <c r="N503" s="965"/>
      <c r="O503" s="964">
        <v>0</v>
      </c>
      <c r="P503" s="964">
        <v>0</v>
      </c>
      <c r="Q503" s="964">
        <v>0</v>
      </c>
      <c r="R503" s="922"/>
      <c r="S503" s="964">
        <v>0</v>
      </c>
      <c r="T503" s="964">
        <v>0</v>
      </c>
      <c r="U503" s="964">
        <v>0</v>
      </c>
      <c r="V503" s="964">
        <v>0</v>
      </c>
      <c r="W503" s="964">
        <v>0</v>
      </c>
      <c r="X503" s="964">
        <v>0</v>
      </c>
      <c r="Y503" s="964">
        <v>0</v>
      </c>
      <c r="Z503" s="964">
        <v>0</v>
      </c>
      <c r="AA503" s="922"/>
      <c r="AB503" s="965">
        <v>0</v>
      </c>
      <c r="AC503" s="965">
        <v>0</v>
      </c>
      <c r="AD503" s="965">
        <v>0</v>
      </c>
      <c r="AE503" s="965">
        <v>0</v>
      </c>
      <c r="AF503" s="965">
        <v>0</v>
      </c>
      <c r="AG503" s="965">
        <v>0</v>
      </c>
      <c r="AH503" s="965">
        <v>0</v>
      </c>
      <c r="AI503" s="965">
        <v>0</v>
      </c>
      <c r="AJ503" s="935">
        <v>0</v>
      </c>
      <c r="AK503" s="965">
        <v>0</v>
      </c>
      <c r="AL503" s="965">
        <v>0</v>
      </c>
      <c r="AM503" s="965">
        <v>0</v>
      </c>
      <c r="AN503" s="965">
        <v>0</v>
      </c>
      <c r="AO503" s="965">
        <v>0</v>
      </c>
      <c r="AP503" s="965">
        <v>0</v>
      </c>
      <c r="AQ503" s="964">
        <v>0</v>
      </c>
      <c r="AR503" s="964">
        <v>0</v>
      </c>
      <c r="AS503" s="964">
        <v>0</v>
      </c>
      <c r="AT503" s="964">
        <v>0</v>
      </c>
      <c r="AU503" s="964">
        <v>0</v>
      </c>
      <c r="AV503" s="964">
        <v>0</v>
      </c>
      <c r="AW503" s="964">
        <v>0</v>
      </c>
      <c r="AX503" s="964">
        <v>0</v>
      </c>
      <c r="AY503" s="964">
        <v>0</v>
      </c>
      <c r="AZ503" s="964">
        <v>0</v>
      </c>
      <c r="BA503" s="964">
        <v>0</v>
      </c>
      <c r="BB503" s="964">
        <v>0</v>
      </c>
      <c r="BC503" s="922"/>
      <c r="BD503" s="922"/>
      <c r="BE503" s="922"/>
      <c r="BF503" s="922"/>
      <c r="BG503" s="964">
        <v>0</v>
      </c>
      <c r="BH503" s="964">
        <v>0</v>
      </c>
      <c r="BI503" s="922"/>
      <c r="BJ503" s="1292">
        <v>0</v>
      </c>
      <c r="BK503" s="921">
        <v>0</v>
      </c>
      <c r="BL503" s="921">
        <v>0</v>
      </c>
    </row>
    <row r="504" spans="1:64" s="923" customFormat="1" hidden="1">
      <c r="A504" s="1022" t="s">
        <v>73</v>
      </c>
      <c r="B504" s="876" t="s">
        <v>166</v>
      </c>
      <c r="C504" s="871" t="s">
        <v>61</v>
      </c>
      <c r="D504" s="905">
        <v>0.32</v>
      </c>
      <c r="E504" s="922"/>
      <c r="F504" s="922"/>
      <c r="G504" s="964">
        <v>0</v>
      </c>
      <c r="H504" s="964">
        <v>0</v>
      </c>
      <c r="I504" s="922"/>
      <c r="J504" s="964">
        <v>0</v>
      </c>
      <c r="K504" s="964">
        <v>0</v>
      </c>
      <c r="L504" s="964">
        <v>0</v>
      </c>
      <c r="M504" s="964">
        <v>0</v>
      </c>
      <c r="N504" s="965"/>
      <c r="O504" s="964">
        <v>0</v>
      </c>
      <c r="P504" s="964">
        <v>0</v>
      </c>
      <c r="Q504" s="964">
        <v>0</v>
      </c>
      <c r="R504" s="922"/>
      <c r="S504" s="964">
        <v>0</v>
      </c>
      <c r="T504" s="964">
        <v>0</v>
      </c>
      <c r="U504" s="964">
        <v>0</v>
      </c>
      <c r="V504" s="964">
        <v>0</v>
      </c>
      <c r="W504" s="964">
        <v>0</v>
      </c>
      <c r="X504" s="964">
        <v>0</v>
      </c>
      <c r="Y504" s="964">
        <v>0</v>
      </c>
      <c r="Z504" s="964">
        <v>0</v>
      </c>
      <c r="AA504" s="922"/>
      <c r="AB504" s="965">
        <v>0</v>
      </c>
      <c r="AC504" s="965">
        <v>0</v>
      </c>
      <c r="AD504" s="965">
        <v>0</v>
      </c>
      <c r="AE504" s="965">
        <v>0</v>
      </c>
      <c r="AF504" s="965">
        <v>0</v>
      </c>
      <c r="AG504" s="965">
        <v>0</v>
      </c>
      <c r="AH504" s="965">
        <v>0</v>
      </c>
      <c r="AI504" s="965">
        <v>0</v>
      </c>
      <c r="AJ504" s="965">
        <v>0</v>
      </c>
      <c r="AK504" s="935">
        <v>0.32</v>
      </c>
      <c r="AL504" s="965">
        <v>0</v>
      </c>
      <c r="AM504" s="965">
        <v>0</v>
      </c>
      <c r="AN504" s="965">
        <v>0</v>
      </c>
      <c r="AO504" s="965">
        <v>0</v>
      </c>
      <c r="AP504" s="965">
        <v>0</v>
      </c>
      <c r="AQ504" s="964">
        <v>0</v>
      </c>
      <c r="AR504" s="964">
        <v>0</v>
      </c>
      <c r="AS504" s="964">
        <v>0</v>
      </c>
      <c r="AT504" s="964">
        <v>0</v>
      </c>
      <c r="AU504" s="964">
        <v>0</v>
      </c>
      <c r="AV504" s="964">
        <v>0</v>
      </c>
      <c r="AW504" s="964">
        <v>0</v>
      </c>
      <c r="AX504" s="964">
        <v>0</v>
      </c>
      <c r="AY504" s="964">
        <v>0</v>
      </c>
      <c r="AZ504" s="964">
        <v>0</v>
      </c>
      <c r="BA504" s="964">
        <v>0</v>
      </c>
      <c r="BB504" s="964">
        <v>0</v>
      </c>
      <c r="BC504" s="922"/>
      <c r="BD504" s="922"/>
      <c r="BE504" s="922"/>
      <c r="BF504" s="922"/>
      <c r="BG504" s="964">
        <v>0</v>
      </c>
      <c r="BH504" s="964">
        <v>0</v>
      </c>
      <c r="BI504" s="922"/>
      <c r="BJ504" s="1292">
        <v>0</v>
      </c>
      <c r="BK504" s="921">
        <v>0.25000000000000006</v>
      </c>
      <c r="BL504" s="921">
        <v>0.57000000000000006</v>
      </c>
    </row>
    <row r="505" spans="1:64" s="923" customFormat="1" hidden="1">
      <c r="A505" s="1022" t="s">
        <v>223</v>
      </c>
      <c r="B505" s="876" t="s">
        <v>198</v>
      </c>
      <c r="C505" s="871" t="s">
        <v>154</v>
      </c>
      <c r="D505" s="905">
        <v>0.75</v>
      </c>
      <c r="E505" s="922"/>
      <c r="F505" s="922"/>
      <c r="G505" s="964">
        <v>0</v>
      </c>
      <c r="H505" s="964">
        <v>0</v>
      </c>
      <c r="I505" s="922"/>
      <c r="J505" s="964">
        <v>0</v>
      </c>
      <c r="K505" s="964">
        <v>0</v>
      </c>
      <c r="L505" s="964">
        <v>0</v>
      </c>
      <c r="M505" s="964">
        <v>0</v>
      </c>
      <c r="N505" s="965"/>
      <c r="O505" s="964">
        <v>0</v>
      </c>
      <c r="P505" s="964">
        <v>0</v>
      </c>
      <c r="Q505" s="964">
        <v>0</v>
      </c>
      <c r="R505" s="922"/>
      <c r="S505" s="964">
        <v>0</v>
      </c>
      <c r="T505" s="964">
        <v>0</v>
      </c>
      <c r="U505" s="964">
        <v>0</v>
      </c>
      <c r="V505" s="964">
        <v>0</v>
      </c>
      <c r="W505" s="964">
        <v>0</v>
      </c>
      <c r="X505" s="964">
        <v>0</v>
      </c>
      <c r="Y505" s="964">
        <v>0</v>
      </c>
      <c r="Z505" s="964">
        <v>0</v>
      </c>
      <c r="AA505" s="922"/>
      <c r="AB505" s="965">
        <v>0</v>
      </c>
      <c r="AC505" s="965">
        <v>0</v>
      </c>
      <c r="AD505" s="965">
        <v>0</v>
      </c>
      <c r="AE505" s="965">
        <v>0</v>
      </c>
      <c r="AF505" s="965">
        <v>0</v>
      </c>
      <c r="AG505" s="965">
        <v>0</v>
      </c>
      <c r="AH505" s="965">
        <v>0</v>
      </c>
      <c r="AI505" s="965">
        <v>0</v>
      </c>
      <c r="AJ505" s="965">
        <v>0</v>
      </c>
      <c r="AK505" s="965">
        <v>0</v>
      </c>
      <c r="AL505" s="954">
        <v>0.75</v>
      </c>
      <c r="AM505" s="965">
        <v>0</v>
      </c>
      <c r="AN505" s="965">
        <v>0</v>
      </c>
      <c r="AO505" s="965">
        <v>0</v>
      </c>
      <c r="AP505" s="965">
        <v>0</v>
      </c>
      <c r="AQ505" s="964">
        <v>0</v>
      </c>
      <c r="AR505" s="964">
        <v>0</v>
      </c>
      <c r="AS505" s="964">
        <v>0</v>
      </c>
      <c r="AT505" s="964">
        <v>0</v>
      </c>
      <c r="AU505" s="964">
        <v>0</v>
      </c>
      <c r="AV505" s="964">
        <v>0</v>
      </c>
      <c r="AW505" s="964">
        <v>0</v>
      </c>
      <c r="AX505" s="964">
        <v>0</v>
      </c>
      <c r="AY505" s="964">
        <v>0</v>
      </c>
      <c r="AZ505" s="964">
        <v>0</v>
      </c>
      <c r="BA505" s="964">
        <v>0</v>
      </c>
      <c r="BB505" s="964">
        <v>0</v>
      </c>
      <c r="BC505" s="922"/>
      <c r="BD505" s="922"/>
      <c r="BE505" s="922"/>
      <c r="BF505" s="922"/>
      <c r="BG505" s="964">
        <v>0</v>
      </c>
      <c r="BH505" s="964">
        <v>0</v>
      </c>
      <c r="BI505" s="922"/>
      <c r="BJ505" s="1292">
        <v>0</v>
      </c>
      <c r="BK505" s="916">
        <v>0</v>
      </c>
      <c r="BL505" s="921">
        <v>0.75</v>
      </c>
    </row>
    <row r="506" spans="1:64" s="923" customFormat="1" hidden="1">
      <c r="A506" s="1022" t="s">
        <v>224</v>
      </c>
      <c r="B506" s="876" t="s">
        <v>286</v>
      </c>
      <c r="C506" s="871" t="s">
        <v>115</v>
      </c>
      <c r="D506" s="905">
        <v>9.34</v>
      </c>
      <c r="E506" s="922"/>
      <c r="F506" s="922"/>
      <c r="G506" s="964">
        <v>0</v>
      </c>
      <c r="H506" s="964">
        <v>0</v>
      </c>
      <c r="I506" s="922"/>
      <c r="J506" s="964">
        <v>0</v>
      </c>
      <c r="K506" s="964">
        <v>0</v>
      </c>
      <c r="L506" s="964">
        <v>0</v>
      </c>
      <c r="M506" s="964">
        <v>0</v>
      </c>
      <c r="N506" s="965"/>
      <c r="O506" s="964">
        <v>0</v>
      </c>
      <c r="P506" s="964">
        <v>0</v>
      </c>
      <c r="Q506" s="964">
        <v>0</v>
      </c>
      <c r="R506" s="922"/>
      <c r="S506" s="964">
        <v>0</v>
      </c>
      <c r="T506" s="964">
        <v>0</v>
      </c>
      <c r="U506" s="964">
        <v>0</v>
      </c>
      <c r="V506" s="964">
        <v>0</v>
      </c>
      <c r="W506" s="964">
        <v>0</v>
      </c>
      <c r="X506" s="964">
        <v>0</v>
      </c>
      <c r="Y506" s="964">
        <v>0</v>
      </c>
      <c r="Z506" s="964">
        <v>0</v>
      </c>
      <c r="AA506" s="922"/>
      <c r="AB506" s="965">
        <v>0</v>
      </c>
      <c r="AC506" s="965">
        <v>0</v>
      </c>
      <c r="AD506" s="965">
        <v>0</v>
      </c>
      <c r="AE506" s="965">
        <v>0</v>
      </c>
      <c r="AF506" s="965">
        <v>0.64</v>
      </c>
      <c r="AG506" s="965">
        <v>0</v>
      </c>
      <c r="AH506" s="965">
        <v>0</v>
      </c>
      <c r="AI506" s="965">
        <v>0</v>
      </c>
      <c r="AJ506" s="965">
        <v>0</v>
      </c>
      <c r="AK506" s="965">
        <v>0</v>
      </c>
      <c r="AL506" s="965">
        <v>0</v>
      </c>
      <c r="AM506" s="935">
        <v>8.6999999999999993</v>
      </c>
      <c r="AN506" s="965">
        <v>0</v>
      </c>
      <c r="AO506" s="965">
        <v>0</v>
      </c>
      <c r="AP506" s="965">
        <v>0</v>
      </c>
      <c r="AQ506" s="964">
        <v>0</v>
      </c>
      <c r="AR506" s="964">
        <v>0</v>
      </c>
      <c r="AS506" s="964">
        <v>0</v>
      </c>
      <c r="AT506" s="964">
        <v>0</v>
      </c>
      <c r="AU506" s="964">
        <v>0</v>
      </c>
      <c r="AV506" s="964">
        <v>0</v>
      </c>
      <c r="AW506" s="964">
        <v>0</v>
      </c>
      <c r="AX506" s="964">
        <v>0</v>
      </c>
      <c r="AY506" s="964">
        <v>0</v>
      </c>
      <c r="AZ506" s="964">
        <v>0</v>
      </c>
      <c r="BA506" s="964">
        <v>0</v>
      </c>
      <c r="BB506" s="964">
        <v>0</v>
      </c>
      <c r="BC506" s="922"/>
      <c r="BD506" s="922"/>
      <c r="BE506" s="922"/>
      <c r="BF506" s="922"/>
      <c r="BG506" s="964">
        <v>0</v>
      </c>
      <c r="BH506" s="964">
        <v>0</v>
      </c>
      <c r="BI506" s="922"/>
      <c r="BJ506" s="1292">
        <v>0.64</v>
      </c>
      <c r="BK506" s="916">
        <v>2.86</v>
      </c>
      <c r="BL506" s="921">
        <v>12.2</v>
      </c>
    </row>
    <row r="507" spans="1:64" hidden="1">
      <c r="A507" s="1024" t="s">
        <v>220</v>
      </c>
      <c r="B507" s="876" t="s">
        <v>12</v>
      </c>
      <c r="C507" s="877" t="s">
        <v>112</v>
      </c>
      <c r="D507" s="905">
        <v>0</v>
      </c>
      <c r="E507" s="922"/>
      <c r="F507" s="922"/>
      <c r="G507" s="964">
        <v>0</v>
      </c>
      <c r="H507" s="964">
        <v>0</v>
      </c>
      <c r="I507" s="922"/>
      <c r="J507" s="964">
        <v>0</v>
      </c>
      <c r="K507" s="964">
        <v>0</v>
      </c>
      <c r="L507" s="964">
        <v>0</v>
      </c>
      <c r="M507" s="964">
        <v>0</v>
      </c>
      <c r="N507" s="965"/>
      <c r="O507" s="964">
        <v>0</v>
      </c>
      <c r="P507" s="964">
        <v>0</v>
      </c>
      <c r="Q507" s="964">
        <v>0</v>
      </c>
      <c r="R507" s="922"/>
      <c r="S507" s="964">
        <v>0</v>
      </c>
      <c r="T507" s="964">
        <v>0</v>
      </c>
      <c r="U507" s="964">
        <v>0</v>
      </c>
      <c r="V507" s="964">
        <v>0</v>
      </c>
      <c r="W507" s="964">
        <v>0</v>
      </c>
      <c r="X507" s="964">
        <v>0</v>
      </c>
      <c r="Y507" s="964">
        <v>0</v>
      </c>
      <c r="Z507" s="964">
        <v>0</v>
      </c>
      <c r="AA507" s="922"/>
      <c r="AB507" s="965">
        <v>0</v>
      </c>
      <c r="AC507" s="965">
        <v>0</v>
      </c>
      <c r="AD507" s="965">
        <v>0</v>
      </c>
      <c r="AE507" s="965">
        <v>0</v>
      </c>
      <c r="AF507" s="965">
        <v>0</v>
      </c>
      <c r="AG507" s="965">
        <v>0</v>
      </c>
      <c r="AH507" s="965">
        <v>0</v>
      </c>
      <c r="AI507" s="965">
        <v>0</v>
      </c>
      <c r="AJ507" s="965">
        <v>0</v>
      </c>
      <c r="AK507" s="965">
        <v>0</v>
      </c>
      <c r="AL507" s="965">
        <v>0</v>
      </c>
      <c r="AM507" s="965">
        <v>0</v>
      </c>
      <c r="AN507" s="954">
        <v>0</v>
      </c>
      <c r="AO507" s="965">
        <v>0</v>
      </c>
      <c r="AP507" s="965">
        <v>0</v>
      </c>
      <c r="AQ507" s="964">
        <v>0</v>
      </c>
      <c r="AR507" s="964">
        <v>0</v>
      </c>
      <c r="AS507" s="964">
        <v>0</v>
      </c>
      <c r="AT507" s="964">
        <v>0</v>
      </c>
      <c r="AU507" s="964">
        <v>0</v>
      </c>
      <c r="AV507" s="964">
        <v>0</v>
      </c>
      <c r="AW507" s="964">
        <v>0</v>
      </c>
      <c r="AX507" s="964">
        <v>0</v>
      </c>
      <c r="AY507" s="964">
        <v>0</v>
      </c>
      <c r="AZ507" s="964">
        <v>0</v>
      </c>
      <c r="BA507" s="964">
        <v>0</v>
      </c>
      <c r="BB507" s="964">
        <v>0</v>
      </c>
      <c r="BC507" s="922"/>
      <c r="BD507" s="922"/>
      <c r="BE507" s="922"/>
      <c r="BF507" s="922"/>
      <c r="BG507" s="964">
        <v>0</v>
      </c>
      <c r="BH507" s="964">
        <v>0</v>
      </c>
      <c r="BI507" s="922"/>
      <c r="BJ507" s="1292">
        <v>0</v>
      </c>
      <c r="BK507" s="916">
        <v>0</v>
      </c>
      <c r="BL507" s="916">
        <v>0</v>
      </c>
    </row>
    <row r="508" spans="1:64" hidden="1">
      <c r="A508" s="1024" t="s">
        <v>221</v>
      </c>
      <c r="B508" s="876" t="s">
        <v>13</v>
      </c>
      <c r="C508" s="877" t="s">
        <v>113</v>
      </c>
      <c r="D508" s="905">
        <v>0</v>
      </c>
      <c r="E508" s="970"/>
      <c r="F508" s="970"/>
      <c r="G508" s="964">
        <v>0</v>
      </c>
      <c r="H508" s="964">
        <v>0</v>
      </c>
      <c r="I508" s="970"/>
      <c r="J508" s="964">
        <v>0</v>
      </c>
      <c r="K508" s="964">
        <v>0</v>
      </c>
      <c r="L508" s="964">
        <v>0</v>
      </c>
      <c r="M508" s="964">
        <v>0</v>
      </c>
      <c r="N508" s="965"/>
      <c r="O508" s="964">
        <v>0</v>
      </c>
      <c r="P508" s="964">
        <v>0</v>
      </c>
      <c r="Q508" s="964">
        <v>0</v>
      </c>
      <c r="R508" s="970"/>
      <c r="S508" s="964">
        <v>0</v>
      </c>
      <c r="T508" s="964">
        <v>0</v>
      </c>
      <c r="U508" s="964">
        <v>0</v>
      </c>
      <c r="V508" s="964">
        <v>0</v>
      </c>
      <c r="W508" s="964">
        <v>0</v>
      </c>
      <c r="X508" s="964">
        <v>0</v>
      </c>
      <c r="Y508" s="964">
        <v>0</v>
      </c>
      <c r="Z508" s="964">
        <v>0</v>
      </c>
      <c r="AA508" s="970"/>
      <c r="AB508" s="965">
        <v>0</v>
      </c>
      <c r="AC508" s="965">
        <v>0</v>
      </c>
      <c r="AD508" s="965">
        <v>0</v>
      </c>
      <c r="AE508" s="965">
        <v>0</v>
      </c>
      <c r="AF508" s="965">
        <v>0</v>
      </c>
      <c r="AG508" s="965">
        <v>0</v>
      </c>
      <c r="AH508" s="965">
        <v>0</v>
      </c>
      <c r="AI508" s="965">
        <v>0</v>
      </c>
      <c r="AJ508" s="965">
        <v>0</v>
      </c>
      <c r="AK508" s="965">
        <v>0</v>
      </c>
      <c r="AL508" s="965">
        <v>0</v>
      </c>
      <c r="AM508" s="965">
        <v>0</v>
      </c>
      <c r="AN508" s="965">
        <v>0</v>
      </c>
      <c r="AO508" s="954">
        <v>0</v>
      </c>
      <c r="AP508" s="965">
        <v>0</v>
      </c>
      <c r="AQ508" s="964">
        <v>0</v>
      </c>
      <c r="AR508" s="964">
        <v>0</v>
      </c>
      <c r="AS508" s="964">
        <v>0</v>
      </c>
      <c r="AT508" s="964">
        <v>0</v>
      </c>
      <c r="AU508" s="964">
        <v>0</v>
      </c>
      <c r="AV508" s="964">
        <v>0</v>
      </c>
      <c r="AW508" s="964">
        <v>0</v>
      </c>
      <c r="AX508" s="964">
        <v>0</v>
      </c>
      <c r="AY508" s="964">
        <v>0</v>
      </c>
      <c r="AZ508" s="964">
        <v>0</v>
      </c>
      <c r="BA508" s="964">
        <v>0</v>
      </c>
      <c r="BB508" s="964">
        <v>0</v>
      </c>
      <c r="BC508" s="970"/>
      <c r="BD508" s="970"/>
      <c r="BE508" s="970"/>
      <c r="BF508" s="970"/>
      <c r="BG508" s="964">
        <v>0</v>
      </c>
      <c r="BH508" s="964">
        <v>0</v>
      </c>
      <c r="BI508" s="970"/>
      <c r="BJ508" s="1292">
        <v>0</v>
      </c>
      <c r="BK508" s="916">
        <v>0</v>
      </c>
      <c r="BL508" s="916">
        <v>0</v>
      </c>
    </row>
    <row r="509" spans="1:64" s="923" customFormat="1" hidden="1">
      <c r="A509" s="1034" t="s">
        <v>222</v>
      </c>
      <c r="B509" s="876" t="s">
        <v>14</v>
      </c>
      <c r="C509" s="1028" t="s">
        <v>114</v>
      </c>
      <c r="D509" s="905">
        <v>0.38</v>
      </c>
      <c r="E509" s="922"/>
      <c r="F509" s="922"/>
      <c r="G509" s="964">
        <v>0</v>
      </c>
      <c r="H509" s="964">
        <v>0</v>
      </c>
      <c r="I509" s="922"/>
      <c r="J509" s="964">
        <v>0</v>
      </c>
      <c r="K509" s="964">
        <v>0</v>
      </c>
      <c r="L509" s="964">
        <v>0</v>
      </c>
      <c r="M509" s="964">
        <v>0</v>
      </c>
      <c r="N509" s="965"/>
      <c r="O509" s="964">
        <v>0</v>
      </c>
      <c r="P509" s="964">
        <v>0</v>
      </c>
      <c r="Q509" s="964">
        <v>0</v>
      </c>
      <c r="R509" s="922"/>
      <c r="S509" s="964">
        <v>0</v>
      </c>
      <c r="T509" s="964">
        <v>0</v>
      </c>
      <c r="U509" s="964">
        <v>0</v>
      </c>
      <c r="V509" s="964">
        <v>0</v>
      </c>
      <c r="W509" s="964">
        <v>0</v>
      </c>
      <c r="X509" s="964">
        <v>0</v>
      </c>
      <c r="Y509" s="964">
        <v>0</v>
      </c>
      <c r="Z509" s="964">
        <v>0</v>
      </c>
      <c r="AA509" s="922"/>
      <c r="AB509" s="965">
        <v>0</v>
      </c>
      <c r="AC509" s="965">
        <v>0</v>
      </c>
      <c r="AD509" s="965">
        <v>0</v>
      </c>
      <c r="AE509" s="965">
        <v>0</v>
      </c>
      <c r="AF509" s="965">
        <v>0</v>
      </c>
      <c r="AG509" s="965">
        <v>0</v>
      </c>
      <c r="AH509" s="965">
        <v>0</v>
      </c>
      <c r="AI509" s="965">
        <v>0</v>
      </c>
      <c r="AJ509" s="965">
        <v>0</v>
      </c>
      <c r="AK509" s="965">
        <v>0</v>
      </c>
      <c r="AL509" s="965">
        <v>0</v>
      </c>
      <c r="AM509" s="965">
        <v>0</v>
      </c>
      <c r="AN509" s="965">
        <v>0</v>
      </c>
      <c r="AO509" s="965">
        <v>0</v>
      </c>
      <c r="AP509" s="954">
        <v>0.38</v>
      </c>
      <c r="AQ509" s="964">
        <v>0</v>
      </c>
      <c r="AR509" s="964">
        <v>0</v>
      </c>
      <c r="AS509" s="964">
        <v>0</v>
      </c>
      <c r="AT509" s="964">
        <v>0</v>
      </c>
      <c r="AU509" s="964">
        <v>0</v>
      </c>
      <c r="AV509" s="964">
        <v>0</v>
      </c>
      <c r="AW509" s="964">
        <v>0</v>
      </c>
      <c r="AX509" s="964">
        <v>0</v>
      </c>
      <c r="AY509" s="964">
        <v>0</v>
      </c>
      <c r="AZ509" s="964">
        <v>0</v>
      </c>
      <c r="BA509" s="964">
        <v>0</v>
      </c>
      <c r="BB509" s="964">
        <v>0</v>
      </c>
      <c r="BC509" s="922"/>
      <c r="BD509" s="922"/>
      <c r="BE509" s="922"/>
      <c r="BF509" s="922"/>
      <c r="BG509" s="964">
        <v>0</v>
      </c>
      <c r="BH509" s="964">
        <v>0</v>
      </c>
      <c r="BI509" s="922"/>
      <c r="BJ509" s="1292">
        <v>0</v>
      </c>
      <c r="BK509" s="921">
        <v>3.5</v>
      </c>
      <c r="BL509" s="921">
        <v>3.88</v>
      </c>
    </row>
    <row r="510" spans="1:64" s="923" customFormat="1" hidden="1">
      <c r="A510" s="1022" t="s">
        <v>72</v>
      </c>
      <c r="B510" s="875" t="s">
        <v>194</v>
      </c>
      <c r="C510" s="871" t="s">
        <v>163</v>
      </c>
      <c r="D510" s="905">
        <v>0</v>
      </c>
      <c r="E510" s="922"/>
      <c r="F510" s="922"/>
      <c r="G510" s="964">
        <v>0</v>
      </c>
      <c r="H510" s="964">
        <v>0</v>
      </c>
      <c r="I510" s="922"/>
      <c r="J510" s="964">
        <v>0</v>
      </c>
      <c r="K510" s="964">
        <v>0</v>
      </c>
      <c r="L510" s="964">
        <v>0</v>
      </c>
      <c r="M510" s="964">
        <v>0</v>
      </c>
      <c r="N510" s="965"/>
      <c r="O510" s="964">
        <v>0</v>
      </c>
      <c r="P510" s="964">
        <v>0</v>
      </c>
      <c r="Q510" s="964">
        <v>0</v>
      </c>
      <c r="R510" s="922"/>
      <c r="S510" s="964">
        <v>0</v>
      </c>
      <c r="T510" s="964">
        <v>0</v>
      </c>
      <c r="U510" s="964">
        <v>0</v>
      </c>
      <c r="V510" s="964">
        <v>0</v>
      </c>
      <c r="W510" s="964">
        <v>0</v>
      </c>
      <c r="X510" s="964">
        <v>0</v>
      </c>
      <c r="Y510" s="964">
        <v>0</v>
      </c>
      <c r="Z510" s="964">
        <v>0</v>
      </c>
      <c r="AA510" s="922"/>
      <c r="AB510" s="965">
        <v>0</v>
      </c>
      <c r="AC510" s="965">
        <v>0</v>
      </c>
      <c r="AD510" s="965">
        <v>0</v>
      </c>
      <c r="AE510" s="965">
        <v>0</v>
      </c>
      <c r="AF510" s="965">
        <v>0</v>
      </c>
      <c r="AG510" s="965">
        <v>0</v>
      </c>
      <c r="AH510" s="965">
        <v>0</v>
      </c>
      <c r="AI510" s="965">
        <v>0</v>
      </c>
      <c r="AJ510" s="965">
        <v>0</v>
      </c>
      <c r="AK510" s="965">
        <v>0</v>
      </c>
      <c r="AL510" s="965">
        <v>0</v>
      </c>
      <c r="AM510" s="965">
        <v>0</v>
      </c>
      <c r="AN510" s="965">
        <v>0</v>
      </c>
      <c r="AO510" s="965">
        <v>0</v>
      </c>
      <c r="AP510" s="965">
        <v>0</v>
      </c>
      <c r="AQ510" s="955">
        <v>0</v>
      </c>
      <c r="AR510" s="964">
        <v>0</v>
      </c>
      <c r="AS510" s="964">
        <v>0</v>
      </c>
      <c r="AT510" s="964">
        <v>0</v>
      </c>
      <c r="AU510" s="964">
        <v>0</v>
      </c>
      <c r="AV510" s="964">
        <v>0</v>
      </c>
      <c r="AW510" s="964">
        <v>0</v>
      </c>
      <c r="AX510" s="964">
        <v>0</v>
      </c>
      <c r="AY510" s="964">
        <v>0</v>
      </c>
      <c r="AZ510" s="964">
        <v>0</v>
      </c>
      <c r="BA510" s="964">
        <v>0</v>
      </c>
      <c r="BB510" s="964">
        <v>0</v>
      </c>
      <c r="BC510" s="922"/>
      <c r="BD510" s="922"/>
      <c r="BE510" s="922"/>
      <c r="BF510" s="922"/>
      <c r="BG510" s="964">
        <v>0</v>
      </c>
      <c r="BH510" s="964">
        <v>0</v>
      </c>
      <c r="BI510" s="922"/>
      <c r="BJ510" s="1292">
        <v>0</v>
      </c>
      <c r="BK510" s="921">
        <v>0</v>
      </c>
      <c r="BL510" s="921">
        <v>0</v>
      </c>
    </row>
    <row r="511" spans="1:64" s="923" customFormat="1" hidden="1">
      <c r="A511" s="1022" t="s">
        <v>226</v>
      </c>
      <c r="B511" s="875" t="s">
        <v>200</v>
      </c>
      <c r="C511" s="871" t="s">
        <v>210</v>
      </c>
      <c r="D511" s="905">
        <v>1.62</v>
      </c>
      <c r="E511" s="922"/>
      <c r="F511" s="922"/>
      <c r="G511" s="964">
        <v>0</v>
      </c>
      <c r="H511" s="964">
        <v>0</v>
      </c>
      <c r="I511" s="922"/>
      <c r="J511" s="964">
        <v>0</v>
      </c>
      <c r="K511" s="964">
        <v>0</v>
      </c>
      <c r="L511" s="964">
        <v>0</v>
      </c>
      <c r="M511" s="964">
        <v>0</v>
      </c>
      <c r="N511" s="965"/>
      <c r="O511" s="964">
        <v>0</v>
      </c>
      <c r="P511" s="964">
        <v>0</v>
      </c>
      <c r="Q511" s="964">
        <v>0</v>
      </c>
      <c r="R511" s="922"/>
      <c r="S511" s="964">
        <v>0</v>
      </c>
      <c r="T511" s="964">
        <v>0</v>
      </c>
      <c r="U511" s="964">
        <v>0</v>
      </c>
      <c r="V511" s="964">
        <v>0</v>
      </c>
      <c r="W511" s="964">
        <v>0</v>
      </c>
      <c r="X511" s="964">
        <v>0</v>
      </c>
      <c r="Y511" s="964">
        <v>0</v>
      </c>
      <c r="Z511" s="964">
        <v>0</v>
      </c>
      <c r="AA511" s="922"/>
      <c r="AB511" s="965">
        <v>0</v>
      </c>
      <c r="AC511" s="965">
        <v>0</v>
      </c>
      <c r="AD511" s="965">
        <v>0</v>
      </c>
      <c r="AE511" s="965">
        <v>0</v>
      </c>
      <c r="AF511" s="965">
        <v>0</v>
      </c>
      <c r="AG511" s="965">
        <v>0</v>
      </c>
      <c r="AH511" s="965">
        <v>0</v>
      </c>
      <c r="AI511" s="965">
        <v>0</v>
      </c>
      <c r="AJ511" s="965">
        <v>0</v>
      </c>
      <c r="AK511" s="965">
        <v>0</v>
      </c>
      <c r="AL511" s="965">
        <v>0</v>
      </c>
      <c r="AM511" s="965">
        <v>0</v>
      </c>
      <c r="AN511" s="965">
        <v>0</v>
      </c>
      <c r="AO511" s="965">
        <v>0</v>
      </c>
      <c r="AP511" s="965">
        <v>0</v>
      </c>
      <c r="AQ511" s="964">
        <v>0</v>
      </c>
      <c r="AR511" s="955">
        <v>1.62</v>
      </c>
      <c r="AS511" s="964">
        <v>0</v>
      </c>
      <c r="AT511" s="964">
        <v>0</v>
      </c>
      <c r="AU511" s="964">
        <v>0</v>
      </c>
      <c r="AV511" s="964">
        <v>0</v>
      </c>
      <c r="AW511" s="964">
        <v>0</v>
      </c>
      <c r="AX511" s="964">
        <v>0</v>
      </c>
      <c r="AY511" s="964">
        <v>0</v>
      </c>
      <c r="AZ511" s="964">
        <v>0</v>
      </c>
      <c r="BA511" s="964">
        <v>0</v>
      </c>
      <c r="BB511" s="964">
        <v>0</v>
      </c>
      <c r="BC511" s="922"/>
      <c r="BD511" s="922"/>
      <c r="BE511" s="922"/>
      <c r="BF511" s="922"/>
      <c r="BG511" s="964">
        <v>0</v>
      </c>
      <c r="BH511" s="964">
        <v>0</v>
      </c>
      <c r="BI511" s="922"/>
      <c r="BJ511" s="1292">
        <v>0</v>
      </c>
      <c r="BK511" s="916">
        <v>0.22999999999999998</v>
      </c>
      <c r="BL511" s="921">
        <v>1.85</v>
      </c>
    </row>
    <row r="512" spans="1:64" s="923" customFormat="1" hidden="1">
      <c r="A512" s="1022" t="s">
        <v>227</v>
      </c>
      <c r="B512" s="875" t="s">
        <v>201</v>
      </c>
      <c r="C512" s="871" t="s">
        <v>211</v>
      </c>
      <c r="D512" s="905">
        <v>0.99199999999999999</v>
      </c>
      <c r="E512" s="922"/>
      <c r="F512" s="922"/>
      <c r="G512" s="964">
        <v>0</v>
      </c>
      <c r="H512" s="964">
        <v>0</v>
      </c>
      <c r="I512" s="922"/>
      <c r="J512" s="964">
        <v>0</v>
      </c>
      <c r="K512" s="964">
        <v>0</v>
      </c>
      <c r="L512" s="964">
        <v>0</v>
      </c>
      <c r="M512" s="964">
        <v>0</v>
      </c>
      <c r="N512" s="965"/>
      <c r="O512" s="964">
        <v>0</v>
      </c>
      <c r="P512" s="964">
        <v>0</v>
      </c>
      <c r="Q512" s="964">
        <v>0</v>
      </c>
      <c r="R512" s="922"/>
      <c r="S512" s="964">
        <v>0</v>
      </c>
      <c r="T512" s="964">
        <v>0</v>
      </c>
      <c r="U512" s="964">
        <v>0</v>
      </c>
      <c r="V512" s="964">
        <v>0</v>
      </c>
      <c r="W512" s="964">
        <v>0</v>
      </c>
      <c r="X512" s="964">
        <v>0</v>
      </c>
      <c r="Y512" s="964">
        <v>0</v>
      </c>
      <c r="Z512" s="964">
        <v>0</v>
      </c>
      <c r="AA512" s="922"/>
      <c r="AB512" s="965">
        <v>0</v>
      </c>
      <c r="AC512" s="965">
        <v>0</v>
      </c>
      <c r="AD512" s="965">
        <v>0</v>
      </c>
      <c r="AE512" s="965">
        <v>0</v>
      </c>
      <c r="AF512" s="965">
        <v>0</v>
      </c>
      <c r="AG512" s="965">
        <v>0</v>
      </c>
      <c r="AH512" s="965">
        <v>0</v>
      </c>
      <c r="AI512" s="965">
        <v>0</v>
      </c>
      <c r="AJ512" s="965">
        <v>0</v>
      </c>
      <c r="AK512" s="965">
        <v>0</v>
      </c>
      <c r="AL512" s="965">
        <v>0</v>
      </c>
      <c r="AM512" s="965">
        <v>0</v>
      </c>
      <c r="AN512" s="965">
        <v>0</v>
      </c>
      <c r="AO512" s="965">
        <v>0</v>
      </c>
      <c r="AP512" s="965">
        <v>0</v>
      </c>
      <c r="AQ512" s="964">
        <v>0</v>
      </c>
      <c r="AR512" s="964">
        <v>0</v>
      </c>
      <c r="AS512" s="955">
        <v>0.99199999999999999</v>
      </c>
      <c r="AT512" s="964">
        <v>0</v>
      </c>
      <c r="AU512" s="964">
        <v>0</v>
      </c>
      <c r="AV512" s="964">
        <v>0</v>
      </c>
      <c r="AW512" s="964">
        <v>0</v>
      </c>
      <c r="AX512" s="964">
        <v>0</v>
      </c>
      <c r="AY512" s="964">
        <v>0</v>
      </c>
      <c r="AZ512" s="964">
        <v>0</v>
      </c>
      <c r="BA512" s="964">
        <v>0</v>
      </c>
      <c r="BB512" s="964">
        <v>0</v>
      </c>
      <c r="BC512" s="922"/>
      <c r="BD512" s="922"/>
      <c r="BE512" s="922"/>
      <c r="BF512" s="922"/>
      <c r="BG512" s="964">
        <v>0</v>
      </c>
      <c r="BH512" s="964">
        <v>0</v>
      </c>
      <c r="BI512" s="922"/>
      <c r="BJ512" s="1292">
        <v>0</v>
      </c>
      <c r="BK512" s="916">
        <v>0.39999999999999991</v>
      </c>
      <c r="BL512" s="921">
        <v>1.3919999999999999</v>
      </c>
    </row>
    <row r="513" spans="1:64" s="923" customFormat="1" hidden="1">
      <c r="A513" s="1022" t="s">
        <v>74</v>
      </c>
      <c r="B513" s="875" t="s">
        <v>187</v>
      </c>
      <c r="C513" s="871" t="s">
        <v>141</v>
      </c>
      <c r="D513" s="905">
        <v>110.84</v>
      </c>
      <c r="E513" s="922"/>
      <c r="F513" s="922"/>
      <c r="G513" s="964">
        <v>0</v>
      </c>
      <c r="H513" s="964">
        <v>0</v>
      </c>
      <c r="I513" s="922"/>
      <c r="J513" s="964">
        <v>0</v>
      </c>
      <c r="K513" s="964">
        <v>0</v>
      </c>
      <c r="L513" s="964">
        <v>0</v>
      </c>
      <c r="M513" s="964">
        <v>0</v>
      </c>
      <c r="N513" s="965"/>
      <c r="O513" s="964">
        <v>0</v>
      </c>
      <c r="P513" s="964">
        <v>0</v>
      </c>
      <c r="Q513" s="964">
        <v>0</v>
      </c>
      <c r="R513" s="922"/>
      <c r="S513" s="964">
        <v>0</v>
      </c>
      <c r="T513" s="964">
        <v>0</v>
      </c>
      <c r="U513" s="964">
        <v>0</v>
      </c>
      <c r="V513" s="964">
        <v>0</v>
      </c>
      <c r="W513" s="964">
        <v>0</v>
      </c>
      <c r="X513" s="964">
        <v>0</v>
      </c>
      <c r="Y513" s="964">
        <v>0</v>
      </c>
      <c r="Z513" s="964">
        <v>0</v>
      </c>
      <c r="AA513" s="922"/>
      <c r="AB513" s="965">
        <v>1.61</v>
      </c>
      <c r="AC513" s="965">
        <v>0</v>
      </c>
      <c r="AD513" s="965">
        <v>0</v>
      </c>
      <c r="AE513" s="965">
        <v>0</v>
      </c>
      <c r="AF513" s="965">
        <v>0</v>
      </c>
      <c r="AG513" s="965">
        <v>0</v>
      </c>
      <c r="AH513" s="965">
        <v>0</v>
      </c>
      <c r="AI513" s="965">
        <v>0</v>
      </c>
      <c r="AJ513" s="965">
        <v>0</v>
      </c>
      <c r="AK513" s="965">
        <v>0</v>
      </c>
      <c r="AL513" s="965">
        <v>0</v>
      </c>
      <c r="AM513" s="965">
        <v>0</v>
      </c>
      <c r="AN513" s="965">
        <v>0</v>
      </c>
      <c r="AO513" s="965">
        <v>0</v>
      </c>
      <c r="AP513" s="965">
        <v>0</v>
      </c>
      <c r="AQ513" s="964">
        <v>0</v>
      </c>
      <c r="AR513" s="964">
        <v>0</v>
      </c>
      <c r="AS513" s="964">
        <v>0</v>
      </c>
      <c r="AT513" s="955">
        <v>109.23</v>
      </c>
      <c r="AU513" s="964">
        <v>0</v>
      </c>
      <c r="AV513" s="964">
        <v>0</v>
      </c>
      <c r="AW513" s="964">
        <v>0</v>
      </c>
      <c r="AX513" s="964">
        <v>0</v>
      </c>
      <c r="AY513" s="964">
        <v>0</v>
      </c>
      <c r="AZ513" s="964">
        <v>0</v>
      </c>
      <c r="BA513" s="964">
        <v>0</v>
      </c>
      <c r="BB513" s="964">
        <v>0</v>
      </c>
      <c r="BC513" s="922"/>
      <c r="BD513" s="922"/>
      <c r="BE513" s="922"/>
      <c r="BF513" s="922"/>
      <c r="BG513" s="964">
        <v>0</v>
      </c>
      <c r="BH513" s="964">
        <v>0</v>
      </c>
      <c r="BI513" s="922"/>
      <c r="BJ513" s="1292">
        <v>1.61</v>
      </c>
      <c r="BK513" s="921">
        <v>53.389589999999998</v>
      </c>
      <c r="BL513" s="921">
        <v>164.22959</v>
      </c>
    </row>
    <row r="514" spans="1:64" s="923" customFormat="1" hidden="1">
      <c r="A514" s="1022" t="s">
        <v>75</v>
      </c>
      <c r="B514" s="875" t="s">
        <v>188</v>
      </c>
      <c r="C514" s="871" t="s">
        <v>96</v>
      </c>
      <c r="D514" s="905">
        <v>0</v>
      </c>
      <c r="E514" s="922"/>
      <c r="F514" s="922"/>
      <c r="G514" s="964">
        <v>0</v>
      </c>
      <c r="H514" s="964">
        <v>0</v>
      </c>
      <c r="I514" s="922"/>
      <c r="J514" s="964">
        <v>0</v>
      </c>
      <c r="K514" s="964">
        <v>0</v>
      </c>
      <c r="L514" s="964">
        <v>0</v>
      </c>
      <c r="M514" s="964">
        <v>0</v>
      </c>
      <c r="N514" s="965"/>
      <c r="O514" s="964">
        <v>0</v>
      </c>
      <c r="P514" s="964">
        <v>0</v>
      </c>
      <c r="Q514" s="964">
        <v>0</v>
      </c>
      <c r="R514" s="922"/>
      <c r="S514" s="964">
        <v>0</v>
      </c>
      <c r="T514" s="964">
        <v>0</v>
      </c>
      <c r="U514" s="964">
        <v>0</v>
      </c>
      <c r="V514" s="964">
        <v>0</v>
      </c>
      <c r="W514" s="964">
        <v>0</v>
      </c>
      <c r="X514" s="964">
        <v>0</v>
      </c>
      <c r="Y514" s="964">
        <v>0</v>
      </c>
      <c r="Z514" s="964">
        <v>0</v>
      </c>
      <c r="AA514" s="922"/>
      <c r="AB514" s="965">
        <v>0</v>
      </c>
      <c r="AC514" s="965">
        <v>0</v>
      </c>
      <c r="AD514" s="965">
        <v>0</v>
      </c>
      <c r="AE514" s="965">
        <v>0</v>
      </c>
      <c r="AF514" s="965">
        <v>0</v>
      </c>
      <c r="AG514" s="965">
        <v>0</v>
      </c>
      <c r="AH514" s="965">
        <v>0</v>
      </c>
      <c r="AI514" s="965">
        <v>0</v>
      </c>
      <c r="AJ514" s="965">
        <v>0</v>
      </c>
      <c r="AK514" s="965">
        <v>0</v>
      </c>
      <c r="AL514" s="965">
        <v>0</v>
      </c>
      <c r="AM514" s="965">
        <v>0</v>
      </c>
      <c r="AN514" s="965">
        <v>0</v>
      </c>
      <c r="AO514" s="965">
        <v>0</v>
      </c>
      <c r="AP514" s="965">
        <v>0</v>
      </c>
      <c r="AQ514" s="964">
        <v>0</v>
      </c>
      <c r="AR514" s="964">
        <v>0</v>
      </c>
      <c r="AS514" s="964">
        <v>0</v>
      </c>
      <c r="AT514" s="964">
        <v>0</v>
      </c>
      <c r="AU514" s="955">
        <v>0</v>
      </c>
      <c r="AV514" s="964">
        <v>0</v>
      </c>
      <c r="AW514" s="964">
        <v>0</v>
      </c>
      <c r="AX514" s="964">
        <v>0</v>
      </c>
      <c r="AY514" s="964">
        <v>0</v>
      </c>
      <c r="AZ514" s="964">
        <v>0</v>
      </c>
      <c r="BA514" s="964">
        <v>0</v>
      </c>
      <c r="BB514" s="964">
        <v>0</v>
      </c>
      <c r="BC514" s="922"/>
      <c r="BD514" s="922"/>
      <c r="BE514" s="922"/>
      <c r="BF514" s="922"/>
      <c r="BG514" s="964">
        <v>0</v>
      </c>
      <c r="BH514" s="964">
        <v>0</v>
      </c>
      <c r="BI514" s="922"/>
      <c r="BJ514" s="1292">
        <v>0</v>
      </c>
      <c r="BK514" s="921">
        <v>0</v>
      </c>
      <c r="BL514" s="921">
        <v>0</v>
      </c>
    </row>
    <row r="515" spans="1:64" s="923" customFormat="1" hidden="1">
      <c r="A515" s="1022" t="s">
        <v>76</v>
      </c>
      <c r="B515" s="875" t="s">
        <v>195</v>
      </c>
      <c r="C515" s="844" t="s">
        <v>153</v>
      </c>
      <c r="D515" s="905">
        <v>0.86299999999999999</v>
      </c>
      <c r="E515" s="922"/>
      <c r="F515" s="922"/>
      <c r="G515" s="964">
        <v>0</v>
      </c>
      <c r="H515" s="964">
        <v>0</v>
      </c>
      <c r="I515" s="922"/>
      <c r="J515" s="964">
        <v>0</v>
      </c>
      <c r="K515" s="964">
        <v>0</v>
      </c>
      <c r="L515" s="964">
        <v>0</v>
      </c>
      <c r="M515" s="964">
        <v>0</v>
      </c>
      <c r="N515" s="965"/>
      <c r="O515" s="964">
        <v>0</v>
      </c>
      <c r="P515" s="964">
        <v>0</v>
      </c>
      <c r="Q515" s="964">
        <v>0</v>
      </c>
      <c r="R515" s="922"/>
      <c r="S515" s="964">
        <v>0</v>
      </c>
      <c r="T515" s="964">
        <v>0</v>
      </c>
      <c r="U515" s="964">
        <v>0</v>
      </c>
      <c r="V515" s="964">
        <v>0</v>
      </c>
      <c r="W515" s="964">
        <v>0</v>
      </c>
      <c r="X515" s="964">
        <v>0</v>
      </c>
      <c r="Y515" s="964">
        <v>0</v>
      </c>
      <c r="Z515" s="964">
        <v>0</v>
      </c>
      <c r="AA515" s="922"/>
      <c r="AB515" s="965">
        <v>0</v>
      </c>
      <c r="AC515" s="965">
        <v>0</v>
      </c>
      <c r="AD515" s="965">
        <v>0</v>
      </c>
      <c r="AE515" s="965">
        <v>0</v>
      </c>
      <c r="AF515" s="965">
        <v>0</v>
      </c>
      <c r="AG515" s="965">
        <v>0</v>
      </c>
      <c r="AH515" s="965">
        <v>0</v>
      </c>
      <c r="AI515" s="965">
        <v>0</v>
      </c>
      <c r="AJ515" s="965">
        <v>0</v>
      </c>
      <c r="AK515" s="965">
        <v>0</v>
      </c>
      <c r="AL515" s="965">
        <v>0</v>
      </c>
      <c r="AM515" s="965">
        <v>0</v>
      </c>
      <c r="AN515" s="965">
        <v>0</v>
      </c>
      <c r="AO515" s="965">
        <v>0</v>
      </c>
      <c r="AP515" s="965">
        <v>0</v>
      </c>
      <c r="AQ515" s="964">
        <v>0</v>
      </c>
      <c r="AR515" s="964">
        <v>0</v>
      </c>
      <c r="AS515" s="964">
        <v>0</v>
      </c>
      <c r="AT515" s="964">
        <v>0</v>
      </c>
      <c r="AU515" s="964">
        <v>0</v>
      </c>
      <c r="AV515" s="955">
        <v>0.86299999999999999</v>
      </c>
      <c r="AW515" s="964">
        <v>0</v>
      </c>
      <c r="AX515" s="964">
        <v>0</v>
      </c>
      <c r="AY515" s="964">
        <v>0</v>
      </c>
      <c r="AZ515" s="964">
        <v>0</v>
      </c>
      <c r="BA515" s="964">
        <v>0</v>
      </c>
      <c r="BB515" s="964">
        <v>0</v>
      </c>
      <c r="BC515" s="922"/>
      <c r="BD515" s="922"/>
      <c r="BE515" s="922"/>
      <c r="BF515" s="922"/>
      <c r="BG515" s="964">
        <v>0</v>
      </c>
      <c r="BH515" s="964">
        <v>0</v>
      </c>
      <c r="BI515" s="922"/>
      <c r="BJ515" s="1292">
        <v>0</v>
      </c>
      <c r="BK515" s="916">
        <v>0</v>
      </c>
      <c r="BL515" s="921">
        <v>0.86299999999999999</v>
      </c>
    </row>
    <row r="516" spans="1:64" s="923" customFormat="1" hidden="1">
      <c r="A516" s="1022" t="s">
        <v>43</v>
      </c>
      <c r="B516" s="875" t="s">
        <v>196</v>
      </c>
      <c r="C516" s="871" t="s">
        <v>208</v>
      </c>
      <c r="D516" s="905">
        <v>0</v>
      </c>
      <c r="E516" s="922"/>
      <c r="F516" s="922"/>
      <c r="G516" s="964">
        <v>0</v>
      </c>
      <c r="H516" s="964">
        <v>0</v>
      </c>
      <c r="I516" s="922"/>
      <c r="J516" s="964">
        <v>0</v>
      </c>
      <c r="K516" s="964">
        <v>0</v>
      </c>
      <c r="L516" s="964">
        <v>0</v>
      </c>
      <c r="M516" s="964">
        <v>0</v>
      </c>
      <c r="N516" s="965"/>
      <c r="O516" s="964">
        <v>0</v>
      </c>
      <c r="P516" s="964">
        <v>0</v>
      </c>
      <c r="Q516" s="964">
        <v>0</v>
      </c>
      <c r="R516" s="922"/>
      <c r="S516" s="964">
        <v>0</v>
      </c>
      <c r="T516" s="964">
        <v>0</v>
      </c>
      <c r="U516" s="964">
        <v>0</v>
      </c>
      <c r="V516" s="964">
        <v>0</v>
      </c>
      <c r="W516" s="964">
        <v>0</v>
      </c>
      <c r="X516" s="964">
        <v>0</v>
      </c>
      <c r="Y516" s="964">
        <v>0</v>
      </c>
      <c r="Z516" s="964">
        <v>0</v>
      </c>
      <c r="AA516" s="922"/>
      <c r="AB516" s="965">
        <v>0</v>
      </c>
      <c r="AC516" s="965">
        <v>0</v>
      </c>
      <c r="AD516" s="965">
        <v>0</v>
      </c>
      <c r="AE516" s="965">
        <v>0</v>
      </c>
      <c r="AF516" s="965">
        <v>0</v>
      </c>
      <c r="AG516" s="965">
        <v>0</v>
      </c>
      <c r="AH516" s="965">
        <v>0</v>
      </c>
      <c r="AI516" s="965">
        <v>0</v>
      </c>
      <c r="AJ516" s="965">
        <v>0</v>
      </c>
      <c r="AK516" s="965">
        <v>0</v>
      </c>
      <c r="AL516" s="965">
        <v>0</v>
      </c>
      <c r="AM516" s="965">
        <v>0</v>
      </c>
      <c r="AN516" s="965">
        <v>0</v>
      </c>
      <c r="AO516" s="965">
        <v>0</v>
      </c>
      <c r="AP516" s="965">
        <v>0</v>
      </c>
      <c r="AQ516" s="964">
        <v>0</v>
      </c>
      <c r="AR516" s="964">
        <v>0</v>
      </c>
      <c r="AS516" s="964">
        <v>0</v>
      </c>
      <c r="AT516" s="964">
        <v>0</v>
      </c>
      <c r="AU516" s="964">
        <v>0</v>
      </c>
      <c r="AV516" s="964">
        <v>0</v>
      </c>
      <c r="AW516" s="955">
        <v>0</v>
      </c>
      <c r="AX516" s="964">
        <v>0</v>
      </c>
      <c r="AY516" s="964">
        <v>0</v>
      </c>
      <c r="AZ516" s="964">
        <v>0</v>
      </c>
      <c r="BA516" s="964">
        <v>0</v>
      </c>
      <c r="BB516" s="964">
        <v>0</v>
      </c>
      <c r="BC516" s="922"/>
      <c r="BD516" s="922"/>
      <c r="BE516" s="922"/>
      <c r="BF516" s="922"/>
      <c r="BG516" s="964">
        <v>0</v>
      </c>
      <c r="BH516" s="964">
        <v>0</v>
      </c>
      <c r="BI516" s="922"/>
      <c r="BJ516" s="1292">
        <v>0</v>
      </c>
      <c r="BK516" s="916">
        <v>0</v>
      </c>
      <c r="BL516" s="921">
        <v>0</v>
      </c>
    </row>
    <row r="517" spans="1:64" s="923" customFormat="1" hidden="1">
      <c r="A517" s="1022" t="s">
        <v>44</v>
      </c>
      <c r="B517" s="875" t="s">
        <v>197</v>
      </c>
      <c r="C517" s="871" t="s">
        <v>209</v>
      </c>
      <c r="D517" s="905">
        <v>0</v>
      </c>
      <c r="E517" s="922"/>
      <c r="F517" s="922"/>
      <c r="G517" s="964">
        <v>0</v>
      </c>
      <c r="H517" s="964">
        <v>0</v>
      </c>
      <c r="I517" s="922"/>
      <c r="J517" s="964">
        <v>0</v>
      </c>
      <c r="K517" s="964">
        <v>0</v>
      </c>
      <c r="L517" s="964">
        <v>0</v>
      </c>
      <c r="M517" s="964">
        <v>0</v>
      </c>
      <c r="N517" s="965"/>
      <c r="O517" s="964">
        <v>0</v>
      </c>
      <c r="P517" s="964">
        <v>0</v>
      </c>
      <c r="Q517" s="964">
        <v>0</v>
      </c>
      <c r="R517" s="922"/>
      <c r="S517" s="964">
        <v>0</v>
      </c>
      <c r="T517" s="964">
        <v>0</v>
      </c>
      <c r="U517" s="964">
        <v>0</v>
      </c>
      <c r="V517" s="964">
        <v>0</v>
      </c>
      <c r="W517" s="964">
        <v>0</v>
      </c>
      <c r="X517" s="964">
        <v>0</v>
      </c>
      <c r="Y517" s="964">
        <v>0</v>
      </c>
      <c r="Z517" s="964">
        <v>0</v>
      </c>
      <c r="AA517" s="922"/>
      <c r="AB517" s="965">
        <v>0</v>
      </c>
      <c r="AC517" s="965">
        <v>0</v>
      </c>
      <c r="AD517" s="965">
        <v>0</v>
      </c>
      <c r="AE517" s="965">
        <v>0</v>
      </c>
      <c r="AF517" s="965">
        <v>0</v>
      </c>
      <c r="AG517" s="965">
        <v>0</v>
      </c>
      <c r="AH517" s="965">
        <v>0</v>
      </c>
      <c r="AI517" s="965">
        <v>0</v>
      </c>
      <c r="AJ517" s="965">
        <v>0</v>
      </c>
      <c r="AK517" s="965">
        <v>0</v>
      </c>
      <c r="AL517" s="965">
        <v>0</v>
      </c>
      <c r="AM517" s="965">
        <v>0</v>
      </c>
      <c r="AN517" s="965">
        <v>0</v>
      </c>
      <c r="AO517" s="965">
        <v>0</v>
      </c>
      <c r="AP517" s="965">
        <v>0</v>
      </c>
      <c r="AQ517" s="964">
        <v>0</v>
      </c>
      <c r="AR517" s="964">
        <v>0</v>
      </c>
      <c r="AS517" s="964">
        <v>0</v>
      </c>
      <c r="AT517" s="964">
        <v>0</v>
      </c>
      <c r="AU517" s="964">
        <v>0</v>
      </c>
      <c r="AV517" s="964">
        <v>0</v>
      </c>
      <c r="AW517" s="964">
        <v>0</v>
      </c>
      <c r="AX517" s="955">
        <v>0</v>
      </c>
      <c r="AY517" s="964">
        <v>0</v>
      </c>
      <c r="AZ517" s="964">
        <v>0</v>
      </c>
      <c r="BA517" s="964">
        <v>0</v>
      </c>
      <c r="BB517" s="964">
        <v>0</v>
      </c>
      <c r="BC517" s="922"/>
      <c r="BD517" s="922"/>
      <c r="BE517" s="922"/>
      <c r="BF517" s="922"/>
      <c r="BG517" s="964">
        <v>0</v>
      </c>
      <c r="BH517" s="964">
        <v>0</v>
      </c>
      <c r="BI517" s="922"/>
      <c r="BJ517" s="1292">
        <v>0</v>
      </c>
      <c r="BK517" s="916">
        <v>0</v>
      </c>
      <c r="BL517" s="921">
        <v>0</v>
      </c>
    </row>
    <row r="518" spans="1:64" s="923" customFormat="1" hidden="1">
      <c r="A518" s="1022" t="s">
        <v>228</v>
      </c>
      <c r="B518" s="875" t="s">
        <v>359</v>
      </c>
      <c r="C518" s="871" t="s">
        <v>155</v>
      </c>
      <c r="D518" s="905">
        <v>0</v>
      </c>
      <c r="E518" s="922"/>
      <c r="F518" s="922"/>
      <c r="G518" s="964">
        <v>0</v>
      </c>
      <c r="H518" s="964">
        <v>0</v>
      </c>
      <c r="I518" s="922"/>
      <c r="J518" s="964">
        <v>0</v>
      </c>
      <c r="K518" s="964">
        <v>0</v>
      </c>
      <c r="L518" s="964">
        <v>0</v>
      </c>
      <c r="M518" s="964">
        <v>0</v>
      </c>
      <c r="N518" s="965"/>
      <c r="O518" s="964">
        <v>0</v>
      </c>
      <c r="P518" s="964">
        <v>0</v>
      </c>
      <c r="Q518" s="964">
        <v>0</v>
      </c>
      <c r="R518" s="922"/>
      <c r="S518" s="964">
        <v>0</v>
      </c>
      <c r="T518" s="964">
        <v>0</v>
      </c>
      <c r="U518" s="964">
        <v>0</v>
      </c>
      <c r="V518" s="964">
        <v>0</v>
      </c>
      <c r="W518" s="964">
        <v>0</v>
      </c>
      <c r="X518" s="964">
        <v>0</v>
      </c>
      <c r="Y518" s="964">
        <v>0</v>
      </c>
      <c r="Z518" s="964">
        <v>0</v>
      </c>
      <c r="AA518" s="922"/>
      <c r="AB518" s="965">
        <v>0</v>
      </c>
      <c r="AC518" s="965">
        <v>0</v>
      </c>
      <c r="AD518" s="965">
        <v>0</v>
      </c>
      <c r="AE518" s="965">
        <v>0</v>
      </c>
      <c r="AF518" s="965">
        <v>0</v>
      </c>
      <c r="AG518" s="965">
        <v>0</v>
      </c>
      <c r="AH518" s="965">
        <v>0</v>
      </c>
      <c r="AI518" s="965">
        <v>0</v>
      </c>
      <c r="AJ518" s="965">
        <v>0</v>
      </c>
      <c r="AK518" s="965">
        <v>0</v>
      </c>
      <c r="AL518" s="965">
        <v>0</v>
      </c>
      <c r="AM518" s="965">
        <v>0</v>
      </c>
      <c r="AN518" s="965">
        <v>0</v>
      </c>
      <c r="AO518" s="965">
        <v>0</v>
      </c>
      <c r="AP518" s="965">
        <v>0</v>
      </c>
      <c r="AQ518" s="964">
        <v>0</v>
      </c>
      <c r="AR518" s="964">
        <v>0</v>
      </c>
      <c r="AS518" s="964">
        <v>0</v>
      </c>
      <c r="AT518" s="964">
        <v>0</v>
      </c>
      <c r="AU518" s="964">
        <v>0</v>
      </c>
      <c r="AV518" s="964">
        <v>0</v>
      </c>
      <c r="AW518" s="964">
        <v>0</v>
      </c>
      <c r="AX518" s="964">
        <v>0</v>
      </c>
      <c r="AY518" s="955">
        <v>0</v>
      </c>
      <c r="AZ518" s="964">
        <v>0</v>
      </c>
      <c r="BA518" s="964">
        <v>0</v>
      </c>
      <c r="BB518" s="964">
        <v>0</v>
      </c>
      <c r="BC518" s="922"/>
      <c r="BD518" s="922"/>
      <c r="BE518" s="922"/>
      <c r="BF518" s="922"/>
      <c r="BG518" s="964">
        <v>0</v>
      </c>
      <c r="BH518" s="964">
        <v>0</v>
      </c>
      <c r="BI518" s="922"/>
      <c r="BJ518" s="1292">
        <v>0</v>
      </c>
      <c r="BK518" s="916">
        <v>0</v>
      </c>
      <c r="BL518" s="921">
        <v>0</v>
      </c>
    </row>
    <row r="519" spans="1:64" s="923" customFormat="1" hidden="1">
      <c r="A519" s="1022" t="s">
        <v>229</v>
      </c>
      <c r="B519" s="875" t="s">
        <v>42</v>
      </c>
      <c r="C519" s="871" t="s">
        <v>116</v>
      </c>
      <c r="D519" s="905">
        <v>13.14</v>
      </c>
      <c r="E519" s="922"/>
      <c r="F519" s="922"/>
      <c r="G519" s="964">
        <v>0</v>
      </c>
      <c r="H519" s="964">
        <v>0</v>
      </c>
      <c r="I519" s="922"/>
      <c r="J519" s="964">
        <v>0</v>
      </c>
      <c r="K519" s="964">
        <v>0</v>
      </c>
      <c r="L519" s="964">
        <v>0</v>
      </c>
      <c r="M519" s="964">
        <v>0</v>
      </c>
      <c r="N519" s="965"/>
      <c r="O519" s="964">
        <v>0</v>
      </c>
      <c r="P519" s="964">
        <v>0</v>
      </c>
      <c r="Q519" s="964">
        <v>0</v>
      </c>
      <c r="R519" s="922"/>
      <c r="S519" s="964">
        <v>0</v>
      </c>
      <c r="T519" s="964">
        <v>0</v>
      </c>
      <c r="U519" s="964">
        <v>0</v>
      </c>
      <c r="V519" s="964">
        <v>0</v>
      </c>
      <c r="W519" s="964">
        <v>0</v>
      </c>
      <c r="X519" s="964">
        <v>0</v>
      </c>
      <c r="Y519" s="964">
        <v>0</v>
      </c>
      <c r="Z519" s="964">
        <v>0</v>
      </c>
      <c r="AA519" s="922"/>
      <c r="AB519" s="965">
        <v>0.2185</v>
      </c>
      <c r="AC519" s="965">
        <v>0.20799000000000001</v>
      </c>
      <c r="AD519" s="965">
        <v>0</v>
      </c>
      <c r="AE519" s="965">
        <v>0</v>
      </c>
      <c r="AF519" s="965">
        <v>0</v>
      </c>
      <c r="AG519" s="965">
        <v>0</v>
      </c>
      <c r="AH519" s="965">
        <v>0</v>
      </c>
      <c r="AI519" s="965">
        <v>0</v>
      </c>
      <c r="AJ519" s="965">
        <v>0</v>
      </c>
      <c r="AK519" s="965">
        <v>0</v>
      </c>
      <c r="AL519" s="965">
        <v>0</v>
      </c>
      <c r="AM519" s="965">
        <v>0</v>
      </c>
      <c r="AN519" s="965">
        <v>0</v>
      </c>
      <c r="AO519" s="965">
        <v>0</v>
      </c>
      <c r="AP519" s="965">
        <v>0</v>
      </c>
      <c r="AQ519" s="964">
        <v>0</v>
      </c>
      <c r="AR519" s="964">
        <v>0</v>
      </c>
      <c r="AS519" s="964">
        <v>0</v>
      </c>
      <c r="AT519" s="964">
        <v>0</v>
      </c>
      <c r="AU519" s="964">
        <v>0</v>
      </c>
      <c r="AV519" s="964">
        <v>0</v>
      </c>
      <c r="AW519" s="964">
        <v>0</v>
      </c>
      <c r="AX519" s="964">
        <v>0</v>
      </c>
      <c r="AY519" s="964">
        <v>0</v>
      </c>
      <c r="AZ519" s="955">
        <v>12.713510000000001</v>
      </c>
      <c r="BA519" s="964">
        <v>0</v>
      </c>
      <c r="BB519" s="964">
        <v>0</v>
      </c>
      <c r="BC519" s="922"/>
      <c r="BD519" s="922"/>
      <c r="BE519" s="922"/>
      <c r="BF519" s="922"/>
      <c r="BG519" s="964">
        <v>0</v>
      </c>
      <c r="BH519" s="964">
        <v>0</v>
      </c>
      <c r="BI519" s="922"/>
      <c r="BJ519" s="1292">
        <v>0.42649000000000004</v>
      </c>
      <c r="BK519" s="916">
        <v>-0.42649000000000004</v>
      </c>
      <c r="BL519" s="916">
        <v>12.713510000000001</v>
      </c>
    </row>
    <row r="520" spans="1:64" s="923" customFormat="1" hidden="1">
      <c r="A520" s="1022" t="s">
        <v>230</v>
      </c>
      <c r="B520" s="831" t="s">
        <v>15</v>
      </c>
      <c r="C520" s="871" t="s">
        <v>117</v>
      </c>
      <c r="D520" s="905">
        <v>16.2</v>
      </c>
      <c r="E520" s="922"/>
      <c r="F520" s="922"/>
      <c r="G520" s="964">
        <v>0</v>
      </c>
      <c r="H520" s="964">
        <v>0</v>
      </c>
      <c r="I520" s="922"/>
      <c r="J520" s="964">
        <v>0</v>
      </c>
      <c r="K520" s="964">
        <v>0</v>
      </c>
      <c r="L520" s="964">
        <v>0</v>
      </c>
      <c r="M520" s="964">
        <v>0</v>
      </c>
      <c r="N520" s="965"/>
      <c r="O520" s="964">
        <v>0</v>
      </c>
      <c r="P520" s="964">
        <v>0</v>
      </c>
      <c r="Q520" s="964">
        <v>0</v>
      </c>
      <c r="R520" s="922"/>
      <c r="S520" s="964">
        <v>0</v>
      </c>
      <c r="T520" s="964">
        <v>0</v>
      </c>
      <c r="U520" s="964">
        <v>0</v>
      </c>
      <c r="V520" s="964">
        <v>0</v>
      </c>
      <c r="W520" s="964">
        <v>0</v>
      </c>
      <c r="X520" s="964">
        <v>0</v>
      </c>
      <c r="Y520" s="964">
        <v>0</v>
      </c>
      <c r="Z520" s="964">
        <v>0</v>
      </c>
      <c r="AA520" s="922"/>
      <c r="AB520" s="965">
        <v>0.1552</v>
      </c>
      <c r="AC520" s="965">
        <v>0</v>
      </c>
      <c r="AD520" s="965">
        <v>0</v>
      </c>
      <c r="AE520" s="965">
        <v>0</v>
      </c>
      <c r="AF520" s="965">
        <v>0</v>
      </c>
      <c r="AG520" s="965">
        <v>0</v>
      </c>
      <c r="AH520" s="965">
        <v>0</v>
      </c>
      <c r="AI520" s="965">
        <v>0</v>
      </c>
      <c r="AJ520" s="965">
        <v>0</v>
      </c>
      <c r="AK520" s="965">
        <v>0</v>
      </c>
      <c r="AL520" s="965">
        <v>0</v>
      </c>
      <c r="AM520" s="965">
        <v>0</v>
      </c>
      <c r="AN520" s="965">
        <v>0</v>
      </c>
      <c r="AO520" s="965">
        <v>0</v>
      </c>
      <c r="AP520" s="965">
        <v>0</v>
      </c>
      <c r="AQ520" s="964">
        <v>0</v>
      </c>
      <c r="AR520" s="964">
        <v>0</v>
      </c>
      <c r="AS520" s="964">
        <v>0</v>
      </c>
      <c r="AT520" s="964">
        <v>0</v>
      </c>
      <c r="AU520" s="964">
        <v>0</v>
      </c>
      <c r="AV520" s="964">
        <v>0</v>
      </c>
      <c r="AW520" s="964">
        <v>0</v>
      </c>
      <c r="AX520" s="964">
        <v>0</v>
      </c>
      <c r="AY520" s="964">
        <v>0</v>
      </c>
      <c r="AZ520" s="964">
        <v>0</v>
      </c>
      <c r="BA520" s="955">
        <v>16.044799999999999</v>
      </c>
      <c r="BB520" s="964">
        <v>0</v>
      </c>
      <c r="BC520" s="922"/>
      <c r="BD520" s="922"/>
      <c r="BE520" s="922"/>
      <c r="BF520" s="922"/>
      <c r="BG520" s="964">
        <v>0</v>
      </c>
      <c r="BH520" s="964">
        <v>0</v>
      </c>
      <c r="BI520" s="922"/>
      <c r="BJ520" s="1292">
        <v>0.1552</v>
      </c>
      <c r="BK520" s="916">
        <v>-0.1552</v>
      </c>
      <c r="BL520" s="916">
        <v>16.044799999999999</v>
      </c>
    </row>
    <row r="521" spans="1:64" s="923" customFormat="1" hidden="1">
      <c r="A521" s="1022" t="s">
        <v>231</v>
      </c>
      <c r="B521" s="1023" t="s">
        <v>16</v>
      </c>
      <c r="C521" s="871" t="s">
        <v>118</v>
      </c>
      <c r="D521" s="905">
        <v>0</v>
      </c>
      <c r="E521" s="922"/>
      <c r="F521" s="922"/>
      <c r="G521" s="964">
        <v>0</v>
      </c>
      <c r="H521" s="964">
        <v>0</v>
      </c>
      <c r="I521" s="922"/>
      <c r="J521" s="964">
        <v>0</v>
      </c>
      <c r="K521" s="964">
        <v>0</v>
      </c>
      <c r="L521" s="964">
        <v>0</v>
      </c>
      <c r="M521" s="964">
        <v>0</v>
      </c>
      <c r="N521" s="965"/>
      <c r="O521" s="964">
        <v>0</v>
      </c>
      <c r="P521" s="964">
        <v>0</v>
      </c>
      <c r="Q521" s="964">
        <v>0</v>
      </c>
      <c r="R521" s="922"/>
      <c r="S521" s="964">
        <v>0</v>
      </c>
      <c r="T521" s="964">
        <v>0</v>
      </c>
      <c r="U521" s="964">
        <v>0</v>
      </c>
      <c r="V521" s="964">
        <v>0</v>
      </c>
      <c r="W521" s="964">
        <v>0</v>
      </c>
      <c r="X521" s="964">
        <v>0</v>
      </c>
      <c r="Y521" s="964">
        <v>0</v>
      </c>
      <c r="Z521" s="964">
        <v>0</v>
      </c>
      <c r="AA521" s="922"/>
      <c r="AB521" s="965">
        <v>0</v>
      </c>
      <c r="AC521" s="965">
        <v>0</v>
      </c>
      <c r="AD521" s="965">
        <v>0</v>
      </c>
      <c r="AE521" s="965">
        <v>0</v>
      </c>
      <c r="AF521" s="965">
        <v>0</v>
      </c>
      <c r="AG521" s="965">
        <v>0</v>
      </c>
      <c r="AH521" s="965">
        <v>0</v>
      </c>
      <c r="AI521" s="965">
        <v>0</v>
      </c>
      <c r="AJ521" s="965">
        <v>0</v>
      </c>
      <c r="AK521" s="965">
        <v>0</v>
      </c>
      <c r="AL521" s="965">
        <v>0</v>
      </c>
      <c r="AM521" s="965">
        <v>0</v>
      </c>
      <c r="AN521" s="965">
        <v>0</v>
      </c>
      <c r="AO521" s="965">
        <v>0</v>
      </c>
      <c r="AP521" s="965">
        <v>0</v>
      </c>
      <c r="AQ521" s="964">
        <v>0</v>
      </c>
      <c r="AR521" s="964">
        <v>0</v>
      </c>
      <c r="AS521" s="964">
        <v>0</v>
      </c>
      <c r="AT521" s="964">
        <v>0</v>
      </c>
      <c r="AU521" s="964">
        <v>0</v>
      </c>
      <c r="AV521" s="964">
        <v>0</v>
      </c>
      <c r="AW521" s="964">
        <v>0</v>
      </c>
      <c r="AX521" s="964">
        <v>0</v>
      </c>
      <c r="AY521" s="964">
        <v>0</v>
      </c>
      <c r="AZ521" s="964">
        <v>0</v>
      </c>
      <c r="BA521" s="964">
        <v>0</v>
      </c>
      <c r="BB521" s="955">
        <v>0</v>
      </c>
      <c r="BC521" s="922"/>
      <c r="BD521" s="922"/>
      <c r="BE521" s="922"/>
      <c r="BF521" s="922"/>
      <c r="BG521" s="964">
        <v>0</v>
      </c>
      <c r="BH521" s="964">
        <v>0</v>
      </c>
      <c r="BI521" s="922"/>
      <c r="BJ521" s="1292">
        <v>0</v>
      </c>
      <c r="BK521" s="916">
        <v>6.3554300000000001</v>
      </c>
      <c r="BL521" s="913">
        <v>6.3554300000000001</v>
      </c>
    </row>
    <row r="522" spans="1:64" s="926" customFormat="1" hidden="1">
      <c r="A522" s="1022" t="s">
        <v>232</v>
      </c>
      <c r="B522" s="1023" t="s">
        <v>202</v>
      </c>
      <c r="C522" s="1031"/>
      <c r="D522" s="905">
        <v>0</v>
      </c>
      <c r="E522" s="922"/>
      <c r="F522" s="922"/>
      <c r="G522" s="964">
        <v>0</v>
      </c>
      <c r="H522" s="964">
        <v>0</v>
      </c>
      <c r="I522" s="922"/>
      <c r="J522" s="964">
        <v>0</v>
      </c>
      <c r="K522" s="964">
        <v>0</v>
      </c>
      <c r="L522" s="964">
        <v>0</v>
      </c>
      <c r="M522" s="964">
        <v>0</v>
      </c>
      <c r="N522" s="965"/>
      <c r="O522" s="964">
        <v>0</v>
      </c>
      <c r="P522" s="964">
        <v>0</v>
      </c>
      <c r="Q522" s="964">
        <v>0</v>
      </c>
      <c r="R522" s="922"/>
      <c r="S522" s="964">
        <v>0</v>
      </c>
      <c r="T522" s="964">
        <v>0</v>
      </c>
      <c r="U522" s="964">
        <v>0</v>
      </c>
      <c r="V522" s="964">
        <v>0</v>
      </c>
      <c r="W522" s="964">
        <v>0</v>
      </c>
      <c r="X522" s="964">
        <v>0</v>
      </c>
      <c r="Y522" s="964">
        <v>0</v>
      </c>
      <c r="Z522" s="964">
        <v>0</v>
      </c>
      <c r="AA522" s="922"/>
      <c r="AB522" s="965">
        <v>0</v>
      </c>
      <c r="AC522" s="965">
        <v>0</v>
      </c>
      <c r="AD522" s="965">
        <v>0</v>
      </c>
      <c r="AE522" s="965">
        <v>0</v>
      </c>
      <c r="AF522" s="965">
        <v>0</v>
      </c>
      <c r="AG522" s="965">
        <v>0</v>
      </c>
      <c r="AH522" s="965">
        <v>0</v>
      </c>
      <c r="AI522" s="965">
        <v>0</v>
      </c>
      <c r="AJ522" s="965">
        <v>0</v>
      </c>
      <c r="AK522" s="965">
        <v>0</v>
      </c>
      <c r="AL522" s="965">
        <v>0</v>
      </c>
      <c r="AM522" s="965">
        <v>0</v>
      </c>
      <c r="AN522" s="965">
        <v>0</v>
      </c>
      <c r="AO522" s="965">
        <v>0</v>
      </c>
      <c r="AP522" s="965">
        <v>0</v>
      </c>
      <c r="AQ522" s="964">
        <v>0</v>
      </c>
      <c r="AR522" s="964">
        <v>0</v>
      </c>
      <c r="AS522" s="964">
        <v>0</v>
      </c>
      <c r="AT522" s="964">
        <v>0</v>
      </c>
      <c r="AU522" s="964">
        <v>0</v>
      </c>
      <c r="AV522" s="964">
        <v>0</v>
      </c>
      <c r="AW522" s="964">
        <v>0</v>
      </c>
      <c r="AX522" s="964">
        <v>0</v>
      </c>
      <c r="AY522" s="964">
        <v>0</v>
      </c>
      <c r="AZ522" s="964">
        <v>0</v>
      </c>
      <c r="BA522" s="964">
        <v>0</v>
      </c>
      <c r="BB522" s="964">
        <v>0</v>
      </c>
      <c r="BC522" s="970"/>
      <c r="BD522" s="922"/>
      <c r="BE522" s="922"/>
      <c r="BF522" s="922"/>
      <c r="BG522" s="964">
        <v>0</v>
      </c>
      <c r="BH522" s="964">
        <v>0</v>
      </c>
      <c r="BI522" s="922"/>
      <c r="BJ522" s="1292">
        <v>0</v>
      </c>
      <c r="BK522" s="916">
        <v>0</v>
      </c>
      <c r="BL522" s="921">
        <v>0</v>
      </c>
    </row>
    <row r="523" spans="1:64" s="910" customFormat="1" hidden="1">
      <c r="A523" s="1029" t="s">
        <v>66</v>
      </c>
      <c r="B523" s="1030" t="s">
        <v>6</v>
      </c>
      <c r="C523" s="1031" t="s">
        <v>119</v>
      </c>
      <c r="D523" s="905">
        <v>7.17</v>
      </c>
      <c r="E523" s="971"/>
      <c r="F523" s="971"/>
      <c r="G523" s="971"/>
      <c r="H523" s="971"/>
      <c r="I523" s="971"/>
      <c r="J523" s="971"/>
      <c r="K523" s="971"/>
      <c r="L523" s="971"/>
      <c r="M523" s="971"/>
      <c r="N523" s="971"/>
      <c r="O523" s="971"/>
      <c r="P523" s="971"/>
      <c r="Q523" s="971"/>
      <c r="R523" s="971"/>
      <c r="S523" s="971"/>
      <c r="T523" s="971"/>
      <c r="U523" s="971"/>
      <c r="V523" s="971"/>
      <c r="W523" s="971"/>
      <c r="X523" s="971"/>
      <c r="Y523" s="971"/>
      <c r="Z523" s="971"/>
      <c r="AA523" s="971"/>
      <c r="AB523" s="971"/>
      <c r="AC523" s="971"/>
      <c r="AD523" s="971"/>
      <c r="AE523" s="971"/>
      <c r="AF523" s="971"/>
      <c r="AG523" s="971"/>
      <c r="AH523" s="971"/>
      <c r="AI523" s="971"/>
      <c r="AJ523" s="971"/>
      <c r="AK523" s="971"/>
      <c r="AL523" s="971"/>
      <c r="AM523" s="971"/>
      <c r="AN523" s="971"/>
      <c r="AO523" s="971"/>
      <c r="AP523" s="971"/>
      <c r="AQ523" s="971"/>
      <c r="AR523" s="971"/>
      <c r="AS523" s="971"/>
      <c r="AT523" s="971"/>
      <c r="AU523" s="971"/>
      <c r="AV523" s="971"/>
      <c r="AW523" s="971"/>
      <c r="AX523" s="971"/>
      <c r="AY523" s="971"/>
      <c r="AZ523" s="971"/>
      <c r="BA523" s="971"/>
      <c r="BB523" s="971"/>
      <c r="BC523" s="955">
        <v>7.0679999999999996</v>
      </c>
      <c r="BD523" s="971"/>
      <c r="BE523" s="971"/>
      <c r="BF523" s="971"/>
      <c r="BG523" s="971"/>
      <c r="BH523" s="971"/>
      <c r="BI523" s="971"/>
      <c r="BJ523" s="1294">
        <v>0.10199999999999999</v>
      </c>
      <c r="BK523" s="916">
        <v>-0.10199999999999999</v>
      </c>
      <c r="BL523" s="913">
        <v>7.0679999999999996</v>
      </c>
    </row>
    <row r="524" spans="1:64" s="910" customFormat="1" hidden="1">
      <c r="A524" s="1050" t="s">
        <v>67</v>
      </c>
      <c r="B524" s="1051" t="s">
        <v>68</v>
      </c>
      <c r="C524" s="1052" t="s">
        <v>120</v>
      </c>
      <c r="D524" s="905">
        <v>7.17</v>
      </c>
      <c r="E524" s="922"/>
      <c r="F524" s="922"/>
      <c r="G524" s="964">
        <v>0</v>
      </c>
      <c r="H524" s="964">
        <v>0</v>
      </c>
      <c r="I524" s="922"/>
      <c r="J524" s="964">
        <v>0</v>
      </c>
      <c r="K524" s="964">
        <v>0</v>
      </c>
      <c r="L524" s="964">
        <v>0</v>
      </c>
      <c r="M524" s="964">
        <v>0</v>
      </c>
      <c r="N524" s="965"/>
      <c r="O524" s="964">
        <v>0</v>
      </c>
      <c r="P524" s="964">
        <v>0</v>
      </c>
      <c r="Q524" s="964">
        <v>0</v>
      </c>
      <c r="R524" s="922"/>
      <c r="S524" s="964">
        <v>0</v>
      </c>
      <c r="T524" s="964">
        <v>0</v>
      </c>
      <c r="U524" s="964">
        <v>0</v>
      </c>
      <c r="V524" s="964">
        <v>0</v>
      </c>
      <c r="W524" s="964">
        <v>0</v>
      </c>
      <c r="X524" s="964">
        <v>0</v>
      </c>
      <c r="Y524" s="964">
        <v>0</v>
      </c>
      <c r="Z524" s="964">
        <v>0</v>
      </c>
      <c r="AA524" s="922"/>
      <c r="AB524" s="965">
        <v>0.10199999999999999</v>
      </c>
      <c r="AC524" s="965">
        <v>0</v>
      </c>
      <c r="AD524" s="965">
        <v>0</v>
      </c>
      <c r="AE524" s="965">
        <v>0</v>
      </c>
      <c r="AF524" s="965">
        <v>0</v>
      </c>
      <c r="AG524" s="965">
        <v>0</v>
      </c>
      <c r="AH524" s="965">
        <v>0</v>
      </c>
      <c r="AI524" s="965">
        <v>0</v>
      </c>
      <c r="AJ524" s="965">
        <v>0</v>
      </c>
      <c r="AK524" s="965">
        <v>0</v>
      </c>
      <c r="AL524" s="965">
        <v>0</v>
      </c>
      <c r="AM524" s="965">
        <v>0</v>
      </c>
      <c r="AN524" s="965">
        <v>0</v>
      </c>
      <c r="AO524" s="965">
        <v>0</v>
      </c>
      <c r="AP524" s="965">
        <v>0</v>
      </c>
      <c r="AQ524" s="964">
        <v>0</v>
      </c>
      <c r="AR524" s="964">
        <v>0</v>
      </c>
      <c r="AS524" s="964">
        <v>0</v>
      </c>
      <c r="AT524" s="964">
        <v>0</v>
      </c>
      <c r="AU524" s="964">
        <v>0</v>
      </c>
      <c r="AV524" s="964">
        <v>0</v>
      </c>
      <c r="AW524" s="964">
        <v>0</v>
      </c>
      <c r="AX524" s="964">
        <v>0</v>
      </c>
      <c r="AY524" s="964">
        <v>0</v>
      </c>
      <c r="AZ524" s="964">
        <v>0</v>
      </c>
      <c r="BA524" s="964">
        <v>0</v>
      </c>
      <c r="BB524" s="964">
        <v>0</v>
      </c>
      <c r="BC524" s="922"/>
      <c r="BD524" s="955">
        <v>7.0679999999999996</v>
      </c>
      <c r="BE524" s="922"/>
      <c r="BF524" s="922"/>
      <c r="BG524" s="964">
        <v>0</v>
      </c>
      <c r="BH524" s="964">
        <v>0</v>
      </c>
      <c r="BI524" s="922"/>
      <c r="BJ524" s="1522">
        <v>0.10199999999999999</v>
      </c>
      <c r="BK524" s="974">
        <v>-0.10199999999999999</v>
      </c>
      <c r="BL524" s="974">
        <v>7.0679999999999996</v>
      </c>
    </row>
    <row r="525" spans="1:64" s="910" customFormat="1" hidden="1">
      <c r="A525" s="1029" t="s">
        <v>145</v>
      </c>
      <c r="B525" s="1053" t="s">
        <v>146</v>
      </c>
      <c r="C525" s="1031" t="s">
        <v>121</v>
      </c>
      <c r="D525" s="905">
        <v>0</v>
      </c>
      <c r="E525" s="922"/>
      <c r="F525" s="922"/>
      <c r="G525" s="964">
        <v>0</v>
      </c>
      <c r="H525" s="964">
        <v>0</v>
      </c>
      <c r="I525" s="922"/>
      <c r="J525" s="964">
        <v>0</v>
      </c>
      <c r="K525" s="964">
        <v>0</v>
      </c>
      <c r="L525" s="964">
        <v>0</v>
      </c>
      <c r="M525" s="964">
        <v>0</v>
      </c>
      <c r="N525" s="965"/>
      <c r="O525" s="964">
        <v>0</v>
      </c>
      <c r="P525" s="964">
        <v>0</v>
      </c>
      <c r="Q525" s="964">
        <v>0</v>
      </c>
      <c r="R525" s="922"/>
      <c r="S525" s="964">
        <v>0</v>
      </c>
      <c r="T525" s="964">
        <v>0</v>
      </c>
      <c r="U525" s="964">
        <v>0</v>
      </c>
      <c r="V525" s="964">
        <v>0</v>
      </c>
      <c r="W525" s="964">
        <v>0</v>
      </c>
      <c r="X525" s="964">
        <v>0</v>
      </c>
      <c r="Y525" s="964">
        <v>0</v>
      </c>
      <c r="Z525" s="964">
        <v>0</v>
      </c>
      <c r="AA525" s="922"/>
      <c r="AB525" s="965">
        <v>0</v>
      </c>
      <c r="AC525" s="965">
        <v>0</v>
      </c>
      <c r="AD525" s="965">
        <v>0</v>
      </c>
      <c r="AE525" s="965">
        <v>0</v>
      </c>
      <c r="AF525" s="965">
        <v>0</v>
      </c>
      <c r="AG525" s="965">
        <v>0</v>
      </c>
      <c r="AH525" s="965">
        <v>0</v>
      </c>
      <c r="AI525" s="965">
        <v>0</v>
      </c>
      <c r="AJ525" s="965">
        <v>0</v>
      </c>
      <c r="AK525" s="965">
        <v>0</v>
      </c>
      <c r="AL525" s="965">
        <v>0</v>
      </c>
      <c r="AM525" s="965">
        <v>0</v>
      </c>
      <c r="AN525" s="965">
        <v>0</v>
      </c>
      <c r="AO525" s="965">
        <v>0</v>
      </c>
      <c r="AP525" s="965">
        <v>0</v>
      </c>
      <c r="AQ525" s="964">
        <v>0</v>
      </c>
      <c r="AR525" s="964">
        <v>0</v>
      </c>
      <c r="AS525" s="964">
        <v>0</v>
      </c>
      <c r="AT525" s="964">
        <v>0</v>
      </c>
      <c r="AU525" s="964">
        <v>0</v>
      </c>
      <c r="AV525" s="964">
        <v>0</v>
      </c>
      <c r="AW525" s="964">
        <v>0</v>
      </c>
      <c r="AX525" s="964">
        <v>0</v>
      </c>
      <c r="AY525" s="964">
        <v>0</v>
      </c>
      <c r="AZ525" s="964">
        <v>0</v>
      </c>
      <c r="BA525" s="964">
        <v>0</v>
      </c>
      <c r="BB525" s="964">
        <v>0</v>
      </c>
      <c r="BC525" s="922"/>
      <c r="BD525" s="922"/>
      <c r="BE525" s="955">
        <v>0</v>
      </c>
      <c r="BF525" s="922"/>
      <c r="BG525" s="964">
        <v>0</v>
      </c>
      <c r="BH525" s="964">
        <v>0</v>
      </c>
      <c r="BI525" s="922"/>
      <c r="BJ525" s="1294">
        <v>0</v>
      </c>
      <c r="BK525" s="913">
        <v>0</v>
      </c>
      <c r="BL525" s="913">
        <v>0</v>
      </c>
    </row>
    <row r="526" spans="1:64" hidden="1">
      <c r="A526" s="1044" t="s">
        <v>147</v>
      </c>
      <c r="B526" s="1054" t="s">
        <v>148</v>
      </c>
      <c r="C526" s="1045" t="s">
        <v>122</v>
      </c>
      <c r="D526" s="905">
        <v>0</v>
      </c>
      <c r="E526" s="922"/>
      <c r="F526" s="922"/>
      <c r="G526" s="964">
        <v>0</v>
      </c>
      <c r="H526" s="964">
        <v>0</v>
      </c>
      <c r="I526" s="922"/>
      <c r="J526" s="964">
        <v>0</v>
      </c>
      <c r="K526" s="964">
        <v>0</v>
      </c>
      <c r="L526" s="964">
        <v>0</v>
      </c>
      <c r="M526" s="964">
        <v>0</v>
      </c>
      <c r="N526" s="965"/>
      <c r="O526" s="964">
        <v>0</v>
      </c>
      <c r="P526" s="964">
        <v>0</v>
      </c>
      <c r="Q526" s="964">
        <v>0</v>
      </c>
      <c r="R526" s="922"/>
      <c r="S526" s="964">
        <v>0</v>
      </c>
      <c r="T526" s="964">
        <v>0</v>
      </c>
      <c r="U526" s="964">
        <v>0</v>
      </c>
      <c r="V526" s="964">
        <v>0</v>
      </c>
      <c r="W526" s="964">
        <v>0</v>
      </c>
      <c r="X526" s="964">
        <v>0</v>
      </c>
      <c r="Y526" s="964">
        <v>0</v>
      </c>
      <c r="Z526" s="964">
        <v>0</v>
      </c>
      <c r="AA526" s="922"/>
      <c r="AB526" s="965">
        <v>0</v>
      </c>
      <c r="AC526" s="965">
        <v>0</v>
      </c>
      <c r="AD526" s="965">
        <v>0</v>
      </c>
      <c r="AE526" s="965">
        <v>0</v>
      </c>
      <c r="AF526" s="965">
        <v>0</v>
      </c>
      <c r="AG526" s="965">
        <v>0</v>
      </c>
      <c r="AH526" s="965">
        <v>0</v>
      </c>
      <c r="AI526" s="965">
        <v>0</v>
      </c>
      <c r="AJ526" s="965">
        <v>0</v>
      </c>
      <c r="AK526" s="965">
        <v>0</v>
      </c>
      <c r="AL526" s="965">
        <v>0</v>
      </c>
      <c r="AM526" s="965">
        <v>0</v>
      </c>
      <c r="AN526" s="965">
        <v>0</v>
      </c>
      <c r="AO526" s="965">
        <v>0</v>
      </c>
      <c r="AP526" s="965">
        <v>0</v>
      </c>
      <c r="AQ526" s="964">
        <v>0</v>
      </c>
      <c r="AR526" s="964">
        <v>0</v>
      </c>
      <c r="AS526" s="964">
        <v>0</v>
      </c>
      <c r="AT526" s="964">
        <v>0</v>
      </c>
      <c r="AU526" s="964">
        <v>0</v>
      </c>
      <c r="AV526" s="964">
        <v>0</v>
      </c>
      <c r="AW526" s="964">
        <v>0</v>
      </c>
      <c r="AX526" s="964">
        <v>0</v>
      </c>
      <c r="AY526" s="964">
        <v>0</v>
      </c>
      <c r="AZ526" s="964">
        <v>0</v>
      </c>
      <c r="BA526" s="964">
        <v>0</v>
      </c>
      <c r="BB526" s="964">
        <v>0</v>
      </c>
      <c r="BC526" s="922"/>
      <c r="BD526" s="922"/>
      <c r="BE526" s="922"/>
      <c r="BF526" s="955">
        <v>0</v>
      </c>
      <c r="BG526" s="964">
        <v>0</v>
      </c>
      <c r="BH526" s="964">
        <v>0</v>
      </c>
      <c r="BI526" s="922"/>
      <c r="BJ526" s="1523">
        <v>0</v>
      </c>
      <c r="BK526" s="913">
        <v>0</v>
      </c>
      <c r="BL526" s="969">
        <v>0</v>
      </c>
    </row>
    <row r="527" spans="1:64" hidden="1">
      <c r="A527" s="1044" t="s">
        <v>149</v>
      </c>
      <c r="B527" s="1054" t="s">
        <v>157</v>
      </c>
      <c r="C527" s="1045" t="s">
        <v>162</v>
      </c>
      <c r="D527" s="914"/>
      <c r="E527" s="922"/>
      <c r="F527" s="922"/>
      <c r="G527" s="964">
        <v>0</v>
      </c>
      <c r="H527" s="964">
        <v>0</v>
      </c>
      <c r="I527" s="922"/>
      <c r="J527" s="964">
        <v>0</v>
      </c>
      <c r="K527" s="964">
        <v>0</v>
      </c>
      <c r="L527" s="964">
        <v>0</v>
      </c>
      <c r="M527" s="964">
        <v>0</v>
      </c>
      <c r="N527" s="965"/>
      <c r="O527" s="964">
        <v>0</v>
      </c>
      <c r="P527" s="964">
        <v>0</v>
      </c>
      <c r="Q527" s="964">
        <v>0</v>
      </c>
      <c r="R527" s="922"/>
      <c r="S527" s="964">
        <v>0</v>
      </c>
      <c r="T527" s="964">
        <v>0</v>
      </c>
      <c r="U527" s="964">
        <v>0</v>
      </c>
      <c r="V527" s="964">
        <v>0</v>
      </c>
      <c r="W527" s="964">
        <v>0</v>
      </c>
      <c r="X527" s="964">
        <v>0</v>
      </c>
      <c r="Y527" s="964">
        <v>0</v>
      </c>
      <c r="Z527" s="964">
        <v>0</v>
      </c>
      <c r="AA527" s="922"/>
      <c r="AB527" s="965">
        <v>0</v>
      </c>
      <c r="AC527" s="965">
        <v>0</v>
      </c>
      <c r="AD527" s="965">
        <v>0</v>
      </c>
      <c r="AE527" s="965">
        <v>0</v>
      </c>
      <c r="AF527" s="965">
        <v>0</v>
      </c>
      <c r="AG527" s="965">
        <v>0</v>
      </c>
      <c r="AH527" s="965">
        <v>0</v>
      </c>
      <c r="AI527" s="965">
        <v>0</v>
      </c>
      <c r="AJ527" s="965">
        <v>0</v>
      </c>
      <c r="AK527" s="965">
        <v>0</v>
      </c>
      <c r="AL527" s="965">
        <v>0</v>
      </c>
      <c r="AM527" s="965">
        <v>0</v>
      </c>
      <c r="AN527" s="965">
        <v>0</v>
      </c>
      <c r="AO527" s="965">
        <v>0</v>
      </c>
      <c r="AP527" s="965">
        <v>0</v>
      </c>
      <c r="AQ527" s="964">
        <v>0</v>
      </c>
      <c r="AR527" s="964">
        <v>0</v>
      </c>
      <c r="AS527" s="964">
        <v>0</v>
      </c>
      <c r="AT527" s="964">
        <v>0</v>
      </c>
      <c r="AU527" s="964">
        <v>0</v>
      </c>
      <c r="AV527" s="964">
        <v>0</v>
      </c>
      <c r="AW527" s="964">
        <v>0</v>
      </c>
      <c r="AX527" s="964">
        <v>0</v>
      </c>
      <c r="AY527" s="964">
        <v>0</v>
      </c>
      <c r="AZ527" s="964">
        <v>0</v>
      </c>
      <c r="BA527" s="964">
        <v>0</v>
      </c>
      <c r="BB527" s="964">
        <v>0</v>
      </c>
      <c r="BC527" s="922"/>
      <c r="BD527" s="922"/>
      <c r="BE527" s="922"/>
      <c r="BF527" s="922"/>
      <c r="BG527" s="955">
        <v>0</v>
      </c>
      <c r="BH527" s="964">
        <v>0</v>
      </c>
      <c r="BI527" s="922"/>
      <c r="BJ527" s="1294">
        <v>0</v>
      </c>
      <c r="BK527" s="913">
        <v>0</v>
      </c>
      <c r="BL527" s="913">
        <v>0</v>
      </c>
    </row>
    <row r="528" spans="1:64" hidden="1">
      <c r="A528" s="1044" t="s">
        <v>77</v>
      </c>
      <c r="B528" s="1054" t="s">
        <v>158</v>
      </c>
      <c r="C528" s="1045" t="s">
        <v>163</v>
      </c>
      <c r="D528" s="914"/>
      <c r="E528" s="922"/>
      <c r="F528" s="922"/>
      <c r="G528" s="964">
        <v>0</v>
      </c>
      <c r="H528" s="964">
        <v>0</v>
      </c>
      <c r="I528" s="922"/>
      <c r="J528" s="964">
        <v>0</v>
      </c>
      <c r="K528" s="964">
        <v>0</v>
      </c>
      <c r="L528" s="964">
        <v>0</v>
      </c>
      <c r="M528" s="964">
        <v>0</v>
      </c>
      <c r="N528" s="965"/>
      <c r="O528" s="964">
        <v>0</v>
      </c>
      <c r="P528" s="964">
        <v>0</v>
      </c>
      <c r="Q528" s="964">
        <v>0</v>
      </c>
      <c r="R528" s="922"/>
      <c r="S528" s="964">
        <v>0</v>
      </c>
      <c r="T528" s="964">
        <v>0</v>
      </c>
      <c r="U528" s="964">
        <v>0</v>
      </c>
      <c r="V528" s="964">
        <v>0</v>
      </c>
      <c r="W528" s="964">
        <v>0</v>
      </c>
      <c r="X528" s="964">
        <v>0</v>
      </c>
      <c r="Y528" s="964">
        <v>0</v>
      </c>
      <c r="Z528" s="964">
        <v>0</v>
      </c>
      <c r="AA528" s="922"/>
      <c r="AB528" s="965">
        <v>0</v>
      </c>
      <c r="AC528" s="965">
        <v>0</v>
      </c>
      <c r="AD528" s="965">
        <v>0</v>
      </c>
      <c r="AE528" s="965">
        <v>0</v>
      </c>
      <c r="AF528" s="965">
        <v>0</v>
      </c>
      <c r="AG528" s="965">
        <v>0</v>
      </c>
      <c r="AH528" s="965">
        <v>0</v>
      </c>
      <c r="AI528" s="965">
        <v>0</v>
      </c>
      <c r="AJ528" s="965">
        <v>0</v>
      </c>
      <c r="AK528" s="965">
        <v>0</v>
      </c>
      <c r="AL528" s="965">
        <v>0</v>
      </c>
      <c r="AM528" s="965">
        <v>0</v>
      </c>
      <c r="AN528" s="965">
        <v>0</v>
      </c>
      <c r="AO528" s="965">
        <v>0</v>
      </c>
      <c r="AP528" s="965">
        <v>0</v>
      </c>
      <c r="AQ528" s="964">
        <v>0</v>
      </c>
      <c r="AR528" s="964">
        <v>0</v>
      </c>
      <c r="AS528" s="964">
        <v>0</v>
      </c>
      <c r="AT528" s="964">
        <v>0</v>
      </c>
      <c r="AU528" s="964">
        <v>0</v>
      </c>
      <c r="AV528" s="964">
        <v>0</v>
      </c>
      <c r="AW528" s="964">
        <v>0</v>
      </c>
      <c r="AX528" s="964">
        <v>0</v>
      </c>
      <c r="AY528" s="964">
        <v>0</v>
      </c>
      <c r="AZ528" s="964">
        <v>0</v>
      </c>
      <c r="BA528" s="964">
        <v>0</v>
      </c>
      <c r="BB528" s="964">
        <v>0</v>
      </c>
      <c r="BC528" s="922"/>
      <c r="BD528" s="922"/>
      <c r="BE528" s="922"/>
      <c r="BF528" s="922"/>
      <c r="BG528" s="964">
        <v>0</v>
      </c>
      <c r="BH528" s="955">
        <v>0</v>
      </c>
      <c r="BI528" s="922"/>
      <c r="BJ528" s="1294">
        <v>0</v>
      </c>
      <c r="BK528" s="913">
        <v>0</v>
      </c>
      <c r="BL528" s="913">
        <v>0</v>
      </c>
    </row>
    <row r="529" spans="1:64" hidden="1">
      <c r="A529" s="1046"/>
      <c r="B529" s="1047" t="s">
        <v>150</v>
      </c>
      <c r="C529" s="881"/>
      <c r="D529" s="914"/>
      <c r="E529" s="922"/>
      <c r="F529" s="922"/>
      <c r="G529" s="922"/>
      <c r="H529" s="922"/>
      <c r="I529" s="922"/>
      <c r="J529" s="922">
        <v>12.99</v>
      </c>
      <c r="K529" s="922"/>
      <c r="L529" s="922"/>
      <c r="M529" s="922"/>
      <c r="N529" s="961"/>
      <c r="O529" s="922"/>
      <c r="P529" s="922"/>
      <c r="Q529" s="922"/>
      <c r="R529" s="922"/>
      <c r="S529" s="922"/>
      <c r="T529" s="922"/>
      <c r="U529" s="922"/>
      <c r="V529" s="922"/>
      <c r="W529" s="922"/>
      <c r="X529" s="922"/>
      <c r="Y529" s="922"/>
      <c r="Z529" s="922"/>
      <c r="AA529" s="922"/>
      <c r="AB529" s="961"/>
      <c r="AC529" s="961"/>
      <c r="AD529" s="961"/>
      <c r="AE529" s="961"/>
      <c r="AF529" s="961"/>
      <c r="AG529" s="961"/>
      <c r="AH529" s="961"/>
      <c r="AI529" s="961"/>
      <c r="AJ529" s="961"/>
      <c r="AK529" s="961"/>
      <c r="AL529" s="961"/>
      <c r="AM529" s="961"/>
      <c r="AN529" s="961"/>
      <c r="AO529" s="961"/>
      <c r="AP529" s="961"/>
      <c r="AQ529" s="922"/>
      <c r="AR529" s="922"/>
      <c r="AS529" s="922"/>
      <c r="AT529" s="922"/>
      <c r="AU529" s="922"/>
      <c r="AV529" s="922"/>
      <c r="AW529" s="922"/>
      <c r="AX529" s="922"/>
      <c r="AY529" s="922"/>
      <c r="AZ529" s="922"/>
      <c r="BA529" s="922"/>
      <c r="BB529" s="922"/>
      <c r="BC529" s="922"/>
      <c r="BD529" s="922"/>
      <c r="BE529" s="922"/>
      <c r="BF529" s="922"/>
      <c r="BG529" s="922"/>
      <c r="BH529" s="922"/>
      <c r="BI529" s="922"/>
      <c r="BJ529" s="1299"/>
      <c r="BK529" s="933"/>
      <c r="BL529" s="933"/>
    </row>
    <row r="530" spans="1:64" s="910" customFormat="1" ht="15" hidden="1">
      <c r="A530" s="1032"/>
      <c r="B530" s="934" t="s">
        <v>151</v>
      </c>
      <c r="C530" s="934"/>
      <c r="D530" s="905"/>
      <c r="E530" s="955">
        <v>12.99</v>
      </c>
      <c r="F530" s="955">
        <v>0</v>
      </c>
      <c r="G530" s="955">
        <v>0</v>
      </c>
      <c r="H530" s="955">
        <v>0</v>
      </c>
      <c r="I530" s="955">
        <v>0</v>
      </c>
      <c r="J530" s="955">
        <v>12.990000000000009</v>
      </c>
      <c r="K530" s="955">
        <v>0</v>
      </c>
      <c r="L530" s="955">
        <v>0</v>
      </c>
      <c r="M530" s="955">
        <v>0</v>
      </c>
      <c r="N530" s="935">
        <v>0</v>
      </c>
      <c r="O530" s="955">
        <v>0</v>
      </c>
      <c r="P530" s="955">
        <v>0</v>
      </c>
      <c r="Q530" s="955">
        <v>40.000030000000002</v>
      </c>
      <c r="R530" s="955">
        <v>165.48016000000001</v>
      </c>
      <c r="S530" s="955">
        <v>0</v>
      </c>
      <c r="T530" s="955">
        <v>0.2</v>
      </c>
      <c r="U530" s="955">
        <v>0</v>
      </c>
      <c r="V530" s="955">
        <v>0</v>
      </c>
      <c r="W530" s="955">
        <v>5.0517799999999999</v>
      </c>
      <c r="X530" s="955">
        <v>17.399999999999999</v>
      </c>
      <c r="Y530" s="955">
        <v>0</v>
      </c>
      <c r="Z530" s="955">
        <v>0</v>
      </c>
      <c r="AA530" s="955">
        <v>83.035050000000041</v>
      </c>
      <c r="AB530" s="935">
        <v>68.365620000000021</v>
      </c>
      <c r="AC530" s="935">
        <v>3.1494299999999988</v>
      </c>
      <c r="AD530" s="935">
        <v>0</v>
      </c>
      <c r="AE530" s="935">
        <v>0</v>
      </c>
      <c r="AF530" s="935">
        <v>1.5299999999999994</v>
      </c>
      <c r="AG530" s="935">
        <v>0.90000000000000036</v>
      </c>
      <c r="AH530" s="935">
        <v>2.5</v>
      </c>
      <c r="AI530" s="935">
        <v>0</v>
      </c>
      <c r="AJ530" s="935">
        <v>0</v>
      </c>
      <c r="AK530" s="935">
        <v>0.25000000000000006</v>
      </c>
      <c r="AL530" s="935">
        <v>0</v>
      </c>
      <c r="AM530" s="935">
        <v>3.5</v>
      </c>
      <c r="AN530" s="935">
        <v>0</v>
      </c>
      <c r="AO530" s="935">
        <v>0</v>
      </c>
      <c r="AP530" s="935">
        <v>3.5</v>
      </c>
      <c r="AQ530" s="955">
        <v>0</v>
      </c>
      <c r="AR530" s="955">
        <v>0.22999999999999998</v>
      </c>
      <c r="AS530" s="955">
        <v>0.39999999999999991</v>
      </c>
      <c r="AT530" s="955">
        <v>54.999589999999998</v>
      </c>
      <c r="AU530" s="955">
        <v>0</v>
      </c>
      <c r="AV530" s="955">
        <v>0</v>
      </c>
      <c r="AW530" s="955">
        <v>0</v>
      </c>
      <c r="AX530" s="955">
        <v>0</v>
      </c>
      <c r="AY530" s="955">
        <v>0</v>
      </c>
      <c r="AZ530" s="955">
        <v>0</v>
      </c>
      <c r="BA530" s="955">
        <v>0</v>
      </c>
      <c r="BB530" s="955">
        <v>6.3554300000000001</v>
      </c>
      <c r="BC530" s="955">
        <v>0</v>
      </c>
      <c r="BD530" s="955">
        <v>0</v>
      </c>
      <c r="BE530" s="955">
        <v>0</v>
      </c>
      <c r="BF530" s="955">
        <v>0</v>
      </c>
      <c r="BG530" s="955">
        <v>0</v>
      </c>
      <c r="BH530" s="955">
        <v>0</v>
      </c>
      <c r="BI530" s="955"/>
      <c r="BJ530" s="936" t="s">
        <v>152</v>
      </c>
      <c r="BK530" s="937" t="s">
        <v>152</v>
      </c>
      <c r="BL530" s="937" t="s">
        <v>152</v>
      </c>
    </row>
    <row r="531" spans="1:64" s="910" customFormat="1" ht="15" hidden="1">
      <c r="A531" s="1032"/>
      <c r="B531" s="934" t="s">
        <v>340</v>
      </c>
      <c r="C531" s="934"/>
      <c r="D531" s="905">
        <v>2746.8170000000005</v>
      </c>
      <c r="E531" s="907">
        <v>2271.1178400000003</v>
      </c>
      <c r="F531" s="907">
        <v>254.59220999999999</v>
      </c>
      <c r="G531" s="907">
        <v>252.83790999999999</v>
      </c>
      <c r="H531" s="907">
        <v>1.7543</v>
      </c>
      <c r="I531" s="907">
        <v>9.9148499999999977</v>
      </c>
      <c r="J531" s="907">
        <v>1962.1008200000001</v>
      </c>
      <c r="K531" s="907">
        <v>0</v>
      </c>
      <c r="L531" s="907">
        <v>0</v>
      </c>
      <c r="M531" s="907">
        <v>0</v>
      </c>
      <c r="N531" s="935">
        <v>0</v>
      </c>
      <c r="O531" s="907">
        <v>4.5099299999999998</v>
      </c>
      <c r="P531" s="907">
        <v>0</v>
      </c>
      <c r="Q531" s="907">
        <v>40.000030000000002</v>
      </c>
      <c r="R531" s="907">
        <v>468.63116000000002</v>
      </c>
      <c r="S531" s="907">
        <v>1.04</v>
      </c>
      <c r="T531" s="907">
        <v>0.2</v>
      </c>
      <c r="U531" s="907">
        <v>0</v>
      </c>
      <c r="V531" s="907">
        <v>0</v>
      </c>
      <c r="W531" s="907">
        <v>6.8917799999999998</v>
      </c>
      <c r="X531" s="907">
        <v>19.745999999999999</v>
      </c>
      <c r="Y531" s="907">
        <v>0</v>
      </c>
      <c r="Z531" s="907">
        <v>0</v>
      </c>
      <c r="AA531" s="907">
        <v>237.30504999999999</v>
      </c>
      <c r="AB531" s="917">
        <v>174.78562000000002</v>
      </c>
      <c r="AC531" s="917">
        <v>31.45543</v>
      </c>
      <c r="AD531" s="917">
        <v>7.0000000000000007E-2</v>
      </c>
      <c r="AE531" s="917">
        <v>0.25</v>
      </c>
      <c r="AF531" s="917">
        <v>6.629999999999999</v>
      </c>
      <c r="AG531" s="917">
        <v>4.0600000000000005</v>
      </c>
      <c r="AH531" s="917">
        <v>2.524</v>
      </c>
      <c r="AI531" s="917">
        <v>0.13</v>
      </c>
      <c r="AJ531" s="917">
        <v>0</v>
      </c>
      <c r="AK531" s="917">
        <v>0.57000000000000006</v>
      </c>
      <c r="AL531" s="917">
        <v>0.75</v>
      </c>
      <c r="AM531" s="917">
        <v>12.2</v>
      </c>
      <c r="AN531" s="917">
        <v>0</v>
      </c>
      <c r="AO531" s="917">
        <v>0</v>
      </c>
      <c r="AP531" s="917">
        <v>3.88</v>
      </c>
      <c r="AQ531" s="907">
        <v>0</v>
      </c>
      <c r="AR531" s="907">
        <v>1.85</v>
      </c>
      <c r="AS531" s="907">
        <v>1.3919999999999999</v>
      </c>
      <c r="AT531" s="907">
        <v>164.22959</v>
      </c>
      <c r="AU531" s="907">
        <v>0</v>
      </c>
      <c r="AV531" s="907">
        <v>0.86299999999999999</v>
      </c>
      <c r="AW531" s="907">
        <v>0</v>
      </c>
      <c r="AX531" s="907">
        <v>0</v>
      </c>
      <c r="AY531" s="907">
        <v>0</v>
      </c>
      <c r="AZ531" s="907">
        <v>12.713510000000001</v>
      </c>
      <c r="BA531" s="907">
        <v>16.044799999999999</v>
      </c>
      <c r="BB531" s="907">
        <v>6.3554300000000001</v>
      </c>
      <c r="BC531" s="907">
        <v>7.0679999999999996</v>
      </c>
      <c r="BD531" s="907">
        <v>7.0679999999999996</v>
      </c>
      <c r="BE531" s="907">
        <v>0</v>
      </c>
      <c r="BF531" s="907">
        <v>0</v>
      </c>
      <c r="BG531" s="907">
        <v>0</v>
      </c>
      <c r="BH531" s="907">
        <v>0</v>
      </c>
      <c r="BI531" s="907"/>
      <c r="BJ531" s="936" t="s">
        <v>152</v>
      </c>
      <c r="BK531" s="937" t="s">
        <v>152</v>
      </c>
      <c r="BL531" s="937" t="s">
        <v>152</v>
      </c>
    </row>
    <row r="532" spans="1:64" hidden="1"/>
    <row r="533" spans="1:64" hidden="1"/>
    <row r="534" spans="1:64" hidden="1">
      <c r="D534" s="737"/>
    </row>
    <row r="535" spans="1:64" hidden="1">
      <c r="A535" s="874" t="s">
        <v>304</v>
      </c>
      <c r="B535" s="874"/>
      <c r="C535" s="1488"/>
      <c r="D535" s="976" t="s">
        <v>391</v>
      </c>
      <c r="AG535" s="890"/>
    </row>
    <row r="536" spans="1:64" hidden="1">
      <c r="A536" s="910" t="s">
        <v>423</v>
      </c>
      <c r="B536" s="910"/>
      <c r="C536" s="910"/>
      <c r="D536" s="910"/>
      <c r="E536" s="910"/>
      <c r="F536" s="910"/>
      <c r="G536" s="910"/>
      <c r="H536" s="910"/>
      <c r="I536" s="910"/>
      <c r="J536" s="910"/>
      <c r="K536" s="910"/>
      <c r="L536" s="910"/>
      <c r="M536" s="910"/>
      <c r="N536" s="930"/>
      <c r="O536" s="910"/>
      <c r="P536" s="910"/>
      <c r="Q536" s="910"/>
      <c r="R536" s="910"/>
      <c r="S536" s="910"/>
      <c r="T536" s="910"/>
      <c r="U536" s="910"/>
      <c r="V536" s="910"/>
      <c r="W536" s="910"/>
      <c r="X536" s="910"/>
      <c r="Y536" s="910"/>
      <c r="AA536" s="910"/>
      <c r="AB536" s="930"/>
      <c r="AC536" s="930"/>
      <c r="AD536" s="930"/>
      <c r="AE536" s="930"/>
      <c r="AF536" s="930"/>
      <c r="AG536" s="930"/>
      <c r="AH536" s="930"/>
      <c r="AI536" s="930"/>
      <c r="AN536" s="930"/>
      <c r="AO536" s="930"/>
    </row>
    <row r="537" spans="1:64" hidden="1">
      <c r="A537" s="1488"/>
      <c r="B537" s="892"/>
      <c r="C537" s="1488"/>
      <c r="D537" s="1488"/>
      <c r="E537" s="1488"/>
      <c r="F537" s="1488"/>
      <c r="G537" s="1488"/>
      <c r="H537" s="1488"/>
      <c r="I537" s="1488"/>
      <c r="J537" s="1488"/>
      <c r="K537" s="1488"/>
      <c r="L537" s="1488"/>
      <c r="M537" s="1488"/>
      <c r="N537" s="893"/>
      <c r="O537" s="1488"/>
      <c r="P537" s="1488"/>
      <c r="Q537" s="1488"/>
      <c r="R537" s="1488"/>
      <c r="S537" s="1488"/>
      <c r="T537" s="1488"/>
      <c r="U537" s="1488"/>
      <c r="V537" s="1488"/>
      <c r="W537" s="1488"/>
      <c r="X537" s="1488"/>
      <c r="Y537" s="1488"/>
      <c r="AA537" s="1488"/>
      <c r="AB537" s="893"/>
      <c r="AC537" s="893"/>
      <c r="AD537" s="893"/>
      <c r="AE537" s="893"/>
      <c r="AF537" s="893"/>
      <c r="AG537" s="893"/>
      <c r="AH537" s="893"/>
      <c r="AI537" s="893"/>
      <c r="AN537" s="893"/>
      <c r="AO537" s="893"/>
    </row>
    <row r="538" spans="1:64" hidden="1">
      <c r="B538" s="892"/>
      <c r="C538" s="1488"/>
      <c r="D538" s="894"/>
      <c r="E538" s="895"/>
      <c r="F538" s="896"/>
      <c r="G538" s="895"/>
      <c r="H538" s="895"/>
      <c r="I538" s="895"/>
      <c r="J538" s="895"/>
      <c r="K538" s="896"/>
      <c r="L538" s="896"/>
      <c r="M538" s="896"/>
      <c r="N538" s="942"/>
      <c r="O538" s="896"/>
      <c r="P538" s="896"/>
      <c r="Q538" s="896"/>
      <c r="R538" s="943"/>
      <c r="S538" s="895"/>
      <c r="T538" s="896"/>
      <c r="U538" s="895"/>
      <c r="V538" s="895"/>
      <c r="W538" s="895"/>
      <c r="X538" s="895"/>
      <c r="Y538" s="896"/>
      <c r="Z538" s="896"/>
      <c r="AA538" s="896"/>
      <c r="AB538" s="899"/>
      <c r="AC538" s="942"/>
      <c r="AD538" s="942"/>
      <c r="AE538" s="942"/>
      <c r="AF538" s="942"/>
      <c r="AG538" s="942"/>
      <c r="AH538" s="942"/>
      <c r="AI538" s="942"/>
      <c r="AJ538" s="942"/>
      <c r="AK538" s="942"/>
      <c r="AL538" s="942"/>
      <c r="AM538" s="942"/>
      <c r="AN538" s="942"/>
      <c r="AO538" s="942"/>
      <c r="AP538" s="942"/>
      <c r="AQ538" s="896"/>
      <c r="AR538" s="896"/>
      <c r="AS538" s="896"/>
      <c r="AT538" s="896"/>
      <c r="AU538" s="896"/>
      <c r="AV538" s="896"/>
      <c r="AW538" s="896"/>
      <c r="AX538" s="896"/>
      <c r="AY538" s="896"/>
      <c r="AZ538" s="896"/>
      <c r="BA538" s="896"/>
      <c r="BB538" s="895"/>
      <c r="BC538" s="896"/>
      <c r="BD538" s="896"/>
      <c r="BE538" s="896"/>
      <c r="BF538" s="896"/>
      <c r="BG538" s="896"/>
      <c r="BH538" s="896"/>
      <c r="BI538" s="896"/>
      <c r="BJ538" s="900"/>
      <c r="BK538" s="944" t="s">
        <v>18</v>
      </c>
      <c r="BL538" s="945"/>
    </row>
    <row r="539" spans="1:64" hidden="1">
      <c r="A539" s="1511" t="s">
        <v>19</v>
      </c>
      <c r="B539" s="1512" t="s">
        <v>20</v>
      </c>
      <c r="C539" s="1511" t="s">
        <v>21</v>
      </c>
      <c r="D539" s="1513" t="s">
        <v>22</v>
      </c>
      <c r="E539" s="1714" t="s">
        <v>341</v>
      </c>
      <c r="F539" s="1715"/>
      <c r="G539" s="1715"/>
      <c r="H539" s="1715"/>
      <c r="I539" s="1715"/>
      <c r="J539" s="1715"/>
      <c r="K539" s="1715"/>
      <c r="L539" s="1715"/>
      <c r="M539" s="1715"/>
      <c r="N539" s="1715"/>
      <c r="O539" s="1715"/>
      <c r="P539" s="1715"/>
      <c r="Q539" s="1715"/>
      <c r="R539" s="1715"/>
      <c r="S539" s="1715"/>
      <c r="T539" s="1715"/>
      <c r="U539" s="1715"/>
      <c r="V539" s="1715"/>
      <c r="W539" s="1715"/>
      <c r="X539" s="1715"/>
      <c r="Y539" s="1715"/>
      <c r="Z539" s="1715"/>
      <c r="AA539" s="1715"/>
      <c r="AB539" s="1715"/>
      <c r="AC539" s="1715"/>
      <c r="AD539" s="1715"/>
      <c r="AE539" s="1715"/>
      <c r="AF539" s="1715"/>
      <c r="AG539" s="1715"/>
      <c r="AH539" s="1715"/>
      <c r="AI539" s="1715"/>
      <c r="AJ539" s="1715"/>
      <c r="AK539" s="1715"/>
      <c r="AL539" s="1715"/>
      <c r="AM539" s="1715"/>
      <c r="AN539" s="1715"/>
      <c r="AO539" s="1715"/>
      <c r="AP539" s="1715"/>
      <c r="AQ539" s="1715"/>
      <c r="AR539" s="1715"/>
      <c r="AS539" s="1715"/>
      <c r="AT539" s="1715"/>
      <c r="AU539" s="1715"/>
      <c r="AV539" s="1715"/>
      <c r="AW539" s="1715"/>
      <c r="AX539" s="1715"/>
      <c r="AY539" s="1715"/>
      <c r="AZ539" s="1715"/>
      <c r="BA539" s="1715"/>
      <c r="BB539" s="1715"/>
      <c r="BC539" s="1715"/>
      <c r="BD539" s="1715"/>
      <c r="BE539" s="1715"/>
      <c r="BF539" s="1715"/>
      <c r="BG539" s="1521"/>
      <c r="BH539" s="1521"/>
      <c r="BI539" s="1515" t="s">
        <v>23</v>
      </c>
      <c r="BJ539" s="1516" t="s">
        <v>24</v>
      </c>
      <c r="BK539" s="1517" t="s">
        <v>25</v>
      </c>
      <c r="BL539" s="1518" t="s">
        <v>22</v>
      </c>
    </row>
    <row r="540" spans="1:64" ht="30.6" hidden="1">
      <c r="A540" s="1048"/>
      <c r="B540" s="1049"/>
      <c r="C540" s="1048"/>
      <c r="D540" s="946" t="s">
        <v>339</v>
      </c>
      <c r="E540" s="947" t="s">
        <v>26</v>
      </c>
      <c r="F540" s="947" t="s">
        <v>29</v>
      </c>
      <c r="G540" s="947" t="s">
        <v>130</v>
      </c>
      <c r="H540" s="947" t="s">
        <v>131</v>
      </c>
      <c r="I540" s="947" t="s">
        <v>55</v>
      </c>
      <c r="J540" s="947" t="s">
        <v>133</v>
      </c>
      <c r="K540" s="947" t="s">
        <v>136</v>
      </c>
      <c r="L540" s="948" t="s">
        <v>137</v>
      </c>
      <c r="M540" s="947" t="s">
        <v>135</v>
      </c>
      <c r="N540" s="949"/>
      <c r="O540" s="947" t="s">
        <v>138</v>
      </c>
      <c r="P540" s="947" t="s">
        <v>139</v>
      </c>
      <c r="Q540" s="947" t="s">
        <v>140</v>
      </c>
      <c r="R540" s="947" t="s">
        <v>173</v>
      </c>
      <c r="S540" s="878" t="s">
        <v>97</v>
      </c>
      <c r="T540" s="878" t="s">
        <v>98</v>
      </c>
      <c r="U540" s="948" t="s">
        <v>99</v>
      </c>
      <c r="V540" s="948" t="s">
        <v>206</v>
      </c>
      <c r="W540" s="948" t="s">
        <v>207</v>
      </c>
      <c r="X540" s="947" t="s">
        <v>100</v>
      </c>
      <c r="Y540" s="947" t="s">
        <v>101</v>
      </c>
      <c r="Z540" s="947" t="s">
        <v>102</v>
      </c>
      <c r="AA540" s="947" t="s">
        <v>69</v>
      </c>
      <c r="AB540" s="949" t="s">
        <v>103</v>
      </c>
      <c r="AC540" s="949" t="s">
        <v>104</v>
      </c>
      <c r="AD540" s="949" t="s">
        <v>107</v>
      </c>
      <c r="AE540" s="949" t="s">
        <v>108</v>
      </c>
      <c r="AF540" s="949" t="s">
        <v>109</v>
      </c>
      <c r="AG540" s="949" t="s">
        <v>110</v>
      </c>
      <c r="AH540" s="949" t="s">
        <v>105</v>
      </c>
      <c r="AI540" s="949" t="s">
        <v>106</v>
      </c>
      <c r="AJ540" s="949" t="s">
        <v>164</v>
      </c>
      <c r="AK540" s="949" t="s">
        <v>61</v>
      </c>
      <c r="AL540" s="949" t="s">
        <v>154</v>
      </c>
      <c r="AM540" s="949" t="s">
        <v>115</v>
      </c>
      <c r="AN540" s="949" t="s">
        <v>112</v>
      </c>
      <c r="AO540" s="949" t="s">
        <v>113</v>
      </c>
      <c r="AP540" s="949" t="s">
        <v>114</v>
      </c>
      <c r="AQ540" s="947" t="s">
        <v>163</v>
      </c>
      <c r="AR540" s="947" t="s">
        <v>210</v>
      </c>
      <c r="AS540" s="947" t="s">
        <v>211</v>
      </c>
      <c r="AT540" s="947" t="s">
        <v>141</v>
      </c>
      <c r="AU540" s="947" t="s">
        <v>96</v>
      </c>
      <c r="AV540" s="947" t="s">
        <v>153</v>
      </c>
      <c r="AW540" s="947" t="s">
        <v>208</v>
      </c>
      <c r="AX540" s="947" t="s">
        <v>209</v>
      </c>
      <c r="AY540" s="947" t="s">
        <v>155</v>
      </c>
      <c r="AZ540" s="947" t="s">
        <v>116</v>
      </c>
      <c r="BA540" s="947" t="s">
        <v>117</v>
      </c>
      <c r="BB540" s="947" t="s">
        <v>118</v>
      </c>
      <c r="BC540" s="948" t="s">
        <v>119</v>
      </c>
      <c r="BD540" s="947" t="s">
        <v>120</v>
      </c>
      <c r="BE540" s="947" t="s">
        <v>121</v>
      </c>
      <c r="BF540" s="947" t="s">
        <v>122</v>
      </c>
      <c r="BG540" s="947" t="s">
        <v>162</v>
      </c>
      <c r="BH540" s="947" t="s">
        <v>163</v>
      </c>
      <c r="BI540" s="947" t="s">
        <v>11</v>
      </c>
      <c r="BJ540" s="950"/>
      <c r="BK540" s="947" t="s">
        <v>123</v>
      </c>
      <c r="BL540" s="951" t="s">
        <v>156</v>
      </c>
    </row>
    <row r="541" spans="1:64" s="904" customFormat="1" hidden="1">
      <c r="A541" s="901">
        <v>-1</v>
      </c>
      <c r="B541" s="902">
        <v>-2</v>
      </c>
      <c r="C541" s="901">
        <v>-3</v>
      </c>
      <c r="D541" s="901">
        <v>-4</v>
      </c>
      <c r="E541" s="901">
        <v>-5</v>
      </c>
      <c r="F541" s="901">
        <v>-8</v>
      </c>
      <c r="G541" s="901">
        <v>-9</v>
      </c>
      <c r="H541" s="901">
        <v>-10</v>
      </c>
      <c r="I541" s="901">
        <v>-12</v>
      </c>
      <c r="J541" s="901">
        <v>-15</v>
      </c>
      <c r="K541" s="901">
        <v>-17</v>
      </c>
      <c r="L541" s="901">
        <v>-18</v>
      </c>
      <c r="M541" s="901">
        <v>-19</v>
      </c>
      <c r="N541" s="903"/>
      <c r="O541" s="901">
        <v>-20</v>
      </c>
      <c r="P541" s="901">
        <v>-21</v>
      </c>
      <c r="Q541" s="901">
        <v>-22</v>
      </c>
      <c r="R541" s="901">
        <v>-23</v>
      </c>
      <c r="S541" s="901">
        <v>-24</v>
      </c>
      <c r="T541" s="901">
        <v>-25</v>
      </c>
      <c r="U541" s="901">
        <v>-26</v>
      </c>
      <c r="V541" s="901">
        <v>-28</v>
      </c>
      <c r="W541" s="901">
        <v>-29</v>
      </c>
      <c r="X541" s="901">
        <v>-30</v>
      </c>
      <c r="Y541" s="901">
        <v>-31</v>
      </c>
      <c r="Z541" s="901">
        <v>-54</v>
      </c>
      <c r="AA541" s="901">
        <v>-32</v>
      </c>
      <c r="AB541" s="903">
        <v>-33</v>
      </c>
      <c r="AC541" s="903">
        <v>-34</v>
      </c>
      <c r="AD541" s="903">
        <v>-37</v>
      </c>
      <c r="AE541" s="903">
        <v>-38</v>
      </c>
      <c r="AF541" s="903">
        <v>-39</v>
      </c>
      <c r="AG541" s="903">
        <v>-40</v>
      </c>
      <c r="AH541" s="903">
        <v>-35</v>
      </c>
      <c r="AI541" s="903">
        <v>-36</v>
      </c>
      <c r="AJ541" s="903">
        <v>-44</v>
      </c>
      <c r="AK541" s="903">
        <v>-46</v>
      </c>
      <c r="AL541" s="903">
        <v>-52</v>
      </c>
      <c r="AM541" s="903">
        <v>-53</v>
      </c>
      <c r="AN541" s="903">
        <v>-41</v>
      </c>
      <c r="AO541" s="903">
        <v>-42</v>
      </c>
      <c r="AP541" s="903">
        <v>-43</v>
      </c>
      <c r="AQ541" s="901">
        <v>-45</v>
      </c>
      <c r="AR541" s="901">
        <v>-55</v>
      </c>
      <c r="AS541" s="901">
        <v>-56</v>
      </c>
      <c r="AT541" s="901">
        <v>-47</v>
      </c>
      <c r="AU541" s="901">
        <v>-48</v>
      </c>
      <c r="AV541" s="901">
        <v>-49</v>
      </c>
      <c r="AW541" s="901">
        <v>-50</v>
      </c>
      <c r="AX541" s="901">
        <v>-51</v>
      </c>
      <c r="AY541" s="901">
        <v>-57</v>
      </c>
      <c r="AZ541" s="901">
        <v>-58</v>
      </c>
      <c r="BA541" s="901">
        <v>-59</v>
      </c>
      <c r="BB541" s="901">
        <v>-60</v>
      </c>
      <c r="BC541" s="901">
        <v>-62</v>
      </c>
      <c r="BD541" s="901">
        <v>-63</v>
      </c>
      <c r="BE541" s="901">
        <v>-64</v>
      </c>
      <c r="BF541" s="901">
        <v>-65</v>
      </c>
      <c r="BG541" s="901">
        <v>-66</v>
      </c>
      <c r="BH541" s="901">
        <v>-67</v>
      </c>
      <c r="BI541" s="901">
        <v>-68</v>
      </c>
      <c r="BJ541" s="901">
        <v>-69</v>
      </c>
      <c r="BK541" s="901">
        <v>-70</v>
      </c>
      <c r="BL541" s="952">
        <v>-71</v>
      </c>
    </row>
    <row r="542" spans="1:64" hidden="1">
      <c r="A542" s="1017"/>
      <c r="B542" s="1489" t="s">
        <v>124</v>
      </c>
      <c r="C542" s="1018"/>
      <c r="D542" s="905">
        <v>2366.6399999999994</v>
      </c>
      <c r="E542" s="1520"/>
      <c r="F542" s="953"/>
      <c r="G542" s="953"/>
      <c r="H542" s="953"/>
      <c r="I542" s="953"/>
      <c r="J542" s="953"/>
      <c r="K542" s="953"/>
      <c r="L542" s="953"/>
      <c r="M542" s="953"/>
      <c r="N542" s="954"/>
      <c r="O542" s="953"/>
      <c r="P542" s="953"/>
      <c r="Q542" s="953"/>
      <c r="R542" s="953"/>
      <c r="S542" s="953"/>
      <c r="T542" s="953"/>
      <c r="U542" s="953"/>
      <c r="V542" s="953"/>
      <c r="W542" s="953"/>
      <c r="X542" s="953"/>
      <c r="Y542" s="953"/>
      <c r="Z542" s="953"/>
      <c r="AA542" s="953"/>
      <c r="AB542" s="954"/>
      <c r="AC542" s="954"/>
      <c r="AD542" s="954"/>
      <c r="AE542" s="954"/>
      <c r="AF542" s="954"/>
      <c r="AG542" s="954"/>
      <c r="AH542" s="954"/>
      <c r="AI542" s="954"/>
      <c r="AJ542" s="954"/>
      <c r="AK542" s="954"/>
      <c r="AL542" s="954"/>
      <c r="AM542" s="954"/>
      <c r="AN542" s="954"/>
      <c r="AO542" s="954"/>
      <c r="AP542" s="954"/>
      <c r="AQ542" s="953"/>
      <c r="AR542" s="953"/>
      <c r="AS542" s="953"/>
      <c r="AT542" s="953"/>
      <c r="AU542" s="953"/>
      <c r="AV542" s="953"/>
      <c r="AW542" s="953"/>
      <c r="AX542" s="953"/>
      <c r="AY542" s="953"/>
      <c r="AZ542" s="953"/>
      <c r="BA542" s="953"/>
      <c r="BB542" s="953"/>
      <c r="BC542" s="953"/>
      <c r="BD542" s="953"/>
      <c r="BE542" s="953"/>
      <c r="BF542" s="953"/>
      <c r="BG542" s="953"/>
      <c r="BH542" s="953"/>
      <c r="BI542" s="953"/>
      <c r="BJ542" s="1290"/>
      <c r="BK542" s="905">
        <v>0</v>
      </c>
      <c r="BL542" s="905">
        <v>2481.16</v>
      </c>
    </row>
    <row r="543" spans="1:64" s="910" customFormat="1" ht="15" hidden="1">
      <c r="A543" s="1027" t="s">
        <v>125</v>
      </c>
      <c r="B543" s="1020" t="s">
        <v>4</v>
      </c>
      <c r="C543" s="1021" t="s">
        <v>26</v>
      </c>
      <c r="D543" s="905">
        <v>2068.7099999999996</v>
      </c>
      <c r="E543" s="955">
        <v>1929.2089199999996</v>
      </c>
      <c r="F543" s="956"/>
      <c r="G543" s="956"/>
      <c r="H543" s="956"/>
      <c r="I543" s="956"/>
      <c r="J543" s="956"/>
      <c r="K543" s="956"/>
      <c r="L543" s="956"/>
      <c r="M543" s="956"/>
      <c r="N543" s="957"/>
      <c r="O543" s="956"/>
      <c r="P543" s="956"/>
      <c r="Q543" s="956"/>
      <c r="R543" s="956"/>
      <c r="S543" s="956"/>
      <c r="T543" s="956"/>
      <c r="U543" s="956"/>
      <c r="V543" s="956"/>
      <c r="W543" s="956"/>
      <c r="X543" s="956"/>
      <c r="Y543" s="956"/>
      <c r="Z543" s="956"/>
      <c r="AA543" s="956"/>
      <c r="AB543" s="957"/>
      <c r="AC543" s="957"/>
      <c r="AD543" s="957"/>
      <c r="AE543" s="957"/>
      <c r="AF543" s="957"/>
      <c r="AG543" s="957"/>
      <c r="AH543" s="957"/>
      <c r="AI543" s="957"/>
      <c r="AJ543" s="957"/>
      <c r="AK543" s="957"/>
      <c r="AL543" s="957"/>
      <c r="AM543" s="957"/>
      <c r="AN543" s="957"/>
      <c r="AO543" s="957"/>
      <c r="AP543" s="957"/>
      <c r="AQ543" s="956"/>
      <c r="AR543" s="956"/>
      <c r="AS543" s="956"/>
      <c r="AT543" s="956"/>
      <c r="AU543" s="956"/>
      <c r="AV543" s="956"/>
      <c r="AW543" s="956"/>
      <c r="AX543" s="956"/>
      <c r="AY543" s="956"/>
      <c r="AZ543" s="956"/>
      <c r="BA543" s="956"/>
      <c r="BB543" s="956"/>
      <c r="BC543" s="956"/>
      <c r="BD543" s="956"/>
      <c r="BE543" s="956"/>
      <c r="BF543" s="956"/>
      <c r="BG543" s="956"/>
      <c r="BH543" s="956"/>
      <c r="BI543" s="956"/>
      <c r="BJ543" s="1291">
        <v>139.50107999999997</v>
      </c>
      <c r="BK543" s="906">
        <v>-24.98108000000002</v>
      </c>
      <c r="BL543" s="906">
        <v>2043.7289199999998</v>
      </c>
    </row>
    <row r="544" spans="1:64" s="910" customFormat="1" ht="15" hidden="1">
      <c r="A544" s="1029" t="s">
        <v>126</v>
      </c>
      <c r="B544" s="1053" t="s">
        <v>46</v>
      </c>
      <c r="C544" s="1031" t="s">
        <v>27</v>
      </c>
      <c r="D544" s="906">
        <v>2046.9699999999998</v>
      </c>
      <c r="E544" s="958"/>
      <c r="F544" s="959"/>
      <c r="G544" s="959"/>
      <c r="H544" s="959"/>
      <c r="I544" s="959"/>
      <c r="J544" s="959"/>
      <c r="K544" s="959"/>
      <c r="L544" s="959"/>
      <c r="M544" s="959"/>
      <c r="N544" s="960"/>
      <c r="O544" s="959"/>
      <c r="P544" s="959"/>
      <c r="Q544" s="959"/>
      <c r="R544" s="959"/>
      <c r="S544" s="959"/>
      <c r="T544" s="959"/>
      <c r="U544" s="959"/>
      <c r="V544" s="959"/>
      <c r="W544" s="959"/>
      <c r="X544" s="959"/>
      <c r="Y544" s="959"/>
      <c r="Z544" s="959"/>
      <c r="AA544" s="959"/>
      <c r="AB544" s="960"/>
      <c r="AC544" s="960"/>
      <c r="AD544" s="960"/>
      <c r="AE544" s="960"/>
      <c r="AF544" s="960"/>
      <c r="AG544" s="960"/>
      <c r="AH544" s="960"/>
      <c r="AI544" s="960"/>
      <c r="AJ544" s="960"/>
      <c r="AK544" s="960"/>
      <c r="AL544" s="960"/>
      <c r="AM544" s="960"/>
      <c r="AN544" s="960"/>
      <c r="AO544" s="960"/>
      <c r="AP544" s="960"/>
      <c r="AQ544" s="959"/>
      <c r="AR544" s="959"/>
      <c r="AS544" s="959"/>
      <c r="AT544" s="959"/>
      <c r="AU544" s="959"/>
      <c r="AV544" s="959"/>
      <c r="AW544" s="959"/>
      <c r="AX544" s="959"/>
      <c r="AY544" s="959"/>
      <c r="AZ544" s="959"/>
      <c r="BA544" s="959"/>
      <c r="BB544" s="959"/>
      <c r="BC544" s="959"/>
      <c r="BD544" s="959"/>
      <c r="BE544" s="959"/>
      <c r="BF544" s="959"/>
      <c r="BG544" s="959"/>
      <c r="BH544" s="959"/>
      <c r="BI544" s="959"/>
      <c r="BJ544" s="1294">
        <v>208.99721</v>
      </c>
      <c r="BK544" s="913">
        <v>-94.477210000000014</v>
      </c>
      <c r="BL544" s="913">
        <v>1952.4927899999998</v>
      </c>
    </row>
    <row r="545" spans="1:64" hidden="1">
      <c r="A545" s="1022" t="s">
        <v>47</v>
      </c>
      <c r="B545" s="1023" t="s">
        <v>48</v>
      </c>
      <c r="C545" s="871" t="s">
        <v>28</v>
      </c>
      <c r="D545" s="913">
        <v>525.65</v>
      </c>
      <c r="E545" s="922"/>
      <c r="F545" s="922"/>
      <c r="G545" s="922"/>
      <c r="H545" s="922"/>
      <c r="I545" s="922"/>
      <c r="J545" s="922"/>
      <c r="K545" s="922"/>
      <c r="L545" s="922"/>
      <c r="M545" s="922"/>
      <c r="N545" s="961"/>
      <c r="O545" s="922"/>
      <c r="P545" s="922"/>
      <c r="Q545" s="922"/>
      <c r="R545" s="922"/>
      <c r="S545" s="922"/>
      <c r="T545" s="922"/>
      <c r="U545" s="922"/>
      <c r="V545" s="922"/>
      <c r="W545" s="922"/>
      <c r="X545" s="922"/>
      <c r="Y545" s="922"/>
      <c r="Z545" s="922"/>
      <c r="AA545" s="922"/>
      <c r="AB545" s="961"/>
      <c r="AC545" s="961"/>
      <c r="AD545" s="961"/>
      <c r="AE545" s="961"/>
      <c r="AF545" s="961"/>
      <c r="AG545" s="961"/>
      <c r="AH545" s="961"/>
      <c r="AI545" s="961"/>
      <c r="AJ545" s="961"/>
      <c r="AK545" s="961"/>
      <c r="AL545" s="961"/>
      <c r="AM545" s="961"/>
      <c r="AN545" s="961"/>
      <c r="AO545" s="961"/>
      <c r="AP545" s="961"/>
      <c r="AQ545" s="922"/>
      <c r="AR545" s="922"/>
      <c r="AS545" s="922"/>
      <c r="AT545" s="922"/>
      <c r="AU545" s="922"/>
      <c r="AV545" s="922"/>
      <c r="AW545" s="922"/>
      <c r="AX545" s="922"/>
      <c r="AY545" s="922"/>
      <c r="AZ545" s="922"/>
      <c r="BA545" s="922"/>
      <c r="BB545" s="922"/>
      <c r="BC545" s="922"/>
      <c r="BD545" s="922"/>
      <c r="BE545" s="922"/>
      <c r="BF545" s="922"/>
      <c r="BG545" s="922"/>
      <c r="BH545" s="922"/>
      <c r="BI545" s="922"/>
      <c r="BJ545" s="1292">
        <v>24.130860000000002</v>
      </c>
      <c r="BK545" s="916">
        <v>-32.226699999999994</v>
      </c>
      <c r="BL545" s="916">
        <v>493.42329999999993</v>
      </c>
    </row>
    <row r="546" spans="1:64" hidden="1">
      <c r="A546" s="1022" t="s">
        <v>49</v>
      </c>
      <c r="B546" s="1023" t="s">
        <v>10</v>
      </c>
      <c r="C546" s="871" t="s">
        <v>29</v>
      </c>
      <c r="D546" s="905">
        <v>469.34</v>
      </c>
      <c r="E546" s="922"/>
      <c r="F546" s="955">
        <v>445.20913999999999</v>
      </c>
      <c r="G546" s="922"/>
      <c r="H546" s="922"/>
      <c r="I546" s="962"/>
      <c r="J546" s="962"/>
      <c r="K546" s="962"/>
      <c r="L546" s="962"/>
      <c r="M546" s="962"/>
      <c r="N546" s="963"/>
      <c r="O546" s="962"/>
      <c r="P546" s="962"/>
      <c r="Q546" s="962"/>
      <c r="R546" s="962"/>
      <c r="S546" s="962"/>
      <c r="T546" s="962"/>
      <c r="U546" s="962"/>
      <c r="V546" s="962"/>
      <c r="W546" s="962"/>
      <c r="X546" s="962"/>
      <c r="Y546" s="962"/>
      <c r="Z546" s="962"/>
      <c r="AA546" s="962"/>
      <c r="AB546" s="963"/>
      <c r="AC546" s="963"/>
      <c r="AD546" s="963"/>
      <c r="AE546" s="963"/>
      <c r="AF546" s="963"/>
      <c r="AG546" s="963"/>
      <c r="AH546" s="963"/>
      <c r="AI546" s="963"/>
      <c r="AJ546" s="963"/>
      <c r="AK546" s="963"/>
      <c r="AL546" s="963"/>
      <c r="AM546" s="963"/>
      <c r="AN546" s="963"/>
      <c r="AO546" s="963"/>
      <c r="AP546" s="963"/>
      <c r="AQ546" s="962"/>
      <c r="AR546" s="962"/>
      <c r="AS546" s="962"/>
      <c r="AT546" s="962"/>
      <c r="AU546" s="962"/>
      <c r="AV546" s="962"/>
      <c r="AW546" s="962"/>
      <c r="AX546" s="962"/>
      <c r="AY546" s="962"/>
      <c r="AZ546" s="962"/>
      <c r="BA546" s="962"/>
      <c r="BB546" s="962"/>
      <c r="BC546" s="962"/>
      <c r="BD546" s="962"/>
      <c r="BE546" s="962"/>
      <c r="BF546" s="962"/>
      <c r="BG546" s="962"/>
      <c r="BH546" s="962"/>
      <c r="BI546" s="922"/>
      <c r="BJ546" s="1292">
        <v>24.130860000000002</v>
      </c>
      <c r="BK546" s="916">
        <v>-24.130859999999998</v>
      </c>
      <c r="BL546" s="916">
        <v>445.20913999999993</v>
      </c>
    </row>
    <row r="547" spans="1:64" hidden="1">
      <c r="A547" s="1022" t="s">
        <v>50</v>
      </c>
      <c r="B547" s="876" t="s">
        <v>180</v>
      </c>
      <c r="C547" s="871" t="s">
        <v>130</v>
      </c>
      <c r="D547" s="905">
        <v>362.71</v>
      </c>
      <c r="E547" s="922"/>
      <c r="F547" s="922"/>
      <c r="G547" s="955">
        <v>352.43964999999997</v>
      </c>
      <c r="H547" s="964">
        <v>0</v>
      </c>
      <c r="I547" s="922"/>
      <c r="J547" s="964">
        <v>0</v>
      </c>
      <c r="K547" s="964">
        <v>0</v>
      </c>
      <c r="L547" s="964">
        <v>0</v>
      </c>
      <c r="M547" s="964">
        <v>0</v>
      </c>
      <c r="N547" s="965"/>
      <c r="O547" s="964">
        <v>0</v>
      </c>
      <c r="P547" s="964">
        <v>0</v>
      </c>
      <c r="Q547" s="964">
        <v>0</v>
      </c>
      <c r="R547" s="922"/>
      <c r="S547" s="964">
        <v>0</v>
      </c>
      <c r="T547" s="964">
        <v>0</v>
      </c>
      <c r="U547" s="964">
        <v>0</v>
      </c>
      <c r="V547" s="964">
        <v>0</v>
      </c>
      <c r="W547" s="964">
        <v>0.35536000000000001</v>
      </c>
      <c r="X547" s="964">
        <v>0</v>
      </c>
      <c r="Y547" s="964">
        <v>0</v>
      </c>
      <c r="Z547" s="964">
        <v>0</v>
      </c>
      <c r="AA547" s="922"/>
      <c r="AB547" s="965">
        <v>4.5694499999999998</v>
      </c>
      <c r="AC547" s="965">
        <v>0.86545000000000005</v>
      </c>
      <c r="AD547" s="965">
        <v>0</v>
      </c>
      <c r="AE547" s="965">
        <v>0</v>
      </c>
      <c r="AF547" s="965">
        <v>0.58252000000000004</v>
      </c>
      <c r="AG547" s="965">
        <v>0</v>
      </c>
      <c r="AH547" s="965">
        <v>0</v>
      </c>
      <c r="AI547" s="965">
        <v>0</v>
      </c>
      <c r="AJ547" s="965">
        <v>0</v>
      </c>
      <c r="AK547" s="965">
        <v>0</v>
      </c>
      <c r="AL547" s="965">
        <v>0</v>
      </c>
      <c r="AM547" s="965">
        <v>0</v>
      </c>
      <c r="AN547" s="965">
        <v>0</v>
      </c>
      <c r="AO547" s="965">
        <v>0</v>
      </c>
      <c r="AP547" s="965">
        <v>0</v>
      </c>
      <c r="AQ547" s="964">
        <v>0</v>
      </c>
      <c r="AR547" s="964">
        <v>0</v>
      </c>
      <c r="AS547" s="964">
        <v>0.88104000000000005</v>
      </c>
      <c r="AT547" s="964">
        <v>3.0165299999999999</v>
      </c>
      <c r="AU547" s="964">
        <v>0</v>
      </c>
      <c r="AV547" s="964">
        <v>0</v>
      </c>
      <c r="AW547" s="964">
        <v>0</v>
      </c>
      <c r="AX547" s="964">
        <v>0</v>
      </c>
      <c r="AY547" s="964">
        <v>0</v>
      </c>
      <c r="AZ547" s="964">
        <v>0</v>
      </c>
      <c r="BA547" s="964">
        <v>0</v>
      </c>
      <c r="BB547" s="964">
        <v>0</v>
      </c>
      <c r="BC547" s="922"/>
      <c r="BD547" s="964"/>
      <c r="BE547" s="964"/>
      <c r="BF547" s="964"/>
      <c r="BG547" s="964">
        <v>0</v>
      </c>
      <c r="BH547" s="964">
        <v>0</v>
      </c>
      <c r="BI547" s="922"/>
      <c r="BJ547" s="1292">
        <v>10.270349999999999</v>
      </c>
      <c r="BK547" s="916">
        <v>-10.270349999999999</v>
      </c>
      <c r="BL547" s="916">
        <v>352.43964999999997</v>
      </c>
    </row>
    <row r="548" spans="1:64" hidden="1">
      <c r="A548" s="1022" t="s">
        <v>51</v>
      </c>
      <c r="B548" s="876" t="s">
        <v>182</v>
      </c>
      <c r="C548" s="871" t="s">
        <v>131</v>
      </c>
      <c r="D548" s="905">
        <v>106.63</v>
      </c>
      <c r="E548" s="922"/>
      <c r="F548" s="922"/>
      <c r="G548" s="964">
        <v>0</v>
      </c>
      <c r="H548" s="955">
        <v>92.76948999999999</v>
      </c>
      <c r="I548" s="922"/>
      <c r="J548" s="964">
        <v>0</v>
      </c>
      <c r="K548" s="964">
        <v>0</v>
      </c>
      <c r="L548" s="964">
        <v>0</v>
      </c>
      <c r="M548" s="964">
        <v>0</v>
      </c>
      <c r="N548" s="965"/>
      <c r="O548" s="964">
        <v>0</v>
      </c>
      <c r="P548" s="964">
        <v>0</v>
      </c>
      <c r="Q548" s="964">
        <v>0</v>
      </c>
      <c r="R548" s="922"/>
      <c r="S548" s="964">
        <v>0</v>
      </c>
      <c r="T548" s="964">
        <v>0</v>
      </c>
      <c r="U548" s="964">
        <v>0</v>
      </c>
      <c r="V548" s="964">
        <v>0</v>
      </c>
      <c r="W548" s="964">
        <v>0.45523000000000002</v>
      </c>
      <c r="X548" s="964">
        <v>0</v>
      </c>
      <c r="Y548" s="964">
        <v>0</v>
      </c>
      <c r="Z548" s="964">
        <v>0</v>
      </c>
      <c r="AA548" s="922"/>
      <c r="AB548" s="965">
        <v>2.6488</v>
      </c>
      <c r="AC548" s="965">
        <v>6.87826</v>
      </c>
      <c r="AD548" s="965">
        <v>0</v>
      </c>
      <c r="AE548" s="965">
        <v>0.1</v>
      </c>
      <c r="AF548" s="965">
        <v>0.88107999999999997</v>
      </c>
      <c r="AG548" s="965">
        <v>0.26235000000000003</v>
      </c>
      <c r="AH548" s="965">
        <v>0</v>
      </c>
      <c r="AI548" s="965">
        <v>0</v>
      </c>
      <c r="AJ548" s="965">
        <v>0</v>
      </c>
      <c r="AK548" s="965">
        <v>0</v>
      </c>
      <c r="AL548" s="965">
        <v>0</v>
      </c>
      <c r="AM548" s="965">
        <v>0</v>
      </c>
      <c r="AN548" s="965">
        <v>0</v>
      </c>
      <c r="AO548" s="965">
        <v>0</v>
      </c>
      <c r="AP548" s="965">
        <v>0</v>
      </c>
      <c r="AQ548" s="964">
        <v>0</v>
      </c>
      <c r="AR548" s="964">
        <v>0</v>
      </c>
      <c r="AS548" s="964">
        <v>0.55828</v>
      </c>
      <c r="AT548" s="964">
        <v>2.0765099999999999</v>
      </c>
      <c r="AU548" s="964">
        <v>0</v>
      </c>
      <c r="AV548" s="964">
        <v>0</v>
      </c>
      <c r="AW548" s="964">
        <v>0</v>
      </c>
      <c r="AX548" s="964">
        <v>0</v>
      </c>
      <c r="AY548" s="964">
        <v>0</v>
      </c>
      <c r="AZ548" s="964">
        <v>0</v>
      </c>
      <c r="BA548" s="964">
        <v>0</v>
      </c>
      <c r="BB548" s="964">
        <v>0</v>
      </c>
      <c r="BC548" s="922"/>
      <c r="BD548" s="964"/>
      <c r="BE548" s="964"/>
      <c r="BF548" s="964"/>
      <c r="BG548" s="964">
        <v>0</v>
      </c>
      <c r="BH548" s="964">
        <v>0</v>
      </c>
      <c r="BI548" s="922"/>
      <c r="BJ548" s="1292">
        <v>13.860509999999998</v>
      </c>
      <c r="BK548" s="916">
        <v>-13.860509999999998</v>
      </c>
      <c r="BL548" s="916">
        <v>92.76948999999999</v>
      </c>
    </row>
    <row r="549" spans="1:64" hidden="1">
      <c r="A549" s="1022" t="s">
        <v>52</v>
      </c>
      <c r="B549" s="875" t="s">
        <v>183</v>
      </c>
      <c r="C549" s="871" t="s">
        <v>132</v>
      </c>
      <c r="D549" s="905">
        <v>0</v>
      </c>
      <c r="E549" s="922"/>
      <c r="F549" s="922"/>
      <c r="G549" s="964">
        <v>0</v>
      </c>
      <c r="H549" s="964">
        <v>0</v>
      </c>
      <c r="I549" s="922"/>
      <c r="J549" s="964">
        <v>0</v>
      </c>
      <c r="K549" s="964">
        <v>0</v>
      </c>
      <c r="L549" s="964">
        <v>0</v>
      </c>
      <c r="M549" s="964">
        <v>0</v>
      </c>
      <c r="N549" s="965"/>
      <c r="O549" s="964">
        <v>0</v>
      </c>
      <c r="P549" s="964">
        <v>0</v>
      </c>
      <c r="Q549" s="964">
        <v>0</v>
      </c>
      <c r="R549" s="922"/>
      <c r="S549" s="964">
        <v>0</v>
      </c>
      <c r="T549" s="964">
        <v>0</v>
      </c>
      <c r="U549" s="964">
        <v>0</v>
      </c>
      <c r="V549" s="964">
        <v>0</v>
      </c>
      <c r="W549" s="964">
        <v>0</v>
      </c>
      <c r="X549" s="964">
        <v>0</v>
      </c>
      <c r="Y549" s="964">
        <v>0</v>
      </c>
      <c r="Z549" s="964">
        <v>0</v>
      </c>
      <c r="AA549" s="922"/>
      <c r="AB549" s="965">
        <v>0</v>
      </c>
      <c r="AC549" s="965">
        <v>0</v>
      </c>
      <c r="AD549" s="965">
        <v>0</v>
      </c>
      <c r="AE549" s="965">
        <v>0</v>
      </c>
      <c r="AF549" s="965">
        <v>0</v>
      </c>
      <c r="AG549" s="965">
        <v>0</v>
      </c>
      <c r="AH549" s="965">
        <v>0</v>
      </c>
      <c r="AI549" s="965">
        <v>0</v>
      </c>
      <c r="AJ549" s="965">
        <v>0</v>
      </c>
      <c r="AK549" s="965">
        <v>0</v>
      </c>
      <c r="AL549" s="965">
        <v>0</v>
      </c>
      <c r="AM549" s="965">
        <v>0</v>
      </c>
      <c r="AN549" s="965">
        <v>0</v>
      </c>
      <c r="AO549" s="965">
        <v>0</v>
      </c>
      <c r="AP549" s="965">
        <v>0</v>
      </c>
      <c r="AQ549" s="964">
        <v>0</v>
      </c>
      <c r="AR549" s="964">
        <v>0</v>
      </c>
      <c r="AS549" s="964">
        <v>0</v>
      </c>
      <c r="AT549" s="964">
        <v>0</v>
      </c>
      <c r="AU549" s="964">
        <v>0</v>
      </c>
      <c r="AV549" s="964">
        <v>0</v>
      </c>
      <c r="AW549" s="964">
        <v>0</v>
      </c>
      <c r="AX549" s="964">
        <v>0</v>
      </c>
      <c r="AY549" s="964">
        <v>0</v>
      </c>
      <c r="AZ549" s="964">
        <v>0</v>
      </c>
      <c r="BA549" s="964">
        <v>0</v>
      </c>
      <c r="BB549" s="964">
        <v>0</v>
      </c>
      <c r="BC549" s="922"/>
      <c r="BD549" s="922"/>
      <c r="BE549" s="922"/>
      <c r="BF549" s="922"/>
      <c r="BG549" s="964">
        <v>0</v>
      </c>
      <c r="BH549" s="964">
        <v>0</v>
      </c>
      <c r="BI549" s="922"/>
      <c r="BJ549" s="1292">
        <v>0</v>
      </c>
      <c r="BK549" s="916">
        <v>0</v>
      </c>
      <c r="BL549" s="916">
        <v>0</v>
      </c>
    </row>
    <row r="550" spans="1:64" hidden="1">
      <c r="A550" s="1022" t="s">
        <v>53</v>
      </c>
      <c r="B550" s="875" t="s">
        <v>54</v>
      </c>
      <c r="C550" s="844" t="s">
        <v>55</v>
      </c>
      <c r="D550" s="905">
        <v>56.31</v>
      </c>
      <c r="E550" s="922"/>
      <c r="F550" s="922"/>
      <c r="G550" s="922"/>
      <c r="H550" s="922"/>
      <c r="I550" s="955">
        <v>48.21416</v>
      </c>
      <c r="J550" s="922"/>
      <c r="K550" s="922"/>
      <c r="L550" s="922"/>
      <c r="M550" s="922"/>
      <c r="N550" s="961"/>
      <c r="O550" s="922"/>
      <c r="P550" s="922"/>
      <c r="Q550" s="922"/>
      <c r="R550" s="922"/>
      <c r="S550" s="964"/>
      <c r="T550" s="964"/>
      <c r="U550" s="964"/>
      <c r="V550" s="964"/>
      <c r="W550" s="964"/>
      <c r="X550" s="964"/>
      <c r="Y550" s="964"/>
      <c r="Z550" s="964"/>
      <c r="AA550" s="922"/>
      <c r="AB550" s="965"/>
      <c r="AC550" s="965"/>
      <c r="AD550" s="965"/>
      <c r="AE550" s="965"/>
      <c r="AF550" s="965"/>
      <c r="AG550" s="965"/>
      <c r="AH550" s="965"/>
      <c r="AI550" s="965"/>
      <c r="AJ550" s="965"/>
      <c r="AK550" s="965"/>
      <c r="AL550" s="965"/>
      <c r="AM550" s="965"/>
      <c r="AN550" s="965"/>
      <c r="AO550" s="965"/>
      <c r="AP550" s="965"/>
      <c r="AQ550" s="964"/>
      <c r="AR550" s="964"/>
      <c r="AS550" s="964"/>
      <c r="AT550" s="964"/>
      <c r="AU550" s="964"/>
      <c r="AV550" s="964"/>
      <c r="AW550" s="964"/>
      <c r="AX550" s="964"/>
      <c r="AY550" s="964"/>
      <c r="AZ550" s="964"/>
      <c r="BA550" s="964"/>
      <c r="BB550" s="922"/>
      <c r="BC550" s="922"/>
      <c r="BD550" s="922"/>
      <c r="BE550" s="922"/>
      <c r="BF550" s="922"/>
      <c r="BG550" s="922"/>
      <c r="BH550" s="964"/>
      <c r="BI550" s="922"/>
      <c r="BJ550" s="1292">
        <v>8.0958400000000026</v>
      </c>
      <c r="BK550" s="916">
        <v>-8.095839999999999</v>
      </c>
      <c r="BL550" s="916">
        <v>48.214160000000007</v>
      </c>
    </row>
    <row r="551" spans="1:64" hidden="1">
      <c r="A551" s="1022" t="s">
        <v>56</v>
      </c>
      <c r="B551" s="876" t="s">
        <v>174</v>
      </c>
      <c r="C551" s="844" t="s">
        <v>189</v>
      </c>
      <c r="D551" s="905">
        <v>16.100000000000001</v>
      </c>
      <c r="E551" s="922"/>
      <c r="F551" s="922"/>
      <c r="G551" s="964">
        <v>0</v>
      </c>
      <c r="H551" s="964">
        <v>0</v>
      </c>
      <c r="I551" s="922"/>
      <c r="J551" s="964">
        <v>0</v>
      </c>
      <c r="K551" s="964">
        <v>0</v>
      </c>
      <c r="L551" s="964">
        <v>0</v>
      </c>
      <c r="M551" s="964">
        <v>0</v>
      </c>
      <c r="N551" s="965"/>
      <c r="O551" s="964">
        <v>0</v>
      </c>
      <c r="P551" s="964">
        <v>0</v>
      </c>
      <c r="Q551" s="964">
        <v>0.11148</v>
      </c>
      <c r="R551" s="922"/>
      <c r="S551" s="964">
        <v>0</v>
      </c>
      <c r="T551" s="964">
        <v>0</v>
      </c>
      <c r="U551" s="964">
        <v>0</v>
      </c>
      <c r="V551" s="964">
        <v>0</v>
      </c>
      <c r="W551" s="964">
        <v>0.50629000000000002</v>
      </c>
      <c r="X551" s="964">
        <v>0</v>
      </c>
      <c r="Y551" s="964">
        <v>0</v>
      </c>
      <c r="Z551" s="964">
        <v>0</v>
      </c>
      <c r="AA551" s="922"/>
      <c r="AB551" s="965">
        <v>0</v>
      </c>
      <c r="AC551" s="965">
        <v>0.39013999999999999</v>
      </c>
      <c r="AD551" s="965">
        <v>0</v>
      </c>
      <c r="AE551" s="965">
        <v>7.4149999999999994E-2</v>
      </c>
      <c r="AF551" s="965">
        <v>0.59055000000000002</v>
      </c>
      <c r="AG551" s="965">
        <v>0</v>
      </c>
      <c r="AH551" s="965">
        <v>0</v>
      </c>
      <c r="AI551" s="965">
        <v>0</v>
      </c>
      <c r="AJ551" s="965">
        <v>0</v>
      </c>
      <c r="AK551" s="965">
        <v>0</v>
      </c>
      <c r="AL551" s="965">
        <v>0</v>
      </c>
      <c r="AM551" s="965">
        <v>0</v>
      </c>
      <c r="AN551" s="965">
        <v>0</v>
      </c>
      <c r="AO551" s="965">
        <v>0</v>
      </c>
      <c r="AP551" s="965">
        <v>0</v>
      </c>
      <c r="AQ551" s="964">
        <v>0</v>
      </c>
      <c r="AR551" s="964">
        <v>0</v>
      </c>
      <c r="AS551" s="964">
        <v>0</v>
      </c>
      <c r="AT551" s="964">
        <v>4.4451700000000001</v>
      </c>
      <c r="AU551" s="964">
        <v>0</v>
      </c>
      <c r="AV551" s="964">
        <v>0</v>
      </c>
      <c r="AW551" s="964">
        <v>0</v>
      </c>
      <c r="AX551" s="964">
        <v>0</v>
      </c>
      <c r="AY551" s="964">
        <v>0</v>
      </c>
      <c r="AZ551" s="964">
        <v>0</v>
      </c>
      <c r="BA551" s="964">
        <v>0</v>
      </c>
      <c r="BB551" s="964">
        <v>0</v>
      </c>
      <c r="BC551" s="922"/>
      <c r="BD551" s="922"/>
      <c r="BE551" s="922"/>
      <c r="BF551" s="922"/>
      <c r="BG551" s="964">
        <v>0</v>
      </c>
      <c r="BH551" s="964">
        <v>0</v>
      </c>
      <c r="BI551" s="922"/>
      <c r="BJ551" s="1293">
        <v>6.1177799999999998</v>
      </c>
      <c r="BK551" s="916">
        <v>-6.1177799999999998</v>
      </c>
      <c r="BL551" s="916">
        <v>9.9822200000000016</v>
      </c>
    </row>
    <row r="552" spans="1:64" hidden="1">
      <c r="A552" s="1022" t="s">
        <v>57</v>
      </c>
      <c r="B552" s="876" t="s">
        <v>175</v>
      </c>
      <c r="C552" s="844" t="s">
        <v>184</v>
      </c>
      <c r="D552" s="905">
        <v>40.21</v>
      </c>
      <c r="E552" s="922"/>
      <c r="F552" s="922"/>
      <c r="G552" s="964">
        <v>0</v>
      </c>
      <c r="H552" s="964">
        <v>0</v>
      </c>
      <c r="I552" s="922"/>
      <c r="J552" s="964">
        <v>0</v>
      </c>
      <c r="K552" s="964">
        <v>0</v>
      </c>
      <c r="L552" s="964">
        <v>0</v>
      </c>
      <c r="M552" s="964">
        <v>0</v>
      </c>
      <c r="N552" s="965"/>
      <c r="O552" s="964">
        <v>0</v>
      </c>
      <c r="P552" s="964">
        <v>0</v>
      </c>
      <c r="Q552" s="964">
        <v>0</v>
      </c>
      <c r="R552" s="922"/>
      <c r="S552" s="964">
        <v>0</v>
      </c>
      <c r="T552" s="964">
        <v>0</v>
      </c>
      <c r="U552" s="964">
        <v>0</v>
      </c>
      <c r="V552" s="964">
        <v>0</v>
      </c>
      <c r="W552" s="964">
        <v>0</v>
      </c>
      <c r="X552" s="964">
        <v>0</v>
      </c>
      <c r="Y552" s="964">
        <v>0</v>
      </c>
      <c r="Z552" s="964">
        <v>0</v>
      </c>
      <c r="AA552" s="922"/>
      <c r="AB552" s="965">
        <v>1.4219299999999999</v>
      </c>
      <c r="AC552" s="965">
        <v>0</v>
      </c>
      <c r="AD552" s="965">
        <v>0</v>
      </c>
      <c r="AE552" s="965">
        <v>0</v>
      </c>
      <c r="AF552" s="965">
        <v>0</v>
      </c>
      <c r="AG552" s="965">
        <v>0</v>
      </c>
      <c r="AH552" s="965">
        <v>0</v>
      </c>
      <c r="AI552" s="965">
        <v>0</v>
      </c>
      <c r="AJ552" s="965">
        <v>0</v>
      </c>
      <c r="AK552" s="965">
        <v>0</v>
      </c>
      <c r="AL552" s="965">
        <v>0</v>
      </c>
      <c r="AM552" s="965">
        <v>0</v>
      </c>
      <c r="AN552" s="965">
        <v>0</v>
      </c>
      <c r="AO552" s="965">
        <v>0</v>
      </c>
      <c r="AP552" s="965">
        <v>0</v>
      </c>
      <c r="AQ552" s="964">
        <v>0</v>
      </c>
      <c r="AR552" s="964">
        <v>0</v>
      </c>
      <c r="AS552" s="964">
        <v>0.55613000000000001</v>
      </c>
      <c r="AT552" s="964">
        <v>0</v>
      </c>
      <c r="AU552" s="964">
        <v>0</v>
      </c>
      <c r="AV552" s="964">
        <v>0</v>
      </c>
      <c r="AW552" s="964">
        <v>0</v>
      </c>
      <c r="AX552" s="964">
        <v>0</v>
      </c>
      <c r="AY552" s="964">
        <v>0</v>
      </c>
      <c r="AZ552" s="964">
        <v>0</v>
      </c>
      <c r="BA552" s="964">
        <v>0</v>
      </c>
      <c r="BB552" s="964">
        <v>0</v>
      </c>
      <c r="BC552" s="922"/>
      <c r="BD552" s="922"/>
      <c r="BE552" s="922"/>
      <c r="BF552" s="922"/>
      <c r="BG552" s="964">
        <v>0</v>
      </c>
      <c r="BH552" s="964">
        <v>0</v>
      </c>
      <c r="BI552" s="922"/>
      <c r="BJ552" s="1293">
        <v>1.9780599999999999</v>
      </c>
      <c r="BK552" s="916">
        <v>-1.9780599999999999</v>
      </c>
      <c r="BL552" s="916">
        <v>38.231940000000002</v>
      </c>
    </row>
    <row r="553" spans="1:64" hidden="1">
      <c r="A553" s="1022" t="s">
        <v>30</v>
      </c>
      <c r="B553" s="875" t="s">
        <v>31</v>
      </c>
      <c r="C553" s="871" t="s">
        <v>133</v>
      </c>
      <c r="D553" s="905">
        <v>1521.32</v>
      </c>
      <c r="E553" s="922"/>
      <c r="F553" s="922"/>
      <c r="G553" s="964">
        <v>0</v>
      </c>
      <c r="H553" s="964">
        <v>0</v>
      </c>
      <c r="I553" s="922"/>
      <c r="J553" s="955">
        <v>1344.5494899999999</v>
      </c>
      <c r="K553" s="964">
        <v>0</v>
      </c>
      <c r="L553" s="964">
        <v>0</v>
      </c>
      <c r="M553" s="964">
        <v>0</v>
      </c>
      <c r="N553" s="965"/>
      <c r="O553" s="964">
        <v>0</v>
      </c>
      <c r="P553" s="964">
        <v>0</v>
      </c>
      <c r="Q553" s="964">
        <v>69.891379999999998</v>
      </c>
      <c r="R553" s="922"/>
      <c r="S553" s="964">
        <v>0</v>
      </c>
      <c r="T553" s="964">
        <v>0</v>
      </c>
      <c r="U553" s="964">
        <v>0</v>
      </c>
      <c r="V553" s="964">
        <v>0</v>
      </c>
      <c r="W553" s="964">
        <v>0.11837</v>
      </c>
      <c r="X553" s="964">
        <v>0.1</v>
      </c>
      <c r="Y553" s="964">
        <v>0</v>
      </c>
      <c r="Z553" s="964">
        <v>0</v>
      </c>
      <c r="AA553" s="922"/>
      <c r="AB553" s="965">
        <v>45.129999999999995</v>
      </c>
      <c r="AC553" s="965">
        <v>6.3207599999999999</v>
      </c>
      <c r="AD553" s="965">
        <v>0</v>
      </c>
      <c r="AE553" s="965">
        <v>0</v>
      </c>
      <c r="AF553" s="965">
        <v>0.13</v>
      </c>
      <c r="AG553" s="965">
        <v>1.04</v>
      </c>
      <c r="AH553" s="965">
        <v>4.3</v>
      </c>
      <c r="AI553" s="965">
        <v>0</v>
      </c>
      <c r="AJ553" s="965">
        <v>0</v>
      </c>
      <c r="AK553" s="965">
        <v>0</v>
      </c>
      <c r="AL553" s="965">
        <v>0</v>
      </c>
      <c r="AM553" s="965">
        <v>5</v>
      </c>
      <c r="AN553" s="965">
        <v>0</v>
      </c>
      <c r="AO553" s="965">
        <v>0</v>
      </c>
      <c r="AP553" s="965">
        <v>0</v>
      </c>
      <c r="AQ553" s="964">
        <v>0</v>
      </c>
      <c r="AR553" s="964">
        <v>0.11</v>
      </c>
      <c r="AS553" s="964">
        <v>0.02</v>
      </c>
      <c r="AT553" s="964">
        <v>44.61</v>
      </c>
      <c r="AU553" s="964">
        <v>0</v>
      </c>
      <c r="AV553" s="964">
        <v>0</v>
      </c>
      <c r="AW553" s="964">
        <v>0</v>
      </c>
      <c r="AX553" s="964">
        <v>0</v>
      </c>
      <c r="AY553" s="964">
        <v>0</v>
      </c>
      <c r="AZ553" s="964">
        <v>0</v>
      </c>
      <c r="BA553" s="964">
        <v>0</v>
      </c>
      <c r="BB553" s="964">
        <v>0</v>
      </c>
      <c r="BC553" s="922"/>
      <c r="BD553" s="922"/>
      <c r="BE553" s="922"/>
      <c r="BF553" s="922"/>
      <c r="BG553" s="964">
        <v>0</v>
      </c>
      <c r="BH553" s="964">
        <v>0</v>
      </c>
      <c r="BI553" s="922"/>
      <c r="BJ553" s="1292">
        <v>176.77051</v>
      </c>
      <c r="BK553" s="916">
        <v>-62.25051000000002</v>
      </c>
      <c r="BL553" s="916">
        <v>1459.0694899999999</v>
      </c>
    </row>
    <row r="554" spans="1:64" s="910" customFormat="1" hidden="1">
      <c r="A554" s="1029" t="s">
        <v>32</v>
      </c>
      <c r="B554" s="1030" t="s">
        <v>8</v>
      </c>
      <c r="C554" s="1031" t="s">
        <v>134</v>
      </c>
      <c r="D554" s="905">
        <v>0</v>
      </c>
      <c r="E554" s="959"/>
      <c r="F554" s="959"/>
      <c r="G554" s="959"/>
      <c r="H554" s="959"/>
      <c r="I554" s="959"/>
      <c r="J554" s="959"/>
      <c r="K554" s="959"/>
      <c r="L554" s="959"/>
      <c r="M554" s="959"/>
      <c r="N554" s="960"/>
      <c r="O554" s="959"/>
      <c r="P554" s="959"/>
      <c r="Q554" s="959"/>
      <c r="R554" s="959"/>
      <c r="S554" s="959"/>
      <c r="T554" s="959"/>
      <c r="U554" s="959"/>
      <c r="V554" s="959"/>
      <c r="W554" s="959"/>
      <c r="X554" s="959"/>
      <c r="Y554" s="959"/>
      <c r="Z554" s="959"/>
      <c r="AA554" s="959"/>
      <c r="AB554" s="960"/>
      <c r="AC554" s="960"/>
      <c r="AD554" s="960"/>
      <c r="AE554" s="960"/>
      <c r="AF554" s="960"/>
      <c r="AG554" s="960"/>
      <c r="AH554" s="960"/>
      <c r="AI554" s="960"/>
      <c r="AJ554" s="960"/>
      <c r="AK554" s="960"/>
      <c r="AL554" s="960"/>
      <c r="AM554" s="960"/>
      <c r="AN554" s="960"/>
      <c r="AO554" s="960"/>
      <c r="AP554" s="960"/>
      <c r="AQ554" s="959"/>
      <c r="AR554" s="959"/>
      <c r="AS554" s="959"/>
      <c r="AT554" s="959"/>
      <c r="AU554" s="959"/>
      <c r="AV554" s="959"/>
      <c r="AW554" s="959"/>
      <c r="AX554" s="959"/>
      <c r="AY554" s="959"/>
      <c r="AZ554" s="959"/>
      <c r="BA554" s="959"/>
      <c r="BB554" s="959"/>
      <c r="BC554" s="959"/>
      <c r="BD554" s="959"/>
      <c r="BE554" s="959"/>
      <c r="BF554" s="959"/>
      <c r="BG554" s="959"/>
      <c r="BH554" s="959"/>
      <c r="BI554" s="959"/>
      <c r="BJ554" s="1294">
        <v>0</v>
      </c>
      <c r="BK554" s="916">
        <v>0</v>
      </c>
      <c r="BL554" s="913">
        <v>0</v>
      </c>
    </row>
    <row r="555" spans="1:64" hidden="1">
      <c r="A555" s="1022" t="s">
        <v>33</v>
      </c>
      <c r="B555" s="1023" t="s">
        <v>170</v>
      </c>
      <c r="C555" s="871" t="s">
        <v>136</v>
      </c>
      <c r="D555" s="905">
        <v>0</v>
      </c>
      <c r="E555" s="922"/>
      <c r="F555" s="922"/>
      <c r="G555" s="964">
        <v>0</v>
      </c>
      <c r="H555" s="964">
        <v>0</v>
      </c>
      <c r="I555" s="922"/>
      <c r="J555" s="964">
        <v>0</v>
      </c>
      <c r="K555" s="955">
        <v>0</v>
      </c>
      <c r="L555" s="964">
        <v>0</v>
      </c>
      <c r="M555" s="964">
        <v>0</v>
      </c>
      <c r="N555" s="965"/>
      <c r="O555" s="964">
        <v>0</v>
      </c>
      <c r="P555" s="964">
        <v>0</v>
      </c>
      <c r="Q555" s="964">
        <v>0</v>
      </c>
      <c r="R555" s="922"/>
      <c r="S555" s="964">
        <v>0</v>
      </c>
      <c r="T555" s="964">
        <v>0</v>
      </c>
      <c r="U555" s="964">
        <v>0</v>
      </c>
      <c r="V555" s="964">
        <v>0</v>
      </c>
      <c r="W555" s="964">
        <v>0</v>
      </c>
      <c r="X555" s="964">
        <v>0</v>
      </c>
      <c r="Y555" s="964">
        <v>0</v>
      </c>
      <c r="Z555" s="964">
        <v>0</v>
      </c>
      <c r="AA555" s="922"/>
      <c r="AB555" s="965">
        <v>0</v>
      </c>
      <c r="AC555" s="965">
        <v>0</v>
      </c>
      <c r="AD555" s="965">
        <v>0</v>
      </c>
      <c r="AE555" s="965">
        <v>0</v>
      </c>
      <c r="AF555" s="965">
        <v>0</v>
      </c>
      <c r="AG555" s="965">
        <v>0</v>
      </c>
      <c r="AH555" s="965">
        <v>0</v>
      </c>
      <c r="AI555" s="965">
        <v>0</v>
      </c>
      <c r="AJ555" s="965">
        <v>0</v>
      </c>
      <c r="AK555" s="965">
        <v>0</v>
      </c>
      <c r="AL555" s="965">
        <v>0</v>
      </c>
      <c r="AM555" s="965">
        <v>0</v>
      </c>
      <c r="AN555" s="965">
        <v>0</v>
      </c>
      <c r="AO555" s="965">
        <v>0</v>
      </c>
      <c r="AP555" s="965">
        <v>0</v>
      </c>
      <c r="AQ555" s="964">
        <v>0</v>
      </c>
      <c r="AR555" s="964">
        <v>0</v>
      </c>
      <c r="AS555" s="964">
        <v>0</v>
      </c>
      <c r="AT555" s="964">
        <v>0</v>
      </c>
      <c r="AU555" s="964">
        <v>0</v>
      </c>
      <c r="AV555" s="964">
        <v>0</v>
      </c>
      <c r="AW555" s="964">
        <v>0</v>
      </c>
      <c r="AX555" s="964">
        <v>0</v>
      </c>
      <c r="AY555" s="964">
        <v>0</v>
      </c>
      <c r="AZ555" s="964">
        <v>0</v>
      </c>
      <c r="BA555" s="964">
        <v>0</v>
      </c>
      <c r="BB555" s="964">
        <v>0</v>
      </c>
      <c r="BC555" s="922"/>
      <c r="BD555" s="922"/>
      <c r="BE555" s="922"/>
      <c r="BF555" s="922"/>
      <c r="BG555" s="964">
        <v>0</v>
      </c>
      <c r="BH555" s="964">
        <v>0</v>
      </c>
      <c r="BI555" s="922"/>
      <c r="BJ555" s="1292">
        <v>0</v>
      </c>
      <c r="BK555" s="916">
        <v>0</v>
      </c>
      <c r="BL555" s="916">
        <v>0</v>
      </c>
    </row>
    <row r="556" spans="1:64" hidden="1">
      <c r="A556" s="1022" t="s">
        <v>169</v>
      </c>
      <c r="B556" s="1023" t="s">
        <v>172</v>
      </c>
      <c r="C556" s="871" t="s">
        <v>137</v>
      </c>
      <c r="D556" s="905">
        <v>0</v>
      </c>
      <c r="E556" s="922"/>
      <c r="F556" s="922"/>
      <c r="G556" s="964">
        <v>0</v>
      </c>
      <c r="H556" s="964">
        <v>0</v>
      </c>
      <c r="I556" s="922"/>
      <c r="J556" s="964">
        <v>0</v>
      </c>
      <c r="K556" s="964">
        <v>0</v>
      </c>
      <c r="L556" s="955">
        <v>0</v>
      </c>
      <c r="M556" s="964">
        <v>0</v>
      </c>
      <c r="N556" s="965"/>
      <c r="O556" s="964">
        <v>0</v>
      </c>
      <c r="P556" s="964">
        <v>0</v>
      </c>
      <c r="Q556" s="964">
        <v>0</v>
      </c>
      <c r="R556" s="922"/>
      <c r="S556" s="964">
        <v>0</v>
      </c>
      <c r="T556" s="964">
        <v>0</v>
      </c>
      <c r="U556" s="964">
        <v>0</v>
      </c>
      <c r="V556" s="964">
        <v>0</v>
      </c>
      <c r="W556" s="964">
        <v>0</v>
      </c>
      <c r="X556" s="964">
        <v>0</v>
      </c>
      <c r="Y556" s="964">
        <v>0</v>
      </c>
      <c r="Z556" s="964">
        <v>0</v>
      </c>
      <c r="AA556" s="922"/>
      <c r="AB556" s="965">
        <v>0</v>
      </c>
      <c r="AC556" s="965">
        <v>0</v>
      </c>
      <c r="AD556" s="965">
        <v>0</v>
      </c>
      <c r="AE556" s="965">
        <v>0</v>
      </c>
      <c r="AF556" s="965">
        <v>0</v>
      </c>
      <c r="AG556" s="965">
        <v>0</v>
      </c>
      <c r="AH556" s="965">
        <v>0</v>
      </c>
      <c r="AI556" s="965">
        <v>0</v>
      </c>
      <c r="AJ556" s="965">
        <v>0</v>
      </c>
      <c r="AK556" s="965">
        <v>0</v>
      </c>
      <c r="AL556" s="965">
        <v>0</v>
      </c>
      <c r="AM556" s="965">
        <v>0</v>
      </c>
      <c r="AN556" s="965">
        <v>0</v>
      </c>
      <c r="AO556" s="965">
        <v>0</v>
      </c>
      <c r="AP556" s="965">
        <v>0</v>
      </c>
      <c r="AQ556" s="964">
        <v>0</v>
      </c>
      <c r="AR556" s="964">
        <v>0</v>
      </c>
      <c r="AS556" s="964">
        <v>0</v>
      </c>
      <c r="AT556" s="964">
        <v>0</v>
      </c>
      <c r="AU556" s="964">
        <v>0</v>
      </c>
      <c r="AV556" s="964">
        <v>0</v>
      </c>
      <c r="AW556" s="964">
        <v>0</v>
      </c>
      <c r="AX556" s="964">
        <v>0</v>
      </c>
      <c r="AY556" s="964">
        <v>0</v>
      </c>
      <c r="AZ556" s="964">
        <v>0</v>
      </c>
      <c r="BA556" s="964">
        <v>0</v>
      </c>
      <c r="BB556" s="964">
        <v>0</v>
      </c>
      <c r="BC556" s="922"/>
      <c r="BD556" s="922"/>
      <c r="BE556" s="922"/>
      <c r="BF556" s="922"/>
      <c r="BG556" s="964">
        <v>0</v>
      </c>
      <c r="BH556" s="964">
        <v>0</v>
      </c>
      <c r="BI556" s="922"/>
      <c r="BJ556" s="1292">
        <v>0</v>
      </c>
      <c r="BK556" s="916">
        <v>0</v>
      </c>
      <c r="BL556" s="916">
        <v>0</v>
      </c>
    </row>
    <row r="557" spans="1:64" hidden="1">
      <c r="A557" s="1022" t="s">
        <v>171</v>
      </c>
      <c r="B557" s="1023" t="s">
        <v>168</v>
      </c>
      <c r="C557" s="871" t="s">
        <v>135</v>
      </c>
      <c r="D557" s="905">
        <v>0</v>
      </c>
      <c r="E557" s="922"/>
      <c r="F557" s="922"/>
      <c r="G557" s="964">
        <v>0</v>
      </c>
      <c r="H557" s="964">
        <v>0</v>
      </c>
      <c r="I557" s="922"/>
      <c r="J557" s="964">
        <v>0</v>
      </c>
      <c r="K557" s="964">
        <v>0</v>
      </c>
      <c r="L557" s="964">
        <v>0</v>
      </c>
      <c r="M557" s="955">
        <v>0</v>
      </c>
      <c r="N557" s="967"/>
      <c r="O557" s="964">
        <v>0</v>
      </c>
      <c r="P557" s="964">
        <v>0</v>
      </c>
      <c r="Q557" s="964">
        <v>0</v>
      </c>
      <c r="R557" s="922"/>
      <c r="S557" s="964">
        <v>0</v>
      </c>
      <c r="T557" s="964">
        <v>0</v>
      </c>
      <c r="U557" s="964">
        <v>0</v>
      </c>
      <c r="V557" s="964">
        <v>0</v>
      </c>
      <c r="W557" s="964">
        <v>0</v>
      </c>
      <c r="X557" s="964">
        <v>0</v>
      </c>
      <c r="Y557" s="964">
        <v>0</v>
      </c>
      <c r="Z557" s="964">
        <v>0</v>
      </c>
      <c r="AA557" s="922"/>
      <c r="AB557" s="965">
        <v>0</v>
      </c>
      <c r="AC557" s="965">
        <v>0</v>
      </c>
      <c r="AD557" s="965">
        <v>0</v>
      </c>
      <c r="AE557" s="965">
        <v>0</v>
      </c>
      <c r="AF557" s="965">
        <v>0</v>
      </c>
      <c r="AG557" s="965">
        <v>0</v>
      </c>
      <c r="AH557" s="965">
        <v>0</v>
      </c>
      <c r="AI557" s="965">
        <v>0</v>
      </c>
      <c r="AJ557" s="965">
        <v>0</v>
      </c>
      <c r="AK557" s="965">
        <v>0</v>
      </c>
      <c r="AL557" s="965">
        <v>0</v>
      </c>
      <c r="AM557" s="965">
        <v>0</v>
      </c>
      <c r="AN557" s="965">
        <v>0</v>
      </c>
      <c r="AO557" s="965">
        <v>0</v>
      </c>
      <c r="AP557" s="965">
        <v>0</v>
      </c>
      <c r="AQ557" s="964">
        <v>0</v>
      </c>
      <c r="AR557" s="964">
        <v>0</v>
      </c>
      <c r="AS557" s="964">
        <v>0</v>
      </c>
      <c r="AT557" s="964">
        <v>0</v>
      </c>
      <c r="AU557" s="964">
        <v>0</v>
      </c>
      <c r="AV557" s="964">
        <v>0</v>
      </c>
      <c r="AW557" s="964">
        <v>0</v>
      </c>
      <c r="AX557" s="964">
        <v>0</v>
      </c>
      <c r="AY557" s="964">
        <v>0</v>
      </c>
      <c r="AZ557" s="964">
        <v>0</v>
      </c>
      <c r="BA557" s="964">
        <v>0</v>
      </c>
      <c r="BB557" s="964">
        <v>0</v>
      </c>
      <c r="BC557" s="922"/>
      <c r="BD557" s="922"/>
      <c r="BE557" s="922"/>
      <c r="BF557" s="922"/>
      <c r="BG557" s="964">
        <v>0</v>
      </c>
      <c r="BH557" s="964">
        <v>0</v>
      </c>
      <c r="BI557" s="922"/>
      <c r="BJ557" s="1292">
        <v>0</v>
      </c>
      <c r="BK557" s="916">
        <v>0</v>
      </c>
      <c r="BL557" s="916">
        <v>0</v>
      </c>
    </row>
    <row r="558" spans="1:64" s="889" customFormat="1" hidden="1">
      <c r="A558" s="1024" t="s">
        <v>181</v>
      </c>
      <c r="B558" s="1026" t="s">
        <v>356</v>
      </c>
      <c r="C558" s="877" t="s">
        <v>357</v>
      </c>
      <c r="D558" s="905">
        <v>0</v>
      </c>
      <c r="E558" s="961"/>
      <c r="F558" s="961"/>
      <c r="G558" s="965"/>
      <c r="H558" s="965"/>
      <c r="I558" s="922"/>
      <c r="J558" s="965"/>
      <c r="K558" s="965"/>
      <c r="L558" s="965"/>
      <c r="M558" s="935"/>
      <c r="N558" s="935">
        <v>0</v>
      </c>
      <c r="O558" s="965"/>
      <c r="P558" s="965"/>
      <c r="Q558" s="965"/>
      <c r="R558" s="961"/>
      <c r="S558" s="965"/>
      <c r="T558" s="965"/>
      <c r="U558" s="965"/>
      <c r="V558" s="965"/>
      <c r="W558" s="965"/>
      <c r="X558" s="965"/>
      <c r="Y558" s="965"/>
      <c r="Z558" s="965"/>
      <c r="AA558" s="961"/>
      <c r="AB558" s="965"/>
      <c r="AC558" s="965"/>
      <c r="AD558" s="965"/>
      <c r="AE558" s="965"/>
      <c r="AF558" s="965"/>
      <c r="AG558" s="965"/>
      <c r="AH558" s="965"/>
      <c r="AI558" s="965"/>
      <c r="AJ558" s="965"/>
      <c r="AK558" s="965"/>
      <c r="AL558" s="965"/>
      <c r="AM558" s="965"/>
      <c r="AN558" s="965"/>
      <c r="AO558" s="965"/>
      <c r="AP558" s="965"/>
      <c r="AQ558" s="965"/>
      <c r="AR558" s="965"/>
      <c r="AS558" s="965"/>
      <c r="AT558" s="965"/>
      <c r="AU558" s="965"/>
      <c r="AV558" s="965"/>
      <c r="AW558" s="965"/>
      <c r="AX558" s="965"/>
      <c r="AY558" s="965"/>
      <c r="AZ558" s="965"/>
      <c r="BA558" s="965"/>
      <c r="BB558" s="965"/>
      <c r="BC558" s="961"/>
      <c r="BD558" s="961"/>
      <c r="BE558" s="961"/>
      <c r="BF558" s="961"/>
      <c r="BG558" s="965"/>
      <c r="BH558" s="965"/>
      <c r="BI558" s="961"/>
      <c r="BJ558" s="1293">
        <v>0</v>
      </c>
      <c r="BK558" s="918">
        <v>0</v>
      </c>
      <c r="BL558" s="918">
        <v>0</v>
      </c>
    </row>
    <row r="559" spans="1:64" hidden="1">
      <c r="A559" s="1029" t="s">
        <v>143</v>
      </c>
      <c r="B559" s="875" t="s">
        <v>144</v>
      </c>
      <c r="C559" s="871" t="s">
        <v>138</v>
      </c>
      <c r="D559" s="905">
        <v>21.74</v>
      </c>
      <c r="E559" s="922"/>
      <c r="F559" s="922"/>
      <c r="G559" s="964">
        <v>0</v>
      </c>
      <c r="H559" s="964">
        <v>0</v>
      </c>
      <c r="I559" s="922"/>
      <c r="J559" s="964">
        <v>0</v>
      </c>
      <c r="K559" s="964">
        <v>0</v>
      </c>
      <c r="L559" s="964">
        <v>0</v>
      </c>
      <c r="M559" s="964">
        <v>0</v>
      </c>
      <c r="N559" s="968"/>
      <c r="O559" s="955">
        <v>21.233269999999997</v>
      </c>
      <c r="P559" s="964">
        <v>0</v>
      </c>
      <c r="Q559" s="964">
        <v>0</v>
      </c>
      <c r="R559" s="922"/>
      <c r="S559" s="964">
        <v>0</v>
      </c>
      <c r="T559" s="964">
        <v>0</v>
      </c>
      <c r="U559" s="964">
        <v>0</v>
      </c>
      <c r="V559" s="964">
        <v>0</v>
      </c>
      <c r="W559" s="964">
        <v>0</v>
      </c>
      <c r="X559" s="964">
        <v>0</v>
      </c>
      <c r="Y559" s="964">
        <v>0</v>
      </c>
      <c r="Z559" s="964">
        <v>0</v>
      </c>
      <c r="AA559" s="922"/>
      <c r="AB559" s="965">
        <v>7.0000000000000007E-2</v>
      </c>
      <c r="AC559" s="965">
        <v>0.2</v>
      </c>
      <c r="AD559" s="965">
        <v>0</v>
      </c>
      <c r="AE559" s="965">
        <v>0</v>
      </c>
      <c r="AF559" s="965">
        <v>0</v>
      </c>
      <c r="AG559" s="965">
        <v>0</v>
      </c>
      <c r="AH559" s="965">
        <v>0</v>
      </c>
      <c r="AI559" s="965">
        <v>0</v>
      </c>
      <c r="AJ559" s="965">
        <v>0</v>
      </c>
      <c r="AK559" s="965">
        <v>0</v>
      </c>
      <c r="AL559" s="965">
        <v>0</v>
      </c>
      <c r="AM559" s="965">
        <v>0</v>
      </c>
      <c r="AN559" s="965">
        <v>0</v>
      </c>
      <c r="AO559" s="965">
        <v>0</v>
      </c>
      <c r="AP559" s="965">
        <v>0</v>
      </c>
      <c r="AQ559" s="964">
        <v>0</v>
      </c>
      <c r="AR559" s="964">
        <v>0.04</v>
      </c>
      <c r="AS559" s="964">
        <v>1.856E-2</v>
      </c>
      <c r="AT559" s="964">
        <v>0.17817</v>
      </c>
      <c r="AU559" s="964">
        <v>0</v>
      </c>
      <c r="AV559" s="964">
        <v>0</v>
      </c>
      <c r="AW559" s="964">
        <v>0</v>
      </c>
      <c r="AX559" s="964">
        <v>0</v>
      </c>
      <c r="AY559" s="964">
        <v>0</v>
      </c>
      <c r="AZ559" s="964">
        <v>0</v>
      </c>
      <c r="BA559" s="964">
        <v>0</v>
      </c>
      <c r="BB559" s="964">
        <v>0</v>
      </c>
      <c r="BC559" s="922"/>
      <c r="BD559" s="922"/>
      <c r="BE559" s="922"/>
      <c r="BF559" s="922"/>
      <c r="BG559" s="964">
        <v>0</v>
      </c>
      <c r="BH559" s="964">
        <v>0</v>
      </c>
      <c r="BI559" s="922"/>
      <c r="BJ559" s="1292">
        <v>0.50673000000000001</v>
      </c>
      <c r="BK559" s="916">
        <v>-0.50673000000000001</v>
      </c>
      <c r="BL559" s="916">
        <v>21.233269999999997</v>
      </c>
    </row>
    <row r="560" spans="1:64" hidden="1">
      <c r="A560" s="1029" t="s">
        <v>35</v>
      </c>
      <c r="B560" s="875" t="s">
        <v>185</v>
      </c>
      <c r="C560" s="871" t="s">
        <v>139</v>
      </c>
      <c r="D560" s="905">
        <v>0</v>
      </c>
      <c r="E560" s="922"/>
      <c r="F560" s="922"/>
      <c r="G560" s="964">
        <v>0</v>
      </c>
      <c r="H560" s="964">
        <v>0</v>
      </c>
      <c r="I560" s="922"/>
      <c r="J560" s="964">
        <v>0</v>
      </c>
      <c r="K560" s="964">
        <v>0</v>
      </c>
      <c r="L560" s="964">
        <v>0</v>
      </c>
      <c r="M560" s="964">
        <v>0</v>
      </c>
      <c r="N560" s="965"/>
      <c r="O560" s="964">
        <v>0</v>
      </c>
      <c r="P560" s="955">
        <v>0</v>
      </c>
      <c r="Q560" s="964">
        <v>0</v>
      </c>
      <c r="R560" s="922"/>
      <c r="S560" s="964">
        <v>0</v>
      </c>
      <c r="T560" s="964">
        <v>0</v>
      </c>
      <c r="U560" s="964">
        <v>0</v>
      </c>
      <c r="V560" s="964">
        <v>0</v>
      </c>
      <c r="W560" s="964">
        <v>0</v>
      </c>
      <c r="X560" s="964">
        <v>0</v>
      </c>
      <c r="Y560" s="964">
        <v>0</v>
      </c>
      <c r="Z560" s="964">
        <v>0</v>
      </c>
      <c r="AA560" s="922"/>
      <c r="AB560" s="965">
        <v>0</v>
      </c>
      <c r="AC560" s="965">
        <v>0</v>
      </c>
      <c r="AD560" s="965">
        <v>0</v>
      </c>
      <c r="AE560" s="965">
        <v>0</v>
      </c>
      <c r="AF560" s="965">
        <v>0</v>
      </c>
      <c r="AG560" s="965">
        <v>0</v>
      </c>
      <c r="AH560" s="965">
        <v>0</v>
      </c>
      <c r="AI560" s="965">
        <v>0</v>
      </c>
      <c r="AJ560" s="965">
        <v>0</v>
      </c>
      <c r="AK560" s="965">
        <v>0</v>
      </c>
      <c r="AL560" s="965">
        <v>0</v>
      </c>
      <c r="AM560" s="965">
        <v>0</v>
      </c>
      <c r="AN560" s="965">
        <v>0</v>
      </c>
      <c r="AO560" s="965">
        <v>0</v>
      </c>
      <c r="AP560" s="965">
        <v>0</v>
      </c>
      <c r="AQ560" s="964">
        <v>0</v>
      </c>
      <c r="AR560" s="964">
        <v>0</v>
      </c>
      <c r="AS560" s="964">
        <v>0</v>
      </c>
      <c r="AT560" s="964">
        <v>0</v>
      </c>
      <c r="AU560" s="964">
        <v>0</v>
      </c>
      <c r="AV560" s="964">
        <v>0</v>
      </c>
      <c r="AW560" s="964">
        <v>0</v>
      </c>
      <c r="AX560" s="964">
        <v>0</v>
      </c>
      <c r="AY560" s="964">
        <v>0</v>
      </c>
      <c r="AZ560" s="964">
        <v>0</v>
      </c>
      <c r="BA560" s="964">
        <v>0</v>
      </c>
      <c r="BB560" s="964">
        <v>0</v>
      </c>
      <c r="BC560" s="922"/>
      <c r="BD560" s="922"/>
      <c r="BE560" s="922"/>
      <c r="BF560" s="922"/>
      <c r="BG560" s="964">
        <v>0</v>
      </c>
      <c r="BH560" s="964">
        <v>0</v>
      </c>
      <c r="BI560" s="922"/>
      <c r="BJ560" s="1294">
        <v>0</v>
      </c>
      <c r="BK560" s="913">
        <v>0</v>
      </c>
      <c r="BL560" s="913">
        <v>0</v>
      </c>
    </row>
    <row r="561" spans="1:64" hidden="1">
      <c r="A561" s="1029" t="s">
        <v>36</v>
      </c>
      <c r="B561" s="875" t="s">
        <v>186</v>
      </c>
      <c r="C561" s="871" t="s">
        <v>140</v>
      </c>
      <c r="D561" s="905">
        <v>0</v>
      </c>
      <c r="E561" s="922"/>
      <c r="F561" s="922"/>
      <c r="G561" s="964">
        <v>0</v>
      </c>
      <c r="H561" s="964">
        <v>0</v>
      </c>
      <c r="I561" s="922"/>
      <c r="J561" s="964">
        <v>0</v>
      </c>
      <c r="K561" s="964">
        <v>0</v>
      </c>
      <c r="L561" s="964">
        <v>0</v>
      </c>
      <c r="M561" s="964">
        <v>0</v>
      </c>
      <c r="N561" s="965"/>
      <c r="O561" s="964">
        <v>0</v>
      </c>
      <c r="P561" s="964">
        <v>0</v>
      </c>
      <c r="Q561" s="955">
        <v>0</v>
      </c>
      <c r="R561" s="922"/>
      <c r="S561" s="964">
        <v>0</v>
      </c>
      <c r="T561" s="964">
        <v>0</v>
      </c>
      <c r="U561" s="964">
        <v>0</v>
      </c>
      <c r="V561" s="964">
        <v>0</v>
      </c>
      <c r="W561" s="964">
        <v>0</v>
      </c>
      <c r="X561" s="964">
        <v>0</v>
      </c>
      <c r="Y561" s="964">
        <v>0</v>
      </c>
      <c r="Z561" s="964">
        <v>0</v>
      </c>
      <c r="AA561" s="922"/>
      <c r="AB561" s="965">
        <v>0</v>
      </c>
      <c r="AC561" s="965">
        <v>0</v>
      </c>
      <c r="AD561" s="965">
        <v>0</v>
      </c>
      <c r="AE561" s="965">
        <v>0</v>
      </c>
      <c r="AF561" s="965">
        <v>0</v>
      </c>
      <c r="AG561" s="965">
        <v>0</v>
      </c>
      <c r="AH561" s="965">
        <v>0</v>
      </c>
      <c r="AI561" s="965">
        <v>0</v>
      </c>
      <c r="AJ561" s="965">
        <v>0</v>
      </c>
      <c r="AK561" s="965">
        <v>0</v>
      </c>
      <c r="AL561" s="965">
        <v>0</v>
      </c>
      <c r="AM561" s="965">
        <v>0</v>
      </c>
      <c r="AN561" s="965">
        <v>0</v>
      </c>
      <c r="AO561" s="965">
        <v>0</v>
      </c>
      <c r="AP561" s="965">
        <v>0</v>
      </c>
      <c r="AQ561" s="964">
        <v>0</v>
      </c>
      <c r="AR561" s="964">
        <v>0</v>
      </c>
      <c r="AS561" s="964">
        <v>0</v>
      </c>
      <c r="AT561" s="964">
        <v>0</v>
      </c>
      <c r="AU561" s="964">
        <v>0</v>
      </c>
      <c r="AV561" s="964">
        <v>0</v>
      </c>
      <c r="AW561" s="964">
        <v>0</v>
      </c>
      <c r="AX561" s="964">
        <v>0</v>
      </c>
      <c r="AY561" s="964">
        <v>0</v>
      </c>
      <c r="AZ561" s="964">
        <v>0</v>
      </c>
      <c r="BA561" s="964">
        <v>0</v>
      </c>
      <c r="BB561" s="964">
        <v>0</v>
      </c>
      <c r="BC561" s="922"/>
      <c r="BD561" s="922"/>
      <c r="BE561" s="922"/>
      <c r="BF561" s="922"/>
      <c r="BG561" s="964">
        <v>0</v>
      </c>
      <c r="BH561" s="964">
        <v>0</v>
      </c>
      <c r="BI561" s="922"/>
      <c r="BJ561" s="1294">
        <v>0</v>
      </c>
      <c r="BK561" s="913">
        <v>70.002859999999998</v>
      </c>
      <c r="BL561" s="969">
        <v>70.002859999999998</v>
      </c>
    </row>
    <row r="562" spans="1:64" s="910" customFormat="1" ht="15" hidden="1">
      <c r="A562" s="1027" t="s">
        <v>37</v>
      </c>
      <c r="B562" s="1020" t="s">
        <v>5</v>
      </c>
      <c r="C562" s="1021" t="s">
        <v>173</v>
      </c>
      <c r="D562" s="906">
        <v>297.92999999999995</v>
      </c>
      <c r="E562" s="908"/>
      <c r="F562" s="908"/>
      <c r="G562" s="908"/>
      <c r="H562" s="908"/>
      <c r="I562" s="908"/>
      <c r="J562" s="908"/>
      <c r="K562" s="908"/>
      <c r="L562" s="908"/>
      <c r="M562" s="908"/>
      <c r="N562" s="909"/>
      <c r="O562" s="908"/>
      <c r="P562" s="908"/>
      <c r="Q562" s="908"/>
      <c r="R562" s="907">
        <v>297.92999999999995</v>
      </c>
      <c r="S562" s="908"/>
      <c r="T562" s="908"/>
      <c r="U562" s="908"/>
      <c r="V562" s="908"/>
      <c r="W562" s="908"/>
      <c r="X562" s="908"/>
      <c r="Y562" s="908"/>
      <c r="Z562" s="908"/>
      <c r="AA562" s="908"/>
      <c r="AB562" s="909"/>
      <c r="AC562" s="909"/>
      <c r="AD562" s="909"/>
      <c r="AE562" s="909"/>
      <c r="AF562" s="909"/>
      <c r="AG562" s="909"/>
      <c r="AH562" s="909"/>
      <c r="AI562" s="909"/>
      <c r="AJ562" s="909"/>
      <c r="AK562" s="909"/>
      <c r="AL562" s="909"/>
      <c r="AM562" s="909"/>
      <c r="AN562" s="909"/>
      <c r="AO562" s="909"/>
      <c r="AP562" s="909"/>
      <c r="AQ562" s="908"/>
      <c r="AR562" s="908"/>
      <c r="AS562" s="908"/>
      <c r="AT562" s="908"/>
      <c r="AU562" s="908"/>
      <c r="AV562" s="908"/>
      <c r="AW562" s="908"/>
      <c r="AX562" s="908"/>
      <c r="AY562" s="908"/>
      <c r="AZ562" s="908"/>
      <c r="BA562" s="908"/>
      <c r="BB562" s="908"/>
      <c r="BC562" s="908"/>
      <c r="BD562" s="908"/>
      <c r="BE562" s="908"/>
      <c r="BF562" s="908"/>
      <c r="BG562" s="908"/>
      <c r="BH562" s="908"/>
      <c r="BI562" s="908"/>
      <c r="BJ562" s="1291">
        <v>0</v>
      </c>
      <c r="BK562" s="906">
        <v>144.50108</v>
      </c>
      <c r="BL562" s="906">
        <v>437.43108000000007</v>
      </c>
    </row>
    <row r="563" spans="1:64" hidden="1">
      <c r="A563" s="1022" t="s">
        <v>38</v>
      </c>
      <c r="B563" s="875" t="s">
        <v>176</v>
      </c>
      <c r="C563" s="871" t="s">
        <v>97</v>
      </c>
      <c r="D563" s="905">
        <v>0</v>
      </c>
      <c r="E563" s="922"/>
      <c r="F563" s="922"/>
      <c r="G563" s="964">
        <v>0</v>
      </c>
      <c r="H563" s="964">
        <v>0</v>
      </c>
      <c r="I563" s="922"/>
      <c r="J563" s="964">
        <v>0</v>
      </c>
      <c r="K563" s="964">
        <v>0</v>
      </c>
      <c r="L563" s="964">
        <v>0</v>
      </c>
      <c r="M563" s="964">
        <v>0</v>
      </c>
      <c r="N563" s="965"/>
      <c r="O563" s="964">
        <v>0</v>
      </c>
      <c r="P563" s="964">
        <v>0</v>
      </c>
      <c r="Q563" s="964">
        <v>0</v>
      </c>
      <c r="R563" s="922"/>
      <c r="S563" s="955">
        <v>0</v>
      </c>
      <c r="T563" s="964">
        <v>0</v>
      </c>
      <c r="U563" s="964">
        <v>0</v>
      </c>
      <c r="V563" s="964">
        <v>0</v>
      </c>
      <c r="W563" s="964">
        <v>0</v>
      </c>
      <c r="X563" s="964">
        <v>0</v>
      </c>
      <c r="Y563" s="964">
        <v>0</v>
      </c>
      <c r="Z563" s="964">
        <v>0</v>
      </c>
      <c r="AA563" s="922"/>
      <c r="AB563" s="965">
        <v>0</v>
      </c>
      <c r="AC563" s="965">
        <v>0</v>
      </c>
      <c r="AD563" s="965">
        <v>0</v>
      </c>
      <c r="AE563" s="965">
        <v>0</v>
      </c>
      <c r="AF563" s="965">
        <v>0</v>
      </c>
      <c r="AG563" s="965">
        <v>0</v>
      </c>
      <c r="AH563" s="965">
        <v>0</v>
      </c>
      <c r="AI563" s="965">
        <v>0</v>
      </c>
      <c r="AJ563" s="965">
        <v>0</v>
      </c>
      <c r="AK563" s="965">
        <v>0</v>
      </c>
      <c r="AL563" s="965">
        <v>0</v>
      </c>
      <c r="AM563" s="965">
        <v>0</v>
      </c>
      <c r="AN563" s="965">
        <v>0</v>
      </c>
      <c r="AO563" s="965">
        <v>0</v>
      </c>
      <c r="AP563" s="965">
        <v>0</v>
      </c>
      <c r="AQ563" s="964">
        <v>0</v>
      </c>
      <c r="AR563" s="964">
        <v>0</v>
      </c>
      <c r="AS563" s="964">
        <v>0</v>
      </c>
      <c r="AT563" s="964">
        <v>0</v>
      </c>
      <c r="AU563" s="964">
        <v>0</v>
      </c>
      <c r="AV563" s="964">
        <v>0</v>
      </c>
      <c r="AW563" s="964">
        <v>0</v>
      </c>
      <c r="AX563" s="964">
        <v>0</v>
      </c>
      <c r="AY563" s="964">
        <v>0</v>
      </c>
      <c r="AZ563" s="964">
        <v>0</v>
      </c>
      <c r="BA563" s="964">
        <v>0</v>
      </c>
      <c r="BB563" s="964">
        <v>0</v>
      </c>
      <c r="BC563" s="922"/>
      <c r="BD563" s="922"/>
      <c r="BE563" s="922"/>
      <c r="BF563" s="922"/>
      <c r="BG563" s="964">
        <v>0</v>
      </c>
      <c r="BH563" s="964">
        <v>0</v>
      </c>
      <c r="BI563" s="922"/>
      <c r="BJ563" s="1292">
        <v>0</v>
      </c>
      <c r="BK563" s="916">
        <v>0</v>
      </c>
      <c r="BL563" s="916">
        <v>0</v>
      </c>
    </row>
    <row r="564" spans="1:64" hidden="1">
      <c r="A564" s="1022" t="s">
        <v>39</v>
      </c>
      <c r="B564" s="875" t="s">
        <v>177</v>
      </c>
      <c r="C564" s="871" t="s">
        <v>98</v>
      </c>
      <c r="D564" s="905">
        <v>0</v>
      </c>
      <c r="E564" s="922"/>
      <c r="F564" s="922"/>
      <c r="G564" s="964">
        <v>0</v>
      </c>
      <c r="H564" s="964">
        <v>0</v>
      </c>
      <c r="I564" s="922"/>
      <c r="J564" s="964">
        <v>0</v>
      </c>
      <c r="K564" s="964">
        <v>0</v>
      </c>
      <c r="L564" s="964">
        <v>0</v>
      </c>
      <c r="M564" s="964">
        <v>0</v>
      </c>
      <c r="N564" s="965"/>
      <c r="O564" s="964">
        <v>0</v>
      </c>
      <c r="P564" s="964">
        <v>0</v>
      </c>
      <c r="Q564" s="964">
        <v>0</v>
      </c>
      <c r="R564" s="922"/>
      <c r="S564" s="964">
        <v>0</v>
      </c>
      <c r="T564" s="955">
        <v>0</v>
      </c>
      <c r="U564" s="964">
        <v>0</v>
      </c>
      <c r="V564" s="964">
        <v>0</v>
      </c>
      <c r="W564" s="964">
        <v>0</v>
      </c>
      <c r="X564" s="964">
        <v>0</v>
      </c>
      <c r="Y564" s="964">
        <v>0</v>
      </c>
      <c r="Z564" s="964">
        <v>0</v>
      </c>
      <c r="AA564" s="922"/>
      <c r="AB564" s="965">
        <v>0</v>
      </c>
      <c r="AC564" s="965">
        <v>0</v>
      </c>
      <c r="AD564" s="965">
        <v>0</v>
      </c>
      <c r="AE564" s="965">
        <v>0</v>
      </c>
      <c r="AF564" s="965">
        <v>0</v>
      </c>
      <c r="AG564" s="965">
        <v>0</v>
      </c>
      <c r="AH564" s="965">
        <v>0</v>
      </c>
      <c r="AI564" s="965">
        <v>0</v>
      </c>
      <c r="AJ564" s="965">
        <v>0</v>
      </c>
      <c r="AK564" s="965">
        <v>0</v>
      </c>
      <c r="AL564" s="965">
        <v>0</v>
      </c>
      <c r="AM564" s="965">
        <v>0</v>
      </c>
      <c r="AN564" s="965">
        <v>0</v>
      </c>
      <c r="AO564" s="965">
        <v>0</v>
      </c>
      <c r="AP564" s="965">
        <v>0</v>
      </c>
      <c r="AQ564" s="964">
        <v>0</v>
      </c>
      <c r="AR564" s="964">
        <v>0</v>
      </c>
      <c r="AS564" s="964">
        <v>0</v>
      </c>
      <c r="AT564" s="964">
        <v>0</v>
      </c>
      <c r="AU564" s="964">
        <v>0</v>
      </c>
      <c r="AV564" s="964">
        <v>0</v>
      </c>
      <c r="AW564" s="964">
        <v>0</v>
      </c>
      <c r="AX564" s="964">
        <v>0</v>
      </c>
      <c r="AY564" s="964">
        <v>0</v>
      </c>
      <c r="AZ564" s="964">
        <v>0</v>
      </c>
      <c r="BA564" s="964">
        <v>0</v>
      </c>
      <c r="BB564" s="964">
        <v>0</v>
      </c>
      <c r="BC564" s="922"/>
      <c r="BD564" s="922"/>
      <c r="BE564" s="922"/>
      <c r="BF564" s="922"/>
      <c r="BG564" s="964">
        <v>0</v>
      </c>
      <c r="BH564" s="964">
        <v>0</v>
      </c>
      <c r="BI564" s="922"/>
      <c r="BJ564" s="1292">
        <v>0</v>
      </c>
      <c r="BK564" s="916">
        <v>0.13</v>
      </c>
      <c r="BL564" s="916">
        <v>0.13</v>
      </c>
    </row>
    <row r="565" spans="1:64" hidden="1">
      <c r="A565" s="1022" t="s">
        <v>40</v>
      </c>
      <c r="B565" s="875" t="s">
        <v>178</v>
      </c>
      <c r="C565" s="871" t="s">
        <v>99</v>
      </c>
      <c r="D565" s="905">
        <v>0</v>
      </c>
      <c r="E565" s="922"/>
      <c r="F565" s="922"/>
      <c r="G565" s="964">
        <v>0</v>
      </c>
      <c r="H565" s="964">
        <v>0</v>
      </c>
      <c r="I565" s="922"/>
      <c r="J565" s="964">
        <v>0</v>
      </c>
      <c r="K565" s="964">
        <v>0</v>
      </c>
      <c r="L565" s="964">
        <v>0</v>
      </c>
      <c r="M565" s="964">
        <v>0</v>
      </c>
      <c r="N565" s="965"/>
      <c r="O565" s="964">
        <v>0</v>
      </c>
      <c r="P565" s="964">
        <v>0</v>
      </c>
      <c r="Q565" s="964">
        <v>0</v>
      </c>
      <c r="R565" s="922"/>
      <c r="S565" s="964">
        <v>0</v>
      </c>
      <c r="T565" s="964">
        <v>0</v>
      </c>
      <c r="U565" s="955">
        <v>0</v>
      </c>
      <c r="V565" s="964">
        <v>0</v>
      </c>
      <c r="W565" s="964">
        <v>0</v>
      </c>
      <c r="X565" s="964">
        <v>0</v>
      </c>
      <c r="Y565" s="964">
        <v>0</v>
      </c>
      <c r="Z565" s="964">
        <v>0</v>
      </c>
      <c r="AA565" s="922"/>
      <c r="AB565" s="965">
        <v>0</v>
      </c>
      <c r="AC565" s="965">
        <v>0</v>
      </c>
      <c r="AD565" s="965">
        <v>0</v>
      </c>
      <c r="AE565" s="965">
        <v>0</v>
      </c>
      <c r="AF565" s="965">
        <v>0</v>
      </c>
      <c r="AG565" s="965">
        <v>0</v>
      </c>
      <c r="AH565" s="965">
        <v>0</v>
      </c>
      <c r="AI565" s="965">
        <v>0</v>
      </c>
      <c r="AJ565" s="965">
        <v>0</v>
      </c>
      <c r="AK565" s="965">
        <v>0</v>
      </c>
      <c r="AL565" s="965">
        <v>0</v>
      </c>
      <c r="AM565" s="965">
        <v>0</v>
      </c>
      <c r="AN565" s="965">
        <v>0</v>
      </c>
      <c r="AO565" s="965">
        <v>0</v>
      </c>
      <c r="AP565" s="965">
        <v>0</v>
      </c>
      <c r="AQ565" s="964">
        <v>0</v>
      </c>
      <c r="AR565" s="964">
        <v>0</v>
      </c>
      <c r="AS565" s="964">
        <v>0</v>
      </c>
      <c r="AT565" s="964">
        <v>0</v>
      </c>
      <c r="AU565" s="964">
        <v>0</v>
      </c>
      <c r="AV565" s="964">
        <v>0</v>
      </c>
      <c r="AW565" s="964">
        <v>0</v>
      </c>
      <c r="AX565" s="964">
        <v>0</v>
      </c>
      <c r="AY565" s="964">
        <v>0</v>
      </c>
      <c r="AZ565" s="964">
        <v>0</v>
      </c>
      <c r="BA565" s="964">
        <v>0</v>
      </c>
      <c r="BB565" s="964">
        <v>0</v>
      </c>
      <c r="BC565" s="922"/>
      <c r="BD565" s="922"/>
      <c r="BE565" s="922"/>
      <c r="BF565" s="922"/>
      <c r="BG565" s="964">
        <v>0</v>
      </c>
      <c r="BH565" s="964">
        <v>0</v>
      </c>
      <c r="BI565" s="922"/>
      <c r="BJ565" s="1292">
        <v>0</v>
      </c>
      <c r="BK565" s="916">
        <v>0</v>
      </c>
      <c r="BL565" s="916">
        <v>0</v>
      </c>
    </row>
    <row r="566" spans="1:64" hidden="1">
      <c r="A566" s="1022" t="s">
        <v>41</v>
      </c>
      <c r="B566" s="875" t="s">
        <v>204</v>
      </c>
      <c r="C566" s="871" t="s">
        <v>205</v>
      </c>
      <c r="D566" s="905">
        <v>0</v>
      </c>
      <c r="E566" s="922"/>
      <c r="F566" s="922"/>
      <c r="G566" s="964">
        <v>0</v>
      </c>
      <c r="H566" s="964">
        <v>0</v>
      </c>
      <c r="I566" s="922"/>
      <c r="J566" s="964">
        <v>0</v>
      </c>
      <c r="K566" s="964">
        <v>0</v>
      </c>
      <c r="L566" s="964">
        <v>0</v>
      </c>
      <c r="M566" s="964">
        <v>0</v>
      </c>
      <c r="N566" s="965"/>
      <c r="O566" s="964">
        <v>0</v>
      </c>
      <c r="P566" s="964">
        <v>0</v>
      </c>
      <c r="Q566" s="964">
        <v>0</v>
      </c>
      <c r="R566" s="922"/>
      <c r="S566" s="964">
        <v>0</v>
      </c>
      <c r="T566" s="964">
        <v>0</v>
      </c>
      <c r="U566" s="964">
        <v>0</v>
      </c>
      <c r="V566" s="964">
        <v>0</v>
      </c>
      <c r="W566" s="964">
        <v>0</v>
      </c>
      <c r="X566" s="964">
        <v>0</v>
      </c>
      <c r="Y566" s="964">
        <v>0</v>
      </c>
      <c r="Z566" s="964">
        <v>0</v>
      </c>
      <c r="AA566" s="922"/>
      <c r="AB566" s="965">
        <v>0</v>
      </c>
      <c r="AC566" s="965">
        <v>0</v>
      </c>
      <c r="AD566" s="965">
        <v>0</v>
      </c>
      <c r="AE566" s="965">
        <v>0</v>
      </c>
      <c r="AF566" s="965">
        <v>0</v>
      </c>
      <c r="AG566" s="965">
        <v>0</v>
      </c>
      <c r="AH566" s="965">
        <v>0</v>
      </c>
      <c r="AI566" s="965">
        <v>0</v>
      </c>
      <c r="AJ566" s="965">
        <v>0</v>
      </c>
      <c r="AK566" s="965">
        <v>0</v>
      </c>
      <c r="AL566" s="965">
        <v>0</v>
      </c>
      <c r="AM566" s="965">
        <v>0</v>
      </c>
      <c r="AN566" s="965">
        <v>0</v>
      </c>
      <c r="AO566" s="965">
        <v>0</v>
      </c>
      <c r="AP566" s="965">
        <v>0</v>
      </c>
      <c r="AQ566" s="964">
        <v>0</v>
      </c>
      <c r="AR566" s="964">
        <v>0</v>
      </c>
      <c r="AS566" s="964">
        <v>0</v>
      </c>
      <c r="AT566" s="964">
        <v>0</v>
      </c>
      <c r="AU566" s="964">
        <v>0</v>
      </c>
      <c r="AV566" s="964">
        <v>0</v>
      </c>
      <c r="AW566" s="964">
        <v>0</v>
      </c>
      <c r="AX566" s="964">
        <v>0</v>
      </c>
      <c r="AY566" s="964">
        <v>0</v>
      </c>
      <c r="AZ566" s="964">
        <v>0</v>
      </c>
      <c r="BA566" s="964">
        <v>0</v>
      </c>
      <c r="BB566" s="964">
        <v>0</v>
      </c>
      <c r="BC566" s="922"/>
      <c r="BD566" s="922"/>
      <c r="BE566" s="922"/>
      <c r="BF566" s="922"/>
      <c r="BG566" s="964">
        <v>0</v>
      </c>
      <c r="BH566" s="964">
        <v>0</v>
      </c>
      <c r="BI566" s="922"/>
      <c r="BJ566" s="1292">
        <v>0</v>
      </c>
      <c r="BK566" s="916">
        <v>0</v>
      </c>
      <c r="BL566" s="916">
        <v>0</v>
      </c>
    </row>
    <row r="567" spans="1:64" hidden="1">
      <c r="A567" s="1022" t="s">
        <v>65</v>
      </c>
      <c r="B567" s="875" t="s">
        <v>191</v>
      </c>
      <c r="C567" s="871" t="s">
        <v>206</v>
      </c>
      <c r="D567" s="905">
        <v>0</v>
      </c>
      <c r="E567" s="922"/>
      <c r="F567" s="922"/>
      <c r="G567" s="964">
        <v>0</v>
      </c>
      <c r="H567" s="964">
        <v>0</v>
      </c>
      <c r="I567" s="922"/>
      <c r="J567" s="964">
        <v>0</v>
      </c>
      <c r="K567" s="964">
        <v>0</v>
      </c>
      <c r="L567" s="964">
        <v>0</v>
      </c>
      <c r="M567" s="964">
        <v>0</v>
      </c>
      <c r="N567" s="965"/>
      <c r="O567" s="964">
        <v>0</v>
      </c>
      <c r="P567" s="964">
        <v>0</v>
      </c>
      <c r="Q567" s="964">
        <v>0</v>
      </c>
      <c r="R567" s="922"/>
      <c r="S567" s="964">
        <v>0</v>
      </c>
      <c r="T567" s="964">
        <v>0</v>
      </c>
      <c r="U567" s="964">
        <v>0</v>
      </c>
      <c r="V567" s="955">
        <v>0</v>
      </c>
      <c r="W567" s="964">
        <v>0</v>
      </c>
      <c r="X567" s="964">
        <v>0</v>
      </c>
      <c r="Y567" s="964">
        <v>0</v>
      </c>
      <c r="Z567" s="964">
        <v>0</v>
      </c>
      <c r="AA567" s="922"/>
      <c r="AB567" s="965">
        <v>0</v>
      </c>
      <c r="AC567" s="965">
        <v>0</v>
      </c>
      <c r="AD567" s="965">
        <v>0</v>
      </c>
      <c r="AE567" s="965">
        <v>0</v>
      </c>
      <c r="AF567" s="965">
        <v>0</v>
      </c>
      <c r="AG567" s="965">
        <v>0</v>
      </c>
      <c r="AH567" s="965">
        <v>0</v>
      </c>
      <c r="AI567" s="965">
        <v>0</v>
      </c>
      <c r="AJ567" s="965">
        <v>0</v>
      </c>
      <c r="AK567" s="965">
        <v>0</v>
      </c>
      <c r="AL567" s="965">
        <v>0</v>
      </c>
      <c r="AM567" s="965">
        <v>0</v>
      </c>
      <c r="AN567" s="965">
        <v>0</v>
      </c>
      <c r="AO567" s="965">
        <v>0</v>
      </c>
      <c r="AP567" s="965">
        <v>0</v>
      </c>
      <c r="AQ567" s="964">
        <v>0</v>
      </c>
      <c r="AR567" s="964">
        <v>0</v>
      </c>
      <c r="AS567" s="964">
        <v>0</v>
      </c>
      <c r="AT567" s="964">
        <v>0</v>
      </c>
      <c r="AU567" s="964">
        <v>0</v>
      </c>
      <c r="AV567" s="964">
        <v>0</v>
      </c>
      <c r="AW567" s="964">
        <v>0</v>
      </c>
      <c r="AX567" s="964">
        <v>0</v>
      </c>
      <c r="AY567" s="964">
        <v>0</v>
      </c>
      <c r="AZ567" s="964">
        <v>0</v>
      </c>
      <c r="BA567" s="964">
        <v>0</v>
      </c>
      <c r="BB567" s="964">
        <v>0</v>
      </c>
      <c r="BC567" s="922"/>
      <c r="BD567" s="922"/>
      <c r="BE567" s="922"/>
      <c r="BF567" s="922"/>
      <c r="BG567" s="964">
        <v>0</v>
      </c>
      <c r="BH567" s="964">
        <v>0</v>
      </c>
      <c r="BI567" s="922"/>
      <c r="BJ567" s="1292">
        <v>0</v>
      </c>
      <c r="BK567" s="916">
        <v>0</v>
      </c>
      <c r="BL567" s="916">
        <v>0</v>
      </c>
    </row>
    <row r="568" spans="1:64" hidden="1">
      <c r="A568" s="1022" t="s">
        <v>159</v>
      </c>
      <c r="B568" s="875" t="s">
        <v>192</v>
      </c>
      <c r="C568" s="871" t="s">
        <v>207</v>
      </c>
      <c r="D568" s="905">
        <v>0.1</v>
      </c>
      <c r="E568" s="922"/>
      <c r="F568" s="922"/>
      <c r="G568" s="964">
        <v>0</v>
      </c>
      <c r="H568" s="964">
        <v>0</v>
      </c>
      <c r="I568" s="922"/>
      <c r="J568" s="964">
        <v>0</v>
      </c>
      <c r="K568" s="964">
        <v>0</v>
      </c>
      <c r="L568" s="964">
        <v>0</v>
      </c>
      <c r="M568" s="964">
        <v>0</v>
      </c>
      <c r="N568" s="965"/>
      <c r="O568" s="964">
        <v>0</v>
      </c>
      <c r="P568" s="964">
        <v>0</v>
      </c>
      <c r="Q568" s="964">
        <v>0</v>
      </c>
      <c r="R568" s="922"/>
      <c r="S568" s="964">
        <v>0</v>
      </c>
      <c r="T568" s="964">
        <v>0</v>
      </c>
      <c r="U568" s="964">
        <v>0</v>
      </c>
      <c r="V568" s="964">
        <v>0</v>
      </c>
      <c r="W568" s="955">
        <v>5.1740000000000008E-2</v>
      </c>
      <c r="X568" s="964">
        <v>0</v>
      </c>
      <c r="Y568" s="964">
        <v>0</v>
      </c>
      <c r="Z568" s="964">
        <v>0</v>
      </c>
      <c r="AA568" s="922"/>
      <c r="AB568" s="965">
        <v>4.8259999999999997E-2</v>
      </c>
      <c r="AC568" s="965">
        <v>0</v>
      </c>
      <c r="AD568" s="965">
        <v>0</v>
      </c>
      <c r="AE568" s="965">
        <v>0</v>
      </c>
      <c r="AF568" s="965">
        <v>0</v>
      </c>
      <c r="AG568" s="965">
        <v>0</v>
      </c>
      <c r="AH568" s="965">
        <v>0</v>
      </c>
      <c r="AI568" s="965">
        <v>0</v>
      </c>
      <c r="AJ568" s="965">
        <v>0</v>
      </c>
      <c r="AK568" s="965">
        <v>0</v>
      </c>
      <c r="AL568" s="965">
        <v>0</v>
      </c>
      <c r="AM568" s="965">
        <v>0</v>
      </c>
      <c r="AN568" s="965">
        <v>0</v>
      </c>
      <c r="AO568" s="965">
        <v>0</v>
      </c>
      <c r="AP568" s="965">
        <v>0</v>
      </c>
      <c r="AQ568" s="964">
        <v>0</v>
      </c>
      <c r="AR568" s="964">
        <v>0</v>
      </c>
      <c r="AS568" s="964">
        <v>0</v>
      </c>
      <c r="AT568" s="964">
        <v>0</v>
      </c>
      <c r="AU568" s="964">
        <v>0</v>
      </c>
      <c r="AV568" s="964">
        <v>0</v>
      </c>
      <c r="AW568" s="964">
        <v>0</v>
      </c>
      <c r="AX568" s="964">
        <v>0</v>
      </c>
      <c r="AY568" s="964">
        <v>0</v>
      </c>
      <c r="AZ568" s="964">
        <v>0</v>
      </c>
      <c r="BA568" s="964">
        <v>0</v>
      </c>
      <c r="BB568" s="964">
        <v>0</v>
      </c>
      <c r="BC568" s="922"/>
      <c r="BD568" s="922"/>
      <c r="BE568" s="922"/>
      <c r="BF568" s="922"/>
      <c r="BG568" s="964">
        <v>0</v>
      </c>
      <c r="BH568" s="964">
        <v>0</v>
      </c>
      <c r="BI568" s="922"/>
      <c r="BJ568" s="1292">
        <v>4.8259999999999997E-2</v>
      </c>
      <c r="BK568" s="916">
        <v>1.3869899999999999</v>
      </c>
      <c r="BL568" s="916">
        <v>1.48699</v>
      </c>
    </row>
    <row r="569" spans="1:64" hidden="1">
      <c r="A569" s="1022" t="s">
        <v>160</v>
      </c>
      <c r="B569" s="875" t="s">
        <v>269</v>
      </c>
      <c r="C569" s="871" t="s">
        <v>100</v>
      </c>
      <c r="D569" s="905">
        <v>0</v>
      </c>
      <c r="E569" s="922"/>
      <c r="F569" s="922"/>
      <c r="G569" s="964">
        <v>0</v>
      </c>
      <c r="H569" s="964">
        <v>0</v>
      </c>
      <c r="I569" s="922"/>
      <c r="J569" s="964">
        <v>0</v>
      </c>
      <c r="K569" s="964">
        <v>0</v>
      </c>
      <c r="L569" s="964">
        <v>0</v>
      </c>
      <c r="M569" s="964">
        <v>0</v>
      </c>
      <c r="N569" s="965"/>
      <c r="O569" s="964">
        <v>0</v>
      </c>
      <c r="P569" s="964">
        <v>0</v>
      </c>
      <c r="Q569" s="964">
        <v>0</v>
      </c>
      <c r="R569" s="922"/>
      <c r="S569" s="964">
        <v>0</v>
      </c>
      <c r="T569" s="964">
        <v>0</v>
      </c>
      <c r="U569" s="964">
        <v>0</v>
      </c>
      <c r="V569" s="964">
        <v>0</v>
      </c>
      <c r="W569" s="964">
        <v>0</v>
      </c>
      <c r="X569" s="955">
        <v>0</v>
      </c>
      <c r="Y569" s="964">
        <v>0</v>
      </c>
      <c r="Z569" s="964">
        <v>0</v>
      </c>
      <c r="AA569" s="922"/>
      <c r="AB569" s="965">
        <v>0</v>
      </c>
      <c r="AC569" s="965">
        <v>0</v>
      </c>
      <c r="AD569" s="965">
        <v>0</v>
      </c>
      <c r="AE569" s="965">
        <v>0</v>
      </c>
      <c r="AF569" s="965">
        <v>0</v>
      </c>
      <c r="AG569" s="965">
        <v>0</v>
      </c>
      <c r="AH569" s="965">
        <v>0</v>
      </c>
      <c r="AI569" s="965">
        <v>0</v>
      </c>
      <c r="AJ569" s="965">
        <v>0</v>
      </c>
      <c r="AK569" s="965">
        <v>0</v>
      </c>
      <c r="AL569" s="965">
        <v>0</v>
      </c>
      <c r="AM569" s="965">
        <v>0</v>
      </c>
      <c r="AN569" s="965">
        <v>0</v>
      </c>
      <c r="AO569" s="965">
        <v>0</v>
      </c>
      <c r="AP569" s="965">
        <v>0</v>
      </c>
      <c r="AQ569" s="964">
        <v>0</v>
      </c>
      <c r="AR569" s="964">
        <v>0</v>
      </c>
      <c r="AS569" s="964">
        <v>0</v>
      </c>
      <c r="AT569" s="964">
        <v>0</v>
      </c>
      <c r="AU569" s="964">
        <v>0</v>
      </c>
      <c r="AV569" s="964">
        <v>0</v>
      </c>
      <c r="AW569" s="964">
        <v>0</v>
      </c>
      <c r="AX569" s="964">
        <v>0</v>
      </c>
      <c r="AY569" s="964">
        <v>0</v>
      </c>
      <c r="AZ569" s="964">
        <v>0</v>
      </c>
      <c r="BA569" s="964">
        <v>0</v>
      </c>
      <c r="BB569" s="964">
        <v>0</v>
      </c>
      <c r="BC569" s="922"/>
      <c r="BD569" s="922"/>
      <c r="BE569" s="922"/>
      <c r="BF569" s="922"/>
      <c r="BG569" s="964">
        <v>0</v>
      </c>
      <c r="BH569" s="964">
        <v>0</v>
      </c>
      <c r="BI569" s="922"/>
      <c r="BJ569" s="922">
        <v>0</v>
      </c>
      <c r="BK569" s="916">
        <v>0.1</v>
      </c>
      <c r="BL569" s="916">
        <v>0.1</v>
      </c>
    </row>
    <row r="570" spans="1:64" hidden="1">
      <c r="A570" s="1022" t="s">
        <v>161</v>
      </c>
      <c r="B570" s="875" t="s">
        <v>179</v>
      </c>
      <c r="C570" s="871" t="s">
        <v>101</v>
      </c>
      <c r="D570" s="905">
        <v>0</v>
      </c>
      <c r="E570" s="922"/>
      <c r="F570" s="922"/>
      <c r="G570" s="964">
        <v>0</v>
      </c>
      <c r="H570" s="964">
        <v>0</v>
      </c>
      <c r="I570" s="922"/>
      <c r="J570" s="964">
        <v>0</v>
      </c>
      <c r="K570" s="964">
        <v>0</v>
      </c>
      <c r="L570" s="964">
        <v>0</v>
      </c>
      <c r="M570" s="964">
        <v>0</v>
      </c>
      <c r="N570" s="965"/>
      <c r="O570" s="964">
        <v>0</v>
      </c>
      <c r="P570" s="964">
        <v>0</v>
      </c>
      <c r="Q570" s="964">
        <v>0</v>
      </c>
      <c r="R570" s="922"/>
      <c r="S570" s="964">
        <v>0</v>
      </c>
      <c r="T570" s="964">
        <v>0</v>
      </c>
      <c r="U570" s="964">
        <v>0</v>
      </c>
      <c r="V570" s="964">
        <v>0</v>
      </c>
      <c r="W570" s="964">
        <v>0</v>
      </c>
      <c r="X570" s="964">
        <v>0</v>
      </c>
      <c r="Y570" s="955">
        <v>0</v>
      </c>
      <c r="Z570" s="964">
        <v>0</v>
      </c>
      <c r="AA570" s="922"/>
      <c r="AB570" s="965">
        <v>0</v>
      </c>
      <c r="AC570" s="965">
        <v>0</v>
      </c>
      <c r="AD570" s="965">
        <v>0</v>
      </c>
      <c r="AE570" s="965">
        <v>0</v>
      </c>
      <c r="AF570" s="965">
        <v>0</v>
      </c>
      <c r="AG570" s="965">
        <v>0</v>
      </c>
      <c r="AH570" s="965">
        <v>0</v>
      </c>
      <c r="AI570" s="965">
        <v>0</v>
      </c>
      <c r="AJ570" s="965">
        <v>0</v>
      </c>
      <c r="AK570" s="965">
        <v>0</v>
      </c>
      <c r="AL570" s="965">
        <v>0</v>
      </c>
      <c r="AM570" s="965">
        <v>0</v>
      </c>
      <c r="AN570" s="965">
        <v>0</v>
      </c>
      <c r="AO570" s="965">
        <v>0</v>
      </c>
      <c r="AP570" s="965">
        <v>0</v>
      </c>
      <c r="AQ570" s="964">
        <v>0</v>
      </c>
      <c r="AR570" s="964">
        <v>0</v>
      </c>
      <c r="AS570" s="964">
        <v>0</v>
      </c>
      <c r="AT570" s="964">
        <v>0</v>
      </c>
      <c r="AU570" s="964">
        <v>0</v>
      </c>
      <c r="AV570" s="964">
        <v>0</v>
      </c>
      <c r="AW570" s="964">
        <v>0</v>
      </c>
      <c r="AX570" s="964">
        <v>0</v>
      </c>
      <c r="AY570" s="964">
        <v>0</v>
      </c>
      <c r="AZ570" s="964">
        <v>0</v>
      </c>
      <c r="BA570" s="964">
        <v>0</v>
      </c>
      <c r="BB570" s="964">
        <v>0</v>
      </c>
      <c r="BC570" s="922"/>
      <c r="BD570" s="922"/>
      <c r="BE570" s="922"/>
      <c r="BF570" s="922"/>
      <c r="BG570" s="964">
        <v>0</v>
      </c>
      <c r="BH570" s="964">
        <v>0</v>
      </c>
      <c r="BI570" s="922"/>
      <c r="BJ570" s="1292">
        <v>0</v>
      </c>
      <c r="BK570" s="916">
        <v>0</v>
      </c>
      <c r="BL570" s="916">
        <v>0</v>
      </c>
    </row>
    <row r="571" spans="1:64" s="923" customFormat="1" hidden="1">
      <c r="A571" s="1022" t="s">
        <v>225</v>
      </c>
      <c r="B571" s="875" t="s">
        <v>199</v>
      </c>
      <c r="C571" s="871" t="s">
        <v>102</v>
      </c>
      <c r="D571" s="905">
        <v>0</v>
      </c>
      <c r="E571" s="922"/>
      <c r="F571" s="922"/>
      <c r="G571" s="964">
        <v>0</v>
      </c>
      <c r="H571" s="964">
        <v>0</v>
      </c>
      <c r="I571" s="922"/>
      <c r="J571" s="964">
        <v>0</v>
      </c>
      <c r="K571" s="964">
        <v>0</v>
      </c>
      <c r="L571" s="964">
        <v>0</v>
      </c>
      <c r="M571" s="964">
        <v>0</v>
      </c>
      <c r="N571" s="965"/>
      <c r="O571" s="964">
        <v>0</v>
      </c>
      <c r="P571" s="964">
        <v>0</v>
      </c>
      <c r="Q571" s="964">
        <v>0</v>
      </c>
      <c r="R571" s="922"/>
      <c r="S571" s="964">
        <v>0</v>
      </c>
      <c r="T571" s="964">
        <v>0</v>
      </c>
      <c r="U571" s="964">
        <v>0</v>
      </c>
      <c r="V571" s="964">
        <v>0</v>
      </c>
      <c r="W571" s="964">
        <v>0</v>
      </c>
      <c r="X571" s="964">
        <v>0</v>
      </c>
      <c r="Y571" s="964">
        <v>0</v>
      </c>
      <c r="Z571" s="955">
        <v>0</v>
      </c>
      <c r="AA571" s="922"/>
      <c r="AB571" s="965">
        <v>0</v>
      </c>
      <c r="AC571" s="965">
        <v>0</v>
      </c>
      <c r="AD571" s="965">
        <v>0</v>
      </c>
      <c r="AE571" s="965">
        <v>0</v>
      </c>
      <c r="AF571" s="965">
        <v>0</v>
      </c>
      <c r="AG571" s="965">
        <v>0</v>
      </c>
      <c r="AH571" s="965">
        <v>0</v>
      </c>
      <c r="AI571" s="965">
        <v>0</v>
      </c>
      <c r="AJ571" s="965">
        <v>0</v>
      </c>
      <c r="AK571" s="965">
        <v>0</v>
      </c>
      <c r="AL571" s="965">
        <v>0</v>
      </c>
      <c r="AM571" s="965">
        <v>0</v>
      </c>
      <c r="AN571" s="965">
        <v>0</v>
      </c>
      <c r="AO571" s="965">
        <v>0</v>
      </c>
      <c r="AP571" s="965">
        <v>0</v>
      </c>
      <c r="AQ571" s="964">
        <v>0</v>
      </c>
      <c r="AR571" s="964">
        <v>0</v>
      </c>
      <c r="AS571" s="964">
        <v>0</v>
      </c>
      <c r="AT571" s="964">
        <v>0</v>
      </c>
      <c r="AU571" s="964">
        <v>0</v>
      </c>
      <c r="AV571" s="964">
        <v>0</v>
      </c>
      <c r="AW571" s="964">
        <v>0</v>
      </c>
      <c r="AX571" s="964">
        <v>0</v>
      </c>
      <c r="AY571" s="964">
        <v>0</v>
      </c>
      <c r="AZ571" s="964">
        <v>0</v>
      </c>
      <c r="BA571" s="964">
        <v>0</v>
      </c>
      <c r="BB571" s="964">
        <v>0</v>
      </c>
      <c r="BC571" s="922"/>
      <c r="BD571" s="922"/>
      <c r="BE571" s="922"/>
      <c r="BF571" s="922"/>
      <c r="BG571" s="964">
        <v>0</v>
      </c>
      <c r="BH571" s="964">
        <v>0</v>
      </c>
      <c r="BI571" s="922"/>
      <c r="BJ571" s="1292">
        <v>0</v>
      </c>
      <c r="BK571" s="916">
        <v>0</v>
      </c>
      <c r="BL571" s="921">
        <v>0</v>
      </c>
    </row>
    <row r="572" spans="1:64" ht="30.6" hidden="1">
      <c r="A572" s="1022" t="s">
        <v>70</v>
      </c>
      <c r="B572" s="875" t="s">
        <v>358</v>
      </c>
      <c r="C572" s="871" t="s">
        <v>69</v>
      </c>
      <c r="D572" s="905">
        <v>153.99999999999997</v>
      </c>
      <c r="E572" s="922"/>
      <c r="F572" s="922"/>
      <c r="G572" s="922"/>
      <c r="H572" s="922"/>
      <c r="I572" s="922"/>
      <c r="J572" s="922"/>
      <c r="K572" s="922"/>
      <c r="L572" s="922"/>
      <c r="M572" s="922"/>
      <c r="N572" s="961"/>
      <c r="O572" s="922"/>
      <c r="P572" s="922"/>
      <c r="Q572" s="922"/>
      <c r="R572" s="922"/>
      <c r="S572" s="964"/>
      <c r="T572" s="964"/>
      <c r="U572" s="964"/>
      <c r="V572" s="964"/>
      <c r="W572" s="964"/>
      <c r="X572" s="964"/>
      <c r="Y572" s="964"/>
      <c r="Z572" s="922"/>
      <c r="AA572" s="955">
        <v>152.56065999999998</v>
      </c>
      <c r="AB572" s="961"/>
      <c r="AC572" s="961"/>
      <c r="AD572" s="961"/>
      <c r="AE572" s="961"/>
      <c r="AF572" s="961"/>
      <c r="AG572" s="961"/>
      <c r="AH572" s="961"/>
      <c r="AI572" s="961"/>
      <c r="AJ572" s="961"/>
      <c r="AK572" s="961"/>
      <c r="AL572" s="961"/>
      <c r="AM572" s="961"/>
      <c r="AN572" s="961"/>
      <c r="AO572" s="961"/>
      <c r="AP572" s="961"/>
      <c r="AQ572" s="922"/>
      <c r="AR572" s="922"/>
      <c r="AS572" s="922"/>
      <c r="AT572" s="922"/>
      <c r="AU572" s="922"/>
      <c r="AV572" s="922"/>
      <c r="AW572" s="922"/>
      <c r="AX572" s="922"/>
      <c r="AY572" s="922"/>
      <c r="AZ572" s="922"/>
      <c r="BA572" s="922"/>
      <c r="BB572" s="922"/>
      <c r="BC572" s="922"/>
      <c r="BD572" s="922"/>
      <c r="BE572" s="922"/>
      <c r="BF572" s="922"/>
      <c r="BG572" s="922"/>
      <c r="BH572" s="922"/>
      <c r="BI572" s="922"/>
      <c r="BJ572" s="1292">
        <v>1.4393399999999872</v>
      </c>
      <c r="BK572" s="916">
        <v>83.014259999999979</v>
      </c>
      <c r="BL572" s="916">
        <v>237.01426000000001</v>
      </c>
    </row>
    <row r="573" spans="1:64" hidden="1">
      <c r="A573" s="1024" t="s">
        <v>212</v>
      </c>
      <c r="B573" s="875" t="s">
        <v>92</v>
      </c>
      <c r="C573" s="877" t="s">
        <v>103</v>
      </c>
      <c r="D573" s="905">
        <v>102.62</v>
      </c>
      <c r="E573" s="922"/>
      <c r="F573" s="922"/>
      <c r="G573" s="964">
        <v>0</v>
      </c>
      <c r="H573" s="964">
        <v>0</v>
      </c>
      <c r="I573" s="922"/>
      <c r="J573" s="964">
        <v>0</v>
      </c>
      <c r="K573" s="964">
        <v>0</v>
      </c>
      <c r="L573" s="964">
        <v>0</v>
      </c>
      <c r="M573" s="964">
        <v>0</v>
      </c>
      <c r="N573" s="965"/>
      <c r="O573" s="964">
        <v>0</v>
      </c>
      <c r="P573" s="964">
        <v>0</v>
      </c>
      <c r="Q573" s="964">
        <v>0</v>
      </c>
      <c r="R573" s="922"/>
      <c r="S573" s="964">
        <v>0</v>
      </c>
      <c r="T573" s="964">
        <v>0</v>
      </c>
      <c r="U573" s="964">
        <v>0</v>
      </c>
      <c r="V573" s="964">
        <v>0</v>
      </c>
      <c r="W573" s="964">
        <v>0</v>
      </c>
      <c r="X573" s="964">
        <v>0</v>
      </c>
      <c r="Y573" s="964">
        <v>0</v>
      </c>
      <c r="Z573" s="964">
        <v>0</v>
      </c>
      <c r="AA573" s="922"/>
      <c r="AB573" s="935">
        <v>101.87642000000001</v>
      </c>
      <c r="AC573" s="965">
        <v>0</v>
      </c>
      <c r="AD573" s="965">
        <v>0</v>
      </c>
      <c r="AE573" s="965">
        <v>0</v>
      </c>
      <c r="AF573" s="965">
        <v>0</v>
      </c>
      <c r="AG573" s="965">
        <v>0</v>
      </c>
      <c r="AH573" s="965">
        <v>0</v>
      </c>
      <c r="AI573" s="965">
        <v>0</v>
      </c>
      <c r="AJ573" s="965">
        <v>0</v>
      </c>
      <c r="AK573" s="965">
        <v>0</v>
      </c>
      <c r="AL573" s="965">
        <v>0</v>
      </c>
      <c r="AM573" s="965">
        <v>0</v>
      </c>
      <c r="AN573" s="965">
        <v>0</v>
      </c>
      <c r="AO573" s="965">
        <v>0</v>
      </c>
      <c r="AP573" s="965">
        <v>0</v>
      </c>
      <c r="AQ573" s="964">
        <v>0</v>
      </c>
      <c r="AR573" s="964">
        <v>0</v>
      </c>
      <c r="AS573" s="964">
        <v>0.74358000000000002</v>
      </c>
      <c r="AT573" s="964">
        <v>0</v>
      </c>
      <c r="AU573" s="964">
        <v>0</v>
      </c>
      <c r="AV573" s="964">
        <v>0</v>
      </c>
      <c r="AW573" s="964">
        <v>0</v>
      </c>
      <c r="AX573" s="964">
        <v>0</v>
      </c>
      <c r="AY573" s="964">
        <v>0</v>
      </c>
      <c r="AZ573" s="964">
        <v>0</v>
      </c>
      <c r="BA573" s="964">
        <v>0</v>
      </c>
      <c r="BB573" s="964">
        <v>0</v>
      </c>
      <c r="BC573" s="922"/>
      <c r="BD573" s="922"/>
      <c r="BE573" s="922"/>
      <c r="BF573" s="922"/>
      <c r="BG573" s="964">
        <v>0</v>
      </c>
      <c r="BH573" s="964">
        <v>0</v>
      </c>
      <c r="BI573" s="922"/>
      <c r="BJ573" s="1292">
        <v>0.74358000000000002</v>
      </c>
      <c r="BK573" s="916">
        <v>55.188709999999979</v>
      </c>
      <c r="BL573" s="916">
        <v>157.80870999999999</v>
      </c>
    </row>
    <row r="574" spans="1:64" hidden="1">
      <c r="A574" s="1024" t="s">
        <v>213</v>
      </c>
      <c r="B574" s="876" t="s">
        <v>93</v>
      </c>
      <c r="C574" s="877" t="s">
        <v>104</v>
      </c>
      <c r="D574" s="905">
        <v>29.48</v>
      </c>
      <c r="E574" s="922"/>
      <c r="F574" s="922"/>
      <c r="G574" s="964">
        <v>0</v>
      </c>
      <c r="H574" s="964">
        <v>0</v>
      </c>
      <c r="I574" s="922"/>
      <c r="J574" s="964">
        <v>0</v>
      </c>
      <c r="K574" s="964">
        <v>0</v>
      </c>
      <c r="L574" s="964">
        <v>0</v>
      </c>
      <c r="M574" s="964">
        <v>0</v>
      </c>
      <c r="N574" s="965"/>
      <c r="O574" s="964">
        <v>0</v>
      </c>
      <c r="P574" s="964">
        <v>0</v>
      </c>
      <c r="Q574" s="964">
        <v>0</v>
      </c>
      <c r="R574" s="922"/>
      <c r="S574" s="964">
        <v>0</v>
      </c>
      <c r="T574" s="964">
        <v>0</v>
      </c>
      <c r="U574" s="964">
        <v>0</v>
      </c>
      <c r="V574" s="964">
        <v>0</v>
      </c>
      <c r="W574" s="964">
        <v>0</v>
      </c>
      <c r="X574" s="964">
        <v>0</v>
      </c>
      <c r="Y574" s="964">
        <v>0</v>
      </c>
      <c r="Z574" s="964">
        <v>0</v>
      </c>
      <c r="AA574" s="922"/>
      <c r="AB574" s="965">
        <v>0</v>
      </c>
      <c r="AC574" s="935">
        <v>29.453230000000001</v>
      </c>
      <c r="AD574" s="965">
        <v>0</v>
      </c>
      <c r="AE574" s="965">
        <v>0</v>
      </c>
      <c r="AF574" s="965">
        <v>0</v>
      </c>
      <c r="AG574" s="965">
        <v>0</v>
      </c>
      <c r="AH574" s="965">
        <v>0</v>
      </c>
      <c r="AI574" s="965">
        <v>0</v>
      </c>
      <c r="AJ574" s="965">
        <v>0</v>
      </c>
      <c r="AK574" s="965">
        <v>0</v>
      </c>
      <c r="AL574" s="965">
        <v>0</v>
      </c>
      <c r="AM574" s="965">
        <v>0</v>
      </c>
      <c r="AN574" s="965">
        <v>0</v>
      </c>
      <c r="AO574" s="965">
        <v>0</v>
      </c>
      <c r="AP574" s="965">
        <v>0</v>
      </c>
      <c r="AQ574" s="964">
        <v>0</v>
      </c>
      <c r="AR574" s="964">
        <v>0</v>
      </c>
      <c r="AS574" s="964">
        <v>2.6769999999999999E-2</v>
      </c>
      <c r="AT574" s="964">
        <v>0</v>
      </c>
      <c r="AU574" s="964">
        <v>0</v>
      </c>
      <c r="AV574" s="964">
        <v>0</v>
      </c>
      <c r="AW574" s="964">
        <v>0</v>
      </c>
      <c r="AX574" s="964">
        <v>0</v>
      </c>
      <c r="AY574" s="964">
        <v>0</v>
      </c>
      <c r="AZ574" s="964">
        <v>0</v>
      </c>
      <c r="BA574" s="964">
        <v>0</v>
      </c>
      <c r="BB574" s="964">
        <v>0</v>
      </c>
      <c r="BC574" s="922"/>
      <c r="BD574" s="922"/>
      <c r="BE574" s="922"/>
      <c r="BF574" s="922"/>
      <c r="BG574" s="964">
        <v>0</v>
      </c>
      <c r="BH574" s="964">
        <v>0</v>
      </c>
      <c r="BI574" s="922"/>
      <c r="BJ574" s="1292">
        <v>2.6769999999999999E-2</v>
      </c>
      <c r="BK574" s="916">
        <v>15.533890000000001</v>
      </c>
      <c r="BL574" s="916">
        <v>45.013890000000004</v>
      </c>
    </row>
    <row r="575" spans="1:64" hidden="1">
      <c r="A575" s="1024" t="s">
        <v>214</v>
      </c>
      <c r="B575" s="876" t="s">
        <v>94</v>
      </c>
      <c r="C575" s="877" t="s">
        <v>105</v>
      </c>
      <c r="D575" s="905">
        <v>0.03</v>
      </c>
      <c r="E575" s="922"/>
      <c r="F575" s="922"/>
      <c r="G575" s="964">
        <v>0</v>
      </c>
      <c r="H575" s="964">
        <v>0</v>
      </c>
      <c r="I575" s="922"/>
      <c r="J575" s="964">
        <v>0</v>
      </c>
      <c r="K575" s="964">
        <v>0</v>
      </c>
      <c r="L575" s="964">
        <v>0</v>
      </c>
      <c r="M575" s="964">
        <v>0</v>
      </c>
      <c r="N575" s="965"/>
      <c r="O575" s="964">
        <v>0</v>
      </c>
      <c r="P575" s="964">
        <v>0</v>
      </c>
      <c r="Q575" s="964">
        <v>0</v>
      </c>
      <c r="R575" s="922"/>
      <c r="S575" s="964">
        <v>0</v>
      </c>
      <c r="T575" s="964">
        <v>0</v>
      </c>
      <c r="U575" s="964">
        <v>0</v>
      </c>
      <c r="V575" s="964">
        <v>0</v>
      </c>
      <c r="W575" s="964">
        <v>0</v>
      </c>
      <c r="X575" s="964">
        <v>0</v>
      </c>
      <c r="Y575" s="964">
        <v>0</v>
      </c>
      <c r="Z575" s="964">
        <v>0</v>
      </c>
      <c r="AA575" s="922"/>
      <c r="AB575" s="965">
        <v>0</v>
      </c>
      <c r="AC575" s="965">
        <v>0</v>
      </c>
      <c r="AD575" s="965">
        <v>0</v>
      </c>
      <c r="AE575" s="965">
        <v>0</v>
      </c>
      <c r="AF575" s="965">
        <v>0</v>
      </c>
      <c r="AG575" s="965">
        <v>0</v>
      </c>
      <c r="AH575" s="935">
        <v>0.03</v>
      </c>
      <c r="AI575" s="965">
        <v>0</v>
      </c>
      <c r="AJ575" s="965">
        <v>0</v>
      </c>
      <c r="AK575" s="965">
        <v>0</v>
      </c>
      <c r="AL575" s="965">
        <v>0</v>
      </c>
      <c r="AM575" s="965">
        <v>0</v>
      </c>
      <c r="AN575" s="965">
        <v>0</v>
      </c>
      <c r="AO575" s="965">
        <v>0</v>
      </c>
      <c r="AP575" s="965">
        <v>0</v>
      </c>
      <c r="AQ575" s="964">
        <v>0</v>
      </c>
      <c r="AR575" s="964">
        <v>0</v>
      </c>
      <c r="AS575" s="964">
        <v>0</v>
      </c>
      <c r="AT575" s="964">
        <v>0</v>
      </c>
      <c r="AU575" s="964">
        <v>0</v>
      </c>
      <c r="AV575" s="964">
        <v>0</v>
      </c>
      <c r="AW575" s="964">
        <v>0</v>
      </c>
      <c r="AX575" s="964">
        <v>0</v>
      </c>
      <c r="AY575" s="964">
        <v>0</v>
      </c>
      <c r="AZ575" s="964">
        <v>0</v>
      </c>
      <c r="BA575" s="964">
        <v>0</v>
      </c>
      <c r="BB575" s="964">
        <v>0</v>
      </c>
      <c r="BC575" s="922"/>
      <c r="BD575" s="922"/>
      <c r="BE575" s="922"/>
      <c r="BF575" s="922"/>
      <c r="BG575" s="964">
        <v>0</v>
      </c>
      <c r="BH575" s="964">
        <v>0</v>
      </c>
      <c r="BI575" s="922"/>
      <c r="BJ575" s="1292">
        <v>0</v>
      </c>
      <c r="BK575" s="916">
        <v>4.3</v>
      </c>
      <c r="BL575" s="916">
        <v>4.33</v>
      </c>
    </row>
    <row r="576" spans="1:64" hidden="1">
      <c r="A576" s="1024" t="s">
        <v>215</v>
      </c>
      <c r="B576" s="876" t="s">
        <v>383</v>
      </c>
      <c r="C576" s="877" t="s">
        <v>106</v>
      </c>
      <c r="D576" s="905">
        <v>0.04</v>
      </c>
      <c r="E576" s="922"/>
      <c r="F576" s="922"/>
      <c r="G576" s="964">
        <v>0</v>
      </c>
      <c r="H576" s="964">
        <v>0</v>
      </c>
      <c r="I576" s="922"/>
      <c r="J576" s="964">
        <v>0</v>
      </c>
      <c r="K576" s="964">
        <v>0</v>
      </c>
      <c r="L576" s="964">
        <v>0</v>
      </c>
      <c r="M576" s="964">
        <v>0</v>
      </c>
      <c r="N576" s="965"/>
      <c r="O576" s="964">
        <v>0</v>
      </c>
      <c r="P576" s="964">
        <v>0</v>
      </c>
      <c r="Q576" s="964">
        <v>0</v>
      </c>
      <c r="R576" s="922"/>
      <c r="S576" s="964">
        <v>0</v>
      </c>
      <c r="T576" s="964">
        <v>0</v>
      </c>
      <c r="U576" s="964">
        <v>0</v>
      </c>
      <c r="V576" s="964">
        <v>0</v>
      </c>
      <c r="W576" s="964">
        <v>0</v>
      </c>
      <c r="X576" s="964">
        <v>0</v>
      </c>
      <c r="Y576" s="964">
        <v>0</v>
      </c>
      <c r="Z576" s="964">
        <v>0</v>
      </c>
      <c r="AA576" s="922"/>
      <c r="AB576" s="965">
        <v>0</v>
      </c>
      <c r="AC576" s="965">
        <v>0</v>
      </c>
      <c r="AD576" s="965">
        <v>0</v>
      </c>
      <c r="AE576" s="965">
        <v>0</v>
      </c>
      <c r="AF576" s="965">
        <v>0</v>
      </c>
      <c r="AG576" s="965">
        <v>0</v>
      </c>
      <c r="AH576" s="965">
        <v>0</v>
      </c>
      <c r="AI576" s="935">
        <v>0.04</v>
      </c>
      <c r="AJ576" s="965">
        <v>0</v>
      </c>
      <c r="AK576" s="965">
        <v>0</v>
      </c>
      <c r="AL576" s="965">
        <v>0</v>
      </c>
      <c r="AM576" s="965">
        <v>0</v>
      </c>
      <c r="AN576" s="965">
        <v>0</v>
      </c>
      <c r="AO576" s="965">
        <v>0</v>
      </c>
      <c r="AP576" s="965">
        <v>0</v>
      </c>
      <c r="AQ576" s="964">
        <v>0</v>
      </c>
      <c r="AR576" s="964">
        <v>0</v>
      </c>
      <c r="AS576" s="964">
        <v>0</v>
      </c>
      <c r="AT576" s="964">
        <v>0</v>
      </c>
      <c r="AU576" s="964">
        <v>0</v>
      </c>
      <c r="AV576" s="964">
        <v>0</v>
      </c>
      <c r="AW576" s="964">
        <v>0</v>
      </c>
      <c r="AX576" s="964">
        <v>0</v>
      </c>
      <c r="AY576" s="964">
        <v>0</v>
      </c>
      <c r="AZ576" s="964">
        <v>0</v>
      </c>
      <c r="BA576" s="964">
        <v>0</v>
      </c>
      <c r="BB576" s="964">
        <v>0</v>
      </c>
      <c r="BC576" s="922"/>
      <c r="BD576" s="922"/>
      <c r="BE576" s="922"/>
      <c r="BF576" s="922"/>
      <c r="BG576" s="964">
        <v>0</v>
      </c>
      <c r="BH576" s="964">
        <v>0</v>
      </c>
      <c r="BI576" s="922"/>
      <c r="BJ576" s="1292">
        <v>0</v>
      </c>
      <c r="BK576" s="916">
        <v>0</v>
      </c>
      <c r="BL576" s="916">
        <v>0.04</v>
      </c>
    </row>
    <row r="577" spans="1:64" hidden="1">
      <c r="A577" s="1024" t="s">
        <v>216</v>
      </c>
      <c r="B577" s="876" t="s">
        <v>382</v>
      </c>
      <c r="C577" s="877" t="s">
        <v>107</v>
      </c>
      <c r="D577" s="905">
        <v>0.1</v>
      </c>
      <c r="E577" s="922"/>
      <c r="F577" s="922"/>
      <c r="G577" s="964">
        <v>0</v>
      </c>
      <c r="H577" s="964">
        <v>0</v>
      </c>
      <c r="I577" s="922"/>
      <c r="J577" s="964">
        <v>0</v>
      </c>
      <c r="K577" s="964">
        <v>0</v>
      </c>
      <c r="L577" s="964">
        <v>0</v>
      </c>
      <c r="M577" s="964">
        <v>0</v>
      </c>
      <c r="N577" s="965"/>
      <c r="O577" s="964">
        <v>0</v>
      </c>
      <c r="P577" s="964">
        <v>0</v>
      </c>
      <c r="Q577" s="964">
        <v>0</v>
      </c>
      <c r="R577" s="922"/>
      <c r="S577" s="964">
        <v>0</v>
      </c>
      <c r="T577" s="964">
        <v>0</v>
      </c>
      <c r="U577" s="964">
        <v>0</v>
      </c>
      <c r="V577" s="964">
        <v>0</v>
      </c>
      <c r="W577" s="964">
        <v>0</v>
      </c>
      <c r="X577" s="964">
        <v>0</v>
      </c>
      <c r="Y577" s="964">
        <v>0</v>
      </c>
      <c r="Z577" s="964">
        <v>0</v>
      </c>
      <c r="AA577" s="922"/>
      <c r="AB577" s="965">
        <v>0</v>
      </c>
      <c r="AC577" s="965">
        <v>0</v>
      </c>
      <c r="AD577" s="935">
        <v>0.1</v>
      </c>
      <c r="AE577" s="965">
        <v>0</v>
      </c>
      <c r="AF577" s="965">
        <v>0</v>
      </c>
      <c r="AG577" s="965">
        <v>0</v>
      </c>
      <c r="AH577" s="965">
        <v>0</v>
      </c>
      <c r="AI577" s="965">
        <v>0</v>
      </c>
      <c r="AJ577" s="965">
        <v>0</v>
      </c>
      <c r="AK577" s="965">
        <v>0</v>
      </c>
      <c r="AL577" s="965">
        <v>0</v>
      </c>
      <c r="AM577" s="965">
        <v>0</v>
      </c>
      <c r="AN577" s="965">
        <v>0</v>
      </c>
      <c r="AO577" s="965">
        <v>0</v>
      </c>
      <c r="AP577" s="965">
        <v>0</v>
      </c>
      <c r="AQ577" s="964">
        <v>0</v>
      </c>
      <c r="AR577" s="964">
        <v>0</v>
      </c>
      <c r="AS577" s="964">
        <v>0</v>
      </c>
      <c r="AT577" s="964">
        <v>0</v>
      </c>
      <c r="AU577" s="964">
        <v>0</v>
      </c>
      <c r="AV577" s="964">
        <v>0</v>
      </c>
      <c r="AW577" s="964">
        <v>0</v>
      </c>
      <c r="AX577" s="964">
        <v>0</v>
      </c>
      <c r="AY577" s="964">
        <v>0</v>
      </c>
      <c r="AZ577" s="964">
        <v>0</v>
      </c>
      <c r="BA577" s="964">
        <v>0</v>
      </c>
      <c r="BB577" s="964">
        <v>0</v>
      </c>
      <c r="BC577" s="922"/>
      <c r="BD577" s="922"/>
      <c r="BE577" s="922"/>
      <c r="BF577" s="922"/>
      <c r="BG577" s="964">
        <v>0</v>
      </c>
      <c r="BH577" s="964">
        <v>0</v>
      </c>
      <c r="BI577" s="922"/>
      <c r="BJ577" s="1292">
        <v>0</v>
      </c>
      <c r="BK577" s="916">
        <v>0</v>
      </c>
      <c r="BL577" s="916">
        <v>0.1</v>
      </c>
    </row>
    <row r="578" spans="1:64" hidden="1">
      <c r="A578" s="1024" t="s">
        <v>217</v>
      </c>
      <c r="B578" s="876" t="s">
        <v>282</v>
      </c>
      <c r="C578" s="877" t="s">
        <v>108</v>
      </c>
      <c r="D578" s="905">
        <v>0.19</v>
      </c>
      <c r="E578" s="922"/>
      <c r="F578" s="922"/>
      <c r="G578" s="964">
        <v>0</v>
      </c>
      <c r="H578" s="964">
        <v>0</v>
      </c>
      <c r="I578" s="922"/>
      <c r="J578" s="964">
        <v>0</v>
      </c>
      <c r="K578" s="964">
        <v>0</v>
      </c>
      <c r="L578" s="964">
        <v>0</v>
      </c>
      <c r="M578" s="964">
        <v>0</v>
      </c>
      <c r="N578" s="965"/>
      <c r="O578" s="964">
        <v>0</v>
      </c>
      <c r="P578" s="964">
        <v>0</v>
      </c>
      <c r="Q578" s="964">
        <v>0</v>
      </c>
      <c r="R578" s="922"/>
      <c r="S578" s="964">
        <v>0</v>
      </c>
      <c r="T578" s="964">
        <v>0</v>
      </c>
      <c r="U578" s="964">
        <v>0</v>
      </c>
      <c r="V578" s="964">
        <v>0</v>
      </c>
      <c r="W578" s="964">
        <v>0</v>
      </c>
      <c r="X578" s="964">
        <v>0</v>
      </c>
      <c r="Y578" s="964">
        <v>0</v>
      </c>
      <c r="Z578" s="964">
        <v>0</v>
      </c>
      <c r="AA578" s="922"/>
      <c r="AB578" s="965">
        <v>0</v>
      </c>
      <c r="AC578" s="965">
        <v>0</v>
      </c>
      <c r="AD578" s="965">
        <v>0</v>
      </c>
      <c r="AE578" s="935">
        <v>0.14000000000000001</v>
      </c>
      <c r="AF578" s="965">
        <v>0</v>
      </c>
      <c r="AG578" s="965">
        <v>0</v>
      </c>
      <c r="AH578" s="965">
        <v>0</v>
      </c>
      <c r="AI578" s="965">
        <v>0</v>
      </c>
      <c r="AJ578" s="965">
        <v>0</v>
      </c>
      <c r="AK578" s="965">
        <v>0</v>
      </c>
      <c r="AL578" s="965">
        <v>0</v>
      </c>
      <c r="AM578" s="965">
        <v>0</v>
      </c>
      <c r="AN578" s="965">
        <v>0</v>
      </c>
      <c r="AO578" s="965">
        <v>0</v>
      </c>
      <c r="AP578" s="965">
        <v>0</v>
      </c>
      <c r="AQ578" s="964">
        <v>0</v>
      </c>
      <c r="AR578" s="964">
        <v>0</v>
      </c>
      <c r="AS578" s="964">
        <v>0</v>
      </c>
      <c r="AT578" s="964">
        <v>0.05</v>
      </c>
      <c r="AU578" s="964">
        <v>0</v>
      </c>
      <c r="AV578" s="964">
        <v>0</v>
      </c>
      <c r="AW578" s="964">
        <v>0</v>
      </c>
      <c r="AX578" s="964">
        <v>0</v>
      </c>
      <c r="AY578" s="964">
        <v>0</v>
      </c>
      <c r="AZ578" s="964">
        <v>0</v>
      </c>
      <c r="BA578" s="964">
        <v>0</v>
      </c>
      <c r="BB578" s="964">
        <v>0</v>
      </c>
      <c r="BC578" s="922"/>
      <c r="BD578" s="922"/>
      <c r="BE578" s="922"/>
      <c r="BF578" s="922"/>
      <c r="BG578" s="964">
        <v>0</v>
      </c>
      <c r="BH578" s="964">
        <v>0</v>
      </c>
      <c r="BI578" s="922"/>
      <c r="BJ578" s="1292">
        <v>0.05</v>
      </c>
      <c r="BK578" s="916">
        <v>0.12415000000000002</v>
      </c>
      <c r="BL578" s="916">
        <v>0.31415000000000004</v>
      </c>
    </row>
    <row r="579" spans="1:64" hidden="1">
      <c r="A579" s="1024" t="s">
        <v>218</v>
      </c>
      <c r="B579" s="876" t="s">
        <v>283</v>
      </c>
      <c r="C579" s="877" t="s">
        <v>109</v>
      </c>
      <c r="D579" s="905">
        <v>4.38</v>
      </c>
      <c r="E579" s="922"/>
      <c r="F579" s="922"/>
      <c r="G579" s="964">
        <v>0</v>
      </c>
      <c r="H579" s="964">
        <v>0</v>
      </c>
      <c r="I579" s="922"/>
      <c r="J579" s="964">
        <v>0</v>
      </c>
      <c r="K579" s="964">
        <v>0</v>
      </c>
      <c r="L579" s="964">
        <v>0</v>
      </c>
      <c r="M579" s="964">
        <v>0</v>
      </c>
      <c r="N579" s="965"/>
      <c r="O579" s="964">
        <v>0</v>
      </c>
      <c r="P579" s="964">
        <v>0</v>
      </c>
      <c r="Q579" s="964">
        <v>0</v>
      </c>
      <c r="R579" s="922"/>
      <c r="S579" s="964">
        <v>0</v>
      </c>
      <c r="T579" s="964">
        <v>0</v>
      </c>
      <c r="U579" s="964">
        <v>0</v>
      </c>
      <c r="V579" s="964">
        <v>0</v>
      </c>
      <c r="W579" s="964">
        <v>0</v>
      </c>
      <c r="X579" s="964">
        <v>0</v>
      </c>
      <c r="Y579" s="964">
        <v>0</v>
      </c>
      <c r="Z579" s="964">
        <v>0</v>
      </c>
      <c r="AA579" s="922"/>
      <c r="AB579" s="965">
        <v>0</v>
      </c>
      <c r="AC579" s="965">
        <v>0</v>
      </c>
      <c r="AD579" s="965">
        <v>0</v>
      </c>
      <c r="AE579" s="965">
        <v>0</v>
      </c>
      <c r="AF579" s="935">
        <v>4.38</v>
      </c>
      <c r="AG579" s="965">
        <v>0</v>
      </c>
      <c r="AH579" s="965">
        <v>0</v>
      </c>
      <c r="AI579" s="965">
        <v>0</v>
      </c>
      <c r="AJ579" s="965">
        <v>0</v>
      </c>
      <c r="AK579" s="965">
        <v>0</v>
      </c>
      <c r="AL579" s="965">
        <v>0</v>
      </c>
      <c r="AM579" s="965">
        <v>0</v>
      </c>
      <c r="AN579" s="965">
        <v>0</v>
      </c>
      <c r="AO579" s="965">
        <v>0</v>
      </c>
      <c r="AP579" s="965">
        <v>0</v>
      </c>
      <c r="AQ579" s="964">
        <v>0</v>
      </c>
      <c r="AR579" s="964">
        <v>0</v>
      </c>
      <c r="AS579" s="964">
        <v>0</v>
      </c>
      <c r="AT579" s="964">
        <v>0</v>
      </c>
      <c r="AU579" s="964">
        <v>0</v>
      </c>
      <c r="AV579" s="964">
        <v>0</v>
      </c>
      <c r="AW579" s="964">
        <v>0</v>
      </c>
      <c r="AX579" s="964">
        <v>0</v>
      </c>
      <c r="AY579" s="964">
        <v>0</v>
      </c>
      <c r="AZ579" s="964">
        <v>0</v>
      </c>
      <c r="BA579" s="964">
        <v>0</v>
      </c>
      <c r="BB579" s="964">
        <v>0</v>
      </c>
      <c r="BC579" s="922"/>
      <c r="BD579" s="922"/>
      <c r="BE579" s="922"/>
      <c r="BF579" s="922"/>
      <c r="BG579" s="964">
        <v>0</v>
      </c>
      <c r="BH579" s="964">
        <v>0</v>
      </c>
      <c r="BI579" s="922"/>
      <c r="BJ579" s="1292">
        <v>0</v>
      </c>
      <c r="BK579" s="916">
        <v>2.1841499999999998</v>
      </c>
      <c r="BL579" s="916">
        <v>6.5641499999999997</v>
      </c>
    </row>
    <row r="580" spans="1:64" hidden="1">
      <c r="A580" s="1024" t="s">
        <v>219</v>
      </c>
      <c r="B580" s="876" t="s">
        <v>284</v>
      </c>
      <c r="C580" s="877" t="s">
        <v>110</v>
      </c>
      <c r="D580" s="905">
        <v>4.88</v>
      </c>
      <c r="E580" s="922"/>
      <c r="F580" s="922"/>
      <c r="G580" s="964">
        <v>0</v>
      </c>
      <c r="H580" s="964">
        <v>0</v>
      </c>
      <c r="I580" s="922"/>
      <c r="J580" s="964">
        <v>0</v>
      </c>
      <c r="K580" s="964">
        <v>0</v>
      </c>
      <c r="L580" s="964">
        <v>0</v>
      </c>
      <c r="M580" s="964">
        <v>0</v>
      </c>
      <c r="N580" s="965"/>
      <c r="O580" s="964">
        <v>0</v>
      </c>
      <c r="P580" s="964">
        <v>0</v>
      </c>
      <c r="Q580" s="964">
        <v>0</v>
      </c>
      <c r="R580" s="922"/>
      <c r="S580" s="964">
        <v>0</v>
      </c>
      <c r="T580" s="964">
        <v>0</v>
      </c>
      <c r="U580" s="964">
        <v>0</v>
      </c>
      <c r="V580" s="964">
        <v>0</v>
      </c>
      <c r="W580" s="964">
        <v>0</v>
      </c>
      <c r="X580" s="964">
        <v>0</v>
      </c>
      <c r="Y580" s="964">
        <v>0</v>
      </c>
      <c r="Z580" s="964">
        <v>0</v>
      </c>
      <c r="AA580" s="922"/>
      <c r="AB580" s="965">
        <v>0</v>
      </c>
      <c r="AC580" s="965">
        <v>0</v>
      </c>
      <c r="AD580" s="965">
        <v>0</v>
      </c>
      <c r="AE580" s="965">
        <v>0</v>
      </c>
      <c r="AF580" s="965">
        <v>0</v>
      </c>
      <c r="AG580" s="935">
        <v>4.2610099999999997</v>
      </c>
      <c r="AH580" s="965">
        <v>0</v>
      </c>
      <c r="AI580" s="965">
        <v>0</v>
      </c>
      <c r="AJ580" s="965">
        <v>0</v>
      </c>
      <c r="AK580" s="965">
        <v>0</v>
      </c>
      <c r="AL580" s="965">
        <v>0</v>
      </c>
      <c r="AM580" s="965">
        <v>0</v>
      </c>
      <c r="AN580" s="965">
        <v>0</v>
      </c>
      <c r="AO580" s="965">
        <v>0</v>
      </c>
      <c r="AP580" s="965">
        <v>0</v>
      </c>
      <c r="AQ580" s="964">
        <v>0</v>
      </c>
      <c r="AR580" s="964">
        <v>0</v>
      </c>
      <c r="AS580" s="964">
        <v>0</v>
      </c>
      <c r="AT580" s="964">
        <v>0.61899000000000004</v>
      </c>
      <c r="AU580" s="964">
        <v>0</v>
      </c>
      <c r="AV580" s="964">
        <v>0</v>
      </c>
      <c r="AW580" s="964">
        <v>0</v>
      </c>
      <c r="AX580" s="964">
        <v>0</v>
      </c>
      <c r="AY580" s="964">
        <v>0</v>
      </c>
      <c r="AZ580" s="964">
        <v>0</v>
      </c>
      <c r="BA580" s="964">
        <v>0</v>
      </c>
      <c r="BB580" s="964">
        <v>0</v>
      </c>
      <c r="BC580" s="922"/>
      <c r="BD580" s="922"/>
      <c r="BE580" s="922"/>
      <c r="BF580" s="922"/>
      <c r="BG580" s="964">
        <v>0</v>
      </c>
      <c r="BH580" s="964">
        <v>0</v>
      </c>
      <c r="BI580" s="922"/>
      <c r="BJ580" s="1292">
        <v>0.61899000000000004</v>
      </c>
      <c r="BK580" s="916">
        <v>0.68335999999999963</v>
      </c>
      <c r="BL580" s="916">
        <v>5.5633599999999994</v>
      </c>
    </row>
    <row r="581" spans="1:64" s="923" customFormat="1" hidden="1">
      <c r="A581" s="1022" t="s">
        <v>71</v>
      </c>
      <c r="B581" s="876" t="s">
        <v>193</v>
      </c>
      <c r="C581" s="871" t="s">
        <v>164</v>
      </c>
      <c r="D581" s="905">
        <v>0</v>
      </c>
      <c r="E581" s="922"/>
      <c r="F581" s="922"/>
      <c r="G581" s="964">
        <v>0</v>
      </c>
      <c r="H581" s="964">
        <v>0</v>
      </c>
      <c r="I581" s="922"/>
      <c r="J581" s="964">
        <v>0</v>
      </c>
      <c r="K581" s="964">
        <v>0</v>
      </c>
      <c r="L581" s="964">
        <v>0</v>
      </c>
      <c r="M581" s="964">
        <v>0</v>
      </c>
      <c r="N581" s="965"/>
      <c r="O581" s="964">
        <v>0</v>
      </c>
      <c r="P581" s="964">
        <v>0</v>
      </c>
      <c r="Q581" s="964">
        <v>0</v>
      </c>
      <c r="R581" s="922"/>
      <c r="S581" s="964">
        <v>0</v>
      </c>
      <c r="T581" s="964">
        <v>0</v>
      </c>
      <c r="U581" s="964">
        <v>0</v>
      </c>
      <c r="V581" s="964">
        <v>0</v>
      </c>
      <c r="W581" s="964">
        <v>0</v>
      </c>
      <c r="X581" s="964">
        <v>0</v>
      </c>
      <c r="Y581" s="964">
        <v>0</v>
      </c>
      <c r="Z581" s="964">
        <v>0</v>
      </c>
      <c r="AA581" s="922"/>
      <c r="AB581" s="965">
        <v>0</v>
      </c>
      <c r="AC581" s="965">
        <v>0</v>
      </c>
      <c r="AD581" s="965">
        <v>0</v>
      </c>
      <c r="AE581" s="965">
        <v>0</v>
      </c>
      <c r="AF581" s="965">
        <v>0</v>
      </c>
      <c r="AG581" s="965">
        <v>0</v>
      </c>
      <c r="AH581" s="965">
        <v>0</v>
      </c>
      <c r="AI581" s="965">
        <v>0</v>
      </c>
      <c r="AJ581" s="935">
        <v>0</v>
      </c>
      <c r="AK581" s="965">
        <v>0</v>
      </c>
      <c r="AL581" s="965">
        <v>0</v>
      </c>
      <c r="AM581" s="965">
        <v>0</v>
      </c>
      <c r="AN581" s="965">
        <v>0</v>
      </c>
      <c r="AO581" s="965">
        <v>0</v>
      </c>
      <c r="AP581" s="965">
        <v>0</v>
      </c>
      <c r="AQ581" s="964">
        <v>0</v>
      </c>
      <c r="AR581" s="964">
        <v>0</v>
      </c>
      <c r="AS581" s="964">
        <v>0</v>
      </c>
      <c r="AT581" s="964">
        <v>0</v>
      </c>
      <c r="AU581" s="964">
        <v>0</v>
      </c>
      <c r="AV581" s="964">
        <v>0</v>
      </c>
      <c r="AW581" s="964">
        <v>0</v>
      </c>
      <c r="AX581" s="964">
        <v>0</v>
      </c>
      <c r="AY581" s="964">
        <v>0</v>
      </c>
      <c r="AZ581" s="964">
        <v>0</v>
      </c>
      <c r="BA581" s="964">
        <v>0</v>
      </c>
      <c r="BB581" s="964">
        <v>0</v>
      </c>
      <c r="BC581" s="922"/>
      <c r="BD581" s="922"/>
      <c r="BE581" s="922"/>
      <c r="BF581" s="922"/>
      <c r="BG581" s="964">
        <v>0</v>
      </c>
      <c r="BH581" s="964">
        <v>0</v>
      </c>
      <c r="BI581" s="922"/>
      <c r="BJ581" s="1292">
        <v>0</v>
      </c>
      <c r="BK581" s="921">
        <v>0</v>
      </c>
      <c r="BL581" s="921">
        <v>0</v>
      </c>
    </row>
    <row r="582" spans="1:64" s="923" customFormat="1" hidden="1">
      <c r="A582" s="1022" t="s">
        <v>73</v>
      </c>
      <c r="B582" s="876" t="s">
        <v>166</v>
      </c>
      <c r="C582" s="871" t="s">
        <v>61</v>
      </c>
      <c r="D582" s="905">
        <v>0.34</v>
      </c>
      <c r="E582" s="922"/>
      <c r="F582" s="922"/>
      <c r="G582" s="964">
        <v>0</v>
      </c>
      <c r="H582" s="964">
        <v>0</v>
      </c>
      <c r="I582" s="922"/>
      <c r="J582" s="964">
        <v>0</v>
      </c>
      <c r="K582" s="964">
        <v>0</v>
      </c>
      <c r="L582" s="964">
        <v>0</v>
      </c>
      <c r="M582" s="964">
        <v>0</v>
      </c>
      <c r="N582" s="965"/>
      <c r="O582" s="964">
        <v>0</v>
      </c>
      <c r="P582" s="964">
        <v>0</v>
      </c>
      <c r="Q582" s="964">
        <v>0</v>
      </c>
      <c r="R582" s="922"/>
      <c r="S582" s="964">
        <v>0</v>
      </c>
      <c r="T582" s="964">
        <v>0</v>
      </c>
      <c r="U582" s="964">
        <v>0</v>
      </c>
      <c r="V582" s="964">
        <v>0</v>
      </c>
      <c r="W582" s="964">
        <v>0</v>
      </c>
      <c r="X582" s="964">
        <v>0</v>
      </c>
      <c r="Y582" s="964">
        <v>0</v>
      </c>
      <c r="Z582" s="964">
        <v>0</v>
      </c>
      <c r="AA582" s="922"/>
      <c r="AB582" s="965">
        <v>0</v>
      </c>
      <c r="AC582" s="965">
        <v>0</v>
      </c>
      <c r="AD582" s="965">
        <v>0</v>
      </c>
      <c r="AE582" s="965">
        <v>0</v>
      </c>
      <c r="AF582" s="965">
        <v>0</v>
      </c>
      <c r="AG582" s="965">
        <v>0</v>
      </c>
      <c r="AH582" s="965">
        <v>0</v>
      </c>
      <c r="AI582" s="965">
        <v>0</v>
      </c>
      <c r="AJ582" s="965">
        <v>0</v>
      </c>
      <c r="AK582" s="935">
        <v>0.34</v>
      </c>
      <c r="AL582" s="965">
        <v>0</v>
      </c>
      <c r="AM582" s="965">
        <v>0</v>
      </c>
      <c r="AN582" s="965">
        <v>0</v>
      </c>
      <c r="AO582" s="965">
        <v>0</v>
      </c>
      <c r="AP582" s="965">
        <v>0</v>
      </c>
      <c r="AQ582" s="964">
        <v>0</v>
      </c>
      <c r="AR582" s="964">
        <v>0</v>
      </c>
      <c r="AS582" s="964">
        <v>0</v>
      </c>
      <c r="AT582" s="964">
        <v>0</v>
      </c>
      <c r="AU582" s="964">
        <v>0</v>
      </c>
      <c r="AV582" s="964">
        <v>0</v>
      </c>
      <c r="AW582" s="964">
        <v>0</v>
      </c>
      <c r="AX582" s="964">
        <v>0</v>
      </c>
      <c r="AY582" s="964">
        <v>0</v>
      </c>
      <c r="AZ582" s="964">
        <v>0</v>
      </c>
      <c r="BA582" s="964">
        <v>0</v>
      </c>
      <c r="BB582" s="964">
        <v>0</v>
      </c>
      <c r="BC582" s="922"/>
      <c r="BD582" s="922"/>
      <c r="BE582" s="922"/>
      <c r="BF582" s="922"/>
      <c r="BG582" s="964">
        <v>0</v>
      </c>
      <c r="BH582" s="964">
        <v>0</v>
      </c>
      <c r="BI582" s="922"/>
      <c r="BJ582" s="1292">
        <v>0</v>
      </c>
      <c r="BK582" s="921">
        <v>0</v>
      </c>
      <c r="BL582" s="921">
        <v>0.34</v>
      </c>
    </row>
    <row r="583" spans="1:64" s="923" customFormat="1" hidden="1">
      <c r="A583" s="1022" t="s">
        <v>223</v>
      </c>
      <c r="B583" s="876" t="s">
        <v>198</v>
      </c>
      <c r="C583" s="871" t="s">
        <v>154</v>
      </c>
      <c r="D583" s="905">
        <v>1.62</v>
      </c>
      <c r="E583" s="922"/>
      <c r="F583" s="922"/>
      <c r="G583" s="964">
        <v>0</v>
      </c>
      <c r="H583" s="964">
        <v>0</v>
      </c>
      <c r="I583" s="922"/>
      <c r="J583" s="964">
        <v>0</v>
      </c>
      <c r="K583" s="964">
        <v>0</v>
      </c>
      <c r="L583" s="964">
        <v>0</v>
      </c>
      <c r="M583" s="964">
        <v>0</v>
      </c>
      <c r="N583" s="965"/>
      <c r="O583" s="964">
        <v>0</v>
      </c>
      <c r="P583" s="964">
        <v>0</v>
      </c>
      <c r="Q583" s="964">
        <v>0</v>
      </c>
      <c r="R583" s="922"/>
      <c r="S583" s="964">
        <v>0</v>
      </c>
      <c r="T583" s="964">
        <v>0</v>
      </c>
      <c r="U583" s="964">
        <v>0</v>
      </c>
      <c r="V583" s="964">
        <v>0</v>
      </c>
      <c r="W583" s="964">
        <v>0</v>
      </c>
      <c r="X583" s="964">
        <v>0</v>
      </c>
      <c r="Y583" s="964">
        <v>0</v>
      </c>
      <c r="Z583" s="964">
        <v>0</v>
      </c>
      <c r="AA583" s="922"/>
      <c r="AB583" s="965">
        <v>0</v>
      </c>
      <c r="AC583" s="965">
        <v>0</v>
      </c>
      <c r="AD583" s="965">
        <v>0</v>
      </c>
      <c r="AE583" s="965">
        <v>0</v>
      </c>
      <c r="AF583" s="965">
        <v>0</v>
      </c>
      <c r="AG583" s="965">
        <v>0</v>
      </c>
      <c r="AH583" s="965">
        <v>0</v>
      </c>
      <c r="AI583" s="965">
        <v>0</v>
      </c>
      <c r="AJ583" s="965">
        <v>0</v>
      </c>
      <c r="AK583" s="965">
        <v>0</v>
      </c>
      <c r="AL583" s="954">
        <v>1.62</v>
      </c>
      <c r="AM583" s="965">
        <v>0</v>
      </c>
      <c r="AN583" s="965">
        <v>0</v>
      </c>
      <c r="AO583" s="965">
        <v>0</v>
      </c>
      <c r="AP583" s="965">
        <v>0</v>
      </c>
      <c r="AQ583" s="964">
        <v>0</v>
      </c>
      <c r="AR583" s="964">
        <v>0</v>
      </c>
      <c r="AS583" s="964">
        <v>0</v>
      </c>
      <c r="AT583" s="964">
        <v>0</v>
      </c>
      <c r="AU583" s="964">
        <v>0</v>
      </c>
      <c r="AV583" s="964">
        <v>0</v>
      </c>
      <c r="AW583" s="964">
        <v>0</v>
      </c>
      <c r="AX583" s="964">
        <v>0</v>
      </c>
      <c r="AY583" s="964">
        <v>0</v>
      </c>
      <c r="AZ583" s="964">
        <v>0</v>
      </c>
      <c r="BA583" s="964">
        <v>0</v>
      </c>
      <c r="BB583" s="964">
        <v>0</v>
      </c>
      <c r="BC583" s="922"/>
      <c r="BD583" s="922"/>
      <c r="BE583" s="922"/>
      <c r="BF583" s="922"/>
      <c r="BG583" s="964">
        <v>0</v>
      </c>
      <c r="BH583" s="964">
        <v>0</v>
      </c>
      <c r="BI583" s="922"/>
      <c r="BJ583" s="1292">
        <v>0</v>
      </c>
      <c r="BK583" s="916">
        <v>0</v>
      </c>
      <c r="BL583" s="921">
        <v>1.62</v>
      </c>
    </row>
    <row r="584" spans="1:64" s="923" customFormat="1" hidden="1">
      <c r="A584" s="1022" t="s">
        <v>224</v>
      </c>
      <c r="B584" s="876" t="s">
        <v>286</v>
      </c>
      <c r="C584" s="871" t="s">
        <v>115</v>
      </c>
      <c r="D584" s="905">
        <v>9.92</v>
      </c>
      <c r="E584" s="922"/>
      <c r="F584" s="922"/>
      <c r="G584" s="964">
        <v>0</v>
      </c>
      <c r="H584" s="964">
        <v>0</v>
      </c>
      <c r="I584" s="922"/>
      <c r="J584" s="964">
        <v>0</v>
      </c>
      <c r="K584" s="964">
        <v>0</v>
      </c>
      <c r="L584" s="964">
        <v>0</v>
      </c>
      <c r="M584" s="964">
        <v>0</v>
      </c>
      <c r="N584" s="965"/>
      <c r="O584" s="964">
        <v>0</v>
      </c>
      <c r="P584" s="964">
        <v>0</v>
      </c>
      <c r="Q584" s="964">
        <v>0</v>
      </c>
      <c r="R584" s="922"/>
      <c r="S584" s="964">
        <v>0</v>
      </c>
      <c r="T584" s="964">
        <v>0</v>
      </c>
      <c r="U584" s="964">
        <v>0</v>
      </c>
      <c r="V584" s="964">
        <v>0</v>
      </c>
      <c r="W584" s="964">
        <v>0</v>
      </c>
      <c r="X584" s="964">
        <v>0</v>
      </c>
      <c r="Y584" s="964">
        <v>0</v>
      </c>
      <c r="Z584" s="964">
        <v>0</v>
      </c>
      <c r="AA584" s="922"/>
      <c r="AB584" s="965">
        <v>0</v>
      </c>
      <c r="AC584" s="965">
        <v>0</v>
      </c>
      <c r="AD584" s="965">
        <v>0</v>
      </c>
      <c r="AE584" s="965">
        <v>0</v>
      </c>
      <c r="AF584" s="965">
        <v>0</v>
      </c>
      <c r="AG584" s="965">
        <v>0</v>
      </c>
      <c r="AH584" s="965">
        <v>0</v>
      </c>
      <c r="AI584" s="965">
        <v>0</v>
      </c>
      <c r="AJ584" s="965">
        <v>0</v>
      </c>
      <c r="AK584" s="965">
        <v>0</v>
      </c>
      <c r="AL584" s="965">
        <v>0</v>
      </c>
      <c r="AM584" s="935">
        <v>9.92</v>
      </c>
      <c r="AN584" s="965">
        <v>0</v>
      </c>
      <c r="AO584" s="965">
        <v>0</v>
      </c>
      <c r="AP584" s="965">
        <v>0</v>
      </c>
      <c r="AQ584" s="964">
        <v>0</v>
      </c>
      <c r="AR584" s="964">
        <v>0</v>
      </c>
      <c r="AS584" s="964">
        <v>0</v>
      </c>
      <c r="AT584" s="964">
        <v>0</v>
      </c>
      <c r="AU584" s="964">
        <v>0</v>
      </c>
      <c r="AV584" s="964">
        <v>0</v>
      </c>
      <c r="AW584" s="964">
        <v>0</v>
      </c>
      <c r="AX584" s="964">
        <v>0</v>
      </c>
      <c r="AY584" s="964">
        <v>0</v>
      </c>
      <c r="AZ584" s="964">
        <v>0</v>
      </c>
      <c r="BA584" s="964">
        <v>0</v>
      </c>
      <c r="BB584" s="964">
        <v>0</v>
      </c>
      <c r="BC584" s="922"/>
      <c r="BD584" s="922"/>
      <c r="BE584" s="922"/>
      <c r="BF584" s="922"/>
      <c r="BG584" s="964">
        <v>0</v>
      </c>
      <c r="BH584" s="964">
        <v>0</v>
      </c>
      <c r="BI584" s="922"/>
      <c r="BJ584" s="1292">
        <v>0</v>
      </c>
      <c r="BK584" s="916">
        <v>5</v>
      </c>
      <c r="BL584" s="921">
        <v>14.92</v>
      </c>
    </row>
    <row r="585" spans="1:64" hidden="1">
      <c r="A585" s="1024" t="s">
        <v>220</v>
      </c>
      <c r="B585" s="876" t="s">
        <v>12</v>
      </c>
      <c r="C585" s="877" t="s">
        <v>112</v>
      </c>
      <c r="D585" s="905">
        <v>0</v>
      </c>
      <c r="E585" s="922"/>
      <c r="F585" s="922"/>
      <c r="G585" s="964">
        <v>0</v>
      </c>
      <c r="H585" s="964">
        <v>0</v>
      </c>
      <c r="I585" s="922"/>
      <c r="J585" s="964">
        <v>0</v>
      </c>
      <c r="K585" s="964">
        <v>0</v>
      </c>
      <c r="L585" s="964">
        <v>0</v>
      </c>
      <c r="M585" s="964">
        <v>0</v>
      </c>
      <c r="N585" s="965"/>
      <c r="O585" s="964">
        <v>0</v>
      </c>
      <c r="P585" s="964">
        <v>0</v>
      </c>
      <c r="Q585" s="964">
        <v>0</v>
      </c>
      <c r="R585" s="922"/>
      <c r="S585" s="964">
        <v>0</v>
      </c>
      <c r="T585" s="964">
        <v>0</v>
      </c>
      <c r="U585" s="964">
        <v>0</v>
      </c>
      <c r="V585" s="964">
        <v>0</v>
      </c>
      <c r="W585" s="964">
        <v>0</v>
      </c>
      <c r="X585" s="964">
        <v>0</v>
      </c>
      <c r="Y585" s="964">
        <v>0</v>
      </c>
      <c r="Z585" s="964">
        <v>0</v>
      </c>
      <c r="AA585" s="922"/>
      <c r="AB585" s="965">
        <v>0</v>
      </c>
      <c r="AC585" s="965">
        <v>0</v>
      </c>
      <c r="AD585" s="965">
        <v>0</v>
      </c>
      <c r="AE585" s="965">
        <v>0</v>
      </c>
      <c r="AF585" s="965">
        <v>0</v>
      </c>
      <c r="AG585" s="965">
        <v>0</v>
      </c>
      <c r="AH585" s="965">
        <v>0</v>
      </c>
      <c r="AI585" s="965">
        <v>0</v>
      </c>
      <c r="AJ585" s="965">
        <v>0</v>
      </c>
      <c r="AK585" s="965">
        <v>0</v>
      </c>
      <c r="AL585" s="965">
        <v>0</v>
      </c>
      <c r="AM585" s="965">
        <v>0</v>
      </c>
      <c r="AN585" s="954">
        <v>0</v>
      </c>
      <c r="AO585" s="965">
        <v>0</v>
      </c>
      <c r="AP585" s="965">
        <v>0</v>
      </c>
      <c r="AQ585" s="964">
        <v>0</v>
      </c>
      <c r="AR585" s="964">
        <v>0</v>
      </c>
      <c r="AS585" s="964">
        <v>0</v>
      </c>
      <c r="AT585" s="964">
        <v>0</v>
      </c>
      <c r="AU585" s="964">
        <v>0</v>
      </c>
      <c r="AV585" s="964">
        <v>0</v>
      </c>
      <c r="AW585" s="964">
        <v>0</v>
      </c>
      <c r="AX585" s="964">
        <v>0</v>
      </c>
      <c r="AY585" s="964">
        <v>0</v>
      </c>
      <c r="AZ585" s="964">
        <v>0</v>
      </c>
      <c r="BA585" s="964">
        <v>0</v>
      </c>
      <c r="BB585" s="964">
        <v>0</v>
      </c>
      <c r="BC585" s="922"/>
      <c r="BD585" s="922"/>
      <c r="BE585" s="922"/>
      <c r="BF585" s="922"/>
      <c r="BG585" s="964">
        <v>0</v>
      </c>
      <c r="BH585" s="964">
        <v>0</v>
      </c>
      <c r="BI585" s="922"/>
      <c r="BJ585" s="1292">
        <v>0</v>
      </c>
      <c r="BK585" s="916">
        <v>0</v>
      </c>
      <c r="BL585" s="916">
        <v>0</v>
      </c>
    </row>
    <row r="586" spans="1:64" hidden="1">
      <c r="A586" s="1024" t="s">
        <v>221</v>
      </c>
      <c r="B586" s="876" t="s">
        <v>13</v>
      </c>
      <c r="C586" s="877" t="s">
        <v>113</v>
      </c>
      <c r="D586" s="905">
        <v>0</v>
      </c>
      <c r="E586" s="970"/>
      <c r="F586" s="970"/>
      <c r="G586" s="964">
        <v>0</v>
      </c>
      <c r="H586" s="964">
        <v>0</v>
      </c>
      <c r="I586" s="970"/>
      <c r="J586" s="964">
        <v>0</v>
      </c>
      <c r="K586" s="964">
        <v>0</v>
      </c>
      <c r="L586" s="964">
        <v>0</v>
      </c>
      <c r="M586" s="964">
        <v>0</v>
      </c>
      <c r="N586" s="965"/>
      <c r="O586" s="964">
        <v>0</v>
      </c>
      <c r="P586" s="964">
        <v>0</v>
      </c>
      <c r="Q586" s="964">
        <v>0</v>
      </c>
      <c r="R586" s="970"/>
      <c r="S586" s="964">
        <v>0</v>
      </c>
      <c r="T586" s="964">
        <v>0</v>
      </c>
      <c r="U586" s="964">
        <v>0</v>
      </c>
      <c r="V586" s="964">
        <v>0</v>
      </c>
      <c r="W586" s="964">
        <v>0</v>
      </c>
      <c r="X586" s="964">
        <v>0</v>
      </c>
      <c r="Y586" s="964">
        <v>0</v>
      </c>
      <c r="Z586" s="964">
        <v>0</v>
      </c>
      <c r="AA586" s="970"/>
      <c r="AB586" s="965">
        <v>0</v>
      </c>
      <c r="AC586" s="965">
        <v>0</v>
      </c>
      <c r="AD586" s="965">
        <v>0</v>
      </c>
      <c r="AE586" s="965">
        <v>0</v>
      </c>
      <c r="AF586" s="965">
        <v>0</v>
      </c>
      <c r="AG586" s="965">
        <v>0</v>
      </c>
      <c r="AH586" s="965">
        <v>0</v>
      </c>
      <c r="AI586" s="965">
        <v>0</v>
      </c>
      <c r="AJ586" s="965">
        <v>0</v>
      </c>
      <c r="AK586" s="965">
        <v>0</v>
      </c>
      <c r="AL586" s="965">
        <v>0</v>
      </c>
      <c r="AM586" s="965">
        <v>0</v>
      </c>
      <c r="AN586" s="965">
        <v>0</v>
      </c>
      <c r="AO586" s="954">
        <v>0</v>
      </c>
      <c r="AP586" s="965">
        <v>0</v>
      </c>
      <c r="AQ586" s="964">
        <v>0</v>
      </c>
      <c r="AR586" s="964">
        <v>0</v>
      </c>
      <c r="AS586" s="964">
        <v>0</v>
      </c>
      <c r="AT586" s="964">
        <v>0</v>
      </c>
      <c r="AU586" s="964">
        <v>0</v>
      </c>
      <c r="AV586" s="964">
        <v>0</v>
      </c>
      <c r="AW586" s="964">
        <v>0</v>
      </c>
      <c r="AX586" s="964">
        <v>0</v>
      </c>
      <c r="AY586" s="964">
        <v>0</v>
      </c>
      <c r="AZ586" s="964">
        <v>0</v>
      </c>
      <c r="BA586" s="964">
        <v>0</v>
      </c>
      <c r="BB586" s="964">
        <v>0</v>
      </c>
      <c r="BC586" s="970"/>
      <c r="BD586" s="970"/>
      <c r="BE586" s="970"/>
      <c r="BF586" s="970"/>
      <c r="BG586" s="964">
        <v>0</v>
      </c>
      <c r="BH586" s="964">
        <v>0</v>
      </c>
      <c r="BI586" s="970"/>
      <c r="BJ586" s="1292">
        <v>0</v>
      </c>
      <c r="BK586" s="916">
        <v>0</v>
      </c>
      <c r="BL586" s="916">
        <v>0</v>
      </c>
    </row>
    <row r="587" spans="1:64" s="923" customFormat="1" hidden="1">
      <c r="A587" s="1034" t="s">
        <v>222</v>
      </c>
      <c r="B587" s="876" t="s">
        <v>14</v>
      </c>
      <c r="C587" s="1028" t="s">
        <v>114</v>
      </c>
      <c r="D587" s="905">
        <v>0.4</v>
      </c>
      <c r="E587" s="922"/>
      <c r="F587" s="922"/>
      <c r="G587" s="964">
        <v>0</v>
      </c>
      <c r="H587" s="964">
        <v>0</v>
      </c>
      <c r="I587" s="922"/>
      <c r="J587" s="964">
        <v>0</v>
      </c>
      <c r="K587" s="964">
        <v>0</v>
      </c>
      <c r="L587" s="964">
        <v>0</v>
      </c>
      <c r="M587" s="964">
        <v>0</v>
      </c>
      <c r="N587" s="965"/>
      <c r="O587" s="964">
        <v>0</v>
      </c>
      <c r="P587" s="964">
        <v>0</v>
      </c>
      <c r="Q587" s="964">
        <v>0</v>
      </c>
      <c r="R587" s="922"/>
      <c r="S587" s="964">
        <v>0</v>
      </c>
      <c r="T587" s="964">
        <v>0</v>
      </c>
      <c r="U587" s="964">
        <v>0</v>
      </c>
      <c r="V587" s="964">
        <v>0</v>
      </c>
      <c r="W587" s="964">
        <v>0</v>
      </c>
      <c r="X587" s="964">
        <v>0</v>
      </c>
      <c r="Y587" s="964">
        <v>0</v>
      </c>
      <c r="Z587" s="964">
        <v>0</v>
      </c>
      <c r="AA587" s="922"/>
      <c r="AB587" s="965">
        <v>0</v>
      </c>
      <c r="AC587" s="965">
        <v>0</v>
      </c>
      <c r="AD587" s="965">
        <v>0</v>
      </c>
      <c r="AE587" s="965">
        <v>0</v>
      </c>
      <c r="AF587" s="965">
        <v>0</v>
      </c>
      <c r="AG587" s="965">
        <v>0</v>
      </c>
      <c r="AH587" s="965">
        <v>0</v>
      </c>
      <c r="AI587" s="965">
        <v>0</v>
      </c>
      <c r="AJ587" s="965">
        <v>0</v>
      </c>
      <c r="AK587" s="965">
        <v>0</v>
      </c>
      <c r="AL587" s="965">
        <v>0</v>
      </c>
      <c r="AM587" s="965">
        <v>0</v>
      </c>
      <c r="AN587" s="965">
        <v>0</v>
      </c>
      <c r="AO587" s="965">
        <v>0</v>
      </c>
      <c r="AP587" s="954">
        <v>0.4</v>
      </c>
      <c r="AQ587" s="964">
        <v>0</v>
      </c>
      <c r="AR587" s="964">
        <v>0</v>
      </c>
      <c r="AS587" s="964">
        <v>0</v>
      </c>
      <c r="AT587" s="964">
        <v>0</v>
      </c>
      <c r="AU587" s="964">
        <v>0</v>
      </c>
      <c r="AV587" s="964">
        <v>0</v>
      </c>
      <c r="AW587" s="964">
        <v>0</v>
      </c>
      <c r="AX587" s="964">
        <v>0</v>
      </c>
      <c r="AY587" s="964">
        <v>0</v>
      </c>
      <c r="AZ587" s="964">
        <v>0</v>
      </c>
      <c r="BA587" s="964">
        <v>0</v>
      </c>
      <c r="BB587" s="964">
        <v>0</v>
      </c>
      <c r="BC587" s="922"/>
      <c r="BD587" s="922"/>
      <c r="BE587" s="922"/>
      <c r="BF587" s="922"/>
      <c r="BG587" s="964">
        <v>0</v>
      </c>
      <c r="BH587" s="964">
        <v>0</v>
      </c>
      <c r="BI587" s="922"/>
      <c r="BJ587" s="1292">
        <v>0</v>
      </c>
      <c r="BK587" s="921">
        <v>0</v>
      </c>
      <c r="BL587" s="921">
        <v>0.4</v>
      </c>
    </row>
    <row r="588" spans="1:64" s="923" customFormat="1" hidden="1">
      <c r="A588" s="1022" t="s">
        <v>72</v>
      </c>
      <c r="B588" s="875" t="s">
        <v>194</v>
      </c>
      <c r="C588" s="871" t="s">
        <v>163</v>
      </c>
      <c r="D588" s="905">
        <v>0</v>
      </c>
      <c r="E588" s="922"/>
      <c r="F588" s="922"/>
      <c r="G588" s="964">
        <v>0</v>
      </c>
      <c r="H588" s="964">
        <v>0</v>
      </c>
      <c r="I588" s="922"/>
      <c r="J588" s="964">
        <v>0</v>
      </c>
      <c r="K588" s="964">
        <v>0</v>
      </c>
      <c r="L588" s="964">
        <v>0</v>
      </c>
      <c r="M588" s="964">
        <v>0</v>
      </c>
      <c r="N588" s="965"/>
      <c r="O588" s="964">
        <v>0</v>
      </c>
      <c r="P588" s="964">
        <v>0</v>
      </c>
      <c r="Q588" s="964">
        <v>0</v>
      </c>
      <c r="R588" s="922"/>
      <c r="S588" s="964">
        <v>0</v>
      </c>
      <c r="T588" s="964">
        <v>0</v>
      </c>
      <c r="U588" s="964">
        <v>0</v>
      </c>
      <c r="V588" s="964">
        <v>0</v>
      </c>
      <c r="W588" s="964">
        <v>0</v>
      </c>
      <c r="X588" s="964">
        <v>0</v>
      </c>
      <c r="Y588" s="964">
        <v>0</v>
      </c>
      <c r="Z588" s="964">
        <v>0</v>
      </c>
      <c r="AA588" s="922"/>
      <c r="AB588" s="965">
        <v>0</v>
      </c>
      <c r="AC588" s="965">
        <v>0</v>
      </c>
      <c r="AD588" s="965">
        <v>0</v>
      </c>
      <c r="AE588" s="965">
        <v>0</v>
      </c>
      <c r="AF588" s="965">
        <v>0</v>
      </c>
      <c r="AG588" s="965">
        <v>0</v>
      </c>
      <c r="AH588" s="965">
        <v>0</v>
      </c>
      <c r="AI588" s="965">
        <v>0</v>
      </c>
      <c r="AJ588" s="965">
        <v>0</v>
      </c>
      <c r="AK588" s="965">
        <v>0</v>
      </c>
      <c r="AL588" s="965">
        <v>0</v>
      </c>
      <c r="AM588" s="965">
        <v>0</v>
      </c>
      <c r="AN588" s="965">
        <v>0</v>
      </c>
      <c r="AO588" s="965">
        <v>0</v>
      </c>
      <c r="AP588" s="965">
        <v>0</v>
      </c>
      <c r="AQ588" s="955">
        <v>0</v>
      </c>
      <c r="AR588" s="964">
        <v>0</v>
      </c>
      <c r="AS588" s="964">
        <v>0</v>
      </c>
      <c r="AT588" s="964">
        <v>0</v>
      </c>
      <c r="AU588" s="964">
        <v>0</v>
      </c>
      <c r="AV588" s="964">
        <v>0</v>
      </c>
      <c r="AW588" s="964">
        <v>0</v>
      </c>
      <c r="AX588" s="964">
        <v>0</v>
      </c>
      <c r="AY588" s="964">
        <v>0</v>
      </c>
      <c r="AZ588" s="964">
        <v>0</v>
      </c>
      <c r="BA588" s="964">
        <v>0</v>
      </c>
      <c r="BB588" s="964">
        <v>0</v>
      </c>
      <c r="BC588" s="922"/>
      <c r="BD588" s="922"/>
      <c r="BE588" s="922"/>
      <c r="BF588" s="922"/>
      <c r="BG588" s="964">
        <v>0</v>
      </c>
      <c r="BH588" s="964">
        <v>0</v>
      </c>
      <c r="BI588" s="922"/>
      <c r="BJ588" s="1292">
        <v>0</v>
      </c>
      <c r="BK588" s="921">
        <v>0</v>
      </c>
      <c r="BL588" s="921">
        <v>0</v>
      </c>
    </row>
    <row r="589" spans="1:64" s="923" customFormat="1" hidden="1">
      <c r="A589" s="1022" t="s">
        <v>226</v>
      </c>
      <c r="B589" s="875" t="s">
        <v>200</v>
      </c>
      <c r="C589" s="871" t="s">
        <v>210</v>
      </c>
      <c r="D589" s="905">
        <v>0.86</v>
      </c>
      <c r="E589" s="922"/>
      <c r="F589" s="922"/>
      <c r="G589" s="964">
        <v>0</v>
      </c>
      <c r="H589" s="964">
        <v>0</v>
      </c>
      <c r="I589" s="922"/>
      <c r="J589" s="964">
        <v>0</v>
      </c>
      <c r="K589" s="964">
        <v>0</v>
      </c>
      <c r="L589" s="964">
        <v>0</v>
      </c>
      <c r="M589" s="964">
        <v>0</v>
      </c>
      <c r="N589" s="965"/>
      <c r="O589" s="964">
        <v>0</v>
      </c>
      <c r="P589" s="964">
        <v>0</v>
      </c>
      <c r="Q589" s="964">
        <v>0</v>
      </c>
      <c r="R589" s="922"/>
      <c r="S589" s="964">
        <v>0</v>
      </c>
      <c r="T589" s="964">
        <v>0</v>
      </c>
      <c r="U589" s="964">
        <v>0</v>
      </c>
      <c r="V589" s="964">
        <v>0</v>
      </c>
      <c r="W589" s="964">
        <v>0</v>
      </c>
      <c r="X589" s="964">
        <v>0</v>
      </c>
      <c r="Y589" s="964">
        <v>0</v>
      </c>
      <c r="Z589" s="964">
        <v>0</v>
      </c>
      <c r="AA589" s="922"/>
      <c r="AB589" s="965">
        <v>0</v>
      </c>
      <c r="AC589" s="965">
        <v>0</v>
      </c>
      <c r="AD589" s="965">
        <v>0</v>
      </c>
      <c r="AE589" s="965">
        <v>0</v>
      </c>
      <c r="AF589" s="965">
        <v>0</v>
      </c>
      <c r="AG589" s="965">
        <v>0</v>
      </c>
      <c r="AH589" s="965">
        <v>0</v>
      </c>
      <c r="AI589" s="965">
        <v>0</v>
      </c>
      <c r="AJ589" s="965">
        <v>0</v>
      </c>
      <c r="AK589" s="965">
        <v>0</v>
      </c>
      <c r="AL589" s="965">
        <v>0</v>
      </c>
      <c r="AM589" s="965">
        <v>0</v>
      </c>
      <c r="AN589" s="965">
        <v>0</v>
      </c>
      <c r="AO589" s="965">
        <v>0</v>
      </c>
      <c r="AP589" s="965">
        <v>0</v>
      </c>
      <c r="AQ589" s="964">
        <v>0</v>
      </c>
      <c r="AR589" s="955">
        <v>0.86</v>
      </c>
      <c r="AS589" s="964">
        <v>0</v>
      </c>
      <c r="AT589" s="964">
        <v>0</v>
      </c>
      <c r="AU589" s="964">
        <v>0</v>
      </c>
      <c r="AV589" s="964">
        <v>0</v>
      </c>
      <c r="AW589" s="964">
        <v>0</v>
      </c>
      <c r="AX589" s="964">
        <v>0</v>
      </c>
      <c r="AY589" s="964">
        <v>0</v>
      </c>
      <c r="AZ589" s="964">
        <v>0</v>
      </c>
      <c r="BA589" s="964">
        <v>0</v>
      </c>
      <c r="BB589" s="964">
        <v>0</v>
      </c>
      <c r="BC589" s="922"/>
      <c r="BD589" s="922"/>
      <c r="BE589" s="922"/>
      <c r="BF589" s="922"/>
      <c r="BG589" s="964">
        <v>0</v>
      </c>
      <c r="BH589" s="964">
        <v>0</v>
      </c>
      <c r="BI589" s="922"/>
      <c r="BJ589" s="1292">
        <v>0</v>
      </c>
      <c r="BK589" s="916">
        <v>0.15000000000000002</v>
      </c>
      <c r="BL589" s="921">
        <v>1.01</v>
      </c>
    </row>
    <row r="590" spans="1:64" s="923" customFormat="1" hidden="1">
      <c r="A590" s="1022" t="s">
        <v>227</v>
      </c>
      <c r="B590" s="875" t="s">
        <v>201</v>
      </c>
      <c r="C590" s="871" t="s">
        <v>211</v>
      </c>
      <c r="D590" s="905">
        <v>0</v>
      </c>
      <c r="E590" s="922"/>
      <c r="F590" s="922"/>
      <c r="G590" s="964">
        <v>0</v>
      </c>
      <c r="H590" s="964">
        <v>0</v>
      </c>
      <c r="I590" s="922"/>
      <c r="J590" s="964">
        <v>0</v>
      </c>
      <c r="K590" s="964">
        <v>0</v>
      </c>
      <c r="L590" s="964">
        <v>0</v>
      </c>
      <c r="M590" s="964">
        <v>0</v>
      </c>
      <c r="N590" s="965"/>
      <c r="O590" s="964">
        <v>0</v>
      </c>
      <c r="P590" s="964">
        <v>0</v>
      </c>
      <c r="Q590" s="964">
        <v>0</v>
      </c>
      <c r="R590" s="922"/>
      <c r="S590" s="964">
        <v>0</v>
      </c>
      <c r="T590" s="964">
        <v>0</v>
      </c>
      <c r="U590" s="964">
        <v>0</v>
      </c>
      <c r="V590" s="964">
        <v>0</v>
      </c>
      <c r="W590" s="964">
        <v>0</v>
      </c>
      <c r="X590" s="964">
        <v>0</v>
      </c>
      <c r="Y590" s="964">
        <v>0</v>
      </c>
      <c r="Z590" s="964">
        <v>0</v>
      </c>
      <c r="AA590" s="922"/>
      <c r="AB590" s="965">
        <v>0</v>
      </c>
      <c r="AC590" s="965">
        <v>0</v>
      </c>
      <c r="AD590" s="965">
        <v>0</v>
      </c>
      <c r="AE590" s="965">
        <v>0</v>
      </c>
      <c r="AF590" s="965">
        <v>0</v>
      </c>
      <c r="AG590" s="965">
        <v>0</v>
      </c>
      <c r="AH590" s="965">
        <v>0</v>
      </c>
      <c r="AI590" s="965">
        <v>0</v>
      </c>
      <c r="AJ590" s="965">
        <v>0</v>
      </c>
      <c r="AK590" s="965">
        <v>0</v>
      </c>
      <c r="AL590" s="965">
        <v>0</v>
      </c>
      <c r="AM590" s="965">
        <v>0</v>
      </c>
      <c r="AN590" s="965">
        <v>0</v>
      </c>
      <c r="AO590" s="965">
        <v>0</v>
      </c>
      <c r="AP590" s="965">
        <v>0</v>
      </c>
      <c r="AQ590" s="964">
        <v>0</v>
      </c>
      <c r="AR590" s="964">
        <v>0</v>
      </c>
      <c r="AS590" s="955">
        <v>0</v>
      </c>
      <c r="AT590" s="964">
        <v>0</v>
      </c>
      <c r="AU590" s="964">
        <v>0</v>
      </c>
      <c r="AV590" s="964">
        <v>0</v>
      </c>
      <c r="AW590" s="964">
        <v>0</v>
      </c>
      <c r="AX590" s="964">
        <v>0</v>
      </c>
      <c r="AY590" s="964">
        <v>0</v>
      </c>
      <c r="AZ590" s="964">
        <v>0</v>
      </c>
      <c r="BA590" s="964">
        <v>0</v>
      </c>
      <c r="BB590" s="964">
        <v>0</v>
      </c>
      <c r="BC590" s="922"/>
      <c r="BD590" s="922"/>
      <c r="BE590" s="922"/>
      <c r="BF590" s="922"/>
      <c r="BG590" s="964">
        <v>0</v>
      </c>
      <c r="BH590" s="964">
        <v>0</v>
      </c>
      <c r="BI590" s="922"/>
      <c r="BJ590" s="1292">
        <v>0</v>
      </c>
      <c r="BK590" s="916">
        <v>2.80436</v>
      </c>
      <c r="BL590" s="921">
        <v>2.80436</v>
      </c>
    </row>
    <row r="591" spans="1:64" s="923" customFormat="1" hidden="1">
      <c r="A591" s="1022" t="s">
        <v>74</v>
      </c>
      <c r="B591" s="875" t="s">
        <v>187</v>
      </c>
      <c r="C591" s="871" t="s">
        <v>141</v>
      </c>
      <c r="D591" s="905">
        <v>115.41</v>
      </c>
      <c r="E591" s="922"/>
      <c r="F591" s="922"/>
      <c r="G591" s="964">
        <v>0</v>
      </c>
      <c r="H591" s="964">
        <v>0</v>
      </c>
      <c r="I591" s="922"/>
      <c r="J591" s="964">
        <v>0</v>
      </c>
      <c r="K591" s="964">
        <v>0</v>
      </c>
      <c r="L591" s="964">
        <v>0</v>
      </c>
      <c r="M591" s="964">
        <v>0</v>
      </c>
      <c r="N591" s="965"/>
      <c r="O591" s="964">
        <v>0</v>
      </c>
      <c r="P591" s="964">
        <v>0</v>
      </c>
      <c r="Q591" s="964">
        <v>0</v>
      </c>
      <c r="R591" s="922"/>
      <c r="S591" s="964">
        <v>0</v>
      </c>
      <c r="T591" s="964">
        <v>0</v>
      </c>
      <c r="U591" s="964">
        <v>0</v>
      </c>
      <c r="V591" s="964">
        <v>0</v>
      </c>
      <c r="W591" s="964">
        <v>0</v>
      </c>
      <c r="X591" s="964">
        <v>0</v>
      </c>
      <c r="Y591" s="964">
        <v>0</v>
      </c>
      <c r="Z591" s="964">
        <v>0</v>
      </c>
      <c r="AA591" s="922"/>
      <c r="AB591" s="965">
        <v>1.57</v>
      </c>
      <c r="AC591" s="965">
        <v>0</v>
      </c>
      <c r="AD591" s="965">
        <v>0</v>
      </c>
      <c r="AE591" s="965">
        <v>0</v>
      </c>
      <c r="AF591" s="965">
        <v>0</v>
      </c>
      <c r="AG591" s="965">
        <v>0</v>
      </c>
      <c r="AH591" s="965">
        <v>0</v>
      </c>
      <c r="AI591" s="965">
        <v>0</v>
      </c>
      <c r="AJ591" s="965">
        <v>0</v>
      </c>
      <c r="AK591" s="965">
        <v>0</v>
      </c>
      <c r="AL591" s="965">
        <v>0</v>
      </c>
      <c r="AM591" s="965">
        <v>0</v>
      </c>
      <c r="AN591" s="965">
        <v>0</v>
      </c>
      <c r="AO591" s="965">
        <v>0</v>
      </c>
      <c r="AP591" s="965">
        <v>0</v>
      </c>
      <c r="AQ591" s="964">
        <v>0</v>
      </c>
      <c r="AR591" s="964">
        <v>0</v>
      </c>
      <c r="AS591" s="964">
        <v>0</v>
      </c>
      <c r="AT591" s="955">
        <v>113.84</v>
      </c>
      <c r="AU591" s="964">
        <v>0</v>
      </c>
      <c r="AV591" s="964">
        <v>0</v>
      </c>
      <c r="AW591" s="964">
        <v>0</v>
      </c>
      <c r="AX591" s="964">
        <v>0</v>
      </c>
      <c r="AY591" s="964">
        <v>0</v>
      </c>
      <c r="AZ591" s="964">
        <v>0</v>
      </c>
      <c r="BA591" s="964">
        <v>0</v>
      </c>
      <c r="BB591" s="964">
        <v>0</v>
      </c>
      <c r="BC591" s="922"/>
      <c r="BD591" s="922"/>
      <c r="BE591" s="922"/>
      <c r="BF591" s="922"/>
      <c r="BG591" s="964">
        <v>0</v>
      </c>
      <c r="BH591" s="964">
        <v>0</v>
      </c>
      <c r="BI591" s="922"/>
      <c r="BJ591" s="1292">
        <v>1.57</v>
      </c>
      <c r="BK591" s="921">
        <v>53.425370000000008</v>
      </c>
      <c r="BL591" s="921">
        <v>168.83537000000001</v>
      </c>
    </row>
    <row r="592" spans="1:64" s="923" customFormat="1" hidden="1">
      <c r="A592" s="1022" t="s">
        <v>75</v>
      </c>
      <c r="B592" s="875" t="s">
        <v>188</v>
      </c>
      <c r="C592" s="871" t="s">
        <v>96</v>
      </c>
      <c r="D592" s="905">
        <v>0</v>
      </c>
      <c r="E592" s="922"/>
      <c r="F592" s="922"/>
      <c r="G592" s="964">
        <v>0</v>
      </c>
      <c r="H592" s="964">
        <v>0</v>
      </c>
      <c r="I592" s="922"/>
      <c r="J592" s="964">
        <v>0</v>
      </c>
      <c r="K592" s="964">
        <v>0</v>
      </c>
      <c r="L592" s="964">
        <v>0</v>
      </c>
      <c r="M592" s="964">
        <v>0</v>
      </c>
      <c r="N592" s="965"/>
      <c r="O592" s="964">
        <v>0</v>
      </c>
      <c r="P592" s="964">
        <v>0</v>
      </c>
      <c r="Q592" s="964">
        <v>0</v>
      </c>
      <c r="R592" s="922"/>
      <c r="S592" s="964">
        <v>0</v>
      </c>
      <c r="T592" s="964">
        <v>0</v>
      </c>
      <c r="U592" s="964">
        <v>0</v>
      </c>
      <c r="V592" s="964">
        <v>0</v>
      </c>
      <c r="W592" s="964">
        <v>0</v>
      </c>
      <c r="X592" s="964">
        <v>0</v>
      </c>
      <c r="Y592" s="964">
        <v>0</v>
      </c>
      <c r="Z592" s="964">
        <v>0</v>
      </c>
      <c r="AA592" s="922"/>
      <c r="AB592" s="965">
        <v>0</v>
      </c>
      <c r="AC592" s="965">
        <v>0</v>
      </c>
      <c r="AD592" s="965">
        <v>0</v>
      </c>
      <c r="AE592" s="965">
        <v>0</v>
      </c>
      <c r="AF592" s="965">
        <v>0</v>
      </c>
      <c r="AG592" s="965">
        <v>0</v>
      </c>
      <c r="AH592" s="965">
        <v>0</v>
      </c>
      <c r="AI592" s="965">
        <v>0</v>
      </c>
      <c r="AJ592" s="965">
        <v>0</v>
      </c>
      <c r="AK592" s="965">
        <v>0</v>
      </c>
      <c r="AL592" s="965">
        <v>0</v>
      </c>
      <c r="AM592" s="965">
        <v>0</v>
      </c>
      <c r="AN592" s="965">
        <v>0</v>
      </c>
      <c r="AO592" s="965">
        <v>0</v>
      </c>
      <c r="AP592" s="965">
        <v>0</v>
      </c>
      <c r="AQ592" s="964">
        <v>0</v>
      </c>
      <c r="AR592" s="964">
        <v>0</v>
      </c>
      <c r="AS592" s="964">
        <v>0</v>
      </c>
      <c r="AT592" s="964">
        <v>0</v>
      </c>
      <c r="AU592" s="955">
        <v>0</v>
      </c>
      <c r="AV592" s="964">
        <v>0</v>
      </c>
      <c r="AW592" s="964">
        <v>0</v>
      </c>
      <c r="AX592" s="964">
        <v>0</v>
      </c>
      <c r="AY592" s="964">
        <v>0</v>
      </c>
      <c r="AZ592" s="964">
        <v>0</v>
      </c>
      <c r="BA592" s="964">
        <v>0</v>
      </c>
      <c r="BB592" s="964">
        <v>0</v>
      </c>
      <c r="BC592" s="922"/>
      <c r="BD592" s="922"/>
      <c r="BE592" s="922"/>
      <c r="BF592" s="922"/>
      <c r="BG592" s="964">
        <v>0</v>
      </c>
      <c r="BH592" s="964">
        <v>0</v>
      </c>
      <c r="BI592" s="922"/>
      <c r="BJ592" s="1292">
        <v>0</v>
      </c>
      <c r="BK592" s="921">
        <v>0</v>
      </c>
      <c r="BL592" s="921">
        <v>0</v>
      </c>
    </row>
    <row r="593" spans="1:64" s="923" customFormat="1" hidden="1">
      <c r="A593" s="1022" t="s">
        <v>76</v>
      </c>
      <c r="B593" s="875" t="s">
        <v>195</v>
      </c>
      <c r="C593" s="844" t="s">
        <v>153</v>
      </c>
      <c r="D593" s="905">
        <v>0.69</v>
      </c>
      <c r="E593" s="922"/>
      <c r="F593" s="922"/>
      <c r="G593" s="964">
        <v>0</v>
      </c>
      <c r="H593" s="964">
        <v>0</v>
      </c>
      <c r="I593" s="922"/>
      <c r="J593" s="964">
        <v>0</v>
      </c>
      <c r="K593" s="964">
        <v>0</v>
      </c>
      <c r="L593" s="964">
        <v>0</v>
      </c>
      <c r="M593" s="964">
        <v>0</v>
      </c>
      <c r="N593" s="965"/>
      <c r="O593" s="964">
        <v>0</v>
      </c>
      <c r="P593" s="964">
        <v>0</v>
      </c>
      <c r="Q593" s="964">
        <v>0</v>
      </c>
      <c r="R593" s="922"/>
      <c r="S593" s="964">
        <v>0</v>
      </c>
      <c r="T593" s="964">
        <v>0.13</v>
      </c>
      <c r="U593" s="964">
        <v>0</v>
      </c>
      <c r="V593" s="964">
        <v>0</v>
      </c>
      <c r="W593" s="964">
        <v>0</v>
      </c>
      <c r="X593" s="964">
        <v>0</v>
      </c>
      <c r="Y593" s="964">
        <v>0</v>
      </c>
      <c r="Z593" s="964">
        <v>0</v>
      </c>
      <c r="AA593" s="922"/>
      <c r="AB593" s="965">
        <v>0</v>
      </c>
      <c r="AC593" s="965">
        <v>0</v>
      </c>
      <c r="AD593" s="965">
        <v>0</v>
      </c>
      <c r="AE593" s="965">
        <v>0</v>
      </c>
      <c r="AF593" s="965">
        <v>0</v>
      </c>
      <c r="AG593" s="965">
        <v>0</v>
      </c>
      <c r="AH593" s="965">
        <v>0</v>
      </c>
      <c r="AI593" s="965">
        <v>0</v>
      </c>
      <c r="AJ593" s="965">
        <v>0</v>
      </c>
      <c r="AK593" s="965">
        <v>0</v>
      </c>
      <c r="AL593" s="965">
        <v>0</v>
      </c>
      <c r="AM593" s="965">
        <v>0</v>
      </c>
      <c r="AN593" s="965">
        <v>0</v>
      </c>
      <c r="AO593" s="965">
        <v>0</v>
      </c>
      <c r="AP593" s="965">
        <v>0</v>
      </c>
      <c r="AQ593" s="964">
        <v>0</v>
      </c>
      <c r="AR593" s="964">
        <v>0</v>
      </c>
      <c r="AS593" s="964">
        <v>0</v>
      </c>
      <c r="AT593" s="964">
        <v>0</v>
      </c>
      <c r="AU593" s="964">
        <v>0</v>
      </c>
      <c r="AV593" s="955">
        <v>0.55999999999999994</v>
      </c>
      <c r="AW593" s="964">
        <v>0</v>
      </c>
      <c r="AX593" s="964">
        <v>0</v>
      </c>
      <c r="AY593" s="964">
        <v>0</v>
      </c>
      <c r="AZ593" s="964">
        <v>0</v>
      </c>
      <c r="BA593" s="964">
        <v>0</v>
      </c>
      <c r="BB593" s="964">
        <v>0</v>
      </c>
      <c r="BC593" s="922"/>
      <c r="BD593" s="922"/>
      <c r="BE593" s="922"/>
      <c r="BF593" s="922"/>
      <c r="BG593" s="964">
        <v>0</v>
      </c>
      <c r="BH593" s="964">
        <v>0</v>
      </c>
      <c r="BI593" s="922"/>
      <c r="BJ593" s="1292">
        <v>0.13</v>
      </c>
      <c r="BK593" s="916">
        <v>-0.13</v>
      </c>
      <c r="BL593" s="921">
        <v>0.55999999999999994</v>
      </c>
    </row>
    <row r="594" spans="1:64" s="923" customFormat="1" hidden="1">
      <c r="A594" s="1022" t="s">
        <v>43</v>
      </c>
      <c r="B594" s="875" t="s">
        <v>196</v>
      </c>
      <c r="C594" s="871" t="s">
        <v>208</v>
      </c>
      <c r="D594" s="905">
        <v>0</v>
      </c>
      <c r="E594" s="922"/>
      <c r="F594" s="922"/>
      <c r="G594" s="964">
        <v>0</v>
      </c>
      <c r="H594" s="964">
        <v>0</v>
      </c>
      <c r="I594" s="922"/>
      <c r="J594" s="964">
        <v>0</v>
      </c>
      <c r="K594" s="964">
        <v>0</v>
      </c>
      <c r="L594" s="964">
        <v>0</v>
      </c>
      <c r="M594" s="964">
        <v>0</v>
      </c>
      <c r="N594" s="965"/>
      <c r="O594" s="964">
        <v>0</v>
      </c>
      <c r="P594" s="964">
        <v>0</v>
      </c>
      <c r="Q594" s="964">
        <v>0</v>
      </c>
      <c r="R594" s="922"/>
      <c r="S594" s="964">
        <v>0</v>
      </c>
      <c r="T594" s="964">
        <v>0</v>
      </c>
      <c r="U594" s="964">
        <v>0</v>
      </c>
      <c r="V594" s="964">
        <v>0</v>
      </c>
      <c r="W594" s="964">
        <v>0</v>
      </c>
      <c r="X594" s="964">
        <v>0</v>
      </c>
      <c r="Y594" s="964">
        <v>0</v>
      </c>
      <c r="Z594" s="964">
        <v>0</v>
      </c>
      <c r="AA594" s="922"/>
      <c r="AB594" s="965">
        <v>0</v>
      </c>
      <c r="AC594" s="965">
        <v>0</v>
      </c>
      <c r="AD594" s="965">
        <v>0</v>
      </c>
      <c r="AE594" s="965">
        <v>0</v>
      </c>
      <c r="AF594" s="965">
        <v>0</v>
      </c>
      <c r="AG594" s="965">
        <v>0</v>
      </c>
      <c r="AH594" s="965">
        <v>0</v>
      </c>
      <c r="AI594" s="965">
        <v>0</v>
      </c>
      <c r="AJ594" s="965">
        <v>0</v>
      </c>
      <c r="AK594" s="965">
        <v>0</v>
      </c>
      <c r="AL594" s="965">
        <v>0</v>
      </c>
      <c r="AM594" s="965">
        <v>0</v>
      </c>
      <c r="AN594" s="965">
        <v>0</v>
      </c>
      <c r="AO594" s="965">
        <v>0</v>
      </c>
      <c r="AP594" s="965">
        <v>0</v>
      </c>
      <c r="AQ594" s="964">
        <v>0</v>
      </c>
      <c r="AR594" s="964">
        <v>0</v>
      </c>
      <c r="AS594" s="964">
        <v>0</v>
      </c>
      <c r="AT594" s="964">
        <v>0</v>
      </c>
      <c r="AU594" s="964">
        <v>0</v>
      </c>
      <c r="AV594" s="964">
        <v>0</v>
      </c>
      <c r="AW594" s="955">
        <v>0</v>
      </c>
      <c r="AX594" s="964">
        <v>0</v>
      </c>
      <c r="AY594" s="964">
        <v>0</v>
      </c>
      <c r="AZ594" s="964">
        <v>0</v>
      </c>
      <c r="BA594" s="964">
        <v>0</v>
      </c>
      <c r="BB594" s="964">
        <v>0</v>
      </c>
      <c r="BC594" s="922"/>
      <c r="BD594" s="922"/>
      <c r="BE594" s="922"/>
      <c r="BF594" s="922"/>
      <c r="BG594" s="964">
        <v>0</v>
      </c>
      <c r="BH594" s="964">
        <v>0</v>
      </c>
      <c r="BI594" s="922"/>
      <c r="BJ594" s="1292">
        <v>0</v>
      </c>
      <c r="BK594" s="916">
        <v>0</v>
      </c>
      <c r="BL594" s="921">
        <v>0</v>
      </c>
    </row>
    <row r="595" spans="1:64" s="923" customFormat="1" hidden="1">
      <c r="A595" s="1022" t="s">
        <v>44</v>
      </c>
      <c r="B595" s="875" t="s">
        <v>197</v>
      </c>
      <c r="C595" s="871" t="s">
        <v>209</v>
      </c>
      <c r="D595" s="905">
        <v>0</v>
      </c>
      <c r="E595" s="922"/>
      <c r="F595" s="922"/>
      <c r="G595" s="964">
        <v>0</v>
      </c>
      <c r="H595" s="964">
        <v>0</v>
      </c>
      <c r="I595" s="922"/>
      <c r="J595" s="964">
        <v>0</v>
      </c>
      <c r="K595" s="964">
        <v>0</v>
      </c>
      <c r="L595" s="964">
        <v>0</v>
      </c>
      <c r="M595" s="964">
        <v>0</v>
      </c>
      <c r="N595" s="965"/>
      <c r="O595" s="964">
        <v>0</v>
      </c>
      <c r="P595" s="964">
        <v>0</v>
      </c>
      <c r="Q595" s="964">
        <v>0</v>
      </c>
      <c r="R595" s="922"/>
      <c r="S595" s="964">
        <v>0</v>
      </c>
      <c r="T595" s="964">
        <v>0</v>
      </c>
      <c r="U595" s="964">
        <v>0</v>
      </c>
      <c r="V595" s="964">
        <v>0</v>
      </c>
      <c r="W595" s="964">
        <v>0</v>
      </c>
      <c r="X595" s="964">
        <v>0</v>
      </c>
      <c r="Y595" s="964">
        <v>0</v>
      </c>
      <c r="Z595" s="964">
        <v>0</v>
      </c>
      <c r="AA595" s="922"/>
      <c r="AB595" s="965">
        <v>0</v>
      </c>
      <c r="AC595" s="965">
        <v>0</v>
      </c>
      <c r="AD595" s="965">
        <v>0</v>
      </c>
      <c r="AE595" s="965">
        <v>0</v>
      </c>
      <c r="AF595" s="965">
        <v>0</v>
      </c>
      <c r="AG595" s="965">
        <v>0</v>
      </c>
      <c r="AH595" s="965">
        <v>0</v>
      </c>
      <c r="AI595" s="965">
        <v>0</v>
      </c>
      <c r="AJ595" s="965">
        <v>0</v>
      </c>
      <c r="AK595" s="965">
        <v>0</v>
      </c>
      <c r="AL595" s="965">
        <v>0</v>
      </c>
      <c r="AM595" s="965">
        <v>0</v>
      </c>
      <c r="AN595" s="965">
        <v>0</v>
      </c>
      <c r="AO595" s="965">
        <v>0</v>
      </c>
      <c r="AP595" s="965">
        <v>0</v>
      </c>
      <c r="AQ595" s="964">
        <v>0</v>
      </c>
      <c r="AR595" s="964">
        <v>0</v>
      </c>
      <c r="AS595" s="964">
        <v>0</v>
      </c>
      <c r="AT595" s="964">
        <v>0</v>
      </c>
      <c r="AU595" s="964">
        <v>0</v>
      </c>
      <c r="AV595" s="964">
        <v>0</v>
      </c>
      <c r="AW595" s="964">
        <v>0</v>
      </c>
      <c r="AX595" s="955">
        <v>0</v>
      </c>
      <c r="AY595" s="964">
        <v>0</v>
      </c>
      <c r="AZ595" s="964">
        <v>0</v>
      </c>
      <c r="BA595" s="964">
        <v>0</v>
      </c>
      <c r="BB595" s="964">
        <v>0</v>
      </c>
      <c r="BC595" s="922"/>
      <c r="BD595" s="922"/>
      <c r="BE595" s="922"/>
      <c r="BF595" s="922"/>
      <c r="BG595" s="964">
        <v>0</v>
      </c>
      <c r="BH595" s="964">
        <v>0</v>
      </c>
      <c r="BI595" s="922"/>
      <c r="BJ595" s="1292">
        <v>0</v>
      </c>
      <c r="BK595" s="916">
        <v>0</v>
      </c>
      <c r="BL595" s="921">
        <v>0</v>
      </c>
    </row>
    <row r="596" spans="1:64" s="923" customFormat="1" hidden="1">
      <c r="A596" s="1022" t="s">
        <v>228</v>
      </c>
      <c r="B596" s="875" t="s">
        <v>359</v>
      </c>
      <c r="C596" s="871" t="s">
        <v>155</v>
      </c>
      <c r="D596" s="905">
        <v>0</v>
      </c>
      <c r="E596" s="922"/>
      <c r="F596" s="922"/>
      <c r="G596" s="964">
        <v>0</v>
      </c>
      <c r="H596" s="964">
        <v>0</v>
      </c>
      <c r="I596" s="922"/>
      <c r="J596" s="964">
        <v>0</v>
      </c>
      <c r="K596" s="964">
        <v>0</v>
      </c>
      <c r="L596" s="964">
        <v>0</v>
      </c>
      <c r="M596" s="964">
        <v>0</v>
      </c>
      <c r="N596" s="965"/>
      <c r="O596" s="964">
        <v>0</v>
      </c>
      <c r="P596" s="964">
        <v>0</v>
      </c>
      <c r="Q596" s="964">
        <v>0</v>
      </c>
      <c r="R596" s="922"/>
      <c r="S596" s="964">
        <v>0</v>
      </c>
      <c r="T596" s="964">
        <v>0</v>
      </c>
      <c r="U596" s="964">
        <v>0</v>
      </c>
      <c r="V596" s="964">
        <v>0</v>
      </c>
      <c r="W596" s="964">
        <v>0</v>
      </c>
      <c r="X596" s="964">
        <v>0</v>
      </c>
      <c r="Y596" s="964">
        <v>0</v>
      </c>
      <c r="Z596" s="964">
        <v>0</v>
      </c>
      <c r="AA596" s="922"/>
      <c r="AB596" s="965">
        <v>0</v>
      </c>
      <c r="AC596" s="965">
        <v>0</v>
      </c>
      <c r="AD596" s="965">
        <v>0</v>
      </c>
      <c r="AE596" s="965">
        <v>0</v>
      </c>
      <c r="AF596" s="965">
        <v>0</v>
      </c>
      <c r="AG596" s="965">
        <v>0</v>
      </c>
      <c r="AH596" s="965">
        <v>0</v>
      </c>
      <c r="AI596" s="965">
        <v>0</v>
      </c>
      <c r="AJ596" s="965">
        <v>0</v>
      </c>
      <c r="AK596" s="965">
        <v>0</v>
      </c>
      <c r="AL596" s="965">
        <v>0</v>
      </c>
      <c r="AM596" s="965">
        <v>0</v>
      </c>
      <c r="AN596" s="965">
        <v>0</v>
      </c>
      <c r="AO596" s="965">
        <v>0</v>
      </c>
      <c r="AP596" s="965">
        <v>0</v>
      </c>
      <c r="AQ596" s="964">
        <v>0</v>
      </c>
      <c r="AR596" s="964">
        <v>0</v>
      </c>
      <c r="AS596" s="964">
        <v>0</v>
      </c>
      <c r="AT596" s="964">
        <v>0</v>
      </c>
      <c r="AU596" s="964">
        <v>0</v>
      </c>
      <c r="AV596" s="964">
        <v>0</v>
      </c>
      <c r="AW596" s="964">
        <v>0</v>
      </c>
      <c r="AX596" s="964">
        <v>0</v>
      </c>
      <c r="AY596" s="955">
        <v>0</v>
      </c>
      <c r="AZ596" s="964">
        <v>0</v>
      </c>
      <c r="BA596" s="964">
        <v>0</v>
      </c>
      <c r="BB596" s="964">
        <v>0</v>
      </c>
      <c r="BC596" s="922"/>
      <c r="BD596" s="922"/>
      <c r="BE596" s="922"/>
      <c r="BF596" s="922"/>
      <c r="BG596" s="964">
        <v>0</v>
      </c>
      <c r="BH596" s="964">
        <v>0</v>
      </c>
      <c r="BI596" s="922"/>
      <c r="BJ596" s="1292">
        <v>0</v>
      </c>
      <c r="BK596" s="916">
        <v>0</v>
      </c>
      <c r="BL596" s="921">
        <v>0</v>
      </c>
    </row>
    <row r="597" spans="1:64" s="923" customFormat="1" hidden="1">
      <c r="A597" s="1022" t="s">
        <v>229</v>
      </c>
      <c r="B597" s="875" t="s">
        <v>42</v>
      </c>
      <c r="C597" s="871" t="s">
        <v>116</v>
      </c>
      <c r="D597" s="905">
        <v>17.77</v>
      </c>
      <c r="E597" s="922"/>
      <c r="F597" s="922"/>
      <c r="G597" s="964">
        <v>0</v>
      </c>
      <c r="H597" s="964">
        <v>0</v>
      </c>
      <c r="I597" s="922"/>
      <c r="J597" s="964">
        <v>0</v>
      </c>
      <c r="K597" s="964">
        <v>0</v>
      </c>
      <c r="L597" s="964">
        <v>0</v>
      </c>
      <c r="M597" s="964">
        <v>0</v>
      </c>
      <c r="N597" s="965"/>
      <c r="O597" s="964">
        <v>0</v>
      </c>
      <c r="P597" s="964">
        <v>0</v>
      </c>
      <c r="Q597" s="964">
        <v>0</v>
      </c>
      <c r="R597" s="922"/>
      <c r="S597" s="964">
        <v>0</v>
      </c>
      <c r="T597" s="964">
        <v>0</v>
      </c>
      <c r="U597" s="964">
        <v>0</v>
      </c>
      <c r="V597" s="964">
        <v>0</v>
      </c>
      <c r="W597" s="964">
        <v>0</v>
      </c>
      <c r="X597" s="964">
        <v>0</v>
      </c>
      <c r="Y597" s="964">
        <v>0</v>
      </c>
      <c r="Z597" s="964">
        <v>0</v>
      </c>
      <c r="AA597" s="922"/>
      <c r="AB597" s="965">
        <v>0.47165000000000001</v>
      </c>
      <c r="AC597" s="965">
        <v>0.90605000000000002</v>
      </c>
      <c r="AD597" s="965">
        <v>0</v>
      </c>
      <c r="AE597" s="965">
        <v>0</v>
      </c>
      <c r="AF597" s="965">
        <v>0</v>
      </c>
      <c r="AG597" s="965">
        <v>0</v>
      </c>
      <c r="AH597" s="965">
        <v>0</v>
      </c>
      <c r="AI597" s="965">
        <v>0</v>
      </c>
      <c r="AJ597" s="965">
        <v>0</v>
      </c>
      <c r="AK597" s="965">
        <v>0</v>
      </c>
      <c r="AL597" s="965">
        <v>0</v>
      </c>
      <c r="AM597" s="965">
        <v>0</v>
      </c>
      <c r="AN597" s="965">
        <v>0</v>
      </c>
      <c r="AO597" s="965">
        <v>0</v>
      </c>
      <c r="AP597" s="965">
        <v>0</v>
      </c>
      <c r="AQ597" s="964">
        <v>0</v>
      </c>
      <c r="AR597" s="964">
        <v>0</v>
      </c>
      <c r="AS597" s="964">
        <v>0</v>
      </c>
      <c r="AT597" s="964">
        <v>0</v>
      </c>
      <c r="AU597" s="964">
        <v>0</v>
      </c>
      <c r="AV597" s="964">
        <v>0</v>
      </c>
      <c r="AW597" s="964">
        <v>0</v>
      </c>
      <c r="AX597" s="964">
        <v>0</v>
      </c>
      <c r="AY597" s="964">
        <v>0</v>
      </c>
      <c r="AZ597" s="955">
        <v>16.392299999999999</v>
      </c>
      <c r="BA597" s="964">
        <v>0</v>
      </c>
      <c r="BB597" s="964">
        <v>0</v>
      </c>
      <c r="BC597" s="922"/>
      <c r="BD597" s="922"/>
      <c r="BE597" s="922"/>
      <c r="BF597" s="922"/>
      <c r="BG597" s="964">
        <v>0</v>
      </c>
      <c r="BH597" s="964">
        <v>0</v>
      </c>
      <c r="BI597" s="922"/>
      <c r="BJ597" s="1292">
        <v>1.3776999999999999</v>
      </c>
      <c r="BK597" s="916">
        <v>-1.3776999999999999</v>
      </c>
      <c r="BL597" s="916">
        <v>16.392299999999999</v>
      </c>
    </row>
    <row r="598" spans="1:64" s="923" customFormat="1" hidden="1">
      <c r="A598" s="1022" t="s">
        <v>230</v>
      </c>
      <c r="B598" s="831" t="s">
        <v>15</v>
      </c>
      <c r="C598" s="871" t="s">
        <v>117</v>
      </c>
      <c r="D598" s="905">
        <v>9.1</v>
      </c>
      <c r="E598" s="922"/>
      <c r="F598" s="922"/>
      <c r="G598" s="964">
        <v>0</v>
      </c>
      <c r="H598" s="964">
        <v>0</v>
      </c>
      <c r="I598" s="922"/>
      <c r="J598" s="964">
        <v>0</v>
      </c>
      <c r="K598" s="964">
        <v>0</v>
      </c>
      <c r="L598" s="964">
        <v>0</v>
      </c>
      <c r="M598" s="964">
        <v>0</v>
      </c>
      <c r="N598" s="965"/>
      <c r="O598" s="964">
        <v>0</v>
      </c>
      <c r="P598" s="964">
        <v>0</v>
      </c>
      <c r="Q598" s="964">
        <v>0</v>
      </c>
      <c r="R598" s="922"/>
      <c r="S598" s="964">
        <v>0</v>
      </c>
      <c r="T598" s="964">
        <v>0</v>
      </c>
      <c r="U598" s="964">
        <v>0</v>
      </c>
      <c r="V598" s="964">
        <v>0</v>
      </c>
      <c r="W598" s="964">
        <v>0</v>
      </c>
      <c r="X598" s="964">
        <v>0</v>
      </c>
      <c r="Y598" s="964">
        <v>0</v>
      </c>
      <c r="Z598" s="964">
        <v>0</v>
      </c>
      <c r="AA598" s="922"/>
      <c r="AB598" s="965">
        <v>2.2000000000000001E-3</v>
      </c>
      <c r="AC598" s="965">
        <v>0</v>
      </c>
      <c r="AD598" s="965">
        <v>0</v>
      </c>
      <c r="AE598" s="965">
        <v>0</v>
      </c>
      <c r="AF598" s="965">
        <v>0</v>
      </c>
      <c r="AG598" s="965">
        <v>0</v>
      </c>
      <c r="AH598" s="965">
        <v>0</v>
      </c>
      <c r="AI598" s="965">
        <v>0</v>
      </c>
      <c r="AJ598" s="965">
        <v>0</v>
      </c>
      <c r="AK598" s="965">
        <v>0</v>
      </c>
      <c r="AL598" s="965">
        <v>0</v>
      </c>
      <c r="AM598" s="965">
        <v>0</v>
      </c>
      <c r="AN598" s="965">
        <v>0</v>
      </c>
      <c r="AO598" s="965">
        <v>0</v>
      </c>
      <c r="AP598" s="965">
        <v>0</v>
      </c>
      <c r="AQ598" s="964">
        <v>0</v>
      </c>
      <c r="AR598" s="964">
        <v>0</v>
      </c>
      <c r="AS598" s="964">
        <v>0</v>
      </c>
      <c r="AT598" s="964">
        <v>0</v>
      </c>
      <c r="AU598" s="964">
        <v>0</v>
      </c>
      <c r="AV598" s="964">
        <v>0</v>
      </c>
      <c r="AW598" s="964">
        <v>0</v>
      </c>
      <c r="AX598" s="964">
        <v>0</v>
      </c>
      <c r="AY598" s="964">
        <v>0</v>
      </c>
      <c r="AZ598" s="964">
        <v>0</v>
      </c>
      <c r="BA598" s="955">
        <v>9.0977999999999994</v>
      </c>
      <c r="BB598" s="964">
        <v>0</v>
      </c>
      <c r="BC598" s="922"/>
      <c r="BD598" s="922"/>
      <c r="BE598" s="922"/>
      <c r="BF598" s="922"/>
      <c r="BG598" s="964">
        <v>0</v>
      </c>
      <c r="BH598" s="964">
        <v>0</v>
      </c>
      <c r="BI598" s="922"/>
      <c r="BJ598" s="1292">
        <v>2.2000000000000001E-3</v>
      </c>
      <c r="BK598" s="916">
        <v>-2.2000000000000001E-3</v>
      </c>
      <c r="BL598" s="916">
        <v>9.0977999999999994</v>
      </c>
    </row>
    <row r="599" spans="1:64" s="923" customFormat="1" hidden="1">
      <c r="A599" s="1022" t="s">
        <v>231</v>
      </c>
      <c r="B599" s="1023" t="s">
        <v>16</v>
      </c>
      <c r="C599" s="871" t="s">
        <v>118</v>
      </c>
      <c r="D599" s="905">
        <v>0</v>
      </c>
      <c r="E599" s="922"/>
      <c r="F599" s="922"/>
      <c r="G599" s="964">
        <v>0</v>
      </c>
      <c r="H599" s="964">
        <v>0</v>
      </c>
      <c r="I599" s="922"/>
      <c r="J599" s="964">
        <v>0</v>
      </c>
      <c r="K599" s="964">
        <v>0</v>
      </c>
      <c r="L599" s="964">
        <v>0</v>
      </c>
      <c r="M599" s="964">
        <v>0</v>
      </c>
      <c r="N599" s="965"/>
      <c r="O599" s="964">
        <v>0</v>
      </c>
      <c r="P599" s="964">
        <v>0</v>
      </c>
      <c r="Q599" s="964">
        <v>0</v>
      </c>
      <c r="R599" s="922"/>
      <c r="S599" s="964">
        <v>0</v>
      </c>
      <c r="T599" s="964">
        <v>0</v>
      </c>
      <c r="U599" s="964">
        <v>0</v>
      </c>
      <c r="V599" s="964">
        <v>0</v>
      </c>
      <c r="W599" s="964">
        <v>0</v>
      </c>
      <c r="X599" s="964">
        <v>0</v>
      </c>
      <c r="Y599" s="964">
        <v>0</v>
      </c>
      <c r="Z599" s="964">
        <v>0</v>
      </c>
      <c r="AA599" s="922"/>
      <c r="AB599" s="965">
        <v>0</v>
      </c>
      <c r="AC599" s="965">
        <v>0</v>
      </c>
      <c r="AD599" s="965">
        <v>0</v>
      </c>
      <c r="AE599" s="965">
        <v>0</v>
      </c>
      <c r="AF599" s="965">
        <v>0</v>
      </c>
      <c r="AG599" s="965">
        <v>0</v>
      </c>
      <c r="AH599" s="965">
        <v>0</v>
      </c>
      <c r="AI599" s="965">
        <v>0</v>
      </c>
      <c r="AJ599" s="965">
        <v>0</v>
      </c>
      <c r="AK599" s="965">
        <v>0</v>
      </c>
      <c r="AL599" s="965">
        <v>0</v>
      </c>
      <c r="AM599" s="965">
        <v>0</v>
      </c>
      <c r="AN599" s="965">
        <v>0</v>
      </c>
      <c r="AO599" s="965">
        <v>0</v>
      </c>
      <c r="AP599" s="965">
        <v>0</v>
      </c>
      <c r="AQ599" s="964">
        <v>0</v>
      </c>
      <c r="AR599" s="964">
        <v>0</v>
      </c>
      <c r="AS599" s="964">
        <v>0</v>
      </c>
      <c r="AT599" s="964">
        <v>0</v>
      </c>
      <c r="AU599" s="964">
        <v>0</v>
      </c>
      <c r="AV599" s="964">
        <v>0</v>
      </c>
      <c r="AW599" s="964">
        <v>0</v>
      </c>
      <c r="AX599" s="964">
        <v>0</v>
      </c>
      <c r="AY599" s="964">
        <v>0</v>
      </c>
      <c r="AZ599" s="964">
        <v>0</v>
      </c>
      <c r="BA599" s="964">
        <v>0</v>
      </c>
      <c r="BB599" s="955">
        <v>0</v>
      </c>
      <c r="BC599" s="922"/>
      <c r="BD599" s="922"/>
      <c r="BE599" s="922"/>
      <c r="BF599" s="922"/>
      <c r="BG599" s="964">
        <v>0</v>
      </c>
      <c r="BH599" s="964">
        <v>0</v>
      </c>
      <c r="BI599" s="922"/>
      <c r="BJ599" s="1292">
        <v>0</v>
      </c>
      <c r="BK599" s="916">
        <v>0</v>
      </c>
      <c r="BL599" s="913">
        <v>0</v>
      </c>
    </row>
    <row r="600" spans="1:64" s="926" customFormat="1" hidden="1">
      <c r="A600" s="1022" t="s">
        <v>232</v>
      </c>
      <c r="B600" s="1023" t="s">
        <v>202</v>
      </c>
      <c r="C600" s="1031"/>
      <c r="D600" s="905">
        <v>0</v>
      </c>
      <c r="E600" s="922"/>
      <c r="F600" s="922"/>
      <c r="G600" s="964">
        <v>0</v>
      </c>
      <c r="H600" s="964">
        <v>0</v>
      </c>
      <c r="I600" s="922"/>
      <c r="J600" s="964">
        <v>0</v>
      </c>
      <c r="K600" s="964">
        <v>0</v>
      </c>
      <c r="L600" s="964">
        <v>0</v>
      </c>
      <c r="M600" s="964">
        <v>0</v>
      </c>
      <c r="N600" s="965"/>
      <c r="O600" s="964">
        <v>0</v>
      </c>
      <c r="P600" s="964">
        <v>0</v>
      </c>
      <c r="Q600" s="964">
        <v>0</v>
      </c>
      <c r="R600" s="922"/>
      <c r="S600" s="964">
        <v>0</v>
      </c>
      <c r="T600" s="964">
        <v>0</v>
      </c>
      <c r="U600" s="964">
        <v>0</v>
      </c>
      <c r="V600" s="964">
        <v>0</v>
      </c>
      <c r="W600" s="964">
        <v>0</v>
      </c>
      <c r="X600" s="964">
        <v>0</v>
      </c>
      <c r="Y600" s="964">
        <v>0</v>
      </c>
      <c r="Z600" s="964">
        <v>0</v>
      </c>
      <c r="AA600" s="922"/>
      <c r="AB600" s="965">
        <v>0</v>
      </c>
      <c r="AC600" s="965">
        <v>0</v>
      </c>
      <c r="AD600" s="965">
        <v>0</v>
      </c>
      <c r="AE600" s="965">
        <v>0</v>
      </c>
      <c r="AF600" s="965">
        <v>0</v>
      </c>
      <c r="AG600" s="965">
        <v>0</v>
      </c>
      <c r="AH600" s="965">
        <v>0</v>
      </c>
      <c r="AI600" s="965">
        <v>0</v>
      </c>
      <c r="AJ600" s="965">
        <v>0</v>
      </c>
      <c r="AK600" s="965">
        <v>0</v>
      </c>
      <c r="AL600" s="965">
        <v>0</v>
      </c>
      <c r="AM600" s="965">
        <v>0</v>
      </c>
      <c r="AN600" s="965">
        <v>0</v>
      </c>
      <c r="AO600" s="965">
        <v>0</v>
      </c>
      <c r="AP600" s="965">
        <v>0</v>
      </c>
      <c r="AQ600" s="964">
        <v>0</v>
      </c>
      <c r="AR600" s="964">
        <v>0</v>
      </c>
      <c r="AS600" s="964">
        <v>0</v>
      </c>
      <c r="AT600" s="964">
        <v>0</v>
      </c>
      <c r="AU600" s="964">
        <v>0</v>
      </c>
      <c r="AV600" s="964">
        <v>0</v>
      </c>
      <c r="AW600" s="964">
        <v>0</v>
      </c>
      <c r="AX600" s="964">
        <v>0</v>
      </c>
      <c r="AY600" s="964">
        <v>0</v>
      </c>
      <c r="AZ600" s="964">
        <v>0</v>
      </c>
      <c r="BA600" s="964">
        <v>0</v>
      </c>
      <c r="BB600" s="964">
        <v>0</v>
      </c>
      <c r="BC600" s="970"/>
      <c r="BD600" s="922"/>
      <c r="BE600" s="922"/>
      <c r="BF600" s="922"/>
      <c r="BG600" s="964">
        <v>0</v>
      </c>
      <c r="BH600" s="964">
        <v>0</v>
      </c>
      <c r="BI600" s="922"/>
      <c r="BJ600" s="1292">
        <v>0</v>
      </c>
      <c r="BK600" s="916">
        <v>0</v>
      </c>
      <c r="BL600" s="921">
        <v>0</v>
      </c>
    </row>
    <row r="601" spans="1:64" s="910" customFormat="1" hidden="1">
      <c r="A601" s="1029" t="s">
        <v>66</v>
      </c>
      <c r="B601" s="1030" t="s">
        <v>6</v>
      </c>
      <c r="C601" s="1031" t="s">
        <v>119</v>
      </c>
      <c r="D601" s="905">
        <v>0</v>
      </c>
      <c r="E601" s="971"/>
      <c r="F601" s="971"/>
      <c r="G601" s="971"/>
      <c r="H601" s="971"/>
      <c r="I601" s="971"/>
      <c r="J601" s="971"/>
      <c r="K601" s="971"/>
      <c r="L601" s="971"/>
      <c r="M601" s="971"/>
      <c r="N601" s="971"/>
      <c r="O601" s="971"/>
      <c r="P601" s="971"/>
      <c r="Q601" s="971"/>
      <c r="R601" s="971"/>
      <c r="S601" s="971"/>
      <c r="T601" s="971"/>
      <c r="U601" s="971"/>
      <c r="V601" s="971"/>
      <c r="W601" s="971"/>
      <c r="X601" s="971"/>
      <c r="Y601" s="971"/>
      <c r="Z601" s="971"/>
      <c r="AA601" s="971"/>
      <c r="AB601" s="971"/>
      <c r="AC601" s="971"/>
      <c r="AD601" s="971"/>
      <c r="AE601" s="971"/>
      <c r="AF601" s="971"/>
      <c r="AG601" s="971"/>
      <c r="AH601" s="971"/>
      <c r="AI601" s="971"/>
      <c r="AJ601" s="971"/>
      <c r="AK601" s="971"/>
      <c r="AL601" s="971"/>
      <c r="AM601" s="971"/>
      <c r="AN601" s="971"/>
      <c r="AO601" s="971"/>
      <c r="AP601" s="971"/>
      <c r="AQ601" s="971"/>
      <c r="AR601" s="971"/>
      <c r="AS601" s="971"/>
      <c r="AT601" s="971"/>
      <c r="AU601" s="971"/>
      <c r="AV601" s="971"/>
      <c r="AW601" s="971"/>
      <c r="AX601" s="971"/>
      <c r="AY601" s="971"/>
      <c r="AZ601" s="971"/>
      <c r="BA601" s="971"/>
      <c r="BB601" s="971"/>
      <c r="BC601" s="955">
        <v>0</v>
      </c>
      <c r="BD601" s="971"/>
      <c r="BE601" s="971"/>
      <c r="BF601" s="971"/>
      <c r="BG601" s="971"/>
      <c r="BH601" s="971"/>
      <c r="BI601" s="971"/>
      <c r="BJ601" s="1294">
        <v>0</v>
      </c>
      <c r="BK601" s="916">
        <v>0</v>
      </c>
      <c r="BL601" s="913">
        <v>0</v>
      </c>
    </row>
    <row r="602" spans="1:64" s="910" customFormat="1" hidden="1">
      <c r="A602" s="1050" t="s">
        <v>67</v>
      </c>
      <c r="B602" s="1051" t="s">
        <v>68</v>
      </c>
      <c r="C602" s="1052" t="s">
        <v>120</v>
      </c>
      <c r="D602" s="905">
        <v>0</v>
      </c>
      <c r="E602" s="922"/>
      <c r="F602" s="922"/>
      <c r="G602" s="964">
        <v>0</v>
      </c>
      <c r="H602" s="964">
        <v>0</v>
      </c>
      <c r="I602" s="922"/>
      <c r="J602" s="964">
        <v>0</v>
      </c>
      <c r="K602" s="964">
        <v>0</v>
      </c>
      <c r="L602" s="964">
        <v>0</v>
      </c>
      <c r="M602" s="964">
        <v>0</v>
      </c>
      <c r="N602" s="965"/>
      <c r="O602" s="964">
        <v>0</v>
      </c>
      <c r="P602" s="964">
        <v>0</v>
      </c>
      <c r="Q602" s="964">
        <v>0</v>
      </c>
      <c r="R602" s="922"/>
      <c r="S602" s="964">
        <v>0</v>
      </c>
      <c r="T602" s="964">
        <v>0</v>
      </c>
      <c r="U602" s="964">
        <v>0</v>
      </c>
      <c r="V602" s="964">
        <v>0</v>
      </c>
      <c r="W602" s="964">
        <v>0</v>
      </c>
      <c r="X602" s="964">
        <v>0</v>
      </c>
      <c r="Y602" s="964">
        <v>0</v>
      </c>
      <c r="Z602" s="964">
        <v>0</v>
      </c>
      <c r="AA602" s="922"/>
      <c r="AB602" s="965">
        <v>0</v>
      </c>
      <c r="AC602" s="965">
        <v>0</v>
      </c>
      <c r="AD602" s="965">
        <v>0</v>
      </c>
      <c r="AE602" s="965">
        <v>0</v>
      </c>
      <c r="AF602" s="965">
        <v>0</v>
      </c>
      <c r="AG602" s="965">
        <v>0</v>
      </c>
      <c r="AH602" s="965">
        <v>0</v>
      </c>
      <c r="AI602" s="965">
        <v>0</v>
      </c>
      <c r="AJ602" s="965">
        <v>0</v>
      </c>
      <c r="AK602" s="965">
        <v>0</v>
      </c>
      <c r="AL602" s="965">
        <v>0</v>
      </c>
      <c r="AM602" s="965">
        <v>0</v>
      </c>
      <c r="AN602" s="965">
        <v>0</v>
      </c>
      <c r="AO602" s="965">
        <v>0</v>
      </c>
      <c r="AP602" s="965">
        <v>0</v>
      </c>
      <c r="AQ602" s="964">
        <v>0</v>
      </c>
      <c r="AR602" s="964">
        <v>0</v>
      </c>
      <c r="AS602" s="964">
        <v>0</v>
      </c>
      <c r="AT602" s="964">
        <v>0</v>
      </c>
      <c r="AU602" s="964">
        <v>0</v>
      </c>
      <c r="AV602" s="964">
        <v>0</v>
      </c>
      <c r="AW602" s="964">
        <v>0</v>
      </c>
      <c r="AX602" s="964">
        <v>0</v>
      </c>
      <c r="AY602" s="964">
        <v>0</v>
      </c>
      <c r="AZ602" s="964">
        <v>0</v>
      </c>
      <c r="BA602" s="964">
        <v>0</v>
      </c>
      <c r="BB602" s="964">
        <v>0</v>
      </c>
      <c r="BC602" s="922"/>
      <c r="BD602" s="955">
        <v>0</v>
      </c>
      <c r="BE602" s="922"/>
      <c r="BF602" s="922"/>
      <c r="BG602" s="964">
        <v>0</v>
      </c>
      <c r="BH602" s="964">
        <v>0</v>
      </c>
      <c r="BI602" s="922"/>
      <c r="BJ602" s="1522">
        <v>0</v>
      </c>
      <c r="BK602" s="974">
        <v>0</v>
      </c>
      <c r="BL602" s="974">
        <v>0</v>
      </c>
    </row>
    <row r="603" spans="1:64" s="910" customFormat="1" hidden="1">
      <c r="A603" s="1029" t="s">
        <v>145</v>
      </c>
      <c r="B603" s="1053" t="s">
        <v>146</v>
      </c>
      <c r="C603" s="1031" t="s">
        <v>121</v>
      </c>
      <c r="D603" s="905">
        <v>0</v>
      </c>
      <c r="E603" s="922"/>
      <c r="F603" s="922"/>
      <c r="G603" s="964">
        <v>0</v>
      </c>
      <c r="H603" s="964">
        <v>0</v>
      </c>
      <c r="I603" s="922"/>
      <c r="J603" s="964">
        <v>0</v>
      </c>
      <c r="K603" s="964">
        <v>0</v>
      </c>
      <c r="L603" s="964">
        <v>0</v>
      </c>
      <c r="M603" s="964">
        <v>0</v>
      </c>
      <c r="N603" s="965"/>
      <c r="O603" s="964">
        <v>0</v>
      </c>
      <c r="P603" s="964">
        <v>0</v>
      </c>
      <c r="Q603" s="964">
        <v>0</v>
      </c>
      <c r="R603" s="922"/>
      <c r="S603" s="964">
        <v>0</v>
      </c>
      <c r="T603" s="964">
        <v>0</v>
      </c>
      <c r="U603" s="964">
        <v>0</v>
      </c>
      <c r="V603" s="964">
        <v>0</v>
      </c>
      <c r="W603" s="964">
        <v>0</v>
      </c>
      <c r="X603" s="964">
        <v>0</v>
      </c>
      <c r="Y603" s="964">
        <v>0</v>
      </c>
      <c r="Z603" s="964">
        <v>0</v>
      </c>
      <c r="AA603" s="922"/>
      <c r="AB603" s="965">
        <v>0</v>
      </c>
      <c r="AC603" s="965">
        <v>0</v>
      </c>
      <c r="AD603" s="965">
        <v>0</v>
      </c>
      <c r="AE603" s="965">
        <v>0</v>
      </c>
      <c r="AF603" s="965">
        <v>0</v>
      </c>
      <c r="AG603" s="965">
        <v>0</v>
      </c>
      <c r="AH603" s="965">
        <v>0</v>
      </c>
      <c r="AI603" s="965">
        <v>0</v>
      </c>
      <c r="AJ603" s="965">
        <v>0</v>
      </c>
      <c r="AK603" s="965">
        <v>0</v>
      </c>
      <c r="AL603" s="965">
        <v>0</v>
      </c>
      <c r="AM603" s="965">
        <v>0</v>
      </c>
      <c r="AN603" s="965">
        <v>0</v>
      </c>
      <c r="AO603" s="965">
        <v>0</v>
      </c>
      <c r="AP603" s="965">
        <v>0</v>
      </c>
      <c r="AQ603" s="964">
        <v>0</v>
      </c>
      <c r="AR603" s="964">
        <v>0</v>
      </c>
      <c r="AS603" s="964">
        <v>0</v>
      </c>
      <c r="AT603" s="964">
        <v>0</v>
      </c>
      <c r="AU603" s="964">
        <v>0</v>
      </c>
      <c r="AV603" s="964">
        <v>0</v>
      </c>
      <c r="AW603" s="964">
        <v>0</v>
      </c>
      <c r="AX603" s="964">
        <v>0</v>
      </c>
      <c r="AY603" s="964">
        <v>0</v>
      </c>
      <c r="AZ603" s="964">
        <v>0</v>
      </c>
      <c r="BA603" s="964">
        <v>0</v>
      </c>
      <c r="BB603" s="964">
        <v>0</v>
      </c>
      <c r="BC603" s="922"/>
      <c r="BD603" s="922"/>
      <c r="BE603" s="955">
        <v>0</v>
      </c>
      <c r="BF603" s="922"/>
      <c r="BG603" s="964">
        <v>0</v>
      </c>
      <c r="BH603" s="964">
        <v>0</v>
      </c>
      <c r="BI603" s="922"/>
      <c r="BJ603" s="1294">
        <v>0</v>
      </c>
      <c r="BK603" s="913">
        <v>0</v>
      </c>
      <c r="BL603" s="913">
        <v>0</v>
      </c>
    </row>
    <row r="604" spans="1:64" hidden="1">
      <c r="A604" s="1044" t="s">
        <v>147</v>
      </c>
      <c r="B604" s="1054" t="s">
        <v>148</v>
      </c>
      <c r="C604" s="1045" t="s">
        <v>122</v>
      </c>
      <c r="D604" s="905">
        <v>0</v>
      </c>
      <c r="E604" s="922"/>
      <c r="F604" s="922"/>
      <c r="G604" s="964">
        <v>0</v>
      </c>
      <c r="H604" s="964">
        <v>0</v>
      </c>
      <c r="I604" s="922"/>
      <c r="J604" s="964">
        <v>0</v>
      </c>
      <c r="K604" s="964">
        <v>0</v>
      </c>
      <c r="L604" s="964">
        <v>0</v>
      </c>
      <c r="M604" s="964">
        <v>0</v>
      </c>
      <c r="N604" s="965"/>
      <c r="O604" s="964">
        <v>0</v>
      </c>
      <c r="P604" s="964">
        <v>0</v>
      </c>
      <c r="Q604" s="964">
        <v>0</v>
      </c>
      <c r="R604" s="922"/>
      <c r="S604" s="964">
        <v>0</v>
      </c>
      <c r="T604" s="964">
        <v>0</v>
      </c>
      <c r="U604" s="964">
        <v>0</v>
      </c>
      <c r="V604" s="964">
        <v>0</v>
      </c>
      <c r="W604" s="964">
        <v>0</v>
      </c>
      <c r="X604" s="964">
        <v>0</v>
      </c>
      <c r="Y604" s="964">
        <v>0</v>
      </c>
      <c r="Z604" s="964">
        <v>0</v>
      </c>
      <c r="AA604" s="922"/>
      <c r="AB604" s="965">
        <v>0</v>
      </c>
      <c r="AC604" s="965">
        <v>0</v>
      </c>
      <c r="AD604" s="965">
        <v>0</v>
      </c>
      <c r="AE604" s="965">
        <v>0</v>
      </c>
      <c r="AF604" s="965">
        <v>0</v>
      </c>
      <c r="AG604" s="965">
        <v>0</v>
      </c>
      <c r="AH604" s="965">
        <v>0</v>
      </c>
      <c r="AI604" s="965">
        <v>0</v>
      </c>
      <c r="AJ604" s="965">
        <v>0</v>
      </c>
      <c r="AK604" s="965">
        <v>0</v>
      </c>
      <c r="AL604" s="965">
        <v>0</v>
      </c>
      <c r="AM604" s="965">
        <v>0</v>
      </c>
      <c r="AN604" s="965">
        <v>0</v>
      </c>
      <c r="AO604" s="965">
        <v>0</v>
      </c>
      <c r="AP604" s="965">
        <v>0</v>
      </c>
      <c r="AQ604" s="964">
        <v>0</v>
      </c>
      <c r="AR604" s="964">
        <v>0</v>
      </c>
      <c r="AS604" s="964">
        <v>0</v>
      </c>
      <c r="AT604" s="964">
        <v>0</v>
      </c>
      <c r="AU604" s="964">
        <v>0</v>
      </c>
      <c r="AV604" s="964">
        <v>0</v>
      </c>
      <c r="AW604" s="964">
        <v>0</v>
      </c>
      <c r="AX604" s="964">
        <v>0</v>
      </c>
      <c r="AY604" s="964">
        <v>0</v>
      </c>
      <c r="AZ604" s="964">
        <v>0</v>
      </c>
      <c r="BA604" s="964">
        <v>0</v>
      </c>
      <c r="BB604" s="964">
        <v>0</v>
      </c>
      <c r="BC604" s="922"/>
      <c r="BD604" s="922"/>
      <c r="BE604" s="922"/>
      <c r="BF604" s="955">
        <v>0</v>
      </c>
      <c r="BG604" s="964">
        <v>0</v>
      </c>
      <c r="BH604" s="964">
        <v>0</v>
      </c>
      <c r="BI604" s="922"/>
      <c r="BJ604" s="1523">
        <v>0</v>
      </c>
      <c r="BK604" s="913">
        <v>0</v>
      </c>
      <c r="BL604" s="969">
        <v>0</v>
      </c>
    </row>
    <row r="605" spans="1:64" hidden="1">
      <c r="A605" s="1044" t="s">
        <v>149</v>
      </c>
      <c r="B605" s="1054" t="s">
        <v>157</v>
      </c>
      <c r="C605" s="1045" t="s">
        <v>162</v>
      </c>
      <c r="D605" s="914"/>
      <c r="E605" s="922"/>
      <c r="F605" s="922"/>
      <c r="G605" s="964">
        <v>0</v>
      </c>
      <c r="H605" s="964">
        <v>0</v>
      </c>
      <c r="I605" s="922"/>
      <c r="J605" s="964">
        <v>0</v>
      </c>
      <c r="K605" s="964">
        <v>0</v>
      </c>
      <c r="L605" s="964">
        <v>0</v>
      </c>
      <c r="M605" s="964">
        <v>0</v>
      </c>
      <c r="N605" s="965"/>
      <c r="O605" s="964">
        <v>0</v>
      </c>
      <c r="P605" s="964">
        <v>0</v>
      </c>
      <c r="Q605" s="964">
        <v>0</v>
      </c>
      <c r="R605" s="922"/>
      <c r="S605" s="964">
        <v>0</v>
      </c>
      <c r="T605" s="964">
        <v>0</v>
      </c>
      <c r="U605" s="964">
        <v>0</v>
      </c>
      <c r="V605" s="964">
        <v>0</v>
      </c>
      <c r="W605" s="964">
        <v>0</v>
      </c>
      <c r="X605" s="964">
        <v>0</v>
      </c>
      <c r="Y605" s="964">
        <v>0</v>
      </c>
      <c r="Z605" s="964">
        <v>0</v>
      </c>
      <c r="AA605" s="922"/>
      <c r="AB605" s="965">
        <v>0</v>
      </c>
      <c r="AC605" s="965">
        <v>0</v>
      </c>
      <c r="AD605" s="965">
        <v>0</v>
      </c>
      <c r="AE605" s="965">
        <v>0</v>
      </c>
      <c r="AF605" s="965">
        <v>0</v>
      </c>
      <c r="AG605" s="965">
        <v>0</v>
      </c>
      <c r="AH605" s="965">
        <v>0</v>
      </c>
      <c r="AI605" s="965">
        <v>0</v>
      </c>
      <c r="AJ605" s="965">
        <v>0</v>
      </c>
      <c r="AK605" s="965">
        <v>0</v>
      </c>
      <c r="AL605" s="965">
        <v>0</v>
      </c>
      <c r="AM605" s="965">
        <v>0</v>
      </c>
      <c r="AN605" s="965">
        <v>0</v>
      </c>
      <c r="AO605" s="965">
        <v>0</v>
      </c>
      <c r="AP605" s="965">
        <v>0</v>
      </c>
      <c r="AQ605" s="964">
        <v>0</v>
      </c>
      <c r="AR605" s="964">
        <v>0</v>
      </c>
      <c r="AS605" s="964">
        <v>0</v>
      </c>
      <c r="AT605" s="964">
        <v>0</v>
      </c>
      <c r="AU605" s="964">
        <v>0</v>
      </c>
      <c r="AV605" s="964">
        <v>0</v>
      </c>
      <c r="AW605" s="964">
        <v>0</v>
      </c>
      <c r="AX605" s="964">
        <v>0</v>
      </c>
      <c r="AY605" s="964">
        <v>0</v>
      </c>
      <c r="AZ605" s="964">
        <v>0</v>
      </c>
      <c r="BA605" s="964">
        <v>0</v>
      </c>
      <c r="BB605" s="964">
        <v>0</v>
      </c>
      <c r="BC605" s="922"/>
      <c r="BD605" s="922"/>
      <c r="BE605" s="922"/>
      <c r="BF605" s="922"/>
      <c r="BG605" s="955">
        <v>0</v>
      </c>
      <c r="BH605" s="964">
        <v>0</v>
      </c>
      <c r="BI605" s="922"/>
      <c r="BJ605" s="1294">
        <v>0</v>
      </c>
      <c r="BK605" s="913">
        <v>0</v>
      </c>
      <c r="BL605" s="913">
        <v>0</v>
      </c>
    </row>
    <row r="606" spans="1:64" hidden="1">
      <c r="A606" s="1044" t="s">
        <v>77</v>
      </c>
      <c r="B606" s="1054" t="s">
        <v>158</v>
      </c>
      <c r="C606" s="1045" t="s">
        <v>163</v>
      </c>
      <c r="D606" s="914"/>
      <c r="E606" s="922"/>
      <c r="F606" s="922"/>
      <c r="G606" s="964">
        <v>0</v>
      </c>
      <c r="H606" s="964">
        <v>0</v>
      </c>
      <c r="I606" s="922"/>
      <c r="J606" s="964">
        <v>0</v>
      </c>
      <c r="K606" s="964">
        <v>0</v>
      </c>
      <c r="L606" s="964">
        <v>0</v>
      </c>
      <c r="M606" s="964">
        <v>0</v>
      </c>
      <c r="N606" s="965"/>
      <c r="O606" s="964">
        <v>0</v>
      </c>
      <c r="P606" s="964">
        <v>0</v>
      </c>
      <c r="Q606" s="964">
        <v>0</v>
      </c>
      <c r="R606" s="922"/>
      <c r="S606" s="964">
        <v>0</v>
      </c>
      <c r="T606" s="964">
        <v>0</v>
      </c>
      <c r="U606" s="964">
        <v>0</v>
      </c>
      <c r="V606" s="964">
        <v>0</v>
      </c>
      <c r="W606" s="964">
        <v>0</v>
      </c>
      <c r="X606" s="964">
        <v>0</v>
      </c>
      <c r="Y606" s="964">
        <v>0</v>
      </c>
      <c r="Z606" s="964">
        <v>0</v>
      </c>
      <c r="AA606" s="922"/>
      <c r="AB606" s="965">
        <v>0</v>
      </c>
      <c r="AC606" s="965">
        <v>0</v>
      </c>
      <c r="AD606" s="965">
        <v>0</v>
      </c>
      <c r="AE606" s="965">
        <v>0</v>
      </c>
      <c r="AF606" s="965">
        <v>0</v>
      </c>
      <c r="AG606" s="965">
        <v>0</v>
      </c>
      <c r="AH606" s="965">
        <v>0</v>
      </c>
      <c r="AI606" s="965">
        <v>0</v>
      </c>
      <c r="AJ606" s="965">
        <v>0</v>
      </c>
      <c r="AK606" s="965">
        <v>0</v>
      </c>
      <c r="AL606" s="965">
        <v>0</v>
      </c>
      <c r="AM606" s="965">
        <v>0</v>
      </c>
      <c r="AN606" s="965">
        <v>0</v>
      </c>
      <c r="AO606" s="965">
        <v>0</v>
      </c>
      <c r="AP606" s="965">
        <v>0</v>
      </c>
      <c r="AQ606" s="964">
        <v>0</v>
      </c>
      <c r="AR606" s="964">
        <v>0</v>
      </c>
      <c r="AS606" s="964">
        <v>0</v>
      </c>
      <c r="AT606" s="964">
        <v>0</v>
      </c>
      <c r="AU606" s="964">
        <v>0</v>
      </c>
      <c r="AV606" s="964">
        <v>0</v>
      </c>
      <c r="AW606" s="964">
        <v>0</v>
      </c>
      <c r="AX606" s="964">
        <v>0</v>
      </c>
      <c r="AY606" s="964">
        <v>0</v>
      </c>
      <c r="AZ606" s="964">
        <v>0</v>
      </c>
      <c r="BA606" s="964">
        <v>0</v>
      </c>
      <c r="BB606" s="964">
        <v>0</v>
      </c>
      <c r="BC606" s="922"/>
      <c r="BD606" s="922"/>
      <c r="BE606" s="922"/>
      <c r="BF606" s="922"/>
      <c r="BG606" s="964">
        <v>0</v>
      </c>
      <c r="BH606" s="955">
        <v>0</v>
      </c>
      <c r="BI606" s="922"/>
      <c r="BJ606" s="1294">
        <v>0</v>
      </c>
      <c r="BK606" s="913">
        <v>0</v>
      </c>
      <c r="BL606" s="913">
        <v>0</v>
      </c>
    </row>
    <row r="607" spans="1:64" hidden="1">
      <c r="A607" s="1046"/>
      <c r="B607" s="1047" t="s">
        <v>150</v>
      </c>
      <c r="C607" s="881"/>
      <c r="D607" s="914"/>
      <c r="E607" s="922"/>
      <c r="F607" s="922"/>
      <c r="G607" s="922"/>
      <c r="H607" s="922"/>
      <c r="I607" s="922"/>
      <c r="J607" s="922">
        <v>114.51999999999998</v>
      </c>
      <c r="K607" s="922"/>
      <c r="L607" s="922"/>
      <c r="M607" s="922"/>
      <c r="N607" s="961"/>
      <c r="O607" s="922"/>
      <c r="P607" s="922"/>
      <c r="Q607" s="922"/>
      <c r="R607" s="922"/>
      <c r="S607" s="922"/>
      <c r="T607" s="922"/>
      <c r="U607" s="922"/>
      <c r="V607" s="922"/>
      <c r="W607" s="922"/>
      <c r="X607" s="922"/>
      <c r="Y607" s="922"/>
      <c r="Z607" s="922"/>
      <c r="AA607" s="922"/>
      <c r="AB607" s="961"/>
      <c r="AC607" s="961"/>
      <c r="AD607" s="961"/>
      <c r="AE607" s="961"/>
      <c r="AF607" s="961"/>
      <c r="AG607" s="961"/>
      <c r="AH607" s="961"/>
      <c r="AI607" s="961"/>
      <c r="AJ607" s="961"/>
      <c r="AK607" s="961"/>
      <c r="AL607" s="961"/>
      <c r="AM607" s="961"/>
      <c r="AN607" s="961"/>
      <c r="AO607" s="961"/>
      <c r="AP607" s="961"/>
      <c r="AQ607" s="922"/>
      <c r="AR607" s="922"/>
      <c r="AS607" s="922"/>
      <c r="AT607" s="922"/>
      <c r="AU607" s="922"/>
      <c r="AV607" s="922"/>
      <c r="AW607" s="922"/>
      <c r="AX607" s="922"/>
      <c r="AY607" s="922"/>
      <c r="AZ607" s="922"/>
      <c r="BA607" s="922"/>
      <c r="BB607" s="922"/>
      <c r="BC607" s="922"/>
      <c r="BD607" s="922"/>
      <c r="BE607" s="922"/>
      <c r="BF607" s="922"/>
      <c r="BG607" s="922"/>
      <c r="BH607" s="922"/>
      <c r="BI607" s="922"/>
      <c r="BJ607" s="1299"/>
      <c r="BK607" s="933"/>
      <c r="BL607" s="933"/>
    </row>
    <row r="608" spans="1:64" s="910" customFormat="1" ht="15" hidden="1">
      <c r="A608" s="1032"/>
      <c r="B608" s="934" t="s">
        <v>151</v>
      </c>
      <c r="C608" s="934"/>
      <c r="D608" s="905"/>
      <c r="E608" s="955">
        <v>114.51999999999998</v>
      </c>
      <c r="F608" s="955">
        <v>0</v>
      </c>
      <c r="G608" s="955">
        <v>0</v>
      </c>
      <c r="H608" s="955">
        <v>0</v>
      </c>
      <c r="I608" s="955">
        <v>0</v>
      </c>
      <c r="J608" s="955">
        <v>114.51999999999998</v>
      </c>
      <c r="K608" s="955">
        <v>0</v>
      </c>
      <c r="L608" s="955">
        <v>0</v>
      </c>
      <c r="M608" s="955">
        <v>0</v>
      </c>
      <c r="N608" s="935">
        <v>0</v>
      </c>
      <c r="O608" s="955">
        <v>0</v>
      </c>
      <c r="P608" s="955">
        <v>0</v>
      </c>
      <c r="Q608" s="955">
        <v>70.002859999999998</v>
      </c>
      <c r="R608" s="955">
        <v>139.50107999999994</v>
      </c>
      <c r="S608" s="955">
        <v>0</v>
      </c>
      <c r="T608" s="955">
        <v>0.13</v>
      </c>
      <c r="U608" s="955">
        <v>0</v>
      </c>
      <c r="V608" s="955">
        <v>0</v>
      </c>
      <c r="W608" s="955">
        <v>1.4352499999999999</v>
      </c>
      <c r="X608" s="955">
        <v>0.1</v>
      </c>
      <c r="Y608" s="955">
        <v>0</v>
      </c>
      <c r="Z608" s="955">
        <v>0</v>
      </c>
      <c r="AA608" s="955">
        <v>84.453599999999966</v>
      </c>
      <c r="AB608" s="935">
        <v>55.932289999999981</v>
      </c>
      <c r="AC608" s="935">
        <v>15.560660000000002</v>
      </c>
      <c r="AD608" s="935">
        <v>0</v>
      </c>
      <c r="AE608" s="935">
        <v>0.17415000000000003</v>
      </c>
      <c r="AF608" s="935">
        <v>2.1841499999999998</v>
      </c>
      <c r="AG608" s="935">
        <v>1.3023499999999997</v>
      </c>
      <c r="AH608" s="935">
        <v>4.3</v>
      </c>
      <c r="AI608" s="935">
        <v>0</v>
      </c>
      <c r="AJ608" s="935">
        <v>0</v>
      </c>
      <c r="AK608" s="935">
        <v>0</v>
      </c>
      <c r="AL608" s="935">
        <v>0</v>
      </c>
      <c r="AM608" s="935">
        <v>5</v>
      </c>
      <c r="AN608" s="935">
        <v>0</v>
      </c>
      <c r="AO608" s="935">
        <v>0</v>
      </c>
      <c r="AP608" s="935">
        <v>0</v>
      </c>
      <c r="AQ608" s="955">
        <v>0</v>
      </c>
      <c r="AR608" s="955">
        <v>0.15000000000000002</v>
      </c>
      <c r="AS608" s="955">
        <v>2.80436</v>
      </c>
      <c r="AT608" s="955">
        <v>54.995370000000008</v>
      </c>
      <c r="AU608" s="955">
        <v>0</v>
      </c>
      <c r="AV608" s="955">
        <v>0</v>
      </c>
      <c r="AW608" s="955">
        <v>0</v>
      </c>
      <c r="AX608" s="955">
        <v>0</v>
      </c>
      <c r="AY608" s="955">
        <v>0</v>
      </c>
      <c r="AZ608" s="955">
        <v>0</v>
      </c>
      <c r="BA608" s="955">
        <v>0</v>
      </c>
      <c r="BB608" s="955">
        <v>0</v>
      </c>
      <c r="BC608" s="955">
        <v>0</v>
      </c>
      <c r="BD608" s="955">
        <v>0</v>
      </c>
      <c r="BE608" s="955">
        <v>0</v>
      </c>
      <c r="BF608" s="955">
        <v>0</v>
      </c>
      <c r="BG608" s="955">
        <v>0</v>
      </c>
      <c r="BH608" s="955">
        <v>0</v>
      </c>
      <c r="BI608" s="955"/>
      <c r="BJ608" s="936" t="s">
        <v>152</v>
      </c>
      <c r="BK608" s="937" t="s">
        <v>152</v>
      </c>
      <c r="BL608" s="937" t="s">
        <v>152</v>
      </c>
    </row>
    <row r="609" spans="1:64" s="910" customFormat="1" ht="15" hidden="1">
      <c r="A609" s="1032"/>
      <c r="B609" s="934" t="s">
        <v>340</v>
      </c>
      <c r="C609" s="934"/>
      <c r="D609" s="905">
        <v>2481.16</v>
      </c>
      <c r="E609" s="907">
        <v>2043.7289199999998</v>
      </c>
      <c r="F609" s="907">
        <v>445.20913999999993</v>
      </c>
      <c r="G609" s="907">
        <v>352.43964999999997</v>
      </c>
      <c r="H609" s="907">
        <v>92.76948999999999</v>
      </c>
      <c r="I609" s="907">
        <v>48.214160000000007</v>
      </c>
      <c r="J609" s="907">
        <v>1459.0694899999999</v>
      </c>
      <c r="K609" s="907">
        <v>0</v>
      </c>
      <c r="L609" s="907">
        <v>0</v>
      </c>
      <c r="M609" s="907">
        <v>0</v>
      </c>
      <c r="N609" s="935">
        <v>0</v>
      </c>
      <c r="O609" s="907">
        <v>21.233269999999997</v>
      </c>
      <c r="P609" s="907">
        <v>0</v>
      </c>
      <c r="Q609" s="907">
        <v>70.002859999999998</v>
      </c>
      <c r="R609" s="907">
        <v>437.43108000000007</v>
      </c>
      <c r="S609" s="907">
        <v>0</v>
      </c>
      <c r="T609" s="907">
        <v>0.13</v>
      </c>
      <c r="U609" s="907">
        <v>0</v>
      </c>
      <c r="V609" s="907">
        <v>0</v>
      </c>
      <c r="W609" s="907">
        <v>1.48699</v>
      </c>
      <c r="X609" s="907">
        <v>0.1</v>
      </c>
      <c r="Y609" s="907">
        <v>0</v>
      </c>
      <c r="Z609" s="907">
        <v>0</v>
      </c>
      <c r="AA609" s="907">
        <v>237.01426000000001</v>
      </c>
      <c r="AB609" s="917">
        <v>157.80870999999999</v>
      </c>
      <c r="AC609" s="917">
        <v>45.013890000000004</v>
      </c>
      <c r="AD609" s="917">
        <v>0.1</v>
      </c>
      <c r="AE609" s="917">
        <v>0.31415000000000004</v>
      </c>
      <c r="AF609" s="917">
        <v>6.5641499999999997</v>
      </c>
      <c r="AG609" s="917">
        <v>5.5633599999999994</v>
      </c>
      <c r="AH609" s="917">
        <v>4.33</v>
      </c>
      <c r="AI609" s="917">
        <v>0.04</v>
      </c>
      <c r="AJ609" s="917">
        <v>0</v>
      </c>
      <c r="AK609" s="917">
        <v>0.34</v>
      </c>
      <c r="AL609" s="917">
        <v>1.62</v>
      </c>
      <c r="AM609" s="917">
        <v>14.92</v>
      </c>
      <c r="AN609" s="917">
        <v>0</v>
      </c>
      <c r="AO609" s="917">
        <v>0</v>
      </c>
      <c r="AP609" s="917">
        <v>0.4</v>
      </c>
      <c r="AQ609" s="907">
        <v>0</v>
      </c>
      <c r="AR609" s="907">
        <v>1.01</v>
      </c>
      <c r="AS609" s="907">
        <v>2.80436</v>
      </c>
      <c r="AT609" s="907">
        <v>168.83537000000001</v>
      </c>
      <c r="AU609" s="907">
        <v>0</v>
      </c>
      <c r="AV609" s="907">
        <v>0.55999999999999994</v>
      </c>
      <c r="AW609" s="907">
        <v>0</v>
      </c>
      <c r="AX609" s="907">
        <v>0</v>
      </c>
      <c r="AY609" s="907">
        <v>0</v>
      </c>
      <c r="AZ609" s="907">
        <v>16.392299999999999</v>
      </c>
      <c r="BA609" s="907">
        <v>9.0977999999999994</v>
      </c>
      <c r="BB609" s="907">
        <v>0</v>
      </c>
      <c r="BC609" s="907">
        <v>0</v>
      </c>
      <c r="BD609" s="907">
        <v>0</v>
      </c>
      <c r="BE609" s="907">
        <v>0</v>
      </c>
      <c r="BF609" s="907">
        <v>0</v>
      </c>
      <c r="BG609" s="907">
        <v>0</v>
      </c>
      <c r="BH609" s="907">
        <v>0</v>
      </c>
      <c r="BI609" s="907"/>
      <c r="BJ609" s="936" t="s">
        <v>152</v>
      </c>
      <c r="BK609" s="937" t="s">
        <v>152</v>
      </c>
      <c r="BL609" s="937" t="s">
        <v>152</v>
      </c>
    </row>
    <row r="610" spans="1:64" hidden="1"/>
    <row r="611" spans="1:64" hidden="1"/>
    <row r="612" spans="1:64" hidden="1"/>
    <row r="613" spans="1:64" hidden="1">
      <c r="A613" s="874" t="s">
        <v>303</v>
      </c>
      <c r="B613" s="874"/>
      <c r="C613" s="1488"/>
      <c r="D613" s="977" t="s">
        <v>392</v>
      </c>
      <c r="AG613" s="890"/>
    </row>
    <row r="614" spans="1:64" hidden="1">
      <c r="A614" s="910" t="s">
        <v>424</v>
      </c>
      <c r="B614" s="910"/>
      <c r="C614" s="910"/>
      <c r="D614" s="910"/>
      <c r="E614" s="910"/>
      <c r="F614" s="910"/>
      <c r="G614" s="910"/>
      <c r="H614" s="910"/>
      <c r="I614" s="910"/>
      <c r="J614" s="910"/>
      <c r="K614" s="910"/>
      <c r="L614" s="910"/>
      <c r="M614" s="910"/>
      <c r="N614" s="930"/>
      <c r="O614" s="910"/>
      <c r="P614" s="910"/>
      <c r="Q614" s="910"/>
      <c r="R614" s="910"/>
      <c r="S614" s="910"/>
      <c r="T614" s="910"/>
      <c r="U614" s="910"/>
      <c r="V614" s="910"/>
      <c r="W614" s="910"/>
      <c r="X614" s="910"/>
      <c r="Y614" s="910"/>
      <c r="AA614" s="910"/>
      <c r="AB614" s="930"/>
      <c r="AC614" s="930"/>
      <c r="AD614" s="930"/>
      <c r="AE614" s="930"/>
      <c r="AF614" s="930"/>
      <c r="AG614" s="930"/>
      <c r="AH614" s="930"/>
      <c r="AI614" s="930"/>
      <c r="AN614" s="930"/>
      <c r="AO614" s="930"/>
    </row>
    <row r="615" spans="1:64" hidden="1">
      <c r="A615" s="1488"/>
      <c r="B615" s="892"/>
      <c r="C615" s="1488"/>
      <c r="D615" s="1488"/>
      <c r="E615" s="1488"/>
      <c r="F615" s="1488"/>
      <c r="G615" s="1488"/>
      <c r="H615" s="1488"/>
      <c r="I615" s="1488"/>
      <c r="J615" s="1488"/>
      <c r="K615" s="1488"/>
      <c r="L615" s="1488"/>
      <c r="M615" s="1488"/>
      <c r="N615" s="893"/>
      <c r="O615" s="1488"/>
      <c r="P615" s="1488"/>
      <c r="Q615" s="1488"/>
      <c r="R615" s="1488"/>
      <c r="S615" s="1488"/>
      <c r="T615" s="1488"/>
      <c r="U615" s="1488"/>
      <c r="V615" s="1488"/>
      <c r="W615" s="1488"/>
      <c r="X615" s="1488"/>
      <c r="Y615" s="1488"/>
      <c r="AA615" s="1488"/>
      <c r="AB615" s="893"/>
      <c r="AC615" s="893"/>
      <c r="AD615" s="893"/>
      <c r="AE615" s="893"/>
      <c r="AF615" s="893"/>
      <c r="AG615" s="893"/>
      <c r="AH615" s="893"/>
      <c r="AI615" s="893"/>
      <c r="AN615" s="893"/>
      <c r="AO615" s="893"/>
    </row>
    <row r="616" spans="1:64" hidden="1">
      <c r="B616" s="892"/>
      <c r="C616" s="1488"/>
      <c r="D616" s="894"/>
      <c r="E616" s="895"/>
      <c r="F616" s="896"/>
      <c r="G616" s="895"/>
      <c r="H616" s="895"/>
      <c r="I616" s="895"/>
      <c r="J616" s="895"/>
      <c r="K616" s="896"/>
      <c r="L616" s="896"/>
      <c r="M616" s="896"/>
      <c r="N616" s="942"/>
      <c r="O616" s="896"/>
      <c r="P616" s="896"/>
      <c r="Q616" s="896"/>
      <c r="R616" s="943"/>
      <c r="S616" s="895"/>
      <c r="T616" s="896"/>
      <c r="U616" s="895"/>
      <c r="V616" s="895"/>
      <c r="W616" s="895"/>
      <c r="X616" s="895"/>
      <c r="Y616" s="896"/>
      <c r="Z616" s="896"/>
      <c r="AA616" s="896"/>
      <c r="AB616" s="899"/>
      <c r="AC616" s="942"/>
      <c r="AD616" s="942"/>
      <c r="AE616" s="942"/>
      <c r="AF616" s="942"/>
      <c r="AG616" s="942"/>
      <c r="AH616" s="942"/>
      <c r="AI616" s="942"/>
      <c r="AJ616" s="942"/>
      <c r="AK616" s="942"/>
      <c r="AL616" s="942"/>
      <c r="AM616" s="942"/>
      <c r="AN616" s="942"/>
      <c r="AO616" s="942"/>
      <c r="AP616" s="942"/>
      <c r="AQ616" s="896"/>
      <c r="AR616" s="896"/>
      <c r="AS616" s="896"/>
      <c r="AT616" s="896"/>
      <c r="AU616" s="896"/>
      <c r="AV616" s="896"/>
      <c r="AW616" s="896"/>
      <c r="AX616" s="896"/>
      <c r="AY616" s="896"/>
      <c r="AZ616" s="896"/>
      <c r="BA616" s="896"/>
      <c r="BB616" s="895"/>
      <c r="BC616" s="896"/>
      <c r="BD616" s="896"/>
      <c r="BE616" s="896"/>
      <c r="BF616" s="896"/>
      <c r="BG616" s="896"/>
      <c r="BH616" s="896"/>
      <c r="BI616" s="896"/>
      <c r="BJ616" s="900"/>
      <c r="BK616" s="944" t="s">
        <v>18</v>
      </c>
      <c r="BL616" s="945"/>
    </row>
    <row r="617" spans="1:64" hidden="1">
      <c r="A617" s="1511" t="s">
        <v>19</v>
      </c>
      <c r="B617" s="1512" t="s">
        <v>20</v>
      </c>
      <c r="C617" s="1511" t="s">
        <v>21</v>
      </c>
      <c r="D617" s="1513" t="s">
        <v>22</v>
      </c>
      <c r="E617" s="1714" t="s">
        <v>341</v>
      </c>
      <c r="F617" s="1715"/>
      <c r="G617" s="1715"/>
      <c r="H617" s="1715"/>
      <c r="I617" s="1715"/>
      <c r="J617" s="1715"/>
      <c r="K617" s="1715"/>
      <c r="L617" s="1715"/>
      <c r="M617" s="1715"/>
      <c r="N617" s="1715"/>
      <c r="O617" s="1715"/>
      <c r="P617" s="1715"/>
      <c r="Q617" s="1715"/>
      <c r="R617" s="1715"/>
      <c r="S617" s="1715"/>
      <c r="T617" s="1715"/>
      <c r="U617" s="1715"/>
      <c r="V617" s="1715"/>
      <c r="W617" s="1715"/>
      <c r="X617" s="1715"/>
      <c r="Y617" s="1715"/>
      <c r="Z617" s="1715"/>
      <c r="AA617" s="1715"/>
      <c r="AB617" s="1715"/>
      <c r="AC617" s="1715"/>
      <c r="AD617" s="1715"/>
      <c r="AE617" s="1715"/>
      <c r="AF617" s="1715"/>
      <c r="AG617" s="1715"/>
      <c r="AH617" s="1715"/>
      <c r="AI617" s="1715"/>
      <c r="AJ617" s="1715"/>
      <c r="AK617" s="1715"/>
      <c r="AL617" s="1715"/>
      <c r="AM617" s="1715"/>
      <c r="AN617" s="1715"/>
      <c r="AO617" s="1715"/>
      <c r="AP617" s="1715"/>
      <c r="AQ617" s="1715"/>
      <c r="AR617" s="1715"/>
      <c r="AS617" s="1715"/>
      <c r="AT617" s="1715"/>
      <c r="AU617" s="1715"/>
      <c r="AV617" s="1715"/>
      <c r="AW617" s="1715"/>
      <c r="AX617" s="1715"/>
      <c r="AY617" s="1715"/>
      <c r="AZ617" s="1715"/>
      <c r="BA617" s="1715"/>
      <c r="BB617" s="1715"/>
      <c r="BC617" s="1715"/>
      <c r="BD617" s="1715"/>
      <c r="BE617" s="1715"/>
      <c r="BF617" s="1715"/>
      <c r="BG617" s="1521"/>
      <c r="BH617" s="1521"/>
      <c r="BI617" s="1515" t="s">
        <v>23</v>
      </c>
      <c r="BJ617" s="1516" t="s">
        <v>24</v>
      </c>
      <c r="BK617" s="1517" t="s">
        <v>25</v>
      </c>
      <c r="BL617" s="1518" t="s">
        <v>22</v>
      </c>
    </row>
    <row r="618" spans="1:64" ht="30.6" hidden="1">
      <c r="A618" s="1048"/>
      <c r="B618" s="1049"/>
      <c r="C618" s="1048"/>
      <c r="D618" s="946" t="s">
        <v>339</v>
      </c>
      <c r="E618" s="947" t="s">
        <v>26</v>
      </c>
      <c r="F618" s="947" t="s">
        <v>29</v>
      </c>
      <c r="G618" s="947" t="s">
        <v>130</v>
      </c>
      <c r="H618" s="947" t="s">
        <v>131</v>
      </c>
      <c r="I618" s="947" t="s">
        <v>55</v>
      </c>
      <c r="J618" s="947" t="s">
        <v>133</v>
      </c>
      <c r="K618" s="947" t="s">
        <v>136</v>
      </c>
      <c r="L618" s="948" t="s">
        <v>137</v>
      </c>
      <c r="M618" s="947" t="s">
        <v>135</v>
      </c>
      <c r="N618" s="949"/>
      <c r="O618" s="947" t="s">
        <v>138</v>
      </c>
      <c r="P618" s="947" t="s">
        <v>139</v>
      </c>
      <c r="Q618" s="947" t="s">
        <v>140</v>
      </c>
      <c r="R618" s="947" t="s">
        <v>173</v>
      </c>
      <c r="S618" s="878" t="s">
        <v>97</v>
      </c>
      <c r="T618" s="878" t="s">
        <v>98</v>
      </c>
      <c r="U618" s="948" t="s">
        <v>99</v>
      </c>
      <c r="V618" s="948" t="s">
        <v>206</v>
      </c>
      <c r="W618" s="948" t="s">
        <v>207</v>
      </c>
      <c r="X618" s="947" t="s">
        <v>100</v>
      </c>
      <c r="Y618" s="947" t="s">
        <v>101</v>
      </c>
      <c r="Z618" s="947" t="s">
        <v>102</v>
      </c>
      <c r="AA618" s="947" t="s">
        <v>69</v>
      </c>
      <c r="AB618" s="949" t="s">
        <v>103</v>
      </c>
      <c r="AC618" s="949" t="s">
        <v>104</v>
      </c>
      <c r="AD618" s="949" t="s">
        <v>107</v>
      </c>
      <c r="AE618" s="949" t="s">
        <v>108</v>
      </c>
      <c r="AF618" s="949" t="s">
        <v>109</v>
      </c>
      <c r="AG618" s="949" t="s">
        <v>110</v>
      </c>
      <c r="AH618" s="949" t="s">
        <v>105</v>
      </c>
      <c r="AI618" s="949" t="s">
        <v>106</v>
      </c>
      <c r="AJ618" s="949" t="s">
        <v>164</v>
      </c>
      <c r="AK618" s="949" t="s">
        <v>61</v>
      </c>
      <c r="AL618" s="949" t="s">
        <v>154</v>
      </c>
      <c r="AM618" s="949" t="s">
        <v>115</v>
      </c>
      <c r="AN618" s="949" t="s">
        <v>112</v>
      </c>
      <c r="AO618" s="949" t="s">
        <v>113</v>
      </c>
      <c r="AP618" s="949" t="s">
        <v>114</v>
      </c>
      <c r="AQ618" s="947" t="s">
        <v>163</v>
      </c>
      <c r="AR618" s="947" t="s">
        <v>210</v>
      </c>
      <c r="AS618" s="947" t="s">
        <v>211</v>
      </c>
      <c r="AT618" s="947" t="s">
        <v>141</v>
      </c>
      <c r="AU618" s="947" t="s">
        <v>96</v>
      </c>
      <c r="AV618" s="947" t="s">
        <v>153</v>
      </c>
      <c r="AW618" s="947" t="s">
        <v>208</v>
      </c>
      <c r="AX618" s="947" t="s">
        <v>209</v>
      </c>
      <c r="AY618" s="947" t="s">
        <v>155</v>
      </c>
      <c r="AZ618" s="947" t="s">
        <v>116</v>
      </c>
      <c r="BA618" s="947" t="s">
        <v>117</v>
      </c>
      <c r="BB618" s="947" t="s">
        <v>118</v>
      </c>
      <c r="BC618" s="948" t="s">
        <v>119</v>
      </c>
      <c r="BD618" s="947" t="s">
        <v>120</v>
      </c>
      <c r="BE618" s="947" t="s">
        <v>121</v>
      </c>
      <c r="BF618" s="947" t="s">
        <v>122</v>
      </c>
      <c r="BG618" s="947" t="s">
        <v>162</v>
      </c>
      <c r="BH618" s="947" t="s">
        <v>163</v>
      </c>
      <c r="BI618" s="947" t="s">
        <v>11</v>
      </c>
      <c r="BJ618" s="950"/>
      <c r="BK618" s="947" t="s">
        <v>123</v>
      </c>
      <c r="BL618" s="951" t="s">
        <v>156</v>
      </c>
    </row>
    <row r="619" spans="1:64" s="904" customFormat="1" hidden="1">
      <c r="A619" s="901">
        <v>-1</v>
      </c>
      <c r="B619" s="902">
        <v>-2</v>
      </c>
      <c r="C619" s="901">
        <v>-3</v>
      </c>
      <c r="D619" s="901">
        <v>-4</v>
      </c>
      <c r="E619" s="901">
        <v>-5</v>
      </c>
      <c r="F619" s="901">
        <v>-8</v>
      </c>
      <c r="G619" s="901">
        <v>-9</v>
      </c>
      <c r="H619" s="901">
        <v>-10</v>
      </c>
      <c r="I619" s="901">
        <v>-12</v>
      </c>
      <c r="J619" s="901">
        <v>-15</v>
      </c>
      <c r="K619" s="901">
        <v>-17</v>
      </c>
      <c r="L619" s="901">
        <v>-18</v>
      </c>
      <c r="M619" s="901">
        <v>-19</v>
      </c>
      <c r="N619" s="903"/>
      <c r="O619" s="901">
        <v>-20</v>
      </c>
      <c r="P619" s="901">
        <v>-21</v>
      </c>
      <c r="Q619" s="901">
        <v>-22</v>
      </c>
      <c r="R619" s="901">
        <v>-23</v>
      </c>
      <c r="S619" s="901">
        <v>-24</v>
      </c>
      <c r="T619" s="901">
        <v>-25</v>
      </c>
      <c r="U619" s="901">
        <v>-26</v>
      </c>
      <c r="V619" s="901">
        <v>-28</v>
      </c>
      <c r="W619" s="901">
        <v>-29</v>
      </c>
      <c r="X619" s="901">
        <v>-30</v>
      </c>
      <c r="Y619" s="901">
        <v>-31</v>
      </c>
      <c r="Z619" s="901">
        <v>-54</v>
      </c>
      <c r="AA619" s="901">
        <v>-32</v>
      </c>
      <c r="AB619" s="903">
        <v>-33</v>
      </c>
      <c r="AC619" s="903">
        <v>-34</v>
      </c>
      <c r="AD619" s="903">
        <v>-37</v>
      </c>
      <c r="AE619" s="903">
        <v>-38</v>
      </c>
      <c r="AF619" s="903">
        <v>-39</v>
      </c>
      <c r="AG619" s="903">
        <v>-40</v>
      </c>
      <c r="AH619" s="903">
        <v>-35</v>
      </c>
      <c r="AI619" s="903">
        <v>-36</v>
      </c>
      <c r="AJ619" s="903">
        <v>-44</v>
      </c>
      <c r="AK619" s="903">
        <v>-46</v>
      </c>
      <c r="AL619" s="903">
        <v>-52</v>
      </c>
      <c r="AM619" s="903">
        <v>-53</v>
      </c>
      <c r="AN619" s="903">
        <v>-41</v>
      </c>
      <c r="AO619" s="903">
        <v>-42</v>
      </c>
      <c r="AP619" s="903">
        <v>-43</v>
      </c>
      <c r="AQ619" s="901">
        <v>-45</v>
      </c>
      <c r="AR619" s="901">
        <v>-55</v>
      </c>
      <c r="AS619" s="901">
        <v>-56</v>
      </c>
      <c r="AT619" s="901">
        <v>-47</v>
      </c>
      <c r="AU619" s="901">
        <v>-48</v>
      </c>
      <c r="AV619" s="901">
        <v>-49</v>
      </c>
      <c r="AW619" s="901">
        <v>-50</v>
      </c>
      <c r="AX619" s="901">
        <v>-51</v>
      </c>
      <c r="AY619" s="901">
        <v>-57</v>
      </c>
      <c r="AZ619" s="901">
        <v>-58</v>
      </c>
      <c r="BA619" s="901">
        <v>-59</v>
      </c>
      <c r="BB619" s="901">
        <v>-60</v>
      </c>
      <c r="BC619" s="901">
        <v>-62</v>
      </c>
      <c r="BD619" s="901">
        <v>-63</v>
      </c>
      <c r="BE619" s="901">
        <v>-64</v>
      </c>
      <c r="BF619" s="901">
        <v>-65</v>
      </c>
      <c r="BG619" s="901">
        <v>-66</v>
      </c>
      <c r="BH619" s="901">
        <v>-67</v>
      </c>
      <c r="BI619" s="901">
        <v>-68</v>
      </c>
      <c r="BJ619" s="901">
        <v>-69</v>
      </c>
      <c r="BK619" s="901">
        <v>-70</v>
      </c>
      <c r="BL619" s="952">
        <v>-71</v>
      </c>
    </row>
    <row r="620" spans="1:64" hidden="1">
      <c r="A620" s="1017"/>
      <c r="B620" s="1489" t="s">
        <v>124</v>
      </c>
      <c r="C620" s="1018"/>
      <c r="D620" s="905">
        <v>4476.18</v>
      </c>
      <c r="E620" s="1520"/>
      <c r="F620" s="953"/>
      <c r="G620" s="953"/>
      <c r="H620" s="953"/>
      <c r="I620" s="953"/>
      <c r="J620" s="953"/>
      <c r="K620" s="953"/>
      <c r="L620" s="953"/>
      <c r="M620" s="953"/>
      <c r="N620" s="954"/>
      <c r="O620" s="953"/>
      <c r="P620" s="953"/>
      <c r="Q620" s="953"/>
      <c r="R620" s="953"/>
      <c r="S620" s="953"/>
      <c r="T620" s="953"/>
      <c r="U620" s="953"/>
      <c r="V620" s="953"/>
      <c r="W620" s="953"/>
      <c r="X620" s="953"/>
      <c r="Y620" s="953"/>
      <c r="Z620" s="953"/>
      <c r="AA620" s="953"/>
      <c r="AB620" s="954"/>
      <c r="AC620" s="954"/>
      <c r="AD620" s="954"/>
      <c r="AE620" s="954"/>
      <c r="AF620" s="954"/>
      <c r="AG620" s="954"/>
      <c r="AH620" s="954"/>
      <c r="AI620" s="954"/>
      <c r="AJ620" s="954"/>
      <c r="AK620" s="954"/>
      <c r="AL620" s="954"/>
      <c r="AM620" s="954"/>
      <c r="AN620" s="954"/>
      <c r="AO620" s="954"/>
      <c r="AP620" s="954"/>
      <c r="AQ620" s="953"/>
      <c r="AR620" s="953"/>
      <c r="AS620" s="953"/>
      <c r="AT620" s="953"/>
      <c r="AU620" s="953"/>
      <c r="AV620" s="953"/>
      <c r="AW620" s="953"/>
      <c r="AX620" s="953"/>
      <c r="AY620" s="953"/>
      <c r="AZ620" s="953"/>
      <c r="BA620" s="953"/>
      <c r="BB620" s="953"/>
      <c r="BC620" s="953"/>
      <c r="BD620" s="953"/>
      <c r="BE620" s="953"/>
      <c r="BF620" s="953"/>
      <c r="BG620" s="953"/>
      <c r="BH620" s="953"/>
      <c r="BI620" s="953"/>
      <c r="BJ620" s="1290"/>
      <c r="BK620" s="905">
        <v>0</v>
      </c>
      <c r="BL620" s="905">
        <v>4516.87</v>
      </c>
    </row>
    <row r="621" spans="1:64" s="910" customFormat="1" ht="15" hidden="1">
      <c r="A621" s="1027" t="s">
        <v>125</v>
      </c>
      <c r="B621" s="1020" t="s">
        <v>4</v>
      </c>
      <c r="C621" s="1021" t="s">
        <v>26</v>
      </c>
      <c r="D621" s="905">
        <v>3527.2500000000005</v>
      </c>
      <c r="E621" s="955">
        <v>3336.1757200000006</v>
      </c>
      <c r="F621" s="956"/>
      <c r="G621" s="956"/>
      <c r="H621" s="956"/>
      <c r="I621" s="956"/>
      <c r="J621" s="956"/>
      <c r="K621" s="956"/>
      <c r="L621" s="956"/>
      <c r="M621" s="956"/>
      <c r="N621" s="957"/>
      <c r="O621" s="956"/>
      <c r="P621" s="956"/>
      <c r="Q621" s="956"/>
      <c r="R621" s="956"/>
      <c r="S621" s="956"/>
      <c r="T621" s="956"/>
      <c r="U621" s="956"/>
      <c r="V621" s="956"/>
      <c r="W621" s="956"/>
      <c r="X621" s="956"/>
      <c r="Y621" s="956"/>
      <c r="Z621" s="956"/>
      <c r="AA621" s="956"/>
      <c r="AB621" s="957"/>
      <c r="AC621" s="957"/>
      <c r="AD621" s="957"/>
      <c r="AE621" s="957"/>
      <c r="AF621" s="957"/>
      <c r="AG621" s="957"/>
      <c r="AH621" s="957"/>
      <c r="AI621" s="957"/>
      <c r="AJ621" s="957"/>
      <c r="AK621" s="957"/>
      <c r="AL621" s="957"/>
      <c r="AM621" s="957"/>
      <c r="AN621" s="957"/>
      <c r="AO621" s="957"/>
      <c r="AP621" s="957"/>
      <c r="AQ621" s="956"/>
      <c r="AR621" s="956"/>
      <c r="AS621" s="956"/>
      <c r="AT621" s="956"/>
      <c r="AU621" s="956"/>
      <c r="AV621" s="956"/>
      <c r="AW621" s="956"/>
      <c r="AX621" s="956"/>
      <c r="AY621" s="956"/>
      <c r="AZ621" s="956"/>
      <c r="BA621" s="956"/>
      <c r="BB621" s="956"/>
      <c r="BC621" s="956"/>
      <c r="BD621" s="956"/>
      <c r="BE621" s="956"/>
      <c r="BF621" s="956"/>
      <c r="BG621" s="956"/>
      <c r="BH621" s="956"/>
      <c r="BI621" s="956"/>
      <c r="BJ621" s="1291">
        <v>191.07427999999993</v>
      </c>
      <c r="BK621" s="906">
        <v>-150.38427999999993</v>
      </c>
      <c r="BL621" s="906">
        <v>3376.8657199999998</v>
      </c>
    </row>
    <row r="622" spans="1:64" s="910" customFormat="1" ht="15" hidden="1">
      <c r="A622" s="1029" t="s">
        <v>126</v>
      </c>
      <c r="B622" s="1053" t="s">
        <v>46</v>
      </c>
      <c r="C622" s="1031" t="s">
        <v>27</v>
      </c>
      <c r="D622" s="906">
        <v>3507.4700000000003</v>
      </c>
      <c r="E622" s="958"/>
      <c r="F622" s="959"/>
      <c r="G622" s="959"/>
      <c r="H622" s="959"/>
      <c r="I622" s="959"/>
      <c r="J622" s="959"/>
      <c r="K622" s="959"/>
      <c r="L622" s="959"/>
      <c r="M622" s="959"/>
      <c r="N622" s="960"/>
      <c r="O622" s="959"/>
      <c r="P622" s="959"/>
      <c r="Q622" s="959"/>
      <c r="R622" s="959"/>
      <c r="S622" s="959"/>
      <c r="T622" s="959"/>
      <c r="U622" s="959"/>
      <c r="V622" s="959"/>
      <c r="W622" s="959"/>
      <c r="X622" s="959"/>
      <c r="Y622" s="959"/>
      <c r="Z622" s="959"/>
      <c r="AA622" s="959"/>
      <c r="AB622" s="960"/>
      <c r="AC622" s="960"/>
      <c r="AD622" s="960"/>
      <c r="AE622" s="960"/>
      <c r="AF622" s="960"/>
      <c r="AG622" s="960"/>
      <c r="AH622" s="960"/>
      <c r="AI622" s="960"/>
      <c r="AJ622" s="960"/>
      <c r="AK622" s="960"/>
      <c r="AL622" s="960"/>
      <c r="AM622" s="960"/>
      <c r="AN622" s="960"/>
      <c r="AO622" s="960"/>
      <c r="AP622" s="960"/>
      <c r="AQ622" s="959"/>
      <c r="AR622" s="959"/>
      <c r="AS622" s="959"/>
      <c r="AT622" s="959"/>
      <c r="AU622" s="959"/>
      <c r="AV622" s="959"/>
      <c r="AW622" s="959"/>
      <c r="AX622" s="959"/>
      <c r="AY622" s="959"/>
      <c r="AZ622" s="959"/>
      <c r="BA622" s="959"/>
      <c r="BB622" s="959"/>
      <c r="BC622" s="959"/>
      <c r="BD622" s="959"/>
      <c r="BE622" s="959"/>
      <c r="BF622" s="959"/>
      <c r="BG622" s="959"/>
      <c r="BH622" s="959"/>
      <c r="BI622" s="959"/>
      <c r="BJ622" s="1294">
        <v>270.17768000000001</v>
      </c>
      <c r="BK622" s="913">
        <v>-229.48767999999993</v>
      </c>
      <c r="BL622" s="913">
        <v>3277.9823200000001</v>
      </c>
    </row>
    <row r="623" spans="1:64" hidden="1">
      <c r="A623" s="1022" t="s">
        <v>47</v>
      </c>
      <c r="B623" s="1023" t="s">
        <v>48</v>
      </c>
      <c r="C623" s="871" t="s">
        <v>28</v>
      </c>
      <c r="D623" s="913">
        <v>1228.47</v>
      </c>
      <c r="E623" s="922"/>
      <c r="F623" s="922"/>
      <c r="G623" s="922"/>
      <c r="H623" s="922"/>
      <c r="I623" s="922"/>
      <c r="J623" s="922"/>
      <c r="K623" s="922"/>
      <c r="L623" s="922"/>
      <c r="M623" s="922"/>
      <c r="N623" s="961"/>
      <c r="O623" s="922"/>
      <c r="P623" s="922"/>
      <c r="Q623" s="922"/>
      <c r="R623" s="922"/>
      <c r="S623" s="922"/>
      <c r="T623" s="922"/>
      <c r="U623" s="922"/>
      <c r="V623" s="922"/>
      <c r="W623" s="922"/>
      <c r="X623" s="922"/>
      <c r="Y623" s="922"/>
      <c r="Z623" s="922"/>
      <c r="AA623" s="922"/>
      <c r="AB623" s="961"/>
      <c r="AC623" s="961"/>
      <c r="AD623" s="961"/>
      <c r="AE623" s="961"/>
      <c r="AF623" s="961"/>
      <c r="AG623" s="961"/>
      <c r="AH623" s="961"/>
      <c r="AI623" s="961"/>
      <c r="AJ623" s="961"/>
      <c r="AK623" s="961"/>
      <c r="AL623" s="961"/>
      <c r="AM623" s="961"/>
      <c r="AN623" s="961"/>
      <c r="AO623" s="961"/>
      <c r="AP623" s="961"/>
      <c r="AQ623" s="922"/>
      <c r="AR623" s="922"/>
      <c r="AS623" s="922"/>
      <c r="AT623" s="922"/>
      <c r="AU623" s="922"/>
      <c r="AV623" s="922"/>
      <c r="AW623" s="922"/>
      <c r="AX623" s="922"/>
      <c r="AY623" s="922"/>
      <c r="AZ623" s="922"/>
      <c r="BA623" s="922"/>
      <c r="BB623" s="922"/>
      <c r="BC623" s="922"/>
      <c r="BD623" s="922"/>
      <c r="BE623" s="922"/>
      <c r="BF623" s="922"/>
      <c r="BG623" s="922"/>
      <c r="BH623" s="922"/>
      <c r="BI623" s="922"/>
      <c r="BJ623" s="1292">
        <v>31.017300000000002</v>
      </c>
      <c r="BK623" s="916">
        <v>-85.615479999999991</v>
      </c>
      <c r="BL623" s="916">
        <v>1142.8545200000001</v>
      </c>
    </row>
    <row r="624" spans="1:64" hidden="1">
      <c r="A624" s="1022" t="s">
        <v>49</v>
      </c>
      <c r="B624" s="1023" t="s">
        <v>10</v>
      </c>
      <c r="C624" s="871" t="s">
        <v>29</v>
      </c>
      <c r="D624" s="905">
        <v>938.98</v>
      </c>
      <c r="E624" s="922"/>
      <c r="F624" s="955">
        <v>907.96270000000004</v>
      </c>
      <c r="G624" s="922"/>
      <c r="H624" s="922"/>
      <c r="I624" s="962"/>
      <c r="J624" s="962"/>
      <c r="K624" s="962"/>
      <c r="L624" s="962"/>
      <c r="M624" s="962"/>
      <c r="N624" s="963"/>
      <c r="O624" s="962"/>
      <c r="P624" s="962"/>
      <c r="Q624" s="962"/>
      <c r="R624" s="962"/>
      <c r="S624" s="962"/>
      <c r="T624" s="962"/>
      <c r="U624" s="962"/>
      <c r="V624" s="962"/>
      <c r="W624" s="962"/>
      <c r="X624" s="962"/>
      <c r="Y624" s="962"/>
      <c r="Z624" s="962"/>
      <c r="AA624" s="962"/>
      <c r="AB624" s="963"/>
      <c r="AC624" s="963"/>
      <c r="AD624" s="963"/>
      <c r="AE624" s="963"/>
      <c r="AF624" s="963"/>
      <c r="AG624" s="963"/>
      <c r="AH624" s="963"/>
      <c r="AI624" s="963"/>
      <c r="AJ624" s="963"/>
      <c r="AK624" s="963"/>
      <c r="AL624" s="963"/>
      <c r="AM624" s="963"/>
      <c r="AN624" s="963"/>
      <c r="AO624" s="963"/>
      <c r="AP624" s="963"/>
      <c r="AQ624" s="962"/>
      <c r="AR624" s="962"/>
      <c r="AS624" s="962"/>
      <c r="AT624" s="962"/>
      <c r="AU624" s="962"/>
      <c r="AV624" s="962"/>
      <c r="AW624" s="962"/>
      <c r="AX624" s="962"/>
      <c r="AY624" s="962"/>
      <c r="AZ624" s="962"/>
      <c r="BA624" s="962"/>
      <c r="BB624" s="962"/>
      <c r="BC624" s="962"/>
      <c r="BD624" s="962"/>
      <c r="BE624" s="962"/>
      <c r="BF624" s="962"/>
      <c r="BG624" s="962"/>
      <c r="BH624" s="962"/>
      <c r="BI624" s="922"/>
      <c r="BJ624" s="1292">
        <v>31.017300000000002</v>
      </c>
      <c r="BK624" s="916">
        <v>-31.017299999999999</v>
      </c>
      <c r="BL624" s="916">
        <v>907.96270000000004</v>
      </c>
    </row>
    <row r="625" spans="1:64" hidden="1">
      <c r="A625" s="1022" t="s">
        <v>50</v>
      </c>
      <c r="B625" s="876" t="s">
        <v>180</v>
      </c>
      <c r="C625" s="871" t="s">
        <v>130</v>
      </c>
      <c r="D625" s="905">
        <v>714.99</v>
      </c>
      <c r="E625" s="922"/>
      <c r="F625" s="922"/>
      <c r="G625" s="955">
        <v>698.26111000000003</v>
      </c>
      <c r="H625" s="964">
        <v>0</v>
      </c>
      <c r="I625" s="922"/>
      <c r="J625" s="964">
        <v>0</v>
      </c>
      <c r="K625" s="964">
        <v>0</v>
      </c>
      <c r="L625" s="964">
        <v>0</v>
      </c>
      <c r="M625" s="964">
        <v>0</v>
      </c>
      <c r="N625" s="965"/>
      <c r="O625" s="964">
        <v>0</v>
      </c>
      <c r="P625" s="964">
        <v>0</v>
      </c>
      <c r="Q625" s="964">
        <v>2.6909200000000002</v>
      </c>
      <c r="R625" s="922"/>
      <c r="S625" s="964">
        <v>0</v>
      </c>
      <c r="T625" s="964">
        <v>0</v>
      </c>
      <c r="U625" s="964">
        <v>0</v>
      </c>
      <c r="V625" s="964">
        <v>0</v>
      </c>
      <c r="W625" s="964">
        <v>0</v>
      </c>
      <c r="X625" s="964">
        <v>0</v>
      </c>
      <c r="Y625" s="964">
        <v>0</v>
      </c>
      <c r="Z625" s="964">
        <v>0</v>
      </c>
      <c r="AA625" s="922"/>
      <c r="AB625" s="965">
        <v>3.80328</v>
      </c>
      <c r="AC625" s="965">
        <v>4.3810200000000004</v>
      </c>
      <c r="AD625" s="965">
        <v>0</v>
      </c>
      <c r="AE625" s="965">
        <v>0</v>
      </c>
      <c r="AF625" s="965">
        <v>0.24</v>
      </c>
      <c r="AG625" s="965">
        <v>0.22194</v>
      </c>
      <c r="AH625" s="965">
        <v>0</v>
      </c>
      <c r="AI625" s="965">
        <v>0</v>
      </c>
      <c r="AJ625" s="965">
        <v>0</v>
      </c>
      <c r="AK625" s="965">
        <v>0</v>
      </c>
      <c r="AL625" s="965">
        <v>0</v>
      </c>
      <c r="AM625" s="965">
        <v>0.36469000000000001</v>
      </c>
      <c r="AN625" s="965">
        <v>0</v>
      </c>
      <c r="AO625" s="965">
        <v>0</v>
      </c>
      <c r="AP625" s="965">
        <v>0</v>
      </c>
      <c r="AQ625" s="964">
        <v>0</v>
      </c>
      <c r="AR625" s="964">
        <v>0</v>
      </c>
      <c r="AS625" s="964">
        <v>0</v>
      </c>
      <c r="AT625" s="964"/>
      <c r="AU625" s="964">
        <v>5.0270400000000004</v>
      </c>
      <c r="AV625" s="964">
        <v>0</v>
      </c>
      <c r="AW625" s="964">
        <v>0</v>
      </c>
      <c r="AX625" s="964">
        <v>0</v>
      </c>
      <c r="AY625" s="964">
        <v>0</v>
      </c>
      <c r="AZ625" s="964">
        <v>0</v>
      </c>
      <c r="BA625" s="964">
        <v>0</v>
      </c>
      <c r="BB625" s="964">
        <v>0</v>
      </c>
      <c r="BC625" s="922"/>
      <c r="BD625" s="964"/>
      <c r="BE625" s="964"/>
      <c r="BF625" s="964"/>
      <c r="BG625" s="964">
        <v>0</v>
      </c>
      <c r="BH625" s="964">
        <v>0</v>
      </c>
      <c r="BI625" s="922"/>
      <c r="BJ625" s="1292">
        <v>16.72889</v>
      </c>
      <c r="BK625" s="916">
        <v>-16.72889</v>
      </c>
      <c r="BL625" s="916">
        <v>698.26111000000003</v>
      </c>
    </row>
    <row r="626" spans="1:64" hidden="1">
      <c r="A626" s="1022" t="s">
        <v>51</v>
      </c>
      <c r="B626" s="876" t="s">
        <v>182</v>
      </c>
      <c r="C626" s="871" t="s">
        <v>131</v>
      </c>
      <c r="D626" s="905">
        <v>223.99</v>
      </c>
      <c r="E626" s="922"/>
      <c r="F626" s="922"/>
      <c r="G626" s="964">
        <v>0</v>
      </c>
      <c r="H626" s="955">
        <v>209.70159000000001</v>
      </c>
      <c r="I626" s="922"/>
      <c r="J626" s="964">
        <v>0</v>
      </c>
      <c r="K626" s="964">
        <v>0</v>
      </c>
      <c r="L626" s="964">
        <v>0</v>
      </c>
      <c r="M626" s="964">
        <v>0</v>
      </c>
      <c r="N626" s="965"/>
      <c r="O626" s="964">
        <v>0</v>
      </c>
      <c r="P626" s="964">
        <v>0</v>
      </c>
      <c r="Q626" s="964">
        <v>0</v>
      </c>
      <c r="R626" s="922"/>
      <c r="S626" s="964">
        <v>0</v>
      </c>
      <c r="T626" s="964">
        <v>0</v>
      </c>
      <c r="U626" s="964">
        <v>0</v>
      </c>
      <c r="V626" s="964">
        <v>0</v>
      </c>
      <c r="W626" s="964">
        <v>0</v>
      </c>
      <c r="X626" s="964">
        <v>0</v>
      </c>
      <c r="Y626" s="964">
        <v>0</v>
      </c>
      <c r="Z626" s="964">
        <v>0</v>
      </c>
      <c r="AA626" s="922"/>
      <c r="AB626" s="965">
        <v>9.3128200000000003</v>
      </c>
      <c r="AC626" s="965">
        <v>3.1463100000000002</v>
      </c>
      <c r="AD626" s="965">
        <v>0</v>
      </c>
      <c r="AE626" s="965">
        <v>0</v>
      </c>
      <c r="AF626" s="965">
        <v>0</v>
      </c>
      <c r="AG626" s="965">
        <v>8.3299999999999999E-2</v>
      </c>
      <c r="AH626" s="965">
        <v>0</v>
      </c>
      <c r="AI626" s="965">
        <v>0</v>
      </c>
      <c r="AJ626" s="965">
        <v>0</v>
      </c>
      <c r="AK626" s="965">
        <v>0</v>
      </c>
      <c r="AL626" s="965">
        <v>0</v>
      </c>
      <c r="AM626" s="965">
        <v>0</v>
      </c>
      <c r="AN626" s="965">
        <v>0</v>
      </c>
      <c r="AO626" s="965">
        <v>0</v>
      </c>
      <c r="AP626" s="965">
        <v>0</v>
      </c>
      <c r="AQ626" s="964">
        <v>0</v>
      </c>
      <c r="AR626" s="964">
        <v>5.6320000000000002E-2</v>
      </c>
      <c r="AS626" s="964">
        <v>0</v>
      </c>
      <c r="AT626" s="964">
        <v>0</v>
      </c>
      <c r="AU626" s="964">
        <v>1.6896599999999999</v>
      </c>
      <c r="AV626" s="964">
        <v>0</v>
      </c>
      <c r="AW626" s="964">
        <v>0</v>
      </c>
      <c r="AX626" s="964">
        <v>0</v>
      </c>
      <c r="AY626" s="964">
        <v>0</v>
      </c>
      <c r="AZ626" s="964">
        <v>0</v>
      </c>
      <c r="BA626" s="964">
        <v>0</v>
      </c>
      <c r="BB626" s="964">
        <v>0</v>
      </c>
      <c r="BC626" s="922"/>
      <c r="BD626" s="964"/>
      <c r="BE626" s="964"/>
      <c r="BF626" s="964"/>
      <c r="BG626" s="964">
        <v>0</v>
      </c>
      <c r="BH626" s="964">
        <v>0</v>
      </c>
      <c r="BI626" s="922"/>
      <c r="BJ626" s="1292">
        <v>14.288409999999999</v>
      </c>
      <c r="BK626" s="916">
        <v>-14.288409999999999</v>
      </c>
      <c r="BL626" s="916">
        <v>209.70159000000001</v>
      </c>
    </row>
    <row r="627" spans="1:64" hidden="1">
      <c r="A627" s="1022" t="s">
        <v>52</v>
      </c>
      <c r="B627" s="875" t="s">
        <v>183</v>
      </c>
      <c r="C627" s="871" t="s">
        <v>132</v>
      </c>
      <c r="D627" s="905">
        <v>0</v>
      </c>
      <c r="E627" s="922"/>
      <c r="F627" s="922"/>
      <c r="G627" s="964">
        <v>0</v>
      </c>
      <c r="H627" s="964">
        <v>0</v>
      </c>
      <c r="I627" s="922"/>
      <c r="J627" s="964">
        <v>0</v>
      </c>
      <c r="K627" s="964">
        <v>0</v>
      </c>
      <c r="L627" s="964">
        <v>0</v>
      </c>
      <c r="M627" s="964">
        <v>0</v>
      </c>
      <c r="N627" s="965"/>
      <c r="O627" s="964">
        <v>0</v>
      </c>
      <c r="P627" s="964">
        <v>0</v>
      </c>
      <c r="Q627" s="964">
        <v>0</v>
      </c>
      <c r="R627" s="922"/>
      <c r="S627" s="964">
        <v>0</v>
      </c>
      <c r="T627" s="964">
        <v>0</v>
      </c>
      <c r="U627" s="964">
        <v>0</v>
      </c>
      <c r="V627" s="964">
        <v>0</v>
      </c>
      <c r="W627" s="964">
        <v>0</v>
      </c>
      <c r="X627" s="964">
        <v>0</v>
      </c>
      <c r="Y627" s="964">
        <v>0</v>
      </c>
      <c r="Z627" s="964">
        <v>0</v>
      </c>
      <c r="AA627" s="922"/>
      <c r="AB627" s="965">
        <v>0</v>
      </c>
      <c r="AC627" s="965">
        <v>0</v>
      </c>
      <c r="AD627" s="965">
        <v>0</v>
      </c>
      <c r="AE627" s="965">
        <v>0</v>
      </c>
      <c r="AF627" s="965">
        <v>0</v>
      </c>
      <c r="AG627" s="965">
        <v>0</v>
      </c>
      <c r="AH627" s="965">
        <v>0</v>
      </c>
      <c r="AI627" s="965">
        <v>0</v>
      </c>
      <c r="AJ627" s="965">
        <v>0</v>
      </c>
      <c r="AK627" s="965">
        <v>0</v>
      </c>
      <c r="AL627" s="965">
        <v>0</v>
      </c>
      <c r="AM627" s="965">
        <v>0</v>
      </c>
      <c r="AN627" s="965">
        <v>0</v>
      </c>
      <c r="AO627" s="965">
        <v>0</v>
      </c>
      <c r="AP627" s="965">
        <v>0</v>
      </c>
      <c r="AQ627" s="964">
        <v>0</v>
      </c>
      <c r="AR627" s="964">
        <v>0</v>
      </c>
      <c r="AS627" s="964">
        <v>0</v>
      </c>
      <c r="AT627" s="964">
        <v>0</v>
      </c>
      <c r="AU627" s="964">
        <v>0</v>
      </c>
      <c r="AV627" s="964">
        <v>0</v>
      </c>
      <c r="AW627" s="964">
        <v>0</v>
      </c>
      <c r="AX627" s="964">
        <v>0</v>
      </c>
      <c r="AY627" s="964">
        <v>0</v>
      </c>
      <c r="AZ627" s="964">
        <v>0</v>
      </c>
      <c r="BA627" s="964">
        <v>0</v>
      </c>
      <c r="BB627" s="964">
        <v>0</v>
      </c>
      <c r="BC627" s="922"/>
      <c r="BD627" s="922"/>
      <c r="BE627" s="922"/>
      <c r="BF627" s="922"/>
      <c r="BG627" s="964">
        <v>0</v>
      </c>
      <c r="BH627" s="964">
        <v>0</v>
      </c>
      <c r="BI627" s="922"/>
      <c r="BJ627" s="1292">
        <v>0</v>
      </c>
      <c r="BK627" s="916">
        <v>0</v>
      </c>
      <c r="BL627" s="916">
        <v>0</v>
      </c>
    </row>
    <row r="628" spans="1:64" hidden="1">
      <c r="A628" s="1022" t="s">
        <v>53</v>
      </c>
      <c r="B628" s="875" t="s">
        <v>54</v>
      </c>
      <c r="C628" s="844" t="s">
        <v>55</v>
      </c>
      <c r="D628" s="905">
        <v>289.49</v>
      </c>
      <c r="E628" s="922"/>
      <c r="F628" s="922"/>
      <c r="G628" s="922"/>
      <c r="H628" s="922"/>
      <c r="I628" s="955">
        <v>234.89182000000011</v>
      </c>
      <c r="J628" s="922"/>
      <c r="K628" s="922"/>
      <c r="L628" s="922"/>
      <c r="M628" s="922"/>
      <c r="N628" s="961"/>
      <c r="O628" s="922"/>
      <c r="P628" s="922"/>
      <c r="Q628" s="922"/>
      <c r="R628" s="922"/>
      <c r="S628" s="964"/>
      <c r="T628" s="964"/>
      <c r="U628" s="964"/>
      <c r="V628" s="964"/>
      <c r="W628" s="964"/>
      <c r="X628" s="964"/>
      <c r="Y628" s="964"/>
      <c r="Z628" s="964"/>
      <c r="AA628" s="922"/>
      <c r="AB628" s="965"/>
      <c r="AC628" s="965"/>
      <c r="AD628" s="965"/>
      <c r="AE628" s="965"/>
      <c r="AF628" s="965"/>
      <c r="AG628" s="965"/>
      <c r="AH628" s="965"/>
      <c r="AI628" s="965"/>
      <c r="AJ628" s="965"/>
      <c r="AK628" s="965"/>
      <c r="AL628" s="965"/>
      <c r="AM628" s="965"/>
      <c r="AN628" s="965"/>
      <c r="AO628" s="965"/>
      <c r="AP628" s="965"/>
      <c r="AQ628" s="964"/>
      <c r="AR628" s="964"/>
      <c r="AS628" s="964"/>
      <c r="AT628" s="964"/>
      <c r="AU628" s="964"/>
      <c r="AV628" s="964"/>
      <c r="AW628" s="964"/>
      <c r="AX628" s="964"/>
      <c r="AY628" s="964"/>
      <c r="AZ628" s="964"/>
      <c r="BA628" s="964"/>
      <c r="BB628" s="922"/>
      <c r="BC628" s="922"/>
      <c r="BD628" s="922"/>
      <c r="BE628" s="922"/>
      <c r="BF628" s="922"/>
      <c r="BG628" s="922"/>
      <c r="BH628" s="964"/>
      <c r="BI628" s="922"/>
      <c r="BJ628" s="1292">
        <v>54.5981799999999</v>
      </c>
      <c r="BK628" s="916">
        <v>-54.598179999999999</v>
      </c>
      <c r="BL628" s="916">
        <v>234.89182</v>
      </c>
    </row>
    <row r="629" spans="1:64" hidden="1">
      <c r="A629" s="1022" t="s">
        <v>56</v>
      </c>
      <c r="B629" s="876" t="s">
        <v>174</v>
      </c>
      <c r="C629" s="844" t="s">
        <v>189</v>
      </c>
      <c r="D629" s="905">
        <v>0</v>
      </c>
      <c r="E629" s="922"/>
      <c r="F629" s="922"/>
      <c r="G629" s="964">
        <v>0</v>
      </c>
      <c r="H629" s="964">
        <v>0</v>
      </c>
      <c r="I629" s="922"/>
      <c r="J629" s="964">
        <v>0</v>
      </c>
      <c r="K629" s="964">
        <v>0</v>
      </c>
      <c r="L629" s="964">
        <v>0</v>
      </c>
      <c r="M629" s="964">
        <v>0</v>
      </c>
      <c r="N629" s="965"/>
      <c r="O629" s="964">
        <v>0</v>
      </c>
      <c r="P629" s="964">
        <v>0</v>
      </c>
      <c r="Q629" s="964">
        <v>0</v>
      </c>
      <c r="R629" s="922"/>
      <c r="S629" s="964">
        <v>0</v>
      </c>
      <c r="T629" s="964">
        <v>0</v>
      </c>
      <c r="U629" s="964">
        <v>0</v>
      </c>
      <c r="V629" s="964">
        <v>0</v>
      </c>
      <c r="W629" s="964">
        <v>0</v>
      </c>
      <c r="X629" s="964">
        <v>0</v>
      </c>
      <c r="Y629" s="964">
        <v>0</v>
      </c>
      <c r="Z629" s="964">
        <v>0</v>
      </c>
      <c r="AA629" s="922"/>
      <c r="AB629" s="965">
        <v>0</v>
      </c>
      <c r="AC629" s="965">
        <v>0</v>
      </c>
      <c r="AD629" s="965">
        <v>0</v>
      </c>
      <c r="AE629" s="965">
        <v>0</v>
      </c>
      <c r="AF629" s="965">
        <v>0</v>
      </c>
      <c r="AG629" s="965">
        <v>0</v>
      </c>
      <c r="AH629" s="965">
        <v>0</v>
      </c>
      <c r="AI629" s="965">
        <v>0</v>
      </c>
      <c r="AJ629" s="965">
        <v>0</v>
      </c>
      <c r="AK629" s="965">
        <v>0</v>
      </c>
      <c r="AL629" s="965">
        <v>0</v>
      </c>
      <c r="AM629" s="965">
        <v>0</v>
      </c>
      <c r="AN629" s="965">
        <v>0</v>
      </c>
      <c r="AO629" s="965">
        <v>0</v>
      </c>
      <c r="AP629" s="965">
        <v>0</v>
      </c>
      <c r="AQ629" s="964">
        <v>0</v>
      </c>
      <c r="AR629" s="964">
        <v>0</v>
      </c>
      <c r="AS629" s="964">
        <v>0</v>
      </c>
      <c r="AT629" s="964"/>
      <c r="AU629" s="964">
        <v>0</v>
      </c>
      <c r="AV629" s="964">
        <v>0</v>
      </c>
      <c r="AW629" s="964">
        <v>0</v>
      </c>
      <c r="AX629" s="964">
        <v>0</v>
      </c>
      <c r="AY629" s="964">
        <v>0</v>
      </c>
      <c r="AZ629" s="964">
        <v>0</v>
      </c>
      <c r="BA629" s="964">
        <v>0</v>
      </c>
      <c r="BB629" s="964">
        <v>0</v>
      </c>
      <c r="BC629" s="922"/>
      <c r="BD629" s="922"/>
      <c r="BE629" s="922"/>
      <c r="BF629" s="922"/>
      <c r="BG629" s="964">
        <v>0</v>
      </c>
      <c r="BH629" s="964">
        <v>0</v>
      </c>
      <c r="BI629" s="922"/>
      <c r="BJ629" s="1293">
        <v>0</v>
      </c>
      <c r="BK629" s="916">
        <v>0</v>
      </c>
      <c r="BL629" s="916">
        <v>0</v>
      </c>
    </row>
    <row r="630" spans="1:64" hidden="1">
      <c r="A630" s="1022" t="s">
        <v>57</v>
      </c>
      <c r="B630" s="876" t="s">
        <v>175</v>
      </c>
      <c r="C630" s="844" t="s">
        <v>184</v>
      </c>
      <c r="D630" s="905">
        <v>289.49</v>
      </c>
      <c r="E630" s="922"/>
      <c r="F630" s="922"/>
      <c r="G630" s="964">
        <v>0</v>
      </c>
      <c r="H630" s="964">
        <v>0</v>
      </c>
      <c r="I630" s="922"/>
      <c r="J630" s="964">
        <v>0</v>
      </c>
      <c r="K630" s="964">
        <v>0</v>
      </c>
      <c r="L630" s="964">
        <v>0</v>
      </c>
      <c r="M630" s="964">
        <v>0</v>
      </c>
      <c r="N630" s="965"/>
      <c r="O630" s="964">
        <v>0</v>
      </c>
      <c r="P630" s="964">
        <v>0</v>
      </c>
      <c r="Q630" s="964">
        <v>15.144410000000001</v>
      </c>
      <c r="R630" s="922"/>
      <c r="S630" s="964">
        <v>0</v>
      </c>
      <c r="T630" s="964">
        <v>0</v>
      </c>
      <c r="U630" s="964">
        <v>0</v>
      </c>
      <c r="V630" s="964">
        <v>0</v>
      </c>
      <c r="W630" s="964">
        <v>0</v>
      </c>
      <c r="X630" s="964">
        <v>0</v>
      </c>
      <c r="Y630" s="964">
        <v>0</v>
      </c>
      <c r="Z630" s="964">
        <v>0</v>
      </c>
      <c r="AA630" s="922"/>
      <c r="AB630" s="965">
        <v>13.235849999999999</v>
      </c>
      <c r="AC630" s="965">
        <v>3.9131499999999999</v>
      </c>
      <c r="AD630" s="965">
        <v>0</v>
      </c>
      <c r="AE630" s="965">
        <v>0</v>
      </c>
      <c r="AF630" s="965">
        <v>1.1053500000000001</v>
      </c>
      <c r="AG630" s="965">
        <v>0.2082</v>
      </c>
      <c r="AH630" s="965">
        <v>0</v>
      </c>
      <c r="AI630" s="965">
        <v>0</v>
      </c>
      <c r="AJ630" s="965">
        <v>0</v>
      </c>
      <c r="AK630" s="965">
        <v>0</v>
      </c>
      <c r="AL630" s="965">
        <v>0</v>
      </c>
      <c r="AM630" s="965">
        <v>0</v>
      </c>
      <c r="AN630" s="965">
        <v>0</v>
      </c>
      <c r="AO630" s="965">
        <v>0</v>
      </c>
      <c r="AP630" s="965">
        <v>0</v>
      </c>
      <c r="AQ630" s="964">
        <v>0</v>
      </c>
      <c r="AR630" s="964">
        <v>0</v>
      </c>
      <c r="AS630" s="964">
        <v>0</v>
      </c>
      <c r="AT630" s="964">
        <v>0</v>
      </c>
      <c r="AU630" s="964">
        <v>20.991219999999998</v>
      </c>
      <c r="AV630" s="964">
        <v>0</v>
      </c>
      <c r="AW630" s="964">
        <v>0</v>
      </c>
      <c r="AX630" s="964">
        <v>0</v>
      </c>
      <c r="AY630" s="964">
        <v>0</v>
      </c>
      <c r="AZ630" s="964">
        <v>0</v>
      </c>
      <c r="BA630" s="964">
        <v>0</v>
      </c>
      <c r="BB630" s="964">
        <v>0</v>
      </c>
      <c r="BC630" s="922"/>
      <c r="BD630" s="922"/>
      <c r="BE630" s="922"/>
      <c r="BF630" s="922"/>
      <c r="BG630" s="964">
        <v>0</v>
      </c>
      <c r="BH630" s="964">
        <v>0</v>
      </c>
      <c r="BI630" s="922"/>
      <c r="BJ630" s="1293">
        <v>54.598179999999999</v>
      </c>
      <c r="BK630" s="916">
        <v>-54.598179999999999</v>
      </c>
      <c r="BL630" s="916">
        <v>234.89182</v>
      </c>
    </row>
    <row r="631" spans="1:64" hidden="1">
      <c r="A631" s="1022" t="s">
        <v>30</v>
      </c>
      <c r="B631" s="875" t="s">
        <v>31</v>
      </c>
      <c r="C631" s="871" t="s">
        <v>133</v>
      </c>
      <c r="D631" s="905">
        <v>2279</v>
      </c>
      <c r="E631" s="922"/>
      <c r="F631" s="922"/>
      <c r="G631" s="964">
        <v>0</v>
      </c>
      <c r="H631" s="964">
        <v>0</v>
      </c>
      <c r="I631" s="922"/>
      <c r="J631" s="955">
        <v>2094.4378000000002</v>
      </c>
      <c r="K631" s="964">
        <v>0</v>
      </c>
      <c r="L631" s="964">
        <v>0</v>
      </c>
      <c r="M631" s="964">
        <v>0</v>
      </c>
      <c r="N631" s="965"/>
      <c r="O631" s="964">
        <v>0</v>
      </c>
      <c r="P631" s="964">
        <v>0</v>
      </c>
      <c r="Q631" s="964">
        <v>62.165000000000006</v>
      </c>
      <c r="R631" s="922"/>
      <c r="S631" s="964">
        <v>0.1</v>
      </c>
      <c r="T631" s="964">
        <v>0</v>
      </c>
      <c r="U631" s="964">
        <v>0</v>
      </c>
      <c r="V631" s="964">
        <v>0</v>
      </c>
      <c r="W631" s="964">
        <v>0</v>
      </c>
      <c r="X631" s="964">
        <v>0</v>
      </c>
      <c r="Y631" s="964">
        <v>0</v>
      </c>
      <c r="Z631" s="964">
        <v>2</v>
      </c>
      <c r="AA631" s="922"/>
      <c r="AB631" s="965">
        <v>77.540000000000006</v>
      </c>
      <c r="AC631" s="965">
        <v>5.9523099999999998</v>
      </c>
      <c r="AD631" s="965">
        <v>0</v>
      </c>
      <c r="AE631" s="965">
        <v>0</v>
      </c>
      <c r="AF631" s="965">
        <v>2.75</v>
      </c>
      <c r="AG631" s="965">
        <v>1.7</v>
      </c>
      <c r="AH631" s="965">
        <v>1.25</v>
      </c>
      <c r="AI631" s="965">
        <v>0</v>
      </c>
      <c r="AJ631" s="965">
        <v>0</v>
      </c>
      <c r="AK631" s="965">
        <v>0.7</v>
      </c>
      <c r="AL631" s="965">
        <v>0</v>
      </c>
      <c r="AM631" s="965">
        <v>3.29</v>
      </c>
      <c r="AN631" s="965">
        <v>0</v>
      </c>
      <c r="AO631" s="965">
        <v>0</v>
      </c>
      <c r="AP631" s="965">
        <v>0</v>
      </c>
      <c r="AQ631" s="964">
        <v>0</v>
      </c>
      <c r="AR631" s="964">
        <v>0.27489000000000002</v>
      </c>
      <c r="AS631" s="964">
        <v>0</v>
      </c>
      <c r="AT631" s="964"/>
      <c r="AU631" s="964">
        <v>26.67</v>
      </c>
      <c r="AV631" s="964">
        <v>0.17</v>
      </c>
      <c r="AW631" s="964">
        <v>0</v>
      </c>
      <c r="AX631" s="964">
        <v>0</v>
      </c>
      <c r="AY631" s="964">
        <v>0</v>
      </c>
      <c r="AZ631" s="964">
        <v>0</v>
      </c>
      <c r="BA631" s="964">
        <v>0</v>
      </c>
      <c r="BB631" s="964">
        <v>0</v>
      </c>
      <c r="BC631" s="922"/>
      <c r="BD631" s="922"/>
      <c r="BE631" s="922"/>
      <c r="BF631" s="922"/>
      <c r="BG631" s="964">
        <v>0</v>
      </c>
      <c r="BH631" s="964">
        <v>0</v>
      </c>
      <c r="BI631" s="922"/>
      <c r="BJ631" s="1292">
        <v>184.56219999999999</v>
      </c>
      <c r="BK631" s="916">
        <v>-143.87219999999994</v>
      </c>
      <c r="BL631" s="916">
        <v>2135.1278000000002</v>
      </c>
    </row>
    <row r="632" spans="1:64" s="910" customFormat="1" hidden="1">
      <c r="A632" s="1029" t="s">
        <v>32</v>
      </c>
      <c r="B632" s="1030" t="s">
        <v>8</v>
      </c>
      <c r="C632" s="1031" t="s">
        <v>134</v>
      </c>
      <c r="D632" s="905">
        <v>0</v>
      </c>
      <c r="E632" s="959"/>
      <c r="F632" s="959"/>
      <c r="G632" s="959"/>
      <c r="H632" s="959"/>
      <c r="I632" s="959"/>
      <c r="J632" s="959"/>
      <c r="K632" s="959"/>
      <c r="L632" s="959"/>
      <c r="M632" s="959"/>
      <c r="N632" s="960"/>
      <c r="O632" s="959"/>
      <c r="P632" s="959"/>
      <c r="Q632" s="959"/>
      <c r="R632" s="959"/>
      <c r="S632" s="959"/>
      <c r="T632" s="959"/>
      <c r="U632" s="959"/>
      <c r="V632" s="959"/>
      <c r="W632" s="959"/>
      <c r="X632" s="959"/>
      <c r="Y632" s="959"/>
      <c r="Z632" s="959"/>
      <c r="AA632" s="959"/>
      <c r="AB632" s="960"/>
      <c r="AC632" s="960"/>
      <c r="AD632" s="960"/>
      <c r="AE632" s="960"/>
      <c r="AF632" s="960"/>
      <c r="AG632" s="960"/>
      <c r="AH632" s="960"/>
      <c r="AI632" s="960"/>
      <c r="AJ632" s="960"/>
      <c r="AK632" s="960"/>
      <c r="AL632" s="960"/>
      <c r="AM632" s="960"/>
      <c r="AN632" s="960"/>
      <c r="AO632" s="960"/>
      <c r="AP632" s="960"/>
      <c r="AQ632" s="959"/>
      <c r="AR632" s="959"/>
      <c r="AS632" s="959"/>
      <c r="AT632" s="959"/>
      <c r="AU632" s="959"/>
      <c r="AV632" s="959"/>
      <c r="AW632" s="959"/>
      <c r="AX632" s="959"/>
      <c r="AY632" s="959"/>
      <c r="AZ632" s="959"/>
      <c r="BA632" s="959"/>
      <c r="BB632" s="959"/>
      <c r="BC632" s="959"/>
      <c r="BD632" s="959"/>
      <c r="BE632" s="959"/>
      <c r="BF632" s="959"/>
      <c r="BG632" s="959"/>
      <c r="BH632" s="959"/>
      <c r="BI632" s="959"/>
      <c r="BJ632" s="1294">
        <v>0</v>
      </c>
      <c r="BK632" s="916">
        <v>0</v>
      </c>
      <c r="BL632" s="913">
        <v>0</v>
      </c>
    </row>
    <row r="633" spans="1:64" hidden="1">
      <c r="A633" s="1022" t="s">
        <v>33</v>
      </c>
      <c r="B633" s="1023" t="s">
        <v>170</v>
      </c>
      <c r="C633" s="871" t="s">
        <v>136</v>
      </c>
      <c r="D633" s="905">
        <v>0</v>
      </c>
      <c r="E633" s="922"/>
      <c r="F633" s="922"/>
      <c r="G633" s="964">
        <v>0</v>
      </c>
      <c r="H633" s="964">
        <v>0</v>
      </c>
      <c r="I633" s="922"/>
      <c r="J633" s="964">
        <v>0</v>
      </c>
      <c r="K633" s="955">
        <v>0</v>
      </c>
      <c r="L633" s="964">
        <v>0</v>
      </c>
      <c r="M633" s="964">
        <v>0</v>
      </c>
      <c r="N633" s="965"/>
      <c r="O633" s="964">
        <v>0</v>
      </c>
      <c r="P633" s="964">
        <v>0</v>
      </c>
      <c r="Q633" s="964">
        <v>0</v>
      </c>
      <c r="R633" s="922"/>
      <c r="S633" s="964">
        <v>0</v>
      </c>
      <c r="T633" s="964">
        <v>0</v>
      </c>
      <c r="U633" s="964">
        <v>0</v>
      </c>
      <c r="V633" s="964">
        <v>0</v>
      </c>
      <c r="W633" s="964">
        <v>0</v>
      </c>
      <c r="X633" s="964">
        <v>0</v>
      </c>
      <c r="Y633" s="964">
        <v>0</v>
      </c>
      <c r="Z633" s="964">
        <v>0</v>
      </c>
      <c r="AA633" s="922"/>
      <c r="AB633" s="965">
        <v>0</v>
      </c>
      <c r="AC633" s="965">
        <v>0</v>
      </c>
      <c r="AD633" s="965">
        <v>0</v>
      </c>
      <c r="AE633" s="965">
        <v>0</v>
      </c>
      <c r="AF633" s="965">
        <v>0</v>
      </c>
      <c r="AG633" s="965">
        <v>0</v>
      </c>
      <c r="AH633" s="965">
        <v>0</v>
      </c>
      <c r="AI633" s="965">
        <v>0</v>
      </c>
      <c r="AJ633" s="965">
        <v>0</v>
      </c>
      <c r="AK633" s="965">
        <v>0</v>
      </c>
      <c r="AL633" s="965">
        <v>0</v>
      </c>
      <c r="AM633" s="965">
        <v>0</v>
      </c>
      <c r="AN633" s="965">
        <v>0</v>
      </c>
      <c r="AO633" s="965">
        <v>0</v>
      </c>
      <c r="AP633" s="965">
        <v>0</v>
      </c>
      <c r="AQ633" s="964">
        <v>0</v>
      </c>
      <c r="AR633" s="964">
        <v>0</v>
      </c>
      <c r="AS633" s="964">
        <v>0</v>
      </c>
      <c r="AT633" s="964">
        <v>0</v>
      </c>
      <c r="AU633" s="964">
        <v>0</v>
      </c>
      <c r="AV633" s="964">
        <v>0</v>
      </c>
      <c r="AW633" s="964">
        <v>0</v>
      </c>
      <c r="AX633" s="964">
        <v>0</v>
      </c>
      <c r="AY633" s="964">
        <v>0</v>
      </c>
      <c r="AZ633" s="964">
        <v>0</v>
      </c>
      <c r="BA633" s="964">
        <v>0</v>
      </c>
      <c r="BB633" s="964">
        <v>0</v>
      </c>
      <c r="BC633" s="922"/>
      <c r="BD633" s="922"/>
      <c r="BE633" s="922"/>
      <c r="BF633" s="922"/>
      <c r="BG633" s="964">
        <v>0</v>
      </c>
      <c r="BH633" s="964">
        <v>0</v>
      </c>
      <c r="BI633" s="922"/>
      <c r="BJ633" s="1292">
        <v>0</v>
      </c>
      <c r="BK633" s="916">
        <v>0</v>
      </c>
      <c r="BL633" s="916">
        <v>0</v>
      </c>
    </row>
    <row r="634" spans="1:64" hidden="1">
      <c r="A634" s="1022" t="s">
        <v>169</v>
      </c>
      <c r="B634" s="1023" t="s">
        <v>172</v>
      </c>
      <c r="C634" s="871" t="s">
        <v>137</v>
      </c>
      <c r="D634" s="905">
        <v>0</v>
      </c>
      <c r="E634" s="922"/>
      <c r="F634" s="922"/>
      <c r="G634" s="964">
        <v>0</v>
      </c>
      <c r="H634" s="964">
        <v>0</v>
      </c>
      <c r="I634" s="922"/>
      <c r="J634" s="964">
        <v>0</v>
      </c>
      <c r="K634" s="964">
        <v>0</v>
      </c>
      <c r="L634" s="955">
        <v>0</v>
      </c>
      <c r="M634" s="964">
        <v>0</v>
      </c>
      <c r="N634" s="965"/>
      <c r="O634" s="964">
        <v>0</v>
      </c>
      <c r="P634" s="964">
        <v>0</v>
      </c>
      <c r="Q634" s="964">
        <v>0</v>
      </c>
      <c r="R634" s="922"/>
      <c r="S634" s="964">
        <v>0</v>
      </c>
      <c r="T634" s="964">
        <v>0</v>
      </c>
      <c r="U634" s="964">
        <v>0</v>
      </c>
      <c r="V634" s="964">
        <v>0</v>
      </c>
      <c r="W634" s="964">
        <v>0</v>
      </c>
      <c r="X634" s="964">
        <v>0</v>
      </c>
      <c r="Y634" s="964">
        <v>0</v>
      </c>
      <c r="Z634" s="964">
        <v>0</v>
      </c>
      <c r="AA634" s="922"/>
      <c r="AB634" s="965">
        <v>0</v>
      </c>
      <c r="AC634" s="965">
        <v>0</v>
      </c>
      <c r="AD634" s="965">
        <v>0</v>
      </c>
      <c r="AE634" s="965">
        <v>0</v>
      </c>
      <c r="AF634" s="965">
        <v>0</v>
      </c>
      <c r="AG634" s="965">
        <v>0</v>
      </c>
      <c r="AH634" s="965">
        <v>0</v>
      </c>
      <c r="AI634" s="965">
        <v>0</v>
      </c>
      <c r="AJ634" s="965">
        <v>0</v>
      </c>
      <c r="AK634" s="965">
        <v>0</v>
      </c>
      <c r="AL634" s="965">
        <v>0</v>
      </c>
      <c r="AM634" s="965">
        <v>0</v>
      </c>
      <c r="AN634" s="965">
        <v>0</v>
      </c>
      <c r="AO634" s="965">
        <v>0</v>
      </c>
      <c r="AP634" s="965">
        <v>0</v>
      </c>
      <c r="AQ634" s="964">
        <v>0</v>
      </c>
      <c r="AR634" s="964">
        <v>0</v>
      </c>
      <c r="AS634" s="964">
        <v>0</v>
      </c>
      <c r="AT634" s="964">
        <v>0</v>
      </c>
      <c r="AU634" s="964">
        <v>0</v>
      </c>
      <c r="AV634" s="964">
        <v>0</v>
      </c>
      <c r="AW634" s="964">
        <v>0</v>
      </c>
      <c r="AX634" s="964">
        <v>0</v>
      </c>
      <c r="AY634" s="964">
        <v>0</v>
      </c>
      <c r="AZ634" s="964">
        <v>0</v>
      </c>
      <c r="BA634" s="964">
        <v>0</v>
      </c>
      <c r="BB634" s="964">
        <v>0</v>
      </c>
      <c r="BC634" s="922"/>
      <c r="BD634" s="922"/>
      <c r="BE634" s="922"/>
      <c r="BF634" s="922"/>
      <c r="BG634" s="964">
        <v>0</v>
      </c>
      <c r="BH634" s="964">
        <v>0</v>
      </c>
      <c r="BI634" s="922"/>
      <c r="BJ634" s="1292">
        <v>0</v>
      </c>
      <c r="BK634" s="916">
        <v>0</v>
      </c>
      <c r="BL634" s="916">
        <v>0</v>
      </c>
    </row>
    <row r="635" spans="1:64" hidden="1">
      <c r="A635" s="1022" t="s">
        <v>171</v>
      </c>
      <c r="B635" s="1023" t="s">
        <v>168</v>
      </c>
      <c r="C635" s="871" t="s">
        <v>135</v>
      </c>
      <c r="D635" s="905">
        <v>0</v>
      </c>
      <c r="E635" s="922"/>
      <c r="F635" s="922"/>
      <c r="G635" s="964">
        <v>0</v>
      </c>
      <c r="H635" s="964">
        <v>0</v>
      </c>
      <c r="I635" s="922"/>
      <c r="J635" s="964">
        <v>0</v>
      </c>
      <c r="K635" s="964">
        <v>0</v>
      </c>
      <c r="L635" s="964">
        <v>0</v>
      </c>
      <c r="M635" s="955">
        <v>0</v>
      </c>
      <c r="N635" s="967"/>
      <c r="O635" s="964">
        <v>0</v>
      </c>
      <c r="P635" s="964">
        <v>0</v>
      </c>
      <c r="Q635" s="964">
        <v>0</v>
      </c>
      <c r="R635" s="922"/>
      <c r="S635" s="964">
        <v>0</v>
      </c>
      <c r="T635" s="964">
        <v>0</v>
      </c>
      <c r="U635" s="964">
        <v>0</v>
      </c>
      <c r="V635" s="964">
        <v>0</v>
      </c>
      <c r="W635" s="964">
        <v>0</v>
      </c>
      <c r="X635" s="964">
        <v>0</v>
      </c>
      <c r="Y635" s="964">
        <v>0</v>
      </c>
      <c r="Z635" s="964">
        <v>0</v>
      </c>
      <c r="AA635" s="922"/>
      <c r="AB635" s="965">
        <v>0</v>
      </c>
      <c r="AC635" s="965">
        <v>0</v>
      </c>
      <c r="AD635" s="965">
        <v>0</v>
      </c>
      <c r="AE635" s="965">
        <v>0</v>
      </c>
      <c r="AF635" s="965">
        <v>0</v>
      </c>
      <c r="AG635" s="965">
        <v>0</v>
      </c>
      <c r="AH635" s="965">
        <v>0</v>
      </c>
      <c r="AI635" s="965">
        <v>0</v>
      </c>
      <c r="AJ635" s="965">
        <v>0</v>
      </c>
      <c r="AK635" s="965">
        <v>0</v>
      </c>
      <c r="AL635" s="965">
        <v>0</v>
      </c>
      <c r="AM635" s="965">
        <v>0</v>
      </c>
      <c r="AN635" s="965">
        <v>0</v>
      </c>
      <c r="AO635" s="965">
        <v>0</v>
      </c>
      <c r="AP635" s="965">
        <v>0</v>
      </c>
      <c r="AQ635" s="964">
        <v>0</v>
      </c>
      <c r="AR635" s="964">
        <v>0</v>
      </c>
      <c r="AS635" s="964">
        <v>0</v>
      </c>
      <c r="AT635" s="964">
        <v>0</v>
      </c>
      <c r="AU635" s="964">
        <v>0</v>
      </c>
      <c r="AV635" s="964">
        <v>0</v>
      </c>
      <c r="AW635" s="964">
        <v>0</v>
      </c>
      <c r="AX635" s="964">
        <v>0</v>
      </c>
      <c r="AY635" s="964">
        <v>0</v>
      </c>
      <c r="AZ635" s="964">
        <v>0</v>
      </c>
      <c r="BA635" s="964">
        <v>0</v>
      </c>
      <c r="BB635" s="964">
        <v>0</v>
      </c>
      <c r="BC635" s="922"/>
      <c r="BD635" s="922"/>
      <c r="BE635" s="922"/>
      <c r="BF635" s="922"/>
      <c r="BG635" s="964">
        <v>0</v>
      </c>
      <c r="BH635" s="964">
        <v>0</v>
      </c>
      <c r="BI635" s="922"/>
      <c r="BJ635" s="1292">
        <v>0</v>
      </c>
      <c r="BK635" s="916">
        <v>0</v>
      </c>
      <c r="BL635" s="916">
        <v>0</v>
      </c>
    </row>
    <row r="636" spans="1:64" s="889" customFormat="1" hidden="1">
      <c r="A636" s="1024" t="s">
        <v>181</v>
      </c>
      <c r="B636" s="1026" t="s">
        <v>356</v>
      </c>
      <c r="C636" s="877" t="s">
        <v>357</v>
      </c>
      <c r="D636" s="905">
        <v>0</v>
      </c>
      <c r="E636" s="961"/>
      <c r="F636" s="961"/>
      <c r="G636" s="965"/>
      <c r="H636" s="965"/>
      <c r="I636" s="922"/>
      <c r="J636" s="965"/>
      <c r="K636" s="965"/>
      <c r="L636" s="965"/>
      <c r="M636" s="935"/>
      <c r="N636" s="935">
        <v>0</v>
      </c>
      <c r="O636" s="965"/>
      <c r="P636" s="965"/>
      <c r="Q636" s="965"/>
      <c r="R636" s="961"/>
      <c r="S636" s="965"/>
      <c r="T636" s="965"/>
      <c r="U636" s="965"/>
      <c r="V636" s="965"/>
      <c r="W636" s="965"/>
      <c r="X636" s="965"/>
      <c r="Y636" s="965"/>
      <c r="Z636" s="965"/>
      <c r="AA636" s="961"/>
      <c r="AB636" s="965"/>
      <c r="AC636" s="965"/>
      <c r="AD636" s="965"/>
      <c r="AE636" s="965"/>
      <c r="AF636" s="965"/>
      <c r="AG636" s="965"/>
      <c r="AH636" s="965"/>
      <c r="AI636" s="965"/>
      <c r="AJ636" s="965"/>
      <c r="AK636" s="965"/>
      <c r="AL636" s="965"/>
      <c r="AM636" s="965"/>
      <c r="AN636" s="965"/>
      <c r="AO636" s="965"/>
      <c r="AP636" s="965"/>
      <c r="AQ636" s="965"/>
      <c r="AR636" s="965"/>
      <c r="AS636" s="965"/>
      <c r="AT636" s="965"/>
      <c r="AU636" s="965"/>
      <c r="AV636" s="965"/>
      <c r="AW636" s="965"/>
      <c r="AX636" s="965"/>
      <c r="AY636" s="965"/>
      <c r="AZ636" s="965"/>
      <c r="BA636" s="965"/>
      <c r="BB636" s="965"/>
      <c r="BC636" s="961"/>
      <c r="BD636" s="961"/>
      <c r="BE636" s="961"/>
      <c r="BF636" s="961"/>
      <c r="BG636" s="965"/>
      <c r="BH636" s="965"/>
      <c r="BI636" s="961"/>
      <c r="BJ636" s="1293">
        <v>0</v>
      </c>
      <c r="BK636" s="918">
        <v>0</v>
      </c>
      <c r="BL636" s="918">
        <v>0</v>
      </c>
    </row>
    <row r="637" spans="1:64" hidden="1">
      <c r="A637" s="1029" t="s">
        <v>143</v>
      </c>
      <c r="B637" s="875" t="s">
        <v>144</v>
      </c>
      <c r="C637" s="871" t="s">
        <v>138</v>
      </c>
      <c r="D637" s="905">
        <v>19.78</v>
      </c>
      <c r="E637" s="922"/>
      <c r="F637" s="922"/>
      <c r="G637" s="964">
        <v>0</v>
      </c>
      <c r="H637" s="964">
        <v>0</v>
      </c>
      <c r="I637" s="922"/>
      <c r="J637" s="964">
        <v>0</v>
      </c>
      <c r="K637" s="964">
        <v>0</v>
      </c>
      <c r="L637" s="964">
        <v>0</v>
      </c>
      <c r="M637" s="964">
        <v>0</v>
      </c>
      <c r="N637" s="968"/>
      <c r="O637" s="955">
        <v>18.88307</v>
      </c>
      <c r="P637" s="964">
        <v>0</v>
      </c>
      <c r="Q637" s="964">
        <v>0</v>
      </c>
      <c r="R637" s="922"/>
      <c r="S637" s="964">
        <v>0</v>
      </c>
      <c r="T637" s="964">
        <v>0</v>
      </c>
      <c r="U637" s="964">
        <v>0</v>
      </c>
      <c r="V637" s="964">
        <v>0</v>
      </c>
      <c r="W637" s="964">
        <v>0</v>
      </c>
      <c r="X637" s="964">
        <v>0</v>
      </c>
      <c r="Y637" s="964">
        <v>0</v>
      </c>
      <c r="Z637" s="964">
        <v>0</v>
      </c>
      <c r="AA637" s="922"/>
      <c r="AB637" s="965">
        <v>0.1</v>
      </c>
      <c r="AC637" s="965">
        <v>6.5689999999999998E-2</v>
      </c>
      <c r="AD637" s="965">
        <v>0</v>
      </c>
      <c r="AE637" s="965">
        <v>0</v>
      </c>
      <c r="AF637" s="965">
        <v>0</v>
      </c>
      <c r="AG637" s="965">
        <v>0.11335000000000001</v>
      </c>
      <c r="AH637" s="965">
        <v>0</v>
      </c>
      <c r="AI637" s="965">
        <v>0</v>
      </c>
      <c r="AJ637" s="965">
        <v>0</v>
      </c>
      <c r="AK637" s="965">
        <v>0</v>
      </c>
      <c r="AL637" s="965">
        <v>0</v>
      </c>
      <c r="AM637" s="965">
        <v>0</v>
      </c>
      <c r="AN637" s="965">
        <v>0</v>
      </c>
      <c r="AO637" s="965">
        <v>0</v>
      </c>
      <c r="AP637" s="965">
        <v>0</v>
      </c>
      <c r="AQ637" s="964">
        <v>0</v>
      </c>
      <c r="AR637" s="964">
        <v>0</v>
      </c>
      <c r="AS637" s="964">
        <v>0</v>
      </c>
      <c r="AT637" s="964">
        <v>0</v>
      </c>
      <c r="AU637" s="964">
        <v>0.61789000000000005</v>
      </c>
      <c r="AV637" s="964">
        <v>0</v>
      </c>
      <c r="AW637" s="964">
        <v>0</v>
      </c>
      <c r="AX637" s="964">
        <v>0</v>
      </c>
      <c r="AY637" s="964">
        <v>0</v>
      </c>
      <c r="AZ637" s="964">
        <v>0</v>
      </c>
      <c r="BA637" s="964">
        <v>0</v>
      </c>
      <c r="BB637" s="964">
        <v>0</v>
      </c>
      <c r="BC637" s="922"/>
      <c r="BD637" s="922"/>
      <c r="BE637" s="922"/>
      <c r="BF637" s="922"/>
      <c r="BG637" s="964">
        <v>0</v>
      </c>
      <c r="BH637" s="964">
        <v>0</v>
      </c>
      <c r="BI637" s="922"/>
      <c r="BJ637" s="1292">
        <v>0.89693000000000001</v>
      </c>
      <c r="BK637" s="916">
        <v>-0.89693000000000001</v>
      </c>
      <c r="BL637" s="916">
        <v>18.88307</v>
      </c>
    </row>
    <row r="638" spans="1:64" hidden="1">
      <c r="A638" s="1029" t="s">
        <v>35</v>
      </c>
      <c r="B638" s="875" t="s">
        <v>185</v>
      </c>
      <c r="C638" s="871" t="s">
        <v>139</v>
      </c>
      <c r="D638" s="905">
        <v>0</v>
      </c>
      <c r="E638" s="922"/>
      <c r="F638" s="922"/>
      <c r="G638" s="964">
        <v>0</v>
      </c>
      <c r="H638" s="964">
        <v>0</v>
      </c>
      <c r="I638" s="922"/>
      <c r="J638" s="964">
        <v>0</v>
      </c>
      <c r="K638" s="964">
        <v>0</v>
      </c>
      <c r="L638" s="964">
        <v>0</v>
      </c>
      <c r="M638" s="964">
        <v>0</v>
      </c>
      <c r="N638" s="965"/>
      <c r="O638" s="964">
        <v>0</v>
      </c>
      <c r="P638" s="955">
        <v>0</v>
      </c>
      <c r="Q638" s="964">
        <v>0</v>
      </c>
      <c r="R638" s="922"/>
      <c r="S638" s="964">
        <v>0</v>
      </c>
      <c r="T638" s="964">
        <v>0</v>
      </c>
      <c r="U638" s="964">
        <v>0</v>
      </c>
      <c r="V638" s="964">
        <v>0</v>
      </c>
      <c r="W638" s="964">
        <v>0</v>
      </c>
      <c r="X638" s="964">
        <v>0</v>
      </c>
      <c r="Y638" s="964">
        <v>0</v>
      </c>
      <c r="Z638" s="964">
        <v>0</v>
      </c>
      <c r="AA638" s="922"/>
      <c r="AB638" s="965">
        <v>0</v>
      </c>
      <c r="AC638" s="965">
        <v>0</v>
      </c>
      <c r="AD638" s="965">
        <v>0</v>
      </c>
      <c r="AE638" s="965">
        <v>0</v>
      </c>
      <c r="AF638" s="965">
        <v>0</v>
      </c>
      <c r="AG638" s="965">
        <v>0</v>
      </c>
      <c r="AH638" s="965">
        <v>0</v>
      </c>
      <c r="AI638" s="965">
        <v>0</v>
      </c>
      <c r="AJ638" s="965">
        <v>0</v>
      </c>
      <c r="AK638" s="965">
        <v>0</v>
      </c>
      <c r="AL638" s="965">
        <v>0</v>
      </c>
      <c r="AM638" s="965">
        <v>0</v>
      </c>
      <c r="AN638" s="965">
        <v>0</v>
      </c>
      <c r="AO638" s="965">
        <v>0</v>
      </c>
      <c r="AP638" s="965">
        <v>0</v>
      </c>
      <c r="AQ638" s="964">
        <v>0</v>
      </c>
      <c r="AR638" s="964">
        <v>0</v>
      </c>
      <c r="AS638" s="964">
        <v>0</v>
      </c>
      <c r="AT638" s="964">
        <v>0</v>
      </c>
      <c r="AU638" s="964">
        <v>0</v>
      </c>
      <c r="AV638" s="964">
        <v>0</v>
      </c>
      <c r="AW638" s="964">
        <v>0</v>
      </c>
      <c r="AX638" s="964">
        <v>0</v>
      </c>
      <c r="AY638" s="964">
        <v>0</v>
      </c>
      <c r="AZ638" s="964">
        <v>0</v>
      </c>
      <c r="BA638" s="964">
        <v>0</v>
      </c>
      <c r="BB638" s="964">
        <v>0</v>
      </c>
      <c r="BC638" s="922"/>
      <c r="BD638" s="922"/>
      <c r="BE638" s="922"/>
      <c r="BF638" s="922"/>
      <c r="BG638" s="964">
        <v>0</v>
      </c>
      <c r="BH638" s="964">
        <v>0</v>
      </c>
      <c r="BI638" s="922"/>
      <c r="BJ638" s="1294">
        <v>0</v>
      </c>
      <c r="BK638" s="913">
        <v>0</v>
      </c>
      <c r="BL638" s="913">
        <v>0</v>
      </c>
    </row>
    <row r="639" spans="1:64" hidden="1">
      <c r="A639" s="1029" t="s">
        <v>36</v>
      </c>
      <c r="B639" s="875" t="s">
        <v>186</v>
      </c>
      <c r="C639" s="871" t="s">
        <v>140</v>
      </c>
      <c r="D639" s="905">
        <v>0</v>
      </c>
      <c r="E639" s="922"/>
      <c r="F639" s="922"/>
      <c r="G639" s="964">
        <v>0</v>
      </c>
      <c r="H639" s="964">
        <v>0</v>
      </c>
      <c r="I639" s="922"/>
      <c r="J639" s="964">
        <v>0</v>
      </c>
      <c r="K639" s="964">
        <v>0</v>
      </c>
      <c r="L639" s="964">
        <v>0</v>
      </c>
      <c r="M639" s="964">
        <v>0</v>
      </c>
      <c r="N639" s="965"/>
      <c r="O639" s="964">
        <v>0</v>
      </c>
      <c r="P639" s="964">
        <v>0</v>
      </c>
      <c r="Q639" s="955">
        <v>0</v>
      </c>
      <c r="R639" s="922"/>
      <c r="S639" s="964">
        <v>0</v>
      </c>
      <c r="T639" s="964">
        <v>0</v>
      </c>
      <c r="U639" s="964">
        <v>0</v>
      </c>
      <c r="V639" s="964">
        <v>0</v>
      </c>
      <c r="W639" s="964">
        <v>0</v>
      </c>
      <c r="X639" s="964">
        <v>0</v>
      </c>
      <c r="Y639" s="964">
        <v>0</v>
      </c>
      <c r="Z639" s="964">
        <v>0</v>
      </c>
      <c r="AA639" s="922"/>
      <c r="AB639" s="965">
        <v>0</v>
      </c>
      <c r="AC639" s="965">
        <v>0</v>
      </c>
      <c r="AD639" s="965">
        <v>0</v>
      </c>
      <c r="AE639" s="965">
        <v>0</v>
      </c>
      <c r="AF639" s="965">
        <v>0</v>
      </c>
      <c r="AG639" s="965">
        <v>0</v>
      </c>
      <c r="AH639" s="965">
        <v>0</v>
      </c>
      <c r="AI639" s="965">
        <v>0</v>
      </c>
      <c r="AJ639" s="965">
        <v>0</v>
      </c>
      <c r="AK639" s="965">
        <v>0</v>
      </c>
      <c r="AL639" s="965">
        <v>0</v>
      </c>
      <c r="AM639" s="965">
        <v>0</v>
      </c>
      <c r="AN639" s="965">
        <v>0</v>
      </c>
      <c r="AO639" s="965">
        <v>0</v>
      </c>
      <c r="AP639" s="965">
        <v>0</v>
      </c>
      <c r="AQ639" s="964">
        <v>0</v>
      </c>
      <c r="AR639" s="964">
        <v>0</v>
      </c>
      <c r="AS639" s="964">
        <v>0</v>
      </c>
      <c r="AT639" s="964">
        <v>0</v>
      </c>
      <c r="AU639" s="964">
        <v>0</v>
      </c>
      <c r="AV639" s="964">
        <v>0</v>
      </c>
      <c r="AW639" s="964">
        <v>0</v>
      </c>
      <c r="AX639" s="964">
        <v>0</v>
      </c>
      <c r="AY639" s="964">
        <v>0</v>
      </c>
      <c r="AZ639" s="964">
        <v>0</v>
      </c>
      <c r="BA639" s="964">
        <v>0</v>
      </c>
      <c r="BB639" s="964">
        <v>0</v>
      </c>
      <c r="BC639" s="922"/>
      <c r="BD639" s="922"/>
      <c r="BE639" s="922"/>
      <c r="BF639" s="922"/>
      <c r="BG639" s="964">
        <v>0</v>
      </c>
      <c r="BH639" s="964">
        <v>0</v>
      </c>
      <c r="BI639" s="922"/>
      <c r="BJ639" s="1294">
        <v>0</v>
      </c>
      <c r="BK639" s="913">
        <v>80.000330000000005</v>
      </c>
      <c r="BL639" s="969">
        <v>80.000330000000005</v>
      </c>
    </row>
    <row r="640" spans="1:64" s="910" customFormat="1" ht="15" hidden="1">
      <c r="A640" s="1027" t="s">
        <v>37</v>
      </c>
      <c r="B640" s="1020" t="s">
        <v>5</v>
      </c>
      <c r="C640" s="1021" t="s">
        <v>173</v>
      </c>
      <c r="D640" s="906">
        <v>942.43</v>
      </c>
      <c r="E640" s="908"/>
      <c r="F640" s="908"/>
      <c r="G640" s="908"/>
      <c r="H640" s="908"/>
      <c r="I640" s="908"/>
      <c r="J640" s="908"/>
      <c r="K640" s="908"/>
      <c r="L640" s="908"/>
      <c r="M640" s="908"/>
      <c r="N640" s="909"/>
      <c r="O640" s="908"/>
      <c r="P640" s="908"/>
      <c r="Q640" s="908"/>
      <c r="R640" s="907">
        <v>942.43</v>
      </c>
      <c r="S640" s="908"/>
      <c r="T640" s="908"/>
      <c r="U640" s="908"/>
      <c r="V640" s="908"/>
      <c r="W640" s="908"/>
      <c r="X640" s="908"/>
      <c r="Y640" s="908"/>
      <c r="Z640" s="908"/>
      <c r="AA640" s="908"/>
      <c r="AB640" s="909"/>
      <c r="AC640" s="909"/>
      <c r="AD640" s="909"/>
      <c r="AE640" s="909"/>
      <c r="AF640" s="909"/>
      <c r="AG640" s="909"/>
      <c r="AH640" s="909"/>
      <c r="AI640" s="909"/>
      <c r="AJ640" s="909"/>
      <c r="AK640" s="909"/>
      <c r="AL640" s="909"/>
      <c r="AM640" s="909"/>
      <c r="AN640" s="909"/>
      <c r="AO640" s="909"/>
      <c r="AP640" s="909"/>
      <c r="AQ640" s="908"/>
      <c r="AR640" s="908"/>
      <c r="AS640" s="908"/>
      <c r="AT640" s="908"/>
      <c r="AU640" s="908"/>
      <c r="AV640" s="908"/>
      <c r="AW640" s="908"/>
      <c r="AX640" s="908"/>
      <c r="AY640" s="908"/>
      <c r="AZ640" s="908"/>
      <c r="BA640" s="908"/>
      <c r="BB640" s="908"/>
      <c r="BC640" s="908"/>
      <c r="BD640" s="908"/>
      <c r="BE640" s="908"/>
      <c r="BF640" s="908"/>
      <c r="BG640" s="908"/>
      <c r="BH640" s="908"/>
      <c r="BI640" s="908"/>
      <c r="BJ640" s="1291">
        <v>0</v>
      </c>
      <c r="BK640" s="906">
        <v>195.47190999999998</v>
      </c>
      <c r="BL640" s="906">
        <v>1133.5472199999999</v>
      </c>
    </row>
    <row r="641" spans="1:64" hidden="1">
      <c r="A641" s="1022" t="s">
        <v>38</v>
      </c>
      <c r="B641" s="875" t="s">
        <v>176</v>
      </c>
      <c r="C641" s="871" t="s">
        <v>97</v>
      </c>
      <c r="D641" s="905">
        <v>0.1</v>
      </c>
      <c r="E641" s="922"/>
      <c r="F641" s="922"/>
      <c r="G641" s="964">
        <v>0</v>
      </c>
      <c r="H641" s="964">
        <v>0</v>
      </c>
      <c r="I641" s="922"/>
      <c r="J641" s="964">
        <v>0</v>
      </c>
      <c r="K641" s="964">
        <v>0</v>
      </c>
      <c r="L641" s="964">
        <v>0</v>
      </c>
      <c r="M641" s="964">
        <v>0</v>
      </c>
      <c r="N641" s="965"/>
      <c r="O641" s="964">
        <v>0</v>
      </c>
      <c r="P641" s="964">
        <v>0</v>
      </c>
      <c r="Q641" s="964">
        <v>0</v>
      </c>
      <c r="R641" s="922"/>
      <c r="S641" s="955">
        <v>0.1</v>
      </c>
      <c r="T641" s="964">
        <v>0</v>
      </c>
      <c r="U641" s="964">
        <v>0</v>
      </c>
      <c r="V641" s="964">
        <v>0</v>
      </c>
      <c r="W641" s="964">
        <v>0</v>
      </c>
      <c r="X641" s="964">
        <v>0</v>
      </c>
      <c r="Y641" s="964">
        <v>0</v>
      </c>
      <c r="Z641" s="964">
        <v>0</v>
      </c>
      <c r="AA641" s="922"/>
      <c r="AB641" s="965">
        <v>0</v>
      </c>
      <c r="AC641" s="965">
        <v>0</v>
      </c>
      <c r="AD641" s="965">
        <v>0</v>
      </c>
      <c r="AE641" s="965">
        <v>0</v>
      </c>
      <c r="AF641" s="965">
        <v>0</v>
      </c>
      <c r="AG641" s="965">
        <v>0</v>
      </c>
      <c r="AH641" s="965">
        <v>0</v>
      </c>
      <c r="AI641" s="965">
        <v>0</v>
      </c>
      <c r="AJ641" s="965">
        <v>0</v>
      </c>
      <c r="AK641" s="965">
        <v>0</v>
      </c>
      <c r="AL641" s="965">
        <v>0</v>
      </c>
      <c r="AM641" s="965">
        <v>0</v>
      </c>
      <c r="AN641" s="965">
        <v>0</v>
      </c>
      <c r="AO641" s="965">
        <v>0</v>
      </c>
      <c r="AP641" s="965">
        <v>0</v>
      </c>
      <c r="AQ641" s="964">
        <v>0</v>
      </c>
      <c r="AR641" s="964">
        <v>0</v>
      </c>
      <c r="AS641" s="964">
        <v>0</v>
      </c>
      <c r="AT641" s="964">
        <v>0</v>
      </c>
      <c r="AU641" s="964">
        <v>0</v>
      </c>
      <c r="AV641" s="964">
        <v>0</v>
      </c>
      <c r="AW641" s="964">
        <v>0</v>
      </c>
      <c r="AX641" s="964">
        <v>0</v>
      </c>
      <c r="AY641" s="964">
        <v>0</v>
      </c>
      <c r="AZ641" s="964">
        <v>0</v>
      </c>
      <c r="BA641" s="964">
        <v>0</v>
      </c>
      <c r="BB641" s="964">
        <v>0</v>
      </c>
      <c r="BC641" s="922"/>
      <c r="BD641" s="922"/>
      <c r="BE641" s="922"/>
      <c r="BF641" s="922"/>
      <c r="BG641" s="964">
        <v>0</v>
      </c>
      <c r="BH641" s="964">
        <v>0</v>
      </c>
      <c r="BI641" s="922"/>
      <c r="BJ641" s="1292">
        <v>0</v>
      </c>
      <c r="BK641" s="916">
        <v>0.1</v>
      </c>
      <c r="BL641" s="916">
        <v>0.2</v>
      </c>
    </row>
    <row r="642" spans="1:64" hidden="1">
      <c r="A642" s="1022" t="s">
        <v>39</v>
      </c>
      <c r="B642" s="875" t="s">
        <v>177</v>
      </c>
      <c r="C642" s="871" t="s">
        <v>98</v>
      </c>
      <c r="D642" s="905">
        <v>0</v>
      </c>
      <c r="E642" s="922"/>
      <c r="F642" s="922"/>
      <c r="G642" s="964">
        <v>0</v>
      </c>
      <c r="H642" s="964">
        <v>0</v>
      </c>
      <c r="I642" s="922"/>
      <c r="J642" s="964">
        <v>0</v>
      </c>
      <c r="K642" s="964">
        <v>0</v>
      </c>
      <c r="L642" s="964">
        <v>0</v>
      </c>
      <c r="M642" s="964">
        <v>0</v>
      </c>
      <c r="N642" s="965"/>
      <c r="O642" s="964">
        <v>0</v>
      </c>
      <c r="P642" s="964">
        <v>0</v>
      </c>
      <c r="Q642" s="964">
        <v>0</v>
      </c>
      <c r="R642" s="922"/>
      <c r="S642" s="964">
        <v>0</v>
      </c>
      <c r="T642" s="955">
        <v>0</v>
      </c>
      <c r="U642" s="964">
        <v>0</v>
      </c>
      <c r="V642" s="964">
        <v>0</v>
      </c>
      <c r="W642" s="964">
        <v>0</v>
      </c>
      <c r="X642" s="964">
        <v>0</v>
      </c>
      <c r="Y642" s="964">
        <v>0</v>
      </c>
      <c r="Z642" s="964">
        <v>0</v>
      </c>
      <c r="AA642" s="922"/>
      <c r="AB642" s="965">
        <v>0</v>
      </c>
      <c r="AC642" s="965">
        <v>0</v>
      </c>
      <c r="AD642" s="965">
        <v>0</v>
      </c>
      <c r="AE642" s="965">
        <v>0</v>
      </c>
      <c r="AF642" s="965">
        <v>0</v>
      </c>
      <c r="AG642" s="965">
        <v>0</v>
      </c>
      <c r="AH642" s="965">
        <v>0</v>
      </c>
      <c r="AI642" s="965">
        <v>0</v>
      </c>
      <c r="AJ642" s="965">
        <v>0</v>
      </c>
      <c r="AK642" s="965">
        <v>0</v>
      </c>
      <c r="AL642" s="965">
        <v>0</v>
      </c>
      <c r="AM642" s="965">
        <v>0</v>
      </c>
      <c r="AN642" s="965">
        <v>0</v>
      </c>
      <c r="AO642" s="965">
        <v>0</v>
      </c>
      <c r="AP642" s="965">
        <v>0</v>
      </c>
      <c r="AQ642" s="964">
        <v>0</v>
      </c>
      <c r="AR642" s="964">
        <v>0</v>
      </c>
      <c r="AS642" s="964">
        <v>0</v>
      </c>
      <c r="AT642" s="964">
        <v>0</v>
      </c>
      <c r="AU642" s="964">
        <v>0</v>
      </c>
      <c r="AV642" s="964">
        <v>0</v>
      </c>
      <c r="AW642" s="964">
        <v>0</v>
      </c>
      <c r="AX642" s="964">
        <v>0</v>
      </c>
      <c r="AY642" s="964">
        <v>0</v>
      </c>
      <c r="AZ642" s="964">
        <v>0</v>
      </c>
      <c r="BA642" s="964">
        <v>0</v>
      </c>
      <c r="BB642" s="964">
        <v>0</v>
      </c>
      <c r="BC642" s="922"/>
      <c r="BD642" s="922"/>
      <c r="BE642" s="922"/>
      <c r="BF642" s="922"/>
      <c r="BG642" s="964">
        <v>0</v>
      </c>
      <c r="BH642" s="964">
        <v>0</v>
      </c>
      <c r="BI642" s="922"/>
      <c r="BJ642" s="1292">
        <v>0</v>
      </c>
      <c r="BK642" s="916">
        <v>0.19</v>
      </c>
      <c r="BL642" s="916">
        <v>0.19</v>
      </c>
    </row>
    <row r="643" spans="1:64" hidden="1">
      <c r="A643" s="1022" t="s">
        <v>40</v>
      </c>
      <c r="B643" s="875" t="s">
        <v>178</v>
      </c>
      <c r="C643" s="871" t="s">
        <v>99</v>
      </c>
      <c r="D643" s="905">
        <v>0</v>
      </c>
      <c r="E643" s="922"/>
      <c r="F643" s="922"/>
      <c r="G643" s="964">
        <v>0</v>
      </c>
      <c r="H643" s="964">
        <v>0</v>
      </c>
      <c r="I643" s="922"/>
      <c r="J643" s="964">
        <v>0</v>
      </c>
      <c r="K643" s="964">
        <v>0</v>
      </c>
      <c r="L643" s="964">
        <v>0</v>
      </c>
      <c r="M643" s="964">
        <v>0</v>
      </c>
      <c r="N643" s="965"/>
      <c r="O643" s="964">
        <v>0</v>
      </c>
      <c r="P643" s="964">
        <v>0</v>
      </c>
      <c r="Q643" s="964">
        <v>0</v>
      </c>
      <c r="R643" s="922"/>
      <c r="S643" s="964">
        <v>0</v>
      </c>
      <c r="T643" s="964">
        <v>0</v>
      </c>
      <c r="U643" s="955">
        <v>0</v>
      </c>
      <c r="V643" s="964">
        <v>0</v>
      </c>
      <c r="W643" s="964">
        <v>0</v>
      </c>
      <c r="X643" s="964">
        <v>0</v>
      </c>
      <c r="Y643" s="964">
        <v>0</v>
      </c>
      <c r="Z643" s="964">
        <v>0</v>
      </c>
      <c r="AA643" s="922"/>
      <c r="AB643" s="965">
        <v>0</v>
      </c>
      <c r="AC643" s="965">
        <v>0</v>
      </c>
      <c r="AD643" s="965">
        <v>0</v>
      </c>
      <c r="AE643" s="965">
        <v>0</v>
      </c>
      <c r="AF643" s="965">
        <v>0</v>
      </c>
      <c r="AG643" s="965">
        <v>0</v>
      </c>
      <c r="AH643" s="965">
        <v>0</v>
      </c>
      <c r="AI643" s="965">
        <v>0</v>
      </c>
      <c r="AJ643" s="965">
        <v>0</v>
      </c>
      <c r="AK643" s="965">
        <v>0</v>
      </c>
      <c r="AL643" s="965">
        <v>0</v>
      </c>
      <c r="AM643" s="965">
        <v>0</v>
      </c>
      <c r="AN643" s="965">
        <v>0</v>
      </c>
      <c r="AO643" s="965">
        <v>0</v>
      </c>
      <c r="AP643" s="965">
        <v>0</v>
      </c>
      <c r="AQ643" s="964">
        <v>0</v>
      </c>
      <c r="AR643" s="964">
        <v>0</v>
      </c>
      <c r="AS643" s="964">
        <v>0</v>
      </c>
      <c r="AT643" s="964">
        <v>0</v>
      </c>
      <c r="AU643" s="964">
        <v>0</v>
      </c>
      <c r="AV643" s="964">
        <v>0</v>
      </c>
      <c r="AW643" s="964">
        <v>0</v>
      </c>
      <c r="AX643" s="964">
        <v>0</v>
      </c>
      <c r="AY643" s="964">
        <v>0</v>
      </c>
      <c r="AZ643" s="964">
        <v>0</v>
      </c>
      <c r="BA643" s="964">
        <v>0</v>
      </c>
      <c r="BB643" s="964">
        <v>0</v>
      </c>
      <c r="BC643" s="922"/>
      <c r="BD643" s="922"/>
      <c r="BE643" s="922"/>
      <c r="BF643" s="922"/>
      <c r="BG643" s="964">
        <v>0</v>
      </c>
      <c r="BH643" s="964">
        <v>0</v>
      </c>
      <c r="BI643" s="922"/>
      <c r="BJ643" s="1292">
        <v>0</v>
      </c>
      <c r="BK643" s="916">
        <v>0</v>
      </c>
      <c r="BL643" s="916">
        <v>0</v>
      </c>
    </row>
    <row r="644" spans="1:64" hidden="1">
      <c r="A644" s="1022" t="s">
        <v>41</v>
      </c>
      <c r="B644" s="875" t="s">
        <v>204</v>
      </c>
      <c r="C644" s="871" t="s">
        <v>205</v>
      </c>
      <c r="D644" s="905">
        <v>0</v>
      </c>
      <c r="E644" s="922"/>
      <c r="F644" s="922"/>
      <c r="G644" s="964">
        <v>0</v>
      </c>
      <c r="H644" s="964">
        <v>0</v>
      </c>
      <c r="I644" s="922"/>
      <c r="J644" s="964">
        <v>0</v>
      </c>
      <c r="K644" s="964">
        <v>0</v>
      </c>
      <c r="L644" s="964">
        <v>0</v>
      </c>
      <c r="M644" s="964">
        <v>0</v>
      </c>
      <c r="N644" s="965"/>
      <c r="O644" s="964">
        <v>0</v>
      </c>
      <c r="P644" s="964">
        <v>0</v>
      </c>
      <c r="Q644" s="964">
        <v>0</v>
      </c>
      <c r="R644" s="922"/>
      <c r="S644" s="964">
        <v>0</v>
      </c>
      <c r="T644" s="964">
        <v>0</v>
      </c>
      <c r="U644" s="964">
        <v>0</v>
      </c>
      <c r="V644" s="964">
        <v>0</v>
      </c>
      <c r="W644" s="964">
        <v>0</v>
      </c>
      <c r="X644" s="964">
        <v>0</v>
      </c>
      <c r="Y644" s="964">
        <v>0</v>
      </c>
      <c r="Z644" s="964">
        <v>0</v>
      </c>
      <c r="AA644" s="922"/>
      <c r="AB644" s="965">
        <v>0</v>
      </c>
      <c r="AC644" s="965">
        <v>0</v>
      </c>
      <c r="AD644" s="965">
        <v>0</v>
      </c>
      <c r="AE644" s="965">
        <v>0</v>
      </c>
      <c r="AF644" s="965">
        <v>0</v>
      </c>
      <c r="AG644" s="965">
        <v>0</v>
      </c>
      <c r="AH644" s="965">
        <v>0</v>
      </c>
      <c r="AI644" s="965">
        <v>0</v>
      </c>
      <c r="AJ644" s="965">
        <v>0</v>
      </c>
      <c r="AK644" s="965">
        <v>0</v>
      </c>
      <c r="AL644" s="965">
        <v>0</v>
      </c>
      <c r="AM644" s="965">
        <v>0</v>
      </c>
      <c r="AN644" s="965">
        <v>0</v>
      </c>
      <c r="AO644" s="965">
        <v>0</v>
      </c>
      <c r="AP644" s="965">
        <v>0</v>
      </c>
      <c r="AQ644" s="964">
        <v>0</v>
      </c>
      <c r="AR644" s="964">
        <v>0</v>
      </c>
      <c r="AS644" s="964">
        <v>0</v>
      </c>
      <c r="AT644" s="964">
        <v>0</v>
      </c>
      <c r="AU644" s="964">
        <v>0</v>
      </c>
      <c r="AV644" s="964">
        <v>0</v>
      </c>
      <c r="AW644" s="964">
        <v>0</v>
      </c>
      <c r="AX644" s="964">
        <v>0</v>
      </c>
      <c r="AY644" s="964">
        <v>0</v>
      </c>
      <c r="AZ644" s="964">
        <v>0</v>
      </c>
      <c r="BA644" s="964">
        <v>0</v>
      </c>
      <c r="BB644" s="964">
        <v>0</v>
      </c>
      <c r="BC644" s="922"/>
      <c r="BD644" s="922"/>
      <c r="BE644" s="922"/>
      <c r="BF644" s="922"/>
      <c r="BG644" s="964">
        <v>0</v>
      </c>
      <c r="BH644" s="964">
        <v>0</v>
      </c>
      <c r="BI644" s="922"/>
      <c r="BJ644" s="1292">
        <v>0</v>
      </c>
      <c r="BK644" s="916">
        <v>0</v>
      </c>
      <c r="BL644" s="916">
        <v>0</v>
      </c>
    </row>
    <row r="645" spans="1:64" hidden="1">
      <c r="A645" s="1022" t="s">
        <v>65</v>
      </c>
      <c r="B645" s="875" t="s">
        <v>191</v>
      </c>
      <c r="C645" s="871" t="s">
        <v>206</v>
      </c>
      <c r="D645" s="905">
        <v>0</v>
      </c>
      <c r="E645" s="922"/>
      <c r="F645" s="922"/>
      <c r="G645" s="964">
        <v>0</v>
      </c>
      <c r="H645" s="964">
        <v>0</v>
      </c>
      <c r="I645" s="922"/>
      <c r="J645" s="964">
        <v>0</v>
      </c>
      <c r="K645" s="964">
        <v>0</v>
      </c>
      <c r="L645" s="964">
        <v>0</v>
      </c>
      <c r="M645" s="964">
        <v>0</v>
      </c>
      <c r="N645" s="965"/>
      <c r="O645" s="964">
        <v>0</v>
      </c>
      <c r="P645" s="964">
        <v>0</v>
      </c>
      <c r="Q645" s="964">
        <v>0</v>
      </c>
      <c r="R645" s="922"/>
      <c r="S645" s="964">
        <v>0</v>
      </c>
      <c r="T645" s="964">
        <v>0</v>
      </c>
      <c r="U645" s="964">
        <v>0</v>
      </c>
      <c r="V645" s="955">
        <v>0</v>
      </c>
      <c r="W645" s="964">
        <v>0</v>
      </c>
      <c r="X645" s="964">
        <v>0</v>
      </c>
      <c r="Y645" s="964">
        <v>0</v>
      </c>
      <c r="Z645" s="964">
        <v>0</v>
      </c>
      <c r="AA645" s="922"/>
      <c r="AB645" s="965">
        <v>0</v>
      </c>
      <c r="AC645" s="965">
        <v>0</v>
      </c>
      <c r="AD645" s="965">
        <v>0</v>
      </c>
      <c r="AE645" s="965">
        <v>0</v>
      </c>
      <c r="AF645" s="965">
        <v>0</v>
      </c>
      <c r="AG645" s="965">
        <v>0</v>
      </c>
      <c r="AH645" s="965">
        <v>0</v>
      </c>
      <c r="AI645" s="965">
        <v>0</v>
      </c>
      <c r="AJ645" s="965">
        <v>0</v>
      </c>
      <c r="AK645" s="965">
        <v>0</v>
      </c>
      <c r="AL645" s="965">
        <v>0</v>
      </c>
      <c r="AM645" s="965">
        <v>0</v>
      </c>
      <c r="AN645" s="965">
        <v>0</v>
      </c>
      <c r="AO645" s="965">
        <v>0</v>
      </c>
      <c r="AP645" s="965">
        <v>0</v>
      </c>
      <c r="AQ645" s="964">
        <v>0</v>
      </c>
      <c r="AR645" s="964">
        <v>0</v>
      </c>
      <c r="AS645" s="964">
        <v>0</v>
      </c>
      <c r="AT645" s="964">
        <v>0</v>
      </c>
      <c r="AU645" s="964">
        <v>0</v>
      </c>
      <c r="AV645" s="964">
        <v>0</v>
      </c>
      <c r="AW645" s="964">
        <v>0</v>
      </c>
      <c r="AX645" s="964">
        <v>0</v>
      </c>
      <c r="AY645" s="964">
        <v>0</v>
      </c>
      <c r="AZ645" s="964">
        <v>0</v>
      </c>
      <c r="BA645" s="964">
        <v>0</v>
      </c>
      <c r="BB645" s="964">
        <v>0</v>
      </c>
      <c r="BC645" s="922"/>
      <c r="BD645" s="922"/>
      <c r="BE645" s="922"/>
      <c r="BF645" s="922"/>
      <c r="BG645" s="964">
        <v>0</v>
      </c>
      <c r="BH645" s="964">
        <v>0</v>
      </c>
      <c r="BI645" s="922"/>
      <c r="BJ645" s="1292">
        <v>0</v>
      </c>
      <c r="BK645" s="916">
        <v>0</v>
      </c>
      <c r="BL645" s="916">
        <v>0</v>
      </c>
    </row>
    <row r="646" spans="1:64" hidden="1">
      <c r="A646" s="1022" t="s">
        <v>159</v>
      </c>
      <c r="B646" s="875" t="s">
        <v>192</v>
      </c>
      <c r="C646" s="871" t="s">
        <v>207</v>
      </c>
      <c r="D646" s="905">
        <v>1.89</v>
      </c>
      <c r="E646" s="922"/>
      <c r="F646" s="922"/>
      <c r="G646" s="964">
        <v>0</v>
      </c>
      <c r="H646" s="964">
        <v>0</v>
      </c>
      <c r="I646" s="922"/>
      <c r="J646" s="964">
        <v>0</v>
      </c>
      <c r="K646" s="964">
        <v>0</v>
      </c>
      <c r="L646" s="964">
        <v>0</v>
      </c>
      <c r="M646" s="964">
        <v>0</v>
      </c>
      <c r="N646" s="965"/>
      <c r="O646" s="964">
        <v>0</v>
      </c>
      <c r="P646" s="964">
        <v>0</v>
      </c>
      <c r="Q646" s="964">
        <v>0</v>
      </c>
      <c r="R646" s="922"/>
      <c r="S646" s="964">
        <v>0</v>
      </c>
      <c r="T646" s="964">
        <v>0</v>
      </c>
      <c r="U646" s="964">
        <v>0</v>
      </c>
      <c r="V646" s="964">
        <v>0</v>
      </c>
      <c r="W646" s="955">
        <v>1.89</v>
      </c>
      <c r="X646" s="964">
        <v>0</v>
      </c>
      <c r="Y646" s="964">
        <v>0</v>
      </c>
      <c r="Z646" s="964">
        <v>0</v>
      </c>
      <c r="AA646" s="922"/>
      <c r="AB646" s="965">
        <v>0</v>
      </c>
      <c r="AC646" s="965">
        <v>0</v>
      </c>
      <c r="AD646" s="965">
        <v>0</v>
      </c>
      <c r="AE646" s="965">
        <v>0</v>
      </c>
      <c r="AF646" s="965">
        <v>0</v>
      </c>
      <c r="AG646" s="965">
        <v>0</v>
      </c>
      <c r="AH646" s="965">
        <v>0</v>
      </c>
      <c r="AI646" s="965">
        <v>0</v>
      </c>
      <c r="AJ646" s="965">
        <v>0</v>
      </c>
      <c r="AK646" s="965">
        <v>0</v>
      </c>
      <c r="AL646" s="965">
        <v>0</v>
      </c>
      <c r="AM646" s="965">
        <v>0</v>
      </c>
      <c r="AN646" s="965">
        <v>0</v>
      </c>
      <c r="AO646" s="965">
        <v>0</v>
      </c>
      <c r="AP646" s="965">
        <v>0</v>
      </c>
      <c r="AQ646" s="964">
        <v>0</v>
      </c>
      <c r="AR646" s="964">
        <v>0</v>
      </c>
      <c r="AS646" s="964">
        <v>0</v>
      </c>
      <c r="AT646" s="964">
        <v>0</v>
      </c>
      <c r="AU646" s="964">
        <v>0</v>
      </c>
      <c r="AV646" s="964">
        <v>0</v>
      </c>
      <c r="AW646" s="964">
        <v>0</v>
      </c>
      <c r="AX646" s="964">
        <v>0</v>
      </c>
      <c r="AY646" s="964">
        <v>0</v>
      </c>
      <c r="AZ646" s="964">
        <v>0</v>
      </c>
      <c r="BA646" s="964">
        <v>0</v>
      </c>
      <c r="BB646" s="964">
        <v>0</v>
      </c>
      <c r="BC646" s="922"/>
      <c r="BD646" s="922"/>
      <c r="BE646" s="922"/>
      <c r="BF646" s="922"/>
      <c r="BG646" s="964">
        <v>0</v>
      </c>
      <c r="BH646" s="964">
        <v>0</v>
      </c>
      <c r="BI646" s="922"/>
      <c r="BJ646" s="1292">
        <v>0</v>
      </c>
      <c r="BK646" s="916">
        <v>0</v>
      </c>
      <c r="BL646" s="916">
        <v>1.89</v>
      </c>
    </row>
    <row r="647" spans="1:64" hidden="1">
      <c r="A647" s="1022" t="s">
        <v>160</v>
      </c>
      <c r="B647" s="875" t="s">
        <v>269</v>
      </c>
      <c r="C647" s="871" t="s">
        <v>100</v>
      </c>
      <c r="D647" s="905">
        <v>0.96</v>
      </c>
      <c r="E647" s="922"/>
      <c r="F647" s="922"/>
      <c r="G647" s="964">
        <v>0</v>
      </c>
      <c r="H647" s="964">
        <v>0</v>
      </c>
      <c r="I647" s="922"/>
      <c r="J647" s="964">
        <v>0</v>
      </c>
      <c r="K647" s="964">
        <v>0</v>
      </c>
      <c r="L647" s="964">
        <v>0</v>
      </c>
      <c r="M647" s="964">
        <v>0</v>
      </c>
      <c r="N647" s="965"/>
      <c r="O647" s="964">
        <v>0</v>
      </c>
      <c r="P647" s="964">
        <v>0</v>
      </c>
      <c r="Q647" s="964">
        <v>0</v>
      </c>
      <c r="R647" s="922"/>
      <c r="S647" s="964">
        <v>0</v>
      </c>
      <c r="T647" s="964">
        <v>0</v>
      </c>
      <c r="U647" s="964">
        <v>0</v>
      </c>
      <c r="V647" s="964">
        <v>0</v>
      </c>
      <c r="W647" s="964">
        <v>0</v>
      </c>
      <c r="X647" s="955">
        <v>0.96</v>
      </c>
      <c r="Y647" s="964">
        <v>0</v>
      </c>
      <c r="Z647" s="964">
        <v>0</v>
      </c>
      <c r="AA647" s="922"/>
      <c r="AB647" s="965">
        <v>0</v>
      </c>
      <c r="AC647" s="965">
        <v>0</v>
      </c>
      <c r="AD647" s="965">
        <v>0</v>
      </c>
      <c r="AE647" s="965">
        <v>0</v>
      </c>
      <c r="AF647" s="965">
        <v>0</v>
      </c>
      <c r="AG647" s="965">
        <v>0</v>
      </c>
      <c r="AH647" s="965">
        <v>0</v>
      </c>
      <c r="AI647" s="965">
        <v>0</v>
      </c>
      <c r="AJ647" s="965">
        <v>0</v>
      </c>
      <c r="AK647" s="965">
        <v>0</v>
      </c>
      <c r="AL647" s="965">
        <v>0</v>
      </c>
      <c r="AM647" s="965">
        <v>0</v>
      </c>
      <c r="AN647" s="965">
        <v>0</v>
      </c>
      <c r="AO647" s="965">
        <v>0</v>
      </c>
      <c r="AP647" s="965">
        <v>0</v>
      </c>
      <c r="AQ647" s="964">
        <v>0</v>
      </c>
      <c r="AR647" s="964">
        <v>0</v>
      </c>
      <c r="AS647" s="964">
        <v>0</v>
      </c>
      <c r="AT647" s="964">
        <v>0</v>
      </c>
      <c r="AU647" s="964">
        <v>0</v>
      </c>
      <c r="AV647" s="964">
        <v>0</v>
      </c>
      <c r="AW647" s="964">
        <v>0</v>
      </c>
      <c r="AX647" s="964">
        <v>0</v>
      </c>
      <c r="AY647" s="964">
        <v>0</v>
      </c>
      <c r="AZ647" s="964">
        <v>0</v>
      </c>
      <c r="BA647" s="964">
        <v>0</v>
      </c>
      <c r="BB647" s="964">
        <v>0</v>
      </c>
      <c r="BC647" s="922"/>
      <c r="BD647" s="922"/>
      <c r="BE647" s="922"/>
      <c r="BF647" s="922"/>
      <c r="BG647" s="964">
        <v>0</v>
      </c>
      <c r="BH647" s="964">
        <v>0</v>
      </c>
      <c r="BI647" s="922"/>
      <c r="BJ647" s="922">
        <v>0</v>
      </c>
      <c r="BK647" s="916">
        <v>0</v>
      </c>
      <c r="BL647" s="916">
        <v>0.96</v>
      </c>
    </row>
    <row r="648" spans="1:64" hidden="1">
      <c r="A648" s="1022" t="s">
        <v>161</v>
      </c>
      <c r="B648" s="875" t="s">
        <v>179</v>
      </c>
      <c r="C648" s="871" t="s">
        <v>101</v>
      </c>
      <c r="D648" s="905">
        <v>0</v>
      </c>
      <c r="E648" s="922"/>
      <c r="F648" s="922"/>
      <c r="G648" s="964">
        <v>0</v>
      </c>
      <c r="H648" s="964">
        <v>0</v>
      </c>
      <c r="I648" s="922"/>
      <c r="J648" s="964">
        <v>0</v>
      </c>
      <c r="K648" s="964">
        <v>0</v>
      </c>
      <c r="L648" s="964">
        <v>0</v>
      </c>
      <c r="M648" s="964">
        <v>0</v>
      </c>
      <c r="N648" s="965"/>
      <c r="O648" s="964">
        <v>0</v>
      </c>
      <c r="P648" s="964">
        <v>0</v>
      </c>
      <c r="Q648" s="964">
        <v>0</v>
      </c>
      <c r="R648" s="922"/>
      <c r="S648" s="964">
        <v>0</v>
      </c>
      <c r="T648" s="964">
        <v>0</v>
      </c>
      <c r="U648" s="964">
        <v>0</v>
      </c>
      <c r="V648" s="964">
        <v>0</v>
      </c>
      <c r="W648" s="964">
        <v>0</v>
      </c>
      <c r="X648" s="964">
        <v>0</v>
      </c>
      <c r="Y648" s="955">
        <v>0</v>
      </c>
      <c r="Z648" s="964">
        <v>0</v>
      </c>
      <c r="AA648" s="922"/>
      <c r="AB648" s="965">
        <v>0</v>
      </c>
      <c r="AC648" s="965">
        <v>0</v>
      </c>
      <c r="AD648" s="965">
        <v>0</v>
      </c>
      <c r="AE648" s="965">
        <v>0</v>
      </c>
      <c r="AF648" s="965">
        <v>0</v>
      </c>
      <c r="AG648" s="965">
        <v>0</v>
      </c>
      <c r="AH648" s="965">
        <v>0</v>
      </c>
      <c r="AI648" s="965">
        <v>0</v>
      </c>
      <c r="AJ648" s="965">
        <v>0</v>
      </c>
      <c r="AK648" s="965">
        <v>0</v>
      </c>
      <c r="AL648" s="965">
        <v>0</v>
      </c>
      <c r="AM648" s="965">
        <v>0</v>
      </c>
      <c r="AN648" s="965">
        <v>0</v>
      </c>
      <c r="AO648" s="965">
        <v>0</v>
      </c>
      <c r="AP648" s="965">
        <v>0</v>
      </c>
      <c r="AQ648" s="964">
        <v>0</v>
      </c>
      <c r="AR648" s="964">
        <v>0</v>
      </c>
      <c r="AS648" s="964">
        <v>0</v>
      </c>
      <c r="AT648" s="964">
        <v>0</v>
      </c>
      <c r="AU648" s="964">
        <v>0</v>
      </c>
      <c r="AV648" s="964">
        <v>0</v>
      </c>
      <c r="AW648" s="964">
        <v>0</v>
      </c>
      <c r="AX648" s="964">
        <v>0</v>
      </c>
      <c r="AY648" s="964">
        <v>0</v>
      </c>
      <c r="AZ648" s="964">
        <v>0</v>
      </c>
      <c r="BA648" s="964">
        <v>0</v>
      </c>
      <c r="BB648" s="964">
        <v>0</v>
      </c>
      <c r="BC648" s="922"/>
      <c r="BD648" s="922"/>
      <c r="BE648" s="922"/>
      <c r="BF648" s="922"/>
      <c r="BG648" s="964">
        <v>0</v>
      </c>
      <c r="BH648" s="964">
        <v>0</v>
      </c>
      <c r="BI648" s="922"/>
      <c r="BJ648" s="1292">
        <v>0</v>
      </c>
      <c r="BK648" s="916">
        <v>0</v>
      </c>
      <c r="BL648" s="916">
        <v>0</v>
      </c>
    </row>
    <row r="649" spans="1:64" s="923" customFormat="1" hidden="1">
      <c r="A649" s="1022" t="s">
        <v>225</v>
      </c>
      <c r="B649" s="875" t="s">
        <v>199</v>
      </c>
      <c r="C649" s="871" t="s">
        <v>102</v>
      </c>
      <c r="D649" s="905">
        <v>18.46</v>
      </c>
      <c r="E649" s="922"/>
      <c r="F649" s="922"/>
      <c r="G649" s="964">
        <v>0</v>
      </c>
      <c r="H649" s="964">
        <v>0</v>
      </c>
      <c r="I649" s="922"/>
      <c r="J649" s="964">
        <v>0</v>
      </c>
      <c r="K649" s="964">
        <v>0</v>
      </c>
      <c r="L649" s="964">
        <v>0</v>
      </c>
      <c r="M649" s="964">
        <v>0</v>
      </c>
      <c r="N649" s="965"/>
      <c r="O649" s="964">
        <v>0</v>
      </c>
      <c r="P649" s="964">
        <v>0</v>
      </c>
      <c r="Q649" s="964">
        <v>0</v>
      </c>
      <c r="R649" s="922"/>
      <c r="S649" s="964">
        <v>0</v>
      </c>
      <c r="T649" s="964">
        <v>0</v>
      </c>
      <c r="U649" s="964">
        <v>0</v>
      </c>
      <c r="V649" s="964">
        <v>0</v>
      </c>
      <c r="W649" s="964">
        <v>0</v>
      </c>
      <c r="X649" s="964">
        <v>0</v>
      </c>
      <c r="Y649" s="964">
        <v>0</v>
      </c>
      <c r="Z649" s="955">
        <v>15.46</v>
      </c>
      <c r="AA649" s="922"/>
      <c r="AB649" s="965">
        <v>0</v>
      </c>
      <c r="AC649" s="965">
        <v>0</v>
      </c>
      <c r="AD649" s="965">
        <v>0</v>
      </c>
      <c r="AE649" s="965">
        <v>0</v>
      </c>
      <c r="AF649" s="965">
        <v>0</v>
      </c>
      <c r="AG649" s="965">
        <v>0</v>
      </c>
      <c r="AH649" s="965">
        <v>0</v>
      </c>
      <c r="AI649" s="965">
        <v>0</v>
      </c>
      <c r="AJ649" s="965">
        <v>0</v>
      </c>
      <c r="AK649" s="965">
        <v>0</v>
      </c>
      <c r="AL649" s="965">
        <v>0</v>
      </c>
      <c r="AM649" s="965">
        <v>0</v>
      </c>
      <c r="AN649" s="965">
        <v>0</v>
      </c>
      <c r="AO649" s="965">
        <v>0</v>
      </c>
      <c r="AP649" s="965">
        <v>0</v>
      </c>
      <c r="AQ649" s="964">
        <v>0</v>
      </c>
      <c r="AR649" s="964">
        <v>0</v>
      </c>
      <c r="AS649" s="964">
        <v>0</v>
      </c>
      <c r="AT649" s="964">
        <v>0</v>
      </c>
      <c r="AU649" s="964">
        <v>0</v>
      </c>
      <c r="AV649" s="964">
        <v>0</v>
      </c>
      <c r="AW649" s="964">
        <v>0</v>
      </c>
      <c r="AX649" s="964">
        <v>0</v>
      </c>
      <c r="AY649" s="964">
        <v>0</v>
      </c>
      <c r="AZ649" s="964">
        <v>0</v>
      </c>
      <c r="BA649" s="964">
        <v>0</v>
      </c>
      <c r="BB649" s="964">
        <v>3</v>
      </c>
      <c r="BC649" s="922"/>
      <c r="BD649" s="922"/>
      <c r="BE649" s="922"/>
      <c r="BF649" s="922"/>
      <c r="BG649" s="964">
        <v>0</v>
      </c>
      <c r="BH649" s="964">
        <v>0</v>
      </c>
      <c r="BI649" s="922"/>
      <c r="BJ649" s="1292">
        <v>3</v>
      </c>
      <c r="BK649" s="916">
        <v>-1</v>
      </c>
      <c r="BL649" s="921">
        <v>17.46</v>
      </c>
    </row>
    <row r="650" spans="1:64" ht="30.6" hidden="1">
      <c r="A650" s="1022" t="s">
        <v>70</v>
      </c>
      <c r="B650" s="875" t="s">
        <v>358</v>
      </c>
      <c r="C650" s="871" t="s">
        <v>69</v>
      </c>
      <c r="D650" s="905">
        <v>693.41</v>
      </c>
      <c r="E650" s="922"/>
      <c r="F650" s="922"/>
      <c r="G650" s="922"/>
      <c r="H650" s="922"/>
      <c r="I650" s="922"/>
      <c r="J650" s="922"/>
      <c r="K650" s="922"/>
      <c r="L650" s="922"/>
      <c r="M650" s="922"/>
      <c r="N650" s="961"/>
      <c r="O650" s="922"/>
      <c r="P650" s="922"/>
      <c r="Q650" s="922"/>
      <c r="R650" s="922"/>
      <c r="S650" s="964"/>
      <c r="T650" s="964"/>
      <c r="U650" s="964"/>
      <c r="V650" s="964"/>
      <c r="W650" s="964"/>
      <c r="X650" s="964"/>
      <c r="Y650" s="964"/>
      <c r="Z650" s="922"/>
      <c r="AA650" s="955">
        <v>693.21999999999991</v>
      </c>
      <c r="AB650" s="961"/>
      <c r="AC650" s="961"/>
      <c r="AD650" s="961"/>
      <c r="AE650" s="961"/>
      <c r="AF650" s="961"/>
      <c r="AG650" s="961"/>
      <c r="AH650" s="961"/>
      <c r="AI650" s="961"/>
      <c r="AJ650" s="961"/>
      <c r="AK650" s="961"/>
      <c r="AL650" s="961"/>
      <c r="AM650" s="961"/>
      <c r="AN650" s="961"/>
      <c r="AO650" s="961"/>
      <c r="AP650" s="961"/>
      <c r="AQ650" s="922"/>
      <c r="AR650" s="922"/>
      <c r="AS650" s="922"/>
      <c r="AT650" s="922"/>
      <c r="AU650" s="922"/>
      <c r="AV650" s="922"/>
      <c r="AW650" s="922"/>
      <c r="AX650" s="922"/>
      <c r="AY650" s="922"/>
      <c r="AZ650" s="922"/>
      <c r="BA650" s="922"/>
      <c r="BB650" s="922"/>
      <c r="BC650" s="922"/>
      <c r="BD650" s="922"/>
      <c r="BE650" s="922"/>
      <c r="BF650" s="922"/>
      <c r="BG650" s="922"/>
      <c r="BH650" s="922"/>
      <c r="BI650" s="922"/>
      <c r="BJ650" s="1292">
        <v>0.19000000000005457</v>
      </c>
      <c r="BK650" s="916">
        <v>136.43330999999998</v>
      </c>
      <c r="BL650" s="916">
        <v>829.84330999999986</v>
      </c>
    </row>
    <row r="651" spans="1:64" hidden="1">
      <c r="A651" s="1024" t="s">
        <v>212</v>
      </c>
      <c r="B651" s="875" t="s">
        <v>92</v>
      </c>
      <c r="C651" s="877" t="s">
        <v>103</v>
      </c>
      <c r="D651" s="905">
        <v>167.9</v>
      </c>
      <c r="E651" s="922"/>
      <c r="F651" s="922"/>
      <c r="G651" s="964">
        <v>0</v>
      </c>
      <c r="H651" s="964">
        <v>0</v>
      </c>
      <c r="I651" s="922"/>
      <c r="J651" s="964">
        <v>0</v>
      </c>
      <c r="K651" s="964">
        <v>0</v>
      </c>
      <c r="L651" s="964">
        <v>0</v>
      </c>
      <c r="M651" s="964">
        <v>0</v>
      </c>
      <c r="N651" s="965"/>
      <c r="O651" s="964">
        <v>0</v>
      </c>
      <c r="P651" s="964">
        <v>0</v>
      </c>
      <c r="Q651" s="964">
        <v>0</v>
      </c>
      <c r="R651" s="922"/>
      <c r="S651" s="964">
        <v>0</v>
      </c>
      <c r="T651" s="964">
        <v>0</v>
      </c>
      <c r="U651" s="964">
        <v>0</v>
      </c>
      <c r="V651" s="964">
        <v>0</v>
      </c>
      <c r="W651" s="964">
        <v>0</v>
      </c>
      <c r="X651" s="964">
        <v>0</v>
      </c>
      <c r="Y651" s="964">
        <v>0</v>
      </c>
      <c r="Z651" s="964">
        <v>0</v>
      </c>
      <c r="AA651" s="922"/>
      <c r="AB651" s="935">
        <v>167.9</v>
      </c>
      <c r="AC651" s="965">
        <v>0</v>
      </c>
      <c r="AD651" s="965">
        <v>0</v>
      </c>
      <c r="AE651" s="965">
        <v>0</v>
      </c>
      <c r="AF651" s="965">
        <v>0</v>
      </c>
      <c r="AG651" s="965">
        <v>0</v>
      </c>
      <c r="AH651" s="965">
        <v>0</v>
      </c>
      <c r="AI651" s="965">
        <v>0</v>
      </c>
      <c r="AJ651" s="965">
        <v>0</v>
      </c>
      <c r="AK651" s="965">
        <v>0</v>
      </c>
      <c r="AL651" s="965">
        <v>0</v>
      </c>
      <c r="AM651" s="965">
        <v>0</v>
      </c>
      <c r="AN651" s="965">
        <v>0</v>
      </c>
      <c r="AO651" s="965">
        <v>0</v>
      </c>
      <c r="AP651" s="965">
        <v>0</v>
      </c>
      <c r="AQ651" s="964">
        <v>0</v>
      </c>
      <c r="AR651" s="964">
        <v>0</v>
      </c>
      <c r="AS651" s="964">
        <v>0</v>
      </c>
      <c r="AT651" s="964">
        <v>0</v>
      </c>
      <c r="AU651" s="964">
        <v>0</v>
      </c>
      <c r="AV651" s="964">
        <v>0</v>
      </c>
      <c r="AW651" s="964">
        <v>0</v>
      </c>
      <c r="AX651" s="964">
        <v>0</v>
      </c>
      <c r="AY651" s="964">
        <v>0</v>
      </c>
      <c r="AZ651" s="964">
        <v>0</v>
      </c>
      <c r="BA651" s="964">
        <v>0</v>
      </c>
      <c r="BB651" s="964">
        <v>0</v>
      </c>
      <c r="BC651" s="922"/>
      <c r="BD651" s="922"/>
      <c r="BE651" s="922"/>
      <c r="BF651" s="922"/>
      <c r="BG651" s="964">
        <v>0</v>
      </c>
      <c r="BH651" s="964">
        <v>0</v>
      </c>
      <c r="BI651" s="922"/>
      <c r="BJ651" s="1292">
        <v>0</v>
      </c>
      <c r="BK651" s="916">
        <v>106.57513000000003</v>
      </c>
      <c r="BL651" s="916">
        <v>274.47513000000004</v>
      </c>
    </row>
    <row r="652" spans="1:64" hidden="1">
      <c r="A652" s="1024" t="s">
        <v>213</v>
      </c>
      <c r="B652" s="876" t="s">
        <v>93</v>
      </c>
      <c r="C652" s="877" t="s">
        <v>104</v>
      </c>
      <c r="D652" s="905">
        <v>485.98</v>
      </c>
      <c r="E652" s="922"/>
      <c r="F652" s="922"/>
      <c r="G652" s="964">
        <v>0</v>
      </c>
      <c r="H652" s="964">
        <v>0</v>
      </c>
      <c r="I652" s="922"/>
      <c r="J652" s="964">
        <v>0</v>
      </c>
      <c r="K652" s="964">
        <v>0</v>
      </c>
      <c r="L652" s="964">
        <v>0</v>
      </c>
      <c r="M652" s="964">
        <v>0</v>
      </c>
      <c r="N652" s="965"/>
      <c r="O652" s="964">
        <v>0</v>
      </c>
      <c r="P652" s="964">
        <v>0</v>
      </c>
      <c r="Q652" s="964">
        <v>0</v>
      </c>
      <c r="R652" s="922"/>
      <c r="S652" s="964">
        <v>0</v>
      </c>
      <c r="T652" s="964">
        <v>0</v>
      </c>
      <c r="U652" s="964">
        <v>0</v>
      </c>
      <c r="V652" s="964">
        <v>0</v>
      </c>
      <c r="W652" s="964">
        <v>0</v>
      </c>
      <c r="X652" s="964">
        <v>0</v>
      </c>
      <c r="Y652" s="964">
        <v>0</v>
      </c>
      <c r="Z652" s="964">
        <v>0</v>
      </c>
      <c r="AA652" s="922"/>
      <c r="AB652" s="965">
        <v>0</v>
      </c>
      <c r="AC652" s="935">
        <v>485.98</v>
      </c>
      <c r="AD652" s="965">
        <v>0</v>
      </c>
      <c r="AE652" s="965">
        <v>0</v>
      </c>
      <c r="AF652" s="965">
        <v>0</v>
      </c>
      <c r="AG652" s="965">
        <v>0</v>
      </c>
      <c r="AH652" s="965">
        <v>0</v>
      </c>
      <c r="AI652" s="965">
        <v>0</v>
      </c>
      <c r="AJ652" s="965">
        <v>0</v>
      </c>
      <c r="AK652" s="965">
        <v>0</v>
      </c>
      <c r="AL652" s="965">
        <v>0</v>
      </c>
      <c r="AM652" s="965">
        <v>0</v>
      </c>
      <c r="AN652" s="965">
        <v>0</v>
      </c>
      <c r="AO652" s="965">
        <v>0</v>
      </c>
      <c r="AP652" s="965">
        <v>0</v>
      </c>
      <c r="AQ652" s="964">
        <v>0</v>
      </c>
      <c r="AR652" s="964">
        <v>0</v>
      </c>
      <c r="AS652" s="964">
        <v>0</v>
      </c>
      <c r="AT652" s="964">
        <v>0</v>
      </c>
      <c r="AU652" s="964">
        <v>0</v>
      </c>
      <c r="AV652" s="964">
        <v>0</v>
      </c>
      <c r="AW652" s="964">
        <v>0</v>
      </c>
      <c r="AX652" s="964">
        <v>0</v>
      </c>
      <c r="AY652" s="964">
        <v>0</v>
      </c>
      <c r="AZ652" s="964">
        <v>0</v>
      </c>
      <c r="BA652" s="964">
        <v>0</v>
      </c>
      <c r="BB652" s="964">
        <v>0</v>
      </c>
      <c r="BC652" s="922"/>
      <c r="BD652" s="922"/>
      <c r="BE652" s="922"/>
      <c r="BF652" s="922"/>
      <c r="BG652" s="964">
        <v>0</v>
      </c>
      <c r="BH652" s="964">
        <v>0</v>
      </c>
      <c r="BI652" s="922"/>
      <c r="BJ652" s="1292">
        <v>0</v>
      </c>
      <c r="BK652" s="916">
        <v>18.021349999999984</v>
      </c>
      <c r="BL652" s="916">
        <v>504.00135</v>
      </c>
    </row>
    <row r="653" spans="1:64" hidden="1">
      <c r="A653" s="1024" t="s">
        <v>214</v>
      </c>
      <c r="B653" s="876" t="s">
        <v>94</v>
      </c>
      <c r="C653" s="877" t="s">
        <v>105</v>
      </c>
      <c r="D653" s="905">
        <v>0.04</v>
      </c>
      <c r="E653" s="922"/>
      <c r="F653" s="922"/>
      <c r="G653" s="964">
        <v>0</v>
      </c>
      <c r="H653" s="964">
        <v>0</v>
      </c>
      <c r="I653" s="922"/>
      <c r="J653" s="964">
        <v>0</v>
      </c>
      <c r="K653" s="964">
        <v>0</v>
      </c>
      <c r="L653" s="964">
        <v>0</v>
      </c>
      <c r="M653" s="964">
        <v>0</v>
      </c>
      <c r="N653" s="965"/>
      <c r="O653" s="964">
        <v>0</v>
      </c>
      <c r="P653" s="964">
        <v>0</v>
      </c>
      <c r="Q653" s="964">
        <v>0</v>
      </c>
      <c r="R653" s="922"/>
      <c r="S653" s="964">
        <v>0</v>
      </c>
      <c r="T653" s="964">
        <v>0</v>
      </c>
      <c r="U653" s="964">
        <v>0</v>
      </c>
      <c r="V653" s="964">
        <v>0</v>
      </c>
      <c r="W653" s="964">
        <v>0</v>
      </c>
      <c r="X653" s="964">
        <v>0</v>
      </c>
      <c r="Y653" s="964">
        <v>0</v>
      </c>
      <c r="Z653" s="964">
        <v>0</v>
      </c>
      <c r="AA653" s="922"/>
      <c r="AB653" s="965">
        <v>0</v>
      </c>
      <c r="AC653" s="965">
        <v>0</v>
      </c>
      <c r="AD653" s="965">
        <v>0</v>
      </c>
      <c r="AE653" s="965">
        <v>0</v>
      </c>
      <c r="AF653" s="965">
        <v>0</v>
      </c>
      <c r="AG653" s="965">
        <v>0</v>
      </c>
      <c r="AH653" s="935">
        <v>0.04</v>
      </c>
      <c r="AI653" s="965">
        <v>0</v>
      </c>
      <c r="AJ653" s="965">
        <v>0</v>
      </c>
      <c r="AK653" s="965">
        <v>0</v>
      </c>
      <c r="AL653" s="965">
        <v>0</v>
      </c>
      <c r="AM653" s="965">
        <v>0</v>
      </c>
      <c r="AN653" s="965">
        <v>0</v>
      </c>
      <c r="AO653" s="965">
        <v>0</v>
      </c>
      <c r="AP653" s="965">
        <v>0</v>
      </c>
      <c r="AQ653" s="964">
        <v>0</v>
      </c>
      <c r="AR653" s="964">
        <v>0</v>
      </c>
      <c r="AS653" s="964">
        <v>0</v>
      </c>
      <c r="AT653" s="964">
        <v>0</v>
      </c>
      <c r="AU653" s="964">
        <v>0</v>
      </c>
      <c r="AV653" s="964">
        <v>0</v>
      </c>
      <c r="AW653" s="964">
        <v>0</v>
      </c>
      <c r="AX653" s="964">
        <v>0</v>
      </c>
      <c r="AY653" s="964">
        <v>0</v>
      </c>
      <c r="AZ653" s="964">
        <v>0</v>
      </c>
      <c r="BA653" s="964">
        <v>0</v>
      </c>
      <c r="BB653" s="964">
        <v>0</v>
      </c>
      <c r="BC653" s="922"/>
      <c r="BD653" s="922"/>
      <c r="BE653" s="922"/>
      <c r="BF653" s="922"/>
      <c r="BG653" s="964">
        <v>0</v>
      </c>
      <c r="BH653" s="964">
        <v>0</v>
      </c>
      <c r="BI653" s="922"/>
      <c r="BJ653" s="1292">
        <v>0</v>
      </c>
      <c r="BK653" s="916">
        <v>1.25</v>
      </c>
      <c r="BL653" s="916">
        <v>1.29</v>
      </c>
    </row>
    <row r="654" spans="1:64" hidden="1">
      <c r="A654" s="1024" t="s">
        <v>215</v>
      </c>
      <c r="B654" s="876" t="s">
        <v>383</v>
      </c>
      <c r="C654" s="877" t="s">
        <v>106</v>
      </c>
      <c r="D654" s="905">
        <v>0.08</v>
      </c>
      <c r="E654" s="922"/>
      <c r="F654" s="922"/>
      <c r="G654" s="964">
        <v>0</v>
      </c>
      <c r="H654" s="964">
        <v>0</v>
      </c>
      <c r="I654" s="922"/>
      <c r="J654" s="964">
        <v>0</v>
      </c>
      <c r="K654" s="964">
        <v>0</v>
      </c>
      <c r="L654" s="964">
        <v>0</v>
      </c>
      <c r="M654" s="964">
        <v>0</v>
      </c>
      <c r="N654" s="965"/>
      <c r="O654" s="964">
        <v>0</v>
      </c>
      <c r="P654" s="964">
        <v>0</v>
      </c>
      <c r="Q654" s="964">
        <v>0</v>
      </c>
      <c r="R654" s="922"/>
      <c r="S654" s="964">
        <v>0</v>
      </c>
      <c r="T654" s="964">
        <v>0</v>
      </c>
      <c r="U654" s="964">
        <v>0</v>
      </c>
      <c r="V654" s="964">
        <v>0</v>
      </c>
      <c r="W654" s="964">
        <v>0</v>
      </c>
      <c r="X654" s="964">
        <v>0</v>
      </c>
      <c r="Y654" s="964">
        <v>0</v>
      </c>
      <c r="Z654" s="964">
        <v>0</v>
      </c>
      <c r="AA654" s="922"/>
      <c r="AB654" s="965">
        <v>0</v>
      </c>
      <c r="AC654" s="965">
        <v>0</v>
      </c>
      <c r="AD654" s="965">
        <v>0</v>
      </c>
      <c r="AE654" s="965">
        <v>0</v>
      </c>
      <c r="AF654" s="965">
        <v>0</v>
      </c>
      <c r="AG654" s="965">
        <v>0</v>
      </c>
      <c r="AH654" s="965">
        <v>0</v>
      </c>
      <c r="AI654" s="935">
        <v>0.08</v>
      </c>
      <c r="AJ654" s="965">
        <v>0</v>
      </c>
      <c r="AK654" s="965">
        <v>0</v>
      </c>
      <c r="AL654" s="965">
        <v>0</v>
      </c>
      <c r="AM654" s="965">
        <v>0</v>
      </c>
      <c r="AN654" s="965">
        <v>0</v>
      </c>
      <c r="AO654" s="965">
        <v>0</v>
      </c>
      <c r="AP654" s="965">
        <v>0</v>
      </c>
      <c r="AQ654" s="964">
        <v>0</v>
      </c>
      <c r="AR654" s="964">
        <v>0</v>
      </c>
      <c r="AS654" s="964">
        <v>0</v>
      </c>
      <c r="AT654" s="964">
        <v>0</v>
      </c>
      <c r="AU654" s="964">
        <v>0</v>
      </c>
      <c r="AV654" s="964">
        <v>0</v>
      </c>
      <c r="AW654" s="964">
        <v>0</v>
      </c>
      <c r="AX654" s="964">
        <v>0</v>
      </c>
      <c r="AY654" s="964">
        <v>0</v>
      </c>
      <c r="AZ654" s="964">
        <v>0</v>
      </c>
      <c r="BA654" s="964">
        <v>0</v>
      </c>
      <c r="BB654" s="964">
        <v>0</v>
      </c>
      <c r="BC654" s="922"/>
      <c r="BD654" s="922"/>
      <c r="BE654" s="922"/>
      <c r="BF654" s="922"/>
      <c r="BG654" s="964">
        <v>0</v>
      </c>
      <c r="BH654" s="964">
        <v>0</v>
      </c>
      <c r="BI654" s="922"/>
      <c r="BJ654" s="1292">
        <v>0</v>
      </c>
      <c r="BK654" s="916">
        <v>0</v>
      </c>
      <c r="BL654" s="916">
        <v>0.08</v>
      </c>
    </row>
    <row r="655" spans="1:64" hidden="1">
      <c r="A655" s="1024" t="s">
        <v>216</v>
      </c>
      <c r="B655" s="876" t="s">
        <v>382</v>
      </c>
      <c r="C655" s="877" t="s">
        <v>107</v>
      </c>
      <c r="D655" s="905">
        <v>0</v>
      </c>
      <c r="E655" s="922"/>
      <c r="F655" s="922"/>
      <c r="G655" s="964">
        <v>0</v>
      </c>
      <c r="H655" s="964">
        <v>0</v>
      </c>
      <c r="I655" s="922"/>
      <c r="J655" s="964">
        <v>0</v>
      </c>
      <c r="K655" s="964">
        <v>0</v>
      </c>
      <c r="L655" s="964">
        <v>0</v>
      </c>
      <c r="M655" s="964">
        <v>0</v>
      </c>
      <c r="N655" s="965"/>
      <c r="O655" s="964">
        <v>0</v>
      </c>
      <c r="P655" s="964">
        <v>0</v>
      </c>
      <c r="Q655" s="964">
        <v>0</v>
      </c>
      <c r="R655" s="922"/>
      <c r="S655" s="964">
        <v>0</v>
      </c>
      <c r="T655" s="964">
        <v>0</v>
      </c>
      <c r="U655" s="964">
        <v>0</v>
      </c>
      <c r="V655" s="964">
        <v>0</v>
      </c>
      <c r="W655" s="964">
        <v>0</v>
      </c>
      <c r="X655" s="964">
        <v>0</v>
      </c>
      <c r="Y655" s="964">
        <v>0</v>
      </c>
      <c r="Z655" s="964">
        <v>0</v>
      </c>
      <c r="AA655" s="922"/>
      <c r="AB655" s="965">
        <v>0</v>
      </c>
      <c r="AC655" s="965">
        <v>0</v>
      </c>
      <c r="AD655" s="935">
        <v>0</v>
      </c>
      <c r="AE655" s="965">
        <v>0</v>
      </c>
      <c r="AF655" s="965">
        <v>0</v>
      </c>
      <c r="AG655" s="965">
        <v>0</v>
      </c>
      <c r="AH655" s="965">
        <v>0</v>
      </c>
      <c r="AI655" s="965">
        <v>0</v>
      </c>
      <c r="AJ655" s="965">
        <v>0</v>
      </c>
      <c r="AK655" s="965">
        <v>0</v>
      </c>
      <c r="AL655" s="965">
        <v>0</v>
      </c>
      <c r="AM655" s="965">
        <v>0</v>
      </c>
      <c r="AN655" s="965">
        <v>0</v>
      </c>
      <c r="AO655" s="965">
        <v>0</v>
      </c>
      <c r="AP655" s="965">
        <v>0</v>
      </c>
      <c r="AQ655" s="964">
        <v>0</v>
      </c>
      <c r="AR655" s="964">
        <v>0</v>
      </c>
      <c r="AS655" s="964">
        <v>0</v>
      </c>
      <c r="AT655" s="964">
        <v>0</v>
      </c>
      <c r="AU655" s="964">
        <v>0</v>
      </c>
      <c r="AV655" s="964">
        <v>0</v>
      </c>
      <c r="AW655" s="964">
        <v>0</v>
      </c>
      <c r="AX655" s="964">
        <v>0</v>
      </c>
      <c r="AY655" s="964">
        <v>0</v>
      </c>
      <c r="AZ655" s="964">
        <v>0</v>
      </c>
      <c r="BA655" s="964">
        <v>0</v>
      </c>
      <c r="BB655" s="964">
        <v>0</v>
      </c>
      <c r="BC655" s="922"/>
      <c r="BD655" s="922"/>
      <c r="BE655" s="922"/>
      <c r="BF655" s="922"/>
      <c r="BG655" s="964">
        <v>0</v>
      </c>
      <c r="BH655" s="964">
        <v>0</v>
      </c>
      <c r="BI655" s="922"/>
      <c r="BJ655" s="1292">
        <v>0</v>
      </c>
      <c r="BK655" s="916">
        <v>0</v>
      </c>
      <c r="BL655" s="916">
        <v>0</v>
      </c>
    </row>
    <row r="656" spans="1:64" hidden="1">
      <c r="A656" s="1024" t="s">
        <v>217</v>
      </c>
      <c r="B656" s="876" t="s">
        <v>282</v>
      </c>
      <c r="C656" s="877" t="s">
        <v>108</v>
      </c>
      <c r="D656" s="905">
        <v>0.3</v>
      </c>
      <c r="E656" s="922"/>
      <c r="F656" s="922"/>
      <c r="G656" s="964">
        <v>0</v>
      </c>
      <c r="H656" s="964">
        <v>0</v>
      </c>
      <c r="I656" s="922"/>
      <c r="J656" s="964">
        <v>0</v>
      </c>
      <c r="K656" s="964">
        <v>0</v>
      </c>
      <c r="L656" s="964">
        <v>0</v>
      </c>
      <c r="M656" s="964">
        <v>0</v>
      </c>
      <c r="N656" s="965"/>
      <c r="O656" s="964">
        <v>0</v>
      </c>
      <c r="P656" s="964">
        <v>0</v>
      </c>
      <c r="Q656" s="964">
        <v>0</v>
      </c>
      <c r="R656" s="922"/>
      <c r="S656" s="964">
        <v>0</v>
      </c>
      <c r="T656" s="964">
        <v>0</v>
      </c>
      <c r="U656" s="964">
        <v>0</v>
      </c>
      <c r="V656" s="964">
        <v>0</v>
      </c>
      <c r="W656" s="964">
        <v>0</v>
      </c>
      <c r="X656" s="964">
        <v>0</v>
      </c>
      <c r="Y656" s="964">
        <v>0</v>
      </c>
      <c r="Z656" s="964">
        <v>0</v>
      </c>
      <c r="AA656" s="922"/>
      <c r="AB656" s="965">
        <v>0</v>
      </c>
      <c r="AC656" s="965">
        <v>0</v>
      </c>
      <c r="AD656" s="965">
        <v>0</v>
      </c>
      <c r="AE656" s="935">
        <v>0.3</v>
      </c>
      <c r="AF656" s="965">
        <v>0</v>
      </c>
      <c r="AG656" s="965">
        <v>0</v>
      </c>
      <c r="AH656" s="965">
        <v>0</v>
      </c>
      <c r="AI656" s="965">
        <v>0</v>
      </c>
      <c r="AJ656" s="965">
        <v>0</v>
      </c>
      <c r="AK656" s="965">
        <v>0</v>
      </c>
      <c r="AL656" s="965">
        <v>0</v>
      </c>
      <c r="AM656" s="965">
        <v>0</v>
      </c>
      <c r="AN656" s="965">
        <v>0</v>
      </c>
      <c r="AO656" s="965">
        <v>0</v>
      </c>
      <c r="AP656" s="965">
        <v>0</v>
      </c>
      <c r="AQ656" s="964">
        <v>0</v>
      </c>
      <c r="AR656" s="964">
        <v>0</v>
      </c>
      <c r="AS656" s="964">
        <v>0</v>
      </c>
      <c r="AT656" s="964">
        <v>0</v>
      </c>
      <c r="AU656" s="964">
        <v>0</v>
      </c>
      <c r="AV656" s="964">
        <v>0</v>
      </c>
      <c r="AW656" s="964">
        <v>0</v>
      </c>
      <c r="AX656" s="964">
        <v>0</v>
      </c>
      <c r="AY656" s="964">
        <v>0</v>
      </c>
      <c r="AZ656" s="964">
        <v>0</v>
      </c>
      <c r="BA656" s="964">
        <v>0</v>
      </c>
      <c r="BB656" s="964">
        <v>0</v>
      </c>
      <c r="BC656" s="922"/>
      <c r="BD656" s="922"/>
      <c r="BE656" s="922"/>
      <c r="BF656" s="922"/>
      <c r="BG656" s="964">
        <v>0</v>
      </c>
      <c r="BH656" s="964">
        <v>0</v>
      </c>
      <c r="BI656" s="922"/>
      <c r="BJ656" s="1292">
        <v>0</v>
      </c>
      <c r="BK656" s="916">
        <v>0</v>
      </c>
      <c r="BL656" s="916">
        <v>0.3</v>
      </c>
    </row>
    <row r="657" spans="1:64" hidden="1">
      <c r="A657" s="1024" t="s">
        <v>218</v>
      </c>
      <c r="B657" s="876" t="s">
        <v>283</v>
      </c>
      <c r="C657" s="877" t="s">
        <v>109</v>
      </c>
      <c r="D657" s="905">
        <v>9.98</v>
      </c>
      <c r="E657" s="922"/>
      <c r="F657" s="922"/>
      <c r="G657" s="964">
        <v>0</v>
      </c>
      <c r="H657" s="964">
        <v>0</v>
      </c>
      <c r="I657" s="922"/>
      <c r="J657" s="964">
        <v>0</v>
      </c>
      <c r="K657" s="964">
        <v>0</v>
      </c>
      <c r="L657" s="964">
        <v>0</v>
      </c>
      <c r="M657" s="964">
        <v>0</v>
      </c>
      <c r="N657" s="965"/>
      <c r="O657" s="964">
        <v>0</v>
      </c>
      <c r="P657" s="964">
        <v>0</v>
      </c>
      <c r="Q657" s="964">
        <v>0</v>
      </c>
      <c r="R657" s="922"/>
      <c r="S657" s="964">
        <v>0</v>
      </c>
      <c r="T657" s="964">
        <v>0</v>
      </c>
      <c r="U657" s="964">
        <v>0</v>
      </c>
      <c r="V657" s="964">
        <v>0</v>
      </c>
      <c r="W657" s="964">
        <v>0</v>
      </c>
      <c r="X657" s="964">
        <v>0</v>
      </c>
      <c r="Y657" s="964">
        <v>0</v>
      </c>
      <c r="Z657" s="964">
        <v>0</v>
      </c>
      <c r="AA657" s="922"/>
      <c r="AB657" s="965">
        <v>0</v>
      </c>
      <c r="AC657" s="965">
        <v>0</v>
      </c>
      <c r="AD657" s="965">
        <v>0</v>
      </c>
      <c r="AE657" s="965">
        <v>0</v>
      </c>
      <c r="AF657" s="935">
        <v>9.98</v>
      </c>
      <c r="AG657" s="965">
        <v>0</v>
      </c>
      <c r="AH657" s="965">
        <v>0</v>
      </c>
      <c r="AI657" s="965">
        <v>0</v>
      </c>
      <c r="AJ657" s="965">
        <v>0</v>
      </c>
      <c r="AK657" s="965">
        <v>0</v>
      </c>
      <c r="AL657" s="965">
        <v>0</v>
      </c>
      <c r="AM657" s="965">
        <v>0</v>
      </c>
      <c r="AN657" s="965">
        <v>0</v>
      </c>
      <c r="AO657" s="965">
        <v>0</v>
      </c>
      <c r="AP657" s="965">
        <v>0</v>
      </c>
      <c r="AQ657" s="964">
        <v>0</v>
      </c>
      <c r="AR657" s="964">
        <v>0</v>
      </c>
      <c r="AS657" s="964">
        <v>0</v>
      </c>
      <c r="AT657" s="964">
        <v>0</v>
      </c>
      <c r="AU657" s="964">
        <v>0</v>
      </c>
      <c r="AV657" s="964">
        <v>0</v>
      </c>
      <c r="AW657" s="964">
        <v>0</v>
      </c>
      <c r="AX657" s="964">
        <v>0</v>
      </c>
      <c r="AY657" s="964">
        <v>0</v>
      </c>
      <c r="AZ657" s="964">
        <v>0</v>
      </c>
      <c r="BA657" s="964">
        <v>0</v>
      </c>
      <c r="BB657" s="964">
        <v>0</v>
      </c>
      <c r="BC657" s="922"/>
      <c r="BD657" s="922"/>
      <c r="BE657" s="922"/>
      <c r="BF657" s="922"/>
      <c r="BG657" s="964">
        <v>0</v>
      </c>
      <c r="BH657" s="964">
        <v>0</v>
      </c>
      <c r="BI657" s="922"/>
      <c r="BJ657" s="1292">
        <v>0</v>
      </c>
      <c r="BK657" s="916">
        <v>4.0953499999999998</v>
      </c>
      <c r="BL657" s="916">
        <v>14.07535</v>
      </c>
    </row>
    <row r="658" spans="1:64" hidden="1">
      <c r="A658" s="1024" t="s">
        <v>219</v>
      </c>
      <c r="B658" s="876" t="s">
        <v>284</v>
      </c>
      <c r="C658" s="877" t="s">
        <v>110</v>
      </c>
      <c r="D658" s="905">
        <v>1.44</v>
      </c>
      <c r="E658" s="922"/>
      <c r="F658" s="922"/>
      <c r="G658" s="964">
        <v>0</v>
      </c>
      <c r="H658" s="964">
        <v>0</v>
      </c>
      <c r="I658" s="922"/>
      <c r="J658" s="964">
        <v>0</v>
      </c>
      <c r="K658" s="964">
        <v>0</v>
      </c>
      <c r="L658" s="964">
        <v>0</v>
      </c>
      <c r="M658" s="964">
        <v>0</v>
      </c>
      <c r="N658" s="965"/>
      <c r="O658" s="964">
        <v>0</v>
      </c>
      <c r="P658" s="964">
        <v>0</v>
      </c>
      <c r="Q658" s="964">
        <v>0</v>
      </c>
      <c r="R658" s="922"/>
      <c r="S658" s="964">
        <v>0</v>
      </c>
      <c r="T658" s="964">
        <v>0.19</v>
      </c>
      <c r="U658" s="964">
        <v>0</v>
      </c>
      <c r="V658" s="964">
        <v>0</v>
      </c>
      <c r="W658" s="964">
        <v>0</v>
      </c>
      <c r="X658" s="964">
        <v>0</v>
      </c>
      <c r="Y658" s="964">
        <v>0</v>
      </c>
      <c r="Z658" s="964">
        <v>0</v>
      </c>
      <c r="AA658" s="922"/>
      <c r="AB658" s="965">
        <v>0</v>
      </c>
      <c r="AC658" s="965">
        <v>0</v>
      </c>
      <c r="AD658" s="965">
        <v>0</v>
      </c>
      <c r="AE658" s="965">
        <v>0</v>
      </c>
      <c r="AF658" s="965">
        <v>0</v>
      </c>
      <c r="AG658" s="935">
        <v>1.25</v>
      </c>
      <c r="AH658" s="965">
        <v>0</v>
      </c>
      <c r="AI658" s="965">
        <v>0</v>
      </c>
      <c r="AJ658" s="965">
        <v>0</v>
      </c>
      <c r="AK658" s="965">
        <v>0</v>
      </c>
      <c r="AL658" s="965">
        <v>0</v>
      </c>
      <c r="AM658" s="965">
        <v>0</v>
      </c>
      <c r="AN658" s="965">
        <v>0</v>
      </c>
      <c r="AO658" s="965">
        <v>0</v>
      </c>
      <c r="AP658" s="965">
        <v>0</v>
      </c>
      <c r="AQ658" s="964">
        <v>0</v>
      </c>
      <c r="AR658" s="964">
        <v>0</v>
      </c>
      <c r="AS658" s="964">
        <v>0</v>
      </c>
      <c r="AT658" s="964">
        <v>0</v>
      </c>
      <c r="AU658" s="964">
        <v>0</v>
      </c>
      <c r="AV658" s="964">
        <v>0</v>
      </c>
      <c r="AW658" s="964">
        <v>0</v>
      </c>
      <c r="AX658" s="964">
        <v>0</v>
      </c>
      <c r="AY658" s="964">
        <v>0</v>
      </c>
      <c r="AZ658" s="964">
        <v>0</v>
      </c>
      <c r="BA658" s="964">
        <v>0</v>
      </c>
      <c r="BB658" s="964">
        <v>0</v>
      </c>
      <c r="BC658" s="922"/>
      <c r="BD658" s="922"/>
      <c r="BE658" s="922"/>
      <c r="BF658" s="922"/>
      <c r="BG658" s="964">
        <v>0</v>
      </c>
      <c r="BH658" s="964">
        <v>0</v>
      </c>
      <c r="BI658" s="922"/>
      <c r="BJ658" s="1292">
        <v>0.19</v>
      </c>
      <c r="BK658" s="916">
        <v>2.13679</v>
      </c>
      <c r="BL658" s="916">
        <v>3.5767899999999999</v>
      </c>
    </row>
    <row r="659" spans="1:64" s="923" customFormat="1" hidden="1">
      <c r="A659" s="1022" t="s">
        <v>71</v>
      </c>
      <c r="B659" s="876" t="s">
        <v>193</v>
      </c>
      <c r="C659" s="871" t="s">
        <v>164</v>
      </c>
      <c r="D659" s="905">
        <v>0</v>
      </c>
      <c r="E659" s="922"/>
      <c r="F659" s="922"/>
      <c r="G659" s="964">
        <v>0</v>
      </c>
      <c r="H659" s="964">
        <v>0</v>
      </c>
      <c r="I659" s="922"/>
      <c r="J659" s="964">
        <v>0</v>
      </c>
      <c r="K659" s="964">
        <v>0</v>
      </c>
      <c r="L659" s="964">
        <v>0</v>
      </c>
      <c r="M659" s="964">
        <v>0</v>
      </c>
      <c r="N659" s="965"/>
      <c r="O659" s="964">
        <v>0</v>
      </c>
      <c r="P659" s="964">
        <v>0</v>
      </c>
      <c r="Q659" s="964">
        <v>0</v>
      </c>
      <c r="R659" s="922"/>
      <c r="S659" s="964">
        <v>0</v>
      </c>
      <c r="T659" s="964">
        <v>0</v>
      </c>
      <c r="U659" s="964">
        <v>0</v>
      </c>
      <c r="V659" s="964">
        <v>0</v>
      </c>
      <c r="W659" s="964">
        <v>0</v>
      </c>
      <c r="X659" s="964">
        <v>0</v>
      </c>
      <c r="Y659" s="964">
        <v>0</v>
      </c>
      <c r="Z659" s="964">
        <v>0</v>
      </c>
      <c r="AA659" s="922"/>
      <c r="AB659" s="965">
        <v>0</v>
      </c>
      <c r="AC659" s="965">
        <v>0</v>
      </c>
      <c r="AD659" s="965">
        <v>0</v>
      </c>
      <c r="AE659" s="965">
        <v>0</v>
      </c>
      <c r="AF659" s="965">
        <v>0</v>
      </c>
      <c r="AG659" s="965">
        <v>0</v>
      </c>
      <c r="AH659" s="965">
        <v>0</v>
      </c>
      <c r="AI659" s="965">
        <v>0</v>
      </c>
      <c r="AJ659" s="935">
        <v>0</v>
      </c>
      <c r="AK659" s="965">
        <v>0</v>
      </c>
      <c r="AL659" s="965">
        <v>0</v>
      </c>
      <c r="AM659" s="965">
        <v>0</v>
      </c>
      <c r="AN659" s="965">
        <v>0</v>
      </c>
      <c r="AO659" s="965">
        <v>0</v>
      </c>
      <c r="AP659" s="965">
        <v>0</v>
      </c>
      <c r="AQ659" s="964">
        <v>0</v>
      </c>
      <c r="AR659" s="964">
        <v>0</v>
      </c>
      <c r="AS659" s="964">
        <v>0</v>
      </c>
      <c r="AT659" s="964">
        <v>0</v>
      </c>
      <c r="AU659" s="964">
        <v>0</v>
      </c>
      <c r="AV659" s="964">
        <v>0</v>
      </c>
      <c r="AW659" s="964">
        <v>0</v>
      </c>
      <c r="AX659" s="964">
        <v>0</v>
      </c>
      <c r="AY659" s="964">
        <v>0</v>
      </c>
      <c r="AZ659" s="964">
        <v>0</v>
      </c>
      <c r="BA659" s="964">
        <v>0</v>
      </c>
      <c r="BB659" s="964">
        <v>0</v>
      </c>
      <c r="BC659" s="922"/>
      <c r="BD659" s="922"/>
      <c r="BE659" s="922"/>
      <c r="BF659" s="922"/>
      <c r="BG659" s="964">
        <v>0</v>
      </c>
      <c r="BH659" s="964">
        <v>0</v>
      </c>
      <c r="BI659" s="922"/>
      <c r="BJ659" s="1292">
        <v>0</v>
      </c>
      <c r="BK659" s="921">
        <v>0</v>
      </c>
      <c r="BL659" s="921">
        <v>0</v>
      </c>
    </row>
    <row r="660" spans="1:64" s="923" customFormat="1" hidden="1">
      <c r="A660" s="1022" t="s">
        <v>73</v>
      </c>
      <c r="B660" s="876" t="s">
        <v>166</v>
      </c>
      <c r="C660" s="871" t="s">
        <v>61</v>
      </c>
      <c r="D660" s="905">
        <v>0.67</v>
      </c>
      <c r="E660" s="922"/>
      <c r="F660" s="922"/>
      <c r="G660" s="964">
        <v>0</v>
      </c>
      <c r="H660" s="964">
        <v>0</v>
      </c>
      <c r="I660" s="922"/>
      <c r="J660" s="964">
        <v>0</v>
      </c>
      <c r="K660" s="964">
        <v>0</v>
      </c>
      <c r="L660" s="964">
        <v>0</v>
      </c>
      <c r="M660" s="964">
        <v>0</v>
      </c>
      <c r="N660" s="965"/>
      <c r="O660" s="964">
        <v>0</v>
      </c>
      <c r="P660" s="964">
        <v>0</v>
      </c>
      <c r="Q660" s="964">
        <v>0</v>
      </c>
      <c r="R660" s="922"/>
      <c r="S660" s="964">
        <v>0</v>
      </c>
      <c r="T660" s="964">
        <v>0</v>
      </c>
      <c r="U660" s="964">
        <v>0</v>
      </c>
      <c r="V660" s="964">
        <v>0</v>
      </c>
      <c r="W660" s="964">
        <v>0</v>
      </c>
      <c r="X660" s="964">
        <v>0</v>
      </c>
      <c r="Y660" s="964">
        <v>0</v>
      </c>
      <c r="Z660" s="964">
        <v>0</v>
      </c>
      <c r="AA660" s="922"/>
      <c r="AB660" s="965">
        <v>0</v>
      </c>
      <c r="AC660" s="965">
        <v>0</v>
      </c>
      <c r="AD660" s="965">
        <v>0</v>
      </c>
      <c r="AE660" s="965">
        <v>0</v>
      </c>
      <c r="AF660" s="965">
        <v>0</v>
      </c>
      <c r="AG660" s="965">
        <v>0</v>
      </c>
      <c r="AH660" s="965">
        <v>0</v>
      </c>
      <c r="AI660" s="965">
        <v>0</v>
      </c>
      <c r="AJ660" s="965">
        <v>0</v>
      </c>
      <c r="AK660" s="935">
        <v>0.67</v>
      </c>
      <c r="AL660" s="965">
        <v>0</v>
      </c>
      <c r="AM660" s="965">
        <v>0</v>
      </c>
      <c r="AN660" s="965">
        <v>0</v>
      </c>
      <c r="AO660" s="965">
        <v>0</v>
      </c>
      <c r="AP660" s="965">
        <v>0</v>
      </c>
      <c r="AQ660" s="964">
        <v>0</v>
      </c>
      <c r="AR660" s="964">
        <v>0</v>
      </c>
      <c r="AS660" s="964">
        <v>0</v>
      </c>
      <c r="AT660" s="964">
        <v>0</v>
      </c>
      <c r="AU660" s="964">
        <v>0</v>
      </c>
      <c r="AV660" s="964">
        <v>0</v>
      </c>
      <c r="AW660" s="964">
        <v>0</v>
      </c>
      <c r="AX660" s="964">
        <v>0</v>
      </c>
      <c r="AY660" s="964">
        <v>0</v>
      </c>
      <c r="AZ660" s="964">
        <v>0</v>
      </c>
      <c r="BA660" s="964">
        <v>0</v>
      </c>
      <c r="BB660" s="964">
        <v>0</v>
      </c>
      <c r="BC660" s="922"/>
      <c r="BD660" s="922"/>
      <c r="BE660" s="922"/>
      <c r="BF660" s="922"/>
      <c r="BG660" s="964">
        <v>0</v>
      </c>
      <c r="BH660" s="964">
        <v>0</v>
      </c>
      <c r="BI660" s="922"/>
      <c r="BJ660" s="1292">
        <v>0</v>
      </c>
      <c r="BK660" s="921">
        <v>0.70000000000000007</v>
      </c>
      <c r="BL660" s="921">
        <v>1.37</v>
      </c>
    </row>
    <row r="661" spans="1:64" s="923" customFormat="1" hidden="1">
      <c r="A661" s="1022" t="s">
        <v>223</v>
      </c>
      <c r="B661" s="876" t="s">
        <v>198</v>
      </c>
      <c r="C661" s="871" t="s">
        <v>154</v>
      </c>
      <c r="D661" s="905">
        <v>0.66</v>
      </c>
      <c r="E661" s="922"/>
      <c r="F661" s="922"/>
      <c r="G661" s="964">
        <v>0</v>
      </c>
      <c r="H661" s="964">
        <v>0</v>
      </c>
      <c r="I661" s="922"/>
      <c r="J661" s="964">
        <v>0</v>
      </c>
      <c r="K661" s="964">
        <v>0</v>
      </c>
      <c r="L661" s="964">
        <v>0</v>
      </c>
      <c r="M661" s="964">
        <v>0</v>
      </c>
      <c r="N661" s="965"/>
      <c r="O661" s="964">
        <v>0</v>
      </c>
      <c r="P661" s="964">
        <v>0</v>
      </c>
      <c r="Q661" s="964">
        <v>0</v>
      </c>
      <c r="R661" s="922"/>
      <c r="S661" s="964">
        <v>0</v>
      </c>
      <c r="T661" s="964">
        <v>0</v>
      </c>
      <c r="U661" s="964">
        <v>0</v>
      </c>
      <c r="V661" s="964">
        <v>0</v>
      </c>
      <c r="W661" s="964">
        <v>0</v>
      </c>
      <c r="X661" s="964">
        <v>0</v>
      </c>
      <c r="Y661" s="964">
        <v>0</v>
      </c>
      <c r="Z661" s="964">
        <v>0</v>
      </c>
      <c r="AA661" s="922"/>
      <c r="AB661" s="965">
        <v>0</v>
      </c>
      <c r="AC661" s="965">
        <v>0</v>
      </c>
      <c r="AD661" s="965">
        <v>0</v>
      </c>
      <c r="AE661" s="965">
        <v>0</v>
      </c>
      <c r="AF661" s="965">
        <v>0</v>
      </c>
      <c r="AG661" s="965">
        <v>0</v>
      </c>
      <c r="AH661" s="965">
        <v>0</v>
      </c>
      <c r="AI661" s="965">
        <v>0</v>
      </c>
      <c r="AJ661" s="965">
        <v>0</v>
      </c>
      <c r="AK661" s="965">
        <v>0</v>
      </c>
      <c r="AL661" s="954">
        <v>0.66</v>
      </c>
      <c r="AM661" s="965">
        <v>0</v>
      </c>
      <c r="AN661" s="965">
        <v>0</v>
      </c>
      <c r="AO661" s="965">
        <v>0</v>
      </c>
      <c r="AP661" s="965">
        <v>0</v>
      </c>
      <c r="AQ661" s="964">
        <v>0</v>
      </c>
      <c r="AR661" s="964">
        <v>0</v>
      </c>
      <c r="AS661" s="964">
        <v>0</v>
      </c>
      <c r="AT661" s="964">
        <v>0</v>
      </c>
      <c r="AU661" s="964">
        <v>0</v>
      </c>
      <c r="AV661" s="964">
        <v>0</v>
      </c>
      <c r="AW661" s="964">
        <v>0</v>
      </c>
      <c r="AX661" s="964">
        <v>0</v>
      </c>
      <c r="AY661" s="964">
        <v>0</v>
      </c>
      <c r="AZ661" s="964">
        <v>0</v>
      </c>
      <c r="BA661" s="964">
        <v>0</v>
      </c>
      <c r="BB661" s="964">
        <v>0</v>
      </c>
      <c r="BC661" s="922"/>
      <c r="BD661" s="922"/>
      <c r="BE661" s="922"/>
      <c r="BF661" s="922"/>
      <c r="BG661" s="964">
        <v>0</v>
      </c>
      <c r="BH661" s="964">
        <v>0</v>
      </c>
      <c r="BI661" s="922"/>
      <c r="BJ661" s="1292">
        <v>0</v>
      </c>
      <c r="BK661" s="916">
        <v>0</v>
      </c>
      <c r="BL661" s="921">
        <v>0.66</v>
      </c>
    </row>
    <row r="662" spans="1:64" s="923" customFormat="1" hidden="1">
      <c r="A662" s="1022" t="s">
        <v>224</v>
      </c>
      <c r="B662" s="876" t="s">
        <v>286</v>
      </c>
      <c r="C662" s="871" t="s">
        <v>115</v>
      </c>
      <c r="D662" s="905">
        <v>25.49</v>
      </c>
      <c r="E662" s="922"/>
      <c r="F662" s="922"/>
      <c r="G662" s="964">
        <v>0</v>
      </c>
      <c r="H662" s="964">
        <v>0</v>
      </c>
      <c r="I662" s="922"/>
      <c r="J662" s="964">
        <v>0</v>
      </c>
      <c r="K662" s="964">
        <v>0</v>
      </c>
      <c r="L662" s="964">
        <v>0</v>
      </c>
      <c r="M662" s="964">
        <v>0</v>
      </c>
      <c r="N662" s="965"/>
      <c r="O662" s="964">
        <v>0</v>
      </c>
      <c r="P662" s="964">
        <v>0</v>
      </c>
      <c r="Q662" s="964">
        <v>0</v>
      </c>
      <c r="R662" s="922"/>
      <c r="S662" s="964">
        <v>0</v>
      </c>
      <c r="T662" s="964">
        <v>0</v>
      </c>
      <c r="U662" s="964">
        <v>0</v>
      </c>
      <c r="V662" s="964">
        <v>0</v>
      </c>
      <c r="W662" s="964">
        <v>0</v>
      </c>
      <c r="X662" s="964">
        <v>0</v>
      </c>
      <c r="Y662" s="964">
        <v>0</v>
      </c>
      <c r="Z662" s="964">
        <v>0</v>
      </c>
      <c r="AA662" s="922"/>
      <c r="AB662" s="965">
        <v>0</v>
      </c>
      <c r="AC662" s="965">
        <v>0</v>
      </c>
      <c r="AD662" s="965">
        <v>0</v>
      </c>
      <c r="AE662" s="965">
        <v>0</v>
      </c>
      <c r="AF662" s="965">
        <v>0</v>
      </c>
      <c r="AG662" s="965">
        <v>0</v>
      </c>
      <c r="AH662" s="965">
        <v>0</v>
      </c>
      <c r="AI662" s="965">
        <v>0</v>
      </c>
      <c r="AJ662" s="965">
        <v>0</v>
      </c>
      <c r="AK662" s="965">
        <v>0</v>
      </c>
      <c r="AL662" s="965">
        <v>0</v>
      </c>
      <c r="AM662" s="935">
        <v>25.49</v>
      </c>
      <c r="AN662" s="965">
        <v>0</v>
      </c>
      <c r="AO662" s="965">
        <v>0</v>
      </c>
      <c r="AP662" s="965">
        <v>0</v>
      </c>
      <c r="AQ662" s="964">
        <v>0</v>
      </c>
      <c r="AR662" s="964">
        <v>0</v>
      </c>
      <c r="AS662" s="964">
        <v>0</v>
      </c>
      <c r="AT662" s="964">
        <v>0</v>
      </c>
      <c r="AU662" s="964">
        <v>0</v>
      </c>
      <c r="AV662" s="964">
        <v>0</v>
      </c>
      <c r="AW662" s="964">
        <v>0</v>
      </c>
      <c r="AX662" s="964">
        <v>0</v>
      </c>
      <c r="AY662" s="964">
        <v>0</v>
      </c>
      <c r="AZ662" s="964">
        <v>0</v>
      </c>
      <c r="BA662" s="964">
        <v>0</v>
      </c>
      <c r="BB662" s="964">
        <v>0</v>
      </c>
      <c r="BC662" s="922"/>
      <c r="BD662" s="922"/>
      <c r="BE662" s="922"/>
      <c r="BF662" s="922"/>
      <c r="BG662" s="964">
        <v>0</v>
      </c>
      <c r="BH662" s="964">
        <v>0</v>
      </c>
      <c r="BI662" s="922"/>
      <c r="BJ662" s="1292">
        <v>0</v>
      </c>
      <c r="BK662" s="916">
        <v>3.6546899999999987</v>
      </c>
      <c r="BL662" s="921">
        <v>29.144689999999997</v>
      </c>
    </row>
    <row r="663" spans="1:64" hidden="1">
      <c r="A663" s="1024" t="s">
        <v>220</v>
      </c>
      <c r="B663" s="876" t="s">
        <v>12</v>
      </c>
      <c r="C663" s="877" t="s">
        <v>112</v>
      </c>
      <c r="D663" s="905">
        <v>0</v>
      </c>
      <c r="E663" s="922"/>
      <c r="F663" s="922"/>
      <c r="G663" s="964">
        <v>0</v>
      </c>
      <c r="H663" s="964">
        <v>0</v>
      </c>
      <c r="I663" s="922"/>
      <c r="J663" s="964">
        <v>0</v>
      </c>
      <c r="K663" s="964">
        <v>0</v>
      </c>
      <c r="L663" s="964">
        <v>0</v>
      </c>
      <c r="M663" s="964">
        <v>0</v>
      </c>
      <c r="N663" s="965"/>
      <c r="O663" s="964">
        <v>0</v>
      </c>
      <c r="P663" s="964">
        <v>0</v>
      </c>
      <c r="Q663" s="964">
        <v>0</v>
      </c>
      <c r="R663" s="922"/>
      <c r="S663" s="964">
        <v>0</v>
      </c>
      <c r="T663" s="964">
        <v>0</v>
      </c>
      <c r="U663" s="964">
        <v>0</v>
      </c>
      <c r="V663" s="964">
        <v>0</v>
      </c>
      <c r="W663" s="964">
        <v>0</v>
      </c>
      <c r="X663" s="964">
        <v>0</v>
      </c>
      <c r="Y663" s="964">
        <v>0</v>
      </c>
      <c r="Z663" s="964">
        <v>0</v>
      </c>
      <c r="AA663" s="922"/>
      <c r="AB663" s="965">
        <v>0</v>
      </c>
      <c r="AC663" s="965">
        <v>0</v>
      </c>
      <c r="AD663" s="965">
        <v>0</v>
      </c>
      <c r="AE663" s="965">
        <v>0</v>
      </c>
      <c r="AF663" s="965">
        <v>0</v>
      </c>
      <c r="AG663" s="965">
        <v>0</v>
      </c>
      <c r="AH663" s="965">
        <v>0</v>
      </c>
      <c r="AI663" s="965">
        <v>0</v>
      </c>
      <c r="AJ663" s="965">
        <v>0</v>
      </c>
      <c r="AK663" s="965">
        <v>0</v>
      </c>
      <c r="AL663" s="965">
        <v>0</v>
      </c>
      <c r="AM663" s="965">
        <v>0</v>
      </c>
      <c r="AN663" s="954">
        <v>0</v>
      </c>
      <c r="AO663" s="965">
        <v>0</v>
      </c>
      <c r="AP663" s="965">
        <v>0</v>
      </c>
      <c r="AQ663" s="964">
        <v>0</v>
      </c>
      <c r="AR663" s="964">
        <v>0</v>
      </c>
      <c r="AS663" s="964">
        <v>0</v>
      </c>
      <c r="AT663" s="964">
        <v>0</v>
      </c>
      <c r="AU663" s="964">
        <v>0</v>
      </c>
      <c r="AV663" s="964">
        <v>0</v>
      </c>
      <c r="AW663" s="964">
        <v>0</v>
      </c>
      <c r="AX663" s="964">
        <v>0</v>
      </c>
      <c r="AY663" s="964">
        <v>0</v>
      </c>
      <c r="AZ663" s="964">
        <v>0</v>
      </c>
      <c r="BA663" s="964">
        <v>0</v>
      </c>
      <c r="BB663" s="964">
        <v>0</v>
      </c>
      <c r="BC663" s="922"/>
      <c r="BD663" s="922"/>
      <c r="BE663" s="922"/>
      <c r="BF663" s="922"/>
      <c r="BG663" s="964">
        <v>0</v>
      </c>
      <c r="BH663" s="964">
        <v>0</v>
      </c>
      <c r="BI663" s="922"/>
      <c r="BJ663" s="1292">
        <v>0</v>
      </c>
      <c r="BK663" s="916">
        <v>0</v>
      </c>
      <c r="BL663" s="916">
        <v>0</v>
      </c>
    </row>
    <row r="664" spans="1:64" hidden="1">
      <c r="A664" s="1024" t="s">
        <v>221</v>
      </c>
      <c r="B664" s="876" t="s">
        <v>13</v>
      </c>
      <c r="C664" s="877" t="s">
        <v>113</v>
      </c>
      <c r="D664" s="905">
        <v>0</v>
      </c>
      <c r="E664" s="970"/>
      <c r="F664" s="970"/>
      <c r="G664" s="964">
        <v>0</v>
      </c>
      <c r="H664" s="964">
        <v>0</v>
      </c>
      <c r="I664" s="970"/>
      <c r="J664" s="964">
        <v>0</v>
      </c>
      <c r="K664" s="964">
        <v>0</v>
      </c>
      <c r="L664" s="964">
        <v>0</v>
      </c>
      <c r="M664" s="964">
        <v>0</v>
      </c>
      <c r="N664" s="965"/>
      <c r="O664" s="964">
        <v>0</v>
      </c>
      <c r="P664" s="964">
        <v>0</v>
      </c>
      <c r="Q664" s="964">
        <v>0</v>
      </c>
      <c r="R664" s="970"/>
      <c r="S664" s="964">
        <v>0</v>
      </c>
      <c r="T664" s="964">
        <v>0</v>
      </c>
      <c r="U664" s="964">
        <v>0</v>
      </c>
      <c r="V664" s="964">
        <v>0</v>
      </c>
      <c r="W664" s="964">
        <v>0</v>
      </c>
      <c r="X664" s="964">
        <v>0</v>
      </c>
      <c r="Y664" s="964">
        <v>0</v>
      </c>
      <c r="Z664" s="964">
        <v>0</v>
      </c>
      <c r="AA664" s="970"/>
      <c r="AB664" s="965">
        <v>0</v>
      </c>
      <c r="AC664" s="965">
        <v>0</v>
      </c>
      <c r="AD664" s="965">
        <v>0</v>
      </c>
      <c r="AE664" s="965">
        <v>0</v>
      </c>
      <c r="AF664" s="965">
        <v>0</v>
      </c>
      <c r="AG664" s="965">
        <v>0</v>
      </c>
      <c r="AH664" s="965">
        <v>0</v>
      </c>
      <c r="AI664" s="965">
        <v>0</v>
      </c>
      <c r="AJ664" s="965">
        <v>0</v>
      </c>
      <c r="AK664" s="965">
        <v>0</v>
      </c>
      <c r="AL664" s="965">
        <v>0</v>
      </c>
      <c r="AM664" s="965">
        <v>0</v>
      </c>
      <c r="AN664" s="965">
        <v>0</v>
      </c>
      <c r="AO664" s="954">
        <v>0</v>
      </c>
      <c r="AP664" s="965">
        <v>0</v>
      </c>
      <c r="AQ664" s="964">
        <v>0</v>
      </c>
      <c r="AR664" s="964">
        <v>0</v>
      </c>
      <c r="AS664" s="964">
        <v>0</v>
      </c>
      <c r="AT664" s="964">
        <v>0</v>
      </c>
      <c r="AU664" s="964">
        <v>0</v>
      </c>
      <c r="AV664" s="964">
        <v>0</v>
      </c>
      <c r="AW664" s="964">
        <v>0</v>
      </c>
      <c r="AX664" s="964">
        <v>0</v>
      </c>
      <c r="AY664" s="964">
        <v>0</v>
      </c>
      <c r="AZ664" s="964">
        <v>0</v>
      </c>
      <c r="BA664" s="964">
        <v>0</v>
      </c>
      <c r="BB664" s="964">
        <v>0</v>
      </c>
      <c r="BC664" s="970"/>
      <c r="BD664" s="970"/>
      <c r="BE664" s="970"/>
      <c r="BF664" s="970"/>
      <c r="BG664" s="964">
        <v>0</v>
      </c>
      <c r="BH664" s="964">
        <v>0</v>
      </c>
      <c r="BI664" s="970"/>
      <c r="BJ664" s="1292">
        <v>0</v>
      </c>
      <c r="BK664" s="916">
        <v>0</v>
      </c>
      <c r="BL664" s="916">
        <v>0</v>
      </c>
    </row>
    <row r="665" spans="1:64" s="923" customFormat="1" hidden="1">
      <c r="A665" s="1034" t="s">
        <v>222</v>
      </c>
      <c r="B665" s="876" t="s">
        <v>14</v>
      </c>
      <c r="C665" s="1028" t="s">
        <v>114</v>
      </c>
      <c r="D665" s="905">
        <v>0.87</v>
      </c>
      <c r="E665" s="922"/>
      <c r="F665" s="922"/>
      <c r="G665" s="964">
        <v>0</v>
      </c>
      <c r="H665" s="964">
        <v>0</v>
      </c>
      <c r="I665" s="922"/>
      <c r="J665" s="964">
        <v>0</v>
      </c>
      <c r="K665" s="964">
        <v>0</v>
      </c>
      <c r="L665" s="964">
        <v>0</v>
      </c>
      <c r="M665" s="964">
        <v>0</v>
      </c>
      <c r="N665" s="965"/>
      <c r="O665" s="964">
        <v>0</v>
      </c>
      <c r="P665" s="964">
        <v>0</v>
      </c>
      <c r="Q665" s="964">
        <v>0</v>
      </c>
      <c r="R665" s="922"/>
      <c r="S665" s="964">
        <v>0</v>
      </c>
      <c r="T665" s="964">
        <v>0</v>
      </c>
      <c r="U665" s="964">
        <v>0</v>
      </c>
      <c r="V665" s="964">
        <v>0</v>
      </c>
      <c r="W665" s="964">
        <v>0</v>
      </c>
      <c r="X665" s="964">
        <v>0</v>
      </c>
      <c r="Y665" s="964">
        <v>0</v>
      </c>
      <c r="Z665" s="964">
        <v>0</v>
      </c>
      <c r="AA665" s="922"/>
      <c r="AB665" s="965">
        <v>0</v>
      </c>
      <c r="AC665" s="965">
        <v>0</v>
      </c>
      <c r="AD665" s="965">
        <v>0</v>
      </c>
      <c r="AE665" s="965">
        <v>0</v>
      </c>
      <c r="AF665" s="965">
        <v>0</v>
      </c>
      <c r="AG665" s="965">
        <v>0</v>
      </c>
      <c r="AH665" s="965">
        <v>0</v>
      </c>
      <c r="AI665" s="965">
        <v>0</v>
      </c>
      <c r="AJ665" s="965">
        <v>0</v>
      </c>
      <c r="AK665" s="965">
        <v>0</v>
      </c>
      <c r="AL665" s="965">
        <v>0</v>
      </c>
      <c r="AM665" s="965">
        <v>0</v>
      </c>
      <c r="AN665" s="965">
        <v>0</v>
      </c>
      <c r="AO665" s="965">
        <v>0</v>
      </c>
      <c r="AP665" s="954">
        <v>0.87</v>
      </c>
      <c r="AQ665" s="964">
        <v>0</v>
      </c>
      <c r="AR665" s="964">
        <v>0</v>
      </c>
      <c r="AS665" s="964">
        <v>0</v>
      </c>
      <c r="AT665" s="964">
        <v>0</v>
      </c>
      <c r="AU665" s="964">
        <v>0</v>
      </c>
      <c r="AV665" s="964">
        <v>0</v>
      </c>
      <c r="AW665" s="964">
        <v>0</v>
      </c>
      <c r="AX665" s="964">
        <v>0</v>
      </c>
      <c r="AY665" s="964">
        <v>0</v>
      </c>
      <c r="AZ665" s="964">
        <v>0</v>
      </c>
      <c r="BA665" s="964">
        <v>0</v>
      </c>
      <c r="BB665" s="964">
        <v>0</v>
      </c>
      <c r="BC665" s="922"/>
      <c r="BD665" s="922"/>
      <c r="BE665" s="922"/>
      <c r="BF665" s="922"/>
      <c r="BG665" s="964">
        <v>0</v>
      </c>
      <c r="BH665" s="964">
        <v>0</v>
      </c>
      <c r="BI665" s="922"/>
      <c r="BJ665" s="1292">
        <v>0</v>
      </c>
      <c r="BK665" s="921">
        <v>0</v>
      </c>
      <c r="BL665" s="921">
        <v>0.87</v>
      </c>
    </row>
    <row r="666" spans="1:64" s="923" customFormat="1" hidden="1">
      <c r="A666" s="1022" t="s">
        <v>72</v>
      </c>
      <c r="B666" s="875" t="s">
        <v>194</v>
      </c>
      <c r="C666" s="871" t="s">
        <v>163</v>
      </c>
      <c r="D666" s="905">
        <v>0</v>
      </c>
      <c r="E666" s="922"/>
      <c r="F666" s="922"/>
      <c r="G666" s="964">
        <v>0</v>
      </c>
      <c r="H666" s="964">
        <v>0</v>
      </c>
      <c r="I666" s="922"/>
      <c r="J666" s="964">
        <v>0</v>
      </c>
      <c r="K666" s="964">
        <v>0</v>
      </c>
      <c r="L666" s="964">
        <v>0</v>
      </c>
      <c r="M666" s="964">
        <v>0</v>
      </c>
      <c r="N666" s="965"/>
      <c r="O666" s="964">
        <v>0</v>
      </c>
      <c r="P666" s="964">
        <v>0</v>
      </c>
      <c r="Q666" s="964">
        <v>0</v>
      </c>
      <c r="R666" s="922"/>
      <c r="S666" s="964">
        <v>0</v>
      </c>
      <c r="T666" s="964">
        <v>0</v>
      </c>
      <c r="U666" s="964">
        <v>0</v>
      </c>
      <c r="V666" s="964">
        <v>0</v>
      </c>
      <c r="W666" s="964">
        <v>0</v>
      </c>
      <c r="X666" s="964">
        <v>0</v>
      </c>
      <c r="Y666" s="964">
        <v>0</v>
      </c>
      <c r="Z666" s="964">
        <v>0</v>
      </c>
      <c r="AA666" s="922"/>
      <c r="AB666" s="965">
        <v>0</v>
      </c>
      <c r="AC666" s="965">
        <v>0</v>
      </c>
      <c r="AD666" s="965">
        <v>0</v>
      </c>
      <c r="AE666" s="965">
        <v>0</v>
      </c>
      <c r="AF666" s="965">
        <v>0</v>
      </c>
      <c r="AG666" s="965">
        <v>0</v>
      </c>
      <c r="AH666" s="965">
        <v>0</v>
      </c>
      <c r="AI666" s="965">
        <v>0</v>
      </c>
      <c r="AJ666" s="965">
        <v>0</v>
      </c>
      <c r="AK666" s="965">
        <v>0</v>
      </c>
      <c r="AL666" s="965">
        <v>0</v>
      </c>
      <c r="AM666" s="965">
        <v>0</v>
      </c>
      <c r="AN666" s="965">
        <v>0</v>
      </c>
      <c r="AO666" s="965">
        <v>0</v>
      </c>
      <c r="AP666" s="965">
        <v>0</v>
      </c>
      <c r="AQ666" s="955">
        <v>0</v>
      </c>
      <c r="AR666" s="964">
        <v>0</v>
      </c>
      <c r="AS666" s="964">
        <v>0</v>
      </c>
      <c r="AT666" s="964">
        <v>0</v>
      </c>
      <c r="AU666" s="964">
        <v>0</v>
      </c>
      <c r="AV666" s="964">
        <v>0</v>
      </c>
      <c r="AW666" s="964">
        <v>0</v>
      </c>
      <c r="AX666" s="964">
        <v>0</v>
      </c>
      <c r="AY666" s="964">
        <v>0</v>
      </c>
      <c r="AZ666" s="964">
        <v>0</v>
      </c>
      <c r="BA666" s="964">
        <v>0</v>
      </c>
      <c r="BB666" s="964">
        <v>0</v>
      </c>
      <c r="BC666" s="922"/>
      <c r="BD666" s="922"/>
      <c r="BE666" s="922"/>
      <c r="BF666" s="922"/>
      <c r="BG666" s="964">
        <v>0</v>
      </c>
      <c r="BH666" s="964">
        <v>0</v>
      </c>
      <c r="BI666" s="922"/>
      <c r="BJ666" s="1292">
        <v>0</v>
      </c>
      <c r="BK666" s="921">
        <v>0</v>
      </c>
      <c r="BL666" s="921">
        <v>0</v>
      </c>
    </row>
    <row r="667" spans="1:64" s="923" customFormat="1" hidden="1">
      <c r="A667" s="1022" t="s">
        <v>226</v>
      </c>
      <c r="B667" s="875" t="s">
        <v>200</v>
      </c>
      <c r="C667" s="871" t="s">
        <v>210</v>
      </c>
      <c r="D667" s="905">
        <v>3.88</v>
      </c>
      <c r="E667" s="922"/>
      <c r="F667" s="922"/>
      <c r="G667" s="964">
        <v>0</v>
      </c>
      <c r="H667" s="964">
        <v>0</v>
      </c>
      <c r="I667" s="922"/>
      <c r="J667" s="964">
        <v>0</v>
      </c>
      <c r="K667" s="964">
        <v>0</v>
      </c>
      <c r="L667" s="964">
        <v>0</v>
      </c>
      <c r="M667" s="964">
        <v>0</v>
      </c>
      <c r="N667" s="965"/>
      <c r="O667" s="964">
        <v>0</v>
      </c>
      <c r="P667" s="964">
        <v>0</v>
      </c>
      <c r="Q667" s="964">
        <v>0</v>
      </c>
      <c r="R667" s="922"/>
      <c r="S667" s="964">
        <v>0</v>
      </c>
      <c r="T667" s="964">
        <v>0</v>
      </c>
      <c r="U667" s="964">
        <v>0</v>
      </c>
      <c r="V667" s="964">
        <v>0</v>
      </c>
      <c r="W667" s="964">
        <v>0</v>
      </c>
      <c r="X667" s="964">
        <v>0</v>
      </c>
      <c r="Y667" s="964">
        <v>0</v>
      </c>
      <c r="Z667" s="964">
        <v>0</v>
      </c>
      <c r="AA667" s="922"/>
      <c r="AB667" s="965">
        <v>0</v>
      </c>
      <c r="AC667" s="965">
        <v>0</v>
      </c>
      <c r="AD667" s="965">
        <v>0</v>
      </c>
      <c r="AE667" s="965">
        <v>0</v>
      </c>
      <c r="AF667" s="965">
        <v>0</v>
      </c>
      <c r="AG667" s="965">
        <v>0</v>
      </c>
      <c r="AH667" s="965">
        <v>0</v>
      </c>
      <c r="AI667" s="965">
        <v>0</v>
      </c>
      <c r="AJ667" s="965">
        <v>0</v>
      </c>
      <c r="AK667" s="965">
        <v>0</v>
      </c>
      <c r="AL667" s="965">
        <v>0</v>
      </c>
      <c r="AM667" s="965">
        <v>0</v>
      </c>
      <c r="AN667" s="965">
        <v>0</v>
      </c>
      <c r="AO667" s="965">
        <v>0</v>
      </c>
      <c r="AP667" s="965">
        <v>0</v>
      </c>
      <c r="AQ667" s="964">
        <v>0</v>
      </c>
      <c r="AR667" s="955">
        <v>3.88</v>
      </c>
      <c r="AS667" s="964">
        <v>0</v>
      </c>
      <c r="AT667" s="964">
        <v>0</v>
      </c>
      <c r="AU667" s="964">
        <v>0</v>
      </c>
      <c r="AV667" s="964">
        <v>0</v>
      </c>
      <c r="AW667" s="964">
        <v>0</v>
      </c>
      <c r="AX667" s="964">
        <v>0</v>
      </c>
      <c r="AY667" s="964">
        <v>0</v>
      </c>
      <c r="AZ667" s="964">
        <v>0</v>
      </c>
      <c r="BA667" s="964">
        <v>0</v>
      </c>
      <c r="BB667" s="964">
        <v>0</v>
      </c>
      <c r="BC667" s="922"/>
      <c r="BD667" s="922"/>
      <c r="BE667" s="922"/>
      <c r="BF667" s="922"/>
      <c r="BG667" s="964">
        <v>0</v>
      </c>
      <c r="BH667" s="964">
        <v>0</v>
      </c>
      <c r="BI667" s="922"/>
      <c r="BJ667" s="1292">
        <v>0</v>
      </c>
      <c r="BK667" s="916">
        <v>0.33120999999999956</v>
      </c>
      <c r="BL667" s="921">
        <v>4.2112099999999995</v>
      </c>
    </row>
    <row r="668" spans="1:64" s="923" customFormat="1" hidden="1">
      <c r="A668" s="1022" t="s">
        <v>227</v>
      </c>
      <c r="B668" s="875" t="s">
        <v>201</v>
      </c>
      <c r="C668" s="871" t="s">
        <v>211</v>
      </c>
      <c r="D668" s="905">
        <v>1.77</v>
      </c>
      <c r="E668" s="922"/>
      <c r="F668" s="922"/>
      <c r="G668" s="964">
        <v>0</v>
      </c>
      <c r="H668" s="964">
        <v>0</v>
      </c>
      <c r="I668" s="922"/>
      <c r="J668" s="964">
        <v>0</v>
      </c>
      <c r="K668" s="964">
        <v>0</v>
      </c>
      <c r="L668" s="964">
        <v>0</v>
      </c>
      <c r="M668" s="964">
        <v>0</v>
      </c>
      <c r="N668" s="965"/>
      <c r="O668" s="964">
        <v>0</v>
      </c>
      <c r="P668" s="964">
        <v>0</v>
      </c>
      <c r="Q668" s="964">
        <v>0</v>
      </c>
      <c r="R668" s="922"/>
      <c r="S668" s="964">
        <v>0</v>
      </c>
      <c r="T668" s="964">
        <v>0</v>
      </c>
      <c r="U668" s="964">
        <v>0</v>
      </c>
      <c r="V668" s="964">
        <v>0</v>
      </c>
      <c r="W668" s="964">
        <v>0</v>
      </c>
      <c r="X668" s="964">
        <v>0</v>
      </c>
      <c r="Y668" s="964">
        <v>0</v>
      </c>
      <c r="Z668" s="964">
        <v>0</v>
      </c>
      <c r="AA668" s="922"/>
      <c r="AB668" s="965">
        <v>0</v>
      </c>
      <c r="AC668" s="965">
        <v>0</v>
      </c>
      <c r="AD668" s="965">
        <v>0</v>
      </c>
      <c r="AE668" s="965">
        <v>0</v>
      </c>
      <c r="AF668" s="965">
        <v>0</v>
      </c>
      <c r="AG668" s="965">
        <v>0</v>
      </c>
      <c r="AH668" s="965">
        <v>0</v>
      </c>
      <c r="AI668" s="965">
        <v>0</v>
      </c>
      <c r="AJ668" s="965">
        <v>0</v>
      </c>
      <c r="AK668" s="965">
        <v>0</v>
      </c>
      <c r="AL668" s="965">
        <v>0</v>
      </c>
      <c r="AM668" s="965">
        <v>0</v>
      </c>
      <c r="AN668" s="965">
        <v>0</v>
      </c>
      <c r="AO668" s="965">
        <v>0</v>
      </c>
      <c r="AP668" s="965">
        <v>0</v>
      </c>
      <c r="AQ668" s="964">
        <v>0</v>
      </c>
      <c r="AR668" s="964">
        <v>0</v>
      </c>
      <c r="AS668" s="955">
        <v>1.77</v>
      </c>
      <c r="AT668" s="964">
        <v>0</v>
      </c>
      <c r="AU668" s="964">
        <v>0</v>
      </c>
      <c r="AV668" s="964">
        <v>0</v>
      </c>
      <c r="AW668" s="964">
        <v>0</v>
      </c>
      <c r="AX668" s="964">
        <v>0</v>
      </c>
      <c r="AY668" s="964">
        <v>0</v>
      </c>
      <c r="AZ668" s="964">
        <v>0</v>
      </c>
      <c r="BA668" s="964">
        <v>0</v>
      </c>
      <c r="BB668" s="964">
        <v>0</v>
      </c>
      <c r="BC668" s="922"/>
      <c r="BD668" s="922"/>
      <c r="BE668" s="922"/>
      <c r="BF668" s="922"/>
      <c r="BG668" s="964">
        <v>0</v>
      </c>
      <c r="BH668" s="964">
        <v>0</v>
      </c>
      <c r="BI668" s="922"/>
      <c r="BJ668" s="1292">
        <v>0</v>
      </c>
      <c r="BK668" s="916">
        <v>0</v>
      </c>
      <c r="BL668" s="921">
        <v>1.77</v>
      </c>
    </row>
    <row r="669" spans="1:64" s="923" customFormat="1" hidden="1">
      <c r="A669" s="1022" t="s">
        <v>74</v>
      </c>
      <c r="B669" s="875" t="s">
        <v>187</v>
      </c>
      <c r="C669" s="871" t="s">
        <v>141</v>
      </c>
      <c r="D669" s="905">
        <v>184.45</v>
      </c>
      <c r="E669" s="922"/>
      <c r="F669" s="922"/>
      <c r="G669" s="964">
        <v>0</v>
      </c>
      <c r="H669" s="964">
        <v>0</v>
      </c>
      <c r="I669" s="922"/>
      <c r="J669" s="964">
        <v>0</v>
      </c>
      <c r="K669" s="964">
        <v>0</v>
      </c>
      <c r="L669" s="964">
        <v>0</v>
      </c>
      <c r="M669" s="964">
        <v>0</v>
      </c>
      <c r="N669" s="965"/>
      <c r="O669" s="964">
        <v>0</v>
      </c>
      <c r="P669" s="964">
        <v>0</v>
      </c>
      <c r="Q669" s="964">
        <v>0</v>
      </c>
      <c r="R669" s="922"/>
      <c r="S669" s="964">
        <v>0</v>
      </c>
      <c r="T669" s="964">
        <v>0</v>
      </c>
      <c r="U669" s="964">
        <v>0</v>
      </c>
      <c r="V669" s="964">
        <v>0</v>
      </c>
      <c r="W669" s="964">
        <v>0</v>
      </c>
      <c r="X669" s="964">
        <v>0</v>
      </c>
      <c r="Y669" s="964">
        <v>0</v>
      </c>
      <c r="Z669" s="964">
        <v>0</v>
      </c>
      <c r="AA669" s="922"/>
      <c r="AB669" s="965">
        <v>1.93</v>
      </c>
      <c r="AC669" s="965">
        <v>0</v>
      </c>
      <c r="AD669" s="965">
        <v>0</v>
      </c>
      <c r="AE669" s="965">
        <v>0</v>
      </c>
      <c r="AF669" s="965">
        <v>0</v>
      </c>
      <c r="AG669" s="965">
        <v>0</v>
      </c>
      <c r="AH669" s="965">
        <v>0</v>
      </c>
      <c r="AI669" s="965">
        <v>0</v>
      </c>
      <c r="AJ669" s="965">
        <v>0</v>
      </c>
      <c r="AK669" s="965">
        <v>0</v>
      </c>
      <c r="AL669" s="965">
        <v>0</v>
      </c>
      <c r="AM669" s="965">
        <v>0</v>
      </c>
      <c r="AN669" s="965">
        <v>0</v>
      </c>
      <c r="AO669" s="965">
        <v>0</v>
      </c>
      <c r="AP669" s="965">
        <v>0</v>
      </c>
      <c r="AQ669" s="964">
        <v>0</v>
      </c>
      <c r="AR669" s="964">
        <v>0</v>
      </c>
      <c r="AS669" s="964">
        <v>0</v>
      </c>
      <c r="AT669" s="955">
        <v>0</v>
      </c>
      <c r="AU669" s="964">
        <v>182.51999999999998</v>
      </c>
      <c r="AV669" s="964">
        <v>0</v>
      </c>
      <c r="AW669" s="964">
        <v>0</v>
      </c>
      <c r="AX669" s="964">
        <v>0</v>
      </c>
      <c r="AY669" s="964">
        <v>0</v>
      </c>
      <c r="AZ669" s="964">
        <v>0</v>
      </c>
      <c r="BA669" s="964">
        <v>0</v>
      </c>
      <c r="BB669" s="964">
        <v>0</v>
      </c>
      <c r="BC669" s="922"/>
      <c r="BD669" s="922"/>
      <c r="BE669" s="922"/>
      <c r="BF669" s="922"/>
      <c r="BG669" s="964">
        <v>0</v>
      </c>
      <c r="BH669" s="964">
        <v>0</v>
      </c>
      <c r="BI669" s="922"/>
      <c r="BJ669" s="1292">
        <v>184.45</v>
      </c>
      <c r="BK669" s="921">
        <v>-184.45</v>
      </c>
      <c r="BL669" s="921">
        <v>0</v>
      </c>
    </row>
    <row r="670" spans="1:64" s="923" customFormat="1" hidden="1">
      <c r="A670" s="1022" t="s">
        <v>75</v>
      </c>
      <c r="B670" s="875" t="s">
        <v>188</v>
      </c>
      <c r="C670" s="871" t="s">
        <v>96</v>
      </c>
      <c r="D670" s="905">
        <v>0</v>
      </c>
      <c r="E670" s="922"/>
      <c r="F670" s="922"/>
      <c r="G670" s="964">
        <v>0</v>
      </c>
      <c r="H670" s="964">
        <v>0</v>
      </c>
      <c r="I670" s="922"/>
      <c r="J670" s="964">
        <v>0</v>
      </c>
      <c r="K670" s="964">
        <v>0</v>
      </c>
      <c r="L670" s="964">
        <v>0</v>
      </c>
      <c r="M670" s="964">
        <v>0</v>
      </c>
      <c r="N670" s="965"/>
      <c r="O670" s="964">
        <v>0</v>
      </c>
      <c r="P670" s="964">
        <v>0</v>
      </c>
      <c r="Q670" s="964">
        <v>0</v>
      </c>
      <c r="R670" s="922"/>
      <c r="S670" s="964">
        <v>0</v>
      </c>
      <c r="T670" s="964">
        <v>0</v>
      </c>
      <c r="U670" s="964">
        <v>0</v>
      </c>
      <c r="V670" s="964">
        <v>0</v>
      </c>
      <c r="W670" s="964">
        <v>0</v>
      </c>
      <c r="X670" s="964">
        <v>0</v>
      </c>
      <c r="Y670" s="964">
        <v>0</v>
      </c>
      <c r="Z670" s="964">
        <v>0</v>
      </c>
      <c r="AA670" s="922"/>
      <c r="AB670" s="965">
        <v>0</v>
      </c>
      <c r="AC670" s="965">
        <v>0</v>
      </c>
      <c r="AD670" s="965">
        <v>0</v>
      </c>
      <c r="AE670" s="965">
        <v>0</v>
      </c>
      <c r="AF670" s="965">
        <v>0</v>
      </c>
      <c r="AG670" s="965">
        <v>0</v>
      </c>
      <c r="AH670" s="965">
        <v>0</v>
      </c>
      <c r="AI670" s="965">
        <v>0</v>
      </c>
      <c r="AJ670" s="965">
        <v>0</v>
      </c>
      <c r="AK670" s="965">
        <v>0</v>
      </c>
      <c r="AL670" s="965">
        <v>0</v>
      </c>
      <c r="AM670" s="965">
        <v>0</v>
      </c>
      <c r="AN670" s="965">
        <v>0</v>
      </c>
      <c r="AO670" s="965">
        <v>0</v>
      </c>
      <c r="AP670" s="965">
        <v>0</v>
      </c>
      <c r="AQ670" s="964">
        <v>0</v>
      </c>
      <c r="AR670" s="964">
        <v>0</v>
      </c>
      <c r="AS670" s="964">
        <v>0</v>
      </c>
      <c r="AT670" s="964">
        <v>0</v>
      </c>
      <c r="AU670" s="955">
        <v>0</v>
      </c>
      <c r="AV670" s="964">
        <v>0</v>
      </c>
      <c r="AW670" s="964">
        <v>0</v>
      </c>
      <c r="AX670" s="964">
        <v>0</v>
      </c>
      <c r="AY670" s="964">
        <v>0</v>
      </c>
      <c r="AZ670" s="964">
        <v>0</v>
      </c>
      <c r="BA670" s="964">
        <v>0</v>
      </c>
      <c r="BB670" s="964">
        <v>0</v>
      </c>
      <c r="BC670" s="922"/>
      <c r="BD670" s="922"/>
      <c r="BE670" s="922"/>
      <c r="BF670" s="922"/>
      <c r="BG670" s="964">
        <v>0</v>
      </c>
      <c r="BH670" s="964">
        <v>0</v>
      </c>
      <c r="BI670" s="922"/>
      <c r="BJ670" s="1292">
        <v>0</v>
      </c>
      <c r="BK670" s="921">
        <v>237.51580999999999</v>
      </c>
      <c r="BL670" s="921">
        <v>237.51580999999999</v>
      </c>
    </row>
    <row r="671" spans="1:64" s="923" customFormat="1" hidden="1">
      <c r="A671" s="1022" t="s">
        <v>76</v>
      </c>
      <c r="B671" s="875" t="s">
        <v>195</v>
      </c>
      <c r="C671" s="844" t="s">
        <v>153</v>
      </c>
      <c r="D671" s="905">
        <v>0.34</v>
      </c>
      <c r="E671" s="922"/>
      <c r="F671" s="922"/>
      <c r="G671" s="964">
        <v>0</v>
      </c>
      <c r="H671" s="964">
        <v>0</v>
      </c>
      <c r="I671" s="922"/>
      <c r="J671" s="964">
        <v>0</v>
      </c>
      <c r="K671" s="964">
        <v>0</v>
      </c>
      <c r="L671" s="964">
        <v>0</v>
      </c>
      <c r="M671" s="964">
        <v>0</v>
      </c>
      <c r="N671" s="965"/>
      <c r="O671" s="964">
        <v>0</v>
      </c>
      <c r="P671" s="964">
        <v>0</v>
      </c>
      <c r="Q671" s="964">
        <v>0</v>
      </c>
      <c r="R671" s="922"/>
      <c r="S671" s="964">
        <v>0</v>
      </c>
      <c r="T671" s="964">
        <v>0</v>
      </c>
      <c r="U671" s="964">
        <v>0</v>
      </c>
      <c r="V671" s="964">
        <v>0</v>
      </c>
      <c r="W671" s="964">
        <v>0</v>
      </c>
      <c r="X671" s="964">
        <v>0</v>
      </c>
      <c r="Y671" s="964">
        <v>0</v>
      </c>
      <c r="Z671" s="964">
        <v>0</v>
      </c>
      <c r="AA671" s="922"/>
      <c r="AB671" s="965">
        <v>0</v>
      </c>
      <c r="AC671" s="965">
        <v>0</v>
      </c>
      <c r="AD671" s="965">
        <v>0</v>
      </c>
      <c r="AE671" s="965">
        <v>0</v>
      </c>
      <c r="AF671" s="965">
        <v>0</v>
      </c>
      <c r="AG671" s="965">
        <v>0</v>
      </c>
      <c r="AH671" s="965">
        <v>0</v>
      </c>
      <c r="AI671" s="965">
        <v>0</v>
      </c>
      <c r="AJ671" s="965">
        <v>0</v>
      </c>
      <c r="AK671" s="965">
        <v>0</v>
      </c>
      <c r="AL671" s="965">
        <v>0</v>
      </c>
      <c r="AM671" s="965">
        <v>0</v>
      </c>
      <c r="AN671" s="965">
        <v>0</v>
      </c>
      <c r="AO671" s="965">
        <v>0</v>
      </c>
      <c r="AP671" s="965">
        <v>0</v>
      </c>
      <c r="AQ671" s="964">
        <v>0</v>
      </c>
      <c r="AR671" s="964">
        <v>0</v>
      </c>
      <c r="AS671" s="964">
        <v>0</v>
      </c>
      <c r="AT671" s="964">
        <v>0</v>
      </c>
      <c r="AU671" s="964">
        <v>0</v>
      </c>
      <c r="AV671" s="955">
        <v>0.34</v>
      </c>
      <c r="AW671" s="964">
        <v>0</v>
      </c>
      <c r="AX671" s="964">
        <v>0</v>
      </c>
      <c r="AY671" s="964">
        <v>0</v>
      </c>
      <c r="AZ671" s="964">
        <v>0</v>
      </c>
      <c r="BA671" s="964">
        <v>0</v>
      </c>
      <c r="BB671" s="964">
        <v>0</v>
      </c>
      <c r="BC671" s="922"/>
      <c r="BD671" s="922"/>
      <c r="BE671" s="922"/>
      <c r="BF671" s="922"/>
      <c r="BG671" s="964">
        <v>0</v>
      </c>
      <c r="BH671" s="964">
        <v>0</v>
      </c>
      <c r="BI671" s="922"/>
      <c r="BJ671" s="1292">
        <v>0</v>
      </c>
      <c r="BK671" s="916">
        <v>0.16999999999999998</v>
      </c>
      <c r="BL671" s="921">
        <v>0.51</v>
      </c>
    </row>
    <row r="672" spans="1:64" s="923" customFormat="1" hidden="1">
      <c r="A672" s="1022" t="s">
        <v>43</v>
      </c>
      <c r="B672" s="875" t="s">
        <v>196</v>
      </c>
      <c r="C672" s="871" t="s">
        <v>208</v>
      </c>
      <c r="D672" s="905">
        <v>0.1</v>
      </c>
      <c r="E672" s="922"/>
      <c r="F672" s="922"/>
      <c r="G672" s="964">
        <v>0</v>
      </c>
      <c r="H672" s="964">
        <v>0</v>
      </c>
      <c r="I672" s="922"/>
      <c r="J672" s="964">
        <v>0</v>
      </c>
      <c r="K672" s="964">
        <v>0</v>
      </c>
      <c r="L672" s="964">
        <v>0</v>
      </c>
      <c r="M672" s="964">
        <v>0</v>
      </c>
      <c r="N672" s="965"/>
      <c r="O672" s="964">
        <v>0</v>
      </c>
      <c r="P672" s="964">
        <v>0</v>
      </c>
      <c r="Q672" s="964">
        <v>0</v>
      </c>
      <c r="R672" s="922"/>
      <c r="S672" s="964">
        <v>0</v>
      </c>
      <c r="T672" s="964">
        <v>0</v>
      </c>
      <c r="U672" s="964">
        <v>0</v>
      </c>
      <c r="V672" s="964">
        <v>0</v>
      </c>
      <c r="W672" s="964">
        <v>0</v>
      </c>
      <c r="X672" s="964">
        <v>0</v>
      </c>
      <c r="Y672" s="964">
        <v>0</v>
      </c>
      <c r="Z672" s="964">
        <v>0</v>
      </c>
      <c r="AA672" s="922"/>
      <c r="AB672" s="965">
        <v>0</v>
      </c>
      <c r="AC672" s="965">
        <v>0</v>
      </c>
      <c r="AD672" s="965">
        <v>0</v>
      </c>
      <c r="AE672" s="965">
        <v>0</v>
      </c>
      <c r="AF672" s="965">
        <v>0</v>
      </c>
      <c r="AG672" s="965">
        <v>0</v>
      </c>
      <c r="AH672" s="965">
        <v>0</v>
      </c>
      <c r="AI672" s="965">
        <v>0</v>
      </c>
      <c r="AJ672" s="965">
        <v>0</v>
      </c>
      <c r="AK672" s="965">
        <v>0</v>
      </c>
      <c r="AL672" s="965">
        <v>0</v>
      </c>
      <c r="AM672" s="965">
        <v>0</v>
      </c>
      <c r="AN672" s="965">
        <v>0</v>
      </c>
      <c r="AO672" s="965">
        <v>0</v>
      </c>
      <c r="AP672" s="965">
        <v>0</v>
      </c>
      <c r="AQ672" s="964">
        <v>0</v>
      </c>
      <c r="AR672" s="964">
        <v>0</v>
      </c>
      <c r="AS672" s="964">
        <v>0</v>
      </c>
      <c r="AT672" s="964">
        <v>0</v>
      </c>
      <c r="AU672" s="964">
        <v>0</v>
      </c>
      <c r="AV672" s="964">
        <v>0</v>
      </c>
      <c r="AW672" s="955">
        <v>0.1</v>
      </c>
      <c r="AX672" s="964">
        <v>0</v>
      </c>
      <c r="AY672" s="964">
        <v>0</v>
      </c>
      <c r="AZ672" s="964">
        <v>0</v>
      </c>
      <c r="BA672" s="964">
        <v>0</v>
      </c>
      <c r="BB672" s="964">
        <v>0</v>
      </c>
      <c r="BC672" s="922"/>
      <c r="BD672" s="922"/>
      <c r="BE672" s="922"/>
      <c r="BF672" s="922"/>
      <c r="BG672" s="964">
        <v>0</v>
      </c>
      <c r="BH672" s="964">
        <v>0</v>
      </c>
      <c r="BI672" s="922"/>
      <c r="BJ672" s="1292">
        <v>0</v>
      </c>
      <c r="BK672" s="916">
        <v>0</v>
      </c>
      <c r="BL672" s="921">
        <v>0.1</v>
      </c>
    </row>
    <row r="673" spans="1:64" s="923" customFormat="1" hidden="1">
      <c r="A673" s="1022" t="s">
        <v>44</v>
      </c>
      <c r="B673" s="875" t="s">
        <v>197</v>
      </c>
      <c r="C673" s="871" t="s">
        <v>209</v>
      </c>
      <c r="D673" s="905">
        <v>0</v>
      </c>
      <c r="E673" s="922"/>
      <c r="F673" s="922"/>
      <c r="G673" s="964">
        <v>0</v>
      </c>
      <c r="H673" s="964">
        <v>0</v>
      </c>
      <c r="I673" s="922"/>
      <c r="J673" s="964">
        <v>0</v>
      </c>
      <c r="K673" s="964">
        <v>0</v>
      </c>
      <c r="L673" s="964">
        <v>0</v>
      </c>
      <c r="M673" s="964">
        <v>0</v>
      </c>
      <c r="N673" s="965"/>
      <c r="O673" s="964">
        <v>0</v>
      </c>
      <c r="P673" s="964">
        <v>0</v>
      </c>
      <c r="Q673" s="964">
        <v>0</v>
      </c>
      <c r="R673" s="922"/>
      <c r="S673" s="964">
        <v>0</v>
      </c>
      <c r="T673" s="964">
        <v>0</v>
      </c>
      <c r="U673" s="964">
        <v>0</v>
      </c>
      <c r="V673" s="964">
        <v>0</v>
      </c>
      <c r="W673" s="964">
        <v>0</v>
      </c>
      <c r="X673" s="964">
        <v>0</v>
      </c>
      <c r="Y673" s="964">
        <v>0</v>
      </c>
      <c r="Z673" s="964">
        <v>0</v>
      </c>
      <c r="AA673" s="922"/>
      <c r="AB673" s="965">
        <v>0</v>
      </c>
      <c r="AC673" s="965">
        <v>0</v>
      </c>
      <c r="AD673" s="965">
        <v>0</v>
      </c>
      <c r="AE673" s="965">
        <v>0</v>
      </c>
      <c r="AF673" s="965">
        <v>0</v>
      </c>
      <c r="AG673" s="965">
        <v>0</v>
      </c>
      <c r="AH673" s="965">
        <v>0</v>
      </c>
      <c r="AI673" s="965">
        <v>0</v>
      </c>
      <c r="AJ673" s="965">
        <v>0</v>
      </c>
      <c r="AK673" s="965">
        <v>0</v>
      </c>
      <c r="AL673" s="965">
        <v>0</v>
      </c>
      <c r="AM673" s="965">
        <v>0</v>
      </c>
      <c r="AN673" s="965">
        <v>0</v>
      </c>
      <c r="AO673" s="965">
        <v>0</v>
      </c>
      <c r="AP673" s="965">
        <v>0</v>
      </c>
      <c r="AQ673" s="964">
        <v>0</v>
      </c>
      <c r="AR673" s="964">
        <v>0</v>
      </c>
      <c r="AS673" s="964">
        <v>0</v>
      </c>
      <c r="AT673" s="964">
        <v>0</v>
      </c>
      <c r="AU673" s="964">
        <v>0</v>
      </c>
      <c r="AV673" s="964">
        <v>0</v>
      </c>
      <c r="AW673" s="964">
        <v>0</v>
      </c>
      <c r="AX673" s="955">
        <v>0</v>
      </c>
      <c r="AY673" s="964">
        <v>0</v>
      </c>
      <c r="AZ673" s="964">
        <v>0</v>
      </c>
      <c r="BA673" s="964">
        <v>0</v>
      </c>
      <c r="BB673" s="964">
        <v>0</v>
      </c>
      <c r="BC673" s="922"/>
      <c r="BD673" s="922"/>
      <c r="BE673" s="922"/>
      <c r="BF673" s="922"/>
      <c r="BG673" s="964">
        <v>0</v>
      </c>
      <c r="BH673" s="964">
        <v>0</v>
      </c>
      <c r="BI673" s="922"/>
      <c r="BJ673" s="1292">
        <v>0</v>
      </c>
      <c r="BK673" s="916">
        <v>0</v>
      </c>
      <c r="BL673" s="921">
        <v>0</v>
      </c>
    </row>
    <row r="674" spans="1:64" s="923" customFormat="1" hidden="1">
      <c r="A674" s="1022" t="s">
        <v>228</v>
      </c>
      <c r="B674" s="875" t="s">
        <v>359</v>
      </c>
      <c r="C674" s="871" t="s">
        <v>155</v>
      </c>
      <c r="D674" s="905">
        <v>0</v>
      </c>
      <c r="E674" s="922"/>
      <c r="F674" s="922"/>
      <c r="G674" s="964">
        <v>0</v>
      </c>
      <c r="H674" s="964">
        <v>0</v>
      </c>
      <c r="I674" s="922"/>
      <c r="J674" s="964">
        <v>0</v>
      </c>
      <c r="K674" s="964">
        <v>0</v>
      </c>
      <c r="L674" s="964">
        <v>0</v>
      </c>
      <c r="M674" s="964">
        <v>0</v>
      </c>
      <c r="N674" s="965"/>
      <c r="O674" s="964">
        <v>0</v>
      </c>
      <c r="P674" s="964">
        <v>0</v>
      </c>
      <c r="Q674" s="964">
        <v>0</v>
      </c>
      <c r="R674" s="922"/>
      <c r="S674" s="964">
        <v>0</v>
      </c>
      <c r="T674" s="964">
        <v>0</v>
      </c>
      <c r="U674" s="964">
        <v>0</v>
      </c>
      <c r="V674" s="964">
        <v>0</v>
      </c>
      <c r="W674" s="964">
        <v>0</v>
      </c>
      <c r="X674" s="964">
        <v>0</v>
      </c>
      <c r="Y674" s="964">
        <v>0</v>
      </c>
      <c r="Z674" s="964">
        <v>0</v>
      </c>
      <c r="AA674" s="922"/>
      <c r="AB674" s="965">
        <v>0</v>
      </c>
      <c r="AC674" s="965">
        <v>0</v>
      </c>
      <c r="AD674" s="965">
        <v>0</v>
      </c>
      <c r="AE674" s="965">
        <v>0</v>
      </c>
      <c r="AF674" s="965">
        <v>0</v>
      </c>
      <c r="AG674" s="965">
        <v>0</v>
      </c>
      <c r="AH674" s="965">
        <v>0</v>
      </c>
      <c r="AI674" s="965">
        <v>0</v>
      </c>
      <c r="AJ674" s="965">
        <v>0</v>
      </c>
      <c r="AK674" s="965">
        <v>0</v>
      </c>
      <c r="AL674" s="965">
        <v>0</v>
      </c>
      <c r="AM674" s="965">
        <v>0</v>
      </c>
      <c r="AN674" s="965">
        <v>0</v>
      </c>
      <c r="AO674" s="965">
        <v>0</v>
      </c>
      <c r="AP674" s="965">
        <v>0</v>
      </c>
      <c r="AQ674" s="964">
        <v>0</v>
      </c>
      <c r="AR674" s="964">
        <v>0</v>
      </c>
      <c r="AS674" s="964">
        <v>0</v>
      </c>
      <c r="AT674" s="964">
        <v>0</v>
      </c>
      <c r="AU674" s="964">
        <v>0</v>
      </c>
      <c r="AV674" s="964">
        <v>0</v>
      </c>
      <c r="AW674" s="964">
        <v>0</v>
      </c>
      <c r="AX674" s="964">
        <v>0</v>
      </c>
      <c r="AY674" s="955">
        <v>0</v>
      </c>
      <c r="AZ674" s="964">
        <v>0</v>
      </c>
      <c r="BA674" s="964">
        <v>0</v>
      </c>
      <c r="BB674" s="964">
        <v>0</v>
      </c>
      <c r="BC674" s="922"/>
      <c r="BD674" s="922"/>
      <c r="BE674" s="922"/>
      <c r="BF674" s="922"/>
      <c r="BG674" s="964">
        <v>0</v>
      </c>
      <c r="BH674" s="964">
        <v>0</v>
      </c>
      <c r="BI674" s="922"/>
      <c r="BJ674" s="1292">
        <v>0</v>
      </c>
      <c r="BK674" s="916">
        <v>0</v>
      </c>
      <c r="BL674" s="921">
        <v>0</v>
      </c>
    </row>
    <row r="675" spans="1:64" s="923" customFormat="1" hidden="1">
      <c r="A675" s="1022" t="s">
        <v>229</v>
      </c>
      <c r="B675" s="875" t="s">
        <v>42</v>
      </c>
      <c r="C675" s="871" t="s">
        <v>116</v>
      </c>
      <c r="D675" s="905">
        <v>35.97</v>
      </c>
      <c r="E675" s="922"/>
      <c r="F675" s="922"/>
      <c r="G675" s="964">
        <v>0</v>
      </c>
      <c r="H675" s="964">
        <v>0</v>
      </c>
      <c r="I675" s="922"/>
      <c r="J675" s="964">
        <v>0</v>
      </c>
      <c r="K675" s="964">
        <v>0</v>
      </c>
      <c r="L675" s="964">
        <v>0</v>
      </c>
      <c r="M675" s="964">
        <v>0</v>
      </c>
      <c r="N675" s="965"/>
      <c r="O675" s="964">
        <v>0</v>
      </c>
      <c r="P675" s="964">
        <v>0</v>
      </c>
      <c r="Q675" s="964">
        <v>0</v>
      </c>
      <c r="R675" s="922"/>
      <c r="S675" s="964">
        <v>0</v>
      </c>
      <c r="T675" s="964">
        <v>0</v>
      </c>
      <c r="U675" s="964">
        <v>0</v>
      </c>
      <c r="V675" s="964">
        <v>0</v>
      </c>
      <c r="W675" s="964">
        <v>0</v>
      </c>
      <c r="X675" s="964">
        <v>0</v>
      </c>
      <c r="Y675" s="964">
        <v>0</v>
      </c>
      <c r="Z675" s="964">
        <v>0</v>
      </c>
      <c r="AA675" s="922"/>
      <c r="AB675" s="965">
        <v>0.59440000000000004</v>
      </c>
      <c r="AC675" s="965">
        <v>0.56286999999999998</v>
      </c>
      <c r="AD675" s="965">
        <v>0</v>
      </c>
      <c r="AE675" s="965">
        <v>0</v>
      </c>
      <c r="AF675" s="965">
        <v>0</v>
      </c>
      <c r="AG675" s="965">
        <v>0</v>
      </c>
      <c r="AH675" s="965">
        <v>0</v>
      </c>
      <c r="AI675" s="965">
        <v>0</v>
      </c>
      <c r="AJ675" s="965">
        <v>0</v>
      </c>
      <c r="AK675" s="965">
        <v>0</v>
      </c>
      <c r="AL675" s="965">
        <v>0</v>
      </c>
      <c r="AM675" s="965">
        <v>0</v>
      </c>
      <c r="AN675" s="965">
        <v>0</v>
      </c>
      <c r="AO675" s="965">
        <v>0</v>
      </c>
      <c r="AP675" s="965">
        <v>0</v>
      </c>
      <c r="AQ675" s="964">
        <v>0</v>
      </c>
      <c r="AR675" s="964">
        <v>0</v>
      </c>
      <c r="AS675" s="964">
        <v>0</v>
      </c>
      <c r="AT675" s="964">
        <v>0</v>
      </c>
      <c r="AU675" s="964">
        <v>0</v>
      </c>
      <c r="AV675" s="964">
        <v>0</v>
      </c>
      <c r="AW675" s="964">
        <v>0</v>
      </c>
      <c r="AX675" s="964">
        <v>0</v>
      </c>
      <c r="AY675" s="964">
        <v>0</v>
      </c>
      <c r="AZ675" s="955">
        <v>34.812730000000002</v>
      </c>
      <c r="BA675" s="964">
        <v>0</v>
      </c>
      <c r="BB675" s="964">
        <v>0</v>
      </c>
      <c r="BC675" s="922"/>
      <c r="BD675" s="922"/>
      <c r="BE675" s="922"/>
      <c r="BF675" s="922"/>
      <c r="BG675" s="964">
        <v>0</v>
      </c>
      <c r="BH675" s="964">
        <v>0</v>
      </c>
      <c r="BI675" s="922"/>
      <c r="BJ675" s="1292">
        <v>1.15727</v>
      </c>
      <c r="BK675" s="916">
        <v>-1.15727</v>
      </c>
      <c r="BL675" s="916">
        <v>34.812730000000002</v>
      </c>
    </row>
    <row r="676" spans="1:64" s="923" customFormat="1" hidden="1">
      <c r="A676" s="1022" t="s">
        <v>230</v>
      </c>
      <c r="B676" s="831" t="s">
        <v>15</v>
      </c>
      <c r="C676" s="871" t="s">
        <v>117</v>
      </c>
      <c r="D676" s="905">
        <v>1.1000000000000001</v>
      </c>
      <c r="E676" s="922"/>
      <c r="F676" s="922"/>
      <c r="G676" s="964">
        <v>0</v>
      </c>
      <c r="H676" s="964">
        <v>0</v>
      </c>
      <c r="I676" s="922"/>
      <c r="J676" s="964">
        <v>0</v>
      </c>
      <c r="K676" s="964">
        <v>0</v>
      </c>
      <c r="L676" s="964">
        <v>0</v>
      </c>
      <c r="M676" s="964">
        <v>0</v>
      </c>
      <c r="N676" s="965"/>
      <c r="O676" s="964">
        <v>0</v>
      </c>
      <c r="P676" s="964">
        <v>0</v>
      </c>
      <c r="Q676" s="964">
        <v>0</v>
      </c>
      <c r="R676" s="922"/>
      <c r="S676" s="964">
        <v>0</v>
      </c>
      <c r="T676" s="964">
        <v>0</v>
      </c>
      <c r="U676" s="964">
        <v>0</v>
      </c>
      <c r="V676" s="964">
        <v>0</v>
      </c>
      <c r="W676" s="964">
        <v>0</v>
      </c>
      <c r="X676" s="964">
        <v>0</v>
      </c>
      <c r="Y676" s="964">
        <v>0</v>
      </c>
      <c r="Z676" s="964">
        <v>0</v>
      </c>
      <c r="AA676" s="922"/>
      <c r="AB676" s="965">
        <v>1.584E-2</v>
      </c>
      <c r="AC676" s="965">
        <v>0</v>
      </c>
      <c r="AD676" s="965">
        <v>0</v>
      </c>
      <c r="AE676" s="965">
        <v>0</v>
      </c>
      <c r="AF676" s="965">
        <v>0</v>
      </c>
      <c r="AG676" s="965">
        <v>0</v>
      </c>
      <c r="AH676" s="965">
        <v>0</v>
      </c>
      <c r="AI676" s="965">
        <v>0</v>
      </c>
      <c r="AJ676" s="965">
        <v>0</v>
      </c>
      <c r="AK676" s="965">
        <v>0</v>
      </c>
      <c r="AL676" s="965">
        <v>0</v>
      </c>
      <c r="AM676" s="965">
        <v>0</v>
      </c>
      <c r="AN676" s="965">
        <v>0</v>
      </c>
      <c r="AO676" s="965">
        <v>0</v>
      </c>
      <c r="AP676" s="965">
        <v>0</v>
      </c>
      <c r="AQ676" s="964">
        <v>0</v>
      </c>
      <c r="AR676" s="964">
        <v>0</v>
      </c>
      <c r="AS676" s="964">
        <v>0</v>
      </c>
      <c r="AT676" s="964">
        <v>0</v>
      </c>
      <c r="AU676" s="964">
        <v>0</v>
      </c>
      <c r="AV676" s="964">
        <v>0</v>
      </c>
      <c r="AW676" s="964">
        <v>0</v>
      </c>
      <c r="AX676" s="964">
        <v>0</v>
      </c>
      <c r="AY676" s="964">
        <v>0</v>
      </c>
      <c r="AZ676" s="964">
        <v>0</v>
      </c>
      <c r="BA676" s="955">
        <v>1.08416</v>
      </c>
      <c r="BB676" s="964">
        <v>0</v>
      </c>
      <c r="BC676" s="922"/>
      <c r="BD676" s="922"/>
      <c r="BE676" s="922"/>
      <c r="BF676" s="922"/>
      <c r="BG676" s="964">
        <v>0</v>
      </c>
      <c r="BH676" s="964">
        <v>0</v>
      </c>
      <c r="BI676" s="922"/>
      <c r="BJ676" s="1292">
        <v>1.584E-2</v>
      </c>
      <c r="BK676" s="916">
        <v>-1.584E-2</v>
      </c>
      <c r="BL676" s="916">
        <v>1.08416</v>
      </c>
    </row>
    <row r="677" spans="1:64" s="923" customFormat="1" hidden="1">
      <c r="A677" s="1022" t="s">
        <v>231</v>
      </c>
      <c r="B677" s="1023" t="s">
        <v>16</v>
      </c>
      <c r="C677" s="871" t="s">
        <v>118</v>
      </c>
      <c r="D677" s="905">
        <v>0</v>
      </c>
      <c r="E677" s="922"/>
      <c r="F677" s="922"/>
      <c r="G677" s="964">
        <v>0</v>
      </c>
      <c r="H677" s="964">
        <v>0</v>
      </c>
      <c r="I677" s="922"/>
      <c r="J677" s="964">
        <v>0</v>
      </c>
      <c r="K677" s="964">
        <v>0</v>
      </c>
      <c r="L677" s="964">
        <v>0</v>
      </c>
      <c r="M677" s="964">
        <v>0</v>
      </c>
      <c r="N677" s="965"/>
      <c r="O677" s="964">
        <v>0</v>
      </c>
      <c r="P677" s="964">
        <v>0</v>
      </c>
      <c r="Q677" s="964">
        <v>0</v>
      </c>
      <c r="R677" s="922"/>
      <c r="S677" s="964">
        <v>0</v>
      </c>
      <c r="T677" s="964">
        <v>0</v>
      </c>
      <c r="U677" s="964">
        <v>0</v>
      </c>
      <c r="V677" s="964">
        <v>0</v>
      </c>
      <c r="W677" s="964">
        <v>0</v>
      </c>
      <c r="X677" s="964">
        <v>0</v>
      </c>
      <c r="Y677" s="964">
        <v>0</v>
      </c>
      <c r="Z677" s="964">
        <v>0</v>
      </c>
      <c r="AA677" s="922"/>
      <c r="AB677" s="965">
        <v>0</v>
      </c>
      <c r="AC677" s="965">
        <v>0</v>
      </c>
      <c r="AD677" s="965">
        <v>0</v>
      </c>
      <c r="AE677" s="965">
        <v>0</v>
      </c>
      <c r="AF677" s="965">
        <v>0</v>
      </c>
      <c r="AG677" s="965">
        <v>0</v>
      </c>
      <c r="AH677" s="965">
        <v>0</v>
      </c>
      <c r="AI677" s="965">
        <v>0</v>
      </c>
      <c r="AJ677" s="965">
        <v>0</v>
      </c>
      <c r="AK677" s="965">
        <v>0</v>
      </c>
      <c r="AL677" s="965">
        <v>0</v>
      </c>
      <c r="AM677" s="965">
        <v>0</v>
      </c>
      <c r="AN677" s="965">
        <v>0</v>
      </c>
      <c r="AO677" s="965">
        <v>0</v>
      </c>
      <c r="AP677" s="965">
        <v>0</v>
      </c>
      <c r="AQ677" s="964">
        <v>0</v>
      </c>
      <c r="AR677" s="964">
        <v>0</v>
      </c>
      <c r="AS677" s="964">
        <v>0</v>
      </c>
      <c r="AT677" s="964">
        <v>0</v>
      </c>
      <c r="AU677" s="964">
        <v>0</v>
      </c>
      <c r="AV677" s="964">
        <v>0</v>
      </c>
      <c r="AW677" s="964">
        <v>0</v>
      </c>
      <c r="AX677" s="964">
        <v>0</v>
      </c>
      <c r="AY677" s="964">
        <v>0</v>
      </c>
      <c r="AZ677" s="964">
        <v>0</v>
      </c>
      <c r="BA677" s="964">
        <v>0</v>
      </c>
      <c r="BB677" s="955">
        <v>0</v>
      </c>
      <c r="BC677" s="922"/>
      <c r="BD677" s="922"/>
      <c r="BE677" s="922"/>
      <c r="BF677" s="922"/>
      <c r="BG677" s="964">
        <v>0</v>
      </c>
      <c r="BH677" s="964">
        <v>0</v>
      </c>
      <c r="BI677" s="922"/>
      <c r="BJ677" s="1292">
        <v>0</v>
      </c>
      <c r="BK677" s="916">
        <v>3</v>
      </c>
      <c r="BL677" s="913">
        <v>3</v>
      </c>
    </row>
    <row r="678" spans="1:64" s="926" customFormat="1" hidden="1">
      <c r="A678" s="1022" t="s">
        <v>232</v>
      </c>
      <c r="B678" s="1023" t="s">
        <v>202</v>
      </c>
      <c r="C678" s="1031"/>
      <c r="D678" s="905">
        <v>0</v>
      </c>
      <c r="E678" s="922"/>
      <c r="F678" s="922"/>
      <c r="G678" s="964">
        <v>0</v>
      </c>
      <c r="H678" s="964">
        <v>0</v>
      </c>
      <c r="I678" s="922"/>
      <c r="J678" s="964">
        <v>0</v>
      </c>
      <c r="K678" s="964">
        <v>0</v>
      </c>
      <c r="L678" s="964">
        <v>0</v>
      </c>
      <c r="M678" s="964">
        <v>0</v>
      </c>
      <c r="N678" s="965"/>
      <c r="O678" s="964">
        <v>0</v>
      </c>
      <c r="P678" s="964">
        <v>0</v>
      </c>
      <c r="Q678" s="964">
        <v>0</v>
      </c>
      <c r="R678" s="922"/>
      <c r="S678" s="964">
        <v>0</v>
      </c>
      <c r="T678" s="964">
        <v>0</v>
      </c>
      <c r="U678" s="964">
        <v>0</v>
      </c>
      <c r="V678" s="964">
        <v>0</v>
      </c>
      <c r="W678" s="964">
        <v>0</v>
      </c>
      <c r="X678" s="964">
        <v>0</v>
      </c>
      <c r="Y678" s="964">
        <v>0</v>
      </c>
      <c r="Z678" s="964">
        <v>0</v>
      </c>
      <c r="AA678" s="922"/>
      <c r="AB678" s="965">
        <v>0</v>
      </c>
      <c r="AC678" s="965">
        <v>0</v>
      </c>
      <c r="AD678" s="965">
        <v>0</v>
      </c>
      <c r="AE678" s="965">
        <v>0</v>
      </c>
      <c r="AF678" s="965">
        <v>0</v>
      </c>
      <c r="AG678" s="965">
        <v>0</v>
      </c>
      <c r="AH678" s="965">
        <v>0</v>
      </c>
      <c r="AI678" s="965">
        <v>0</v>
      </c>
      <c r="AJ678" s="965">
        <v>0</v>
      </c>
      <c r="AK678" s="965">
        <v>0</v>
      </c>
      <c r="AL678" s="965">
        <v>0</v>
      </c>
      <c r="AM678" s="965">
        <v>0</v>
      </c>
      <c r="AN678" s="965">
        <v>0</v>
      </c>
      <c r="AO678" s="965">
        <v>0</v>
      </c>
      <c r="AP678" s="965">
        <v>0</v>
      </c>
      <c r="AQ678" s="964">
        <v>0</v>
      </c>
      <c r="AR678" s="964">
        <v>0</v>
      </c>
      <c r="AS678" s="964">
        <v>0</v>
      </c>
      <c r="AT678" s="964">
        <v>0</v>
      </c>
      <c r="AU678" s="964">
        <v>0</v>
      </c>
      <c r="AV678" s="964">
        <v>0</v>
      </c>
      <c r="AW678" s="964">
        <v>0</v>
      </c>
      <c r="AX678" s="964">
        <v>0</v>
      </c>
      <c r="AY678" s="964">
        <v>0</v>
      </c>
      <c r="AZ678" s="964">
        <v>0</v>
      </c>
      <c r="BA678" s="964">
        <v>0</v>
      </c>
      <c r="BB678" s="964">
        <v>0</v>
      </c>
      <c r="BC678" s="970"/>
      <c r="BD678" s="922"/>
      <c r="BE678" s="922"/>
      <c r="BF678" s="922"/>
      <c r="BG678" s="964">
        <v>0</v>
      </c>
      <c r="BH678" s="964">
        <v>0</v>
      </c>
      <c r="BI678" s="922"/>
      <c r="BJ678" s="1292">
        <v>0</v>
      </c>
      <c r="BK678" s="916">
        <v>0</v>
      </c>
      <c r="BL678" s="921">
        <v>0</v>
      </c>
    </row>
    <row r="679" spans="1:64" s="910" customFormat="1" hidden="1">
      <c r="A679" s="1029" t="s">
        <v>66</v>
      </c>
      <c r="B679" s="1030" t="s">
        <v>6</v>
      </c>
      <c r="C679" s="1031" t="s">
        <v>119</v>
      </c>
      <c r="D679" s="905">
        <v>6.5</v>
      </c>
      <c r="E679" s="971"/>
      <c r="F679" s="971"/>
      <c r="G679" s="971"/>
      <c r="H679" s="971"/>
      <c r="I679" s="971"/>
      <c r="J679" s="971"/>
      <c r="K679" s="971"/>
      <c r="L679" s="971"/>
      <c r="M679" s="971"/>
      <c r="N679" s="971"/>
      <c r="O679" s="971"/>
      <c r="P679" s="971"/>
      <c r="Q679" s="971"/>
      <c r="R679" s="971"/>
      <c r="S679" s="971"/>
      <c r="T679" s="971"/>
      <c r="U679" s="971"/>
      <c r="V679" s="971"/>
      <c r="W679" s="971"/>
      <c r="X679" s="971"/>
      <c r="Y679" s="971"/>
      <c r="Z679" s="971"/>
      <c r="AA679" s="971"/>
      <c r="AB679" s="971"/>
      <c r="AC679" s="971"/>
      <c r="AD679" s="971"/>
      <c r="AE679" s="971"/>
      <c r="AF679" s="971"/>
      <c r="AG679" s="971"/>
      <c r="AH679" s="971"/>
      <c r="AI679" s="971"/>
      <c r="AJ679" s="971"/>
      <c r="AK679" s="971"/>
      <c r="AL679" s="971"/>
      <c r="AM679" s="971"/>
      <c r="AN679" s="971"/>
      <c r="AO679" s="971"/>
      <c r="AP679" s="971"/>
      <c r="AQ679" s="971"/>
      <c r="AR679" s="971"/>
      <c r="AS679" s="971"/>
      <c r="AT679" s="971"/>
      <c r="AU679" s="971"/>
      <c r="AV679" s="971"/>
      <c r="AW679" s="971"/>
      <c r="AX679" s="971"/>
      <c r="AY679" s="971"/>
      <c r="AZ679" s="971"/>
      <c r="BA679" s="971"/>
      <c r="BB679" s="971"/>
      <c r="BC679" s="955">
        <v>6.4570600000000002</v>
      </c>
      <c r="BD679" s="971"/>
      <c r="BE679" s="971"/>
      <c r="BF679" s="971"/>
      <c r="BG679" s="971"/>
      <c r="BH679" s="971"/>
      <c r="BI679" s="971"/>
      <c r="BJ679" s="1294">
        <v>4.2939999999999999E-2</v>
      </c>
      <c r="BK679" s="916">
        <v>-4.2939999999999999E-2</v>
      </c>
      <c r="BL679" s="913">
        <v>6.4570600000000002</v>
      </c>
    </row>
    <row r="680" spans="1:64" s="910" customFormat="1" hidden="1">
      <c r="A680" s="1050" t="s">
        <v>67</v>
      </c>
      <c r="B680" s="1051" t="s">
        <v>68</v>
      </c>
      <c r="C680" s="1052" t="s">
        <v>120</v>
      </c>
      <c r="D680" s="905">
        <v>6.5</v>
      </c>
      <c r="E680" s="922"/>
      <c r="F680" s="922"/>
      <c r="G680" s="964">
        <v>0</v>
      </c>
      <c r="H680" s="964">
        <v>0</v>
      </c>
      <c r="I680" s="922"/>
      <c r="J680" s="964">
        <v>0</v>
      </c>
      <c r="K680" s="964">
        <v>0</v>
      </c>
      <c r="L680" s="964">
        <v>0</v>
      </c>
      <c r="M680" s="964">
        <v>0</v>
      </c>
      <c r="N680" s="965"/>
      <c r="O680" s="964">
        <v>0</v>
      </c>
      <c r="P680" s="964">
        <v>0</v>
      </c>
      <c r="Q680" s="964">
        <v>0</v>
      </c>
      <c r="R680" s="922"/>
      <c r="S680" s="964">
        <v>0</v>
      </c>
      <c r="T680" s="964">
        <v>0</v>
      </c>
      <c r="U680" s="964">
        <v>0</v>
      </c>
      <c r="V680" s="964">
        <v>0</v>
      </c>
      <c r="W680" s="964">
        <v>0</v>
      </c>
      <c r="X680" s="964">
        <v>0</v>
      </c>
      <c r="Y680" s="964">
        <v>0</v>
      </c>
      <c r="Z680" s="964">
        <v>0</v>
      </c>
      <c r="AA680" s="922"/>
      <c r="AB680" s="965">
        <v>4.2939999999999999E-2</v>
      </c>
      <c r="AC680" s="965">
        <v>0</v>
      </c>
      <c r="AD680" s="965">
        <v>0</v>
      </c>
      <c r="AE680" s="965">
        <v>0</v>
      </c>
      <c r="AF680" s="965">
        <v>0</v>
      </c>
      <c r="AG680" s="965">
        <v>0</v>
      </c>
      <c r="AH680" s="965">
        <v>0</v>
      </c>
      <c r="AI680" s="965">
        <v>0</v>
      </c>
      <c r="AJ680" s="965">
        <v>0</v>
      </c>
      <c r="AK680" s="965">
        <v>0</v>
      </c>
      <c r="AL680" s="965">
        <v>0</v>
      </c>
      <c r="AM680" s="965">
        <v>0</v>
      </c>
      <c r="AN680" s="965">
        <v>0</v>
      </c>
      <c r="AO680" s="965">
        <v>0</v>
      </c>
      <c r="AP680" s="965">
        <v>0</v>
      </c>
      <c r="AQ680" s="964">
        <v>0</v>
      </c>
      <c r="AR680" s="964">
        <v>0</v>
      </c>
      <c r="AS680" s="964">
        <v>0</v>
      </c>
      <c r="AT680" s="964">
        <v>0</v>
      </c>
      <c r="AU680" s="964">
        <v>0</v>
      </c>
      <c r="AV680" s="964">
        <v>0</v>
      </c>
      <c r="AW680" s="964">
        <v>0</v>
      </c>
      <c r="AX680" s="964">
        <v>0</v>
      </c>
      <c r="AY680" s="964">
        <v>0</v>
      </c>
      <c r="AZ680" s="964">
        <v>0</v>
      </c>
      <c r="BA680" s="964">
        <v>0</v>
      </c>
      <c r="BB680" s="964">
        <v>0</v>
      </c>
      <c r="BC680" s="922"/>
      <c r="BD680" s="955">
        <v>6.4570600000000002</v>
      </c>
      <c r="BE680" s="922"/>
      <c r="BF680" s="922"/>
      <c r="BG680" s="964">
        <v>0</v>
      </c>
      <c r="BH680" s="964">
        <v>0</v>
      </c>
      <c r="BI680" s="922"/>
      <c r="BJ680" s="1522">
        <v>4.2939999999999999E-2</v>
      </c>
      <c r="BK680" s="974">
        <v>-4.2939999999999999E-2</v>
      </c>
      <c r="BL680" s="974">
        <v>6.4570600000000002</v>
      </c>
    </row>
    <row r="681" spans="1:64" s="910" customFormat="1" hidden="1">
      <c r="A681" s="1029" t="s">
        <v>145</v>
      </c>
      <c r="B681" s="1053" t="s">
        <v>146</v>
      </c>
      <c r="C681" s="1031" t="s">
        <v>121</v>
      </c>
      <c r="D681" s="905">
        <v>0</v>
      </c>
      <c r="E681" s="922"/>
      <c r="F681" s="922"/>
      <c r="G681" s="964">
        <v>0</v>
      </c>
      <c r="H681" s="964">
        <v>0</v>
      </c>
      <c r="I681" s="922"/>
      <c r="J681" s="964">
        <v>0</v>
      </c>
      <c r="K681" s="964">
        <v>0</v>
      </c>
      <c r="L681" s="964">
        <v>0</v>
      </c>
      <c r="M681" s="964">
        <v>0</v>
      </c>
      <c r="N681" s="965"/>
      <c r="O681" s="964">
        <v>0</v>
      </c>
      <c r="P681" s="964">
        <v>0</v>
      </c>
      <c r="Q681" s="964">
        <v>0</v>
      </c>
      <c r="R681" s="922"/>
      <c r="S681" s="964">
        <v>0</v>
      </c>
      <c r="T681" s="964">
        <v>0</v>
      </c>
      <c r="U681" s="964">
        <v>0</v>
      </c>
      <c r="V681" s="964">
        <v>0</v>
      </c>
      <c r="W681" s="964">
        <v>0</v>
      </c>
      <c r="X681" s="964">
        <v>0</v>
      </c>
      <c r="Y681" s="964">
        <v>0</v>
      </c>
      <c r="Z681" s="964">
        <v>0</v>
      </c>
      <c r="AA681" s="922"/>
      <c r="AB681" s="965">
        <v>0</v>
      </c>
      <c r="AC681" s="965">
        <v>0</v>
      </c>
      <c r="AD681" s="965">
        <v>0</v>
      </c>
      <c r="AE681" s="965">
        <v>0</v>
      </c>
      <c r="AF681" s="965">
        <v>0</v>
      </c>
      <c r="AG681" s="965">
        <v>0</v>
      </c>
      <c r="AH681" s="965">
        <v>0</v>
      </c>
      <c r="AI681" s="965">
        <v>0</v>
      </c>
      <c r="AJ681" s="965">
        <v>0</v>
      </c>
      <c r="AK681" s="965">
        <v>0</v>
      </c>
      <c r="AL681" s="965">
        <v>0</v>
      </c>
      <c r="AM681" s="965">
        <v>0</v>
      </c>
      <c r="AN681" s="965">
        <v>0</v>
      </c>
      <c r="AO681" s="965">
        <v>0</v>
      </c>
      <c r="AP681" s="965">
        <v>0</v>
      </c>
      <c r="AQ681" s="964">
        <v>0</v>
      </c>
      <c r="AR681" s="964">
        <v>0</v>
      </c>
      <c r="AS681" s="964">
        <v>0</v>
      </c>
      <c r="AT681" s="964">
        <v>0</v>
      </c>
      <c r="AU681" s="964">
        <v>0</v>
      </c>
      <c r="AV681" s="964">
        <v>0</v>
      </c>
      <c r="AW681" s="964">
        <v>0</v>
      </c>
      <c r="AX681" s="964">
        <v>0</v>
      </c>
      <c r="AY681" s="964">
        <v>0</v>
      </c>
      <c r="AZ681" s="964">
        <v>0</v>
      </c>
      <c r="BA681" s="964">
        <v>0</v>
      </c>
      <c r="BB681" s="964">
        <v>0</v>
      </c>
      <c r="BC681" s="922"/>
      <c r="BD681" s="922"/>
      <c r="BE681" s="955">
        <v>0</v>
      </c>
      <c r="BF681" s="922"/>
      <c r="BG681" s="964">
        <v>0</v>
      </c>
      <c r="BH681" s="964">
        <v>0</v>
      </c>
      <c r="BI681" s="922"/>
      <c r="BJ681" s="1294">
        <v>0</v>
      </c>
      <c r="BK681" s="913">
        <v>0</v>
      </c>
      <c r="BL681" s="913">
        <v>0</v>
      </c>
    </row>
    <row r="682" spans="1:64" hidden="1">
      <c r="A682" s="1044" t="s">
        <v>147</v>
      </c>
      <c r="B682" s="1054" t="s">
        <v>148</v>
      </c>
      <c r="C682" s="1045" t="s">
        <v>122</v>
      </c>
      <c r="D682" s="905">
        <v>0</v>
      </c>
      <c r="E682" s="922"/>
      <c r="F682" s="922"/>
      <c r="G682" s="964">
        <v>0</v>
      </c>
      <c r="H682" s="964">
        <v>0</v>
      </c>
      <c r="I682" s="922"/>
      <c r="J682" s="964">
        <v>0</v>
      </c>
      <c r="K682" s="964">
        <v>0</v>
      </c>
      <c r="L682" s="964">
        <v>0</v>
      </c>
      <c r="M682" s="964">
        <v>0</v>
      </c>
      <c r="N682" s="965"/>
      <c r="O682" s="964">
        <v>0</v>
      </c>
      <c r="P682" s="964">
        <v>0</v>
      </c>
      <c r="Q682" s="964">
        <v>0</v>
      </c>
      <c r="R682" s="922"/>
      <c r="S682" s="964">
        <v>0</v>
      </c>
      <c r="T682" s="964">
        <v>0</v>
      </c>
      <c r="U682" s="964">
        <v>0</v>
      </c>
      <c r="V682" s="964">
        <v>0</v>
      </c>
      <c r="W682" s="964">
        <v>0</v>
      </c>
      <c r="X682" s="964">
        <v>0</v>
      </c>
      <c r="Y682" s="964">
        <v>0</v>
      </c>
      <c r="Z682" s="964">
        <v>0</v>
      </c>
      <c r="AA682" s="922"/>
      <c r="AB682" s="965">
        <v>0</v>
      </c>
      <c r="AC682" s="965">
        <v>0</v>
      </c>
      <c r="AD682" s="965">
        <v>0</v>
      </c>
      <c r="AE682" s="965">
        <v>0</v>
      </c>
      <c r="AF682" s="965">
        <v>0</v>
      </c>
      <c r="AG682" s="965">
        <v>0</v>
      </c>
      <c r="AH682" s="965">
        <v>0</v>
      </c>
      <c r="AI682" s="965">
        <v>0</v>
      </c>
      <c r="AJ682" s="965">
        <v>0</v>
      </c>
      <c r="AK682" s="965">
        <v>0</v>
      </c>
      <c r="AL682" s="965">
        <v>0</v>
      </c>
      <c r="AM682" s="965">
        <v>0</v>
      </c>
      <c r="AN682" s="965">
        <v>0</v>
      </c>
      <c r="AO682" s="965">
        <v>0</v>
      </c>
      <c r="AP682" s="965">
        <v>0</v>
      </c>
      <c r="AQ682" s="964">
        <v>0</v>
      </c>
      <c r="AR682" s="964">
        <v>0</v>
      </c>
      <c r="AS682" s="964">
        <v>0</v>
      </c>
      <c r="AT682" s="964">
        <v>0</v>
      </c>
      <c r="AU682" s="964">
        <v>0</v>
      </c>
      <c r="AV682" s="964">
        <v>0</v>
      </c>
      <c r="AW682" s="964">
        <v>0</v>
      </c>
      <c r="AX682" s="964">
        <v>0</v>
      </c>
      <c r="AY682" s="964">
        <v>0</v>
      </c>
      <c r="AZ682" s="964">
        <v>0</v>
      </c>
      <c r="BA682" s="964">
        <v>0</v>
      </c>
      <c r="BB682" s="964">
        <v>0</v>
      </c>
      <c r="BC682" s="922"/>
      <c r="BD682" s="922"/>
      <c r="BE682" s="922"/>
      <c r="BF682" s="955">
        <v>0</v>
      </c>
      <c r="BG682" s="964">
        <v>0</v>
      </c>
      <c r="BH682" s="964">
        <v>0</v>
      </c>
      <c r="BI682" s="922"/>
      <c r="BJ682" s="1523">
        <v>0</v>
      </c>
      <c r="BK682" s="913">
        <v>0</v>
      </c>
      <c r="BL682" s="969">
        <v>0</v>
      </c>
    </row>
    <row r="683" spans="1:64" hidden="1">
      <c r="A683" s="1044" t="s">
        <v>149</v>
      </c>
      <c r="B683" s="1054" t="s">
        <v>157</v>
      </c>
      <c r="C683" s="1045" t="s">
        <v>162</v>
      </c>
      <c r="D683" s="914"/>
      <c r="E683" s="922"/>
      <c r="F683" s="922"/>
      <c r="G683" s="964">
        <v>0</v>
      </c>
      <c r="H683" s="964">
        <v>0</v>
      </c>
      <c r="I683" s="922"/>
      <c r="J683" s="964">
        <v>0</v>
      </c>
      <c r="K683" s="964">
        <v>0</v>
      </c>
      <c r="L683" s="964">
        <v>0</v>
      </c>
      <c r="M683" s="964">
        <v>0</v>
      </c>
      <c r="N683" s="965"/>
      <c r="O683" s="964">
        <v>0</v>
      </c>
      <c r="P683" s="964">
        <v>0</v>
      </c>
      <c r="Q683" s="964">
        <v>0</v>
      </c>
      <c r="R683" s="922"/>
      <c r="S683" s="964">
        <v>0</v>
      </c>
      <c r="T683" s="964">
        <v>0</v>
      </c>
      <c r="U683" s="964">
        <v>0</v>
      </c>
      <c r="V683" s="964">
        <v>0</v>
      </c>
      <c r="W683" s="964">
        <v>0</v>
      </c>
      <c r="X683" s="964">
        <v>0</v>
      </c>
      <c r="Y683" s="964">
        <v>0</v>
      </c>
      <c r="Z683" s="964">
        <v>0</v>
      </c>
      <c r="AA683" s="922"/>
      <c r="AB683" s="965">
        <v>0</v>
      </c>
      <c r="AC683" s="965">
        <v>0</v>
      </c>
      <c r="AD683" s="965">
        <v>0</v>
      </c>
      <c r="AE683" s="965">
        <v>0</v>
      </c>
      <c r="AF683" s="965">
        <v>0</v>
      </c>
      <c r="AG683" s="965">
        <v>0</v>
      </c>
      <c r="AH683" s="965">
        <v>0</v>
      </c>
      <c r="AI683" s="965">
        <v>0</v>
      </c>
      <c r="AJ683" s="965">
        <v>0</v>
      </c>
      <c r="AK683" s="965">
        <v>0</v>
      </c>
      <c r="AL683" s="965">
        <v>0</v>
      </c>
      <c r="AM683" s="965">
        <v>0</v>
      </c>
      <c r="AN683" s="965">
        <v>0</v>
      </c>
      <c r="AO683" s="965">
        <v>0</v>
      </c>
      <c r="AP683" s="965">
        <v>0</v>
      </c>
      <c r="AQ683" s="964">
        <v>0</v>
      </c>
      <c r="AR683" s="964">
        <v>0</v>
      </c>
      <c r="AS683" s="964">
        <v>0</v>
      </c>
      <c r="AT683" s="964">
        <v>0</v>
      </c>
      <c r="AU683" s="964">
        <v>0</v>
      </c>
      <c r="AV683" s="964">
        <v>0</v>
      </c>
      <c r="AW683" s="964">
        <v>0</v>
      </c>
      <c r="AX683" s="964">
        <v>0</v>
      </c>
      <c r="AY683" s="964">
        <v>0</v>
      </c>
      <c r="AZ683" s="964">
        <v>0</v>
      </c>
      <c r="BA683" s="964">
        <v>0</v>
      </c>
      <c r="BB683" s="964">
        <v>0</v>
      </c>
      <c r="BC683" s="922"/>
      <c r="BD683" s="922"/>
      <c r="BE683" s="922"/>
      <c r="BF683" s="922"/>
      <c r="BG683" s="955">
        <v>0</v>
      </c>
      <c r="BH683" s="964">
        <v>0</v>
      </c>
      <c r="BI683" s="922"/>
      <c r="BJ683" s="1294">
        <v>0</v>
      </c>
      <c r="BK683" s="913">
        <v>0</v>
      </c>
      <c r="BL683" s="913">
        <v>0</v>
      </c>
    </row>
    <row r="684" spans="1:64" hidden="1">
      <c r="A684" s="1044" t="s">
        <v>77</v>
      </c>
      <c r="B684" s="1054" t="s">
        <v>158</v>
      </c>
      <c r="C684" s="1045" t="s">
        <v>163</v>
      </c>
      <c r="D684" s="914"/>
      <c r="E684" s="922"/>
      <c r="F684" s="922"/>
      <c r="G684" s="964">
        <v>0</v>
      </c>
      <c r="H684" s="964">
        <v>0</v>
      </c>
      <c r="I684" s="922"/>
      <c r="J684" s="964">
        <v>0</v>
      </c>
      <c r="K684" s="964">
        <v>0</v>
      </c>
      <c r="L684" s="964">
        <v>0</v>
      </c>
      <c r="M684" s="964">
        <v>0</v>
      </c>
      <c r="N684" s="965"/>
      <c r="O684" s="964">
        <v>0</v>
      </c>
      <c r="P684" s="964">
        <v>0</v>
      </c>
      <c r="Q684" s="964">
        <v>0</v>
      </c>
      <c r="R684" s="922"/>
      <c r="S684" s="964">
        <v>0</v>
      </c>
      <c r="T684" s="964">
        <v>0</v>
      </c>
      <c r="U684" s="964">
        <v>0</v>
      </c>
      <c r="V684" s="964">
        <v>0</v>
      </c>
      <c r="W684" s="964">
        <v>0</v>
      </c>
      <c r="X684" s="964">
        <v>0</v>
      </c>
      <c r="Y684" s="964">
        <v>0</v>
      </c>
      <c r="Z684" s="964">
        <v>0</v>
      </c>
      <c r="AA684" s="922"/>
      <c r="AB684" s="965">
        <v>0</v>
      </c>
      <c r="AC684" s="965">
        <v>0</v>
      </c>
      <c r="AD684" s="965">
        <v>0</v>
      </c>
      <c r="AE684" s="965">
        <v>0</v>
      </c>
      <c r="AF684" s="965">
        <v>0</v>
      </c>
      <c r="AG684" s="965">
        <v>0</v>
      </c>
      <c r="AH684" s="965">
        <v>0</v>
      </c>
      <c r="AI684" s="965">
        <v>0</v>
      </c>
      <c r="AJ684" s="965">
        <v>0</v>
      </c>
      <c r="AK684" s="965">
        <v>0</v>
      </c>
      <c r="AL684" s="965">
        <v>0</v>
      </c>
      <c r="AM684" s="965">
        <v>0</v>
      </c>
      <c r="AN684" s="965">
        <v>0</v>
      </c>
      <c r="AO684" s="965">
        <v>0</v>
      </c>
      <c r="AP684" s="965">
        <v>0</v>
      </c>
      <c r="AQ684" s="964">
        <v>0</v>
      </c>
      <c r="AR684" s="964">
        <v>0</v>
      </c>
      <c r="AS684" s="964">
        <v>0</v>
      </c>
      <c r="AT684" s="964">
        <v>0</v>
      </c>
      <c r="AU684" s="964">
        <v>0</v>
      </c>
      <c r="AV684" s="964">
        <v>0</v>
      </c>
      <c r="AW684" s="964">
        <v>0</v>
      </c>
      <c r="AX684" s="964">
        <v>0</v>
      </c>
      <c r="AY684" s="964">
        <v>0</v>
      </c>
      <c r="AZ684" s="964">
        <v>0</v>
      </c>
      <c r="BA684" s="964">
        <v>0</v>
      </c>
      <c r="BB684" s="964">
        <v>0</v>
      </c>
      <c r="BC684" s="922"/>
      <c r="BD684" s="922"/>
      <c r="BE684" s="922"/>
      <c r="BF684" s="922"/>
      <c r="BG684" s="964">
        <v>0</v>
      </c>
      <c r="BH684" s="955">
        <v>0</v>
      </c>
      <c r="BI684" s="922"/>
      <c r="BJ684" s="1294">
        <v>0</v>
      </c>
      <c r="BK684" s="913">
        <v>0</v>
      </c>
      <c r="BL684" s="913">
        <v>0</v>
      </c>
    </row>
    <row r="685" spans="1:64" hidden="1">
      <c r="A685" s="1046"/>
      <c r="B685" s="1047" t="s">
        <v>150</v>
      </c>
      <c r="C685" s="881"/>
      <c r="D685" s="914"/>
      <c r="E685" s="922"/>
      <c r="F685" s="922"/>
      <c r="G685" s="922"/>
      <c r="H685" s="922"/>
      <c r="I685" s="922"/>
      <c r="J685" s="922">
        <v>40.69</v>
      </c>
      <c r="K685" s="922"/>
      <c r="L685" s="922"/>
      <c r="M685" s="922"/>
      <c r="N685" s="961"/>
      <c r="O685" s="922"/>
      <c r="P685" s="922"/>
      <c r="Q685" s="922"/>
      <c r="R685" s="922"/>
      <c r="S685" s="922"/>
      <c r="T685" s="922"/>
      <c r="U685" s="922"/>
      <c r="V685" s="922"/>
      <c r="W685" s="922"/>
      <c r="X685" s="922"/>
      <c r="Y685" s="922"/>
      <c r="Z685" s="922"/>
      <c r="AA685" s="922"/>
      <c r="AB685" s="961"/>
      <c r="AC685" s="961"/>
      <c r="AD685" s="961"/>
      <c r="AE685" s="961"/>
      <c r="AF685" s="961"/>
      <c r="AG685" s="961"/>
      <c r="AH685" s="961"/>
      <c r="AI685" s="961"/>
      <c r="AJ685" s="961"/>
      <c r="AK685" s="961"/>
      <c r="AL685" s="961"/>
      <c r="AM685" s="961"/>
      <c r="AN685" s="961"/>
      <c r="AO685" s="961"/>
      <c r="AP685" s="961"/>
      <c r="AQ685" s="922"/>
      <c r="AR685" s="922"/>
      <c r="AS685" s="922"/>
      <c r="AT685" s="922"/>
      <c r="AU685" s="922"/>
      <c r="AV685" s="922"/>
      <c r="AW685" s="922"/>
      <c r="AX685" s="922"/>
      <c r="AY685" s="922"/>
      <c r="AZ685" s="922"/>
      <c r="BA685" s="922"/>
      <c r="BB685" s="922"/>
      <c r="BC685" s="922"/>
      <c r="BD685" s="922"/>
      <c r="BE685" s="922"/>
      <c r="BF685" s="922"/>
      <c r="BG685" s="922"/>
      <c r="BH685" s="922"/>
      <c r="BI685" s="922"/>
      <c r="BJ685" s="1299"/>
      <c r="BK685" s="933"/>
      <c r="BL685" s="933"/>
    </row>
    <row r="686" spans="1:64" s="910" customFormat="1" ht="15" hidden="1">
      <c r="A686" s="1032"/>
      <c r="B686" s="934" t="s">
        <v>151</v>
      </c>
      <c r="C686" s="934"/>
      <c r="D686" s="905"/>
      <c r="E686" s="955">
        <v>40.69</v>
      </c>
      <c r="F686" s="955">
        <v>0</v>
      </c>
      <c r="G686" s="955">
        <v>0</v>
      </c>
      <c r="H686" s="955">
        <v>0</v>
      </c>
      <c r="I686" s="955">
        <v>0</v>
      </c>
      <c r="J686" s="955">
        <v>40.690000000000055</v>
      </c>
      <c r="K686" s="955">
        <v>0</v>
      </c>
      <c r="L686" s="955">
        <v>0</v>
      </c>
      <c r="M686" s="955">
        <v>0</v>
      </c>
      <c r="N686" s="935">
        <v>0</v>
      </c>
      <c r="O686" s="955">
        <v>0</v>
      </c>
      <c r="P686" s="955">
        <v>0</v>
      </c>
      <c r="Q686" s="955">
        <v>80.000330000000005</v>
      </c>
      <c r="R686" s="955">
        <v>191.11722000000009</v>
      </c>
      <c r="S686" s="955">
        <v>0.1</v>
      </c>
      <c r="T686" s="955">
        <v>0.19</v>
      </c>
      <c r="U686" s="955">
        <v>0</v>
      </c>
      <c r="V686" s="955">
        <v>0</v>
      </c>
      <c r="W686" s="955">
        <v>0</v>
      </c>
      <c r="X686" s="955">
        <v>0</v>
      </c>
      <c r="Y686" s="955">
        <v>0</v>
      </c>
      <c r="Z686" s="955">
        <v>2</v>
      </c>
      <c r="AA686" s="955">
        <v>136.62330999999995</v>
      </c>
      <c r="AB686" s="935">
        <v>106.57513000000003</v>
      </c>
      <c r="AC686" s="935">
        <v>18.021349999999984</v>
      </c>
      <c r="AD686" s="935">
        <v>0</v>
      </c>
      <c r="AE686" s="935">
        <v>0</v>
      </c>
      <c r="AF686" s="935">
        <v>4.0953499999999998</v>
      </c>
      <c r="AG686" s="935">
        <v>2.3267899999999999</v>
      </c>
      <c r="AH686" s="935">
        <v>1.25</v>
      </c>
      <c r="AI686" s="935">
        <v>0</v>
      </c>
      <c r="AJ686" s="935">
        <v>0</v>
      </c>
      <c r="AK686" s="935">
        <v>0.70000000000000007</v>
      </c>
      <c r="AL686" s="935">
        <v>0</v>
      </c>
      <c r="AM686" s="935">
        <v>3.6546899999999987</v>
      </c>
      <c r="AN686" s="935">
        <v>0</v>
      </c>
      <c r="AO686" s="935">
        <v>0</v>
      </c>
      <c r="AP686" s="935">
        <v>0</v>
      </c>
      <c r="AQ686" s="955">
        <v>0</v>
      </c>
      <c r="AR686" s="955">
        <v>0.33120999999999956</v>
      </c>
      <c r="AS686" s="955">
        <v>0</v>
      </c>
      <c r="AT686" s="955">
        <v>0</v>
      </c>
      <c r="AU686" s="955">
        <v>237.51580999999999</v>
      </c>
      <c r="AV686" s="955">
        <v>0.16999999999999998</v>
      </c>
      <c r="AW686" s="955">
        <v>0</v>
      </c>
      <c r="AX686" s="955">
        <v>0</v>
      </c>
      <c r="AY686" s="955">
        <v>0</v>
      </c>
      <c r="AZ686" s="955">
        <v>0</v>
      </c>
      <c r="BA686" s="955">
        <v>0</v>
      </c>
      <c r="BB686" s="955">
        <v>3</v>
      </c>
      <c r="BC686" s="955">
        <v>0</v>
      </c>
      <c r="BD686" s="955">
        <v>0</v>
      </c>
      <c r="BE686" s="955">
        <v>0</v>
      </c>
      <c r="BF686" s="955">
        <v>0</v>
      </c>
      <c r="BG686" s="955">
        <v>0</v>
      </c>
      <c r="BH686" s="955">
        <v>0</v>
      </c>
      <c r="BI686" s="955"/>
      <c r="BJ686" s="936" t="s">
        <v>152</v>
      </c>
      <c r="BK686" s="937" t="s">
        <v>152</v>
      </c>
      <c r="BL686" s="937" t="s">
        <v>152</v>
      </c>
    </row>
    <row r="687" spans="1:64" s="910" customFormat="1" ht="15" hidden="1">
      <c r="A687" s="1032"/>
      <c r="B687" s="934" t="s">
        <v>340</v>
      </c>
      <c r="C687" s="934"/>
      <c r="D687" s="905">
        <v>4516.87</v>
      </c>
      <c r="E687" s="907">
        <v>3376.8657199999998</v>
      </c>
      <c r="F687" s="907">
        <v>907.96270000000004</v>
      </c>
      <c r="G687" s="907">
        <v>698.26111000000003</v>
      </c>
      <c r="H687" s="907">
        <v>209.70159000000001</v>
      </c>
      <c r="I687" s="907">
        <v>234.89182</v>
      </c>
      <c r="J687" s="907">
        <v>2135.1278000000002</v>
      </c>
      <c r="K687" s="907">
        <v>0</v>
      </c>
      <c r="L687" s="907">
        <v>0</v>
      </c>
      <c r="M687" s="907">
        <v>0</v>
      </c>
      <c r="N687" s="935">
        <v>0</v>
      </c>
      <c r="O687" s="907">
        <v>18.88307</v>
      </c>
      <c r="P687" s="907">
        <v>0</v>
      </c>
      <c r="Q687" s="907">
        <v>80.000330000000005</v>
      </c>
      <c r="R687" s="907">
        <v>1133.5472199999999</v>
      </c>
      <c r="S687" s="907">
        <v>0.2</v>
      </c>
      <c r="T687" s="907">
        <v>0.19</v>
      </c>
      <c r="U687" s="907">
        <v>0</v>
      </c>
      <c r="V687" s="907">
        <v>0</v>
      </c>
      <c r="W687" s="907">
        <v>1.89</v>
      </c>
      <c r="X687" s="907">
        <v>0.96</v>
      </c>
      <c r="Y687" s="907">
        <v>0</v>
      </c>
      <c r="Z687" s="907">
        <v>17.46</v>
      </c>
      <c r="AA687" s="907">
        <v>829.84330999999986</v>
      </c>
      <c r="AB687" s="917">
        <v>274.47513000000004</v>
      </c>
      <c r="AC687" s="917">
        <v>504.00135</v>
      </c>
      <c r="AD687" s="917">
        <v>0</v>
      </c>
      <c r="AE687" s="917">
        <v>0.3</v>
      </c>
      <c r="AF687" s="917">
        <v>14.07535</v>
      </c>
      <c r="AG687" s="917">
        <v>3.5767899999999999</v>
      </c>
      <c r="AH687" s="917">
        <v>1.29</v>
      </c>
      <c r="AI687" s="917">
        <v>0.08</v>
      </c>
      <c r="AJ687" s="917">
        <v>0</v>
      </c>
      <c r="AK687" s="917">
        <v>1.37</v>
      </c>
      <c r="AL687" s="917">
        <v>0.66</v>
      </c>
      <c r="AM687" s="917">
        <v>29.144689999999997</v>
      </c>
      <c r="AN687" s="917">
        <v>0</v>
      </c>
      <c r="AO687" s="917">
        <v>0</v>
      </c>
      <c r="AP687" s="917">
        <v>0.87</v>
      </c>
      <c r="AQ687" s="907">
        <v>0</v>
      </c>
      <c r="AR687" s="907">
        <v>4.2112099999999995</v>
      </c>
      <c r="AS687" s="907">
        <v>1.77</v>
      </c>
      <c r="AT687" s="907">
        <v>0</v>
      </c>
      <c r="AU687" s="907">
        <v>237.51580999999999</v>
      </c>
      <c r="AV687" s="907">
        <v>0.51</v>
      </c>
      <c r="AW687" s="907">
        <v>0.1</v>
      </c>
      <c r="AX687" s="907">
        <v>0</v>
      </c>
      <c r="AY687" s="907">
        <v>0</v>
      </c>
      <c r="AZ687" s="907">
        <v>34.812730000000002</v>
      </c>
      <c r="BA687" s="907">
        <v>1.08416</v>
      </c>
      <c r="BB687" s="907">
        <v>3</v>
      </c>
      <c r="BC687" s="907">
        <v>6.4570600000000002</v>
      </c>
      <c r="BD687" s="907">
        <v>6.4570600000000002</v>
      </c>
      <c r="BE687" s="907">
        <v>0</v>
      </c>
      <c r="BF687" s="907">
        <v>0</v>
      </c>
      <c r="BG687" s="907">
        <v>0</v>
      </c>
      <c r="BH687" s="907">
        <v>0</v>
      </c>
      <c r="BI687" s="907"/>
      <c r="BJ687" s="936" t="s">
        <v>152</v>
      </c>
      <c r="BK687" s="937" t="s">
        <v>152</v>
      </c>
      <c r="BL687" s="937" t="s">
        <v>152</v>
      </c>
    </row>
    <row r="688" spans="1:64" hidden="1"/>
    <row r="689" spans="1:64" hidden="1"/>
    <row r="690" spans="1:64" hidden="1"/>
    <row r="691" spans="1:64" ht="30" hidden="1">
      <c r="A691" s="874" t="s">
        <v>490</v>
      </c>
      <c r="B691" s="874"/>
      <c r="C691" s="1488"/>
      <c r="D691" s="977" t="s">
        <v>393</v>
      </c>
      <c r="AG691" s="890"/>
    </row>
    <row r="692" spans="1:64" hidden="1">
      <c r="A692" s="910" t="s">
        <v>425</v>
      </c>
      <c r="B692" s="910"/>
      <c r="C692" s="910"/>
      <c r="D692" s="910"/>
      <c r="E692" s="910"/>
      <c r="F692" s="910"/>
      <c r="G692" s="910"/>
      <c r="H692" s="910"/>
      <c r="I692" s="910"/>
      <c r="J692" s="910"/>
      <c r="K692" s="910"/>
      <c r="L692" s="910"/>
      <c r="M692" s="910"/>
      <c r="N692" s="930"/>
      <c r="O692" s="910"/>
      <c r="P692" s="910"/>
      <c r="Q692" s="910"/>
      <c r="R692" s="910"/>
      <c r="S692" s="910"/>
      <c r="T692" s="910"/>
      <c r="U692" s="910"/>
      <c r="V692" s="910"/>
      <c r="W692" s="910"/>
      <c r="X692" s="910"/>
      <c r="Y692" s="910"/>
      <c r="AA692" s="910"/>
      <c r="AB692" s="930"/>
      <c r="AC692" s="930"/>
      <c r="AD692" s="930"/>
      <c r="AE692" s="930"/>
      <c r="AF692" s="930"/>
      <c r="AG692" s="930"/>
      <c r="AH692" s="930"/>
      <c r="AI692" s="930"/>
      <c r="AN692" s="930"/>
      <c r="AO692" s="930"/>
    </row>
    <row r="693" spans="1:64" hidden="1">
      <c r="A693" s="1488"/>
      <c r="B693" s="892"/>
      <c r="C693" s="1488"/>
      <c r="D693" s="1488"/>
      <c r="E693" s="1488"/>
      <c r="F693" s="1488"/>
      <c r="G693" s="1488"/>
      <c r="H693" s="1488"/>
      <c r="I693" s="1488"/>
      <c r="J693" s="1488"/>
      <c r="K693" s="1488"/>
      <c r="L693" s="1488"/>
      <c r="M693" s="1488"/>
      <c r="N693" s="893"/>
      <c r="O693" s="1488"/>
      <c r="P693" s="1488"/>
      <c r="Q693" s="1488"/>
      <c r="R693" s="1488"/>
      <c r="S693" s="1488"/>
      <c r="T693" s="1488"/>
      <c r="U693" s="1488"/>
      <c r="V693" s="1488"/>
      <c r="W693" s="1488"/>
      <c r="X693" s="1488"/>
      <c r="Y693" s="1488"/>
      <c r="AA693" s="1488"/>
      <c r="AB693" s="893"/>
      <c r="AC693" s="893"/>
      <c r="AD693" s="893"/>
      <c r="AE693" s="893"/>
      <c r="AF693" s="893"/>
      <c r="AG693" s="893"/>
      <c r="AH693" s="893"/>
      <c r="AI693" s="893"/>
      <c r="AN693" s="893"/>
      <c r="AO693" s="893"/>
    </row>
    <row r="694" spans="1:64" hidden="1">
      <c r="B694" s="892"/>
      <c r="C694" s="1488"/>
      <c r="D694" s="894"/>
      <c r="E694" s="895"/>
      <c r="F694" s="896"/>
      <c r="G694" s="895"/>
      <c r="H694" s="895"/>
      <c r="I694" s="895"/>
      <c r="J694" s="895"/>
      <c r="K694" s="896"/>
      <c r="L694" s="896"/>
      <c r="M694" s="896"/>
      <c r="N694" s="942"/>
      <c r="O694" s="896"/>
      <c r="P694" s="896"/>
      <c r="Q694" s="896"/>
      <c r="R694" s="943"/>
      <c r="S694" s="895"/>
      <c r="T694" s="896"/>
      <c r="U694" s="895"/>
      <c r="V694" s="895"/>
      <c r="W694" s="895"/>
      <c r="X694" s="895"/>
      <c r="Y694" s="896"/>
      <c r="Z694" s="896"/>
      <c r="AA694" s="896"/>
      <c r="AB694" s="899"/>
      <c r="AC694" s="942"/>
      <c r="AD694" s="942"/>
      <c r="AE694" s="942"/>
      <c r="AF694" s="942"/>
      <c r="AG694" s="942"/>
      <c r="AH694" s="942"/>
      <c r="AI694" s="942"/>
      <c r="AJ694" s="942"/>
      <c r="AK694" s="942"/>
      <c r="AL694" s="942"/>
      <c r="AM694" s="942"/>
      <c r="AN694" s="942"/>
      <c r="AO694" s="942"/>
      <c r="AP694" s="942"/>
      <c r="AQ694" s="896"/>
      <c r="AR694" s="896"/>
      <c r="AS694" s="896"/>
      <c r="AT694" s="896"/>
      <c r="AU694" s="896"/>
      <c r="AV694" s="896"/>
      <c r="AW694" s="896"/>
      <c r="AX694" s="896"/>
      <c r="AY694" s="896"/>
      <c r="AZ694" s="896"/>
      <c r="BA694" s="896"/>
      <c r="BB694" s="895"/>
      <c r="BC694" s="896"/>
      <c r="BD694" s="896"/>
      <c r="BE694" s="896"/>
      <c r="BF694" s="896"/>
      <c r="BG694" s="896"/>
      <c r="BH694" s="896"/>
      <c r="BI694" s="896"/>
      <c r="BJ694" s="900"/>
      <c r="BK694" s="944" t="s">
        <v>18</v>
      </c>
      <c r="BL694" s="945"/>
    </row>
    <row r="695" spans="1:64" hidden="1">
      <c r="A695" s="1511" t="s">
        <v>19</v>
      </c>
      <c r="B695" s="1512" t="s">
        <v>20</v>
      </c>
      <c r="C695" s="1511" t="s">
        <v>21</v>
      </c>
      <c r="D695" s="1513" t="s">
        <v>22</v>
      </c>
      <c r="E695" s="1714" t="s">
        <v>341</v>
      </c>
      <c r="F695" s="1715"/>
      <c r="G695" s="1715"/>
      <c r="H695" s="1715"/>
      <c r="I695" s="1715"/>
      <c r="J695" s="1715"/>
      <c r="K695" s="1715"/>
      <c r="L695" s="1715"/>
      <c r="M695" s="1715"/>
      <c r="N695" s="1715"/>
      <c r="O695" s="1715"/>
      <c r="P695" s="1715"/>
      <c r="Q695" s="1715"/>
      <c r="R695" s="1715"/>
      <c r="S695" s="1715"/>
      <c r="T695" s="1715"/>
      <c r="U695" s="1715"/>
      <c r="V695" s="1715"/>
      <c r="W695" s="1715"/>
      <c r="X695" s="1715"/>
      <c r="Y695" s="1715"/>
      <c r="Z695" s="1715"/>
      <c r="AA695" s="1715"/>
      <c r="AB695" s="1715"/>
      <c r="AC695" s="1715"/>
      <c r="AD695" s="1715"/>
      <c r="AE695" s="1715"/>
      <c r="AF695" s="1715"/>
      <c r="AG695" s="1715"/>
      <c r="AH695" s="1715"/>
      <c r="AI695" s="1715"/>
      <c r="AJ695" s="1715"/>
      <c r="AK695" s="1715"/>
      <c r="AL695" s="1715"/>
      <c r="AM695" s="1715"/>
      <c r="AN695" s="1715"/>
      <c r="AO695" s="1715"/>
      <c r="AP695" s="1715"/>
      <c r="AQ695" s="1715"/>
      <c r="AR695" s="1715"/>
      <c r="AS695" s="1715"/>
      <c r="AT695" s="1715"/>
      <c r="AU695" s="1715"/>
      <c r="AV695" s="1715"/>
      <c r="AW695" s="1715"/>
      <c r="AX695" s="1715"/>
      <c r="AY695" s="1715"/>
      <c r="AZ695" s="1715"/>
      <c r="BA695" s="1715"/>
      <c r="BB695" s="1715"/>
      <c r="BC695" s="1715"/>
      <c r="BD695" s="1715"/>
      <c r="BE695" s="1715"/>
      <c r="BF695" s="1715"/>
      <c r="BG695" s="1521"/>
      <c r="BH695" s="1521"/>
      <c r="BI695" s="1515" t="s">
        <v>23</v>
      </c>
      <c r="BJ695" s="1516" t="s">
        <v>24</v>
      </c>
      <c r="BK695" s="1517" t="s">
        <v>25</v>
      </c>
      <c r="BL695" s="1518" t="s">
        <v>22</v>
      </c>
    </row>
    <row r="696" spans="1:64" ht="30.6" hidden="1">
      <c r="A696" s="1048"/>
      <c r="B696" s="1049"/>
      <c r="C696" s="1048"/>
      <c r="D696" s="946" t="s">
        <v>339</v>
      </c>
      <c r="E696" s="947" t="s">
        <v>26</v>
      </c>
      <c r="F696" s="947" t="s">
        <v>29</v>
      </c>
      <c r="G696" s="947" t="s">
        <v>130</v>
      </c>
      <c r="H696" s="947" t="s">
        <v>131</v>
      </c>
      <c r="I696" s="947" t="s">
        <v>55</v>
      </c>
      <c r="J696" s="947" t="s">
        <v>133</v>
      </c>
      <c r="K696" s="947" t="s">
        <v>136</v>
      </c>
      <c r="L696" s="948" t="s">
        <v>137</v>
      </c>
      <c r="M696" s="947" t="s">
        <v>135</v>
      </c>
      <c r="N696" s="949"/>
      <c r="O696" s="947" t="s">
        <v>138</v>
      </c>
      <c r="P696" s="947" t="s">
        <v>139</v>
      </c>
      <c r="Q696" s="947" t="s">
        <v>140</v>
      </c>
      <c r="R696" s="947" t="s">
        <v>173</v>
      </c>
      <c r="S696" s="878" t="s">
        <v>97</v>
      </c>
      <c r="T696" s="878" t="s">
        <v>98</v>
      </c>
      <c r="U696" s="948" t="s">
        <v>99</v>
      </c>
      <c r="V696" s="948" t="s">
        <v>206</v>
      </c>
      <c r="W696" s="948" t="s">
        <v>207</v>
      </c>
      <c r="X696" s="947" t="s">
        <v>100</v>
      </c>
      <c r="Y696" s="947" t="s">
        <v>101</v>
      </c>
      <c r="Z696" s="947" t="s">
        <v>102</v>
      </c>
      <c r="AA696" s="947" t="s">
        <v>69</v>
      </c>
      <c r="AB696" s="949" t="s">
        <v>103</v>
      </c>
      <c r="AC696" s="949" t="s">
        <v>104</v>
      </c>
      <c r="AD696" s="949" t="s">
        <v>107</v>
      </c>
      <c r="AE696" s="949" t="s">
        <v>108</v>
      </c>
      <c r="AF696" s="949" t="s">
        <v>109</v>
      </c>
      <c r="AG696" s="949" t="s">
        <v>110</v>
      </c>
      <c r="AH696" s="949" t="s">
        <v>105</v>
      </c>
      <c r="AI696" s="949" t="s">
        <v>106</v>
      </c>
      <c r="AJ696" s="949" t="s">
        <v>164</v>
      </c>
      <c r="AK696" s="949" t="s">
        <v>61</v>
      </c>
      <c r="AL696" s="949" t="s">
        <v>154</v>
      </c>
      <c r="AM696" s="949" t="s">
        <v>115</v>
      </c>
      <c r="AN696" s="949" t="s">
        <v>112</v>
      </c>
      <c r="AO696" s="949" t="s">
        <v>113</v>
      </c>
      <c r="AP696" s="949" t="s">
        <v>114</v>
      </c>
      <c r="AQ696" s="947" t="s">
        <v>163</v>
      </c>
      <c r="AR696" s="947" t="s">
        <v>210</v>
      </c>
      <c r="AS696" s="947" t="s">
        <v>211</v>
      </c>
      <c r="AT696" s="947" t="s">
        <v>141</v>
      </c>
      <c r="AU696" s="947" t="s">
        <v>96</v>
      </c>
      <c r="AV696" s="947" t="s">
        <v>153</v>
      </c>
      <c r="AW696" s="947" t="s">
        <v>208</v>
      </c>
      <c r="AX696" s="947" t="s">
        <v>209</v>
      </c>
      <c r="AY696" s="947" t="s">
        <v>155</v>
      </c>
      <c r="AZ696" s="947" t="s">
        <v>116</v>
      </c>
      <c r="BA696" s="947" t="s">
        <v>117</v>
      </c>
      <c r="BB696" s="947" t="s">
        <v>118</v>
      </c>
      <c r="BC696" s="948" t="s">
        <v>119</v>
      </c>
      <c r="BD696" s="947" t="s">
        <v>120</v>
      </c>
      <c r="BE696" s="947" t="s">
        <v>121</v>
      </c>
      <c r="BF696" s="947" t="s">
        <v>122</v>
      </c>
      <c r="BG696" s="947" t="s">
        <v>162</v>
      </c>
      <c r="BH696" s="947" t="s">
        <v>163</v>
      </c>
      <c r="BI696" s="947" t="s">
        <v>11</v>
      </c>
      <c r="BJ696" s="950"/>
      <c r="BK696" s="947" t="s">
        <v>123</v>
      </c>
      <c r="BL696" s="951" t="s">
        <v>156</v>
      </c>
    </row>
    <row r="697" spans="1:64" s="904" customFormat="1" hidden="1">
      <c r="A697" s="901">
        <v>-1</v>
      </c>
      <c r="B697" s="902">
        <v>-2</v>
      </c>
      <c r="C697" s="901">
        <v>-3</v>
      </c>
      <c r="D697" s="901">
        <v>-4</v>
      </c>
      <c r="E697" s="901">
        <v>-5</v>
      </c>
      <c r="F697" s="901">
        <v>-8</v>
      </c>
      <c r="G697" s="901">
        <v>-9</v>
      </c>
      <c r="H697" s="901">
        <v>-10</v>
      </c>
      <c r="I697" s="901">
        <v>-12</v>
      </c>
      <c r="J697" s="901">
        <v>-15</v>
      </c>
      <c r="K697" s="901">
        <v>-17</v>
      </c>
      <c r="L697" s="901">
        <v>-18</v>
      </c>
      <c r="M697" s="901">
        <v>-19</v>
      </c>
      <c r="N697" s="903"/>
      <c r="O697" s="901">
        <v>-20</v>
      </c>
      <c r="P697" s="901">
        <v>-21</v>
      </c>
      <c r="Q697" s="901">
        <v>-22</v>
      </c>
      <c r="R697" s="901">
        <v>-23</v>
      </c>
      <c r="S697" s="901">
        <v>-24</v>
      </c>
      <c r="T697" s="901">
        <v>-25</v>
      </c>
      <c r="U697" s="901">
        <v>-26</v>
      </c>
      <c r="V697" s="901">
        <v>-28</v>
      </c>
      <c r="W697" s="901">
        <v>-29</v>
      </c>
      <c r="X697" s="901">
        <v>-30</v>
      </c>
      <c r="Y697" s="901">
        <v>-31</v>
      </c>
      <c r="Z697" s="901">
        <v>-54</v>
      </c>
      <c r="AA697" s="901">
        <v>-32</v>
      </c>
      <c r="AB697" s="903">
        <v>-33</v>
      </c>
      <c r="AC697" s="903">
        <v>-34</v>
      </c>
      <c r="AD697" s="903">
        <v>-37</v>
      </c>
      <c r="AE697" s="903">
        <v>-38</v>
      </c>
      <c r="AF697" s="903">
        <v>-39</v>
      </c>
      <c r="AG697" s="903">
        <v>-40</v>
      </c>
      <c r="AH697" s="903">
        <v>-35</v>
      </c>
      <c r="AI697" s="903">
        <v>-36</v>
      </c>
      <c r="AJ697" s="903">
        <v>-44</v>
      </c>
      <c r="AK697" s="903">
        <v>-46</v>
      </c>
      <c r="AL697" s="903">
        <v>-52</v>
      </c>
      <c r="AM697" s="903">
        <v>-53</v>
      </c>
      <c r="AN697" s="903">
        <v>-41</v>
      </c>
      <c r="AO697" s="903">
        <v>-42</v>
      </c>
      <c r="AP697" s="903">
        <v>-43</v>
      </c>
      <c r="AQ697" s="901">
        <v>-45</v>
      </c>
      <c r="AR697" s="901">
        <v>-55</v>
      </c>
      <c r="AS697" s="901">
        <v>-56</v>
      </c>
      <c r="AT697" s="901">
        <v>-47</v>
      </c>
      <c r="AU697" s="901">
        <v>-48</v>
      </c>
      <c r="AV697" s="901">
        <v>-49</v>
      </c>
      <c r="AW697" s="901">
        <v>-50</v>
      </c>
      <c r="AX697" s="901">
        <v>-51</v>
      </c>
      <c r="AY697" s="901">
        <v>-57</v>
      </c>
      <c r="AZ697" s="901">
        <v>-58</v>
      </c>
      <c r="BA697" s="901">
        <v>-59</v>
      </c>
      <c r="BB697" s="901">
        <v>-60</v>
      </c>
      <c r="BC697" s="901">
        <v>-62</v>
      </c>
      <c r="BD697" s="901">
        <v>-63</v>
      </c>
      <c r="BE697" s="901">
        <v>-64</v>
      </c>
      <c r="BF697" s="901">
        <v>-65</v>
      </c>
      <c r="BG697" s="901">
        <v>-66</v>
      </c>
      <c r="BH697" s="901">
        <v>-67</v>
      </c>
      <c r="BI697" s="901">
        <v>-68</v>
      </c>
      <c r="BJ697" s="901">
        <v>-69</v>
      </c>
      <c r="BK697" s="901">
        <v>-70</v>
      </c>
      <c r="BL697" s="952">
        <v>-71</v>
      </c>
    </row>
    <row r="698" spans="1:64" hidden="1">
      <c r="A698" s="1017"/>
      <c r="B698" s="1489" t="s">
        <v>124</v>
      </c>
      <c r="C698" s="1018"/>
      <c r="D698" s="905">
        <v>5541</v>
      </c>
      <c r="E698" s="1520"/>
      <c r="F698" s="953"/>
      <c r="G698" s="953"/>
      <c r="H698" s="953"/>
      <c r="I698" s="953"/>
      <c r="J698" s="953"/>
      <c r="K698" s="953"/>
      <c r="L698" s="953"/>
      <c r="M698" s="953"/>
      <c r="N698" s="954"/>
      <c r="O698" s="953"/>
      <c r="P698" s="953"/>
      <c r="Q698" s="953"/>
      <c r="R698" s="953"/>
      <c r="S698" s="953"/>
      <c r="T698" s="953"/>
      <c r="U698" s="953"/>
      <c r="V698" s="953"/>
      <c r="W698" s="953"/>
      <c r="X698" s="953"/>
      <c r="Y698" s="953"/>
      <c r="Z698" s="953"/>
      <c r="AA698" s="953"/>
      <c r="AB698" s="954"/>
      <c r="AC698" s="954"/>
      <c r="AD698" s="954"/>
      <c r="AE698" s="954"/>
      <c r="AF698" s="954"/>
      <c r="AG698" s="954"/>
      <c r="AH698" s="954"/>
      <c r="AI698" s="954"/>
      <c r="AJ698" s="954"/>
      <c r="AK698" s="954"/>
      <c r="AL698" s="954"/>
      <c r="AM698" s="954"/>
      <c r="AN698" s="954"/>
      <c r="AO698" s="954"/>
      <c r="AP698" s="954"/>
      <c r="AQ698" s="953"/>
      <c r="AR698" s="953"/>
      <c r="AS698" s="953"/>
      <c r="AT698" s="953"/>
      <c r="AU698" s="953"/>
      <c r="AV698" s="953"/>
      <c r="AW698" s="953"/>
      <c r="AX698" s="953"/>
      <c r="AY698" s="953"/>
      <c r="AZ698" s="953"/>
      <c r="BA698" s="953"/>
      <c r="BB698" s="953"/>
      <c r="BC698" s="953"/>
      <c r="BD698" s="953"/>
      <c r="BE698" s="953"/>
      <c r="BF698" s="953"/>
      <c r="BG698" s="953"/>
      <c r="BH698" s="953"/>
      <c r="BI698" s="953"/>
      <c r="BJ698" s="1290"/>
      <c r="BK698" s="905">
        <v>0</v>
      </c>
      <c r="BL698" s="905">
        <v>5620.5399999999991</v>
      </c>
    </row>
    <row r="699" spans="1:64" s="910" customFormat="1" ht="15" hidden="1">
      <c r="A699" s="1027" t="s">
        <v>125</v>
      </c>
      <c r="B699" s="1020" t="s">
        <v>4</v>
      </c>
      <c r="C699" s="1021" t="s">
        <v>26</v>
      </c>
      <c r="D699" s="905">
        <v>3992.7</v>
      </c>
      <c r="E699" s="955">
        <v>3835.7447599999996</v>
      </c>
      <c r="F699" s="956"/>
      <c r="G699" s="956"/>
      <c r="H699" s="956"/>
      <c r="I699" s="956"/>
      <c r="J699" s="956"/>
      <c r="K699" s="956"/>
      <c r="L699" s="956"/>
      <c r="M699" s="956"/>
      <c r="N699" s="957"/>
      <c r="O699" s="956"/>
      <c r="P699" s="956"/>
      <c r="Q699" s="956"/>
      <c r="R699" s="956"/>
      <c r="S699" s="956"/>
      <c r="T699" s="956"/>
      <c r="U699" s="956"/>
      <c r="V699" s="956"/>
      <c r="W699" s="956"/>
      <c r="X699" s="956"/>
      <c r="Y699" s="956"/>
      <c r="Z699" s="956"/>
      <c r="AA699" s="956"/>
      <c r="AB699" s="957"/>
      <c r="AC699" s="957"/>
      <c r="AD699" s="957"/>
      <c r="AE699" s="957"/>
      <c r="AF699" s="957"/>
      <c r="AG699" s="957"/>
      <c r="AH699" s="957"/>
      <c r="AI699" s="957"/>
      <c r="AJ699" s="957"/>
      <c r="AK699" s="957"/>
      <c r="AL699" s="957"/>
      <c r="AM699" s="957"/>
      <c r="AN699" s="957"/>
      <c r="AO699" s="957"/>
      <c r="AP699" s="957"/>
      <c r="AQ699" s="956"/>
      <c r="AR699" s="956"/>
      <c r="AS699" s="956"/>
      <c r="AT699" s="956"/>
      <c r="AU699" s="956"/>
      <c r="AV699" s="956"/>
      <c r="AW699" s="956"/>
      <c r="AX699" s="956"/>
      <c r="AY699" s="956"/>
      <c r="AZ699" s="956"/>
      <c r="BA699" s="956"/>
      <c r="BB699" s="956"/>
      <c r="BC699" s="956"/>
      <c r="BD699" s="956"/>
      <c r="BE699" s="956"/>
      <c r="BF699" s="956"/>
      <c r="BG699" s="956"/>
      <c r="BH699" s="956"/>
      <c r="BI699" s="956"/>
      <c r="BJ699" s="1291">
        <v>156.95524000000003</v>
      </c>
      <c r="BK699" s="906">
        <v>24.842919999999935</v>
      </c>
      <c r="BL699" s="906">
        <v>4017.5429199999994</v>
      </c>
    </row>
    <row r="700" spans="1:64" s="910" customFormat="1" ht="15" hidden="1">
      <c r="A700" s="1029" t="s">
        <v>126</v>
      </c>
      <c r="B700" s="1053" t="s">
        <v>46</v>
      </c>
      <c r="C700" s="1031" t="s">
        <v>27</v>
      </c>
      <c r="D700" s="906">
        <v>3934.02</v>
      </c>
      <c r="E700" s="958"/>
      <c r="F700" s="959"/>
      <c r="G700" s="959"/>
      <c r="H700" s="959"/>
      <c r="I700" s="959"/>
      <c r="J700" s="959"/>
      <c r="K700" s="959"/>
      <c r="L700" s="959"/>
      <c r="M700" s="959"/>
      <c r="N700" s="960"/>
      <c r="O700" s="959"/>
      <c r="P700" s="959"/>
      <c r="Q700" s="959"/>
      <c r="R700" s="959"/>
      <c r="S700" s="959"/>
      <c r="T700" s="959"/>
      <c r="U700" s="959"/>
      <c r="V700" s="959"/>
      <c r="W700" s="959"/>
      <c r="X700" s="959"/>
      <c r="Y700" s="959"/>
      <c r="Z700" s="959"/>
      <c r="AA700" s="959"/>
      <c r="AB700" s="960"/>
      <c r="AC700" s="960"/>
      <c r="AD700" s="960"/>
      <c r="AE700" s="960"/>
      <c r="AF700" s="960"/>
      <c r="AG700" s="960"/>
      <c r="AH700" s="960"/>
      <c r="AI700" s="960"/>
      <c r="AJ700" s="960"/>
      <c r="AK700" s="960"/>
      <c r="AL700" s="960"/>
      <c r="AM700" s="960"/>
      <c r="AN700" s="960"/>
      <c r="AO700" s="960"/>
      <c r="AP700" s="960"/>
      <c r="AQ700" s="959"/>
      <c r="AR700" s="959"/>
      <c r="AS700" s="959"/>
      <c r="AT700" s="959"/>
      <c r="AU700" s="959"/>
      <c r="AV700" s="959"/>
      <c r="AW700" s="959"/>
      <c r="AX700" s="959"/>
      <c r="AY700" s="959"/>
      <c r="AZ700" s="959"/>
      <c r="BA700" s="959"/>
      <c r="BB700" s="959"/>
      <c r="BC700" s="959"/>
      <c r="BD700" s="959"/>
      <c r="BE700" s="959"/>
      <c r="BF700" s="959"/>
      <c r="BG700" s="959"/>
      <c r="BH700" s="959"/>
      <c r="BI700" s="959"/>
      <c r="BJ700" s="1294">
        <v>207.87999000000002</v>
      </c>
      <c r="BK700" s="913">
        <v>-128.33999000000006</v>
      </c>
      <c r="BL700" s="913">
        <v>3805.6800099999996</v>
      </c>
    </row>
    <row r="701" spans="1:64" hidden="1">
      <c r="A701" s="1022" t="s">
        <v>47</v>
      </c>
      <c r="B701" s="1023" t="s">
        <v>48</v>
      </c>
      <c r="C701" s="871" t="s">
        <v>28</v>
      </c>
      <c r="D701" s="913">
        <v>1875.25</v>
      </c>
      <c r="E701" s="922"/>
      <c r="F701" s="922"/>
      <c r="G701" s="922"/>
      <c r="H701" s="922"/>
      <c r="I701" s="922"/>
      <c r="J701" s="922"/>
      <c r="K701" s="922"/>
      <c r="L701" s="922"/>
      <c r="M701" s="922"/>
      <c r="N701" s="961"/>
      <c r="O701" s="922"/>
      <c r="P701" s="922"/>
      <c r="Q701" s="922"/>
      <c r="R701" s="922"/>
      <c r="S701" s="922"/>
      <c r="T701" s="922"/>
      <c r="U701" s="922"/>
      <c r="V701" s="922"/>
      <c r="W701" s="922"/>
      <c r="X701" s="922"/>
      <c r="Y701" s="922"/>
      <c r="Z701" s="922"/>
      <c r="AA701" s="922"/>
      <c r="AB701" s="961"/>
      <c r="AC701" s="961"/>
      <c r="AD701" s="961"/>
      <c r="AE701" s="961"/>
      <c r="AF701" s="961"/>
      <c r="AG701" s="961"/>
      <c r="AH701" s="961"/>
      <c r="AI701" s="961"/>
      <c r="AJ701" s="961"/>
      <c r="AK701" s="961"/>
      <c r="AL701" s="961"/>
      <c r="AM701" s="961"/>
      <c r="AN701" s="961"/>
      <c r="AO701" s="961"/>
      <c r="AP701" s="961"/>
      <c r="AQ701" s="922"/>
      <c r="AR701" s="922"/>
      <c r="AS701" s="922"/>
      <c r="AT701" s="922"/>
      <c r="AU701" s="922"/>
      <c r="AV701" s="922"/>
      <c r="AW701" s="922"/>
      <c r="AX701" s="922"/>
      <c r="AY701" s="922"/>
      <c r="AZ701" s="922"/>
      <c r="BA701" s="922"/>
      <c r="BB701" s="922"/>
      <c r="BC701" s="922"/>
      <c r="BD701" s="922"/>
      <c r="BE701" s="922"/>
      <c r="BF701" s="922"/>
      <c r="BG701" s="922"/>
      <c r="BH701" s="922"/>
      <c r="BI701" s="922"/>
      <c r="BJ701" s="1292">
        <v>14.25966</v>
      </c>
      <c r="BK701" s="916">
        <v>-79.774919999999995</v>
      </c>
      <c r="BL701" s="916">
        <v>1795.4750799999997</v>
      </c>
    </row>
    <row r="702" spans="1:64" hidden="1">
      <c r="A702" s="1022" t="s">
        <v>49</v>
      </c>
      <c r="B702" s="1023" t="s">
        <v>10</v>
      </c>
      <c r="C702" s="871" t="s">
        <v>29</v>
      </c>
      <c r="D702" s="905">
        <v>649.44000000000005</v>
      </c>
      <c r="E702" s="922"/>
      <c r="F702" s="955">
        <v>635.18034</v>
      </c>
      <c r="G702" s="922"/>
      <c r="H702" s="922"/>
      <c r="I702" s="962"/>
      <c r="J702" s="962"/>
      <c r="K702" s="962"/>
      <c r="L702" s="962"/>
      <c r="M702" s="962"/>
      <c r="N702" s="963"/>
      <c r="O702" s="962"/>
      <c r="P702" s="962"/>
      <c r="Q702" s="962"/>
      <c r="R702" s="962"/>
      <c r="S702" s="962"/>
      <c r="T702" s="962"/>
      <c r="U702" s="962"/>
      <c r="V702" s="962"/>
      <c r="W702" s="962"/>
      <c r="X702" s="962"/>
      <c r="Y702" s="962"/>
      <c r="Z702" s="962"/>
      <c r="AA702" s="962"/>
      <c r="AB702" s="963"/>
      <c r="AC702" s="963"/>
      <c r="AD702" s="963"/>
      <c r="AE702" s="963"/>
      <c r="AF702" s="963"/>
      <c r="AG702" s="963"/>
      <c r="AH702" s="963"/>
      <c r="AI702" s="963"/>
      <c r="AJ702" s="963"/>
      <c r="AK702" s="963"/>
      <c r="AL702" s="963"/>
      <c r="AM702" s="963"/>
      <c r="AN702" s="963"/>
      <c r="AO702" s="963"/>
      <c r="AP702" s="963"/>
      <c r="AQ702" s="962"/>
      <c r="AR702" s="962"/>
      <c r="AS702" s="962"/>
      <c r="AT702" s="962"/>
      <c r="AU702" s="962"/>
      <c r="AV702" s="962"/>
      <c r="AW702" s="962"/>
      <c r="AX702" s="962"/>
      <c r="AY702" s="962"/>
      <c r="AZ702" s="962"/>
      <c r="BA702" s="962"/>
      <c r="BB702" s="962"/>
      <c r="BC702" s="962"/>
      <c r="BD702" s="962"/>
      <c r="BE702" s="962"/>
      <c r="BF702" s="962"/>
      <c r="BG702" s="962"/>
      <c r="BH702" s="962"/>
      <c r="BI702" s="922"/>
      <c r="BJ702" s="1292">
        <v>14.25966</v>
      </c>
      <c r="BK702" s="916">
        <v>-14.25966</v>
      </c>
      <c r="BL702" s="916">
        <v>635.18034</v>
      </c>
    </row>
    <row r="703" spans="1:64" hidden="1">
      <c r="A703" s="1022" t="s">
        <v>50</v>
      </c>
      <c r="B703" s="876" t="s">
        <v>180</v>
      </c>
      <c r="C703" s="871" t="s">
        <v>130</v>
      </c>
      <c r="D703" s="905">
        <v>99.68</v>
      </c>
      <c r="E703" s="922"/>
      <c r="F703" s="922"/>
      <c r="G703" s="955">
        <v>99.153090000000006</v>
      </c>
      <c r="H703" s="964">
        <v>0</v>
      </c>
      <c r="I703" s="922"/>
      <c r="J703" s="964">
        <v>0</v>
      </c>
      <c r="K703" s="964">
        <v>0</v>
      </c>
      <c r="L703" s="964">
        <v>0</v>
      </c>
      <c r="M703" s="964">
        <v>0</v>
      </c>
      <c r="N703" s="965"/>
      <c r="O703" s="964">
        <v>0</v>
      </c>
      <c r="P703" s="964">
        <v>0</v>
      </c>
      <c r="Q703" s="964">
        <v>0</v>
      </c>
      <c r="R703" s="922"/>
      <c r="S703" s="964">
        <v>0</v>
      </c>
      <c r="T703" s="964">
        <v>0</v>
      </c>
      <c r="U703" s="964">
        <v>0</v>
      </c>
      <c r="V703" s="964">
        <v>0</v>
      </c>
      <c r="W703" s="964">
        <v>0</v>
      </c>
      <c r="X703" s="964">
        <v>0</v>
      </c>
      <c r="Y703" s="964">
        <v>0</v>
      </c>
      <c r="Z703" s="964">
        <v>0</v>
      </c>
      <c r="AA703" s="922"/>
      <c r="AB703" s="965">
        <v>0.38233</v>
      </c>
      <c r="AC703" s="965">
        <v>0</v>
      </c>
      <c r="AD703" s="965">
        <v>0</v>
      </c>
      <c r="AE703" s="965">
        <v>0</v>
      </c>
      <c r="AF703" s="965">
        <v>0</v>
      </c>
      <c r="AG703" s="965">
        <v>0</v>
      </c>
      <c r="AH703" s="965">
        <v>0</v>
      </c>
      <c r="AI703" s="965">
        <v>0</v>
      </c>
      <c r="AJ703" s="965">
        <v>0</v>
      </c>
      <c r="AK703" s="965">
        <v>0</v>
      </c>
      <c r="AL703" s="965">
        <v>0</v>
      </c>
      <c r="AM703" s="965">
        <v>0</v>
      </c>
      <c r="AN703" s="965">
        <v>0</v>
      </c>
      <c r="AO703" s="965">
        <v>0</v>
      </c>
      <c r="AP703" s="965">
        <v>0</v>
      </c>
      <c r="AQ703" s="964">
        <v>0</v>
      </c>
      <c r="AR703" s="964">
        <v>0</v>
      </c>
      <c r="AS703" s="964">
        <v>0</v>
      </c>
      <c r="AT703" s="964">
        <v>0.14457999999999999</v>
      </c>
      <c r="AU703" s="964">
        <v>0</v>
      </c>
      <c r="AV703" s="964">
        <v>0</v>
      </c>
      <c r="AW703" s="964">
        <v>0</v>
      </c>
      <c r="AX703" s="964">
        <v>0</v>
      </c>
      <c r="AY703" s="964">
        <v>0</v>
      </c>
      <c r="AZ703" s="964">
        <v>0</v>
      </c>
      <c r="BA703" s="964">
        <v>0</v>
      </c>
      <c r="BB703" s="964">
        <v>0</v>
      </c>
      <c r="BC703" s="922"/>
      <c r="BD703" s="964"/>
      <c r="BE703" s="964"/>
      <c r="BF703" s="964"/>
      <c r="BG703" s="964">
        <v>0</v>
      </c>
      <c r="BH703" s="964">
        <v>0</v>
      </c>
      <c r="BI703" s="922"/>
      <c r="BJ703" s="1292">
        <v>0.52690999999999999</v>
      </c>
      <c r="BK703" s="916">
        <v>-0.52690999999999999</v>
      </c>
      <c r="BL703" s="916">
        <v>99.153090000000006</v>
      </c>
    </row>
    <row r="704" spans="1:64" hidden="1">
      <c r="A704" s="1022" t="s">
        <v>51</v>
      </c>
      <c r="B704" s="876" t="s">
        <v>182</v>
      </c>
      <c r="C704" s="871" t="s">
        <v>131</v>
      </c>
      <c r="D704" s="905">
        <v>549.76</v>
      </c>
      <c r="E704" s="922"/>
      <c r="F704" s="922"/>
      <c r="G704" s="964">
        <v>0</v>
      </c>
      <c r="H704" s="955">
        <v>536.02724999999998</v>
      </c>
      <c r="I704" s="922"/>
      <c r="J704" s="964">
        <v>0</v>
      </c>
      <c r="K704" s="964">
        <v>0</v>
      </c>
      <c r="L704" s="964">
        <v>0</v>
      </c>
      <c r="M704" s="964">
        <v>0</v>
      </c>
      <c r="N704" s="965"/>
      <c r="O704" s="964">
        <v>0</v>
      </c>
      <c r="P704" s="964">
        <v>0</v>
      </c>
      <c r="Q704" s="964">
        <v>0</v>
      </c>
      <c r="R704" s="922"/>
      <c r="S704" s="964">
        <v>0</v>
      </c>
      <c r="T704" s="964">
        <v>0</v>
      </c>
      <c r="U704" s="964">
        <v>0</v>
      </c>
      <c r="V704" s="964">
        <v>0</v>
      </c>
      <c r="W704" s="964">
        <v>0</v>
      </c>
      <c r="X704" s="964">
        <v>0</v>
      </c>
      <c r="Y704" s="964">
        <v>0</v>
      </c>
      <c r="Z704" s="964">
        <v>5.4843700000000002</v>
      </c>
      <c r="AA704" s="922"/>
      <c r="AB704" s="965">
        <v>1.33483</v>
      </c>
      <c r="AC704" s="965">
        <v>0.5</v>
      </c>
      <c r="AD704" s="965">
        <v>0</v>
      </c>
      <c r="AE704" s="965">
        <v>0</v>
      </c>
      <c r="AF704" s="965">
        <v>0</v>
      </c>
      <c r="AG704" s="965">
        <v>0</v>
      </c>
      <c r="AH704" s="965">
        <v>0.12354999999999999</v>
      </c>
      <c r="AI704" s="965">
        <v>0</v>
      </c>
      <c r="AJ704" s="965">
        <v>0</v>
      </c>
      <c r="AK704" s="965">
        <v>0</v>
      </c>
      <c r="AL704" s="965">
        <v>0</v>
      </c>
      <c r="AM704" s="965">
        <v>0</v>
      </c>
      <c r="AN704" s="965">
        <v>0</v>
      </c>
      <c r="AO704" s="965">
        <v>0</v>
      </c>
      <c r="AP704" s="965">
        <v>0</v>
      </c>
      <c r="AQ704" s="964">
        <v>0</v>
      </c>
      <c r="AR704" s="964">
        <v>0</v>
      </c>
      <c r="AS704" s="964">
        <v>0</v>
      </c>
      <c r="AT704" s="964">
        <v>6.29</v>
      </c>
      <c r="AU704" s="964">
        <v>0</v>
      </c>
      <c r="AV704" s="964">
        <v>0</v>
      </c>
      <c r="AW704" s="964">
        <v>0</v>
      </c>
      <c r="AX704" s="964">
        <v>0</v>
      </c>
      <c r="AY704" s="964">
        <v>0</v>
      </c>
      <c r="AZ704" s="964">
        <v>0</v>
      </c>
      <c r="BA704" s="964">
        <v>0</v>
      </c>
      <c r="BB704" s="964">
        <v>0</v>
      </c>
      <c r="BC704" s="922"/>
      <c r="BD704" s="964"/>
      <c r="BE704" s="964"/>
      <c r="BF704" s="964"/>
      <c r="BG704" s="964">
        <v>0</v>
      </c>
      <c r="BH704" s="964">
        <v>0</v>
      </c>
      <c r="BI704" s="922"/>
      <c r="BJ704" s="1292">
        <v>13.732749999999999</v>
      </c>
      <c r="BK704" s="916">
        <v>-13.732749999999999</v>
      </c>
      <c r="BL704" s="916">
        <v>536.02724999999998</v>
      </c>
    </row>
    <row r="705" spans="1:64" hidden="1">
      <c r="A705" s="1022" t="s">
        <v>52</v>
      </c>
      <c r="B705" s="875" t="s">
        <v>183</v>
      </c>
      <c r="C705" s="871" t="s">
        <v>132</v>
      </c>
      <c r="D705" s="905">
        <v>0</v>
      </c>
      <c r="E705" s="922"/>
      <c r="F705" s="922"/>
      <c r="G705" s="964">
        <v>0</v>
      </c>
      <c r="H705" s="964">
        <v>0</v>
      </c>
      <c r="I705" s="922"/>
      <c r="J705" s="964">
        <v>0</v>
      </c>
      <c r="K705" s="964">
        <v>0</v>
      </c>
      <c r="L705" s="964">
        <v>0</v>
      </c>
      <c r="M705" s="964">
        <v>0</v>
      </c>
      <c r="N705" s="965"/>
      <c r="O705" s="964">
        <v>0</v>
      </c>
      <c r="P705" s="964">
        <v>0</v>
      </c>
      <c r="Q705" s="964">
        <v>0</v>
      </c>
      <c r="R705" s="922"/>
      <c r="S705" s="964">
        <v>0</v>
      </c>
      <c r="T705" s="964">
        <v>0</v>
      </c>
      <c r="U705" s="964">
        <v>0</v>
      </c>
      <c r="V705" s="964">
        <v>0</v>
      </c>
      <c r="W705" s="964">
        <v>0</v>
      </c>
      <c r="X705" s="964">
        <v>0</v>
      </c>
      <c r="Y705" s="964">
        <v>0</v>
      </c>
      <c r="Z705" s="964">
        <v>0</v>
      </c>
      <c r="AA705" s="922"/>
      <c r="AB705" s="965">
        <v>0</v>
      </c>
      <c r="AC705" s="965">
        <v>0</v>
      </c>
      <c r="AD705" s="965">
        <v>0</v>
      </c>
      <c r="AE705" s="965">
        <v>0</v>
      </c>
      <c r="AF705" s="965">
        <v>0</v>
      </c>
      <c r="AG705" s="965">
        <v>0</v>
      </c>
      <c r="AH705" s="965">
        <v>0</v>
      </c>
      <c r="AI705" s="965">
        <v>0</v>
      </c>
      <c r="AJ705" s="965">
        <v>0</v>
      </c>
      <c r="AK705" s="965">
        <v>0</v>
      </c>
      <c r="AL705" s="965">
        <v>0</v>
      </c>
      <c r="AM705" s="965">
        <v>0</v>
      </c>
      <c r="AN705" s="965">
        <v>0</v>
      </c>
      <c r="AO705" s="965">
        <v>0</v>
      </c>
      <c r="AP705" s="965">
        <v>0</v>
      </c>
      <c r="AQ705" s="964">
        <v>0</v>
      </c>
      <c r="AR705" s="964">
        <v>0</v>
      </c>
      <c r="AS705" s="964">
        <v>0</v>
      </c>
      <c r="AT705" s="964">
        <v>0</v>
      </c>
      <c r="AU705" s="964">
        <v>0</v>
      </c>
      <c r="AV705" s="964">
        <v>0</v>
      </c>
      <c r="AW705" s="964">
        <v>0</v>
      </c>
      <c r="AX705" s="964">
        <v>0</v>
      </c>
      <c r="AY705" s="964">
        <v>0</v>
      </c>
      <c r="AZ705" s="964">
        <v>0</v>
      </c>
      <c r="BA705" s="964">
        <v>0</v>
      </c>
      <c r="BB705" s="964">
        <v>0</v>
      </c>
      <c r="BC705" s="922"/>
      <c r="BD705" s="922"/>
      <c r="BE705" s="922"/>
      <c r="BF705" s="922"/>
      <c r="BG705" s="964">
        <v>0</v>
      </c>
      <c r="BH705" s="964">
        <v>0</v>
      </c>
      <c r="BI705" s="922"/>
      <c r="BJ705" s="1292">
        <v>0</v>
      </c>
      <c r="BK705" s="916">
        <v>0</v>
      </c>
      <c r="BL705" s="916">
        <v>0</v>
      </c>
    </row>
    <row r="706" spans="1:64" hidden="1">
      <c r="A706" s="1022" t="s">
        <v>53</v>
      </c>
      <c r="B706" s="875" t="s">
        <v>54</v>
      </c>
      <c r="C706" s="844" t="s">
        <v>55</v>
      </c>
      <c r="D706" s="905">
        <v>1225.81</v>
      </c>
      <c r="E706" s="922"/>
      <c r="F706" s="922"/>
      <c r="G706" s="922"/>
      <c r="H706" s="922"/>
      <c r="I706" s="955">
        <v>1160.2947399999996</v>
      </c>
      <c r="J706" s="922"/>
      <c r="K706" s="922"/>
      <c r="L706" s="922"/>
      <c r="M706" s="922"/>
      <c r="N706" s="961"/>
      <c r="O706" s="922"/>
      <c r="P706" s="922"/>
      <c r="Q706" s="922"/>
      <c r="R706" s="922"/>
      <c r="S706" s="964"/>
      <c r="T706" s="964"/>
      <c r="U706" s="964"/>
      <c r="V706" s="964"/>
      <c r="W706" s="964"/>
      <c r="X706" s="964"/>
      <c r="Y706" s="964"/>
      <c r="Z706" s="964"/>
      <c r="AA706" s="922"/>
      <c r="AB706" s="965"/>
      <c r="AC706" s="965"/>
      <c r="AD706" s="965"/>
      <c r="AE706" s="965"/>
      <c r="AF706" s="965"/>
      <c r="AG706" s="965"/>
      <c r="AH706" s="965"/>
      <c r="AI706" s="965"/>
      <c r="AJ706" s="965"/>
      <c r="AK706" s="965"/>
      <c r="AL706" s="965"/>
      <c r="AM706" s="965"/>
      <c r="AN706" s="965"/>
      <c r="AO706" s="965"/>
      <c r="AP706" s="965"/>
      <c r="AQ706" s="964"/>
      <c r="AR706" s="964"/>
      <c r="AS706" s="964"/>
      <c r="AT706" s="964"/>
      <c r="AU706" s="964"/>
      <c r="AV706" s="964"/>
      <c r="AW706" s="964"/>
      <c r="AX706" s="964"/>
      <c r="AY706" s="964"/>
      <c r="AZ706" s="964"/>
      <c r="BA706" s="964"/>
      <c r="BB706" s="922"/>
      <c r="BC706" s="922"/>
      <c r="BD706" s="922"/>
      <c r="BE706" s="922"/>
      <c r="BF706" s="922"/>
      <c r="BG706" s="922"/>
      <c r="BH706" s="964"/>
      <c r="BI706" s="922"/>
      <c r="BJ706" s="1292">
        <v>65.515260000000353</v>
      </c>
      <c r="BK706" s="916">
        <v>-65.515259999999998</v>
      </c>
      <c r="BL706" s="916">
        <v>1160.2947399999998</v>
      </c>
    </row>
    <row r="707" spans="1:64" hidden="1">
      <c r="A707" s="1022" t="s">
        <v>56</v>
      </c>
      <c r="B707" s="876" t="s">
        <v>174</v>
      </c>
      <c r="C707" s="844" t="s">
        <v>189</v>
      </c>
      <c r="D707" s="905">
        <v>1173.8399999999999</v>
      </c>
      <c r="E707" s="922"/>
      <c r="F707" s="922"/>
      <c r="G707" s="964">
        <v>0</v>
      </c>
      <c r="H707" s="964">
        <v>0</v>
      </c>
      <c r="I707" s="922"/>
      <c r="J707" s="964">
        <v>0</v>
      </c>
      <c r="K707" s="964">
        <v>0</v>
      </c>
      <c r="L707" s="964">
        <v>0</v>
      </c>
      <c r="M707" s="964">
        <v>0</v>
      </c>
      <c r="N707" s="965"/>
      <c r="O707" s="964">
        <v>0</v>
      </c>
      <c r="P707" s="964">
        <v>0</v>
      </c>
      <c r="Q707" s="964">
        <v>27.049250000000001</v>
      </c>
      <c r="R707" s="922"/>
      <c r="S707" s="964">
        <v>0</v>
      </c>
      <c r="T707" s="964">
        <v>0</v>
      </c>
      <c r="U707" s="964">
        <v>0</v>
      </c>
      <c r="V707" s="964">
        <v>0</v>
      </c>
      <c r="W707" s="964">
        <v>0</v>
      </c>
      <c r="X707" s="964">
        <v>0.30840000000000001</v>
      </c>
      <c r="Y707" s="964">
        <v>0</v>
      </c>
      <c r="Z707" s="964">
        <v>0.96945000000000003</v>
      </c>
      <c r="AA707" s="922"/>
      <c r="AB707" s="965">
        <v>10.59309</v>
      </c>
      <c r="AC707" s="965">
        <v>0.10292999999999999</v>
      </c>
      <c r="AD707" s="965">
        <v>0</v>
      </c>
      <c r="AE707" s="965">
        <v>0</v>
      </c>
      <c r="AF707" s="965">
        <v>0</v>
      </c>
      <c r="AG707" s="965">
        <v>0.65</v>
      </c>
      <c r="AH707" s="965">
        <v>6.9753800000000004</v>
      </c>
      <c r="AI707" s="965">
        <v>0</v>
      </c>
      <c r="AJ707" s="965">
        <v>0</v>
      </c>
      <c r="AK707" s="965">
        <v>0</v>
      </c>
      <c r="AL707" s="965">
        <v>0</v>
      </c>
      <c r="AM707" s="965">
        <v>0.88131000000000004</v>
      </c>
      <c r="AN707" s="965">
        <v>0</v>
      </c>
      <c r="AO707" s="965">
        <v>0</v>
      </c>
      <c r="AP707" s="965">
        <v>0</v>
      </c>
      <c r="AQ707" s="964">
        <v>0</v>
      </c>
      <c r="AR707" s="964">
        <v>0</v>
      </c>
      <c r="AS707" s="964">
        <v>0</v>
      </c>
      <c r="AT707" s="964">
        <v>0</v>
      </c>
      <c r="AU707" s="964">
        <v>0</v>
      </c>
      <c r="AV707" s="964">
        <v>0</v>
      </c>
      <c r="AW707" s="964">
        <v>0</v>
      </c>
      <c r="AX707" s="964">
        <v>0</v>
      </c>
      <c r="AY707" s="964">
        <v>0</v>
      </c>
      <c r="AZ707" s="964">
        <v>0</v>
      </c>
      <c r="BA707" s="964">
        <v>0</v>
      </c>
      <c r="BB707" s="964">
        <v>0</v>
      </c>
      <c r="BC707" s="922"/>
      <c r="BD707" s="922"/>
      <c r="BE707" s="922"/>
      <c r="BF707" s="922"/>
      <c r="BG707" s="964">
        <v>0</v>
      </c>
      <c r="BH707" s="964">
        <v>0</v>
      </c>
      <c r="BI707" s="922"/>
      <c r="BJ707" s="1293">
        <v>47.529809999999998</v>
      </c>
      <c r="BK707" s="916">
        <v>-47.529809999999998</v>
      </c>
      <c r="BL707" s="916">
        <v>1126.3101899999999</v>
      </c>
    </row>
    <row r="708" spans="1:64" hidden="1">
      <c r="A708" s="1022" t="s">
        <v>57</v>
      </c>
      <c r="B708" s="876" t="s">
        <v>175</v>
      </c>
      <c r="C708" s="844" t="s">
        <v>184</v>
      </c>
      <c r="D708" s="905">
        <v>51.97</v>
      </c>
      <c r="E708" s="922"/>
      <c r="F708" s="922"/>
      <c r="G708" s="964">
        <v>0</v>
      </c>
      <c r="H708" s="964">
        <v>0</v>
      </c>
      <c r="I708" s="922"/>
      <c r="J708" s="964">
        <v>0</v>
      </c>
      <c r="K708" s="964">
        <v>0</v>
      </c>
      <c r="L708" s="964">
        <v>0</v>
      </c>
      <c r="M708" s="964">
        <v>0</v>
      </c>
      <c r="N708" s="965"/>
      <c r="O708" s="964">
        <v>0</v>
      </c>
      <c r="P708" s="964">
        <v>0</v>
      </c>
      <c r="Q708" s="964">
        <v>0</v>
      </c>
      <c r="R708" s="922"/>
      <c r="S708" s="964">
        <v>0</v>
      </c>
      <c r="T708" s="964">
        <v>0</v>
      </c>
      <c r="U708" s="964">
        <v>0</v>
      </c>
      <c r="V708" s="964">
        <v>0</v>
      </c>
      <c r="W708" s="964">
        <v>0</v>
      </c>
      <c r="X708" s="964">
        <v>0</v>
      </c>
      <c r="Y708" s="964">
        <v>0</v>
      </c>
      <c r="Z708" s="964">
        <v>0</v>
      </c>
      <c r="AA708" s="922"/>
      <c r="AB708" s="965">
        <v>0</v>
      </c>
      <c r="AC708" s="965">
        <v>0.95</v>
      </c>
      <c r="AD708" s="965">
        <v>0</v>
      </c>
      <c r="AE708" s="965">
        <v>0</v>
      </c>
      <c r="AF708" s="965">
        <v>0</v>
      </c>
      <c r="AG708" s="965">
        <v>0</v>
      </c>
      <c r="AH708" s="965">
        <v>0</v>
      </c>
      <c r="AI708" s="965">
        <v>0</v>
      </c>
      <c r="AJ708" s="965">
        <v>0</v>
      </c>
      <c r="AK708" s="965">
        <v>0</v>
      </c>
      <c r="AL708" s="965">
        <v>0</v>
      </c>
      <c r="AM708" s="965">
        <v>0</v>
      </c>
      <c r="AN708" s="965">
        <v>0</v>
      </c>
      <c r="AO708" s="965">
        <v>0</v>
      </c>
      <c r="AP708" s="965">
        <v>0</v>
      </c>
      <c r="AQ708" s="964">
        <v>0</v>
      </c>
      <c r="AR708" s="964">
        <v>0</v>
      </c>
      <c r="AS708" s="964">
        <v>0</v>
      </c>
      <c r="AT708" s="964">
        <v>17.035450000000001</v>
      </c>
      <c r="AU708" s="964">
        <v>0</v>
      </c>
      <c r="AV708" s="964">
        <v>0</v>
      </c>
      <c r="AW708" s="964">
        <v>0</v>
      </c>
      <c r="AX708" s="964">
        <v>0</v>
      </c>
      <c r="AY708" s="964">
        <v>0</v>
      </c>
      <c r="AZ708" s="964">
        <v>0</v>
      </c>
      <c r="BA708" s="964">
        <v>0</v>
      </c>
      <c r="BB708" s="964">
        <v>0</v>
      </c>
      <c r="BC708" s="922"/>
      <c r="BD708" s="922"/>
      <c r="BE708" s="922"/>
      <c r="BF708" s="922"/>
      <c r="BG708" s="964">
        <v>0</v>
      </c>
      <c r="BH708" s="964">
        <v>0</v>
      </c>
      <c r="BI708" s="922"/>
      <c r="BJ708" s="1293">
        <v>17.98545</v>
      </c>
      <c r="BK708" s="916">
        <v>-17.98545</v>
      </c>
      <c r="BL708" s="916">
        <v>33.984549999999999</v>
      </c>
    </row>
    <row r="709" spans="1:64" hidden="1">
      <c r="A709" s="1022" t="s">
        <v>30</v>
      </c>
      <c r="B709" s="875" t="s">
        <v>31</v>
      </c>
      <c r="C709" s="871" t="s">
        <v>133</v>
      </c>
      <c r="D709" s="905">
        <v>2058.77</v>
      </c>
      <c r="E709" s="922"/>
      <c r="F709" s="922"/>
      <c r="G709" s="964">
        <v>0</v>
      </c>
      <c r="H709" s="964">
        <v>0</v>
      </c>
      <c r="I709" s="922"/>
      <c r="J709" s="955">
        <v>1930.6649299999999</v>
      </c>
      <c r="K709" s="964">
        <v>0</v>
      </c>
      <c r="L709" s="964">
        <v>0</v>
      </c>
      <c r="M709" s="964">
        <v>0</v>
      </c>
      <c r="N709" s="965"/>
      <c r="O709" s="964">
        <v>0</v>
      </c>
      <c r="P709" s="964">
        <v>0</v>
      </c>
      <c r="Q709" s="964">
        <v>25.689999999999998</v>
      </c>
      <c r="R709" s="922"/>
      <c r="S709" s="964">
        <v>0</v>
      </c>
      <c r="T709" s="964">
        <v>0</v>
      </c>
      <c r="U709" s="964">
        <v>0</v>
      </c>
      <c r="V709" s="964">
        <v>0</v>
      </c>
      <c r="W709" s="964">
        <v>20</v>
      </c>
      <c r="X709" s="964">
        <v>0.49002000000000001</v>
      </c>
      <c r="Y709" s="964">
        <v>0</v>
      </c>
      <c r="Z709" s="964">
        <v>5.85</v>
      </c>
      <c r="AA709" s="922"/>
      <c r="AB709" s="965">
        <v>18.230830000000001</v>
      </c>
      <c r="AC709" s="965">
        <v>0.8</v>
      </c>
      <c r="AD709" s="965">
        <v>0.25</v>
      </c>
      <c r="AE709" s="965">
        <v>0.3</v>
      </c>
      <c r="AF709" s="965">
        <v>0.4</v>
      </c>
      <c r="AG709" s="965">
        <v>1.35</v>
      </c>
      <c r="AH709" s="965">
        <v>20.794219999999999</v>
      </c>
      <c r="AI709" s="965">
        <v>0.04</v>
      </c>
      <c r="AJ709" s="965">
        <v>0</v>
      </c>
      <c r="AK709" s="965">
        <v>0.54</v>
      </c>
      <c r="AL709" s="965">
        <v>0</v>
      </c>
      <c r="AM709" s="965">
        <v>6.12</v>
      </c>
      <c r="AN709" s="965">
        <v>0</v>
      </c>
      <c r="AO709" s="965">
        <v>0</v>
      </c>
      <c r="AP709" s="965">
        <v>0.85</v>
      </c>
      <c r="AQ709" s="964">
        <v>0</v>
      </c>
      <c r="AR709" s="964">
        <v>0.1</v>
      </c>
      <c r="AS709" s="964">
        <v>1.3</v>
      </c>
      <c r="AT709" s="964">
        <v>25</v>
      </c>
      <c r="AU709" s="964">
        <v>0</v>
      </c>
      <c r="AV709" s="964">
        <v>0</v>
      </c>
      <c r="AW709" s="964">
        <v>0</v>
      </c>
      <c r="AX709" s="964">
        <v>0</v>
      </c>
      <c r="AY709" s="964">
        <v>0</v>
      </c>
      <c r="AZ709" s="964">
        <v>0</v>
      </c>
      <c r="BA709" s="964">
        <v>0</v>
      </c>
      <c r="BB709" s="964">
        <v>0</v>
      </c>
      <c r="BC709" s="922"/>
      <c r="BD709" s="922"/>
      <c r="BE709" s="922"/>
      <c r="BF709" s="922"/>
      <c r="BG709" s="964">
        <v>0</v>
      </c>
      <c r="BH709" s="964">
        <v>0</v>
      </c>
      <c r="BI709" s="922"/>
      <c r="BJ709" s="1292">
        <v>128.10507000000001</v>
      </c>
      <c r="BK709" s="916">
        <v>-48.565070000000048</v>
      </c>
      <c r="BL709" s="916">
        <v>2010.2049299999999</v>
      </c>
    </row>
    <row r="710" spans="1:64" s="910" customFormat="1" hidden="1">
      <c r="A710" s="1029" t="s">
        <v>32</v>
      </c>
      <c r="B710" s="1030" t="s">
        <v>8</v>
      </c>
      <c r="C710" s="1031" t="s">
        <v>134</v>
      </c>
      <c r="D710" s="905">
        <v>0</v>
      </c>
      <c r="E710" s="959"/>
      <c r="F710" s="959"/>
      <c r="G710" s="959"/>
      <c r="H710" s="959"/>
      <c r="I710" s="959"/>
      <c r="J710" s="959"/>
      <c r="K710" s="959"/>
      <c r="L710" s="959"/>
      <c r="M710" s="959"/>
      <c r="N710" s="960"/>
      <c r="O710" s="959"/>
      <c r="P710" s="959"/>
      <c r="Q710" s="959"/>
      <c r="R710" s="959"/>
      <c r="S710" s="959"/>
      <c r="T710" s="959"/>
      <c r="U710" s="959"/>
      <c r="V710" s="959"/>
      <c r="W710" s="959"/>
      <c r="X710" s="959"/>
      <c r="Y710" s="959"/>
      <c r="Z710" s="959"/>
      <c r="AA710" s="959"/>
      <c r="AB710" s="960"/>
      <c r="AC710" s="960"/>
      <c r="AD710" s="960"/>
      <c r="AE710" s="960"/>
      <c r="AF710" s="960"/>
      <c r="AG710" s="960"/>
      <c r="AH710" s="960"/>
      <c r="AI710" s="960"/>
      <c r="AJ710" s="960"/>
      <c r="AK710" s="960"/>
      <c r="AL710" s="960"/>
      <c r="AM710" s="960"/>
      <c r="AN710" s="960"/>
      <c r="AO710" s="960"/>
      <c r="AP710" s="960"/>
      <c r="AQ710" s="959"/>
      <c r="AR710" s="959"/>
      <c r="AS710" s="959"/>
      <c r="AT710" s="959"/>
      <c r="AU710" s="959"/>
      <c r="AV710" s="959"/>
      <c r="AW710" s="959"/>
      <c r="AX710" s="959"/>
      <c r="AY710" s="959"/>
      <c r="AZ710" s="959"/>
      <c r="BA710" s="959"/>
      <c r="BB710" s="959"/>
      <c r="BC710" s="959"/>
      <c r="BD710" s="959"/>
      <c r="BE710" s="959"/>
      <c r="BF710" s="959"/>
      <c r="BG710" s="959"/>
      <c r="BH710" s="959"/>
      <c r="BI710" s="959"/>
      <c r="BJ710" s="1294">
        <v>0</v>
      </c>
      <c r="BK710" s="916">
        <v>0</v>
      </c>
      <c r="BL710" s="913">
        <v>0</v>
      </c>
    </row>
    <row r="711" spans="1:64" hidden="1">
      <c r="A711" s="1022" t="s">
        <v>33</v>
      </c>
      <c r="B711" s="1023" t="s">
        <v>170</v>
      </c>
      <c r="C711" s="871" t="s">
        <v>136</v>
      </c>
      <c r="D711" s="905">
        <v>0</v>
      </c>
      <c r="E711" s="922"/>
      <c r="F711" s="922"/>
      <c r="G711" s="964">
        <v>0</v>
      </c>
      <c r="H711" s="964">
        <v>0</v>
      </c>
      <c r="I711" s="922"/>
      <c r="J711" s="964">
        <v>0</v>
      </c>
      <c r="K711" s="955">
        <v>0</v>
      </c>
      <c r="L711" s="964">
        <v>0</v>
      </c>
      <c r="M711" s="964">
        <v>0</v>
      </c>
      <c r="N711" s="965"/>
      <c r="O711" s="964">
        <v>0</v>
      </c>
      <c r="P711" s="964">
        <v>0</v>
      </c>
      <c r="Q711" s="964">
        <v>0</v>
      </c>
      <c r="R711" s="922"/>
      <c r="S711" s="964">
        <v>0</v>
      </c>
      <c r="T711" s="964">
        <v>0</v>
      </c>
      <c r="U711" s="964">
        <v>0</v>
      </c>
      <c r="V711" s="964">
        <v>0</v>
      </c>
      <c r="W711" s="964">
        <v>0</v>
      </c>
      <c r="X711" s="964">
        <v>0</v>
      </c>
      <c r="Y711" s="964">
        <v>0</v>
      </c>
      <c r="Z711" s="964">
        <v>0</v>
      </c>
      <c r="AA711" s="922"/>
      <c r="AB711" s="965">
        <v>0</v>
      </c>
      <c r="AC711" s="965">
        <v>0</v>
      </c>
      <c r="AD711" s="965">
        <v>0</v>
      </c>
      <c r="AE711" s="965">
        <v>0</v>
      </c>
      <c r="AF711" s="965">
        <v>0</v>
      </c>
      <c r="AG711" s="965">
        <v>0</v>
      </c>
      <c r="AH711" s="965">
        <v>0</v>
      </c>
      <c r="AI711" s="965">
        <v>0</v>
      </c>
      <c r="AJ711" s="965">
        <v>0</v>
      </c>
      <c r="AK711" s="965">
        <v>0</v>
      </c>
      <c r="AL711" s="965">
        <v>0</v>
      </c>
      <c r="AM711" s="965">
        <v>0</v>
      </c>
      <c r="AN711" s="965">
        <v>0</v>
      </c>
      <c r="AO711" s="965">
        <v>0</v>
      </c>
      <c r="AP711" s="965">
        <v>0</v>
      </c>
      <c r="AQ711" s="964">
        <v>0</v>
      </c>
      <c r="AR711" s="964">
        <v>0</v>
      </c>
      <c r="AS711" s="964">
        <v>0</v>
      </c>
      <c r="AT711" s="964">
        <v>0</v>
      </c>
      <c r="AU711" s="964">
        <v>0</v>
      </c>
      <c r="AV711" s="964">
        <v>0</v>
      </c>
      <c r="AW711" s="964">
        <v>0</v>
      </c>
      <c r="AX711" s="964">
        <v>0</v>
      </c>
      <c r="AY711" s="964">
        <v>0</v>
      </c>
      <c r="AZ711" s="964">
        <v>0</v>
      </c>
      <c r="BA711" s="964">
        <v>0</v>
      </c>
      <c r="BB711" s="964">
        <v>0</v>
      </c>
      <c r="BC711" s="922"/>
      <c r="BD711" s="922"/>
      <c r="BE711" s="922"/>
      <c r="BF711" s="922"/>
      <c r="BG711" s="964">
        <v>0</v>
      </c>
      <c r="BH711" s="964">
        <v>0</v>
      </c>
      <c r="BI711" s="922"/>
      <c r="BJ711" s="1292">
        <v>0</v>
      </c>
      <c r="BK711" s="916">
        <v>0</v>
      </c>
      <c r="BL711" s="916">
        <v>0</v>
      </c>
    </row>
    <row r="712" spans="1:64" hidden="1">
      <c r="A712" s="1022" t="s">
        <v>169</v>
      </c>
      <c r="B712" s="1023" t="s">
        <v>172</v>
      </c>
      <c r="C712" s="871" t="s">
        <v>137</v>
      </c>
      <c r="D712" s="905">
        <v>0</v>
      </c>
      <c r="E712" s="922"/>
      <c r="F712" s="922"/>
      <c r="G712" s="964">
        <v>0</v>
      </c>
      <c r="H712" s="964">
        <v>0</v>
      </c>
      <c r="I712" s="922"/>
      <c r="J712" s="964">
        <v>0</v>
      </c>
      <c r="K712" s="964">
        <v>0</v>
      </c>
      <c r="L712" s="955">
        <v>0</v>
      </c>
      <c r="M712" s="964">
        <v>0</v>
      </c>
      <c r="N712" s="965"/>
      <c r="O712" s="964">
        <v>0</v>
      </c>
      <c r="P712" s="964">
        <v>0</v>
      </c>
      <c r="Q712" s="964">
        <v>0</v>
      </c>
      <c r="R712" s="922"/>
      <c r="S712" s="964">
        <v>0</v>
      </c>
      <c r="T712" s="964">
        <v>0</v>
      </c>
      <c r="U712" s="964">
        <v>0</v>
      </c>
      <c r="V712" s="964">
        <v>0</v>
      </c>
      <c r="W712" s="964">
        <v>0</v>
      </c>
      <c r="X712" s="964">
        <v>0</v>
      </c>
      <c r="Y712" s="964">
        <v>0</v>
      </c>
      <c r="Z712" s="964">
        <v>0</v>
      </c>
      <c r="AA712" s="922"/>
      <c r="AB712" s="965">
        <v>0</v>
      </c>
      <c r="AC712" s="965">
        <v>0</v>
      </c>
      <c r="AD712" s="965">
        <v>0</v>
      </c>
      <c r="AE712" s="965">
        <v>0</v>
      </c>
      <c r="AF712" s="965">
        <v>0</v>
      </c>
      <c r="AG712" s="965">
        <v>0</v>
      </c>
      <c r="AH712" s="965">
        <v>0</v>
      </c>
      <c r="AI712" s="965">
        <v>0</v>
      </c>
      <c r="AJ712" s="965">
        <v>0</v>
      </c>
      <c r="AK712" s="965">
        <v>0</v>
      </c>
      <c r="AL712" s="965">
        <v>0</v>
      </c>
      <c r="AM712" s="965">
        <v>0</v>
      </c>
      <c r="AN712" s="965">
        <v>0</v>
      </c>
      <c r="AO712" s="965">
        <v>0</v>
      </c>
      <c r="AP712" s="965">
        <v>0</v>
      </c>
      <c r="AQ712" s="964">
        <v>0</v>
      </c>
      <c r="AR712" s="964">
        <v>0</v>
      </c>
      <c r="AS712" s="964">
        <v>0</v>
      </c>
      <c r="AT712" s="964">
        <v>0</v>
      </c>
      <c r="AU712" s="964">
        <v>0</v>
      </c>
      <c r="AV712" s="964">
        <v>0</v>
      </c>
      <c r="AW712" s="964">
        <v>0</v>
      </c>
      <c r="AX712" s="964">
        <v>0</v>
      </c>
      <c r="AY712" s="964">
        <v>0</v>
      </c>
      <c r="AZ712" s="964">
        <v>0</v>
      </c>
      <c r="BA712" s="964">
        <v>0</v>
      </c>
      <c r="BB712" s="964">
        <v>0</v>
      </c>
      <c r="BC712" s="922"/>
      <c r="BD712" s="922"/>
      <c r="BE712" s="922"/>
      <c r="BF712" s="922"/>
      <c r="BG712" s="964">
        <v>0</v>
      </c>
      <c r="BH712" s="964">
        <v>0</v>
      </c>
      <c r="BI712" s="922"/>
      <c r="BJ712" s="1292">
        <v>0</v>
      </c>
      <c r="BK712" s="916">
        <v>0</v>
      </c>
      <c r="BL712" s="916">
        <v>0</v>
      </c>
    </row>
    <row r="713" spans="1:64" hidden="1">
      <c r="A713" s="1022" t="s">
        <v>171</v>
      </c>
      <c r="B713" s="1023" t="s">
        <v>168</v>
      </c>
      <c r="C713" s="871" t="s">
        <v>135</v>
      </c>
      <c r="D713" s="905">
        <v>0</v>
      </c>
      <c r="E713" s="922"/>
      <c r="F713" s="922"/>
      <c r="G713" s="964">
        <v>0</v>
      </c>
      <c r="H713" s="964">
        <v>0</v>
      </c>
      <c r="I713" s="922"/>
      <c r="J713" s="964">
        <v>0</v>
      </c>
      <c r="K713" s="964">
        <v>0</v>
      </c>
      <c r="L713" s="964">
        <v>0</v>
      </c>
      <c r="M713" s="955">
        <v>0</v>
      </c>
      <c r="N713" s="967"/>
      <c r="O713" s="964">
        <v>0</v>
      </c>
      <c r="P713" s="964">
        <v>0</v>
      </c>
      <c r="Q713" s="964">
        <v>0</v>
      </c>
      <c r="R713" s="922"/>
      <c r="S713" s="964">
        <v>0</v>
      </c>
      <c r="T713" s="964">
        <v>0</v>
      </c>
      <c r="U713" s="964">
        <v>0</v>
      </c>
      <c r="V713" s="964">
        <v>0</v>
      </c>
      <c r="W713" s="964">
        <v>0</v>
      </c>
      <c r="X713" s="964">
        <v>0</v>
      </c>
      <c r="Y713" s="964">
        <v>0</v>
      </c>
      <c r="Z713" s="964">
        <v>0</v>
      </c>
      <c r="AA713" s="922"/>
      <c r="AB713" s="965">
        <v>0</v>
      </c>
      <c r="AC713" s="965">
        <v>0</v>
      </c>
      <c r="AD713" s="965">
        <v>0</v>
      </c>
      <c r="AE713" s="965">
        <v>0</v>
      </c>
      <c r="AF713" s="965">
        <v>0</v>
      </c>
      <c r="AG713" s="965">
        <v>0</v>
      </c>
      <c r="AH713" s="965">
        <v>0</v>
      </c>
      <c r="AI713" s="965">
        <v>0</v>
      </c>
      <c r="AJ713" s="965">
        <v>0</v>
      </c>
      <c r="AK713" s="965">
        <v>0</v>
      </c>
      <c r="AL713" s="965">
        <v>0</v>
      </c>
      <c r="AM713" s="965">
        <v>0</v>
      </c>
      <c r="AN713" s="965">
        <v>0</v>
      </c>
      <c r="AO713" s="965">
        <v>0</v>
      </c>
      <c r="AP713" s="965">
        <v>0</v>
      </c>
      <c r="AQ713" s="964">
        <v>0</v>
      </c>
      <c r="AR713" s="964">
        <v>0</v>
      </c>
      <c r="AS713" s="964">
        <v>0</v>
      </c>
      <c r="AT713" s="964">
        <v>0</v>
      </c>
      <c r="AU713" s="964">
        <v>0</v>
      </c>
      <c r="AV713" s="964">
        <v>0</v>
      </c>
      <c r="AW713" s="964">
        <v>0</v>
      </c>
      <c r="AX713" s="964">
        <v>0</v>
      </c>
      <c r="AY713" s="964">
        <v>0</v>
      </c>
      <c r="AZ713" s="964">
        <v>0</v>
      </c>
      <c r="BA713" s="964">
        <v>0</v>
      </c>
      <c r="BB713" s="964">
        <v>0</v>
      </c>
      <c r="BC713" s="922"/>
      <c r="BD713" s="922"/>
      <c r="BE713" s="922"/>
      <c r="BF713" s="922"/>
      <c r="BG713" s="964">
        <v>0</v>
      </c>
      <c r="BH713" s="964">
        <v>0</v>
      </c>
      <c r="BI713" s="922"/>
      <c r="BJ713" s="1292">
        <v>0</v>
      </c>
      <c r="BK713" s="916">
        <v>0</v>
      </c>
      <c r="BL713" s="916">
        <v>0</v>
      </c>
    </row>
    <row r="714" spans="1:64" s="889" customFormat="1" hidden="1">
      <c r="A714" s="1024" t="s">
        <v>181</v>
      </c>
      <c r="B714" s="1026" t="s">
        <v>356</v>
      </c>
      <c r="C714" s="877" t="s">
        <v>357</v>
      </c>
      <c r="D714" s="905">
        <v>0</v>
      </c>
      <c r="E714" s="961"/>
      <c r="F714" s="961"/>
      <c r="G714" s="965"/>
      <c r="H714" s="965"/>
      <c r="I714" s="922"/>
      <c r="J714" s="965"/>
      <c r="K714" s="965"/>
      <c r="L714" s="965"/>
      <c r="M714" s="935"/>
      <c r="N714" s="935">
        <v>0</v>
      </c>
      <c r="O714" s="965"/>
      <c r="P714" s="965"/>
      <c r="Q714" s="965"/>
      <c r="R714" s="961"/>
      <c r="S714" s="965"/>
      <c r="T714" s="965"/>
      <c r="U714" s="965"/>
      <c r="V714" s="965"/>
      <c r="W714" s="965"/>
      <c r="X714" s="965"/>
      <c r="Y714" s="965"/>
      <c r="Z714" s="965"/>
      <c r="AA714" s="961"/>
      <c r="AB714" s="965"/>
      <c r="AC714" s="965"/>
      <c r="AD714" s="965"/>
      <c r="AE714" s="965"/>
      <c r="AF714" s="965"/>
      <c r="AG714" s="965"/>
      <c r="AH714" s="965"/>
      <c r="AI714" s="965"/>
      <c r="AJ714" s="965"/>
      <c r="AK714" s="965"/>
      <c r="AL714" s="965"/>
      <c r="AM714" s="965"/>
      <c r="AN714" s="965"/>
      <c r="AO714" s="965"/>
      <c r="AP714" s="965"/>
      <c r="AQ714" s="965"/>
      <c r="AR714" s="965"/>
      <c r="AS714" s="965"/>
      <c r="AT714" s="965"/>
      <c r="AU714" s="965"/>
      <c r="AV714" s="965"/>
      <c r="AW714" s="965"/>
      <c r="AX714" s="965"/>
      <c r="AY714" s="965"/>
      <c r="AZ714" s="965"/>
      <c r="BA714" s="965"/>
      <c r="BB714" s="965"/>
      <c r="BC714" s="961"/>
      <c r="BD714" s="961"/>
      <c r="BE714" s="961"/>
      <c r="BF714" s="961"/>
      <c r="BG714" s="965"/>
      <c r="BH714" s="965"/>
      <c r="BI714" s="961"/>
      <c r="BJ714" s="1293">
        <v>0</v>
      </c>
      <c r="BK714" s="918">
        <v>0</v>
      </c>
      <c r="BL714" s="918">
        <v>0</v>
      </c>
    </row>
    <row r="715" spans="1:64" hidden="1">
      <c r="A715" s="1029" t="s">
        <v>143</v>
      </c>
      <c r="B715" s="875" t="s">
        <v>144</v>
      </c>
      <c r="C715" s="871" t="s">
        <v>138</v>
      </c>
      <c r="D715" s="905">
        <v>45.08</v>
      </c>
      <c r="E715" s="922"/>
      <c r="F715" s="922"/>
      <c r="G715" s="964">
        <v>0</v>
      </c>
      <c r="H715" s="964">
        <v>0</v>
      </c>
      <c r="I715" s="922"/>
      <c r="J715" s="964">
        <v>0</v>
      </c>
      <c r="K715" s="964">
        <v>0</v>
      </c>
      <c r="L715" s="964">
        <v>0</v>
      </c>
      <c r="M715" s="964">
        <v>0</v>
      </c>
      <c r="N715" s="968"/>
      <c r="O715" s="955">
        <v>43.265499999999996</v>
      </c>
      <c r="P715" s="964">
        <v>0</v>
      </c>
      <c r="Q715" s="964">
        <v>0</v>
      </c>
      <c r="R715" s="922"/>
      <c r="S715" s="964">
        <v>0</v>
      </c>
      <c r="T715" s="964">
        <v>0</v>
      </c>
      <c r="U715" s="964">
        <v>0</v>
      </c>
      <c r="V715" s="964">
        <v>0</v>
      </c>
      <c r="W715" s="964">
        <v>0</v>
      </c>
      <c r="X715" s="964">
        <v>0</v>
      </c>
      <c r="Y715" s="964">
        <v>0</v>
      </c>
      <c r="Z715" s="964">
        <v>0.20100999999999999</v>
      </c>
      <c r="AA715" s="922"/>
      <c r="AB715" s="965">
        <v>0.12</v>
      </c>
      <c r="AC715" s="965">
        <v>0</v>
      </c>
      <c r="AD715" s="965">
        <v>0</v>
      </c>
      <c r="AE715" s="965">
        <v>0</v>
      </c>
      <c r="AF715" s="965">
        <v>0</v>
      </c>
      <c r="AG715" s="965">
        <v>0</v>
      </c>
      <c r="AH715" s="965">
        <v>0.17091999999999999</v>
      </c>
      <c r="AI715" s="965">
        <v>0</v>
      </c>
      <c r="AJ715" s="965">
        <v>0</v>
      </c>
      <c r="AK715" s="965">
        <v>0</v>
      </c>
      <c r="AL715" s="965">
        <v>0</v>
      </c>
      <c r="AM715" s="965">
        <v>0</v>
      </c>
      <c r="AN715" s="965">
        <v>0</v>
      </c>
      <c r="AO715" s="965">
        <v>0</v>
      </c>
      <c r="AP715" s="965">
        <v>0</v>
      </c>
      <c r="AQ715" s="964">
        <v>0</v>
      </c>
      <c r="AR715" s="964">
        <v>0</v>
      </c>
      <c r="AS715" s="964">
        <v>0</v>
      </c>
      <c r="AT715" s="964">
        <v>1.32257</v>
      </c>
      <c r="AU715" s="964">
        <v>0</v>
      </c>
      <c r="AV715" s="964">
        <v>0</v>
      </c>
      <c r="AW715" s="964">
        <v>0</v>
      </c>
      <c r="AX715" s="964">
        <v>0</v>
      </c>
      <c r="AY715" s="964">
        <v>0</v>
      </c>
      <c r="AZ715" s="964">
        <v>0</v>
      </c>
      <c r="BA715" s="964">
        <v>0</v>
      </c>
      <c r="BB715" s="964">
        <v>0</v>
      </c>
      <c r="BC715" s="922"/>
      <c r="BD715" s="922"/>
      <c r="BE715" s="922"/>
      <c r="BF715" s="922"/>
      <c r="BG715" s="964">
        <v>0</v>
      </c>
      <c r="BH715" s="964">
        <v>0</v>
      </c>
      <c r="BI715" s="922"/>
      <c r="BJ715" s="1292">
        <v>1.8145</v>
      </c>
      <c r="BK715" s="916">
        <v>-1.8145</v>
      </c>
      <c r="BL715" s="916">
        <v>43.265499999999996</v>
      </c>
    </row>
    <row r="716" spans="1:64" hidden="1">
      <c r="A716" s="1029" t="s">
        <v>35</v>
      </c>
      <c r="B716" s="875" t="s">
        <v>185</v>
      </c>
      <c r="C716" s="871" t="s">
        <v>139</v>
      </c>
      <c r="D716" s="905">
        <v>0</v>
      </c>
      <c r="E716" s="922"/>
      <c r="F716" s="922"/>
      <c r="G716" s="964">
        <v>0</v>
      </c>
      <c r="H716" s="964">
        <v>0</v>
      </c>
      <c r="I716" s="922"/>
      <c r="J716" s="964">
        <v>0</v>
      </c>
      <c r="K716" s="964">
        <v>0</v>
      </c>
      <c r="L716" s="964">
        <v>0</v>
      </c>
      <c r="M716" s="964">
        <v>0</v>
      </c>
      <c r="N716" s="965"/>
      <c r="O716" s="964">
        <v>0</v>
      </c>
      <c r="P716" s="955">
        <v>0</v>
      </c>
      <c r="Q716" s="964">
        <v>0</v>
      </c>
      <c r="R716" s="922"/>
      <c r="S716" s="964">
        <v>0</v>
      </c>
      <c r="T716" s="964">
        <v>0</v>
      </c>
      <c r="U716" s="964">
        <v>0</v>
      </c>
      <c r="V716" s="964">
        <v>0</v>
      </c>
      <c r="W716" s="964">
        <v>0</v>
      </c>
      <c r="X716" s="964">
        <v>0</v>
      </c>
      <c r="Y716" s="964">
        <v>0</v>
      </c>
      <c r="Z716" s="964">
        <v>0</v>
      </c>
      <c r="AA716" s="922"/>
      <c r="AB716" s="965">
        <v>0</v>
      </c>
      <c r="AC716" s="965">
        <v>0</v>
      </c>
      <c r="AD716" s="965">
        <v>0</v>
      </c>
      <c r="AE716" s="965">
        <v>0</v>
      </c>
      <c r="AF716" s="965">
        <v>0</v>
      </c>
      <c r="AG716" s="965">
        <v>0</v>
      </c>
      <c r="AH716" s="965">
        <v>0</v>
      </c>
      <c r="AI716" s="965">
        <v>0</v>
      </c>
      <c r="AJ716" s="965">
        <v>0</v>
      </c>
      <c r="AK716" s="965">
        <v>0</v>
      </c>
      <c r="AL716" s="965">
        <v>0</v>
      </c>
      <c r="AM716" s="965">
        <v>0</v>
      </c>
      <c r="AN716" s="965">
        <v>0</v>
      </c>
      <c r="AO716" s="965">
        <v>0</v>
      </c>
      <c r="AP716" s="965">
        <v>0</v>
      </c>
      <c r="AQ716" s="964">
        <v>0</v>
      </c>
      <c r="AR716" s="964">
        <v>0</v>
      </c>
      <c r="AS716" s="964">
        <v>0</v>
      </c>
      <c r="AT716" s="964">
        <v>0</v>
      </c>
      <c r="AU716" s="964">
        <v>0</v>
      </c>
      <c r="AV716" s="964">
        <v>0</v>
      </c>
      <c r="AW716" s="964">
        <v>0</v>
      </c>
      <c r="AX716" s="964">
        <v>0</v>
      </c>
      <c r="AY716" s="964">
        <v>0</v>
      </c>
      <c r="AZ716" s="964">
        <v>0</v>
      </c>
      <c r="BA716" s="964">
        <v>0</v>
      </c>
      <c r="BB716" s="964">
        <v>0</v>
      </c>
      <c r="BC716" s="922"/>
      <c r="BD716" s="922"/>
      <c r="BE716" s="922"/>
      <c r="BF716" s="922"/>
      <c r="BG716" s="964">
        <v>0</v>
      </c>
      <c r="BH716" s="964">
        <v>0</v>
      </c>
      <c r="BI716" s="922"/>
      <c r="BJ716" s="1294">
        <v>0</v>
      </c>
      <c r="BK716" s="913">
        <v>0</v>
      </c>
      <c r="BL716" s="913">
        <v>0</v>
      </c>
    </row>
    <row r="717" spans="1:64" hidden="1">
      <c r="A717" s="1029" t="s">
        <v>36</v>
      </c>
      <c r="B717" s="875" t="s">
        <v>186</v>
      </c>
      <c r="C717" s="871" t="s">
        <v>140</v>
      </c>
      <c r="D717" s="905">
        <v>13.6</v>
      </c>
      <c r="E717" s="922"/>
      <c r="F717" s="922"/>
      <c r="G717" s="964">
        <v>0</v>
      </c>
      <c r="H717" s="964">
        <v>0</v>
      </c>
      <c r="I717" s="922"/>
      <c r="J717" s="964">
        <v>0</v>
      </c>
      <c r="K717" s="964">
        <v>0</v>
      </c>
      <c r="L717" s="964">
        <v>0</v>
      </c>
      <c r="M717" s="964">
        <v>0</v>
      </c>
      <c r="N717" s="965"/>
      <c r="O717" s="964">
        <v>0</v>
      </c>
      <c r="P717" s="964">
        <v>0</v>
      </c>
      <c r="Q717" s="955">
        <v>13.6</v>
      </c>
      <c r="R717" s="922"/>
      <c r="S717" s="964">
        <v>0</v>
      </c>
      <c r="T717" s="964">
        <v>0</v>
      </c>
      <c r="U717" s="964">
        <v>0</v>
      </c>
      <c r="V717" s="964">
        <v>0</v>
      </c>
      <c r="W717" s="964">
        <v>0</v>
      </c>
      <c r="X717" s="964">
        <v>0</v>
      </c>
      <c r="Y717" s="964">
        <v>0</v>
      </c>
      <c r="Z717" s="964">
        <v>0</v>
      </c>
      <c r="AA717" s="922"/>
      <c r="AB717" s="965">
        <v>0</v>
      </c>
      <c r="AC717" s="965">
        <v>0</v>
      </c>
      <c r="AD717" s="965">
        <v>0</v>
      </c>
      <c r="AE717" s="965">
        <v>0</v>
      </c>
      <c r="AF717" s="965">
        <v>0</v>
      </c>
      <c r="AG717" s="965">
        <v>0</v>
      </c>
      <c r="AH717" s="965">
        <v>0</v>
      </c>
      <c r="AI717" s="965">
        <v>0</v>
      </c>
      <c r="AJ717" s="965">
        <v>0</v>
      </c>
      <c r="AK717" s="965">
        <v>0</v>
      </c>
      <c r="AL717" s="965">
        <v>0</v>
      </c>
      <c r="AM717" s="965">
        <v>0</v>
      </c>
      <c r="AN717" s="965">
        <v>0</v>
      </c>
      <c r="AO717" s="965">
        <v>0</v>
      </c>
      <c r="AP717" s="965">
        <v>0</v>
      </c>
      <c r="AQ717" s="964">
        <v>0</v>
      </c>
      <c r="AR717" s="964">
        <v>0</v>
      </c>
      <c r="AS717" s="964">
        <v>0</v>
      </c>
      <c r="AT717" s="964">
        <v>0</v>
      </c>
      <c r="AU717" s="964">
        <v>0</v>
      </c>
      <c r="AV717" s="964">
        <v>0</v>
      </c>
      <c r="AW717" s="964">
        <v>0</v>
      </c>
      <c r="AX717" s="964">
        <v>0</v>
      </c>
      <c r="AY717" s="964">
        <v>0</v>
      </c>
      <c r="AZ717" s="964">
        <v>0</v>
      </c>
      <c r="BA717" s="964">
        <v>0</v>
      </c>
      <c r="BB717" s="964">
        <v>0</v>
      </c>
      <c r="BC717" s="922"/>
      <c r="BD717" s="922"/>
      <c r="BE717" s="922"/>
      <c r="BF717" s="922"/>
      <c r="BG717" s="964">
        <v>0</v>
      </c>
      <c r="BH717" s="964">
        <v>0</v>
      </c>
      <c r="BI717" s="922"/>
      <c r="BJ717" s="1294">
        <v>0</v>
      </c>
      <c r="BK717" s="913">
        <v>154.99741</v>
      </c>
      <c r="BL717" s="969">
        <v>168.59741</v>
      </c>
    </row>
    <row r="718" spans="1:64" s="910" customFormat="1" ht="15" hidden="1">
      <c r="A718" s="1027" t="s">
        <v>37</v>
      </c>
      <c r="B718" s="1020" t="s">
        <v>5</v>
      </c>
      <c r="C718" s="1021" t="s">
        <v>173</v>
      </c>
      <c r="D718" s="906">
        <v>1548.2600000000002</v>
      </c>
      <c r="E718" s="908"/>
      <c r="F718" s="908"/>
      <c r="G718" s="908"/>
      <c r="H718" s="908"/>
      <c r="I718" s="908"/>
      <c r="J718" s="908"/>
      <c r="K718" s="908"/>
      <c r="L718" s="908"/>
      <c r="M718" s="908"/>
      <c r="N718" s="909"/>
      <c r="O718" s="908"/>
      <c r="P718" s="908"/>
      <c r="Q718" s="908"/>
      <c r="R718" s="907">
        <v>1446.0018400000004</v>
      </c>
      <c r="S718" s="908"/>
      <c r="T718" s="908"/>
      <c r="U718" s="908"/>
      <c r="V718" s="908"/>
      <c r="W718" s="908"/>
      <c r="X718" s="908"/>
      <c r="Y718" s="908"/>
      <c r="Z718" s="908"/>
      <c r="AA718" s="908"/>
      <c r="AB718" s="909"/>
      <c r="AC718" s="909"/>
      <c r="AD718" s="909"/>
      <c r="AE718" s="909"/>
      <c r="AF718" s="909"/>
      <c r="AG718" s="909"/>
      <c r="AH718" s="909"/>
      <c r="AI718" s="909"/>
      <c r="AJ718" s="909"/>
      <c r="AK718" s="909"/>
      <c r="AL718" s="909"/>
      <c r="AM718" s="909"/>
      <c r="AN718" s="909"/>
      <c r="AO718" s="909"/>
      <c r="AP718" s="909"/>
      <c r="AQ718" s="908"/>
      <c r="AR718" s="908"/>
      <c r="AS718" s="908"/>
      <c r="AT718" s="908"/>
      <c r="AU718" s="908"/>
      <c r="AV718" s="908"/>
      <c r="AW718" s="908"/>
      <c r="AX718" s="908"/>
      <c r="AY718" s="908"/>
      <c r="AZ718" s="908"/>
      <c r="BA718" s="908"/>
      <c r="BB718" s="908"/>
      <c r="BC718" s="908"/>
      <c r="BD718" s="908"/>
      <c r="BE718" s="908"/>
      <c r="BF718" s="908"/>
      <c r="BG718" s="908"/>
      <c r="BH718" s="908"/>
      <c r="BI718" s="908"/>
      <c r="BJ718" s="1291">
        <v>102.25815999999986</v>
      </c>
      <c r="BK718" s="906">
        <v>62.921040000000012</v>
      </c>
      <c r="BL718" s="906">
        <v>1602.9970800000001</v>
      </c>
    </row>
    <row r="719" spans="1:64" hidden="1">
      <c r="A719" s="1022" t="s">
        <v>38</v>
      </c>
      <c r="B719" s="875" t="s">
        <v>176</v>
      </c>
      <c r="C719" s="871" t="s">
        <v>97</v>
      </c>
      <c r="D719" s="905">
        <v>27.62</v>
      </c>
      <c r="E719" s="922"/>
      <c r="F719" s="922"/>
      <c r="G719" s="964">
        <v>0</v>
      </c>
      <c r="H719" s="964">
        <v>0</v>
      </c>
      <c r="I719" s="922"/>
      <c r="J719" s="964">
        <v>0</v>
      </c>
      <c r="K719" s="964">
        <v>0</v>
      </c>
      <c r="L719" s="964">
        <v>0</v>
      </c>
      <c r="M719" s="964">
        <v>0</v>
      </c>
      <c r="N719" s="965"/>
      <c r="O719" s="964">
        <v>0</v>
      </c>
      <c r="P719" s="964">
        <v>0</v>
      </c>
      <c r="Q719" s="964">
        <v>0</v>
      </c>
      <c r="R719" s="922"/>
      <c r="S719" s="955">
        <v>27.62</v>
      </c>
      <c r="T719" s="964">
        <v>0</v>
      </c>
      <c r="U719" s="964">
        <v>0</v>
      </c>
      <c r="V719" s="964">
        <v>0</v>
      </c>
      <c r="W719" s="964">
        <v>0</v>
      </c>
      <c r="X719" s="964">
        <v>0</v>
      </c>
      <c r="Y719" s="964">
        <v>0</v>
      </c>
      <c r="Z719" s="964">
        <v>0</v>
      </c>
      <c r="AA719" s="922"/>
      <c r="AB719" s="965">
        <v>0</v>
      </c>
      <c r="AC719" s="965">
        <v>0</v>
      </c>
      <c r="AD719" s="965">
        <v>0</v>
      </c>
      <c r="AE719" s="965">
        <v>0</v>
      </c>
      <c r="AF719" s="965">
        <v>0</v>
      </c>
      <c r="AG719" s="965">
        <v>0</v>
      </c>
      <c r="AH719" s="965">
        <v>0</v>
      </c>
      <c r="AI719" s="965">
        <v>0</v>
      </c>
      <c r="AJ719" s="965">
        <v>0</v>
      </c>
      <c r="AK719" s="965">
        <v>0</v>
      </c>
      <c r="AL719" s="965">
        <v>0</v>
      </c>
      <c r="AM719" s="965">
        <v>0</v>
      </c>
      <c r="AN719" s="965">
        <v>0</v>
      </c>
      <c r="AO719" s="965">
        <v>0</v>
      </c>
      <c r="AP719" s="965">
        <v>0</v>
      </c>
      <c r="AQ719" s="964">
        <v>0</v>
      </c>
      <c r="AR719" s="964">
        <v>0</v>
      </c>
      <c r="AS719" s="964">
        <v>0</v>
      </c>
      <c r="AT719" s="964">
        <v>0</v>
      </c>
      <c r="AU719" s="964">
        <v>0</v>
      </c>
      <c r="AV719" s="964">
        <v>0</v>
      </c>
      <c r="AW719" s="964">
        <v>0</v>
      </c>
      <c r="AX719" s="964">
        <v>0</v>
      </c>
      <c r="AY719" s="964">
        <v>0</v>
      </c>
      <c r="AZ719" s="964">
        <v>0</v>
      </c>
      <c r="BA719" s="964">
        <v>0</v>
      </c>
      <c r="BB719" s="964">
        <v>0</v>
      </c>
      <c r="BC719" s="922"/>
      <c r="BD719" s="922"/>
      <c r="BE719" s="922"/>
      <c r="BF719" s="922"/>
      <c r="BG719" s="964">
        <v>0</v>
      </c>
      <c r="BH719" s="964">
        <v>0</v>
      </c>
      <c r="BI719" s="922"/>
      <c r="BJ719" s="1292">
        <v>0</v>
      </c>
      <c r="BK719" s="916">
        <v>0</v>
      </c>
      <c r="BL719" s="916">
        <v>27.62</v>
      </c>
    </row>
    <row r="720" spans="1:64" hidden="1">
      <c r="A720" s="1022" t="s">
        <v>39</v>
      </c>
      <c r="B720" s="875" t="s">
        <v>177</v>
      </c>
      <c r="C720" s="871" t="s">
        <v>98</v>
      </c>
      <c r="D720" s="905">
        <v>0</v>
      </c>
      <c r="E720" s="922"/>
      <c r="F720" s="922"/>
      <c r="G720" s="964">
        <v>0</v>
      </c>
      <c r="H720" s="964">
        <v>0</v>
      </c>
      <c r="I720" s="922"/>
      <c r="J720" s="964">
        <v>0</v>
      </c>
      <c r="K720" s="964">
        <v>0</v>
      </c>
      <c r="L720" s="964">
        <v>0</v>
      </c>
      <c r="M720" s="964">
        <v>0</v>
      </c>
      <c r="N720" s="965"/>
      <c r="O720" s="964">
        <v>0</v>
      </c>
      <c r="P720" s="964">
        <v>0</v>
      </c>
      <c r="Q720" s="964">
        <v>0</v>
      </c>
      <c r="R720" s="922"/>
      <c r="S720" s="964">
        <v>0</v>
      </c>
      <c r="T720" s="955">
        <v>0</v>
      </c>
      <c r="U720" s="964">
        <v>0</v>
      </c>
      <c r="V720" s="964">
        <v>0</v>
      </c>
      <c r="W720" s="964">
        <v>0</v>
      </c>
      <c r="X720" s="964">
        <v>0</v>
      </c>
      <c r="Y720" s="964">
        <v>0</v>
      </c>
      <c r="Z720" s="964">
        <v>0</v>
      </c>
      <c r="AA720" s="922"/>
      <c r="AB720" s="965">
        <v>0</v>
      </c>
      <c r="AC720" s="965">
        <v>0</v>
      </c>
      <c r="AD720" s="965">
        <v>0</v>
      </c>
      <c r="AE720" s="965">
        <v>0</v>
      </c>
      <c r="AF720" s="965">
        <v>0</v>
      </c>
      <c r="AG720" s="965">
        <v>0</v>
      </c>
      <c r="AH720" s="965">
        <v>0</v>
      </c>
      <c r="AI720" s="965">
        <v>0</v>
      </c>
      <c r="AJ720" s="965">
        <v>0</v>
      </c>
      <c r="AK720" s="965">
        <v>0</v>
      </c>
      <c r="AL720" s="965">
        <v>0</v>
      </c>
      <c r="AM720" s="965">
        <v>0</v>
      </c>
      <c r="AN720" s="965">
        <v>0</v>
      </c>
      <c r="AO720" s="965">
        <v>0</v>
      </c>
      <c r="AP720" s="965">
        <v>0</v>
      </c>
      <c r="AQ720" s="964">
        <v>0</v>
      </c>
      <c r="AR720" s="964">
        <v>0</v>
      </c>
      <c r="AS720" s="964">
        <v>0</v>
      </c>
      <c r="AT720" s="964">
        <v>0</v>
      </c>
      <c r="AU720" s="964">
        <v>0</v>
      </c>
      <c r="AV720" s="964">
        <v>0</v>
      </c>
      <c r="AW720" s="964">
        <v>0</v>
      </c>
      <c r="AX720" s="964">
        <v>0</v>
      </c>
      <c r="AY720" s="964">
        <v>0</v>
      </c>
      <c r="AZ720" s="964">
        <v>0</v>
      </c>
      <c r="BA720" s="964">
        <v>0</v>
      </c>
      <c r="BB720" s="964">
        <v>0</v>
      </c>
      <c r="BC720" s="922"/>
      <c r="BD720" s="922"/>
      <c r="BE720" s="922"/>
      <c r="BF720" s="922"/>
      <c r="BG720" s="964">
        <v>0</v>
      </c>
      <c r="BH720" s="964">
        <v>0</v>
      </c>
      <c r="BI720" s="922"/>
      <c r="BJ720" s="1292">
        <v>0</v>
      </c>
      <c r="BK720" s="916">
        <v>0.1</v>
      </c>
      <c r="BL720" s="916">
        <v>0.1</v>
      </c>
    </row>
    <row r="721" spans="1:64" hidden="1">
      <c r="A721" s="1022" t="s">
        <v>40</v>
      </c>
      <c r="B721" s="875" t="s">
        <v>178</v>
      </c>
      <c r="C721" s="871" t="s">
        <v>99</v>
      </c>
      <c r="D721" s="905">
        <v>0</v>
      </c>
      <c r="E721" s="922"/>
      <c r="F721" s="922"/>
      <c r="G721" s="964">
        <v>0</v>
      </c>
      <c r="H721" s="964">
        <v>0</v>
      </c>
      <c r="I721" s="922"/>
      <c r="J721" s="964">
        <v>0</v>
      </c>
      <c r="K721" s="964">
        <v>0</v>
      </c>
      <c r="L721" s="964">
        <v>0</v>
      </c>
      <c r="M721" s="964">
        <v>0</v>
      </c>
      <c r="N721" s="965"/>
      <c r="O721" s="964">
        <v>0</v>
      </c>
      <c r="P721" s="964">
        <v>0</v>
      </c>
      <c r="Q721" s="964">
        <v>0</v>
      </c>
      <c r="R721" s="922"/>
      <c r="S721" s="964">
        <v>0</v>
      </c>
      <c r="T721" s="964">
        <v>0</v>
      </c>
      <c r="U721" s="955">
        <v>0</v>
      </c>
      <c r="V721" s="964">
        <v>0</v>
      </c>
      <c r="W721" s="964">
        <v>0</v>
      </c>
      <c r="X721" s="964">
        <v>0</v>
      </c>
      <c r="Y721" s="964">
        <v>0</v>
      </c>
      <c r="Z721" s="964">
        <v>0</v>
      </c>
      <c r="AA721" s="922"/>
      <c r="AB721" s="965">
        <v>0</v>
      </c>
      <c r="AC721" s="965">
        <v>0</v>
      </c>
      <c r="AD721" s="965">
        <v>0</v>
      </c>
      <c r="AE721" s="965">
        <v>0</v>
      </c>
      <c r="AF721" s="965">
        <v>0</v>
      </c>
      <c r="AG721" s="965">
        <v>0</v>
      </c>
      <c r="AH721" s="965">
        <v>0</v>
      </c>
      <c r="AI721" s="965">
        <v>0</v>
      </c>
      <c r="AJ721" s="965">
        <v>0</v>
      </c>
      <c r="AK721" s="965">
        <v>0</v>
      </c>
      <c r="AL721" s="965">
        <v>0</v>
      </c>
      <c r="AM721" s="965">
        <v>0</v>
      </c>
      <c r="AN721" s="965">
        <v>0</v>
      </c>
      <c r="AO721" s="965">
        <v>0</v>
      </c>
      <c r="AP721" s="965">
        <v>0</v>
      </c>
      <c r="AQ721" s="964">
        <v>0</v>
      </c>
      <c r="AR721" s="964">
        <v>0</v>
      </c>
      <c r="AS721" s="964">
        <v>0</v>
      </c>
      <c r="AT721" s="964">
        <v>0</v>
      </c>
      <c r="AU721" s="964">
        <v>0</v>
      </c>
      <c r="AV721" s="964">
        <v>0</v>
      </c>
      <c r="AW721" s="964">
        <v>0</v>
      </c>
      <c r="AX721" s="964">
        <v>0</v>
      </c>
      <c r="AY721" s="964">
        <v>0</v>
      </c>
      <c r="AZ721" s="964">
        <v>0</v>
      </c>
      <c r="BA721" s="964">
        <v>0</v>
      </c>
      <c r="BB721" s="964">
        <v>0</v>
      </c>
      <c r="BC721" s="922"/>
      <c r="BD721" s="922"/>
      <c r="BE721" s="922"/>
      <c r="BF721" s="922"/>
      <c r="BG721" s="964">
        <v>0</v>
      </c>
      <c r="BH721" s="964">
        <v>0</v>
      </c>
      <c r="BI721" s="922"/>
      <c r="BJ721" s="1292">
        <v>0</v>
      </c>
      <c r="BK721" s="916">
        <v>0</v>
      </c>
      <c r="BL721" s="916">
        <v>0</v>
      </c>
    </row>
    <row r="722" spans="1:64" hidden="1">
      <c r="A722" s="1022" t="s">
        <v>41</v>
      </c>
      <c r="B722" s="875" t="s">
        <v>204</v>
      </c>
      <c r="C722" s="871" t="s">
        <v>205</v>
      </c>
      <c r="D722" s="905">
        <v>0</v>
      </c>
      <c r="E722" s="922"/>
      <c r="F722" s="922"/>
      <c r="G722" s="964">
        <v>0</v>
      </c>
      <c r="H722" s="964">
        <v>0</v>
      </c>
      <c r="I722" s="922"/>
      <c r="J722" s="964">
        <v>0</v>
      </c>
      <c r="K722" s="964">
        <v>0</v>
      </c>
      <c r="L722" s="964">
        <v>0</v>
      </c>
      <c r="M722" s="964">
        <v>0</v>
      </c>
      <c r="N722" s="965"/>
      <c r="O722" s="964">
        <v>0</v>
      </c>
      <c r="P722" s="964">
        <v>0</v>
      </c>
      <c r="Q722" s="964">
        <v>0</v>
      </c>
      <c r="R722" s="922"/>
      <c r="S722" s="964">
        <v>0</v>
      </c>
      <c r="T722" s="964">
        <v>0</v>
      </c>
      <c r="U722" s="964">
        <v>0</v>
      </c>
      <c r="V722" s="964">
        <v>0</v>
      </c>
      <c r="W722" s="964">
        <v>0</v>
      </c>
      <c r="X722" s="964">
        <v>0</v>
      </c>
      <c r="Y722" s="964">
        <v>0</v>
      </c>
      <c r="Z722" s="964">
        <v>0</v>
      </c>
      <c r="AA722" s="922"/>
      <c r="AB722" s="965">
        <v>0</v>
      </c>
      <c r="AC722" s="965">
        <v>0</v>
      </c>
      <c r="AD722" s="965">
        <v>0</v>
      </c>
      <c r="AE722" s="965">
        <v>0</v>
      </c>
      <c r="AF722" s="965">
        <v>0</v>
      </c>
      <c r="AG722" s="965">
        <v>0</v>
      </c>
      <c r="AH722" s="965">
        <v>0</v>
      </c>
      <c r="AI722" s="965">
        <v>0</v>
      </c>
      <c r="AJ722" s="965">
        <v>0</v>
      </c>
      <c r="AK722" s="965">
        <v>0</v>
      </c>
      <c r="AL722" s="965">
        <v>0</v>
      </c>
      <c r="AM722" s="965">
        <v>0</v>
      </c>
      <c r="AN722" s="965">
        <v>0</v>
      </c>
      <c r="AO722" s="965">
        <v>0</v>
      </c>
      <c r="AP722" s="965">
        <v>0</v>
      </c>
      <c r="AQ722" s="964">
        <v>0</v>
      </c>
      <c r="AR722" s="964">
        <v>0</v>
      </c>
      <c r="AS722" s="964">
        <v>0</v>
      </c>
      <c r="AT722" s="964">
        <v>0</v>
      </c>
      <c r="AU722" s="964">
        <v>0</v>
      </c>
      <c r="AV722" s="964">
        <v>0</v>
      </c>
      <c r="AW722" s="964">
        <v>0</v>
      </c>
      <c r="AX722" s="964">
        <v>0</v>
      </c>
      <c r="AY722" s="964">
        <v>0</v>
      </c>
      <c r="AZ722" s="964">
        <v>0</v>
      </c>
      <c r="BA722" s="964">
        <v>0</v>
      </c>
      <c r="BB722" s="964">
        <v>0</v>
      </c>
      <c r="BC722" s="922"/>
      <c r="BD722" s="922"/>
      <c r="BE722" s="922"/>
      <c r="BF722" s="922"/>
      <c r="BG722" s="964">
        <v>0</v>
      </c>
      <c r="BH722" s="964">
        <v>0</v>
      </c>
      <c r="BI722" s="922"/>
      <c r="BJ722" s="1292">
        <v>0</v>
      </c>
      <c r="BK722" s="916">
        <v>0</v>
      </c>
      <c r="BL722" s="916">
        <v>0</v>
      </c>
    </row>
    <row r="723" spans="1:64" hidden="1">
      <c r="A723" s="1022" t="s">
        <v>65</v>
      </c>
      <c r="B723" s="875" t="s">
        <v>191</v>
      </c>
      <c r="C723" s="871" t="s">
        <v>206</v>
      </c>
      <c r="D723" s="905">
        <v>0</v>
      </c>
      <c r="E723" s="922"/>
      <c r="F723" s="922"/>
      <c r="G723" s="964">
        <v>0</v>
      </c>
      <c r="H723" s="964">
        <v>0</v>
      </c>
      <c r="I723" s="922"/>
      <c r="J723" s="964">
        <v>0</v>
      </c>
      <c r="K723" s="964">
        <v>0</v>
      </c>
      <c r="L723" s="964">
        <v>0</v>
      </c>
      <c r="M723" s="964">
        <v>0</v>
      </c>
      <c r="N723" s="965"/>
      <c r="O723" s="964">
        <v>0</v>
      </c>
      <c r="P723" s="964">
        <v>0</v>
      </c>
      <c r="Q723" s="964">
        <v>0</v>
      </c>
      <c r="R723" s="922"/>
      <c r="S723" s="964">
        <v>0</v>
      </c>
      <c r="T723" s="964">
        <v>0</v>
      </c>
      <c r="U723" s="964">
        <v>0</v>
      </c>
      <c r="V723" s="955">
        <v>0</v>
      </c>
      <c r="W723" s="964">
        <v>0</v>
      </c>
      <c r="X723" s="964">
        <v>0</v>
      </c>
      <c r="Y723" s="964">
        <v>0</v>
      </c>
      <c r="Z723" s="964">
        <v>0</v>
      </c>
      <c r="AA723" s="922"/>
      <c r="AB723" s="965">
        <v>0</v>
      </c>
      <c r="AC723" s="965">
        <v>0</v>
      </c>
      <c r="AD723" s="965">
        <v>0</v>
      </c>
      <c r="AE723" s="965">
        <v>0</v>
      </c>
      <c r="AF723" s="965">
        <v>0</v>
      </c>
      <c r="AG723" s="965">
        <v>0</v>
      </c>
      <c r="AH723" s="965">
        <v>0</v>
      </c>
      <c r="AI723" s="965">
        <v>0</v>
      </c>
      <c r="AJ723" s="965">
        <v>0</v>
      </c>
      <c r="AK723" s="965">
        <v>0</v>
      </c>
      <c r="AL723" s="965">
        <v>0</v>
      </c>
      <c r="AM723" s="965">
        <v>0</v>
      </c>
      <c r="AN723" s="965">
        <v>0</v>
      </c>
      <c r="AO723" s="965">
        <v>0</v>
      </c>
      <c r="AP723" s="965">
        <v>0</v>
      </c>
      <c r="AQ723" s="964">
        <v>0</v>
      </c>
      <c r="AR723" s="964">
        <v>0</v>
      </c>
      <c r="AS723" s="964">
        <v>0</v>
      </c>
      <c r="AT723" s="964">
        <v>0</v>
      </c>
      <c r="AU723" s="964">
        <v>0</v>
      </c>
      <c r="AV723" s="964">
        <v>0</v>
      </c>
      <c r="AW723" s="964">
        <v>0</v>
      </c>
      <c r="AX723" s="964">
        <v>0</v>
      </c>
      <c r="AY723" s="964">
        <v>0</v>
      </c>
      <c r="AZ723" s="964">
        <v>0</v>
      </c>
      <c r="BA723" s="964">
        <v>0</v>
      </c>
      <c r="BB723" s="964">
        <v>0</v>
      </c>
      <c r="BC723" s="922"/>
      <c r="BD723" s="922"/>
      <c r="BE723" s="922"/>
      <c r="BF723" s="922"/>
      <c r="BG723" s="964">
        <v>0</v>
      </c>
      <c r="BH723" s="964">
        <v>0</v>
      </c>
      <c r="BI723" s="922"/>
      <c r="BJ723" s="1292">
        <v>0</v>
      </c>
      <c r="BK723" s="916">
        <v>0</v>
      </c>
      <c r="BL723" s="916">
        <v>0</v>
      </c>
    </row>
    <row r="724" spans="1:64" hidden="1">
      <c r="A724" s="1022" t="s">
        <v>159</v>
      </c>
      <c r="B724" s="875" t="s">
        <v>192</v>
      </c>
      <c r="C724" s="871" t="s">
        <v>207</v>
      </c>
      <c r="D724" s="905">
        <v>2.5099999999999998</v>
      </c>
      <c r="E724" s="922"/>
      <c r="F724" s="922"/>
      <c r="G724" s="964">
        <v>0</v>
      </c>
      <c r="H724" s="964">
        <v>0</v>
      </c>
      <c r="I724" s="922"/>
      <c r="J724" s="964">
        <v>0</v>
      </c>
      <c r="K724" s="964">
        <v>0</v>
      </c>
      <c r="L724" s="964">
        <v>0</v>
      </c>
      <c r="M724" s="964">
        <v>0</v>
      </c>
      <c r="N724" s="965"/>
      <c r="O724" s="964">
        <v>0</v>
      </c>
      <c r="P724" s="964">
        <v>0</v>
      </c>
      <c r="Q724" s="964">
        <v>0</v>
      </c>
      <c r="R724" s="922"/>
      <c r="S724" s="964">
        <v>0</v>
      </c>
      <c r="T724" s="964">
        <v>0</v>
      </c>
      <c r="U724" s="964">
        <v>0</v>
      </c>
      <c r="V724" s="964">
        <v>0</v>
      </c>
      <c r="W724" s="955">
        <v>2.5099999999999998</v>
      </c>
      <c r="X724" s="964">
        <v>0</v>
      </c>
      <c r="Y724" s="964">
        <v>0</v>
      </c>
      <c r="Z724" s="964">
        <v>0</v>
      </c>
      <c r="AA724" s="922"/>
      <c r="AB724" s="965">
        <v>0</v>
      </c>
      <c r="AC724" s="965">
        <v>0</v>
      </c>
      <c r="AD724" s="965">
        <v>0</v>
      </c>
      <c r="AE724" s="965">
        <v>0</v>
      </c>
      <c r="AF724" s="965">
        <v>0</v>
      </c>
      <c r="AG724" s="965">
        <v>0</v>
      </c>
      <c r="AH724" s="965">
        <v>0</v>
      </c>
      <c r="AI724" s="965">
        <v>0</v>
      </c>
      <c r="AJ724" s="965">
        <v>0</v>
      </c>
      <c r="AK724" s="965">
        <v>0</v>
      </c>
      <c r="AL724" s="965">
        <v>0</v>
      </c>
      <c r="AM724" s="965">
        <v>0</v>
      </c>
      <c r="AN724" s="965">
        <v>0</v>
      </c>
      <c r="AO724" s="965">
        <v>0</v>
      </c>
      <c r="AP724" s="965">
        <v>0</v>
      </c>
      <c r="AQ724" s="964">
        <v>0</v>
      </c>
      <c r="AR724" s="964">
        <v>0</v>
      </c>
      <c r="AS724" s="964">
        <v>0</v>
      </c>
      <c r="AT724" s="964">
        <v>0</v>
      </c>
      <c r="AU724" s="964">
        <v>0</v>
      </c>
      <c r="AV724" s="964">
        <v>0</v>
      </c>
      <c r="AW724" s="964">
        <v>0</v>
      </c>
      <c r="AX724" s="964">
        <v>0</v>
      </c>
      <c r="AY724" s="964">
        <v>0</v>
      </c>
      <c r="AZ724" s="964">
        <v>0</v>
      </c>
      <c r="BA724" s="964">
        <v>0</v>
      </c>
      <c r="BB724" s="964">
        <v>0</v>
      </c>
      <c r="BC724" s="922"/>
      <c r="BD724" s="922"/>
      <c r="BE724" s="922"/>
      <c r="BF724" s="922"/>
      <c r="BG724" s="964">
        <v>0</v>
      </c>
      <c r="BH724" s="964">
        <v>0</v>
      </c>
      <c r="BI724" s="922"/>
      <c r="BJ724" s="1292">
        <v>0</v>
      </c>
      <c r="BK724" s="916">
        <v>20</v>
      </c>
      <c r="BL724" s="916">
        <v>22.509999999999998</v>
      </c>
    </row>
    <row r="725" spans="1:64" hidden="1">
      <c r="A725" s="1022" t="s">
        <v>160</v>
      </c>
      <c r="B725" s="875" t="s">
        <v>269</v>
      </c>
      <c r="C725" s="871" t="s">
        <v>100</v>
      </c>
      <c r="D725" s="905">
        <v>24.26</v>
      </c>
      <c r="E725" s="922"/>
      <c r="F725" s="922"/>
      <c r="G725" s="964">
        <v>0</v>
      </c>
      <c r="H725" s="964">
        <v>0</v>
      </c>
      <c r="I725" s="922"/>
      <c r="J725" s="964">
        <v>0</v>
      </c>
      <c r="K725" s="964">
        <v>0</v>
      </c>
      <c r="L725" s="964">
        <v>0</v>
      </c>
      <c r="M725" s="964">
        <v>0</v>
      </c>
      <c r="N725" s="965"/>
      <c r="O725" s="964">
        <v>0</v>
      </c>
      <c r="P725" s="964">
        <v>0</v>
      </c>
      <c r="Q725" s="964">
        <v>2.2581600000000002</v>
      </c>
      <c r="R725" s="922"/>
      <c r="S725" s="964">
        <v>0</v>
      </c>
      <c r="T725" s="964">
        <v>0</v>
      </c>
      <c r="U725" s="964">
        <v>0</v>
      </c>
      <c r="V725" s="964">
        <v>0</v>
      </c>
      <c r="W725" s="964">
        <v>0</v>
      </c>
      <c r="X725" s="955">
        <v>22.001840000000001</v>
      </c>
      <c r="Y725" s="964">
        <v>0</v>
      </c>
      <c r="Z725" s="964">
        <v>0</v>
      </c>
      <c r="AA725" s="922"/>
      <c r="AB725" s="965">
        <v>0</v>
      </c>
      <c r="AC725" s="965">
        <v>0</v>
      </c>
      <c r="AD725" s="965">
        <v>0</v>
      </c>
      <c r="AE725" s="965">
        <v>0</v>
      </c>
      <c r="AF725" s="965">
        <v>0</v>
      </c>
      <c r="AG725" s="965">
        <v>0</v>
      </c>
      <c r="AH725" s="965">
        <v>0</v>
      </c>
      <c r="AI725" s="965">
        <v>0</v>
      </c>
      <c r="AJ725" s="965">
        <v>0</v>
      </c>
      <c r="AK725" s="965">
        <v>0</v>
      </c>
      <c r="AL725" s="965">
        <v>0</v>
      </c>
      <c r="AM725" s="965">
        <v>0</v>
      </c>
      <c r="AN725" s="965">
        <v>0</v>
      </c>
      <c r="AO725" s="965">
        <v>0</v>
      </c>
      <c r="AP725" s="965">
        <v>0</v>
      </c>
      <c r="AQ725" s="964">
        <v>0</v>
      </c>
      <c r="AR725" s="964">
        <v>0</v>
      </c>
      <c r="AS725" s="964">
        <v>0</v>
      </c>
      <c r="AT725" s="964">
        <v>0</v>
      </c>
      <c r="AU725" s="964">
        <v>0</v>
      </c>
      <c r="AV725" s="964">
        <v>0</v>
      </c>
      <c r="AW725" s="964">
        <v>0</v>
      </c>
      <c r="AX725" s="964">
        <v>0</v>
      </c>
      <c r="AY725" s="964">
        <v>0</v>
      </c>
      <c r="AZ725" s="964">
        <v>0</v>
      </c>
      <c r="BA725" s="964">
        <v>0</v>
      </c>
      <c r="BB725" s="964">
        <v>0</v>
      </c>
      <c r="BC725" s="922"/>
      <c r="BD725" s="922"/>
      <c r="BE725" s="922"/>
      <c r="BF725" s="922"/>
      <c r="BG725" s="964">
        <v>0</v>
      </c>
      <c r="BH725" s="964">
        <v>0</v>
      </c>
      <c r="BI725" s="922"/>
      <c r="BJ725" s="922">
        <v>2.2581600000000002</v>
      </c>
      <c r="BK725" s="916">
        <v>2.4438899999999997</v>
      </c>
      <c r="BL725" s="916">
        <v>26.703890000000001</v>
      </c>
    </row>
    <row r="726" spans="1:64" hidden="1">
      <c r="A726" s="1022" t="s">
        <v>161</v>
      </c>
      <c r="B726" s="875" t="s">
        <v>179</v>
      </c>
      <c r="C726" s="871" t="s">
        <v>101</v>
      </c>
      <c r="D726" s="905">
        <v>0</v>
      </c>
      <c r="E726" s="922"/>
      <c r="F726" s="922"/>
      <c r="G726" s="964">
        <v>0</v>
      </c>
      <c r="H726" s="964">
        <v>0</v>
      </c>
      <c r="I726" s="922"/>
      <c r="J726" s="964">
        <v>0</v>
      </c>
      <c r="K726" s="964">
        <v>0</v>
      </c>
      <c r="L726" s="964">
        <v>0</v>
      </c>
      <c r="M726" s="964">
        <v>0</v>
      </c>
      <c r="N726" s="965"/>
      <c r="O726" s="964">
        <v>0</v>
      </c>
      <c r="P726" s="964">
        <v>0</v>
      </c>
      <c r="Q726" s="964">
        <v>0</v>
      </c>
      <c r="R726" s="922"/>
      <c r="S726" s="964">
        <v>0</v>
      </c>
      <c r="T726" s="964">
        <v>0</v>
      </c>
      <c r="U726" s="964">
        <v>0</v>
      </c>
      <c r="V726" s="964">
        <v>0</v>
      </c>
      <c r="W726" s="964">
        <v>0</v>
      </c>
      <c r="X726" s="964">
        <v>0</v>
      </c>
      <c r="Y726" s="955">
        <v>0</v>
      </c>
      <c r="Z726" s="964">
        <v>0</v>
      </c>
      <c r="AA726" s="922"/>
      <c r="AB726" s="965">
        <v>0</v>
      </c>
      <c r="AC726" s="965">
        <v>0</v>
      </c>
      <c r="AD726" s="965">
        <v>0</v>
      </c>
      <c r="AE726" s="965">
        <v>0</v>
      </c>
      <c r="AF726" s="965">
        <v>0</v>
      </c>
      <c r="AG726" s="965">
        <v>0</v>
      </c>
      <c r="AH726" s="965">
        <v>0</v>
      </c>
      <c r="AI726" s="965">
        <v>0</v>
      </c>
      <c r="AJ726" s="965">
        <v>0</v>
      </c>
      <c r="AK726" s="965">
        <v>0</v>
      </c>
      <c r="AL726" s="965">
        <v>0</v>
      </c>
      <c r="AM726" s="965">
        <v>0</v>
      </c>
      <c r="AN726" s="965">
        <v>0</v>
      </c>
      <c r="AO726" s="965">
        <v>0</v>
      </c>
      <c r="AP726" s="965">
        <v>0</v>
      </c>
      <c r="AQ726" s="964">
        <v>0</v>
      </c>
      <c r="AR726" s="964">
        <v>0</v>
      </c>
      <c r="AS726" s="964">
        <v>0</v>
      </c>
      <c r="AT726" s="964">
        <v>0</v>
      </c>
      <c r="AU726" s="964">
        <v>0</v>
      </c>
      <c r="AV726" s="964">
        <v>0</v>
      </c>
      <c r="AW726" s="964">
        <v>0</v>
      </c>
      <c r="AX726" s="964">
        <v>0</v>
      </c>
      <c r="AY726" s="964">
        <v>0</v>
      </c>
      <c r="AZ726" s="964">
        <v>0</v>
      </c>
      <c r="BA726" s="964">
        <v>0</v>
      </c>
      <c r="BB726" s="964">
        <v>0</v>
      </c>
      <c r="BC726" s="922"/>
      <c r="BD726" s="922"/>
      <c r="BE726" s="922"/>
      <c r="BF726" s="922"/>
      <c r="BG726" s="964">
        <v>0</v>
      </c>
      <c r="BH726" s="964">
        <v>0</v>
      </c>
      <c r="BI726" s="922"/>
      <c r="BJ726" s="1292">
        <v>0</v>
      </c>
      <c r="BK726" s="916">
        <v>0</v>
      </c>
      <c r="BL726" s="916">
        <v>0</v>
      </c>
    </row>
    <row r="727" spans="1:64" s="923" customFormat="1" hidden="1">
      <c r="A727" s="1022" t="s">
        <v>225</v>
      </c>
      <c r="B727" s="875" t="s">
        <v>199</v>
      </c>
      <c r="C727" s="871" t="s">
        <v>102</v>
      </c>
      <c r="D727" s="905">
        <v>9.99</v>
      </c>
      <c r="E727" s="922"/>
      <c r="F727" s="922"/>
      <c r="G727" s="964">
        <v>0</v>
      </c>
      <c r="H727" s="964">
        <v>0</v>
      </c>
      <c r="I727" s="922"/>
      <c r="J727" s="964">
        <v>0</v>
      </c>
      <c r="K727" s="964">
        <v>0</v>
      </c>
      <c r="L727" s="964">
        <v>0</v>
      </c>
      <c r="M727" s="964">
        <v>0</v>
      </c>
      <c r="N727" s="965"/>
      <c r="O727" s="964">
        <v>0</v>
      </c>
      <c r="P727" s="964">
        <v>0</v>
      </c>
      <c r="Q727" s="964">
        <v>0</v>
      </c>
      <c r="R727" s="922"/>
      <c r="S727" s="964">
        <v>0</v>
      </c>
      <c r="T727" s="964">
        <v>0</v>
      </c>
      <c r="U727" s="964">
        <v>0</v>
      </c>
      <c r="V727" s="964">
        <v>0</v>
      </c>
      <c r="W727" s="964">
        <v>0</v>
      </c>
      <c r="X727" s="964">
        <v>3.9036300000000002</v>
      </c>
      <c r="Y727" s="964">
        <v>0</v>
      </c>
      <c r="Z727" s="955">
        <v>6.0863700000000005</v>
      </c>
      <c r="AA727" s="922"/>
      <c r="AB727" s="965">
        <v>0</v>
      </c>
      <c r="AC727" s="965">
        <v>0</v>
      </c>
      <c r="AD727" s="965">
        <v>0</v>
      </c>
      <c r="AE727" s="965">
        <v>0</v>
      </c>
      <c r="AF727" s="965">
        <v>0</v>
      </c>
      <c r="AG727" s="965">
        <v>0</v>
      </c>
      <c r="AH727" s="965">
        <v>0</v>
      </c>
      <c r="AI727" s="965">
        <v>0</v>
      </c>
      <c r="AJ727" s="965">
        <v>0</v>
      </c>
      <c r="AK727" s="965">
        <v>0</v>
      </c>
      <c r="AL727" s="965">
        <v>0</v>
      </c>
      <c r="AM727" s="965">
        <v>0</v>
      </c>
      <c r="AN727" s="965">
        <v>0</v>
      </c>
      <c r="AO727" s="965">
        <v>0</v>
      </c>
      <c r="AP727" s="965">
        <v>0</v>
      </c>
      <c r="AQ727" s="964">
        <v>0</v>
      </c>
      <c r="AR727" s="964">
        <v>0</v>
      </c>
      <c r="AS727" s="964">
        <v>0</v>
      </c>
      <c r="AT727" s="964">
        <v>0</v>
      </c>
      <c r="AU727" s="964">
        <v>0</v>
      </c>
      <c r="AV727" s="964">
        <v>0</v>
      </c>
      <c r="AW727" s="964">
        <v>0</v>
      </c>
      <c r="AX727" s="964">
        <v>0</v>
      </c>
      <c r="AY727" s="964">
        <v>0</v>
      </c>
      <c r="AZ727" s="964">
        <v>0</v>
      </c>
      <c r="BA727" s="964">
        <v>0</v>
      </c>
      <c r="BB727" s="964">
        <v>0</v>
      </c>
      <c r="BC727" s="922"/>
      <c r="BD727" s="922"/>
      <c r="BE727" s="922"/>
      <c r="BF727" s="922"/>
      <c r="BG727" s="964">
        <v>0</v>
      </c>
      <c r="BH727" s="964">
        <v>0</v>
      </c>
      <c r="BI727" s="922"/>
      <c r="BJ727" s="1292">
        <v>3.9036300000000002</v>
      </c>
      <c r="BK727" s="916">
        <v>8.6012000000000004</v>
      </c>
      <c r="BL727" s="921">
        <v>18.591200000000001</v>
      </c>
    </row>
    <row r="728" spans="1:64" ht="30.6" hidden="1">
      <c r="A728" s="1022" t="s">
        <v>70</v>
      </c>
      <c r="B728" s="875" t="s">
        <v>358</v>
      </c>
      <c r="C728" s="871" t="s">
        <v>69</v>
      </c>
      <c r="D728" s="905">
        <v>1341.19</v>
      </c>
      <c r="E728" s="922"/>
      <c r="F728" s="922"/>
      <c r="G728" s="922"/>
      <c r="H728" s="922"/>
      <c r="I728" s="922"/>
      <c r="J728" s="922"/>
      <c r="K728" s="922"/>
      <c r="L728" s="922"/>
      <c r="M728" s="922"/>
      <c r="N728" s="961"/>
      <c r="O728" s="922"/>
      <c r="P728" s="922"/>
      <c r="Q728" s="922"/>
      <c r="R728" s="922"/>
      <c r="S728" s="964"/>
      <c r="T728" s="964"/>
      <c r="U728" s="964"/>
      <c r="V728" s="964"/>
      <c r="W728" s="964"/>
      <c r="X728" s="964"/>
      <c r="Y728" s="964"/>
      <c r="Z728" s="922"/>
      <c r="AA728" s="955">
        <v>1241.19</v>
      </c>
      <c r="AB728" s="961"/>
      <c r="AC728" s="961"/>
      <c r="AD728" s="961"/>
      <c r="AE728" s="961"/>
      <c r="AF728" s="961"/>
      <c r="AG728" s="961"/>
      <c r="AH728" s="961"/>
      <c r="AI728" s="961"/>
      <c r="AJ728" s="961"/>
      <c r="AK728" s="961"/>
      <c r="AL728" s="961"/>
      <c r="AM728" s="961"/>
      <c r="AN728" s="961"/>
      <c r="AO728" s="961"/>
      <c r="AP728" s="961"/>
      <c r="AQ728" s="922"/>
      <c r="AR728" s="922"/>
      <c r="AS728" s="922"/>
      <c r="AT728" s="922"/>
      <c r="AU728" s="922"/>
      <c r="AV728" s="922"/>
      <c r="AW728" s="922"/>
      <c r="AX728" s="922"/>
      <c r="AY728" s="922"/>
      <c r="AZ728" s="922"/>
      <c r="BA728" s="922"/>
      <c r="BB728" s="922"/>
      <c r="BC728" s="922"/>
      <c r="BD728" s="922"/>
      <c r="BE728" s="922"/>
      <c r="BF728" s="922"/>
      <c r="BG728" s="922"/>
      <c r="BH728" s="922"/>
      <c r="BI728" s="922"/>
      <c r="BJ728" s="1292">
        <v>100</v>
      </c>
      <c r="BK728" s="916">
        <v>-25.61448</v>
      </c>
      <c r="BL728" s="916">
        <v>1315.5755200000001</v>
      </c>
    </row>
    <row r="729" spans="1:64" hidden="1">
      <c r="A729" s="1024" t="s">
        <v>212</v>
      </c>
      <c r="B729" s="875" t="s">
        <v>92</v>
      </c>
      <c r="C729" s="877" t="s">
        <v>103</v>
      </c>
      <c r="D729" s="905">
        <v>163.24</v>
      </c>
      <c r="E729" s="922"/>
      <c r="F729" s="922"/>
      <c r="G729" s="964">
        <v>0</v>
      </c>
      <c r="H729" s="964">
        <v>0</v>
      </c>
      <c r="I729" s="922"/>
      <c r="J729" s="964">
        <v>0</v>
      </c>
      <c r="K729" s="964">
        <v>0</v>
      </c>
      <c r="L729" s="964">
        <v>0</v>
      </c>
      <c r="M729" s="964">
        <v>0</v>
      </c>
      <c r="N729" s="965"/>
      <c r="O729" s="964">
        <v>0</v>
      </c>
      <c r="P729" s="964">
        <v>0</v>
      </c>
      <c r="Q729" s="964">
        <v>0</v>
      </c>
      <c r="R729" s="922"/>
      <c r="S729" s="964">
        <v>0</v>
      </c>
      <c r="T729" s="964">
        <v>0</v>
      </c>
      <c r="U729" s="964">
        <v>0</v>
      </c>
      <c r="V729" s="964">
        <v>0</v>
      </c>
      <c r="W729" s="964">
        <v>0</v>
      </c>
      <c r="X729" s="964">
        <v>0</v>
      </c>
      <c r="Y729" s="964">
        <v>0</v>
      </c>
      <c r="Z729" s="964">
        <v>0</v>
      </c>
      <c r="AA729" s="922"/>
      <c r="AB729" s="935">
        <v>163.24</v>
      </c>
      <c r="AC729" s="965">
        <v>0</v>
      </c>
      <c r="AD729" s="965">
        <v>0</v>
      </c>
      <c r="AE729" s="965">
        <v>0</v>
      </c>
      <c r="AF729" s="965">
        <v>0</v>
      </c>
      <c r="AG729" s="965">
        <v>0</v>
      </c>
      <c r="AH729" s="965">
        <v>0</v>
      </c>
      <c r="AI729" s="965">
        <v>0</v>
      </c>
      <c r="AJ729" s="965">
        <v>0</v>
      </c>
      <c r="AK729" s="965">
        <v>0</v>
      </c>
      <c r="AL729" s="965">
        <v>0</v>
      </c>
      <c r="AM729" s="965">
        <v>0</v>
      </c>
      <c r="AN729" s="965">
        <v>0</v>
      </c>
      <c r="AO729" s="965">
        <v>0</v>
      </c>
      <c r="AP729" s="965">
        <v>0</v>
      </c>
      <c r="AQ729" s="964">
        <v>0</v>
      </c>
      <c r="AR729" s="964">
        <v>0</v>
      </c>
      <c r="AS729" s="964">
        <v>0</v>
      </c>
      <c r="AT729" s="964">
        <v>0</v>
      </c>
      <c r="AU729" s="964">
        <v>0</v>
      </c>
      <c r="AV729" s="964">
        <v>0</v>
      </c>
      <c r="AW729" s="964">
        <v>0</v>
      </c>
      <c r="AX729" s="964">
        <v>0</v>
      </c>
      <c r="AY729" s="964">
        <v>0</v>
      </c>
      <c r="AZ729" s="964">
        <v>0</v>
      </c>
      <c r="BA729" s="964">
        <v>0</v>
      </c>
      <c r="BB729" s="964">
        <v>0</v>
      </c>
      <c r="BC729" s="922"/>
      <c r="BD729" s="922"/>
      <c r="BE729" s="922"/>
      <c r="BF729" s="922"/>
      <c r="BG729" s="964">
        <v>0</v>
      </c>
      <c r="BH729" s="964">
        <v>0</v>
      </c>
      <c r="BI729" s="922"/>
      <c r="BJ729" s="1292">
        <v>0</v>
      </c>
      <c r="BK729" s="916">
        <v>32.79455999999999</v>
      </c>
      <c r="BL729" s="916">
        <v>196.03456</v>
      </c>
    </row>
    <row r="730" spans="1:64" hidden="1">
      <c r="A730" s="1024" t="s">
        <v>213</v>
      </c>
      <c r="B730" s="876" t="s">
        <v>93</v>
      </c>
      <c r="C730" s="877" t="s">
        <v>104</v>
      </c>
      <c r="D730" s="905">
        <v>1162.6500000000001</v>
      </c>
      <c r="E730" s="922"/>
      <c r="F730" s="922"/>
      <c r="G730" s="964">
        <v>0</v>
      </c>
      <c r="H730" s="964">
        <v>0</v>
      </c>
      <c r="I730" s="922"/>
      <c r="J730" s="964">
        <v>0</v>
      </c>
      <c r="K730" s="964">
        <v>0</v>
      </c>
      <c r="L730" s="964">
        <v>0</v>
      </c>
      <c r="M730" s="964">
        <v>0</v>
      </c>
      <c r="N730" s="965"/>
      <c r="O730" s="964">
        <v>0</v>
      </c>
      <c r="P730" s="964">
        <v>0</v>
      </c>
      <c r="Q730" s="964">
        <v>100</v>
      </c>
      <c r="R730" s="922"/>
      <c r="S730" s="964">
        <v>0</v>
      </c>
      <c r="T730" s="964">
        <v>0</v>
      </c>
      <c r="U730" s="964">
        <v>0</v>
      </c>
      <c r="V730" s="964">
        <v>0</v>
      </c>
      <c r="W730" s="964">
        <v>0</v>
      </c>
      <c r="X730" s="964">
        <v>0</v>
      </c>
      <c r="Y730" s="964">
        <v>0</v>
      </c>
      <c r="Z730" s="964">
        <v>0</v>
      </c>
      <c r="AA730" s="922"/>
      <c r="AB730" s="965">
        <v>0</v>
      </c>
      <c r="AC730" s="935">
        <v>1062.6500000000001</v>
      </c>
      <c r="AD730" s="965">
        <v>0</v>
      </c>
      <c r="AE730" s="965">
        <v>0</v>
      </c>
      <c r="AF730" s="965">
        <v>0</v>
      </c>
      <c r="AG730" s="965">
        <v>0</v>
      </c>
      <c r="AH730" s="965">
        <v>0</v>
      </c>
      <c r="AI730" s="965">
        <v>0</v>
      </c>
      <c r="AJ730" s="965">
        <v>0</v>
      </c>
      <c r="AK730" s="965">
        <v>0</v>
      </c>
      <c r="AL730" s="965">
        <v>0</v>
      </c>
      <c r="AM730" s="965">
        <v>0</v>
      </c>
      <c r="AN730" s="965">
        <v>0</v>
      </c>
      <c r="AO730" s="965">
        <v>0</v>
      </c>
      <c r="AP730" s="965">
        <v>0</v>
      </c>
      <c r="AQ730" s="964">
        <v>0</v>
      </c>
      <c r="AR730" s="964">
        <v>0</v>
      </c>
      <c r="AS730" s="964">
        <v>0</v>
      </c>
      <c r="AT730" s="964">
        <v>0</v>
      </c>
      <c r="AU730" s="964">
        <v>0</v>
      </c>
      <c r="AV730" s="964">
        <v>0</v>
      </c>
      <c r="AW730" s="964">
        <v>0</v>
      </c>
      <c r="AX730" s="964">
        <v>0</v>
      </c>
      <c r="AY730" s="964">
        <v>0</v>
      </c>
      <c r="AZ730" s="964">
        <v>0</v>
      </c>
      <c r="BA730" s="964">
        <v>0</v>
      </c>
      <c r="BB730" s="964">
        <v>0</v>
      </c>
      <c r="BC730" s="922"/>
      <c r="BD730" s="922"/>
      <c r="BE730" s="922"/>
      <c r="BF730" s="922"/>
      <c r="BG730" s="964">
        <v>0</v>
      </c>
      <c r="BH730" s="964">
        <v>0</v>
      </c>
      <c r="BI730" s="922"/>
      <c r="BJ730" s="1292">
        <v>100</v>
      </c>
      <c r="BK730" s="916">
        <v>-97.647069999999985</v>
      </c>
      <c r="BL730" s="916">
        <v>1065.0029300000001</v>
      </c>
    </row>
    <row r="731" spans="1:64" hidden="1">
      <c r="A731" s="1024" t="s">
        <v>214</v>
      </c>
      <c r="B731" s="876" t="s">
        <v>94</v>
      </c>
      <c r="C731" s="877" t="s">
        <v>105</v>
      </c>
      <c r="D731" s="905">
        <v>0</v>
      </c>
      <c r="E731" s="922"/>
      <c r="F731" s="922"/>
      <c r="G731" s="964">
        <v>0</v>
      </c>
      <c r="H731" s="964">
        <v>0</v>
      </c>
      <c r="I731" s="922"/>
      <c r="J731" s="964">
        <v>0</v>
      </c>
      <c r="K731" s="964">
        <v>0</v>
      </c>
      <c r="L731" s="964">
        <v>0</v>
      </c>
      <c r="M731" s="964">
        <v>0</v>
      </c>
      <c r="N731" s="965"/>
      <c r="O731" s="964">
        <v>0</v>
      </c>
      <c r="P731" s="964">
        <v>0</v>
      </c>
      <c r="Q731" s="964">
        <v>0</v>
      </c>
      <c r="R731" s="922"/>
      <c r="S731" s="964">
        <v>0</v>
      </c>
      <c r="T731" s="964">
        <v>0</v>
      </c>
      <c r="U731" s="964">
        <v>0</v>
      </c>
      <c r="V731" s="964">
        <v>0</v>
      </c>
      <c r="W731" s="964">
        <v>0</v>
      </c>
      <c r="X731" s="964">
        <v>0</v>
      </c>
      <c r="Y731" s="964">
        <v>0</v>
      </c>
      <c r="Z731" s="964">
        <v>0</v>
      </c>
      <c r="AA731" s="922"/>
      <c r="AB731" s="965">
        <v>0</v>
      </c>
      <c r="AC731" s="965">
        <v>0</v>
      </c>
      <c r="AD731" s="965">
        <v>0</v>
      </c>
      <c r="AE731" s="965">
        <v>0</v>
      </c>
      <c r="AF731" s="965">
        <v>0</v>
      </c>
      <c r="AG731" s="965">
        <v>0</v>
      </c>
      <c r="AH731" s="935">
        <v>0</v>
      </c>
      <c r="AI731" s="965">
        <v>0</v>
      </c>
      <c r="AJ731" s="965">
        <v>0</v>
      </c>
      <c r="AK731" s="965">
        <v>0</v>
      </c>
      <c r="AL731" s="965">
        <v>0</v>
      </c>
      <c r="AM731" s="965">
        <v>0</v>
      </c>
      <c r="AN731" s="965">
        <v>0</v>
      </c>
      <c r="AO731" s="965">
        <v>0</v>
      </c>
      <c r="AP731" s="965">
        <v>0</v>
      </c>
      <c r="AQ731" s="964">
        <v>0</v>
      </c>
      <c r="AR731" s="964">
        <v>0</v>
      </c>
      <c r="AS731" s="964">
        <v>0</v>
      </c>
      <c r="AT731" s="964">
        <v>0</v>
      </c>
      <c r="AU731" s="964">
        <v>0</v>
      </c>
      <c r="AV731" s="964">
        <v>0</v>
      </c>
      <c r="AW731" s="964">
        <v>0</v>
      </c>
      <c r="AX731" s="964">
        <v>0</v>
      </c>
      <c r="AY731" s="964">
        <v>0</v>
      </c>
      <c r="AZ731" s="964">
        <v>0</v>
      </c>
      <c r="BA731" s="964">
        <v>0</v>
      </c>
      <c r="BB731" s="964">
        <v>0</v>
      </c>
      <c r="BC731" s="922"/>
      <c r="BD731" s="922"/>
      <c r="BE731" s="922"/>
      <c r="BF731" s="922"/>
      <c r="BG731" s="964">
        <v>0</v>
      </c>
      <c r="BH731" s="964">
        <v>0</v>
      </c>
      <c r="BI731" s="922"/>
      <c r="BJ731" s="1292">
        <v>0</v>
      </c>
      <c r="BK731" s="916">
        <v>28.064069999999997</v>
      </c>
      <c r="BL731" s="916">
        <v>28.064069999999997</v>
      </c>
    </row>
    <row r="732" spans="1:64" hidden="1">
      <c r="A732" s="1024" t="s">
        <v>215</v>
      </c>
      <c r="B732" s="876" t="s">
        <v>383</v>
      </c>
      <c r="C732" s="877" t="s">
        <v>106</v>
      </c>
      <c r="D732" s="905">
        <v>0.03</v>
      </c>
      <c r="E732" s="922"/>
      <c r="F732" s="922"/>
      <c r="G732" s="964">
        <v>0</v>
      </c>
      <c r="H732" s="964">
        <v>0</v>
      </c>
      <c r="I732" s="922"/>
      <c r="J732" s="964">
        <v>0</v>
      </c>
      <c r="K732" s="964">
        <v>0</v>
      </c>
      <c r="L732" s="964">
        <v>0</v>
      </c>
      <c r="M732" s="964">
        <v>0</v>
      </c>
      <c r="N732" s="965"/>
      <c r="O732" s="964">
        <v>0</v>
      </c>
      <c r="P732" s="964">
        <v>0</v>
      </c>
      <c r="Q732" s="964">
        <v>0</v>
      </c>
      <c r="R732" s="922"/>
      <c r="S732" s="964">
        <v>0</v>
      </c>
      <c r="T732" s="964">
        <v>0</v>
      </c>
      <c r="U732" s="964">
        <v>0</v>
      </c>
      <c r="V732" s="964">
        <v>0</v>
      </c>
      <c r="W732" s="964">
        <v>0</v>
      </c>
      <c r="X732" s="964">
        <v>0</v>
      </c>
      <c r="Y732" s="964">
        <v>0</v>
      </c>
      <c r="Z732" s="964">
        <v>0</v>
      </c>
      <c r="AA732" s="922"/>
      <c r="AB732" s="965">
        <v>0</v>
      </c>
      <c r="AC732" s="965">
        <v>0</v>
      </c>
      <c r="AD732" s="965">
        <v>0</v>
      </c>
      <c r="AE732" s="965">
        <v>0</v>
      </c>
      <c r="AF732" s="965">
        <v>0</v>
      </c>
      <c r="AG732" s="965">
        <v>0</v>
      </c>
      <c r="AH732" s="965">
        <v>0</v>
      </c>
      <c r="AI732" s="935">
        <v>0.03</v>
      </c>
      <c r="AJ732" s="965">
        <v>0</v>
      </c>
      <c r="AK732" s="965">
        <v>0</v>
      </c>
      <c r="AL732" s="965">
        <v>0</v>
      </c>
      <c r="AM732" s="965">
        <v>0</v>
      </c>
      <c r="AN732" s="965">
        <v>0</v>
      </c>
      <c r="AO732" s="965">
        <v>0</v>
      </c>
      <c r="AP732" s="965">
        <v>0</v>
      </c>
      <c r="AQ732" s="964">
        <v>0</v>
      </c>
      <c r="AR732" s="964">
        <v>0</v>
      </c>
      <c r="AS732" s="964">
        <v>0</v>
      </c>
      <c r="AT732" s="964">
        <v>0</v>
      </c>
      <c r="AU732" s="964">
        <v>0</v>
      </c>
      <c r="AV732" s="964">
        <v>0</v>
      </c>
      <c r="AW732" s="964">
        <v>0</v>
      </c>
      <c r="AX732" s="964">
        <v>0</v>
      </c>
      <c r="AY732" s="964">
        <v>0</v>
      </c>
      <c r="AZ732" s="964">
        <v>0</v>
      </c>
      <c r="BA732" s="964">
        <v>0</v>
      </c>
      <c r="BB732" s="964">
        <v>0</v>
      </c>
      <c r="BC732" s="922"/>
      <c r="BD732" s="922"/>
      <c r="BE732" s="922"/>
      <c r="BF732" s="922"/>
      <c r="BG732" s="964">
        <v>0</v>
      </c>
      <c r="BH732" s="964">
        <v>0</v>
      </c>
      <c r="BI732" s="922"/>
      <c r="BJ732" s="1292">
        <v>0</v>
      </c>
      <c r="BK732" s="916">
        <v>4.0000000000000008E-2</v>
      </c>
      <c r="BL732" s="916">
        <v>7.0000000000000007E-2</v>
      </c>
    </row>
    <row r="733" spans="1:64" hidden="1">
      <c r="A733" s="1024" t="s">
        <v>216</v>
      </c>
      <c r="B733" s="876" t="s">
        <v>382</v>
      </c>
      <c r="C733" s="877" t="s">
        <v>107</v>
      </c>
      <c r="D733" s="905">
        <v>0</v>
      </c>
      <c r="E733" s="922"/>
      <c r="F733" s="922"/>
      <c r="G733" s="964">
        <v>0</v>
      </c>
      <c r="H733" s="964">
        <v>0</v>
      </c>
      <c r="I733" s="922"/>
      <c r="J733" s="964">
        <v>0</v>
      </c>
      <c r="K733" s="964">
        <v>0</v>
      </c>
      <c r="L733" s="964">
        <v>0</v>
      </c>
      <c r="M733" s="964">
        <v>0</v>
      </c>
      <c r="N733" s="965"/>
      <c r="O733" s="964">
        <v>0</v>
      </c>
      <c r="P733" s="964">
        <v>0</v>
      </c>
      <c r="Q733" s="964">
        <v>0</v>
      </c>
      <c r="R733" s="922"/>
      <c r="S733" s="964">
        <v>0</v>
      </c>
      <c r="T733" s="964">
        <v>0</v>
      </c>
      <c r="U733" s="964">
        <v>0</v>
      </c>
      <c r="V733" s="964">
        <v>0</v>
      </c>
      <c r="W733" s="964">
        <v>0</v>
      </c>
      <c r="X733" s="964">
        <v>0</v>
      </c>
      <c r="Y733" s="964">
        <v>0</v>
      </c>
      <c r="Z733" s="964">
        <v>0</v>
      </c>
      <c r="AA733" s="922"/>
      <c r="AB733" s="965">
        <v>0</v>
      </c>
      <c r="AC733" s="965">
        <v>0</v>
      </c>
      <c r="AD733" s="935">
        <v>0</v>
      </c>
      <c r="AE733" s="965">
        <v>0</v>
      </c>
      <c r="AF733" s="965">
        <v>0</v>
      </c>
      <c r="AG733" s="965">
        <v>0</v>
      </c>
      <c r="AH733" s="965">
        <v>0</v>
      </c>
      <c r="AI733" s="965">
        <v>0</v>
      </c>
      <c r="AJ733" s="965">
        <v>0</v>
      </c>
      <c r="AK733" s="965">
        <v>0</v>
      </c>
      <c r="AL733" s="965">
        <v>0</v>
      </c>
      <c r="AM733" s="965">
        <v>0</v>
      </c>
      <c r="AN733" s="965">
        <v>0</v>
      </c>
      <c r="AO733" s="965">
        <v>0</v>
      </c>
      <c r="AP733" s="965">
        <v>0</v>
      </c>
      <c r="AQ733" s="964">
        <v>0</v>
      </c>
      <c r="AR733" s="964">
        <v>0</v>
      </c>
      <c r="AS733" s="964">
        <v>0</v>
      </c>
      <c r="AT733" s="964">
        <v>0</v>
      </c>
      <c r="AU733" s="964">
        <v>0</v>
      </c>
      <c r="AV733" s="964">
        <v>0</v>
      </c>
      <c r="AW733" s="964">
        <v>0</v>
      </c>
      <c r="AX733" s="964">
        <v>0</v>
      </c>
      <c r="AY733" s="964">
        <v>0</v>
      </c>
      <c r="AZ733" s="964">
        <v>0</v>
      </c>
      <c r="BA733" s="964">
        <v>0</v>
      </c>
      <c r="BB733" s="964">
        <v>0</v>
      </c>
      <c r="BC733" s="922"/>
      <c r="BD733" s="922"/>
      <c r="BE733" s="922"/>
      <c r="BF733" s="922"/>
      <c r="BG733" s="964">
        <v>0</v>
      </c>
      <c r="BH733" s="964">
        <v>0</v>
      </c>
      <c r="BI733" s="922"/>
      <c r="BJ733" s="1292">
        <v>0</v>
      </c>
      <c r="BK733" s="916">
        <v>0.25</v>
      </c>
      <c r="BL733" s="916">
        <v>0.25</v>
      </c>
    </row>
    <row r="734" spans="1:64" hidden="1">
      <c r="A734" s="1024" t="s">
        <v>217</v>
      </c>
      <c r="B734" s="876" t="s">
        <v>282</v>
      </c>
      <c r="C734" s="877" t="s">
        <v>108</v>
      </c>
      <c r="D734" s="905">
        <v>0.17</v>
      </c>
      <c r="E734" s="922"/>
      <c r="F734" s="922"/>
      <c r="G734" s="964">
        <v>0</v>
      </c>
      <c r="H734" s="964">
        <v>0</v>
      </c>
      <c r="I734" s="922"/>
      <c r="J734" s="964">
        <v>0</v>
      </c>
      <c r="K734" s="964">
        <v>0</v>
      </c>
      <c r="L734" s="964">
        <v>0</v>
      </c>
      <c r="M734" s="964">
        <v>0</v>
      </c>
      <c r="N734" s="965"/>
      <c r="O734" s="964">
        <v>0</v>
      </c>
      <c r="P734" s="964">
        <v>0</v>
      </c>
      <c r="Q734" s="964">
        <v>0</v>
      </c>
      <c r="R734" s="922"/>
      <c r="S734" s="964">
        <v>0</v>
      </c>
      <c r="T734" s="964">
        <v>0</v>
      </c>
      <c r="U734" s="964">
        <v>0</v>
      </c>
      <c r="V734" s="964">
        <v>0</v>
      </c>
      <c r="W734" s="964">
        <v>0</v>
      </c>
      <c r="X734" s="964">
        <v>0</v>
      </c>
      <c r="Y734" s="964">
        <v>0</v>
      </c>
      <c r="Z734" s="964">
        <v>0</v>
      </c>
      <c r="AA734" s="922"/>
      <c r="AB734" s="965">
        <v>0</v>
      </c>
      <c r="AC734" s="965">
        <v>0</v>
      </c>
      <c r="AD734" s="965">
        <v>0</v>
      </c>
      <c r="AE734" s="935">
        <v>0.17</v>
      </c>
      <c r="AF734" s="965">
        <v>0</v>
      </c>
      <c r="AG734" s="965">
        <v>0</v>
      </c>
      <c r="AH734" s="965">
        <v>0</v>
      </c>
      <c r="AI734" s="965">
        <v>0</v>
      </c>
      <c r="AJ734" s="965">
        <v>0</v>
      </c>
      <c r="AK734" s="965">
        <v>0</v>
      </c>
      <c r="AL734" s="965">
        <v>0</v>
      </c>
      <c r="AM734" s="965">
        <v>0</v>
      </c>
      <c r="AN734" s="965">
        <v>0</v>
      </c>
      <c r="AO734" s="965">
        <v>0</v>
      </c>
      <c r="AP734" s="965">
        <v>0</v>
      </c>
      <c r="AQ734" s="964">
        <v>0</v>
      </c>
      <c r="AR734" s="964">
        <v>0</v>
      </c>
      <c r="AS734" s="964">
        <v>0</v>
      </c>
      <c r="AT734" s="964">
        <v>0</v>
      </c>
      <c r="AU734" s="964">
        <v>0</v>
      </c>
      <c r="AV734" s="964">
        <v>0</v>
      </c>
      <c r="AW734" s="964">
        <v>0</v>
      </c>
      <c r="AX734" s="964">
        <v>0</v>
      </c>
      <c r="AY734" s="964">
        <v>0</v>
      </c>
      <c r="AZ734" s="964">
        <v>0</v>
      </c>
      <c r="BA734" s="964">
        <v>0</v>
      </c>
      <c r="BB734" s="964">
        <v>0</v>
      </c>
      <c r="BC734" s="922"/>
      <c r="BD734" s="922"/>
      <c r="BE734" s="922"/>
      <c r="BF734" s="922"/>
      <c r="BG734" s="964">
        <v>0</v>
      </c>
      <c r="BH734" s="964">
        <v>0</v>
      </c>
      <c r="BI734" s="922"/>
      <c r="BJ734" s="1292">
        <v>0</v>
      </c>
      <c r="BK734" s="916">
        <v>0.29999999999999993</v>
      </c>
      <c r="BL734" s="916">
        <v>0.47</v>
      </c>
    </row>
    <row r="735" spans="1:64" hidden="1">
      <c r="A735" s="1024" t="s">
        <v>218</v>
      </c>
      <c r="B735" s="876" t="s">
        <v>283</v>
      </c>
      <c r="C735" s="877" t="s">
        <v>109</v>
      </c>
      <c r="D735" s="905">
        <v>4.55</v>
      </c>
      <c r="E735" s="922"/>
      <c r="F735" s="922"/>
      <c r="G735" s="964">
        <v>0</v>
      </c>
      <c r="H735" s="964">
        <v>0</v>
      </c>
      <c r="I735" s="922"/>
      <c r="J735" s="964">
        <v>0</v>
      </c>
      <c r="K735" s="964">
        <v>0</v>
      </c>
      <c r="L735" s="964">
        <v>0</v>
      </c>
      <c r="M735" s="964">
        <v>0</v>
      </c>
      <c r="N735" s="965"/>
      <c r="O735" s="964">
        <v>0</v>
      </c>
      <c r="P735" s="964">
        <v>0</v>
      </c>
      <c r="Q735" s="964">
        <v>0</v>
      </c>
      <c r="R735" s="922"/>
      <c r="S735" s="964">
        <v>0</v>
      </c>
      <c r="T735" s="964">
        <v>0</v>
      </c>
      <c r="U735" s="964">
        <v>0</v>
      </c>
      <c r="V735" s="964">
        <v>0</v>
      </c>
      <c r="W735" s="964">
        <v>0</v>
      </c>
      <c r="X735" s="964">
        <v>0</v>
      </c>
      <c r="Y735" s="964">
        <v>0</v>
      </c>
      <c r="Z735" s="964">
        <v>0</v>
      </c>
      <c r="AA735" s="922"/>
      <c r="AB735" s="965">
        <v>0</v>
      </c>
      <c r="AC735" s="965">
        <v>0</v>
      </c>
      <c r="AD735" s="965">
        <v>0</v>
      </c>
      <c r="AE735" s="965">
        <v>0</v>
      </c>
      <c r="AF735" s="935">
        <v>4.55</v>
      </c>
      <c r="AG735" s="965">
        <v>0</v>
      </c>
      <c r="AH735" s="965">
        <v>0</v>
      </c>
      <c r="AI735" s="965">
        <v>0</v>
      </c>
      <c r="AJ735" s="965">
        <v>0</v>
      </c>
      <c r="AK735" s="965">
        <v>0</v>
      </c>
      <c r="AL735" s="965">
        <v>0</v>
      </c>
      <c r="AM735" s="965">
        <v>0</v>
      </c>
      <c r="AN735" s="965">
        <v>0</v>
      </c>
      <c r="AO735" s="965">
        <v>0</v>
      </c>
      <c r="AP735" s="965">
        <v>0</v>
      </c>
      <c r="AQ735" s="964">
        <v>0</v>
      </c>
      <c r="AR735" s="964">
        <v>0</v>
      </c>
      <c r="AS735" s="964">
        <v>0</v>
      </c>
      <c r="AT735" s="964">
        <v>0</v>
      </c>
      <c r="AU735" s="964">
        <v>0</v>
      </c>
      <c r="AV735" s="964">
        <v>0</v>
      </c>
      <c r="AW735" s="964">
        <v>0</v>
      </c>
      <c r="AX735" s="964">
        <v>0</v>
      </c>
      <c r="AY735" s="964">
        <v>0</v>
      </c>
      <c r="AZ735" s="964">
        <v>0</v>
      </c>
      <c r="BA735" s="964">
        <v>0</v>
      </c>
      <c r="BB735" s="964">
        <v>0</v>
      </c>
      <c r="BC735" s="922"/>
      <c r="BD735" s="922"/>
      <c r="BE735" s="922"/>
      <c r="BF735" s="922"/>
      <c r="BG735" s="964">
        <v>0</v>
      </c>
      <c r="BH735" s="964">
        <v>0</v>
      </c>
      <c r="BI735" s="922"/>
      <c r="BJ735" s="1292">
        <v>0</v>
      </c>
      <c r="BK735" s="916">
        <v>0.40000000000000036</v>
      </c>
      <c r="BL735" s="916">
        <v>4.95</v>
      </c>
    </row>
    <row r="736" spans="1:64" hidden="1">
      <c r="A736" s="1024" t="s">
        <v>219</v>
      </c>
      <c r="B736" s="876" t="s">
        <v>284</v>
      </c>
      <c r="C736" s="877" t="s">
        <v>110</v>
      </c>
      <c r="D736" s="905">
        <v>0.57999999999999996</v>
      </c>
      <c r="E736" s="922"/>
      <c r="F736" s="922"/>
      <c r="G736" s="964">
        <v>0</v>
      </c>
      <c r="H736" s="964">
        <v>0</v>
      </c>
      <c r="I736" s="922"/>
      <c r="J736" s="964">
        <v>0</v>
      </c>
      <c r="K736" s="964">
        <v>0</v>
      </c>
      <c r="L736" s="964">
        <v>0</v>
      </c>
      <c r="M736" s="964">
        <v>0</v>
      </c>
      <c r="N736" s="965"/>
      <c r="O736" s="964">
        <v>0</v>
      </c>
      <c r="P736" s="964">
        <v>0</v>
      </c>
      <c r="Q736" s="964">
        <v>0</v>
      </c>
      <c r="R736" s="922"/>
      <c r="S736" s="964">
        <v>0</v>
      </c>
      <c r="T736" s="964">
        <v>0</v>
      </c>
      <c r="U736" s="964">
        <v>0</v>
      </c>
      <c r="V736" s="964">
        <v>0</v>
      </c>
      <c r="W736" s="964">
        <v>0</v>
      </c>
      <c r="X736" s="964">
        <v>0</v>
      </c>
      <c r="Y736" s="964">
        <v>0</v>
      </c>
      <c r="Z736" s="964">
        <v>0</v>
      </c>
      <c r="AA736" s="922"/>
      <c r="AB736" s="965">
        <v>0</v>
      </c>
      <c r="AC736" s="965">
        <v>0</v>
      </c>
      <c r="AD736" s="965">
        <v>0</v>
      </c>
      <c r="AE736" s="965">
        <v>0</v>
      </c>
      <c r="AF736" s="965">
        <v>0</v>
      </c>
      <c r="AG736" s="935">
        <v>0.57999999999999996</v>
      </c>
      <c r="AH736" s="965">
        <v>0</v>
      </c>
      <c r="AI736" s="965">
        <v>0</v>
      </c>
      <c r="AJ736" s="965">
        <v>0</v>
      </c>
      <c r="AK736" s="965">
        <v>0</v>
      </c>
      <c r="AL736" s="965">
        <v>0</v>
      </c>
      <c r="AM736" s="965">
        <v>0</v>
      </c>
      <c r="AN736" s="965">
        <v>0</v>
      </c>
      <c r="AO736" s="965">
        <v>0</v>
      </c>
      <c r="AP736" s="965">
        <v>0</v>
      </c>
      <c r="AQ736" s="964">
        <v>0</v>
      </c>
      <c r="AR736" s="964">
        <v>0</v>
      </c>
      <c r="AS736" s="964">
        <v>0</v>
      </c>
      <c r="AT736" s="964">
        <v>0</v>
      </c>
      <c r="AU736" s="964">
        <v>0</v>
      </c>
      <c r="AV736" s="964">
        <v>0</v>
      </c>
      <c r="AW736" s="964">
        <v>0</v>
      </c>
      <c r="AX736" s="964">
        <v>0</v>
      </c>
      <c r="AY736" s="964">
        <v>0</v>
      </c>
      <c r="AZ736" s="964">
        <v>0</v>
      </c>
      <c r="BA736" s="964">
        <v>0</v>
      </c>
      <c r="BB736" s="964">
        <v>0</v>
      </c>
      <c r="BC736" s="922"/>
      <c r="BD736" s="922"/>
      <c r="BE736" s="922"/>
      <c r="BF736" s="922"/>
      <c r="BG736" s="964">
        <v>0</v>
      </c>
      <c r="BH736" s="964">
        <v>0</v>
      </c>
      <c r="BI736" s="922"/>
      <c r="BJ736" s="1292">
        <v>0</v>
      </c>
      <c r="BK736" s="916">
        <v>2</v>
      </c>
      <c r="BL736" s="916">
        <v>2.58</v>
      </c>
    </row>
    <row r="737" spans="1:64" s="923" customFormat="1" hidden="1">
      <c r="A737" s="1022" t="s">
        <v>71</v>
      </c>
      <c r="B737" s="876" t="s">
        <v>193</v>
      </c>
      <c r="C737" s="871" t="s">
        <v>164</v>
      </c>
      <c r="D737" s="905">
        <v>0</v>
      </c>
      <c r="E737" s="922"/>
      <c r="F737" s="922"/>
      <c r="G737" s="964">
        <v>0</v>
      </c>
      <c r="H737" s="964">
        <v>0</v>
      </c>
      <c r="I737" s="922"/>
      <c r="J737" s="964">
        <v>0</v>
      </c>
      <c r="K737" s="964">
        <v>0</v>
      </c>
      <c r="L737" s="964">
        <v>0</v>
      </c>
      <c r="M737" s="964">
        <v>0</v>
      </c>
      <c r="N737" s="965"/>
      <c r="O737" s="964">
        <v>0</v>
      </c>
      <c r="P737" s="964">
        <v>0</v>
      </c>
      <c r="Q737" s="964">
        <v>0</v>
      </c>
      <c r="R737" s="922"/>
      <c r="S737" s="964">
        <v>0</v>
      </c>
      <c r="T737" s="964">
        <v>0</v>
      </c>
      <c r="U737" s="964">
        <v>0</v>
      </c>
      <c r="V737" s="964">
        <v>0</v>
      </c>
      <c r="W737" s="964">
        <v>0</v>
      </c>
      <c r="X737" s="964">
        <v>0</v>
      </c>
      <c r="Y737" s="964">
        <v>0</v>
      </c>
      <c r="Z737" s="964">
        <v>0</v>
      </c>
      <c r="AA737" s="922"/>
      <c r="AB737" s="965">
        <v>0</v>
      </c>
      <c r="AC737" s="965">
        <v>0</v>
      </c>
      <c r="AD737" s="965">
        <v>0</v>
      </c>
      <c r="AE737" s="965">
        <v>0</v>
      </c>
      <c r="AF737" s="965">
        <v>0</v>
      </c>
      <c r="AG737" s="965">
        <v>0</v>
      </c>
      <c r="AH737" s="965">
        <v>0</v>
      </c>
      <c r="AI737" s="965">
        <v>0</v>
      </c>
      <c r="AJ737" s="935">
        <v>0</v>
      </c>
      <c r="AK737" s="965">
        <v>0</v>
      </c>
      <c r="AL737" s="965">
        <v>0</v>
      </c>
      <c r="AM737" s="965">
        <v>0</v>
      </c>
      <c r="AN737" s="965">
        <v>0</v>
      </c>
      <c r="AO737" s="965">
        <v>0</v>
      </c>
      <c r="AP737" s="965">
        <v>0</v>
      </c>
      <c r="AQ737" s="964">
        <v>0</v>
      </c>
      <c r="AR737" s="964">
        <v>0</v>
      </c>
      <c r="AS737" s="964">
        <v>0</v>
      </c>
      <c r="AT737" s="964">
        <v>0</v>
      </c>
      <c r="AU737" s="964">
        <v>0</v>
      </c>
      <c r="AV737" s="964">
        <v>0</v>
      </c>
      <c r="AW737" s="964">
        <v>0</v>
      </c>
      <c r="AX737" s="964">
        <v>0</v>
      </c>
      <c r="AY737" s="964">
        <v>0</v>
      </c>
      <c r="AZ737" s="964">
        <v>0</v>
      </c>
      <c r="BA737" s="964">
        <v>0</v>
      </c>
      <c r="BB737" s="964">
        <v>0</v>
      </c>
      <c r="BC737" s="922"/>
      <c r="BD737" s="922"/>
      <c r="BE737" s="922"/>
      <c r="BF737" s="922"/>
      <c r="BG737" s="964">
        <v>0</v>
      </c>
      <c r="BH737" s="964">
        <v>0</v>
      </c>
      <c r="BI737" s="922"/>
      <c r="BJ737" s="1292">
        <v>0</v>
      </c>
      <c r="BK737" s="921">
        <v>0</v>
      </c>
      <c r="BL737" s="921">
        <v>0</v>
      </c>
    </row>
    <row r="738" spans="1:64" s="923" customFormat="1" hidden="1">
      <c r="A738" s="1022" t="s">
        <v>73</v>
      </c>
      <c r="B738" s="876" t="s">
        <v>166</v>
      </c>
      <c r="C738" s="871" t="s">
        <v>61</v>
      </c>
      <c r="D738" s="905">
        <v>0</v>
      </c>
      <c r="E738" s="922"/>
      <c r="F738" s="922"/>
      <c r="G738" s="964">
        <v>0</v>
      </c>
      <c r="H738" s="964">
        <v>0</v>
      </c>
      <c r="I738" s="922"/>
      <c r="J738" s="964">
        <v>0</v>
      </c>
      <c r="K738" s="964">
        <v>0</v>
      </c>
      <c r="L738" s="964">
        <v>0</v>
      </c>
      <c r="M738" s="964">
        <v>0</v>
      </c>
      <c r="N738" s="965"/>
      <c r="O738" s="964">
        <v>0</v>
      </c>
      <c r="P738" s="964">
        <v>0</v>
      </c>
      <c r="Q738" s="964">
        <v>0</v>
      </c>
      <c r="R738" s="922"/>
      <c r="S738" s="964">
        <v>0</v>
      </c>
      <c r="T738" s="964">
        <v>0</v>
      </c>
      <c r="U738" s="964">
        <v>0</v>
      </c>
      <c r="V738" s="964">
        <v>0</v>
      </c>
      <c r="W738" s="964">
        <v>0</v>
      </c>
      <c r="X738" s="964">
        <v>0</v>
      </c>
      <c r="Y738" s="964">
        <v>0</v>
      </c>
      <c r="Z738" s="964">
        <v>0</v>
      </c>
      <c r="AA738" s="922"/>
      <c r="AB738" s="965">
        <v>0</v>
      </c>
      <c r="AC738" s="965">
        <v>0</v>
      </c>
      <c r="AD738" s="965">
        <v>0</v>
      </c>
      <c r="AE738" s="965">
        <v>0</v>
      </c>
      <c r="AF738" s="965">
        <v>0</v>
      </c>
      <c r="AG738" s="965">
        <v>0</v>
      </c>
      <c r="AH738" s="965">
        <v>0</v>
      </c>
      <c r="AI738" s="965">
        <v>0</v>
      </c>
      <c r="AJ738" s="965">
        <v>0</v>
      </c>
      <c r="AK738" s="935">
        <v>0</v>
      </c>
      <c r="AL738" s="965">
        <v>0</v>
      </c>
      <c r="AM738" s="965">
        <v>0</v>
      </c>
      <c r="AN738" s="965">
        <v>0</v>
      </c>
      <c r="AO738" s="965">
        <v>0</v>
      </c>
      <c r="AP738" s="965">
        <v>0</v>
      </c>
      <c r="AQ738" s="964">
        <v>0</v>
      </c>
      <c r="AR738" s="964">
        <v>0</v>
      </c>
      <c r="AS738" s="964">
        <v>0</v>
      </c>
      <c r="AT738" s="964">
        <v>0</v>
      </c>
      <c r="AU738" s="964">
        <v>0</v>
      </c>
      <c r="AV738" s="964">
        <v>0</v>
      </c>
      <c r="AW738" s="964">
        <v>0</v>
      </c>
      <c r="AX738" s="964">
        <v>0</v>
      </c>
      <c r="AY738" s="964">
        <v>0</v>
      </c>
      <c r="AZ738" s="964">
        <v>0</v>
      </c>
      <c r="BA738" s="964">
        <v>0</v>
      </c>
      <c r="BB738" s="964">
        <v>0</v>
      </c>
      <c r="BC738" s="922"/>
      <c r="BD738" s="922"/>
      <c r="BE738" s="922"/>
      <c r="BF738" s="922"/>
      <c r="BG738" s="964">
        <v>0</v>
      </c>
      <c r="BH738" s="964">
        <v>0</v>
      </c>
      <c r="BI738" s="922"/>
      <c r="BJ738" s="1292">
        <v>0</v>
      </c>
      <c r="BK738" s="921">
        <v>0.54</v>
      </c>
      <c r="BL738" s="921">
        <v>0.54</v>
      </c>
    </row>
    <row r="739" spans="1:64" s="923" customFormat="1" hidden="1">
      <c r="A739" s="1022" t="s">
        <v>223</v>
      </c>
      <c r="B739" s="876" t="s">
        <v>198</v>
      </c>
      <c r="C739" s="871" t="s">
        <v>154</v>
      </c>
      <c r="D739" s="905">
        <v>0.16</v>
      </c>
      <c r="E739" s="922"/>
      <c r="F739" s="922"/>
      <c r="G739" s="964">
        <v>0</v>
      </c>
      <c r="H739" s="964">
        <v>0</v>
      </c>
      <c r="I739" s="922"/>
      <c r="J739" s="964">
        <v>0</v>
      </c>
      <c r="K739" s="964">
        <v>0</v>
      </c>
      <c r="L739" s="964">
        <v>0</v>
      </c>
      <c r="M739" s="964">
        <v>0</v>
      </c>
      <c r="N739" s="965"/>
      <c r="O739" s="964">
        <v>0</v>
      </c>
      <c r="P739" s="964">
        <v>0</v>
      </c>
      <c r="Q739" s="964">
        <v>0</v>
      </c>
      <c r="R739" s="922"/>
      <c r="S739" s="964">
        <v>0</v>
      </c>
      <c r="T739" s="964">
        <v>0</v>
      </c>
      <c r="U739" s="964">
        <v>0</v>
      </c>
      <c r="V739" s="964">
        <v>0</v>
      </c>
      <c r="W739" s="964">
        <v>0</v>
      </c>
      <c r="X739" s="964">
        <v>0</v>
      </c>
      <c r="Y739" s="964">
        <v>0</v>
      </c>
      <c r="Z739" s="964">
        <v>0</v>
      </c>
      <c r="AA739" s="922"/>
      <c r="AB739" s="965">
        <v>0</v>
      </c>
      <c r="AC739" s="965">
        <v>0</v>
      </c>
      <c r="AD739" s="965">
        <v>0</v>
      </c>
      <c r="AE739" s="965">
        <v>0</v>
      </c>
      <c r="AF739" s="965">
        <v>0</v>
      </c>
      <c r="AG739" s="965">
        <v>0</v>
      </c>
      <c r="AH739" s="965">
        <v>0</v>
      </c>
      <c r="AI739" s="965">
        <v>0</v>
      </c>
      <c r="AJ739" s="965">
        <v>0</v>
      </c>
      <c r="AK739" s="965">
        <v>0</v>
      </c>
      <c r="AL739" s="954">
        <v>0.16</v>
      </c>
      <c r="AM739" s="965">
        <v>0</v>
      </c>
      <c r="AN739" s="965">
        <v>0</v>
      </c>
      <c r="AO739" s="965">
        <v>0</v>
      </c>
      <c r="AP739" s="965">
        <v>0</v>
      </c>
      <c r="AQ739" s="964">
        <v>0</v>
      </c>
      <c r="AR739" s="964">
        <v>0</v>
      </c>
      <c r="AS739" s="964">
        <v>0</v>
      </c>
      <c r="AT739" s="964">
        <v>0</v>
      </c>
      <c r="AU739" s="964">
        <v>0</v>
      </c>
      <c r="AV739" s="964">
        <v>0</v>
      </c>
      <c r="AW739" s="964">
        <v>0</v>
      </c>
      <c r="AX739" s="964">
        <v>0</v>
      </c>
      <c r="AY739" s="964">
        <v>0</v>
      </c>
      <c r="AZ739" s="964">
        <v>0</v>
      </c>
      <c r="BA739" s="964">
        <v>0</v>
      </c>
      <c r="BB739" s="964">
        <v>0</v>
      </c>
      <c r="BC739" s="922"/>
      <c r="BD739" s="922"/>
      <c r="BE739" s="922"/>
      <c r="BF739" s="922"/>
      <c r="BG739" s="964">
        <v>0</v>
      </c>
      <c r="BH739" s="964">
        <v>0</v>
      </c>
      <c r="BI739" s="922"/>
      <c r="BJ739" s="1292">
        <v>0</v>
      </c>
      <c r="BK739" s="916">
        <v>0</v>
      </c>
      <c r="BL739" s="921">
        <v>0.16</v>
      </c>
    </row>
    <row r="740" spans="1:64" s="923" customFormat="1" hidden="1">
      <c r="A740" s="1022" t="s">
        <v>224</v>
      </c>
      <c r="B740" s="876" t="s">
        <v>286</v>
      </c>
      <c r="C740" s="871" t="s">
        <v>115</v>
      </c>
      <c r="D740" s="905">
        <v>9.7200000000000006</v>
      </c>
      <c r="E740" s="922"/>
      <c r="F740" s="922"/>
      <c r="G740" s="964">
        <v>0</v>
      </c>
      <c r="H740" s="964">
        <v>0</v>
      </c>
      <c r="I740" s="922"/>
      <c r="J740" s="964">
        <v>0</v>
      </c>
      <c r="K740" s="964">
        <v>0</v>
      </c>
      <c r="L740" s="964">
        <v>0</v>
      </c>
      <c r="M740" s="964">
        <v>0</v>
      </c>
      <c r="N740" s="965"/>
      <c r="O740" s="964">
        <v>0</v>
      </c>
      <c r="P740" s="964">
        <v>0</v>
      </c>
      <c r="Q740" s="964">
        <v>0</v>
      </c>
      <c r="R740" s="922"/>
      <c r="S740" s="964">
        <v>0</v>
      </c>
      <c r="T740" s="964">
        <v>0</v>
      </c>
      <c r="U740" s="964">
        <v>0</v>
      </c>
      <c r="V740" s="964">
        <v>0</v>
      </c>
      <c r="W740" s="964">
        <v>0</v>
      </c>
      <c r="X740" s="964">
        <v>0</v>
      </c>
      <c r="Y740" s="964">
        <v>0</v>
      </c>
      <c r="Z740" s="964">
        <v>0</v>
      </c>
      <c r="AA740" s="922"/>
      <c r="AB740" s="965">
        <v>0.20735000000000001</v>
      </c>
      <c r="AC740" s="965">
        <v>0</v>
      </c>
      <c r="AD740" s="965">
        <v>0</v>
      </c>
      <c r="AE740" s="965">
        <v>0</v>
      </c>
      <c r="AF740" s="965">
        <v>0</v>
      </c>
      <c r="AG740" s="965">
        <v>0</v>
      </c>
      <c r="AH740" s="965">
        <v>0</v>
      </c>
      <c r="AI740" s="965">
        <v>0</v>
      </c>
      <c r="AJ740" s="965">
        <v>0</v>
      </c>
      <c r="AK740" s="965">
        <v>0</v>
      </c>
      <c r="AL740" s="965">
        <v>0</v>
      </c>
      <c r="AM740" s="935">
        <v>9.5126500000000007</v>
      </c>
      <c r="AN740" s="965">
        <v>0</v>
      </c>
      <c r="AO740" s="965">
        <v>0</v>
      </c>
      <c r="AP740" s="965">
        <v>0</v>
      </c>
      <c r="AQ740" s="964">
        <v>0</v>
      </c>
      <c r="AR740" s="964">
        <v>0</v>
      </c>
      <c r="AS740" s="964">
        <v>0</v>
      </c>
      <c r="AT740" s="964">
        <v>0</v>
      </c>
      <c r="AU740" s="964">
        <v>0</v>
      </c>
      <c r="AV740" s="964">
        <v>0</v>
      </c>
      <c r="AW740" s="964">
        <v>0</v>
      </c>
      <c r="AX740" s="964">
        <v>0</v>
      </c>
      <c r="AY740" s="964">
        <v>0</v>
      </c>
      <c r="AZ740" s="964">
        <v>0</v>
      </c>
      <c r="BA740" s="964">
        <v>0</v>
      </c>
      <c r="BB740" s="964">
        <v>0</v>
      </c>
      <c r="BC740" s="922"/>
      <c r="BD740" s="922"/>
      <c r="BE740" s="922"/>
      <c r="BF740" s="922"/>
      <c r="BG740" s="964">
        <v>0</v>
      </c>
      <c r="BH740" s="964">
        <v>0</v>
      </c>
      <c r="BI740" s="922"/>
      <c r="BJ740" s="1292">
        <v>0.20735000000000001</v>
      </c>
      <c r="BK740" s="916">
        <v>6.7939600000000002</v>
      </c>
      <c r="BL740" s="921">
        <v>16.513960000000001</v>
      </c>
    </row>
    <row r="741" spans="1:64" hidden="1">
      <c r="A741" s="1024" t="s">
        <v>220</v>
      </c>
      <c r="B741" s="876" t="s">
        <v>12</v>
      </c>
      <c r="C741" s="877" t="s">
        <v>112</v>
      </c>
      <c r="D741" s="905">
        <v>0</v>
      </c>
      <c r="E741" s="922"/>
      <c r="F741" s="922"/>
      <c r="G741" s="964">
        <v>0</v>
      </c>
      <c r="H741" s="964">
        <v>0</v>
      </c>
      <c r="I741" s="922"/>
      <c r="J741" s="964">
        <v>0</v>
      </c>
      <c r="K741" s="964">
        <v>0</v>
      </c>
      <c r="L741" s="964">
        <v>0</v>
      </c>
      <c r="M741" s="964">
        <v>0</v>
      </c>
      <c r="N741" s="965"/>
      <c r="O741" s="964">
        <v>0</v>
      </c>
      <c r="P741" s="964">
        <v>0</v>
      </c>
      <c r="Q741" s="964">
        <v>0</v>
      </c>
      <c r="R741" s="922"/>
      <c r="S741" s="964">
        <v>0</v>
      </c>
      <c r="T741" s="964">
        <v>0</v>
      </c>
      <c r="U741" s="964">
        <v>0</v>
      </c>
      <c r="V741" s="964">
        <v>0</v>
      </c>
      <c r="W741" s="964">
        <v>0</v>
      </c>
      <c r="X741" s="964">
        <v>0</v>
      </c>
      <c r="Y741" s="964">
        <v>0</v>
      </c>
      <c r="Z741" s="964">
        <v>0</v>
      </c>
      <c r="AA741" s="922"/>
      <c r="AB741" s="965">
        <v>0</v>
      </c>
      <c r="AC741" s="965">
        <v>0</v>
      </c>
      <c r="AD741" s="965">
        <v>0</v>
      </c>
      <c r="AE741" s="965">
        <v>0</v>
      </c>
      <c r="AF741" s="965">
        <v>0</v>
      </c>
      <c r="AG741" s="965">
        <v>0</v>
      </c>
      <c r="AH741" s="965">
        <v>0</v>
      </c>
      <c r="AI741" s="965">
        <v>0</v>
      </c>
      <c r="AJ741" s="965">
        <v>0</v>
      </c>
      <c r="AK741" s="965">
        <v>0</v>
      </c>
      <c r="AL741" s="965">
        <v>0</v>
      </c>
      <c r="AM741" s="965">
        <v>0</v>
      </c>
      <c r="AN741" s="954">
        <v>0</v>
      </c>
      <c r="AO741" s="965">
        <v>0</v>
      </c>
      <c r="AP741" s="965">
        <v>0</v>
      </c>
      <c r="AQ741" s="964">
        <v>0</v>
      </c>
      <c r="AR741" s="964">
        <v>0</v>
      </c>
      <c r="AS741" s="964">
        <v>0</v>
      </c>
      <c r="AT741" s="964">
        <v>0</v>
      </c>
      <c r="AU741" s="964">
        <v>0</v>
      </c>
      <c r="AV741" s="964">
        <v>0</v>
      </c>
      <c r="AW741" s="964">
        <v>0</v>
      </c>
      <c r="AX741" s="964">
        <v>0</v>
      </c>
      <c r="AY741" s="964">
        <v>0</v>
      </c>
      <c r="AZ741" s="964">
        <v>0</v>
      </c>
      <c r="BA741" s="964">
        <v>0</v>
      </c>
      <c r="BB741" s="964">
        <v>0</v>
      </c>
      <c r="BC741" s="922"/>
      <c r="BD741" s="922"/>
      <c r="BE741" s="922"/>
      <c r="BF741" s="922"/>
      <c r="BG741" s="964">
        <v>0</v>
      </c>
      <c r="BH741" s="964">
        <v>0</v>
      </c>
      <c r="BI741" s="922"/>
      <c r="BJ741" s="1292">
        <v>0</v>
      </c>
      <c r="BK741" s="916">
        <v>0</v>
      </c>
      <c r="BL741" s="916">
        <v>0</v>
      </c>
    </row>
    <row r="742" spans="1:64" hidden="1">
      <c r="A742" s="1024" t="s">
        <v>221</v>
      </c>
      <c r="B742" s="876" t="s">
        <v>13</v>
      </c>
      <c r="C742" s="877" t="s">
        <v>113</v>
      </c>
      <c r="D742" s="905">
        <v>0</v>
      </c>
      <c r="E742" s="970"/>
      <c r="F742" s="970"/>
      <c r="G742" s="964">
        <v>0</v>
      </c>
      <c r="H742" s="964">
        <v>0</v>
      </c>
      <c r="I742" s="970"/>
      <c r="J742" s="964">
        <v>0</v>
      </c>
      <c r="K742" s="964">
        <v>0</v>
      </c>
      <c r="L742" s="964">
        <v>0</v>
      </c>
      <c r="M742" s="964">
        <v>0</v>
      </c>
      <c r="N742" s="965"/>
      <c r="O742" s="964">
        <v>0</v>
      </c>
      <c r="P742" s="964">
        <v>0</v>
      </c>
      <c r="Q742" s="964">
        <v>0</v>
      </c>
      <c r="R742" s="970"/>
      <c r="S742" s="964">
        <v>0</v>
      </c>
      <c r="T742" s="964">
        <v>0</v>
      </c>
      <c r="U742" s="964">
        <v>0</v>
      </c>
      <c r="V742" s="964">
        <v>0</v>
      </c>
      <c r="W742" s="964">
        <v>0</v>
      </c>
      <c r="X742" s="964">
        <v>0</v>
      </c>
      <c r="Y742" s="964">
        <v>0</v>
      </c>
      <c r="Z742" s="964">
        <v>0</v>
      </c>
      <c r="AA742" s="970"/>
      <c r="AB742" s="965">
        <v>0</v>
      </c>
      <c r="AC742" s="965">
        <v>0</v>
      </c>
      <c r="AD742" s="965">
        <v>0</v>
      </c>
      <c r="AE742" s="965">
        <v>0</v>
      </c>
      <c r="AF742" s="965">
        <v>0</v>
      </c>
      <c r="AG742" s="965">
        <v>0</v>
      </c>
      <c r="AH742" s="965">
        <v>0</v>
      </c>
      <c r="AI742" s="965">
        <v>0</v>
      </c>
      <c r="AJ742" s="965">
        <v>0</v>
      </c>
      <c r="AK742" s="965">
        <v>0</v>
      </c>
      <c r="AL742" s="965">
        <v>0</v>
      </c>
      <c r="AM742" s="965">
        <v>0</v>
      </c>
      <c r="AN742" s="965">
        <v>0</v>
      </c>
      <c r="AO742" s="954">
        <v>0</v>
      </c>
      <c r="AP742" s="965">
        <v>0</v>
      </c>
      <c r="AQ742" s="964">
        <v>0</v>
      </c>
      <c r="AR742" s="964">
        <v>0</v>
      </c>
      <c r="AS742" s="964">
        <v>0</v>
      </c>
      <c r="AT742" s="964">
        <v>0</v>
      </c>
      <c r="AU742" s="964">
        <v>0</v>
      </c>
      <c r="AV742" s="964">
        <v>0</v>
      </c>
      <c r="AW742" s="964">
        <v>0</v>
      </c>
      <c r="AX742" s="964">
        <v>0</v>
      </c>
      <c r="AY742" s="964">
        <v>0</v>
      </c>
      <c r="AZ742" s="964">
        <v>0</v>
      </c>
      <c r="BA742" s="964">
        <v>0</v>
      </c>
      <c r="BB742" s="964">
        <v>0</v>
      </c>
      <c r="BC742" s="970"/>
      <c r="BD742" s="970"/>
      <c r="BE742" s="970"/>
      <c r="BF742" s="970"/>
      <c r="BG742" s="964">
        <v>0</v>
      </c>
      <c r="BH742" s="964">
        <v>0</v>
      </c>
      <c r="BI742" s="970"/>
      <c r="BJ742" s="1292">
        <v>0</v>
      </c>
      <c r="BK742" s="916">
        <v>0</v>
      </c>
      <c r="BL742" s="916">
        <v>0</v>
      </c>
    </row>
    <row r="743" spans="1:64" s="923" customFormat="1" hidden="1">
      <c r="A743" s="1034" t="s">
        <v>222</v>
      </c>
      <c r="B743" s="876" t="s">
        <v>14</v>
      </c>
      <c r="C743" s="1028" t="s">
        <v>114</v>
      </c>
      <c r="D743" s="905">
        <v>0.09</v>
      </c>
      <c r="E743" s="922"/>
      <c r="F743" s="922"/>
      <c r="G743" s="964">
        <v>0</v>
      </c>
      <c r="H743" s="964">
        <v>0</v>
      </c>
      <c r="I743" s="922"/>
      <c r="J743" s="964">
        <v>0</v>
      </c>
      <c r="K743" s="964">
        <v>0</v>
      </c>
      <c r="L743" s="964">
        <v>0</v>
      </c>
      <c r="M743" s="964">
        <v>0</v>
      </c>
      <c r="N743" s="965"/>
      <c r="O743" s="964">
        <v>0</v>
      </c>
      <c r="P743" s="964">
        <v>0</v>
      </c>
      <c r="Q743" s="964">
        <v>0</v>
      </c>
      <c r="R743" s="922"/>
      <c r="S743" s="964">
        <v>0</v>
      </c>
      <c r="T743" s="964">
        <v>0</v>
      </c>
      <c r="U743" s="964">
        <v>0</v>
      </c>
      <c r="V743" s="964">
        <v>0</v>
      </c>
      <c r="W743" s="964">
        <v>0</v>
      </c>
      <c r="X743" s="964">
        <v>0</v>
      </c>
      <c r="Y743" s="964">
        <v>0</v>
      </c>
      <c r="Z743" s="964">
        <v>0</v>
      </c>
      <c r="AA743" s="922"/>
      <c r="AB743" s="965">
        <v>0</v>
      </c>
      <c r="AC743" s="965">
        <v>0</v>
      </c>
      <c r="AD743" s="965">
        <v>0</v>
      </c>
      <c r="AE743" s="965">
        <v>0</v>
      </c>
      <c r="AF743" s="965">
        <v>0</v>
      </c>
      <c r="AG743" s="965">
        <v>0</v>
      </c>
      <c r="AH743" s="965">
        <v>0</v>
      </c>
      <c r="AI743" s="965">
        <v>0</v>
      </c>
      <c r="AJ743" s="965">
        <v>0</v>
      </c>
      <c r="AK743" s="965">
        <v>0</v>
      </c>
      <c r="AL743" s="965">
        <v>0</v>
      </c>
      <c r="AM743" s="965">
        <v>0</v>
      </c>
      <c r="AN743" s="965">
        <v>0</v>
      </c>
      <c r="AO743" s="965">
        <v>0</v>
      </c>
      <c r="AP743" s="954">
        <v>0.09</v>
      </c>
      <c r="AQ743" s="964">
        <v>0</v>
      </c>
      <c r="AR743" s="964">
        <v>0</v>
      </c>
      <c r="AS743" s="964">
        <v>0</v>
      </c>
      <c r="AT743" s="964">
        <v>0</v>
      </c>
      <c r="AU743" s="964">
        <v>0</v>
      </c>
      <c r="AV743" s="964">
        <v>0</v>
      </c>
      <c r="AW743" s="964">
        <v>0</v>
      </c>
      <c r="AX743" s="964">
        <v>0</v>
      </c>
      <c r="AY743" s="964">
        <v>0</v>
      </c>
      <c r="AZ743" s="964">
        <v>0</v>
      </c>
      <c r="BA743" s="964">
        <v>0</v>
      </c>
      <c r="BB743" s="964">
        <v>0</v>
      </c>
      <c r="BC743" s="922"/>
      <c r="BD743" s="922"/>
      <c r="BE743" s="922"/>
      <c r="BF743" s="922"/>
      <c r="BG743" s="964">
        <v>0</v>
      </c>
      <c r="BH743" s="964">
        <v>0</v>
      </c>
      <c r="BI743" s="922"/>
      <c r="BJ743" s="1292">
        <v>0</v>
      </c>
      <c r="BK743" s="921">
        <v>0.85</v>
      </c>
      <c r="BL743" s="921">
        <v>0.94</v>
      </c>
    </row>
    <row r="744" spans="1:64" s="923" customFormat="1" hidden="1">
      <c r="A744" s="1022" t="s">
        <v>72</v>
      </c>
      <c r="B744" s="875" t="s">
        <v>194</v>
      </c>
      <c r="C744" s="871" t="s">
        <v>163</v>
      </c>
      <c r="D744" s="905">
        <v>0</v>
      </c>
      <c r="E744" s="922"/>
      <c r="F744" s="922"/>
      <c r="G744" s="964">
        <v>0</v>
      </c>
      <c r="H744" s="964">
        <v>0</v>
      </c>
      <c r="I744" s="922"/>
      <c r="J744" s="964">
        <v>0</v>
      </c>
      <c r="K744" s="964">
        <v>0</v>
      </c>
      <c r="L744" s="964">
        <v>0</v>
      </c>
      <c r="M744" s="964">
        <v>0</v>
      </c>
      <c r="N744" s="965"/>
      <c r="O744" s="964">
        <v>0</v>
      </c>
      <c r="P744" s="964">
        <v>0</v>
      </c>
      <c r="Q744" s="964">
        <v>0</v>
      </c>
      <c r="R744" s="922"/>
      <c r="S744" s="964">
        <v>0</v>
      </c>
      <c r="T744" s="964">
        <v>0</v>
      </c>
      <c r="U744" s="964">
        <v>0</v>
      </c>
      <c r="V744" s="964">
        <v>0</v>
      </c>
      <c r="W744" s="964">
        <v>0</v>
      </c>
      <c r="X744" s="964">
        <v>0</v>
      </c>
      <c r="Y744" s="964">
        <v>0</v>
      </c>
      <c r="Z744" s="964">
        <v>0</v>
      </c>
      <c r="AA744" s="922"/>
      <c r="AB744" s="965">
        <v>0</v>
      </c>
      <c r="AC744" s="965">
        <v>0</v>
      </c>
      <c r="AD744" s="965">
        <v>0</v>
      </c>
      <c r="AE744" s="965">
        <v>0</v>
      </c>
      <c r="AF744" s="965">
        <v>0</v>
      </c>
      <c r="AG744" s="965">
        <v>0</v>
      </c>
      <c r="AH744" s="965">
        <v>0</v>
      </c>
      <c r="AI744" s="965">
        <v>0</v>
      </c>
      <c r="AJ744" s="965">
        <v>0</v>
      </c>
      <c r="AK744" s="965">
        <v>0</v>
      </c>
      <c r="AL744" s="965">
        <v>0</v>
      </c>
      <c r="AM744" s="965">
        <v>0</v>
      </c>
      <c r="AN744" s="965">
        <v>0</v>
      </c>
      <c r="AO744" s="965">
        <v>0</v>
      </c>
      <c r="AP744" s="965">
        <v>0</v>
      </c>
      <c r="AQ744" s="955">
        <v>0</v>
      </c>
      <c r="AR744" s="964">
        <v>0</v>
      </c>
      <c r="AS744" s="964">
        <v>0</v>
      </c>
      <c r="AT744" s="964">
        <v>0</v>
      </c>
      <c r="AU744" s="964">
        <v>0</v>
      </c>
      <c r="AV744" s="964">
        <v>0</v>
      </c>
      <c r="AW744" s="964">
        <v>0</v>
      </c>
      <c r="AX744" s="964">
        <v>0</v>
      </c>
      <c r="AY744" s="964">
        <v>0</v>
      </c>
      <c r="AZ744" s="964">
        <v>0</v>
      </c>
      <c r="BA744" s="964">
        <v>0</v>
      </c>
      <c r="BB744" s="964">
        <v>0</v>
      </c>
      <c r="BC744" s="922"/>
      <c r="BD744" s="922"/>
      <c r="BE744" s="922"/>
      <c r="BF744" s="922"/>
      <c r="BG744" s="964">
        <v>0</v>
      </c>
      <c r="BH744" s="964">
        <v>0</v>
      </c>
      <c r="BI744" s="922"/>
      <c r="BJ744" s="1292">
        <v>0</v>
      </c>
      <c r="BK744" s="921">
        <v>0</v>
      </c>
      <c r="BL744" s="921">
        <v>0</v>
      </c>
    </row>
    <row r="745" spans="1:64" s="923" customFormat="1" hidden="1">
      <c r="A745" s="1022" t="s">
        <v>226</v>
      </c>
      <c r="B745" s="875" t="s">
        <v>200</v>
      </c>
      <c r="C745" s="871" t="s">
        <v>210</v>
      </c>
      <c r="D745" s="905">
        <v>2.21</v>
      </c>
      <c r="E745" s="922"/>
      <c r="F745" s="922"/>
      <c r="G745" s="964">
        <v>0</v>
      </c>
      <c r="H745" s="964">
        <v>0</v>
      </c>
      <c r="I745" s="922"/>
      <c r="J745" s="964">
        <v>0</v>
      </c>
      <c r="K745" s="964">
        <v>0</v>
      </c>
      <c r="L745" s="964">
        <v>0</v>
      </c>
      <c r="M745" s="964">
        <v>0</v>
      </c>
      <c r="N745" s="965"/>
      <c r="O745" s="964">
        <v>0</v>
      </c>
      <c r="P745" s="964">
        <v>0</v>
      </c>
      <c r="Q745" s="964">
        <v>0</v>
      </c>
      <c r="R745" s="922"/>
      <c r="S745" s="964">
        <v>0</v>
      </c>
      <c r="T745" s="964">
        <v>0.1</v>
      </c>
      <c r="U745" s="964">
        <v>0</v>
      </c>
      <c r="V745" s="964">
        <v>0</v>
      </c>
      <c r="W745" s="964">
        <v>0</v>
      </c>
      <c r="X745" s="964">
        <v>0</v>
      </c>
      <c r="Y745" s="964">
        <v>0</v>
      </c>
      <c r="Z745" s="964">
        <v>0</v>
      </c>
      <c r="AA745" s="922"/>
      <c r="AB745" s="965">
        <v>0</v>
      </c>
      <c r="AC745" s="965">
        <v>0</v>
      </c>
      <c r="AD745" s="965">
        <v>0</v>
      </c>
      <c r="AE745" s="965">
        <v>0</v>
      </c>
      <c r="AF745" s="965">
        <v>0</v>
      </c>
      <c r="AG745" s="965">
        <v>0</v>
      </c>
      <c r="AH745" s="965">
        <v>0</v>
      </c>
      <c r="AI745" s="965">
        <v>0</v>
      </c>
      <c r="AJ745" s="965">
        <v>0</v>
      </c>
      <c r="AK745" s="965">
        <v>0</v>
      </c>
      <c r="AL745" s="965">
        <v>0</v>
      </c>
      <c r="AM745" s="965">
        <v>0</v>
      </c>
      <c r="AN745" s="965">
        <v>0</v>
      </c>
      <c r="AO745" s="965">
        <v>0</v>
      </c>
      <c r="AP745" s="965">
        <v>0</v>
      </c>
      <c r="AQ745" s="964">
        <v>0</v>
      </c>
      <c r="AR745" s="955">
        <v>2.11</v>
      </c>
      <c r="AS745" s="964">
        <v>0</v>
      </c>
      <c r="AT745" s="964">
        <v>0</v>
      </c>
      <c r="AU745" s="964">
        <v>0</v>
      </c>
      <c r="AV745" s="964">
        <v>0</v>
      </c>
      <c r="AW745" s="964">
        <v>0</v>
      </c>
      <c r="AX745" s="964">
        <v>0</v>
      </c>
      <c r="AY745" s="964">
        <v>0</v>
      </c>
      <c r="AZ745" s="964">
        <v>0</v>
      </c>
      <c r="BA745" s="964">
        <v>0</v>
      </c>
      <c r="BB745" s="964">
        <v>0</v>
      </c>
      <c r="BC745" s="922"/>
      <c r="BD745" s="922"/>
      <c r="BE745" s="922"/>
      <c r="BF745" s="922"/>
      <c r="BG745" s="964">
        <v>0</v>
      </c>
      <c r="BH745" s="964">
        <v>0</v>
      </c>
      <c r="BI745" s="922"/>
      <c r="BJ745" s="1292">
        <v>0.1</v>
      </c>
      <c r="BK745" s="916">
        <v>0</v>
      </c>
      <c r="BL745" s="921">
        <v>2.21</v>
      </c>
    </row>
    <row r="746" spans="1:64" s="923" customFormat="1" hidden="1">
      <c r="A746" s="1022" t="s">
        <v>227</v>
      </c>
      <c r="B746" s="875" t="s">
        <v>201</v>
      </c>
      <c r="C746" s="871" t="s">
        <v>211</v>
      </c>
      <c r="D746" s="905">
        <v>0</v>
      </c>
      <c r="E746" s="922"/>
      <c r="F746" s="922"/>
      <c r="G746" s="964">
        <v>0</v>
      </c>
      <c r="H746" s="964">
        <v>0</v>
      </c>
      <c r="I746" s="922"/>
      <c r="J746" s="964">
        <v>0</v>
      </c>
      <c r="K746" s="964">
        <v>0</v>
      </c>
      <c r="L746" s="964">
        <v>0</v>
      </c>
      <c r="M746" s="964">
        <v>0</v>
      </c>
      <c r="N746" s="965"/>
      <c r="O746" s="964">
        <v>0</v>
      </c>
      <c r="P746" s="964">
        <v>0</v>
      </c>
      <c r="Q746" s="964">
        <v>0</v>
      </c>
      <c r="R746" s="922"/>
      <c r="S746" s="964">
        <v>0</v>
      </c>
      <c r="T746" s="964">
        <v>0</v>
      </c>
      <c r="U746" s="964">
        <v>0</v>
      </c>
      <c r="V746" s="964">
        <v>0</v>
      </c>
      <c r="W746" s="964">
        <v>0</v>
      </c>
      <c r="X746" s="964">
        <v>0</v>
      </c>
      <c r="Y746" s="964">
        <v>0</v>
      </c>
      <c r="Z746" s="964">
        <v>0</v>
      </c>
      <c r="AA746" s="922"/>
      <c r="AB746" s="965">
        <v>0</v>
      </c>
      <c r="AC746" s="965">
        <v>0</v>
      </c>
      <c r="AD746" s="965">
        <v>0</v>
      </c>
      <c r="AE746" s="965">
        <v>0</v>
      </c>
      <c r="AF746" s="965">
        <v>0</v>
      </c>
      <c r="AG746" s="965">
        <v>0</v>
      </c>
      <c r="AH746" s="965">
        <v>0</v>
      </c>
      <c r="AI746" s="965">
        <v>0</v>
      </c>
      <c r="AJ746" s="965">
        <v>0</v>
      </c>
      <c r="AK746" s="965">
        <v>0</v>
      </c>
      <c r="AL746" s="965">
        <v>0</v>
      </c>
      <c r="AM746" s="965">
        <v>0</v>
      </c>
      <c r="AN746" s="965">
        <v>0</v>
      </c>
      <c r="AO746" s="965">
        <v>0</v>
      </c>
      <c r="AP746" s="965">
        <v>0</v>
      </c>
      <c r="AQ746" s="964">
        <v>0</v>
      </c>
      <c r="AR746" s="964">
        <v>0</v>
      </c>
      <c r="AS746" s="955">
        <v>0</v>
      </c>
      <c r="AT746" s="964">
        <v>0</v>
      </c>
      <c r="AU746" s="964">
        <v>0</v>
      </c>
      <c r="AV746" s="964">
        <v>0</v>
      </c>
      <c r="AW746" s="964">
        <v>0</v>
      </c>
      <c r="AX746" s="964">
        <v>0</v>
      </c>
      <c r="AY746" s="964">
        <v>0</v>
      </c>
      <c r="AZ746" s="964">
        <v>0</v>
      </c>
      <c r="BA746" s="964">
        <v>0</v>
      </c>
      <c r="BB746" s="964">
        <v>0</v>
      </c>
      <c r="BC746" s="922"/>
      <c r="BD746" s="922"/>
      <c r="BE746" s="922"/>
      <c r="BF746" s="922"/>
      <c r="BG746" s="964">
        <v>0</v>
      </c>
      <c r="BH746" s="964">
        <v>0</v>
      </c>
      <c r="BI746" s="922"/>
      <c r="BJ746" s="1292">
        <v>0</v>
      </c>
      <c r="BK746" s="916">
        <v>1.3</v>
      </c>
      <c r="BL746" s="921">
        <v>1.3</v>
      </c>
    </row>
    <row r="747" spans="1:64" s="923" customFormat="1" hidden="1">
      <c r="A747" s="1022" t="s">
        <v>74</v>
      </c>
      <c r="B747" s="875" t="s">
        <v>187</v>
      </c>
      <c r="C747" s="871" t="s">
        <v>141</v>
      </c>
      <c r="D747" s="905">
        <v>105.78</v>
      </c>
      <c r="E747" s="922"/>
      <c r="F747" s="922"/>
      <c r="G747" s="964">
        <v>0</v>
      </c>
      <c r="H747" s="964">
        <v>0</v>
      </c>
      <c r="I747" s="922"/>
      <c r="J747" s="964">
        <v>0</v>
      </c>
      <c r="K747" s="964">
        <v>0</v>
      </c>
      <c r="L747" s="964">
        <v>0</v>
      </c>
      <c r="M747" s="964">
        <v>0</v>
      </c>
      <c r="N747" s="965"/>
      <c r="O747" s="964">
        <v>0</v>
      </c>
      <c r="P747" s="964">
        <v>0</v>
      </c>
      <c r="Q747" s="964">
        <v>0</v>
      </c>
      <c r="R747" s="922"/>
      <c r="S747" s="964">
        <v>0</v>
      </c>
      <c r="T747" s="964">
        <v>0</v>
      </c>
      <c r="U747" s="964">
        <v>0</v>
      </c>
      <c r="V747" s="964">
        <v>0</v>
      </c>
      <c r="W747" s="964">
        <v>0</v>
      </c>
      <c r="X747" s="964">
        <v>0</v>
      </c>
      <c r="Y747" s="964">
        <v>0</v>
      </c>
      <c r="Z747" s="964">
        <v>0</v>
      </c>
      <c r="AA747" s="922"/>
      <c r="AB747" s="965">
        <v>1.52</v>
      </c>
      <c r="AC747" s="965">
        <v>0</v>
      </c>
      <c r="AD747" s="965">
        <v>0</v>
      </c>
      <c r="AE747" s="965">
        <v>0</v>
      </c>
      <c r="AF747" s="965">
        <v>0</v>
      </c>
      <c r="AG747" s="965">
        <v>0</v>
      </c>
      <c r="AH747" s="965">
        <v>0</v>
      </c>
      <c r="AI747" s="965">
        <v>0</v>
      </c>
      <c r="AJ747" s="965">
        <v>0</v>
      </c>
      <c r="AK747" s="965">
        <v>0</v>
      </c>
      <c r="AL747" s="965">
        <v>0</v>
      </c>
      <c r="AM747" s="965">
        <v>0</v>
      </c>
      <c r="AN747" s="965">
        <v>0</v>
      </c>
      <c r="AO747" s="965">
        <v>0</v>
      </c>
      <c r="AP747" s="965">
        <v>0</v>
      </c>
      <c r="AQ747" s="964">
        <v>0</v>
      </c>
      <c r="AR747" s="964">
        <v>0</v>
      </c>
      <c r="AS747" s="964">
        <v>0</v>
      </c>
      <c r="AT747" s="955">
        <v>104.26</v>
      </c>
      <c r="AU747" s="964">
        <v>0</v>
      </c>
      <c r="AV747" s="964">
        <v>0</v>
      </c>
      <c r="AW747" s="964">
        <v>0</v>
      </c>
      <c r="AX747" s="964">
        <v>0</v>
      </c>
      <c r="AY747" s="964">
        <v>0</v>
      </c>
      <c r="AZ747" s="964">
        <v>0</v>
      </c>
      <c r="BA747" s="964">
        <v>0</v>
      </c>
      <c r="BB747" s="964">
        <v>0</v>
      </c>
      <c r="BC747" s="922"/>
      <c r="BD747" s="922"/>
      <c r="BE747" s="922"/>
      <c r="BF747" s="922"/>
      <c r="BG747" s="964">
        <v>0</v>
      </c>
      <c r="BH747" s="964">
        <v>0</v>
      </c>
      <c r="BI747" s="922"/>
      <c r="BJ747" s="1292">
        <v>1.52</v>
      </c>
      <c r="BK747" s="921">
        <v>48.272600000000004</v>
      </c>
      <c r="BL747" s="921">
        <v>154.05260000000001</v>
      </c>
    </row>
    <row r="748" spans="1:64" s="923" customFormat="1" hidden="1">
      <c r="A748" s="1022" t="s">
        <v>75</v>
      </c>
      <c r="B748" s="875" t="s">
        <v>188</v>
      </c>
      <c r="C748" s="871" t="s">
        <v>96</v>
      </c>
      <c r="D748" s="905">
        <v>0</v>
      </c>
      <c r="E748" s="922"/>
      <c r="F748" s="922"/>
      <c r="G748" s="964">
        <v>0</v>
      </c>
      <c r="H748" s="964">
        <v>0</v>
      </c>
      <c r="I748" s="922"/>
      <c r="J748" s="964">
        <v>0</v>
      </c>
      <c r="K748" s="964">
        <v>0</v>
      </c>
      <c r="L748" s="964">
        <v>0</v>
      </c>
      <c r="M748" s="964">
        <v>0</v>
      </c>
      <c r="N748" s="965"/>
      <c r="O748" s="964">
        <v>0</v>
      </c>
      <c r="P748" s="964">
        <v>0</v>
      </c>
      <c r="Q748" s="964">
        <v>0</v>
      </c>
      <c r="R748" s="922"/>
      <c r="S748" s="964">
        <v>0</v>
      </c>
      <c r="T748" s="964">
        <v>0</v>
      </c>
      <c r="U748" s="964">
        <v>0</v>
      </c>
      <c r="V748" s="964">
        <v>0</v>
      </c>
      <c r="W748" s="964">
        <v>0</v>
      </c>
      <c r="X748" s="964">
        <v>0</v>
      </c>
      <c r="Y748" s="964">
        <v>0</v>
      </c>
      <c r="Z748" s="964">
        <v>0</v>
      </c>
      <c r="AA748" s="922"/>
      <c r="AB748" s="965">
        <v>0</v>
      </c>
      <c r="AC748" s="965">
        <v>0</v>
      </c>
      <c r="AD748" s="965">
        <v>0</v>
      </c>
      <c r="AE748" s="965">
        <v>0</v>
      </c>
      <c r="AF748" s="965">
        <v>0</v>
      </c>
      <c r="AG748" s="965">
        <v>0</v>
      </c>
      <c r="AH748" s="965">
        <v>0</v>
      </c>
      <c r="AI748" s="965">
        <v>0</v>
      </c>
      <c r="AJ748" s="965">
        <v>0</v>
      </c>
      <c r="AK748" s="965">
        <v>0</v>
      </c>
      <c r="AL748" s="965">
        <v>0</v>
      </c>
      <c r="AM748" s="965">
        <v>0</v>
      </c>
      <c r="AN748" s="965">
        <v>0</v>
      </c>
      <c r="AO748" s="965">
        <v>0</v>
      </c>
      <c r="AP748" s="965">
        <v>0</v>
      </c>
      <c r="AQ748" s="964">
        <v>0</v>
      </c>
      <c r="AR748" s="964">
        <v>0</v>
      </c>
      <c r="AS748" s="964">
        <v>0</v>
      </c>
      <c r="AT748" s="964">
        <v>0</v>
      </c>
      <c r="AU748" s="955">
        <v>0</v>
      </c>
      <c r="AV748" s="964">
        <v>0</v>
      </c>
      <c r="AW748" s="964">
        <v>0</v>
      </c>
      <c r="AX748" s="964">
        <v>0</v>
      </c>
      <c r="AY748" s="964">
        <v>0</v>
      </c>
      <c r="AZ748" s="964">
        <v>0</v>
      </c>
      <c r="BA748" s="964">
        <v>0</v>
      </c>
      <c r="BB748" s="964">
        <v>0</v>
      </c>
      <c r="BC748" s="922"/>
      <c r="BD748" s="922"/>
      <c r="BE748" s="922"/>
      <c r="BF748" s="922"/>
      <c r="BG748" s="964">
        <v>0</v>
      </c>
      <c r="BH748" s="964">
        <v>0</v>
      </c>
      <c r="BI748" s="922"/>
      <c r="BJ748" s="1292">
        <v>0</v>
      </c>
      <c r="BK748" s="921">
        <v>0</v>
      </c>
      <c r="BL748" s="921">
        <v>0</v>
      </c>
    </row>
    <row r="749" spans="1:64" s="923" customFormat="1" hidden="1">
      <c r="A749" s="1022" t="s">
        <v>76</v>
      </c>
      <c r="B749" s="875" t="s">
        <v>195</v>
      </c>
      <c r="C749" s="844" t="s">
        <v>153</v>
      </c>
      <c r="D749" s="905">
        <v>0.27</v>
      </c>
      <c r="E749" s="922"/>
      <c r="F749" s="922"/>
      <c r="G749" s="964">
        <v>0</v>
      </c>
      <c r="H749" s="964">
        <v>0</v>
      </c>
      <c r="I749" s="922"/>
      <c r="J749" s="964">
        <v>0</v>
      </c>
      <c r="K749" s="964">
        <v>0</v>
      </c>
      <c r="L749" s="964">
        <v>0</v>
      </c>
      <c r="M749" s="964">
        <v>0</v>
      </c>
      <c r="N749" s="965"/>
      <c r="O749" s="964">
        <v>0</v>
      </c>
      <c r="P749" s="964">
        <v>0</v>
      </c>
      <c r="Q749" s="964">
        <v>0</v>
      </c>
      <c r="R749" s="922"/>
      <c r="S749" s="964">
        <v>0</v>
      </c>
      <c r="T749" s="964">
        <v>0</v>
      </c>
      <c r="U749" s="964">
        <v>0</v>
      </c>
      <c r="V749" s="964">
        <v>0</v>
      </c>
      <c r="W749" s="964">
        <v>0</v>
      </c>
      <c r="X749" s="964">
        <v>0</v>
      </c>
      <c r="Y749" s="964">
        <v>0</v>
      </c>
      <c r="Z749" s="964">
        <v>0</v>
      </c>
      <c r="AA749" s="922"/>
      <c r="AB749" s="965">
        <v>0</v>
      </c>
      <c r="AC749" s="965">
        <v>0</v>
      </c>
      <c r="AD749" s="965">
        <v>0</v>
      </c>
      <c r="AE749" s="965">
        <v>0</v>
      </c>
      <c r="AF749" s="965">
        <v>0</v>
      </c>
      <c r="AG749" s="965">
        <v>0</v>
      </c>
      <c r="AH749" s="965">
        <v>0</v>
      </c>
      <c r="AI749" s="965">
        <v>0</v>
      </c>
      <c r="AJ749" s="965">
        <v>0</v>
      </c>
      <c r="AK749" s="965">
        <v>0</v>
      </c>
      <c r="AL749" s="965">
        <v>0</v>
      </c>
      <c r="AM749" s="965">
        <v>0</v>
      </c>
      <c r="AN749" s="965">
        <v>0</v>
      </c>
      <c r="AO749" s="965">
        <v>0</v>
      </c>
      <c r="AP749" s="965">
        <v>0</v>
      </c>
      <c r="AQ749" s="964">
        <v>0</v>
      </c>
      <c r="AR749" s="964">
        <v>0</v>
      </c>
      <c r="AS749" s="964">
        <v>0</v>
      </c>
      <c r="AT749" s="964">
        <v>0</v>
      </c>
      <c r="AU749" s="964">
        <v>0</v>
      </c>
      <c r="AV749" s="955">
        <v>0.27</v>
      </c>
      <c r="AW749" s="964">
        <v>0</v>
      </c>
      <c r="AX749" s="964">
        <v>0</v>
      </c>
      <c r="AY749" s="964">
        <v>0</v>
      </c>
      <c r="AZ749" s="964">
        <v>0</v>
      </c>
      <c r="BA749" s="964">
        <v>0</v>
      </c>
      <c r="BB749" s="964">
        <v>0</v>
      </c>
      <c r="BC749" s="922"/>
      <c r="BD749" s="922"/>
      <c r="BE749" s="922"/>
      <c r="BF749" s="922"/>
      <c r="BG749" s="964">
        <v>0</v>
      </c>
      <c r="BH749" s="964">
        <v>0</v>
      </c>
      <c r="BI749" s="922"/>
      <c r="BJ749" s="1292">
        <v>0</v>
      </c>
      <c r="BK749" s="916">
        <v>0</v>
      </c>
      <c r="BL749" s="921">
        <v>0.27</v>
      </c>
    </row>
    <row r="750" spans="1:64" s="923" customFormat="1" hidden="1">
      <c r="A750" s="1022" t="s">
        <v>43</v>
      </c>
      <c r="B750" s="875" t="s">
        <v>196</v>
      </c>
      <c r="C750" s="871" t="s">
        <v>208</v>
      </c>
      <c r="D750" s="905">
        <v>0.03</v>
      </c>
      <c r="E750" s="922"/>
      <c r="F750" s="922"/>
      <c r="G750" s="964">
        <v>0</v>
      </c>
      <c r="H750" s="964">
        <v>0</v>
      </c>
      <c r="I750" s="922"/>
      <c r="J750" s="964">
        <v>0</v>
      </c>
      <c r="K750" s="964">
        <v>0</v>
      </c>
      <c r="L750" s="964">
        <v>0</v>
      </c>
      <c r="M750" s="964">
        <v>0</v>
      </c>
      <c r="N750" s="965"/>
      <c r="O750" s="964">
        <v>0</v>
      </c>
      <c r="P750" s="964">
        <v>0</v>
      </c>
      <c r="Q750" s="964">
        <v>0</v>
      </c>
      <c r="R750" s="922"/>
      <c r="S750" s="964">
        <v>0</v>
      </c>
      <c r="T750" s="964">
        <v>0</v>
      </c>
      <c r="U750" s="964">
        <v>0</v>
      </c>
      <c r="V750" s="964">
        <v>0</v>
      </c>
      <c r="W750" s="964">
        <v>0</v>
      </c>
      <c r="X750" s="964">
        <v>0</v>
      </c>
      <c r="Y750" s="964">
        <v>0</v>
      </c>
      <c r="Z750" s="964">
        <v>0</v>
      </c>
      <c r="AA750" s="922"/>
      <c r="AB750" s="965">
        <v>0</v>
      </c>
      <c r="AC750" s="965">
        <v>0</v>
      </c>
      <c r="AD750" s="965">
        <v>0</v>
      </c>
      <c r="AE750" s="965">
        <v>0</v>
      </c>
      <c r="AF750" s="965">
        <v>0</v>
      </c>
      <c r="AG750" s="965">
        <v>0</v>
      </c>
      <c r="AH750" s="965">
        <v>0</v>
      </c>
      <c r="AI750" s="965">
        <v>0</v>
      </c>
      <c r="AJ750" s="965">
        <v>0</v>
      </c>
      <c r="AK750" s="965">
        <v>0</v>
      </c>
      <c r="AL750" s="965">
        <v>0</v>
      </c>
      <c r="AM750" s="965">
        <v>0</v>
      </c>
      <c r="AN750" s="965">
        <v>0</v>
      </c>
      <c r="AO750" s="965">
        <v>0</v>
      </c>
      <c r="AP750" s="965">
        <v>0</v>
      </c>
      <c r="AQ750" s="964">
        <v>0</v>
      </c>
      <c r="AR750" s="964">
        <v>0</v>
      </c>
      <c r="AS750" s="964">
        <v>0</v>
      </c>
      <c r="AT750" s="964">
        <v>0</v>
      </c>
      <c r="AU750" s="964">
        <v>0</v>
      </c>
      <c r="AV750" s="964">
        <v>0</v>
      </c>
      <c r="AW750" s="955">
        <v>0.03</v>
      </c>
      <c r="AX750" s="964">
        <v>0</v>
      </c>
      <c r="AY750" s="964">
        <v>0</v>
      </c>
      <c r="AZ750" s="964">
        <v>0</v>
      </c>
      <c r="BA750" s="964">
        <v>0</v>
      </c>
      <c r="BB750" s="964">
        <v>0</v>
      </c>
      <c r="BC750" s="922"/>
      <c r="BD750" s="922"/>
      <c r="BE750" s="922"/>
      <c r="BF750" s="922"/>
      <c r="BG750" s="964">
        <v>0</v>
      </c>
      <c r="BH750" s="964">
        <v>0</v>
      </c>
      <c r="BI750" s="922"/>
      <c r="BJ750" s="1292">
        <v>0</v>
      </c>
      <c r="BK750" s="916">
        <v>0</v>
      </c>
      <c r="BL750" s="921">
        <v>0.03</v>
      </c>
    </row>
    <row r="751" spans="1:64" s="923" customFormat="1" hidden="1">
      <c r="A751" s="1022" t="s">
        <v>44</v>
      </c>
      <c r="B751" s="875" t="s">
        <v>197</v>
      </c>
      <c r="C751" s="871" t="s">
        <v>209</v>
      </c>
      <c r="D751" s="905">
        <v>0</v>
      </c>
      <c r="E751" s="922"/>
      <c r="F751" s="922"/>
      <c r="G751" s="964">
        <v>0</v>
      </c>
      <c r="H751" s="964">
        <v>0</v>
      </c>
      <c r="I751" s="922"/>
      <c r="J751" s="964">
        <v>0</v>
      </c>
      <c r="K751" s="964">
        <v>0</v>
      </c>
      <c r="L751" s="964">
        <v>0</v>
      </c>
      <c r="M751" s="964">
        <v>0</v>
      </c>
      <c r="N751" s="965"/>
      <c r="O751" s="964">
        <v>0</v>
      </c>
      <c r="P751" s="964">
        <v>0</v>
      </c>
      <c r="Q751" s="964">
        <v>0</v>
      </c>
      <c r="R751" s="922"/>
      <c r="S751" s="964">
        <v>0</v>
      </c>
      <c r="T751" s="964">
        <v>0</v>
      </c>
      <c r="U751" s="964">
        <v>0</v>
      </c>
      <c r="V751" s="964">
        <v>0</v>
      </c>
      <c r="W751" s="964">
        <v>0</v>
      </c>
      <c r="X751" s="964">
        <v>0</v>
      </c>
      <c r="Y751" s="964">
        <v>0</v>
      </c>
      <c r="Z751" s="964">
        <v>0</v>
      </c>
      <c r="AA751" s="922"/>
      <c r="AB751" s="965">
        <v>0</v>
      </c>
      <c r="AC751" s="965">
        <v>0</v>
      </c>
      <c r="AD751" s="965">
        <v>0</v>
      </c>
      <c r="AE751" s="965">
        <v>0</v>
      </c>
      <c r="AF751" s="965">
        <v>0</v>
      </c>
      <c r="AG751" s="965">
        <v>0</v>
      </c>
      <c r="AH751" s="965">
        <v>0</v>
      </c>
      <c r="AI751" s="965">
        <v>0</v>
      </c>
      <c r="AJ751" s="965">
        <v>0</v>
      </c>
      <c r="AK751" s="965">
        <v>0</v>
      </c>
      <c r="AL751" s="965">
        <v>0</v>
      </c>
      <c r="AM751" s="965">
        <v>0</v>
      </c>
      <c r="AN751" s="965">
        <v>0</v>
      </c>
      <c r="AO751" s="965">
        <v>0</v>
      </c>
      <c r="AP751" s="965">
        <v>0</v>
      </c>
      <c r="AQ751" s="964">
        <v>0</v>
      </c>
      <c r="AR751" s="964">
        <v>0</v>
      </c>
      <c r="AS751" s="964">
        <v>0</v>
      </c>
      <c r="AT751" s="964">
        <v>0</v>
      </c>
      <c r="AU751" s="964">
        <v>0</v>
      </c>
      <c r="AV751" s="964">
        <v>0</v>
      </c>
      <c r="AW751" s="964">
        <v>0</v>
      </c>
      <c r="AX751" s="955">
        <v>0</v>
      </c>
      <c r="AY751" s="964">
        <v>0</v>
      </c>
      <c r="AZ751" s="964">
        <v>0</v>
      </c>
      <c r="BA751" s="964">
        <v>0</v>
      </c>
      <c r="BB751" s="964">
        <v>0</v>
      </c>
      <c r="BC751" s="922"/>
      <c r="BD751" s="922"/>
      <c r="BE751" s="922"/>
      <c r="BF751" s="922"/>
      <c r="BG751" s="964">
        <v>0</v>
      </c>
      <c r="BH751" s="964">
        <v>0</v>
      </c>
      <c r="BI751" s="922"/>
      <c r="BJ751" s="1292">
        <v>0</v>
      </c>
      <c r="BK751" s="916">
        <v>0</v>
      </c>
      <c r="BL751" s="921">
        <v>0</v>
      </c>
    </row>
    <row r="752" spans="1:64" s="923" customFormat="1" hidden="1">
      <c r="A752" s="1022" t="s">
        <v>228</v>
      </c>
      <c r="B752" s="875" t="s">
        <v>359</v>
      </c>
      <c r="C752" s="871" t="s">
        <v>155</v>
      </c>
      <c r="D752" s="905">
        <v>0</v>
      </c>
      <c r="E752" s="922"/>
      <c r="F752" s="922"/>
      <c r="G752" s="964">
        <v>0</v>
      </c>
      <c r="H752" s="964">
        <v>0</v>
      </c>
      <c r="I752" s="922"/>
      <c r="J752" s="964">
        <v>0</v>
      </c>
      <c r="K752" s="964">
        <v>0</v>
      </c>
      <c r="L752" s="964">
        <v>0</v>
      </c>
      <c r="M752" s="964">
        <v>0</v>
      </c>
      <c r="N752" s="965"/>
      <c r="O752" s="964">
        <v>0</v>
      </c>
      <c r="P752" s="964">
        <v>0</v>
      </c>
      <c r="Q752" s="964">
        <v>0</v>
      </c>
      <c r="R752" s="922"/>
      <c r="S752" s="964">
        <v>0</v>
      </c>
      <c r="T752" s="964">
        <v>0</v>
      </c>
      <c r="U752" s="964">
        <v>0</v>
      </c>
      <c r="V752" s="964">
        <v>0</v>
      </c>
      <c r="W752" s="964">
        <v>0</v>
      </c>
      <c r="X752" s="964">
        <v>0</v>
      </c>
      <c r="Y752" s="964">
        <v>0</v>
      </c>
      <c r="Z752" s="964">
        <v>0</v>
      </c>
      <c r="AA752" s="922"/>
      <c r="AB752" s="965">
        <v>0</v>
      </c>
      <c r="AC752" s="965">
        <v>0</v>
      </c>
      <c r="AD752" s="965">
        <v>0</v>
      </c>
      <c r="AE752" s="965">
        <v>0</v>
      </c>
      <c r="AF752" s="965">
        <v>0</v>
      </c>
      <c r="AG752" s="965">
        <v>0</v>
      </c>
      <c r="AH752" s="965">
        <v>0</v>
      </c>
      <c r="AI752" s="965">
        <v>0</v>
      </c>
      <c r="AJ752" s="965">
        <v>0</v>
      </c>
      <c r="AK752" s="965">
        <v>0</v>
      </c>
      <c r="AL752" s="965">
        <v>0</v>
      </c>
      <c r="AM752" s="965">
        <v>0</v>
      </c>
      <c r="AN752" s="965">
        <v>0</v>
      </c>
      <c r="AO752" s="965">
        <v>0</v>
      </c>
      <c r="AP752" s="965">
        <v>0</v>
      </c>
      <c r="AQ752" s="964">
        <v>0</v>
      </c>
      <c r="AR752" s="964">
        <v>0</v>
      </c>
      <c r="AS752" s="964">
        <v>0</v>
      </c>
      <c r="AT752" s="964">
        <v>0</v>
      </c>
      <c r="AU752" s="964">
        <v>0</v>
      </c>
      <c r="AV752" s="964">
        <v>0</v>
      </c>
      <c r="AW752" s="964">
        <v>0</v>
      </c>
      <c r="AX752" s="964">
        <v>0</v>
      </c>
      <c r="AY752" s="955">
        <v>0</v>
      </c>
      <c r="AZ752" s="964">
        <v>0</v>
      </c>
      <c r="BA752" s="964">
        <v>0</v>
      </c>
      <c r="BB752" s="964">
        <v>0</v>
      </c>
      <c r="BC752" s="922"/>
      <c r="BD752" s="922"/>
      <c r="BE752" s="922"/>
      <c r="BF752" s="922"/>
      <c r="BG752" s="964">
        <v>0</v>
      </c>
      <c r="BH752" s="964">
        <v>0</v>
      </c>
      <c r="BI752" s="922"/>
      <c r="BJ752" s="1292">
        <v>0</v>
      </c>
      <c r="BK752" s="916">
        <v>0</v>
      </c>
      <c r="BL752" s="921">
        <v>0</v>
      </c>
    </row>
    <row r="753" spans="1:64" s="923" customFormat="1" hidden="1">
      <c r="A753" s="1022" t="s">
        <v>229</v>
      </c>
      <c r="B753" s="875" t="s">
        <v>42</v>
      </c>
      <c r="C753" s="871" t="s">
        <v>116</v>
      </c>
      <c r="D753" s="905">
        <v>34.4</v>
      </c>
      <c r="E753" s="922"/>
      <c r="F753" s="922"/>
      <c r="G753" s="964">
        <v>0</v>
      </c>
      <c r="H753" s="964">
        <v>0</v>
      </c>
      <c r="I753" s="922"/>
      <c r="J753" s="964">
        <v>0</v>
      </c>
      <c r="K753" s="964">
        <v>0</v>
      </c>
      <c r="L753" s="964">
        <v>0</v>
      </c>
      <c r="M753" s="964">
        <v>0</v>
      </c>
      <c r="N753" s="965"/>
      <c r="O753" s="964">
        <v>0</v>
      </c>
      <c r="P753" s="964">
        <v>0</v>
      </c>
      <c r="Q753" s="964">
        <v>0</v>
      </c>
      <c r="R753" s="922"/>
      <c r="S753" s="964">
        <v>0</v>
      </c>
      <c r="T753" s="964">
        <v>0</v>
      </c>
      <c r="U753" s="964">
        <v>0</v>
      </c>
      <c r="V753" s="964">
        <v>0</v>
      </c>
      <c r="W753" s="964">
        <v>0</v>
      </c>
      <c r="X753" s="964">
        <v>0</v>
      </c>
      <c r="Y753" s="964">
        <v>0</v>
      </c>
      <c r="Z753" s="964">
        <v>0</v>
      </c>
      <c r="AA753" s="922"/>
      <c r="AB753" s="965">
        <v>0.36613000000000001</v>
      </c>
      <c r="AC753" s="965">
        <v>0</v>
      </c>
      <c r="AD753" s="965">
        <v>0</v>
      </c>
      <c r="AE753" s="965">
        <v>0</v>
      </c>
      <c r="AF753" s="965">
        <v>0</v>
      </c>
      <c r="AG753" s="965">
        <v>0</v>
      </c>
      <c r="AH753" s="965">
        <v>0</v>
      </c>
      <c r="AI753" s="965">
        <v>0</v>
      </c>
      <c r="AJ753" s="965">
        <v>0</v>
      </c>
      <c r="AK753" s="965">
        <v>0</v>
      </c>
      <c r="AL753" s="965">
        <v>0</v>
      </c>
      <c r="AM753" s="965">
        <v>0</v>
      </c>
      <c r="AN753" s="965">
        <v>0</v>
      </c>
      <c r="AO753" s="965">
        <v>0</v>
      </c>
      <c r="AP753" s="965">
        <v>0</v>
      </c>
      <c r="AQ753" s="964">
        <v>0</v>
      </c>
      <c r="AR753" s="964">
        <v>0</v>
      </c>
      <c r="AS753" s="964">
        <v>0</v>
      </c>
      <c r="AT753" s="964">
        <v>0</v>
      </c>
      <c r="AU753" s="964">
        <v>0</v>
      </c>
      <c r="AV753" s="964">
        <v>0</v>
      </c>
      <c r="AW753" s="964">
        <v>0</v>
      </c>
      <c r="AX753" s="964">
        <v>0</v>
      </c>
      <c r="AY753" s="964">
        <v>0</v>
      </c>
      <c r="AZ753" s="955">
        <v>34.03387</v>
      </c>
      <c r="BA753" s="964">
        <v>0</v>
      </c>
      <c r="BB753" s="964">
        <v>0</v>
      </c>
      <c r="BC753" s="922"/>
      <c r="BD753" s="922"/>
      <c r="BE753" s="922"/>
      <c r="BF753" s="922"/>
      <c r="BG753" s="964">
        <v>0</v>
      </c>
      <c r="BH753" s="964">
        <v>0</v>
      </c>
      <c r="BI753" s="922"/>
      <c r="BJ753" s="1292">
        <v>0.36613000000000001</v>
      </c>
      <c r="BK753" s="916">
        <v>-0.36613000000000001</v>
      </c>
      <c r="BL753" s="916">
        <v>34.03387</v>
      </c>
    </row>
    <row r="754" spans="1:64" s="923" customFormat="1" hidden="1">
      <c r="A754" s="1022" t="s">
        <v>230</v>
      </c>
      <c r="B754" s="831" t="s">
        <v>15</v>
      </c>
      <c r="C754" s="871" t="s">
        <v>117</v>
      </c>
      <c r="D754" s="905">
        <v>0</v>
      </c>
      <c r="E754" s="922"/>
      <c r="F754" s="922"/>
      <c r="G754" s="964">
        <v>0</v>
      </c>
      <c r="H754" s="964">
        <v>0</v>
      </c>
      <c r="I754" s="922"/>
      <c r="J754" s="964">
        <v>0</v>
      </c>
      <c r="K754" s="964">
        <v>0</v>
      </c>
      <c r="L754" s="964">
        <v>0</v>
      </c>
      <c r="M754" s="964">
        <v>0</v>
      </c>
      <c r="N754" s="965"/>
      <c r="O754" s="964">
        <v>0</v>
      </c>
      <c r="P754" s="964">
        <v>0</v>
      </c>
      <c r="Q754" s="964">
        <v>0</v>
      </c>
      <c r="R754" s="922"/>
      <c r="S754" s="964">
        <v>0</v>
      </c>
      <c r="T754" s="964">
        <v>0</v>
      </c>
      <c r="U754" s="964">
        <v>0</v>
      </c>
      <c r="V754" s="964">
        <v>0</v>
      </c>
      <c r="W754" s="964">
        <v>0</v>
      </c>
      <c r="X754" s="964">
        <v>0</v>
      </c>
      <c r="Y754" s="964">
        <v>0</v>
      </c>
      <c r="Z754" s="964">
        <v>0</v>
      </c>
      <c r="AA754" s="922"/>
      <c r="AB754" s="965">
        <v>0</v>
      </c>
      <c r="AC754" s="965">
        <v>0</v>
      </c>
      <c r="AD754" s="965">
        <v>0</v>
      </c>
      <c r="AE754" s="965">
        <v>0</v>
      </c>
      <c r="AF754" s="965">
        <v>0</v>
      </c>
      <c r="AG754" s="965">
        <v>0</v>
      </c>
      <c r="AH754" s="965">
        <v>0</v>
      </c>
      <c r="AI754" s="965">
        <v>0</v>
      </c>
      <c r="AJ754" s="965">
        <v>0</v>
      </c>
      <c r="AK754" s="965">
        <v>0</v>
      </c>
      <c r="AL754" s="965">
        <v>0</v>
      </c>
      <c r="AM754" s="965">
        <v>0</v>
      </c>
      <c r="AN754" s="965">
        <v>0</v>
      </c>
      <c r="AO754" s="965">
        <v>0</v>
      </c>
      <c r="AP754" s="965">
        <v>0</v>
      </c>
      <c r="AQ754" s="964">
        <v>0</v>
      </c>
      <c r="AR754" s="964">
        <v>0</v>
      </c>
      <c r="AS754" s="964">
        <v>0</v>
      </c>
      <c r="AT754" s="964">
        <v>0</v>
      </c>
      <c r="AU754" s="964">
        <v>0</v>
      </c>
      <c r="AV754" s="964">
        <v>0</v>
      </c>
      <c r="AW754" s="964">
        <v>0</v>
      </c>
      <c r="AX754" s="964">
        <v>0</v>
      </c>
      <c r="AY754" s="964">
        <v>0</v>
      </c>
      <c r="AZ754" s="964">
        <v>0</v>
      </c>
      <c r="BA754" s="955">
        <v>0</v>
      </c>
      <c r="BB754" s="964">
        <v>0</v>
      </c>
      <c r="BC754" s="922"/>
      <c r="BD754" s="922"/>
      <c r="BE754" s="922"/>
      <c r="BF754" s="922"/>
      <c r="BG754" s="964">
        <v>0</v>
      </c>
      <c r="BH754" s="964">
        <v>0</v>
      </c>
      <c r="BI754" s="922"/>
      <c r="BJ754" s="1292">
        <v>0</v>
      </c>
      <c r="BK754" s="916">
        <v>0</v>
      </c>
      <c r="BL754" s="916">
        <v>0</v>
      </c>
    </row>
    <row r="755" spans="1:64" s="923" customFormat="1" hidden="1">
      <c r="A755" s="1022" t="s">
        <v>231</v>
      </c>
      <c r="B755" s="1023" t="s">
        <v>16</v>
      </c>
      <c r="C755" s="871" t="s">
        <v>118</v>
      </c>
      <c r="D755" s="905">
        <v>0</v>
      </c>
      <c r="E755" s="922"/>
      <c r="F755" s="922"/>
      <c r="G755" s="964">
        <v>0</v>
      </c>
      <c r="H755" s="964">
        <v>0</v>
      </c>
      <c r="I755" s="922"/>
      <c r="J755" s="964">
        <v>0</v>
      </c>
      <c r="K755" s="964">
        <v>0</v>
      </c>
      <c r="L755" s="964">
        <v>0</v>
      </c>
      <c r="M755" s="964">
        <v>0</v>
      </c>
      <c r="N755" s="965"/>
      <c r="O755" s="964">
        <v>0</v>
      </c>
      <c r="P755" s="964">
        <v>0</v>
      </c>
      <c r="Q755" s="964">
        <v>0</v>
      </c>
      <c r="R755" s="922"/>
      <c r="S755" s="964">
        <v>0</v>
      </c>
      <c r="T755" s="964">
        <v>0</v>
      </c>
      <c r="U755" s="964">
        <v>0</v>
      </c>
      <c r="V755" s="964">
        <v>0</v>
      </c>
      <c r="W755" s="964">
        <v>0</v>
      </c>
      <c r="X755" s="964">
        <v>0</v>
      </c>
      <c r="Y755" s="964">
        <v>0</v>
      </c>
      <c r="Z755" s="964">
        <v>0</v>
      </c>
      <c r="AA755" s="922"/>
      <c r="AB755" s="965">
        <v>0</v>
      </c>
      <c r="AC755" s="965">
        <v>0</v>
      </c>
      <c r="AD755" s="965">
        <v>0</v>
      </c>
      <c r="AE755" s="965">
        <v>0</v>
      </c>
      <c r="AF755" s="965">
        <v>0</v>
      </c>
      <c r="AG755" s="965">
        <v>0</v>
      </c>
      <c r="AH755" s="965">
        <v>0</v>
      </c>
      <c r="AI755" s="965">
        <v>0</v>
      </c>
      <c r="AJ755" s="965">
        <v>0</v>
      </c>
      <c r="AK755" s="965">
        <v>0</v>
      </c>
      <c r="AL755" s="965">
        <v>0</v>
      </c>
      <c r="AM755" s="965">
        <v>0</v>
      </c>
      <c r="AN755" s="965">
        <v>0</v>
      </c>
      <c r="AO755" s="965">
        <v>0</v>
      </c>
      <c r="AP755" s="965">
        <v>0</v>
      </c>
      <c r="AQ755" s="964">
        <v>0</v>
      </c>
      <c r="AR755" s="964">
        <v>0</v>
      </c>
      <c r="AS755" s="964">
        <v>0</v>
      </c>
      <c r="AT755" s="964">
        <v>0</v>
      </c>
      <c r="AU755" s="964">
        <v>0</v>
      </c>
      <c r="AV755" s="964">
        <v>0</v>
      </c>
      <c r="AW755" s="964">
        <v>0</v>
      </c>
      <c r="AX755" s="964">
        <v>0</v>
      </c>
      <c r="AY755" s="964">
        <v>0</v>
      </c>
      <c r="AZ755" s="964">
        <v>0</v>
      </c>
      <c r="BA755" s="964">
        <v>0</v>
      </c>
      <c r="BB755" s="955">
        <v>0</v>
      </c>
      <c r="BC755" s="922"/>
      <c r="BD755" s="922"/>
      <c r="BE755" s="922"/>
      <c r="BF755" s="922"/>
      <c r="BG755" s="964">
        <v>0</v>
      </c>
      <c r="BH755" s="964">
        <v>0</v>
      </c>
      <c r="BI755" s="922"/>
      <c r="BJ755" s="1292">
        <v>0</v>
      </c>
      <c r="BK755" s="916">
        <v>0</v>
      </c>
      <c r="BL755" s="913">
        <v>0</v>
      </c>
    </row>
    <row r="756" spans="1:64" s="926" customFormat="1" hidden="1">
      <c r="A756" s="1022" t="s">
        <v>232</v>
      </c>
      <c r="B756" s="1023" t="s">
        <v>202</v>
      </c>
      <c r="C756" s="1031"/>
      <c r="D756" s="905">
        <v>0</v>
      </c>
      <c r="E756" s="922"/>
      <c r="F756" s="922"/>
      <c r="G756" s="964">
        <v>0</v>
      </c>
      <c r="H756" s="964">
        <v>0</v>
      </c>
      <c r="I756" s="922"/>
      <c r="J756" s="964">
        <v>0</v>
      </c>
      <c r="K756" s="964">
        <v>0</v>
      </c>
      <c r="L756" s="964">
        <v>0</v>
      </c>
      <c r="M756" s="964">
        <v>0</v>
      </c>
      <c r="N756" s="965"/>
      <c r="O756" s="964">
        <v>0</v>
      </c>
      <c r="P756" s="964">
        <v>0</v>
      </c>
      <c r="Q756" s="964">
        <v>0</v>
      </c>
      <c r="R756" s="922"/>
      <c r="S756" s="964">
        <v>0</v>
      </c>
      <c r="T756" s="964">
        <v>0</v>
      </c>
      <c r="U756" s="964">
        <v>0</v>
      </c>
      <c r="V756" s="964">
        <v>0</v>
      </c>
      <c r="W756" s="964">
        <v>0</v>
      </c>
      <c r="X756" s="964">
        <v>0</v>
      </c>
      <c r="Y756" s="964">
        <v>0</v>
      </c>
      <c r="Z756" s="964">
        <v>0</v>
      </c>
      <c r="AA756" s="922"/>
      <c r="AB756" s="965">
        <v>0</v>
      </c>
      <c r="AC756" s="965">
        <v>0</v>
      </c>
      <c r="AD756" s="965">
        <v>0</v>
      </c>
      <c r="AE756" s="965">
        <v>0</v>
      </c>
      <c r="AF756" s="965">
        <v>0</v>
      </c>
      <c r="AG756" s="965">
        <v>0</v>
      </c>
      <c r="AH756" s="965">
        <v>0</v>
      </c>
      <c r="AI756" s="965">
        <v>0</v>
      </c>
      <c r="AJ756" s="965">
        <v>0</v>
      </c>
      <c r="AK756" s="965">
        <v>0</v>
      </c>
      <c r="AL756" s="965">
        <v>0</v>
      </c>
      <c r="AM756" s="965">
        <v>0</v>
      </c>
      <c r="AN756" s="965">
        <v>0</v>
      </c>
      <c r="AO756" s="965">
        <v>0</v>
      </c>
      <c r="AP756" s="965">
        <v>0</v>
      </c>
      <c r="AQ756" s="964">
        <v>0</v>
      </c>
      <c r="AR756" s="964">
        <v>0</v>
      </c>
      <c r="AS756" s="964">
        <v>0</v>
      </c>
      <c r="AT756" s="964">
        <v>0</v>
      </c>
      <c r="AU756" s="964">
        <v>0</v>
      </c>
      <c r="AV756" s="964">
        <v>0</v>
      </c>
      <c r="AW756" s="964">
        <v>0</v>
      </c>
      <c r="AX756" s="964">
        <v>0</v>
      </c>
      <c r="AY756" s="964">
        <v>0</v>
      </c>
      <c r="AZ756" s="964">
        <v>0</v>
      </c>
      <c r="BA756" s="964">
        <v>0</v>
      </c>
      <c r="BB756" s="964">
        <v>0</v>
      </c>
      <c r="BC756" s="970"/>
      <c r="BD756" s="922"/>
      <c r="BE756" s="922"/>
      <c r="BF756" s="922"/>
      <c r="BG756" s="964">
        <v>0</v>
      </c>
      <c r="BH756" s="964">
        <v>0</v>
      </c>
      <c r="BI756" s="922"/>
      <c r="BJ756" s="1292">
        <v>0</v>
      </c>
      <c r="BK756" s="916">
        <v>0</v>
      </c>
      <c r="BL756" s="921">
        <v>0</v>
      </c>
    </row>
    <row r="757" spans="1:64" s="910" customFormat="1" hidden="1">
      <c r="A757" s="1029" t="s">
        <v>66</v>
      </c>
      <c r="B757" s="1030" t="s">
        <v>6</v>
      </c>
      <c r="C757" s="1031" t="s">
        <v>119</v>
      </c>
      <c r="D757" s="905">
        <v>0.04</v>
      </c>
      <c r="E757" s="971"/>
      <c r="F757" s="971"/>
      <c r="G757" s="971"/>
      <c r="H757" s="971"/>
      <c r="I757" s="971"/>
      <c r="J757" s="971"/>
      <c r="K757" s="971"/>
      <c r="L757" s="971"/>
      <c r="M757" s="971"/>
      <c r="N757" s="971"/>
      <c r="O757" s="971"/>
      <c r="P757" s="971"/>
      <c r="Q757" s="971"/>
      <c r="R757" s="971"/>
      <c r="S757" s="971"/>
      <c r="T757" s="971"/>
      <c r="U757" s="971"/>
      <c r="V757" s="971"/>
      <c r="W757" s="971"/>
      <c r="X757" s="971"/>
      <c r="Y757" s="971"/>
      <c r="Z757" s="971"/>
      <c r="AA757" s="971"/>
      <c r="AB757" s="971"/>
      <c r="AC757" s="971"/>
      <c r="AD757" s="971"/>
      <c r="AE757" s="971"/>
      <c r="AF757" s="971"/>
      <c r="AG757" s="971"/>
      <c r="AH757" s="971"/>
      <c r="AI757" s="971"/>
      <c r="AJ757" s="971"/>
      <c r="AK757" s="971"/>
      <c r="AL757" s="971"/>
      <c r="AM757" s="971"/>
      <c r="AN757" s="971"/>
      <c r="AO757" s="971"/>
      <c r="AP757" s="971"/>
      <c r="AQ757" s="971"/>
      <c r="AR757" s="971"/>
      <c r="AS757" s="971"/>
      <c r="AT757" s="971"/>
      <c r="AU757" s="971"/>
      <c r="AV757" s="971"/>
      <c r="AW757" s="971"/>
      <c r="AX757" s="971"/>
      <c r="AY757" s="971"/>
      <c r="AZ757" s="971"/>
      <c r="BA757" s="971"/>
      <c r="BB757" s="971"/>
      <c r="BC757" s="955">
        <v>0</v>
      </c>
      <c r="BD757" s="971"/>
      <c r="BE757" s="971"/>
      <c r="BF757" s="971"/>
      <c r="BG757" s="971"/>
      <c r="BH757" s="971"/>
      <c r="BI757" s="971"/>
      <c r="BJ757" s="1294">
        <v>0.04</v>
      </c>
      <c r="BK757" s="916">
        <v>-0.04</v>
      </c>
      <c r="BL757" s="913">
        <v>0</v>
      </c>
    </row>
    <row r="758" spans="1:64" s="910" customFormat="1" hidden="1">
      <c r="A758" s="1050" t="s">
        <v>67</v>
      </c>
      <c r="B758" s="1051" t="s">
        <v>68</v>
      </c>
      <c r="C758" s="1052" t="s">
        <v>120</v>
      </c>
      <c r="D758" s="905">
        <v>0.04</v>
      </c>
      <c r="E758" s="922"/>
      <c r="F758" s="922"/>
      <c r="G758" s="964">
        <v>0</v>
      </c>
      <c r="H758" s="964">
        <v>0</v>
      </c>
      <c r="I758" s="922"/>
      <c r="J758" s="964">
        <v>0</v>
      </c>
      <c r="K758" s="964">
        <v>0</v>
      </c>
      <c r="L758" s="964">
        <v>0</v>
      </c>
      <c r="M758" s="964">
        <v>0</v>
      </c>
      <c r="N758" s="965"/>
      <c r="O758" s="964">
        <v>0</v>
      </c>
      <c r="P758" s="964">
        <v>0</v>
      </c>
      <c r="Q758" s="964">
        <v>0</v>
      </c>
      <c r="R758" s="922"/>
      <c r="S758" s="964">
        <v>0</v>
      </c>
      <c r="T758" s="964">
        <v>0</v>
      </c>
      <c r="U758" s="964">
        <v>0</v>
      </c>
      <c r="V758" s="964">
        <v>0</v>
      </c>
      <c r="W758" s="964">
        <v>0</v>
      </c>
      <c r="X758" s="964">
        <v>0</v>
      </c>
      <c r="Y758" s="964">
        <v>0</v>
      </c>
      <c r="Z758" s="964">
        <v>0</v>
      </c>
      <c r="AA758" s="922"/>
      <c r="AB758" s="965">
        <v>0.04</v>
      </c>
      <c r="AC758" s="965">
        <v>0</v>
      </c>
      <c r="AD758" s="965">
        <v>0</v>
      </c>
      <c r="AE758" s="965">
        <v>0</v>
      </c>
      <c r="AF758" s="965">
        <v>0</v>
      </c>
      <c r="AG758" s="965">
        <v>0</v>
      </c>
      <c r="AH758" s="965">
        <v>0</v>
      </c>
      <c r="AI758" s="965">
        <v>0</v>
      </c>
      <c r="AJ758" s="965">
        <v>0</v>
      </c>
      <c r="AK758" s="965">
        <v>0</v>
      </c>
      <c r="AL758" s="965">
        <v>0</v>
      </c>
      <c r="AM758" s="965">
        <v>0</v>
      </c>
      <c r="AN758" s="965">
        <v>0</v>
      </c>
      <c r="AO758" s="965">
        <v>0</v>
      </c>
      <c r="AP758" s="965">
        <v>0</v>
      </c>
      <c r="AQ758" s="964">
        <v>0</v>
      </c>
      <c r="AR758" s="964">
        <v>0</v>
      </c>
      <c r="AS758" s="964">
        <v>0</v>
      </c>
      <c r="AT758" s="964">
        <v>0</v>
      </c>
      <c r="AU758" s="964">
        <v>0</v>
      </c>
      <c r="AV758" s="964">
        <v>0</v>
      </c>
      <c r="AW758" s="964">
        <v>0</v>
      </c>
      <c r="AX758" s="964">
        <v>0</v>
      </c>
      <c r="AY758" s="964">
        <v>0</v>
      </c>
      <c r="AZ758" s="964">
        <v>0</v>
      </c>
      <c r="BA758" s="964">
        <v>0</v>
      </c>
      <c r="BB758" s="964">
        <v>0</v>
      </c>
      <c r="BC758" s="922"/>
      <c r="BD758" s="955">
        <v>0</v>
      </c>
      <c r="BE758" s="922"/>
      <c r="BF758" s="922"/>
      <c r="BG758" s="964">
        <v>0</v>
      </c>
      <c r="BH758" s="964">
        <v>0</v>
      </c>
      <c r="BI758" s="922"/>
      <c r="BJ758" s="1522">
        <v>0.04</v>
      </c>
      <c r="BK758" s="974">
        <v>-0.04</v>
      </c>
      <c r="BL758" s="974">
        <v>0</v>
      </c>
    </row>
    <row r="759" spans="1:64" s="910" customFormat="1" hidden="1">
      <c r="A759" s="1029" t="s">
        <v>145</v>
      </c>
      <c r="B759" s="1053" t="s">
        <v>146</v>
      </c>
      <c r="C759" s="1031" t="s">
        <v>121</v>
      </c>
      <c r="D759" s="905">
        <v>0</v>
      </c>
      <c r="E759" s="922"/>
      <c r="F759" s="922"/>
      <c r="G759" s="964">
        <v>0</v>
      </c>
      <c r="H759" s="964">
        <v>0</v>
      </c>
      <c r="I759" s="922"/>
      <c r="J759" s="964">
        <v>0</v>
      </c>
      <c r="K759" s="964">
        <v>0</v>
      </c>
      <c r="L759" s="964">
        <v>0</v>
      </c>
      <c r="M759" s="964">
        <v>0</v>
      </c>
      <c r="N759" s="965"/>
      <c r="O759" s="964">
        <v>0</v>
      </c>
      <c r="P759" s="964">
        <v>0</v>
      </c>
      <c r="Q759" s="964">
        <v>0</v>
      </c>
      <c r="R759" s="922"/>
      <c r="S759" s="964">
        <v>0</v>
      </c>
      <c r="T759" s="964">
        <v>0</v>
      </c>
      <c r="U759" s="964">
        <v>0</v>
      </c>
      <c r="V759" s="964">
        <v>0</v>
      </c>
      <c r="W759" s="964">
        <v>0</v>
      </c>
      <c r="X759" s="964">
        <v>0</v>
      </c>
      <c r="Y759" s="964">
        <v>0</v>
      </c>
      <c r="Z759" s="964">
        <v>0</v>
      </c>
      <c r="AA759" s="922"/>
      <c r="AB759" s="965">
        <v>0</v>
      </c>
      <c r="AC759" s="965">
        <v>0</v>
      </c>
      <c r="AD759" s="965">
        <v>0</v>
      </c>
      <c r="AE759" s="965">
        <v>0</v>
      </c>
      <c r="AF759" s="965">
        <v>0</v>
      </c>
      <c r="AG759" s="965">
        <v>0</v>
      </c>
      <c r="AH759" s="965">
        <v>0</v>
      </c>
      <c r="AI759" s="965">
        <v>0</v>
      </c>
      <c r="AJ759" s="965">
        <v>0</v>
      </c>
      <c r="AK759" s="965">
        <v>0</v>
      </c>
      <c r="AL759" s="965">
        <v>0</v>
      </c>
      <c r="AM759" s="965">
        <v>0</v>
      </c>
      <c r="AN759" s="965">
        <v>0</v>
      </c>
      <c r="AO759" s="965">
        <v>0</v>
      </c>
      <c r="AP759" s="965">
        <v>0</v>
      </c>
      <c r="AQ759" s="964">
        <v>0</v>
      </c>
      <c r="AR759" s="964">
        <v>0</v>
      </c>
      <c r="AS759" s="964">
        <v>0</v>
      </c>
      <c r="AT759" s="964">
        <v>0</v>
      </c>
      <c r="AU759" s="964">
        <v>0</v>
      </c>
      <c r="AV759" s="964">
        <v>0</v>
      </c>
      <c r="AW759" s="964">
        <v>0</v>
      </c>
      <c r="AX759" s="964">
        <v>0</v>
      </c>
      <c r="AY759" s="964">
        <v>0</v>
      </c>
      <c r="AZ759" s="964">
        <v>0</v>
      </c>
      <c r="BA759" s="964">
        <v>0</v>
      </c>
      <c r="BB759" s="964">
        <v>0</v>
      </c>
      <c r="BC759" s="922"/>
      <c r="BD759" s="922"/>
      <c r="BE759" s="955">
        <v>0</v>
      </c>
      <c r="BF759" s="922"/>
      <c r="BG759" s="964">
        <v>0</v>
      </c>
      <c r="BH759" s="964">
        <v>0</v>
      </c>
      <c r="BI759" s="922"/>
      <c r="BJ759" s="1294">
        <v>0</v>
      </c>
      <c r="BK759" s="913">
        <v>0</v>
      </c>
      <c r="BL759" s="913">
        <v>0</v>
      </c>
    </row>
    <row r="760" spans="1:64" hidden="1">
      <c r="A760" s="1044" t="s">
        <v>147</v>
      </c>
      <c r="B760" s="1054" t="s">
        <v>148</v>
      </c>
      <c r="C760" s="1045" t="s">
        <v>122</v>
      </c>
      <c r="D760" s="905">
        <v>0</v>
      </c>
      <c r="E760" s="922"/>
      <c r="F760" s="922"/>
      <c r="G760" s="964">
        <v>0</v>
      </c>
      <c r="H760" s="964">
        <v>0</v>
      </c>
      <c r="I760" s="922"/>
      <c r="J760" s="964">
        <v>0</v>
      </c>
      <c r="K760" s="964">
        <v>0</v>
      </c>
      <c r="L760" s="964">
        <v>0</v>
      </c>
      <c r="M760" s="964">
        <v>0</v>
      </c>
      <c r="N760" s="965"/>
      <c r="O760" s="964">
        <v>0</v>
      </c>
      <c r="P760" s="964">
        <v>0</v>
      </c>
      <c r="Q760" s="964">
        <v>0</v>
      </c>
      <c r="R760" s="922"/>
      <c r="S760" s="964">
        <v>0</v>
      </c>
      <c r="T760" s="964">
        <v>0</v>
      </c>
      <c r="U760" s="964">
        <v>0</v>
      </c>
      <c r="V760" s="964">
        <v>0</v>
      </c>
      <c r="W760" s="964">
        <v>0</v>
      </c>
      <c r="X760" s="964">
        <v>0</v>
      </c>
      <c r="Y760" s="964">
        <v>0</v>
      </c>
      <c r="Z760" s="964">
        <v>0</v>
      </c>
      <c r="AA760" s="922"/>
      <c r="AB760" s="965">
        <v>0</v>
      </c>
      <c r="AC760" s="965">
        <v>0</v>
      </c>
      <c r="AD760" s="965">
        <v>0</v>
      </c>
      <c r="AE760" s="965">
        <v>0</v>
      </c>
      <c r="AF760" s="965">
        <v>0</v>
      </c>
      <c r="AG760" s="965">
        <v>0</v>
      </c>
      <c r="AH760" s="965">
        <v>0</v>
      </c>
      <c r="AI760" s="965">
        <v>0</v>
      </c>
      <c r="AJ760" s="965">
        <v>0</v>
      </c>
      <c r="AK760" s="965">
        <v>0</v>
      </c>
      <c r="AL760" s="965">
        <v>0</v>
      </c>
      <c r="AM760" s="965">
        <v>0</v>
      </c>
      <c r="AN760" s="965">
        <v>0</v>
      </c>
      <c r="AO760" s="965">
        <v>0</v>
      </c>
      <c r="AP760" s="965">
        <v>0</v>
      </c>
      <c r="AQ760" s="964">
        <v>0</v>
      </c>
      <c r="AR760" s="964">
        <v>0</v>
      </c>
      <c r="AS760" s="964">
        <v>0</v>
      </c>
      <c r="AT760" s="964">
        <v>0</v>
      </c>
      <c r="AU760" s="964">
        <v>0</v>
      </c>
      <c r="AV760" s="964">
        <v>0</v>
      </c>
      <c r="AW760" s="964">
        <v>0</v>
      </c>
      <c r="AX760" s="964">
        <v>0</v>
      </c>
      <c r="AY760" s="964">
        <v>0</v>
      </c>
      <c r="AZ760" s="964">
        <v>0</v>
      </c>
      <c r="BA760" s="964">
        <v>0</v>
      </c>
      <c r="BB760" s="964">
        <v>0</v>
      </c>
      <c r="BC760" s="922"/>
      <c r="BD760" s="922"/>
      <c r="BE760" s="922"/>
      <c r="BF760" s="955">
        <v>0</v>
      </c>
      <c r="BG760" s="964">
        <v>0</v>
      </c>
      <c r="BH760" s="964">
        <v>0</v>
      </c>
      <c r="BI760" s="922"/>
      <c r="BJ760" s="1523">
        <v>0</v>
      </c>
      <c r="BK760" s="913">
        <v>0</v>
      </c>
      <c r="BL760" s="969">
        <v>0</v>
      </c>
    </row>
    <row r="761" spans="1:64" hidden="1">
      <c r="A761" s="1044" t="s">
        <v>149</v>
      </c>
      <c r="B761" s="1054" t="s">
        <v>157</v>
      </c>
      <c r="C761" s="1045" t="s">
        <v>162</v>
      </c>
      <c r="D761" s="914"/>
      <c r="E761" s="922"/>
      <c r="F761" s="922"/>
      <c r="G761" s="964">
        <v>0</v>
      </c>
      <c r="H761" s="964">
        <v>0</v>
      </c>
      <c r="I761" s="922"/>
      <c r="J761" s="964">
        <v>0</v>
      </c>
      <c r="K761" s="964">
        <v>0</v>
      </c>
      <c r="L761" s="964">
        <v>0</v>
      </c>
      <c r="M761" s="964">
        <v>0</v>
      </c>
      <c r="N761" s="965"/>
      <c r="O761" s="964">
        <v>0</v>
      </c>
      <c r="P761" s="964">
        <v>0</v>
      </c>
      <c r="Q761" s="964">
        <v>0</v>
      </c>
      <c r="R761" s="922"/>
      <c r="S761" s="964">
        <v>0</v>
      </c>
      <c r="T761" s="964">
        <v>0</v>
      </c>
      <c r="U761" s="964">
        <v>0</v>
      </c>
      <c r="V761" s="964">
        <v>0</v>
      </c>
      <c r="W761" s="964">
        <v>0</v>
      </c>
      <c r="X761" s="964">
        <v>0</v>
      </c>
      <c r="Y761" s="964">
        <v>0</v>
      </c>
      <c r="Z761" s="964">
        <v>0</v>
      </c>
      <c r="AA761" s="922"/>
      <c r="AB761" s="965">
        <v>0</v>
      </c>
      <c r="AC761" s="965">
        <v>0</v>
      </c>
      <c r="AD761" s="965">
        <v>0</v>
      </c>
      <c r="AE761" s="965">
        <v>0</v>
      </c>
      <c r="AF761" s="965">
        <v>0</v>
      </c>
      <c r="AG761" s="965">
        <v>0</v>
      </c>
      <c r="AH761" s="965">
        <v>0</v>
      </c>
      <c r="AI761" s="965">
        <v>0</v>
      </c>
      <c r="AJ761" s="965">
        <v>0</v>
      </c>
      <c r="AK761" s="965">
        <v>0</v>
      </c>
      <c r="AL761" s="965">
        <v>0</v>
      </c>
      <c r="AM761" s="965">
        <v>0</v>
      </c>
      <c r="AN761" s="965">
        <v>0</v>
      </c>
      <c r="AO761" s="965">
        <v>0</v>
      </c>
      <c r="AP761" s="965">
        <v>0</v>
      </c>
      <c r="AQ761" s="964">
        <v>0</v>
      </c>
      <c r="AR761" s="964">
        <v>0</v>
      </c>
      <c r="AS761" s="964">
        <v>0</v>
      </c>
      <c r="AT761" s="964">
        <v>0</v>
      </c>
      <c r="AU761" s="964">
        <v>0</v>
      </c>
      <c r="AV761" s="964">
        <v>0</v>
      </c>
      <c r="AW761" s="964">
        <v>0</v>
      </c>
      <c r="AX761" s="964">
        <v>0</v>
      </c>
      <c r="AY761" s="964">
        <v>0</v>
      </c>
      <c r="AZ761" s="964">
        <v>0</v>
      </c>
      <c r="BA761" s="964">
        <v>0</v>
      </c>
      <c r="BB761" s="964">
        <v>0</v>
      </c>
      <c r="BC761" s="922"/>
      <c r="BD761" s="922"/>
      <c r="BE761" s="922"/>
      <c r="BF761" s="922"/>
      <c r="BG761" s="955">
        <v>0</v>
      </c>
      <c r="BH761" s="964">
        <v>0</v>
      </c>
      <c r="BI761" s="922"/>
      <c r="BJ761" s="1294">
        <v>0</v>
      </c>
      <c r="BK761" s="913">
        <v>0</v>
      </c>
      <c r="BL761" s="913">
        <v>0</v>
      </c>
    </row>
    <row r="762" spans="1:64" hidden="1">
      <c r="A762" s="1044" t="s">
        <v>77</v>
      </c>
      <c r="B762" s="1054" t="s">
        <v>158</v>
      </c>
      <c r="C762" s="1045" t="s">
        <v>163</v>
      </c>
      <c r="D762" s="914"/>
      <c r="E762" s="922"/>
      <c r="F762" s="922"/>
      <c r="G762" s="964">
        <v>0</v>
      </c>
      <c r="H762" s="964">
        <v>0</v>
      </c>
      <c r="I762" s="922"/>
      <c r="J762" s="964">
        <v>0</v>
      </c>
      <c r="K762" s="964">
        <v>0</v>
      </c>
      <c r="L762" s="964">
        <v>0</v>
      </c>
      <c r="M762" s="964">
        <v>0</v>
      </c>
      <c r="N762" s="965"/>
      <c r="O762" s="964">
        <v>0</v>
      </c>
      <c r="P762" s="964">
        <v>0</v>
      </c>
      <c r="Q762" s="964">
        <v>0</v>
      </c>
      <c r="R762" s="922"/>
      <c r="S762" s="964">
        <v>0</v>
      </c>
      <c r="T762" s="964">
        <v>0</v>
      </c>
      <c r="U762" s="964">
        <v>0</v>
      </c>
      <c r="V762" s="964">
        <v>0</v>
      </c>
      <c r="W762" s="964">
        <v>0</v>
      </c>
      <c r="X762" s="964">
        <v>0</v>
      </c>
      <c r="Y762" s="964">
        <v>0</v>
      </c>
      <c r="Z762" s="964">
        <v>0</v>
      </c>
      <c r="AA762" s="922"/>
      <c r="AB762" s="965">
        <v>0</v>
      </c>
      <c r="AC762" s="965">
        <v>0</v>
      </c>
      <c r="AD762" s="965">
        <v>0</v>
      </c>
      <c r="AE762" s="965">
        <v>0</v>
      </c>
      <c r="AF762" s="965">
        <v>0</v>
      </c>
      <c r="AG762" s="965">
        <v>0</v>
      </c>
      <c r="AH762" s="965">
        <v>0</v>
      </c>
      <c r="AI762" s="965">
        <v>0</v>
      </c>
      <c r="AJ762" s="965">
        <v>0</v>
      </c>
      <c r="AK762" s="965">
        <v>0</v>
      </c>
      <c r="AL762" s="965">
        <v>0</v>
      </c>
      <c r="AM762" s="965">
        <v>0</v>
      </c>
      <c r="AN762" s="965">
        <v>0</v>
      </c>
      <c r="AO762" s="965">
        <v>0</v>
      </c>
      <c r="AP762" s="965">
        <v>0</v>
      </c>
      <c r="AQ762" s="964">
        <v>0</v>
      </c>
      <c r="AR762" s="964">
        <v>0</v>
      </c>
      <c r="AS762" s="964">
        <v>0</v>
      </c>
      <c r="AT762" s="964">
        <v>0</v>
      </c>
      <c r="AU762" s="964">
        <v>0</v>
      </c>
      <c r="AV762" s="964">
        <v>0</v>
      </c>
      <c r="AW762" s="964">
        <v>0</v>
      </c>
      <c r="AX762" s="964">
        <v>0</v>
      </c>
      <c r="AY762" s="964">
        <v>0</v>
      </c>
      <c r="AZ762" s="964">
        <v>0</v>
      </c>
      <c r="BA762" s="964">
        <v>0</v>
      </c>
      <c r="BB762" s="964">
        <v>0</v>
      </c>
      <c r="BC762" s="922"/>
      <c r="BD762" s="922"/>
      <c r="BE762" s="922"/>
      <c r="BF762" s="922"/>
      <c r="BG762" s="964">
        <v>0</v>
      </c>
      <c r="BH762" s="955">
        <v>0</v>
      </c>
      <c r="BI762" s="922"/>
      <c r="BJ762" s="1294">
        <v>0</v>
      </c>
      <c r="BK762" s="913">
        <v>0</v>
      </c>
      <c r="BL762" s="913">
        <v>0</v>
      </c>
    </row>
    <row r="763" spans="1:64" hidden="1">
      <c r="A763" s="1046"/>
      <c r="B763" s="1047" t="s">
        <v>150</v>
      </c>
      <c r="C763" s="881"/>
      <c r="D763" s="914"/>
      <c r="E763" s="922"/>
      <c r="F763" s="922"/>
      <c r="G763" s="922"/>
      <c r="H763" s="922"/>
      <c r="I763" s="922"/>
      <c r="J763" s="922">
        <v>79.540000000000006</v>
      </c>
      <c r="K763" s="922"/>
      <c r="L763" s="922"/>
      <c r="M763" s="922"/>
      <c r="N763" s="961"/>
      <c r="O763" s="922"/>
      <c r="P763" s="922"/>
      <c r="Q763" s="922"/>
      <c r="R763" s="922"/>
      <c r="S763" s="922"/>
      <c r="T763" s="922"/>
      <c r="U763" s="922"/>
      <c r="V763" s="922"/>
      <c r="W763" s="922"/>
      <c r="X763" s="922"/>
      <c r="Y763" s="922"/>
      <c r="Z763" s="922"/>
      <c r="AA763" s="922"/>
      <c r="AB763" s="961"/>
      <c r="AC763" s="961"/>
      <c r="AD763" s="961"/>
      <c r="AE763" s="961"/>
      <c r="AF763" s="961"/>
      <c r="AG763" s="961"/>
      <c r="AH763" s="961"/>
      <c r="AI763" s="961"/>
      <c r="AJ763" s="961"/>
      <c r="AK763" s="961"/>
      <c r="AL763" s="961"/>
      <c r="AM763" s="961"/>
      <c r="AN763" s="961"/>
      <c r="AO763" s="961"/>
      <c r="AP763" s="961"/>
      <c r="AQ763" s="922"/>
      <c r="AR763" s="922"/>
      <c r="AS763" s="922"/>
      <c r="AT763" s="922"/>
      <c r="AU763" s="922"/>
      <c r="AV763" s="922"/>
      <c r="AW763" s="922"/>
      <c r="AX763" s="922"/>
      <c r="AY763" s="922"/>
      <c r="AZ763" s="922"/>
      <c r="BA763" s="922"/>
      <c r="BB763" s="922"/>
      <c r="BC763" s="922"/>
      <c r="BD763" s="922"/>
      <c r="BE763" s="922"/>
      <c r="BF763" s="922"/>
      <c r="BG763" s="922"/>
      <c r="BH763" s="922"/>
      <c r="BI763" s="922"/>
      <c r="BJ763" s="1299"/>
      <c r="BK763" s="933"/>
      <c r="BL763" s="933"/>
    </row>
    <row r="764" spans="1:64" s="910" customFormat="1" ht="15" hidden="1">
      <c r="A764" s="1032"/>
      <c r="B764" s="934" t="s">
        <v>151</v>
      </c>
      <c r="C764" s="934"/>
      <c r="D764" s="905"/>
      <c r="E764" s="955">
        <v>181.79816</v>
      </c>
      <c r="F764" s="955">
        <v>0</v>
      </c>
      <c r="G764" s="955">
        <v>0</v>
      </c>
      <c r="H764" s="955">
        <v>0</v>
      </c>
      <c r="I764" s="955">
        <v>0</v>
      </c>
      <c r="J764" s="955">
        <v>79.539999999999964</v>
      </c>
      <c r="K764" s="955">
        <v>0</v>
      </c>
      <c r="L764" s="955">
        <v>0</v>
      </c>
      <c r="M764" s="955">
        <v>0</v>
      </c>
      <c r="N764" s="935">
        <v>0</v>
      </c>
      <c r="O764" s="955">
        <v>0</v>
      </c>
      <c r="P764" s="955">
        <v>0</v>
      </c>
      <c r="Q764" s="955">
        <v>154.99741</v>
      </c>
      <c r="R764" s="955">
        <v>156.99523999999974</v>
      </c>
      <c r="S764" s="955">
        <v>0</v>
      </c>
      <c r="T764" s="955">
        <v>0.1</v>
      </c>
      <c r="U764" s="955">
        <v>0</v>
      </c>
      <c r="V764" s="955">
        <v>0</v>
      </c>
      <c r="W764" s="955">
        <v>20</v>
      </c>
      <c r="X764" s="955">
        <v>4.7020499999999998</v>
      </c>
      <c r="Y764" s="955">
        <v>0</v>
      </c>
      <c r="Z764" s="955">
        <v>12.50483</v>
      </c>
      <c r="AA764" s="955">
        <v>74.385520000000042</v>
      </c>
      <c r="AB764" s="935">
        <v>32.79455999999999</v>
      </c>
      <c r="AC764" s="935">
        <v>2.3529300000000148</v>
      </c>
      <c r="AD764" s="935">
        <v>0.25</v>
      </c>
      <c r="AE764" s="935">
        <v>0.29999999999999993</v>
      </c>
      <c r="AF764" s="935">
        <v>0.40000000000000036</v>
      </c>
      <c r="AG764" s="935">
        <v>2</v>
      </c>
      <c r="AH764" s="935">
        <v>28.064069999999997</v>
      </c>
      <c r="AI764" s="935">
        <v>4.0000000000000008E-2</v>
      </c>
      <c r="AJ764" s="935">
        <v>0</v>
      </c>
      <c r="AK764" s="935">
        <v>0.54</v>
      </c>
      <c r="AL764" s="935">
        <v>0</v>
      </c>
      <c r="AM764" s="935">
        <v>7.0013100000000001</v>
      </c>
      <c r="AN764" s="935">
        <v>0</v>
      </c>
      <c r="AO764" s="935">
        <v>0</v>
      </c>
      <c r="AP764" s="935">
        <v>0.85</v>
      </c>
      <c r="AQ764" s="955">
        <v>0</v>
      </c>
      <c r="AR764" s="955">
        <v>0.10000000000000009</v>
      </c>
      <c r="AS764" s="955">
        <v>1.3</v>
      </c>
      <c r="AT764" s="955">
        <v>49.792600000000007</v>
      </c>
      <c r="AU764" s="955">
        <v>0</v>
      </c>
      <c r="AV764" s="955">
        <v>0</v>
      </c>
      <c r="AW764" s="955">
        <v>0</v>
      </c>
      <c r="AX764" s="955">
        <v>0</v>
      </c>
      <c r="AY764" s="955">
        <v>0</v>
      </c>
      <c r="AZ764" s="955">
        <v>0</v>
      </c>
      <c r="BA764" s="955">
        <v>0</v>
      </c>
      <c r="BB764" s="955">
        <v>0</v>
      </c>
      <c r="BC764" s="955">
        <v>0</v>
      </c>
      <c r="BD764" s="955">
        <v>0</v>
      </c>
      <c r="BE764" s="955">
        <v>0</v>
      </c>
      <c r="BF764" s="955">
        <v>0</v>
      </c>
      <c r="BG764" s="955">
        <v>0</v>
      </c>
      <c r="BH764" s="955">
        <v>0</v>
      </c>
      <c r="BI764" s="955"/>
      <c r="BJ764" s="936" t="s">
        <v>152</v>
      </c>
      <c r="BK764" s="937" t="s">
        <v>152</v>
      </c>
      <c r="BL764" s="937" t="s">
        <v>152</v>
      </c>
    </row>
    <row r="765" spans="1:64" s="910" customFormat="1" ht="15" hidden="1">
      <c r="A765" s="1032"/>
      <c r="B765" s="934" t="s">
        <v>340</v>
      </c>
      <c r="C765" s="934"/>
      <c r="D765" s="905">
        <v>5620.5399999999991</v>
      </c>
      <c r="E765" s="907">
        <v>4017.5429199999994</v>
      </c>
      <c r="F765" s="907">
        <v>635.18034</v>
      </c>
      <c r="G765" s="907">
        <v>99.153090000000006</v>
      </c>
      <c r="H765" s="907">
        <v>536.02724999999998</v>
      </c>
      <c r="I765" s="907">
        <v>1160.2947399999998</v>
      </c>
      <c r="J765" s="907">
        <v>2010.2049299999999</v>
      </c>
      <c r="K765" s="907">
        <v>0</v>
      </c>
      <c r="L765" s="907">
        <v>0</v>
      </c>
      <c r="M765" s="907">
        <v>0</v>
      </c>
      <c r="N765" s="935">
        <v>0</v>
      </c>
      <c r="O765" s="907">
        <v>43.265499999999996</v>
      </c>
      <c r="P765" s="907">
        <v>0</v>
      </c>
      <c r="Q765" s="907">
        <v>168.59741</v>
      </c>
      <c r="R765" s="907">
        <v>1602.9970800000001</v>
      </c>
      <c r="S765" s="907">
        <v>27.62</v>
      </c>
      <c r="T765" s="907">
        <v>0.1</v>
      </c>
      <c r="U765" s="907">
        <v>0</v>
      </c>
      <c r="V765" s="907">
        <v>0</v>
      </c>
      <c r="W765" s="907">
        <v>22.509999999999998</v>
      </c>
      <c r="X765" s="907">
        <v>26.703890000000001</v>
      </c>
      <c r="Y765" s="907">
        <v>0</v>
      </c>
      <c r="Z765" s="907">
        <v>18.591200000000001</v>
      </c>
      <c r="AA765" s="907">
        <v>1315.5755200000001</v>
      </c>
      <c r="AB765" s="917">
        <v>196.03456</v>
      </c>
      <c r="AC765" s="917">
        <v>1065.0029300000001</v>
      </c>
      <c r="AD765" s="917">
        <v>0.25</v>
      </c>
      <c r="AE765" s="917">
        <v>0.47</v>
      </c>
      <c r="AF765" s="917">
        <v>4.95</v>
      </c>
      <c r="AG765" s="917">
        <v>2.58</v>
      </c>
      <c r="AH765" s="917">
        <v>28.064069999999997</v>
      </c>
      <c r="AI765" s="917">
        <v>7.0000000000000007E-2</v>
      </c>
      <c r="AJ765" s="917">
        <v>0</v>
      </c>
      <c r="AK765" s="917">
        <v>0.54</v>
      </c>
      <c r="AL765" s="917">
        <v>0.16</v>
      </c>
      <c r="AM765" s="917">
        <v>16.513960000000001</v>
      </c>
      <c r="AN765" s="917">
        <v>0</v>
      </c>
      <c r="AO765" s="917">
        <v>0</v>
      </c>
      <c r="AP765" s="917">
        <v>0.94</v>
      </c>
      <c r="AQ765" s="907">
        <v>0</v>
      </c>
      <c r="AR765" s="907">
        <v>2.21</v>
      </c>
      <c r="AS765" s="907">
        <v>1.3</v>
      </c>
      <c r="AT765" s="907">
        <v>154.05260000000001</v>
      </c>
      <c r="AU765" s="907">
        <v>0</v>
      </c>
      <c r="AV765" s="907">
        <v>0.27</v>
      </c>
      <c r="AW765" s="907">
        <v>0.03</v>
      </c>
      <c r="AX765" s="907">
        <v>0</v>
      </c>
      <c r="AY765" s="907">
        <v>0</v>
      </c>
      <c r="AZ765" s="907">
        <v>34.03387</v>
      </c>
      <c r="BA765" s="907">
        <v>0</v>
      </c>
      <c r="BB765" s="907">
        <v>0</v>
      </c>
      <c r="BC765" s="907">
        <v>0</v>
      </c>
      <c r="BD765" s="907">
        <v>0</v>
      </c>
      <c r="BE765" s="907">
        <v>0</v>
      </c>
      <c r="BF765" s="907">
        <v>0</v>
      </c>
      <c r="BG765" s="907">
        <v>0</v>
      </c>
      <c r="BH765" s="907">
        <v>0</v>
      </c>
      <c r="BI765" s="907"/>
      <c r="BJ765" s="936" t="s">
        <v>152</v>
      </c>
      <c r="BK765" s="937" t="s">
        <v>152</v>
      </c>
      <c r="BL765" s="937" t="s">
        <v>152</v>
      </c>
    </row>
    <row r="766" spans="1:64" hidden="1"/>
    <row r="767" spans="1:64" hidden="1"/>
    <row r="768" spans="1:64" hidden="1"/>
    <row r="769" spans="1:64" ht="30" hidden="1">
      <c r="A769" s="874" t="s">
        <v>491</v>
      </c>
      <c r="B769" s="874"/>
      <c r="C769" s="1488"/>
      <c r="D769" s="977" t="s">
        <v>394</v>
      </c>
      <c r="AG769" s="890"/>
    </row>
    <row r="770" spans="1:64" hidden="1">
      <c r="A770" s="910" t="s">
        <v>426</v>
      </c>
      <c r="B770" s="910"/>
      <c r="C770" s="910"/>
      <c r="D770" s="910"/>
      <c r="E770" s="910"/>
      <c r="F770" s="910"/>
      <c r="G770" s="910"/>
      <c r="H770" s="910"/>
      <c r="I770" s="910"/>
      <c r="J770" s="910"/>
      <c r="K770" s="910"/>
      <c r="L770" s="910"/>
      <c r="M770" s="910"/>
      <c r="N770" s="930"/>
      <c r="O770" s="910"/>
      <c r="P770" s="910"/>
      <c r="Q770" s="910"/>
      <c r="R770" s="910"/>
      <c r="S770" s="910"/>
      <c r="T770" s="910"/>
      <c r="U770" s="910"/>
      <c r="V770" s="910"/>
      <c r="W770" s="910"/>
      <c r="X770" s="910"/>
      <c r="Y770" s="910"/>
      <c r="AA770" s="910"/>
      <c r="AB770" s="930"/>
      <c r="AC770" s="930"/>
      <c r="AD770" s="930"/>
      <c r="AE770" s="930"/>
      <c r="AF770" s="930"/>
      <c r="AG770" s="930"/>
      <c r="AH770" s="930"/>
      <c r="AI770" s="930"/>
      <c r="AN770" s="930"/>
      <c r="AO770" s="930"/>
    </row>
    <row r="771" spans="1:64" hidden="1">
      <c r="A771" s="1488"/>
      <c r="B771" s="892"/>
      <c r="C771" s="1488"/>
      <c r="D771" s="1488"/>
      <c r="E771" s="1488"/>
      <c r="F771" s="1488"/>
      <c r="G771" s="1488"/>
      <c r="H771" s="1488"/>
      <c r="I771" s="1488"/>
      <c r="J771" s="1488"/>
      <c r="K771" s="1488"/>
      <c r="L771" s="1488"/>
      <c r="M771" s="1488"/>
      <c r="N771" s="893"/>
      <c r="O771" s="1488"/>
      <c r="P771" s="1488"/>
      <c r="Q771" s="1488"/>
      <c r="R771" s="1488"/>
      <c r="S771" s="1488"/>
      <c r="T771" s="1488"/>
      <c r="U771" s="1488"/>
      <c r="V771" s="1488"/>
      <c r="W771" s="1488"/>
      <c r="X771" s="1488"/>
      <c r="Y771" s="1488"/>
      <c r="AA771" s="1488"/>
      <c r="AB771" s="893"/>
      <c r="AC771" s="893"/>
      <c r="AD771" s="893"/>
      <c r="AE771" s="893"/>
      <c r="AF771" s="893"/>
      <c r="AG771" s="893"/>
      <c r="AH771" s="893"/>
      <c r="AI771" s="893"/>
      <c r="AN771" s="893"/>
      <c r="AO771" s="893"/>
    </row>
    <row r="772" spans="1:64" hidden="1">
      <c r="B772" s="892"/>
      <c r="C772" s="1488"/>
      <c r="D772" s="894"/>
      <c r="E772" s="895"/>
      <c r="F772" s="896"/>
      <c r="G772" s="895"/>
      <c r="H772" s="895"/>
      <c r="I772" s="895"/>
      <c r="J772" s="895"/>
      <c r="K772" s="896"/>
      <c r="L772" s="896"/>
      <c r="M772" s="896"/>
      <c r="N772" s="942"/>
      <c r="O772" s="896"/>
      <c r="P772" s="896"/>
      <c r="Q772" s="896"/>
      <c r="R772" s="943"/>
      <c r="S772" s="895"/>
      <c r="T772" s="896"/>
      <c r="U772" s="895"/>
      <c r="V772" s="895"/>
      <c r="W772" s="895"/>
      <c r="X772" s="895"/>
      <c r="Y772" s="896"/>
      <c r="Z772" s="896"/>
      <c r="AA772" s="896"/>
      <c r="AB772" s="899"/>
      <c r="AC772" s="942"/>
      <c r="AD772" s="942"/>
      <c r="AE772" s="942"/>
      <c r="AF772" s="942"/>
      <c r="AG772" s="942"/>
      <c r="AH772" s="942"/>
      <c r="AI772" s="942"/>
      <c r="AJ772" s="942"/>
      <c r="AK772" s="942"/>
      <c r="AL772" s="942"/>
      <c r="AM772" s="942"/>
      <c r="AN772" s="942"/>
      <c r="AO772" s="942"/>
      <c r="AP772" s="942"/>
      <c r="AQ772" s="896"/>
      <c r="AR772" s="896"/>
      <c r="AS772" s="896"/>
      <c r="AT772" s="896"/>
      <c r="AU772" s="896"/>
      <c r="AV772" s="896"/>
      <c r="AW772" s="896"/>
      <c r="AX772" s="896"/>
      <c r="AY772" s="896"/>
      <c r="AZ772" s="896"/>
      <c r="BA772" s="896"/>
      <c r="BB772" s="895"/>
      <c r="BC772" s="896"/>
      <c r="BD772" s="896"/>
      <c r="BE772" s="896"/>
      <c r="BF772" s="896"/>
      <c r="BG772" s="896"/>
      <c r="BH772" s="896"/>
      <c r="BI772" s="896"/>
      <c r="BJ772" s="900"/>
      <c r="BK772" s="944" t="s">
        <v>18</v>
      </c>
      <c r="BL772" s="945"/>
    </row>
    <row r="773" spans="1:64" hidden="1">
      <c r="A773" s="1511" t="s">
        <v>19</v>
      </c>
      <c r="B773" s="1512" t="s">
        <v>20</v>
      </c>
      <c r="C773" s="1511" t="s">
        <v>21</v>
      </c>
      <c r="D773" s="1513" t="s">
        <v>22</v>
      </c>
      <c r="E773" s="1714" t="s">
        <v>341</v>
      </c>
      <c r="F773" s="1715"/>
      <c r="G773" s="1715"/>
      <c r="H773" s="1715"/>
      <c r="I773" s="1715"/>
      <c r="J773" s="1715"/>
      <c r="K773" s="1715"/>
      <c r="L773" s="1715"/>
      <c r="M773" s="1715"/>
      <c r="N773" s="1715"/>
      <c r="O773" s="1715"/>
      <c r="P773" s="1715"/>
      <c r="Q773" s="1715"/>
      <c r="R773" s="1715"/>
      <c r="S773" s="1715"/>
      <c r="T773" s="1715"/>
      <c r="U773" s="1715"/>
      <c r="V773" s="1715"/>
      <c r="W773" s="1715"/>
      <c r="X773" s="1715"/>
      <c r="Y773" s="1715"/>
      <c r="Z773" s="1715"/>
      <c r="AA773" s="1715"/>
      <c r="AB773" s="1715"/>
      <c r="AC773" s="1715"/>
      <c r="AD773" s="1715"/>
      <c r="AE773" s="1715"/>
      <c r="AF773" s="1715"/>
      <c r="AG773" s="1715"/>
      <c r="AH773" s="1715"/>
      <c r="AI773" s="1715"/>
      <c r="AJ773" s="1715"/>
      <c r="AK773" s="1715"/>
      <c r="AL773" s="1715"/>
      <c r="AM773" s="1715"/>
      <c r="AN773" s="1715"/>
      <c r="AO773" s="1715"/>
      <c r="AP773" s="1715"/>
      <c r="AQ773" s="1715"/>
      <c r="AR773" s="1715"/>
      <c r="AS773" s="1715"/>
      <c r="AT773" s="1715"/>
      <c r="AU773" s="1715"/>
      <c r="AV773" s="1715"/>
      <c r="AW773" s="1715"/>
      <c r="AX773" s="1715"/>
      <c r="AY773" s="1715"/>
      <c r="AZ773" s="1715"/>
      <c r="BA773" s="1715"/>
      <c r="BB773" s="1715"/>
      <c r="BC773" s="1715"/>
      <c r="BD773" s="1715"/>
      <c r="BE773" s="1715"/>
      <c r="BF773" s="1715"/>
      <c r="BG773" s="1521"/>
      <c r="BH773" s="1521"/>
      <c r="BI773" s="1515" t="s">
        <v>23</v>
      </c>
      <c r="BJ773" s="1516" t="s">
        <v>24</v>
      </c>
      <c r="BK773" s="1517" t="s">
        <v>25</v>
      </c>
      <c r="BL773" s="1518" t="s">
        <v>22</v>
      </c>
    </row>
    <row r="774" spans="1:64" ht="30.6" hidden="1">
      <c r="A774" s="1048"/>
      <c r="B774" s="1049"/>
      <c r="C774" s="1048"/>
      <c r="D774" s="946" t="s">
        <v>339</v>
      </c>
      <c r="E774" s="947" t="s">
        <v>26</v>
      </c>
      <c r="F774" s="947" t="s">
        <v>29</v>
      </c>
      <c r="G774" s="947" t="s">
        <v>130</v>
      </c>
      <c r="H774" s="947" t="s">
        <v>131</v>
      </c>
      <c r="I774" s="947" t="s">
        <v>55</v>
      </c>
      <c r="J774" s="947" t="s">
        <v>133</v>
      </c>
      <c r="K774" s="947" t="s">
        <v>136</v>
      </c>
      <c r="L774" s="948" t="s">
        <v>137</v>
      </c>
      <c r="M774" s="947" t="s">
        <v>135</v>
      </c>
      <c r="N774" s="949"/>
      <c r="O774" s="947" t="s">
        <v>138</v>
      </c>
      <c r="P774" s="947" t="s">
        <v>139</v>
      </c>
      <c r="Q774" s="947" t="s">
        <v>140</v>
      </c>
      <c r="R774" s="947" t="s">
        <v>173</v>
      </c>
      <c r="S774" s="878" t="s">
        <v>97</v>
      </c>
      <c r="T774" s="878" t="s">
        <v>98</v>
      </c>
      <c r="U774" s="948" t="s">
        <v>99</v>
      </c>
      <c r="V774" s="948" t="s">
        <v>206</v>
      </c>
      <c r="W774" s="948" t="s">
        <v>207</v>
      </c>
      <c r="X774" s="947" t="s">
        <v>100</v>
      </c>
      <c r="Y774" s="947" t="s">
        <v>101</v>
      </c>
      <c r="Z774" s="947" t="s">
        <v>102</v>
      </c>
      <c r="AA774" s="947" t="s">
        <v>69</v>
      </c>
      <c r="AB774" s="949" t="s">
        <v>103</v>
      </c>
      <c r="AC774" s="949" t="s">
        <v>104</v>
      </c>
      <c r="AD774" s="949" t="s">
        <v>107</v>
      </c>
      <c r="AE774" s="949" t="s">
        <v>108</v>
      </c>
      <c r="AF774" s="949" t="s">
        <v>109</v>
      </c>
      <c r="AG774" s="949" t="s">
        <v>110</v>
      </c>
      <c r="AH774" s="949" t="s">
        <v>105</v>
      </c>
      <c r="AI774" s="949" t="s">
        <v>106</v>
      </c>
      <c r="AJ774" s="949" t="s">
        <v>164</v>
      </c>
      <c r="AK774" s="949" t="s">
        <v>61</v>
      </c>
      <c r="AL774" s="949" t="s">
        <v>154</v>
      </c>
      <c r="AM774" s="949" t="s">
        <v>115</v>
      </c>
      <c r="AN774" s="949" t="s">
        <v>112</v>
      </c>
      <c r="AO774" s="949" t="s">
        <v>113</v>
      </c>
      <c r="AP774" s="949" t="s">
        <v>114</v>
      </c>
      <c r="AQ774" s="947" t="s">
        <v>163</v>
      </c>
      <c r="AR774" s="947" t="s">
        <v>210</v>
      </c>
      <c r="AS774" s="947" t="s">
        <v>211</v>
      </c>
      <c r="AT774" s="947" t="s">
        <v>141</v>
      </c>
      <c r="AU774" s="947" t="s">
        <v>96</v>
      </c>
      <c r="AV774" s="947" t="s">
        <v>153</v>
      </c>
      <c r="AW774" s="947" t="s">
        <v>208</v>
      </c>
      <c r="AX774" s="947" t="s">
        <v>209</v>
      </c>
      <c r="AY774" s="947" t="s">
        <v>155</v>
      </c>
      <c r="AZ774" s="947" t="s">
        <v>116</v>
      </c>
      <c r="BA774" s="947" t="s">
        <v>117</v>
      </c>
      <c r="BB774" s="947" t="s">
        <v>118</v>
      </c>
      <c r="BC774" s="948" t="s">
        <v>119</v>
      </c>
      <c r="BD774" s="947" t="s">
        <v>120</v>
      </c>
      <c r="BE774" s="947" t="s">
        <v>121</v>
      </c>
      <c r="BF774" s="947" t="s">
        <v>122</v>
      </c>
      <c r="BG774" s="947" t="s">
        <v>162</v>
      </c>
      <c r="BH774" s="947" t="s">
        <v>163</v>
      </c>
      <c r="BI774" s="947" t="s">
        <v>11</v>
      </c>
      <c r="BJ774" s="950"/>
      <c r="BK774" s="947" t="s">
        <v>123</v>
      </c>
      <c r="BL774" s="951" t="s">
        <v>156</v>
      </c>
    </row>
    <row r="775" spans="1:64" s="904" customFormat="1" hidden="1">
      <c r="A775" s="901">
        <v>-1</v>
      </c>
      <c r="B775" s="902">
        <v>-2</v>
      </c>
      <c r="C775" s="901">
        <v>-3</v>
      </c>
      <c r="D775" s="901">
        <v>-4</v>
      </c>
      <c r="E775" s="901">
        <v>-5</v>
      </c>
      <c r="F775" s="901">
        <v>-8</v>
      </c>
      <c r="G775" s="901">
        <v>-9</v>
      </c>
      <c r="H775" s="901">
        <v>-10</v>
      </c>
      <c r="I775" s="901">
        <v>-12</v>
      </c>
      <c r="J775" s="901">
        <v>-15</v>
      </c>
      <c r="K775" s="901">
        <v>-17</v>
      </c>
      <c r="L775" s="901">
        <v>-18</v>
      </c>
      <c r="M775" s="901">
        <v>-19</v>
      </c>
      <c r="N775" s="903"/>
      <c r="O775" s="901">
        <v>-20</v>
      </c>
      <c r="P775" s="901">
        <v>-21</v>
      </c>
      <c r="Q775" s="901">
        <v>-22</v>
      </c>
      <c r="R775" s="901">
        <v>-23</v>
      </c>
      <c r="S775" s="901">
        <v>-24</v>
      </c>
      <c r="T775" s="901">
        <v>-25</v>
      </c>
      <c r="U775" s="901">
        <v>-26</v>
      </c>
      <c r="V775" s="901">
        <v>-28</v>
      </c>
      <c r="W775" s="901">
        <v>-29</v>
      </c>
      <c r="X775" s="901">
        <v>-30</v>
      </c>
      <c r="Y775" s="901">
        <v>-31</v>
      </c>
      <c r="Z775" s="901">
        <v>-54</v>
      </c>
      <c r="AA775" s="901">
        <v>-32</v>
      </c>
      <c r="AB775" s="903">
        <v>-33</v>
      </c>
      <c r="AC775" s="903">
        <v>-34</v>
      </c>
      <c r="AD775" s="903">
        <v>-37</v>
      </c>
      <c r="AE775" s="903">
        <v>-38</v>
      </c>
      <c r="AF775" s="903">
        <v>-39</v>
      </c>
      <c r="AG775" s="903">
        <v>-40</v>
      </c>
      <c r="AH775" s="903">
        <v>-35</v>
      </c>
      <c r="AI775" s="903">
        <v>-36</v>
      </c>
      <c r="AJ775" s="903">
        <v>-44</v>
      </c>
      <c r="AK775" s="903">
        <v>-46</v>
      </c>
      <c r="AL775" s="903">
        <v>-52</v>
      </c>
      <c r="AM775" s="903">
        <v>-53</v>
      </c>
      <c r="AN775" s="903">
        <v>-41</v>
      </c>
      <c r="AO775" s="903">
        <v>-42</v>
      </c>
      <c r="AP775" s="903">
        <v>-43</v>
      </c>
      <c r="AQ775" s="901">
        <v>-45</v>
      </c>
      <c r="AR775" s="901">
        <v>-55</v>
      </c>
      <c r="AS775" s="901">
        <v>-56</v>
      </c>
      <c r="AT775" s="901">
        <v>-47</v>
      </c>
      <c r="AU775" s="901">
        <v>-48</v>
      </c>
      <c r="AV775" s="901">
        <v>-49</v>
      </c>
      <c r="AW775" s="901">
        <v>-50</v>
      </c>
      <c r="AX775" s="901">
        <v>-51</v>
      </c>
      <c r="AY775" s="901">
        <v>-57</v>
      </c>
      <c r="AZ775" s="901">
        <v>-58</v>
      </c>
      <c r="BA775" s="901">
        <v>-59</v>
      </c>
      <c r="BB775" s="901">
        <v>-60</v>
      </c>
      <c r="BC775" s="901">
        <v>-62</v>
      </c>
      <c r="BD775" s="901">
        <v>-63</v>
      </c>
      <c r="BE775" s="901">
        <v>-64</v>
      </c>
      <c r="BF775" s="901">
        <v>-65</v>
      </c>
      <c r="BG775" s="901">
        <v>-66</v>
      </c>
      <c r="BH775" s="901">
        <v>-67</v>
      </c>
      <c r="BI775" s="901">
        <v>-68</v>
      </c>
      <c r="BJ775" s="901">
        <v>-69</v>
      </c>
      <c r="BK775" s="901">
        <v>-70</v>
      </c>
      <c r="BL775" s="952">
        <v>-71</v>
      </c>
    </row>
    <row r="776" spans="1:64" hidden="1">
      <c r="A776" s="1017"/>
      <c r="B776" s="1489" t="s">
        <v>124</v>
      </c>
      <c r="C776" s="1018"/>
      <c r="D776" s="905">
        <v>2801.62</v>
      </c>
      <c r="E776" s="1520"/>
      <c r="F776" s="953"/>
      <c r="G776" s="953"/>
      <c r="H776" s="953"/>
      <c r="I776" s="953"/>
      <c r="J776" s="953"/>
      <c r="K776" s="953"/>
      <c r="L776" s="953"/>
      <c r="M776" s="953"/>
      <c r="N776" s="954"/>
      <c r="O776" s="953"/>
      <c r="P776" s="953"/>
      <c r="Q776" s="953"/>
      <c r="R776" s="953"/>
      <c r="S776" s="953"/>
      <c r="T776" s="953"/>
      <c r="U776" s="953"/>
      <c r="V776" s="953"/>
      <c r="W776" s="953"/>
      <c r="X776" s="953"/>
      <c r="Y776" s="953"/>
      <c r="Z776" s="953"/>
      <c r="AA776" s="953"/>
      <c r="AB776" s="954"/>
      <c r="AC776" s="954"/>
      <c r="AD776" s="954"/>
      <c r="AE776" s="954"/>
      <c r="AF776" s="954"/>
      <c r="AG776" s="954"/>
      <c r="AH776" s="954"/>
      <c r="AI776" s="954"/>
      <c r="AJ776" s="954"/>
      <c r="AK776" s="954"/>
      <c r="AL776" s="954"/>
      <c r="AM776" s="954"/>
      <c r="AN776" s="954"/>
      <c r="AO776" s="954"/>
      <c r="AP776" s="954"/>
      <c r="AQ776" s="953"/>
      <c r="AR776" s="953"/>
      <c r="AS776" s="953"/>
      <c r="AT776" s="953"/>
      <c r="AU776" s="953"/>
      <c r="AV776" s="953"/>
      <c r="AW776" s="953"/>
      <c r="AX776" s="953"/>
      <c r="AY776" s="953"/>
      <c r="AZ776" s="953"/>
      <c r="BA776" s="953"/>
      <c r="BB776" s="953"/>
      <c r="BC776" s="953"/>
      <c r="BD776" s="953"/>
      <c r="BE776" s="953"/>
      <c r="BF776" s="953"/>
      <c r="BG776" s="953"/>
      <c r="BH776" s="953"/>
      <c r="BI776" s="953"/>
      <c r="BJ776" s="1290"/>
      <c r="BK776" s="905">
        <v>0</v>
      </c>
      <c r="BL776" s="905">
        <v>2802.2999999999997</v>
      </c>
    </row>
    <row r="777" spans="1:64" s="910" customFormat="1" ht="15" hidden="1">
      <c r="A777" s="1027" t="s">
        <v>125</v>
      </c>
      <c r="B777" s="1020" t="s">
        <v>4</v>
      </c>
      <c r="C777" s="1021" t="s">
        <v>26</v>
      </c>
      <c r="D777" s="905">
        <v>2488.6899999999996</v>
      </c>
      <c r="E777" s="955">
        <v>2388.3494999999998</v>
      </c>
      <c r="F777" s="956"/>
      <c r="G777" s="956"/>
      <c r="H777" s="956"/>
      <c r="I777" s="956"/>
      <c r="J777" s="956"/>
      <c r="K777" s="956"/>
      <c r="L777" s="956"/>
      <c r="M777" s="956"/>
      <c r="N777" s="957"/>
      <c r="O777" s="956"/>
      <c r="P777" s="956"/>
      <c r="Q777" s="956"/>
      <c r="R777" s="956"/>
      <c r="S777" s="956"/>
      <c r="T777" s="956"/>
      <c r="U777" s="956"/>
      <c r="V777" s="956"/>
      <c r="W777" s="956"/>
      <c r="X777" s="956"/>
      <c r="Y777" s="956"/>
      <c r="Z777" s="956"/>
      <c r="AA777" s="956"/>
      <c r="AB777" s="957"/>
      <c r="AC777" s="957"/>
      <c r="AD777" s="957"/>
      <c r="AE777" s="957"/>
      <c r="AF777" s="957"/>
      <c r="AG777" s="957"/>
      <c r="AH777" s="957"/>
      <c r="AI777" s="957"/>
      <c r="AJ777" s="957"/>
      <c r="AK777" s="957"/>
      <c r="AL777" s="957"/>
      <c r="AM777" s="957"/>
      <c r="AN777" s="957"/>
      <c r="AO777" s="957"/>
      <c r="AP777" s="957"/>
      <c r="AQ777" s="956"/>
      <c r="AR777" s="956"/>
      <c r="AS777" s="956"/>
      <c r="AT777" s="956"/>
      <c r="AU777" s="956"/>
      <c r="AV777" s="956"/>
      <c r="AW777" s="956"/>
      <c r="AX777" s="956"/>
      <c r="AY777" s="956"/>
      <c r="AZ777" s="956"/>
      <c r="BA777" s="956"/>
      <c r="BB777" s="956"/>
      <c r="BC777" s="956"/>
      <c r="BD777" s="956"/>
      <c r="BE777" s="956"/>
      <c r="BF777" s="956"/>
      <c r="BG777" s="956"/>
      <c r="BH777" s="956"/>
      <c r="BI777" s="956"/>
      <c r="BJ777" s="1291">
        <v>100.34049999999998</v>
      </c>
      <c r="BK777" s="906">
        <v>-99.660499999999942</v>
      </c>
      <c r="BL777" s="906">
        <v>2389.0294999999996</v>
      </c>
    </row>
    <row r="778" spans="1:64" s="910" customFormat="1" ht="15" hidden="1">
      <c r="A778" s="1029" t="s">
        <v>126</v>
      </c>
      <c r="B778" s="1053" t="s">
        <v>46</v>
      </c>
      <c r="C778" s="1031" t="s">
        <v>27</v>
      </c>
      <c r="D778" s="906">
        <v>2470.3999999999996</v>
      </c>
      <c r="E778" s="958"/>
      <c r="F778" s="959"/>
      <c r="G778" s="959"/>
      <c r="H778" s="959"/>
      <c r="I778" s="959"/>
      <c r="J778" s="959"/>
      <c r="K778" s="959"/>
      <c r="L778" s="959"/>
      <c r="M778" s="959"/>
      <c r="N778" s="960"/>
      <c r="O778" s="959"/>
      <c r="P778" s="959"/>
      <c r="Q778" s="959"/>
      <c r="R778" s="959"/>
      <c r="S778" s="959"/>
      <c r="T778" s="959"/>
      <c r="U778" s="959"/>
      <c r="V778" s="959"/>
      <c r="W778" s="959"/>
      <c r="X778" s="959"/>
      <c r="Y778" s="959"/>
      <c r="Z778" s="959"/>
      <c r="AA778" s="959"/>
      <c r="AB778" s="960"/>
      <c r="AC778" s="960"/>
      <c r="AD778" s="960"/>
      <c r="AE778" s="960"/>
      <c r="AF778" s="960"/>
      <c r="AG778" s="960"/>
      <c r="AH778" s="960"/>
      <c r="AI778" s="960"/>
      <c r="AJ778" s="960"/>
      <c r="AK778" s="960"/>
      <c r="AL778" s="960"/>
      <c r="AM778" s="960"/>
      <c r="AN778" s="960"/>
      <c r="AO778" s="960"/>
      <c r="AP778" s="960"/>
      <c r="AQ778" s="959"/>
      <c r="AR778" s="959"/>
      <c r="AS778" s="959"/>
      <c r="AT778" s="959"/>
      <c r="AU778" s="959"/>
      <c r="AV778" s="959"/>
      <c r="AW778" s="959"/>
      <c r="AX778" s="959"/>
      <c r="AY778" s="959"/>
      <c r="AZ778" s="959"/>
      <c r="BA778" s="959"/>
      <c r="BB778" s="959"/>
      <c r="BC778" s="959"/>
      <c r="BD778" s="959"/>
      <c r="BE778" s="959"/>
      <c r="BF778" s="959"/>
      <c r="BG778" s="959"/>
      <c r="BH778" s="959"/>
      <c r="BI778" s="959"/>
      <c r="BJ778" s="1294">
        <v>154.39659</v>
      </c>
      <c r="BK778" s="913">
        <v>-153.71658999999994</v>
      </c>
      <c r="BL778" s="913">
        <v>2316.6834099999996</v>
      </c>
    </row>
    <row r="779" spans="1:64" hidden="1">
      <c r="A779" s="1022" t="s">
        <v>47</v>
      </c>
      <c r="B779" s="1023" t="s">
        <v>48</v>
      </c>
      <c r="C779" s="871" t="s">
        <v>28</v>
      </c>
      <c r="D779" s="913">
        <v>1083.82</v>
      </c>
      <c r="E779" s="922"/>
      <c r="F779" s="922"/>
      <c r="G779" s="922"/>
      <c r="H779" s="922"/>
      <c r="I779" s="922"/>
      <c r="J779" s="922"/>
      <c r="K779" s="922"/>
      <c r="L779" s="922"/>
      <c r="M779" s="922"/>
      <c r="N779" s="961"/>
      <c r="O779" s="922"/>
      <c r="P779" s="922"/>
      <c r="Q779" s="922"/>
      <c r="R779" s="922"/>
      <c r="S779" s="922"/>
      <c r="T779" s="922"/>
      <c r="U779" s="922"/>
      <c r="V779" s="922"/>
      <c r="W779" s="922"/>
      <c r="X779" s="922"/>
      <c r="Y779" s="922"/>
      <c r="Z779" s="922"/>
      <c r="AA779" s="922"/>
      <c r="AB779" s="961"/>
      <c r="AC779" s="961"/>
      <c r="AD779" s="961"/>
      <c r="AE779" s="961"/>
      <c r="AF779" s="961"/>
      <c r="AG779" s="961"/>
      <c r="AH779" s="961"/>
      <c r="AI779" s="961"/>
      <c r="AJ779" s="961"/>
      <c r="AK779" s="961"/>
      <c r="AL779" s="961"/>
      <c r="AM779" s="961"/>
      <c r="AN779" s="961"/>
      <c r="AO779" s="961"/>
      <c r="AP779" s="961"/>
      <c r="AQ779" s="922"/>
      <c r="AR779" s="922"/>
      <c r="AS779" s="922"/>
      <c r="AT779" s="922"/>
      <c r="AU779" s="922"/>
      <c r="AV779" s="922"/>
      <c r="AW779" s="922"/>
      <c r="AX779" s="922"/>
      <c r="AY779" s="922"/>
      <c r="AZ779" s="922"/>
      <c r="BA779" s="922"/>
      <c r="BB779" s="922"/>
      <c r="BC779" s="922"/>
      <c r="BD779" s="922"/>
      <c r="BE779" s="922"/>
      <c r="BF779" s="922"/>
      <c r="BG779" s="922"/>
      <c r="BH779" s="922"/>
      <c r="BI779" s="922"/>
      <c r="BJ779" s="1292">
        <v>8.9827500000000011</v>
      </c>
      <c r="BK779" s="916">
        <v>-62.719820000000006</v>
      </c>
      <c r="BL779" s="916">
        <v>1021.1001799999999</v>
      </c>
    </row>
    <row r="780" spans="1:64" hidden="1">
      <c r="A780" s="1022" t="s">
        <v>49</v>
      </c>
      <c r="B780" s="1023" t="s">
        <v>10</v>
      </c>
      <c r="C780" s="871" t="s">
        <v>29</v>
      </c>
      <c r="D780" s="905">
        <v>867.26</v>
      </c>
      <c r="E780" s="922"/>
      <c r="F780" s="955">
        <v>858.27724999999998</v>
      </c>
      <c r="G780" s="922"/>
      <c r="H780" s="922"/>
      <c r="I780" s="962"/>
      <c r="J780" s="962"/>
      <c r="K780" s="962"/>
      <c r="L780" s="962"/>
      <c r="M780" s="962"/>
      <c r="N780" s="963"/>
      <c r="O780" s="962"/>
      <c r="P780" s="962"/>
      <c r="Q780" s="962"/>
      <c r="R780" s="962"/>
      <c r="S780" s="962"/>
      <c r="T780" s="962"/>
      <c r="U780" s="962"/>
      <c r="V780" s="962"/>
      <c r="W780" s="962"/>
      <c r="X780" s="962"/>
      <c r="Y780" s="962"/>
      <c r="Z780" s="962"/>
      <c r="AA780" s="962"/>
      <c r="AB780" s="963"/>
      <c r="AC780" s="963"/>
      <c r="AD780" s="963"/>
      <c r="AE780" s="963"/>
      <c r="AF780" s="963"/>
      <c r="AG780" s="963"/>
      <c r="AH780" s="963"/>
      <c r="AI780" s="963"/>
      <c r="AJ780" s="963"/>
      <c r="AK780" s="963"/>
      <c r="AL780" s="963"/>
      <c r="AM780" s="963"/>
      <c r="AN780" s="963"/>
      <c r="AO780" s="963"/>
      <c r="AP780" s="963"/>
      <c r="AQ780" s="962"/>
      <c r="AR780" s="962"/>
      <c r="AS780" s="962"/>
      <c r="AT780" s="962"/>
      <c r="AU780" s="962"/>
      <c r="AV780" s="962"/>
      <c r="AW780" s="962"/>
      <c r="AX780" s="962"/>
      <c r="AY780" s="962"/>
      <c r="AZ780" s="962"/>
      <c r="BA780" s="962"/>
      <c r="BB780" s="962"/>
      <c r="BC780" s="962"/>
      <c r="BD780" s="962"/>
      <c r="BE780" s="962"/>
      <c r="BF780" s="962"/>
      <c r="BG780" s="962"/>
      <c r="BH780" s="962"/>
      <c r="BI780" s="922"/>
      <c r="BJ780" s="1292">
        <v>8.9827500000000011</v>
      </c>
      <c r="BK780" s="916">
        <v>-8.9827500000000011</v>
      </c>
      <c r="BL780" s="916">
        <v>858.27724999999998</v>
      </c>
    </row>
    <row r="781" spans="1:64" hidden="1">
      <c r="A781" s="1022" t="s">
        <v>50</v>
      </c>
      <c r="B781" s="876" t="s">
        <v>180</v>
      </c>
      <c r="C781" s="871" t="s">
        <v>130</v>
      </c>
      <c r="D781" s="905">
        <v>859.15</v>
      </c>
      <c r="E781" s="922"/>
      <c r="F781" s="922"/>
      <c r="G781" s="955">
        <v>851.67430000000002</v>
      </c>
      <c r="H781" s="964">
        <v>0</v>
      </c>
      <c r="I781" s="922"/>
      <c r="J781" s="964">
        <v>0</v>
      </c>
      <c r="K781" s="964">
        <v>0</v>
      </c>
      <c r="L781" s="964">
        <v>0</v>
      </c>
      <c r="M781" s="964">
        <v>0</v>
      </c>
      <c r="N781" s="965"/>
      <c r="O781" s="964">
        <v>0</v>
      </c>
      <c r="P781" s="964">
        <v>0</v>
      </c>
      <c r="Q781" s="964">
        <v>5.4294200000000004</v>
      </c>
      <c r="R781" s="922"/>
      <c r="S781" s="964">
        <v>0</v>
      </c>
      <c r="T781" s="964">
        <v>0</v>
      </c>
      <c r="U781" s="964">
        <v>0</v>
      </c>
      <c r="V781" s="964">
        <v>0</v>
      </c>
      <c r="W781" s="964">
        <v>0</v>
      </c>
      <c r="X781" s="964">
        <v>0</v>
      </c>
      <c r="Y781" s="964">
        <v>0</v>
      </c>
      <c r="Z781" s="964">
        <v>0</v>
      </c>
      <c r="AA781" s="922"/>
      <c r="AB781" s="965">
        <v>1.22349</v>
      </c>
      <c r="AC781" s="965">
        <v>3.1379999999999998E-2</v>
      </c>
      <c r="AD781" s="965">
        <v>0</v>
      </c>
      <c r="AE781" s="965">
        <v>0</v>
      </c>
      <c r="AF781" s="965">
        <v>0</v>
      </c>
      <c r="AG781" s="965">
        <v>0</v>
      </c>
      <c r="AH781" s="965">
        <v>0</v>
      </c>
      <c r="AI781" s="965">
        <v>0</v>
      </c>
      <c r="AJ781" s="965">
        <v>0</v>
      </c>
      <c r="AK781" s="965">
        <v>0</v>
      </c>
      <c r="AL781" s="965">
        <v>0</v>
      </c>
      <c r="AM781" s="965">
        <v>0</v>
      </c>
      <c r="AN781" s="965">
        <v>0</v>
      </c>
      <c r="AO781" s="965">
        <v>0</v>
      </c>
      <c r="AP781" s="965">
        <v>0</v>
      </c>
      <c r="AQ781" s="964">
        <v>0</v>
      </c>
      <c r="AR781" s="964">
        <v>0</v>
      </c>
      <c r="AS781" s="964">
        <v>0</v>
      </c>
      <c r="AT781" s="964">
        <v>0.79140999999999995</v>
      </c>
      <c r="AU781" s="964">
        <v>0</v>
      </c>
      <c r="AV781" s="964">
        <v>0</v>
      </c>
      <c r="AW781" s="964">
        <v>0</v>
      </c>
      <c r="AX781" s="964">
        <v>0</v>
      </c>
      <c r="AY781" s="964">
        <v>0</v>
      </c>
      <c r="AZ781" s="964">
        <v>0</v>
      </c>
      <c r="BA781" s="964">
        <v>0</v>
      </c>
      <c r="BB781" s="964">
        <v>0</v>
      </c>
      <c r="BC781" s="922"/>
      <c r="BD781" s="964"/>
      <c r="BE781" s="964"/>
      <c r="BF781" s="964"/>
      <c r="BG781" s="964">
        <v>0</v>
      </c>
      <c r="BH781" s="964">
        <v>0</v>
      </c>
      <c r="BI781" s="922"/>
      <c r="BJ781" s="1292">
        <v>7.4757000000000007</v>
      </c>
      <c r="BK781" s="916">
        <v>-7.4757000000000007</v>
      </c>
      <c r="BL781" s="916">
        <v>851.67430000000002</v>
      </c>
    </row>
    <row r="782" spans="1:64" hidden="1">
      <c r="A782" s="1022" t="s">
        <v>51</v>
      </c>
      <c r="B782" s="876" t="s">
        <v>182</v>
      </c>
      <c r="C782" s="871" t="s">
        <v>131</v>
      </c>
      <c r="D782" s="905">
        <v>8.11</v>
      </c>
      <c r="E782" s="922"/>
      <c r="F782" s="922"/>
      <c r="G782" s="964">
        <v>0</v>
      </c>
      <c r="H782" s="955">
        <v>6.6029499999999999</v>
      </c>
      <c r="I782" s="922"/>
      <c r="J782" s="964">
        <v>0</v>
      </c>
      <c r="K782" s="964">
        <v>0</v>
      </c>
      <c r="L782" s="964">
        <v>0</v>
      </c>
      <c r="M782" s="964">
        <v>0</v>
      </c>
      <c r="N782" s="965"/>
      <c r="O782" s="964">
        <v>0</v>
      </c>
      <c r="P782" s="964">
        <v>0</v>
      </c>
      <c r="Q782" s="964">
        <v>1.1570499999999999</v>
      </c>
      <c r="R782" s="922"/>
      <c r="S782" s="964">
        <v>0</v>
      </c>
      <c r="T782" s="964">
        <v>0</v>
      </c>
      <c r="U782" s="964">
        <v>0</v>
      </c>
      <c r="V782" s="964">
        <v>0</v>
      </c>
      <c r="W782" s="964">
        <v>0</v>
      </c>
      <c r="X782" s="964">
        <v>0</v>
      </c>
      <c r="Y782" s="964">
        <v>0</v>
      </c>
      <c r="Z782" s="964">
        <v>0</v>
      </c>
      <c r="AA782" s="922"/>
      <c r="AB782" s="965">
        <v>0</v>
      </c>
      <c r="AC782" s="965">
        <v>0.35</v>
      </c>
      <c r="AD782" s="965">
        <v>0</v>
      </c>
      <c r="AE782" s="965">
        <v>0</v>
      </c>
      <c r="AF782" s="965">
        <v>0</v>
      </c>
      <c r="AG782" s="965">
        <v>0</v>
      </c>
      <c r="AH782" s="965">
        <v>0</v>
      </c>
      <c r="AI782" s="965">
        <v>0</v>
      </c>
      <c r="AJ782" s="965">
        <v>0</v>
      </c>
      <c r="AK782" s="965">
        <v>0</v>
      </c>
      <c r="AL782" s="965">
        <v>0</v>
      </c>
      <c r="AM782" s="965">
        <v>0</v>
      </c>
      <c r="AN782" s="965">
        <v>0</v>
      </c>
      <c r="AO782" s="965">
        <v>0</v>
      </c>
      <c r="AP782" s="965">
        <v>0</v>
      </c>
      <c r="AQ782" s="964">
        <v>0</v>
      </c>
      <c r="AR782" s="964">
        <v>0</v>
      </c>
      <c r="AS782" s="964">
        <v>0</v>
      </c>
      <c r="AT782" s="964">
        <v>0</v>
      </c>
      <c r="AU782" s="964">
        <v>0</v>
      </c>
      <c r="AV782" s="964">
        <v>0</v>
      </c>
      <c r="AW782" s="964">
        <v>0</v>
      </c>
      <c r="AX782" s="964">
        <v>0</v>
      </c>
      <c r="AY782" s="964">
        <v>0</v>
      </c>
      <c r="AZ782" s="964">
        <v>0</v>
      </c>
      <c r="BA782" s="964">
        <v>0</v>
      </c>
      <c r="BB782" s="964">
        <v>0</v>
      </c>
      <c r="BC782" s="922"/>
      <c r="BD782" s="964"/>
      <c r="BE782" s="964"/>
      <c r="BF782" s="964"/>
      <c r="BG782" s="964">
        <v>0</v>
      </c>
      <c r="BH782" s="964">
        <v>0</v>
      </c>
      <c r="BI782" s="922"/>
      <c r="BJ782" s="1292">
        <v>1.50705</v>
      </c>
      <c r="BK782" s="916">
        <v>-1.50705</v>
      </c>
      <c r="BL782" s="916">
        <v>6.6029499999999999</v>
      </c>
    </row>
    <row r="783" spans="1:64" hidden="1">
      <c r="A783" s="1022" t="s">
        <v>52</v>
      </c>
      <c r="B783" s="875" t="s">
        <v>183</v>
      </c>
      <c r="C783" s="871" t="s">
        <v>132</v>
      </c>
      <c r="D783" s="905">
        <v>0</v>
      </c>
      <c r="E783" s="922"/>
      <c r="F783" s="922"/>
      <c r="G783" s="964">
        <v>0</v>
      </c>
      <c r="H783" s="964">
        <v>0</v>
      </c>
      <c r="I783" s="922"/>
      <c r="J783" s="964">
        <v>0</v>
      </c>
      <c r="K783" s="964">
        <v>0</v>
      </c>
      <c r="L783" s="964">
        <v>0</v>
      </c>
      <c r="M783" s="964">
        <v>0</v>
      </c>
      <c r="N783" s="965"/>
      <c r="O783" s="964">
        <v>0</v>
      </c>
      <c r="P783" s="964">
        <v>0</v>
      </c>
      <c r="Q783" s="964">
        <v>0</v>
      </c>
      <c r="R783" s="922"/>
      <c r="S783" s="964">
        <v>0</v>
      </c>
      <c r="T783" s="964">
        <v>0</v>
      </c>
      <c r="U783" s="964">
        <v>0</v>
      </c>
      <c r="V783" s="964">
        <v>0</v>
      </c>
      <c r="W783" s="964">
        <v>0</v>
      </c>
      <c r="X783" s="964">
        <v>0</v>
      </c>
      <c r="Y783" s="964">
        <v>0</v>
      </c>
      <c r="Z783" s="964">
        <v>0</v>
      </c>
      <c r="AA783" s="922"/>
      <c r="AB783" s="965">
        <v>0</v>
      </c>
      <c r="AC783" s="965">
        <v>0</v>
      </c>
      <c r="AD783" s="965">
        <v>0</v>
      </c>
      <c r="AE783" s="965">
        <v>0</v>
      </c>
      <c r="AF783" s="965">
        <v>0</v>
      </c>
      <c r="AG783" s="965">
        <v>0</v>
      </c>
      <c r="AH783" s="965">
        <v>0</v>
      </c>
      <c r="AI783" s="965">
        <v>0</v>
      </c>
      <c r="AJ783" s="965">
        <v>0</v>
      </c>
      <c r="AK783" s="965">
        <v>0</v>
      </c>
      <c r="AL783" s="965">
        <v>0</v>
      </c>
      <c r="AM783" s="965">
        <v>0</v>
      </c>
      <c r="AN783" s="965">
        <v>0</v>
      </c>
      <c r="AO783" s="965">
        <v>0</v>
      </c>
      <c r="AP783" s="965">
        <v>0</v>
      </c>
      <c r="AQ783" s="964">
        <v>0</v>
      </c>
      <c r="AR783" s="964">
        <v>0</v>
      </c>
      <c r="AS783" s="964">
        <v>0</v>
      </c>
      <c r="AT783" s="964">
        <v>0</v>
      </c>
      <c r="AU783" s="964">
        <v>0</v>
      </c>
      <c r="AV783" s="964">
        <v>0</v>
      </c>
      <c r="AW783" s="964">
        <v>0</v>
      </c>
      <c r="AX783" s="964">
        <v>0</v>
      </c>
      <c r="AY783" s="964">
        <v>0</v>
      </c>
      <c r="AZ783" s="964">
        <v>0</v>
      </c>
      <c r="BA783" s="964">
        <v>0</v>
      </c>
      <c r="BB783" s="964">
        <v>0</v>
      </c>
      <c r="BC783" s="922"/>
      <c r="BD783" s="922"/>
      <c r="BE783" s="922"/>
      <c r="BF783" s="922"/>
      <c r="BG783" s="964">
        <v>0</v>
      </c>
      <c r="BH783" s="964">
        <v>0</v>
      </c>
      <c r="BI783" s="922"/>
      <c r="BJ783" s="1292">
        <v>0</v>
      </c>
      <c r="BK783" s="916">
        <v>0</v>
      </c>
      <c r="BL783" s="916">
        <v>0</v>
      </c>
    </row>
    <row r="784" spans="1:64" hidden="1">
      <c r="A784" s="1022" t="s">
        <v>53</v>
      </c>
      <c r="B784" s="875" t="s">
        <v>54</v>
      </c>
      <c r="C784" s="844" t="s">
        <v>55</v>
      </c>
      <c r="D784" s="905">
        <v>216.56</v>
      </c>
      <c r="E784" s="922"/>
      <c r="F784" s="922"/>
      <c r="G784" s="922"/>
      <c r="H784" s="922"/>
      <c r="I784" s="955">
        <v>162.82292999999999</v>
      </c>
      <c r="J784" s="922"/>
      <c r="K784" s="922"/>
      <c r="L784" s="922"/>
      <c r="M784" s="922"/>
      <c r="N784" s="961"/>
      <c r="O784" s="922"/>
      <c r="P784" s="922"/>
      <c r="Q784" s="922"/>
      <c r="R784" s="922"/>
      <c r="S784" s="964"/>
      <c r="T784" s="964"/>
      <c r="U784" s="964"/>
      <c r="V784" s="964"/>
      <c r="W784" s="964"/>
      <c r="X784" s="964"/>
      <c r="Y784" s="964"/>
      <c r="Z784" s="964"/>
      <c r="AA784" s="922"/>
      <c r="AB784" s="965"/>
      <c r="AC784" s="965"/>
      <c r="AD784" s="965"/>
      <c r="AE784" s="965"/>
      <c r="AF784" s="965"/>
      <c r="AG784" s="965"/>
      <c r="AH784" s="965"/>
      <c r="AI784" s="965"/>
      <c r="AJ784" s="965"/>
      <c r="AK784" s="965"/>
      <c r="AL784" s="965"/>
      <c r="AM784" s="965"/>
      <c r="AN784" s="965"/>
      <c r="AO784" s="965"/>
      <c r="AP784" s="965"/>
      <c r="AQ784" s="964"/>
      <c r="AR784" s="964"/>
      <c r="AS784" s="964"/>
      <c r="AT784" s="964"/>
      <c r="AU784" s="964"/>
      <c r="AV784" s="964"/>
      <c r="AW784" s="964"/>
      <c r="AX784" s="964"/>
      <c r="AY784" s="964"/>
      <c r="AZ784" s="964"/>
      <c r="BA784" s="964"/>
      <c r="BB784" s="922"/>
      <c r="BC784" s="922"/>
      <c r="BD784" s="922"/>
      <c r="BE784" s="922"/>
      <c r="BF784" s="922"/>
      <c r="BG784" s="922"/>
      <c r="BH784" s="964"/>
      <c r="BI784" s="922"/>
      <c r="BJ784" s="1292">
        <v>53.737070000000017</v>
      </c>
      <c r="BK784" s="916">
        <v>-53.737070000000003</v>
      </c>
      <c r="BL784" s="916">
        <v>162.82292999999999</v>
      </c>
    </row>
    <row r="785" spans="1:64" hidden="1">
      <c r="A785" s="1022" t="s">
        <v>56</v>
      </c>
      <c r="B785" s="876" t="s">
        <v>174</v>
      </c>
      <c r="C785" s="844" t="s">
        <v>189</v>
      </c>
      <c r="D785" s="905">
        <v>115.93</v>
      </c>
      <c r="E785" s="922"/>
      <c r="F785" s="922"/>
      <c r="G785" s="964">
        <v>0</v>
      </c>
      <c r="H785" s="964">
        <v>0</v>
      </c>
      <c r="I785" s="922"/>
      <c r="J785" s="964">
        <v>0</v>
      </c>
      <c r="K785" s="964">
        <v>0</v>
      </c>
      <c r="L785" s="964">
        <v>0</v>
      </c>
      <c r="M785" s="964">
        <v>0</v>
      </c>
      <c r="N785" s="965"/>
      <c r="O785" s="964">
        <v>0</v>
      </c>
      <c r="P785" s="964">
        <v>0</v>
      </c>
      <c r="Q785" s="964">
        <v>0</v>
      </c>
      <c r="R785" s="922"/>
      <c r="S785" s="964">
        <v>0</v>
      </c>
      <c r="T785" s="964">
        <v>0</v>
      </c>
      <c r="U785" s="964">
        <v>0</v>
      </c>
      <c r="V785" s="964">
        <v>0</v>
      </c>
      <c r="W785" s="964">
        <v>0</v>
      </c>
      <c r="X785" s="964">
        <v>0</v>
      </c>
      <c r="Y785" s="964">
        <v>0</v>
      </c>
      <c r="Z785" s="964">
        <v>0</v>
      </c>
      <c r="AA785" s="922"/>
      <c r="AB785" s="965">
        <v>1.4452100000000001</v>
      </c>
      <c r="AC785" s="965">
        <v>1.37</v>
      </c>
      <c r="AD785" s="965">
        <v>0</v>
      </c>
      <c r="AE785" s="965">
        <v>0</v>
      </c>
      <c r="AF785" s="965">
        <v>0</v>
      </c>
      <c r="AG785" s="965">
        <v>0</v>
      </c>
      <c r="AH785" s="965">
        <v>0</v>
      </c>
      <c r="AI785" s="965">
        <v>0</v>
      </c>
      <c r="AJ785" s="965">
        <v>0</v>
      </c>
      <c r="AK785" s="965">
        <v>0</v>
      </c>
      <c r="AL785" s="965">
        <v>0</v>
      </c>
      <c r="AM785" s="965">
        <v>0</v>
      </c>
      <c r="AN785" s="965">
        <v>0</v>
      </c>
      <c r="AO785" s="965">
        <v>0</v>
      </c>
      <c r="AP785" s="965">
        <v>0</v>
      </c>
      <c r="AQ785" s="964">
        <v>0</v>
      </c>
      <c r="AR785" s="964">
        <v>0</v>
      </c>
      <c r="AS785" s="964">
        <v>0</v>
      </c>
      <c r="AT785" s="964">
        <v>7.4218599999999997</v>
      </c>
      <c r="AU785" s="964">
        <v>0</v>
      </c>
      <c r="AV785" s="964">
        <v>0</v>
      </c>
      <c r="AW785" s="964">
        <v>0</v>
      </c>
      <c r="AX785" s="964">
        <v>0</v>
      </c>
      <c r="AY785" s="964">
        <v>0</v>
      </c>
      <c r="AZ785" s="964">
        <v>0</v>
      </c>
      <c r="BA785" s="964">
        <v>0</v>
      </c>
      <c r="BB785" s="964">
        <v>0</v>
      </c>
      <c r="BC785" s="922"/>
      <c r="BD785" s="922"/>
      <c r="BE785" s="922"/>
      <c r="BF785" s="922"/>
      <c r="BG785" s="964">
        <v>0</v>
      </c>
      <c r="BH785" s="964">
        <v>0</v>
      </c>
      <c r="BI785" s="922"/>
      <c r="BJ785" s="1293">
        <v>10.237069999999999</v>
      </c>
      <c r="BK785" s="916">
        <v>-10.237069999999999</v>
      </c>
      <c r="BL785" s="916">
        <v>105.69293</v>
      </c>
    </row>
    <row r="786" spans="1:64" hidden="1">
      <c r="A786" s="1022" t="s">
        <v>57</v>
      </c>
      <c r="B786" s="876" t="s">
        <v>175</v>
      </c>
      <c r="C786" s="844" t="s">
        <v>184</v>
      </c>
      <c r="D786" s="905">
        <v>100.63</v>
      </c>
      <c r="E786" s="922"/>
      <c r="F786" s="922"/>
      <c r="G786" s="964">
        <v>0</v>
      </c>
      <c r="H786" s="964">
        <v>0</v>
      </c>
      <c r="I786" s="922"/>
      <c r="J786" s="964">
        <v>0</v>
      </c>
      <c r="K786" s="964">
        <v>0</v>
      </c>
      <c r="L786" s="964">
        <v>0</v>
      </c>
      <c r="M786" s="964">
        <v>0</v>
      </c>
      <c r="N786" s="965"/>
      <c r="O786" s="964">
        <v>0</v>
      </c>
      <c r="P786" s="964">
        <v>0</v>
      </c>
      <c r="Q786" s="964">
        <v>43.300000000000004</v>
      </c>
      <c r="R786" s="922"/>
      <c r="S786" s="964">
        <v>0</v>
      </c>
      <c r="T786" s="964">
        <v>0</v>
      </c>
      <c r="U786" s="964">
        <v>0</v>
      </c>
      <c r="V786" s="964">
        <v>0</v>
      </c>
      <c r="W786" s="964">
        <v>0</v>
      </c>
      <c r="X786" s="964">
        <v>0</v>
      </c>
      <c r="Y786" s="964">
        <v>0</v>
      </c>
      <c r="Z786" s="964">
        <v>0</v>
      </c>
      <c r="AA786" s="922"/>
      <c r="AB786" s="965">
        <v>0</v>
      </c>
      <c r="AC786" s="965">
        <v>0</v>
      </c>
      <c r="AD786" s="965">
        <v>0</v>
      </c>
      <c r="AE786" s="965">
        <v>0</v>
      </c>
      <c r="AF786" s="965">
        <v>0</v>
      </c>
      <c r="AG786" s="965">
        <v>0</v>
      </c>
      <c r="AH786" s="965">
        <v>0</v>
      </c>
      <c r="AI786" s="965">
        <v>0</v>
      </c>
      <c r="AJ786" s="965">
        <v>0</v>
      </c>
      <c r="AK786" s="965">
        <v>0</v>
      </c>
      <c r="AL786" s="965">
        <v>0.2</v>
      </c>
      <c r="AM786" s="965">
        <v>0</v>
      </c>
      <c r="AN786" s="965">
        <v>0</v>
      </c>
      <c r="AO786" s="965">
        <v>0</v>
      </c>
      <c r="AP786" s="965">
        <v>0</v>
      </c>
      <c r="AQ786" s="964">
        <v>0</v>
      </c>
      <c r="AR786" s="964">
        <v>0</v>
      </c>
      <c r="AS786" s="964">
        <v>0</v>
      </c>
      <c r="AT786" s="964">
        <v>0</v>
      </c>
      <c r="AU786" s="964">
        <v>0</v>
      </c>
      <c r="AV786" s="964">
        <v>0</v>
      </c>
      <c r="AW786" s="964">
        <v>0</v>
      </c>
      <c r="AX786" s="964">
        <v>0</v>
      </c>
      <c r="AY786" s="964">
        <v>0</v>
      </c>
      <c r="AZ786" s="964">
        <v>0</v>
      </c>
      <c r="BA786" s="964">
        <v>0</v>
      </c>
      <c r="BB786" s="964">
        <v>0</v>
      </c>
      <c r="BC786" s="922"/>
      <c r="BD786" s="922"/>
      <c r="BE786" s="922"/>
      <c r="BF786" s="922"/>
      <c r="BG786" s="964">
        <v>0</v>
      </c>
      <c r="BH786" s="964">
        <v>0</v>
      </c>
      <c r="BI786" s="922"/>
      <c r="BJ786" s="1293">
        <v>43.500000000000007</v>
      </c>
      <c r="BK786" s="916">
        <v>-43.500000000000007</v>
      </c>
      <c r="BL786" s="916">
        <v>57.129999999999988</v>
      </c>
    </row>
    <row r="787" spans="1:64" hidden="1">
      <c r="A787" s="1022" t="s">
        <v>30</v>
      </c>
      <c r="B787" s="875" t="s">
        <v>31</v>
      </c>
      <c r="C787" s="871" t="s">
        <v>133</v>
      </c>
      <c r="D787" s="905">
        <v>1386.58</v>
      </c>
      <c r="E787" s="922"/>
      <c r="F787" s="922"/>
      <c r="G787" s="964">
        <v>0</v>
      </c>
      <c r="H787" s="964">
        <v>0</v>
      </c>
      <c r="I787" s="922"/>
      <c r="J787" s="955">
        <v>1294.9032299999999</v>
      </c>
      <c r="K787" s="964">
        <v>0</v>
      </c>
      <c r="L787" s="964">
        <v>0</v>
      </c>
      <c r="M787" s="964">
        <v>0</v>
      </c>
      <c r="N787" s="965"/>
      <c r="O787" s="964">
        <v>0</v>
      </c>
      <c r="P787" s="964">
        <v>0</v>
      </c>
      <c r="Q787" s="964">
        <v>5.1100000000000003</v>
      </c>
      <c r="R787" s="922"/>
      <c r="S787" s="964">
        <v>0</v>
      </c>
      <c r="T787" s="964">
        <v>0</v>
      </c>
      <c r="U787" s="964">
        <v>0</v>
      </c>
      <c r="V787" s="964">
        <v>0</v>
      </c>
      <c r="W787" s="964">
        <v>0.74</v>
      </c>
      <c r="X787" s="964">
        <v>7</v>
      </c>
      <c r="Y787" s="964">
        <v>0</v>
      </c>
      <c r="Z787" s="964">
        <v>0</v>
      </c>
      <c r="AA787" s="922"/>
      <c r="AB787" s="965">
        <v>23.97</v>
      </c>
      <c r="AC787" s="965">
        <v>2.87</v>
      </c>
      <c r="AD787" s="965">
        <v>0</v>
      </c>
      <c r="AE787" s="965">
        <v>0</v>
      </c>
      <c r="AF787" s="965">
        <v>7.0000000000000007E-2</v>
      </c>
      <c r="AG787" s="965">
        <v>1.2</v>
      </c>
      <c r="AH787" s="965">
        <v>1.6</v>
      </c>
      <c r="AI787" s="965">
        <v>0.04</v>
      </c>
      <c r="AJ787" s="965">
        <v>0</v>
      </c>
      <c r="AK787" s="965">
        <v>0.66676999999999997</v>
      </c>
      <c r="AL787" s="965">
        <v>0.3</v>
      </c>
      <c r="AM787" s="965">
        <v>3</v>
      </c>
      <c r="AN787" s="965">
        <v>0</v>
      </c>
      <c r="AO787" s="965">
        <v>0</v>
      </c>
      <c r="AP787" s="965">
        <v>0.35</v>
      </c>
      <c r="AQ787" s="964">
        <v>0</v>
      </c>
      <c r="AR787" s="964">
        <v>0.05</v>
      </c>
      <c r="AS787" s="964">
        <v>1</v>
      </c>
      <c r="AT787" s="964">
        <v>41.71</v>
      </c>
      <c r="AU787" s="964">
        <v>0</v>
      </c>
      <c r="AV787" s="964">
        <v>0</v>
      </c>
      <c r="AW787" s="964">
        <v>0</v>
      </c>
      <c r="AX787" s="964">
        <v>0</v>
      </c>
      <c r="AY787" s="964">
        <v>0</v>
      </c>
      <c r="AZ787" s="964">
        <v>0</v>
      </c>
      <c r="BA787" s="964">
        <v>0</v>
      </c>
      <c r="BB787" s="964">
        <v>2</v>
      </c>
      <c r="BC787" s="922"/>
      <c r="BD787" s="922"/>
      <c r="BE787" s="922"/>
      <c r="BF787" s="922"/>
      <c r="BG787" s="964">
        <v>0</v>
      </c>
      <c r="BH787" s="964">
        <v>0</v>
      </c>
      <c r="BI787" s="922"/>
      <c r="BJ787" s="1292">
        <v>91.676770000000005</v>
      </c>
      <c r="BK787" s="916">
        <v>-90.996769999999941</v>
      </c>
      <c r="BL787" s="916">
        <v>1295.58323</v>
      </c>
    </row>
    <row r="788" spans="1:64" s="910" customFormat="1" hidden="1">
      <c r="A788" s="1029" t="s">
        <v>32</v>
      </c>
      <c r="B788" s="1030" t="s">
        <v>8</v>
      </c>
      <c r="C788" s="1031" t="s">
        <v>134</v>
      </c>
      <c r="D788" s="905">
        <v>0</v>
      </c>
      <c r="E788" s="959"/>
      <c r="F788" s="959"/>
      <c r="G788" s="959"/>
      <c r="H788" s="959"/>
      <c r="I788" s="959"/>
      <c r="J788" s="959"/>
      <c r="K788" s="959"/>
      <c r="L788" s="959"/>
      <c r="M788" s="959"/>
      <c r="N788" s="960"/>
      <c r="O788" s="959"/>
      <c r="P788" s="959"/>
      <c r="Q788" s="959"/>
      <c r="R788" s="959"/>
      <c r="S788" s="959"/>
      <c r="T788" s="959"/>
      <c r="U788" s="959"/>
      <c r="V788" s="959"/>
      <c r="W788" s="959"/>
      <c r="X788" s="959"/>
      <c r="Y788" s="959"/>
      <c r="Z788" s="959"/>
      <c r="AA788" s="959"/>
      <c r="AB788" s="960"/>
      <c r="AC788" s="960"/>
      <c r="AD788" s="960"/>
      <c r="AE788" s="960"/>
      <c r="AF788" s="960"/>
      <c r="AG788" s="960"/>
      <c r="AH788" s="960"/>
      <c r="AI788" s="960"/>
      <c r="AJ788" s="960"/>
      <c r="AK788" s="960"/>
      <c r="AL788" s="960"/>
      <c r="AM788" s="960"/>
      <c r="AN788" s="960"/>
      <c r="AO788" s="960"/>
      <c r="AP788" s="960"/>
      <c r="AQ788" s="959"/>
      <c r="AR788" s="959"/>
      <c r="AS788" s="959"/>
      <c r="AT788" s="959"/>
      <c r="AU788" s="959"/>
      <c r="AV788" s="959"/>
      <c r="AW788" s="959"/>
      <c r="AX788" s="959"/>
      <c r="AY788" s="959"/>
      <c r="AZ788" s="959"/>
      <c r="BA788" s="959"/>
      <c r="BB788" s="959"/>
      <c r="BC788" s="959"/>
      <c r="BD788" s="959"/>
      <c r="BE788" s="959"/>
      <c r="BF788" s="959"/>
      <c r="BG788" s="959"/>
      <c r="BH788" s="959"/>
      <c r="BI788" s="959"/>
      <c r="BJ788" s="1294">
        <v>0</v>
      </c>
      <c r="BK788" s="916">
        <v>0</v>
      </c>
      <c r="BL788" s="913">
        <v>0</v>
      </c>
    </row>
    <row r="789" spans="1:64" hidden="1">
      <c r="A789" s="1022" t="s">
        <v>33</v>
      </c>
      <c r="B789" s="1023" t="s">
        <v>170</v>
      </c>
      <c r="C789" s="871" t="s">
        <v>136</v>
      </c>
      <c r="D789" s="905">
        <v>0</v>
      </c>
      <c r="E789" s="922"/>
      <c r="F789" s="922"/>
      <c r="G789" s="964">
        <v>0</v>
      </c>
      <c r="H789" s="964">
        <v>0</v>
      </c>
      <c r="I789" s="922"/>
      <c r="J789" s="964">
        <v>0</v>
      </c>
      <c r="K789" s="955">
        <v>0</v>
      </c>
      <c r="L789" s="964">
        <v>0</v>
      </c>
      <c r="M789" s="964">
        <v>0</v>
      </c>
      <c r="N789" s="965"/>
      <c r="O789" s="964">
        <v>0</v>
      </c>
      <c r="P789" s="964">
        <v>0</v>
      </c>
      <c r="Q789" s="964">
        <v>0</v>
      </c>
      <c r="R789" s="922"/>
      <c r="S789" s="964">
        <v>0</v>
      </c>
      <c r="T789" s="964">
        <v>0</v>
      </c>
      <c r="U789" s="964">
        <v>0</v>
      </c>
      <c r="V789" s="964">
        <v>0</v>
      </c>
      <c r="W789" s="964">
        <v>0</v>
      </c>
      <c r="X789" s="964">
        <v>0</v>
      </c>
      <c r="Y789" s="964">
        <v>0</v>
      </c>
      <c r="Z789" s="964">
        <v>0</v>
      </c>
      <c r="AA789" s="922"/>
      <c r="AB789" s="965">
        <v>0</v>
      </c>
      <c r="AC789" s="965">
        <v>0</v>
      </c>
      <c r="AD789" s="965">
        <v>0</v>
      </c>
      <c r="AE789" s="965">
        <v>0</v>
      </c>
      <c r="AF789" s="965">
        <v>0</v>
      </c>
      <c r="AG789" s="965">
        <v>0</v>
      </c>
      <c r="AH789" s="965">
        <v>0</v>
      </c>
      <c r="AI789" s="965">
        <v>0</v>
      </c>
      <c r="AJ789" s="965">
        <v>0</v>
      </c>
      <c r="AK789" s="965">
        <v>0</v>
      </c>
      <c r="AL789" s="965">
        <v>0</v>
      </c>
      <c r="AM789" s="965">
        <v>0</v>
      </c>
      <c r="AN789" s="965">
        <v>0</v>
      </c>
      <c r="AO789" s="965">
        <v>0</v>
      </c>
      <c r="AP789" s="965">
        <v>0</v>
      </c>
      <c r="AQ789" s="964">
        <v>0</v>
      </c>
      <c r="AR789" s="964">
        <v>0</v>
      </c>
      <c r="AS789" s="964">
        <v>0</v>
      </c>
      <c r="AT789" s="964">
        <v>0</v>
      </c>
      <c r="AU789" s="964">
        <v>0</v>
      </c>
      <c r="AV789" s="964">
        <v>0</v>
      </c>
      <c r="AW789" s="964">
        <v>0</v>
      </c>
      <c r="AX789" s="964">
        <v>0</v>
      </c>
      <c r="AY789" s="964">
        <v>0</v>
      </c>
      <c r="AZ789" s="964">
        <v>0</v>
      </c>
      <c r="BA789" s="964">
        <v>0</v>
      </c>
      <c r="BB789" s="964">
        <v>0</v>
      </c>
      <c r="BC789" s="922"/>
      <c r="BD789" s="922"/>
      <c r="BE789" s="922"/>
      <c r="BF789" s="922"/>
      <c r="BG789" s="964">
        <v>0</v>
      </c>
      <c r="BH789" s="964">
        <v>0</v>
      </c>
      <c r="BI789" s="922"/>
      <c r="BJ789" s="1292">
        <v>0</v>
      </c>
      <c r="BK789" s="916">
        <v>0</v>
      </c>
      <c r="BL789" s="916">
        <v>0</v>
      </c>
    </row>
    <row r="790" spans="1:64" hidden="1">
      <c r="A790" s="1022" t="s">
        <v>169</v>
      </c>
      <c r="B790" s="1023" t="s">
        <v>172</v>
      </c>
      <c r="C790" s="871" t="s">
        <v>137</v>
      </c>
      <c r="D790" s="905">
        <v>0</v>
      </c>
      <c r="E790" s="922"/>
      <c r="F790" s="922"/>
      <c r="G790" s="964">
        <v>0</v>
      </c>
      <c r="H790" s="964">
        <v>0</v>
      </c>
      <c r="I790" s="922"/>
      <c r="J790" s="964">
        <v>0</v>
      </c>
      <c r="K790" s="964">
        <v>0</v>
      </c>
      <c r="L790" s="955">
        <v>0</v>
      </c>
      <c r="M790" s="964">
        <v>0</v>
      </c>
      <c r="N790" s="965"/>
      <c r="O790" s="964">
        <v>0</v>
      </c>
      <c r="P790" s="964">
        <v>0</v>
      </c>
      <c r="Q790" s="964">
        <v>0</v>
      </c>
      <c r="R790" s="922"/>
      <c r="S790" s="964">
        <v>0</v>
      </c>
      <c r="T790" s="964">
        <v>0</v>
      </c>
      <c r="U790" s="964">
        <v>0</v>
      </c>
      <c r="V790" s="964">
        <v>0</v>
      </c>
      <c r="W790" s="964">
        <v>0</v>
      </c>
      <c r="X790" s="964">
        <v>0</v>
      </c>
      <c r="Y790" s="964">
        <v>0</v>
      </c>
      <c r="Z790" s="964">
        <v>0</v>
      </c>
      <c r="AA790" s="922"/>
      <c r="AB790" s="965">
        <v>0</v>
      </c>
      <c r="AC790" s="965">
        <v>0</v>
      </c>
      <c r="AD790" s="965">
        <v>0</v>
      </c>
      <c r="AE790" s="965">
        <v>0</v>
      </c>
      <c r="AF790" s="965">
        <v>0</v>
      </c>
      <c r="AG790" s="965">
        <v>0</v>
      </c>
      <c r="AH790" s="965">
        <v>0</v>
      </c>
      <c r="AI790" s="965">
        <v>0</v>
      </c>
      <c r="AJ790" s="965">
        <v>0</v>
      </c>
      <c r="AK790" s="965">
        <v>0</v>
      </c>
      <c r="AL790" s="965">
        <v>0</v>
      </c>
      <c r="AM790" s="965">
        <v>0</v>
      </c>
      <c r="AN790" s="965">
        <v>0</v>
      </c>
      <c r="AO790" s="965">
        <v>0</v>
      </c>
      <c r="AP790" s="965">
        <v>0</v>
      </c>
      <c r="AQ790" s="964">
        <v>0</v>
      </c>
      <c r="AR790" s="964">
        <v>0</v>
      </c>
      <c r="AS790" s="964">
        <v>0</v>
      </c>
      <c r="AT790" s="964">
        <v>0</v>
      </c>
      <c r="AU790" s="964">
        <v>0</v>
      </c>
      <c r="AV790" s="964">
        <v>0</v>
      </c>
      <c r="AW790" s="964">
        <v>0</v>
      </c>
      <c r="AX790" s="964">
        <v>0</v>
      </c>
      <c r="AY790" s="964">
        <v>0</v>
      </c>
      <c r="AZ790" s="964">
        <v>0</v>
      </c>
      <c r="BA790" s="964">
        <v>0</v>
      </c>
      <c r="BB790" s="964">
        <v>0</v>
      </c>
      <c r="BC790" s="922"/>
      <c r="BD790" s="922"/>
      <c r="BE790" s="922"/>
      <c r="BF790" s="922"/>
      <c r="BG790" s="964">
        <v>0</v>
      </c>
      <c r="BH790" s="964">
        <v>0</v>
      </c>
      <c r="BI790" s="922"/>
      <c r="BJ790" s="1292">
        <v>0</v>
      </c>
      <c r="BK790" s="916">
        <v>0</v>
      </c>
      <c r="BL790" s="916">
        <v>0</v>
      </c>
    </row>
    <row r="791" spans="1:64" hidden="1">
      <c r="A791" s="1022" t="s">
        <v>171</v>
      </c>
      <c r="B791" s="1023" t="s">
        <v>168</v>
      </c>
      <c r="C791" s="871" t="s">
        <v>135</v>
      </c>
      <c r="D791" s="905">
        <v>0</v>
      </c>
      <c r="E791" s="922"/>
      <c r="F791" s="922"/>
      <c r="G791" s="964">
        <v>0</v>
      </c>
      <c r="H791" s="964">
        <v>0</v>
      </c>
      <c r="I791" s="922"/>
      <c r="J791" s="964">
        <v>0</v>
      </c>
      <c r="K791" s="964">
        <v>0</v>
      </c>
      <c r="L791" s="964">
        <v>0</v>
      </c>
      <c r="M791" s="955">
        <v>0</v>
      </c>
      <c r="N791" s="967"/>
      <c r="O791" s="964">
        <v>0</v>
      </c>
      <c r="P791" s="964">
        <v>0</v>
      </c>
      <c r="Q791" s="964">
        <v>0</v>
      </c>
      <c r="R791" s="922"/>
      <c r="S791" s="964">
        <v>0</v>
      </c>
      <c r="T791" s="964">
        <v>0</v>
      </c>
      <c r="U791" s="964">
        <v>0</v>
      </c>
      <c r="V791" s="964">
        <v>0</v>
      </c>
      <c r="W791" s="964">
        <v>0</v>
      </c>
      <c r="X791" s="964">
        <v>0</v>
      </c>
      <c r="Y791" s="964">
        <v>0</v>
      </c>
      <c r="Z791" s="964">
        <v>0</v>
      </c>
      <c r="AA791" s="922"/>
      <c r="AB791" s="965">
        <v>0</v>
      </c>
      <c r="AC791" s="965">
        <v>0</v>
      </c>
      <c r="AD791" s="965">
        <v>0</v>
      </c>
      <c r="AE791" s="965">
        <v>0</v>
      </c>
      <c r="AF791" s="965">
        <v>0</v>
      </c>
      <c r="AG791" s="965">
        <v>0</v>
      </c>
      <c r="AH791" s="965">
        <v>0</v>
      </c>
      <c r="AI791" s="965">
        <v>0</v>
      </c>
      <c r="AJ791" s="965">
        <v>0</v>
      </c>
      <c r="AK791" s="965">
        <v>0</v>
      </c>
      <c r="AL791" s="965">
        <v>0</v>
      </c>
      <c r="AM791" s="965">
        <v>0</v>
      </c>
      <c r="AN791" s="965">
        <v>0</v>
      </c>
      <c r="AO791" s="965">
        <v>0</v>
      </c>
      <c r="AP791" s="965">
        <v>0</v>
      </c>
      <c r="AQ791" s="964">
        <v>0</v>
      </c>
      <c r="AR791" s="964">
        <v>0</v>
      </c>
      <c r="AS791" s="964">
        <v>0</v>
      </c>
      <c r="AT791" s="964">
        <v>0</v>
      </c>
      <c r="AU791" s="964">
        <v>0</v>
      </c>
      <c r="AV791" s="964">
        <v>0</v>
      </c>
      <c r="AW791" s="964">
        <v>0</v>
      </c>
      <c r="AX791" s="964">
        <v>0</v>
      </c>
      <c r="AY791" s="964">
        <v>0</v>
      </c>
      <c r="AZ791" s="964">
        <v>0</v>
      </c>
      <c r="BA791" s="964">
        <v>0</v>
      </c>
      <c r="BB791" s="964">
        <v>0</v>
      </c>
      <c r="BC791" s="922"/>
      <c r="BD791" s="922"/>
      <c r="BE791" s="922"/>
      <c r="BF791" s="922"/>
      <c r="BG791" s="964">
        <v>0</v>
      </c>
      <c r="BH791" s="964">
        <v>0</v>
      </c>
      <c r="BI791" s="922"/>
      <c r="BJ791" s="1292">
        <v>0</v>
      </c>
      <c r="BK791" s="916">
        <v>0</v>
      </c>
      <c r="BL791" s="916">
        <v>0</v>
      </c>
    </row>
    <row r="792" spans="1:64" s="889" customFormat="1" hidden="1">
      <c r="A792" s="1024" t="s">
        <v>181</v>
      </c>
      <c r="B792" s="1026" t="s">
        <v>356</v>
      </c>
      <c r="C792" s="877" t="s">
        <v>357</v>
      </c>
      <c r="D792" s="905">
        <v>0</v>
      </c>
      <c r="E792" s="961"/>
      <c r="F792" s="961"/>
      <c r="G792" s="965"/>
      <c r="H792" s="965"/>
      <c r="I792" s="922"/>
      <c r="J792" s="965"/>
      <c r="K792" s="965"/>
      <c r="L792" s="965"/>
      <c r="M792" s="935"/>
      <c r="N792" s="935">
        <v>0</v>
      </c>
      <c r="O792" s="965"/>
      <c r="P792" s="965"/>
      <c r="Q792" s="965"/>
      <c r="R792" s="961"/>
      <c r="S792" s="965"/>
      <c r="T792" s="965"/>
      <c r="U792" s="965"/>
      <c r="V792" s="965"/>
      <c r="W792" s="965"/>
      <c r="X792" s="965"/>
      <c r="Y792" s="965"/>
      <c r="Z792" s="965"/>
      <c r="AA792" s="961"/>
      <c r="AB792" s="965"/>
      <c r="AC792" s="965"/>
      <c r="AD792" s="965"/>
      <c r="AE792" s="965"/>
      <c r="AF792" s="965"/>
      <c r="AG792" s="965"/>
      <c r="AH792" s="965"/>
      <c r="AI792" s="965"/>
      <c r="AJ792" s="965"/>
      <c r="AK792" s="965"/>
      <c r="AL792" s="965"/>
      <c r="AM792" s="965"/>
      <c r="AN792" s="965"/>
      <c r="AO792" s="965"/>
      <c r="AP792" s="965"/>
      <c r="AQ792" s="965"/>
      <c r="AR792" s="965"/>
      <c r="AS792" s="965"/>
      <c r="AT792" s="965"/>
      <c r="AU792" s="965"/>
      <c r="AV792" s="965"/>
      <c r="AW792" s="965"/>
      <c r="AX792" s="965"/>
      <c r="AY792" s="965"/>
      <c r="AZ792" s="965"/>
      <c r="BA792" s="965"/>
      <c r="BB792" s="965"/>
      <c r="BC792" s="961"/>
      <c r="BD792" s="961"/>
      <c r="BE792" s="961"/>
      <c r="BF792" s="961"/>
      <c r="BG792" s="965"/>
      <c r="BH792" s="965"/>
      <c r="BI792" s="961"/>
      <c r="BJ792" s="1293">
        <v>0</v>
      </c>
      <c r="BK792" s="918">
        <v>0</v>
      </c>
      <c r="BL792" s="918">
        <v>0</v>
      </c>
    </row>
    <row r="793" spans="1:64" hidden="1">
      <c r="A793" s="1029" t="s">
        <v>143</v>
      </c>
      <c r="B793" s="875" t="s">
        <v>144</v>
      </c>
      <c r="C793" s="871" t="s">
        <v>138</v>
      </c>
      <c r="D793" s="905">
        <v>18.29</v>
      </c>
      <c r="E793" s="922"/>
      <c r="F793" s="922"/>
      <c r="G793" s="964">
        <v>0</v>
      </c>
      <c r="H793" s="964">
        <v>0</v>
      </c>
      <c r="I793" s="922"/>
      <c r="J793" s="964">
        <v>0</v>
      </c>
      <c r="K793" s="964">
        <v>0</v>
      </c>
      <c r="L793" s="964">
        <v>0</v>
      </c>
      <c r="M793" s="964">
        <v>0</v>
      </c>
      <c r="N793" s="968"/>
      <c r="O793" s="955">
        <v>17.349619999999998</v>
      </c>
      <c r="P793" s="964">
        <v>0</v>
      </c>
      <c r="Q793" s="964">
        <v>0</v>
      </c>
      <c r="R793" s="922"/>
      <c r="S793" s="964">
        <v>0</v>
      </c>
      <c r="T793" s="964">
        <v>0</v>
      </c>
      <c r="U793" s="964">
        <v>0</v>
      </c>
      <c r="V793" s="964">
        <v>0</v>
      </c>
      <c r="W793" s="964">
        <v>0.46866000000000002</v>
      </c>
      <c r="X793" s="964">
        <v>0</v>
      </c>
      <c r="Y793" s="964">
        <v>0</v>
      </c>
      <c r="Z793" s="964">
        <v>0</v>
      </c>
      <c r="AA793" s="922"/>
      <c r="AB793" s="965">
        <v>6.4100000000000004E-2</v>
      </c>
      <c r="AC793" s="965">
        <v>0</v>
      </c>
      <c r="AD793" s="965">
        <v>0</v>
      </c>
      <c r="AE793" s="965">
        <v>0</v>
      </c>
      <c r="AF793" s="965">
        <v>0</v>
      </c>
      <c r="AG793" s="965">
        <v>0</v>
      </c>
      <c r="AH793" s="965">
        <v>0</v>
      </c>
      <c r="AI793" s="965">
        <v>0</v>
      </c>
      <c r="AJ793" s="965">
        <v>0</v>
      </c>
      <c r="AK793" s="965">
        <v>0.33</v>
      </c>
      <c r="AL793" s="965">
        <v>0</v>
      </c>
      <c r="AM793" s="965">
        <v>0</v>
      </c>
      <c r="AN793" s="965">
        <v>0</v>
      </c>
      <c r="AO793" s="965">
        <v>0</v>
      </c>
      <c r="AP793" s="965">
        <v>0</v>
      </c>
      <c r="AQ793" s="964">
        <v>0</v>
      </c>
      <c r="AR793" s="964">
        <v>0</v>
      </c>
      <c r="AS793" s="964">
        <v>0</v>
      </c>
      <c r="AT793" s="964">
        <v>7.7619999999999995E-2</v>
      </c>
      <c r="AU793" s="964">
        <v>0</v>
      </c>
      <c r="AV793" s="964">
        <v>0</v>
      </c>
      <c r="AW793" s="964">
        <v>0</v>
      </c>
      <c r="AX793" s="964">
        <v>0</v>
      </c>
      <c r="AY793" s="964">
        <v>0</v>
      </c>
      <c r="AZ793" s="964">
        <v>0</v>
      </c>
      <c r="BA793" s="964">
        <v>0</v>
      </c>
      <c r="BB793" s="964">
        <v>0</v>
      </c>
      <c r="BC793" s="922"/>
      <c r="BD793" s="922"/>
      <c r="BE793" s="922"/>
      <c r="BF793" s="922"/>
      <c r="BG793" s="964">
        <v>0</v>
      </c>
      <c r="BH793" s="964">
        <v>0</v>
      </c>
      <c r="BI793" s="922"/>
      <c r="BJ793" s="1292">
        <v>0.94037999999999999</v>
      </c>
      <c r="BK793" s="916">
        <v>-0.94037999999999999</v>
      </c>
      <c r="BL793" s="916">
        <v>17.349619999999998</v>
      </c>
    </row>
    <row r="794" spans="1:64" hidden="1">
      <c r="A794" s="1029" t="s">
        <v>35</v>
      </c>
      <c r="B794" s="875" t="s">
        <v>185</v>
      </c>
      <c r="C794" s="871" t="s">
        <v>139</v>
      </c>
      <c r="D794" s="905">
        <v>0</v>
      </c>
      <c r="E794" s="922"/>
      <c r="F794" s="922"/>
      <c r="G794" s="964">
        <v>0</v>
      </c>
      <c r="H794" s="964">
        <v>0</v>
      </c>
      <c r="I794" s="922"/>
      <c r="J794" s="964">
        <v>0</v>
      </c>
      <c r="K794" s="964">
        <v>0</v>
      </c>
      <c r="L794" s="964">
        <v>0</v>
      </c>
      <c r="M794" s="964">
        <v>0</v>
      </c>
      <c r="N794" s="965"/>
      <c r="O794" s="964">
        <v>0</v>
      </c>
      <c r="P794" s="955">
        <v>0</v>
      </c>
      <c r="Q794" s="964">
        <v>0</v>
      </c>
      <c r="R794" s="922"/>
      <c r="S794" s="964">
        <v>0</v>
      </c>
      <c r="T794" s="964">
        <v>0</v>
      </c>
      <c r="U794" s="964">
        <v>0</v>
      </c>
      <c r="V794" s="964">
        <v>0</v>
      </c>
      <c r="W794" s="964">
        <v>0</v>
      </c>
      <c r="X794" s="964">
        <v>0</v>
      </c>
      <c r="Y794" s="964">
        <v>0</v>
      </c>
      <c r="Z794" s="964">
        <v>0</v>
      </c>
      <c r="AA794" s="922"/>
      <c r="AB794" s="965">
        <v>0</v>
      </c>
      <c r="AC794" s="965">
        <v>0</v>
      </c>
      <c r="AD794" s="965">
        <v>0</v>
      </c>
      <c r="AE794" s="965">
        <v>0</v>
      </c>
      <c r="AF794" s="965">
        <v>0</v>
      </c>
      <c r="AG794" s="965">
        <v>0</v>
      </c>
      <c r="AH794" s="965">
        <v>0</v>
      </c>
      <c r="AI794" s="965">
        <v>0</v>
      </c>
      <c r="AJ794" s="965">
        <v>0</v>
      </c>
      <c r="AK794" s="965">
        <v>0</v>
      </c>
      <c r="AL794" s="965">
        <v>0</v>
      </c>
      <c r="AM794" s="965">
        <v>0</v>
      </c>
      <c r="AN794" s="965">
        <v>0</v>
      </c>
      <c r="AO794" s="965">
        <v>0</v>
      </c>
      <c r="AP794" s="965">
        <v>0</v>
      </c>
      <c r="AQ794" s="964">
        <v>0</v>
      </c>
      <c r="AR794" s="964">
        <v>0</v>
      </c>
      <c r="AS794" s="964">
        <v>0</v>
      </c>
      <c r="AT794" s="964">
        <v>0</v>
      </c>
      <c r="AU794" s="964">
        <v>0</v>
      </c>
      <c r="AV794" s="964">
        <v>0</v>
      </c>
      <c r="AW794" s="964">
        <v>0</v>
      </c>
      <c r="AX794" s="964">
        <v>0</v>
      </c>
      <c r="AY794" s="964">
        <v>0</v>
      </c>
      <c r="AZ794" s="964">
        <v>0</v>
      </c>
      <c r="BA794" s="964">
        <v>0</v>
      </c>
      <c r="BB794" s="964">
        <v>0</v>
      </c>
      <c r="BC794" s="922"/>
      <c r="BD794" s="922"/>
      <c r="BE794" s="922"/>
      <c r="BF794" s="922"/>
      <c r="BG794" s="964">
        <v>0</v>
      </c>
      <c r="BH794" s="964">
        <v>0</v>
      </c>
      <c r="BI794" s="922"/>
      <c r="BJ794" s="1294">
        <v>0</v>
      </c>
      <c r="BK794" s="913">
        <v>0</v>
      </c>
      <c r="BL794" s="913">
        <v>0</v>
      </c>
    </row>
    <row r="795" spans="1:64" hidden="1">
      <c r="A795" s="1029" t="s">
        <v>36</v>
      </c>
      <c r="B795" s="875" t="s">
        <v>186</v>
      </c>
      <c r="C795" s="871" t="s">
        <v>140</v>
      </c>
      <c r="D795" s="905">
        <v>0</v>
      </c>
      <c r="E795" s="922"/>
      <c r="F795" s="922"/>
      <c r="G795" s="964">
        <v>0</v>
      </c>
      <c r="H795" s="964">
        <v>0</v>
      </c>
      <c r="I795" s="922"/>
      <c r="J795" s="964">
        <v>0</v>
      </c>
      <c r="K795" s="964">
        <v>0</v>
      </c>
      <c r="L795" s="964">
        <v>0</v>
      </c>
      <c r="M795" s="964">
        <v>0</v>
      </c>
      <c r="N795" s="965"/>
      <c r="O795" s="964">
        <v>0</v>
      </c>
      <c r="P795" s="964">
        <v>0</v>
      </c>
      <c r="Q795" s="955">
        <v>0</v>
      </c>
      <c r="R795" s="922"/>
      <c r="S795" s="964">
        <v>0</v>
      </c>
      <c r="T795" s="964">
        <v>0</v>
      </c>
      <c r="U795" s="964">
        <v>0</v>
      </c>
      <c r="V795" s="964">
        <v>0</v>
      </c>
      <c r="W795" s="964">
        <v>0</v>
      </c>
      <c r="X795" s="964">
        <v>0</v>
      </c>
      <c r="Y795" s="964">
        <v>0</v>
      </c>
      <c r="Z795" s="964">
        <v>0</v>
      </c>
      <c r="AA795" s="922"/>
      <c r="AB795" s="965">
        <v>0</v>
      </c>
      <c r="AC795" s="965">
        <v>0</v>
      </c>
      <c r="AD795" s="965">
        <v>0</v>
      </c>
      <c r="AE795" s="965">
        <v>0</v>
      </c>
      <c r="AF795" s="965">
        <v>0</v>
      </c>
      <c r="AG795" s="965">
        <v>0</v>
      </c>
      <c r="AH795" s="965">
        <v>0</v>
      </c>
      <c r="AI795" s="965">
        <v>0</v>
      </c>
      <c r="AJ795" s="965">
        <v>0</v>
      </c>
      <c r="AK795" s="965">
        <v>0</v>
      </c>
      <c r="AL795" s="965">
        <v>0</v>
      </c>
      <c r="AM795" s="965">
        <v>0</v>
      </c>
      <c r="AN795" s="965">
        <v>0</v>
      </c>
      <c r="AO795" s="965">
        <v>0</v>
      </c>
      <c r="AP795" s="965">
        <v>0</v>
      </c>
      <c r="AQ795" s="964">
        <v>0</v>
      </c>
      <c r="AR795" s="964">
        <v>0</v>
      </c>
      <c r="AS795" s="964">
        <v>0</v>
      </c>
      <c r="AT795" s="964">
        <v>0</v>
      </c>
      <c r="AU795" s="964">
        <v>0</v>
      </c>
      <c r="AV795" s="964">
        <v>0</v>
      </c>
      <c r="AW795" s="964">
        <v>0</v>
      </c>
      <c r="AX795" s="964">
        <v>0</v>
      </c>
      <c r="AY795" s="964">
        <v>0</v>
      </c>
      <c r="AZ795" s="964">
        <v>0</v>
      </c>
      <c r="BA795" s="964">
        <v>0</v>
      </c>
      <c r="BB795" s="964">
        <v>0</v>
      </c>
      <c r="BC795" s="922"/>
      <c r="BD795" s="922"/>
      <c r="BE795" s="922"/>
      <c r="BF795" s="922"/>
      <c r="BG795" s="964">
        <v>0</v>
      </c>
      <c r="BH795" s="964">
        <v>0</v>
      </c>
      <c r="BI795" s="922"/>
      <c r="BJ795" s="1294">
        <v>0</v>
      </c>
      <c r="BK795" s="913">
        <v>54.996470000000002</v>
      </c>
      <c r="BL795" s="969">
        <v>54.996470000000002</v>
      </c>
    </row>
    <row r="796" spans="1:64" s="910" customFormat="1" ht="15" hidden="1">
      <c r="A796" s="1027" t="s">
        <v>37</v>
      </c>
      <c r="B796" s="1020" t="s">
        <v>5</v>
      </c>
      <c r="C796" s="1021" t="s">
        <v>173</v>
      </c>
      <c r="D796" s="906">
        <v>308.51</v>
      </c>
      <c r="E796" s="908"/>
      <c r="F796" s="908"/>
      <c r="G796" s="908"/>
      <c r="H796" s="908"/>
      <c r="I796" s="908"/>
      <c r="J796" s="908"/>
      <c r="K796" s="908"/>
      <c r="L796" s="908"/>
      <c r="M796" s="908"/>
      <c r="N796" s="909"/>
      <c r="O796" s="908"/>
      <c r="P796" s="908"/>
      <c r="Q796" s="908"/>
      <c r="R796" s="907">
        <v>308.51</v>
      </c>
      <c r="S796" s="908"/>
      <c r="T796" s="908"/>
      <c r="U796" s="908"/>
      <c r="V796" s="908"/>
      <c r="W796" s="908"/>
      <c r="X796" s="908"/>
      <c r="Y796" s="908"/>
      <c r="Z796" s="908"/>
      <c r="AA796" s="908"/>
      <c r="AB796" s="909"/>
      <c r="AC796" s="909"/>
      <c r="AD796" s="909"/>
      <c r="AE796" s="909"/>
      <c r="AF796" s="909"/>
      <c r="AG796" s="909"/>
      <c r="AH796" s="909"/>
      <c r="AI796" s="909"/>
      <c r="AJ796" s="909"/>
      <c r="AK796" s="909"/>
      <c r="AL796" s="909"/>
      <c r="AM796" s="909"/>
      <c r="AN796" s="909"/>
      <c r="AO796" s="909"/>
      <c r="AP796" s="909"/>
      <c r="AQ796" s="908"/>
      <c r="AR796" s="908"/>
      <c r="AS796" s="908"/>
      <c r="AT796" s="908"/>
      <c r="AU796" s="908"/>
      <c r="AV796" s="908"/>
      <c r="AW796" s="908"/>
      <c r="AX796" s="908"/>
      <c r="AY796" s="908"/>
      <c r="AZ796" s="908"/>
      <c r="BA796" s="908"/>
      <c r="BB796" s="908"/>
      <c r="BC796" s="908"/>
      <c r="BD796" s="908"/>
      <c r="BE796" s="908"/>
      <c r="BF796" s="908"/>
      <c r="BG796" s="908"/>
      <c r="BH796" s="908"/>
      <c r="BI796" s="908"/>
      <c r="BJ796" s="1291">
        <v>0</v>
      </c>
      <c r="BK796" s="906">
        <v>106.00597000000003</v>
      </c>
      <c r="BL796" s="906">
        <v>409.66920000000005</v>
      </c>
    </row>
    <row r="797" spans="1:64" hidden="1">
      <c r="A797" s="1022" t="s">
        <v>38</v>
      </c>
      <c r="B797" s="875" t="s">
        <v>176</v>
      </c>
      <c r="C797" s="871" t="s">
        <v>97</v>
      </c>
      <c r="D797" s="905">
        <v>0</v>
      </c>
      <c r="E797" s="922"/>
      <c r="F797" s="922"/>
      <c r="G797" s="964">
        <v>0</v>
      </c>
      <c r="H797" s="964">
        <v>0</v>
      </c>
      <c r="I797" s="922"/>
      <c r="J797" s="964">
        <v>0</v>
      </c>
      <c r="K797" s="964">
        <v>0</v>
      </c>
      <c r="L797" s="964">
        <v>0</v>
      </c>
      <c r="M797" s="964">
        <v>0</v>
      </c>
      <c r="N797" s="965"/>
      <c r="O797" s="964">
        <v>0</v>
      </c>
      <c r="P797" s="964">
        <v>0</v>
      </c>
      <c r="Q797" s="964">
        <v>0</v>
      </c>
      <c r="R797" s="922"/>
      <c r="S797" s="955">
        <v>0</v>
      </c>
      <c r="T797" s="964">
        <v>0</v>
      </c>
      <c r="U797" s="964">
        <v>0</v>
      </c>
      <c r="V797" s="964">
        <v>0</v>
      </c>
      <c r="W797" s="964">
        <v>0</v>
      </c>
      <c r="X797" s="964">
        <v>0</v>
      </c>
      <c r="Y797" s="964">
        <v>0</v>
      </c>
      <c r="Z797" s="964">
        <v>0</v>
      </c>
      <c r="AA797" s="922"/>
      <c r="AB797" s="965">
        <v>0</v>
      </c>
      <c r="AC797" s="965">
        <v>0</v>
      </c>
      <c r="AD797" s="965">
        <v>0</v>
      </c>
      <c r="AE797" s="965">
        <v>0</v>
      </c>
      <c r="AF797" s="965">
        <v>0</v>
      </c>
      <c r="AG797" s="965">
        <v>0</v>
      </c>
      <c r="AH797" s="965">
        <v>0</v>
      </c>
      <c r="AI797" s="965">
        <v>0</v>
      </c>
      <c r="AJ797" s="965">
        <v>0</v>
      </c>
      <c r="AK797" s="965">
        <v>0</v>
      </c>
      <c r="AL797" s="965">
        <v>0</v>
      </c>
      <c r="AM797" s="965">
        <v>0</v>
      </c>
      <c r="AN797" s="965">
        <v>0</v>
      </c>
      <c r="AO797" s="965">
        <v>0</v>
      </c>
      <c r="AP797" s="965">
        <v>0</v>
      </c>
      <c r="AQ797" s="964">
        <v>0</v>
      </c>
      <c r="AR797" s="964">
        <v>0</v>
      </c>
      <c r="AS797" s="964">
        <v>0</v>
      </c>
      <c r="AT797" s="964">
        <v>0</v>
      </c>
      <c r="AU797" s="964">
        <v>0</v>
      </c>
      <c r="AV797" s="964">
        <v>0</v>
      </c>
      <c r="AW797" s="964">
        <v>0</v>
      </c>
      <c r="AX797" s="964">
        <v>0</v>
      </c>
      <c r="AY797" s="964">
        <v>0</v>
      </c>
      <c r="AZ797" s="964">
        <v>0</v>
      </c>
      <c r="BA797" s="964">
        <v>0</v>
      </c>
      <c r="BB797" s="964">
        <v>0</v>
      </c>
      <c r="BC797" s="922"/>
      <c r="BD797" s="922"/>
      <c r="BE797" s="922"/>
      <c r="BF797" s="922"/>
      <c r="BG797" s="964">
        <v>0</v>
      </c>
      <c r="BH797" s="964">
        <v>0</v>
      </c>
      <c r="BI797" s="922"/>
      <c r="BJ797" s="1292">
        <v>0</v>
      </c>
      <c r="BK797" s="916">
        <v>0</v>
      </c>
      <c r="BL797" s="916">
        <v>0</v>
      </c>
    </row>
    <row r="798" spans="1:64" hidden="1">
      <c r="A798" s="1022" t="s">
        <v>39</v>
      </c>
      <c r="B798" s="875" t="s">
        <v>177</v>
      </c>
      <c r="C798" s="871" t="s">
        <v>98</v>
      </c>
      <c r="D798" s="905">
        <v>0</v>
      </c>
      <c r="E798" s="922"/>
      <c r="F798" s="922"/>
      <c r="G798" s="964">
        <v>0</v>
      </c>
      <c r="H798" s="964">
        <v>0</v>
      </c>
      <c r="I798" s="922"/>
      <c r="J798" s="964">
        <v>0</v>
      </c>
      <c r="K798" s="964">
        <v>0</v>
      </c>
      <c r="L798" s="964">
        <v>0</v>
      </c>
      <c r="M798" s="964">
        <v>0</v>
      </c>
      <c r="N798" s="965"/>
      <c r="O798" s="964">
        <v>0</v>
      </c>
      <c r="P798" s="964">
        <v>0</v>
      </c>
      <c r="Q798" s="964">
        <v>0</v>
      </c>
      <c r="R798" s="922"/>
      <c r="S798" s="964">
        <v>0</v>
      </c>
      <c r="T798" s="955">
        <v>0</v>
      </c>
      <c r="U798" s="964">
        <v>0</v>
      </c>
      <c r="V798" s="964">
        <v>0</v>
      </c>
      <c r="W798" s="964">
        <v>0</v>
      </c>
      <c r="X798" s="964">
        <v>0</v>
      </c>
      <c r="Y798" s="964">
        <v>0</v>
      </c>
      <c r="Z798" s="964">
        <v>0</v>
      </c>
      <c r="AA798" s="922"/>
      <c r="AB798" s="965">
        <v>0</v>
      </c>
      <c r="AC798" s="965">
        <v>0</v>
      </c>
      <c r="AD798" s="965">
        <v>0</v>
      </c>
      <c r="AE798" s="965">
        <v>0</v>
      </c>
      <c r="AF798" s="965">
        <v>0</v>
      </c>
      <c r="AG798" s="965">
        <v>0</v>
      </c>
      <c r="AH798" s="965">
        <v>0</v>
      </c>
      <c r="AI798" s="965">
        <v>0</v>
      </c>
      <c r="AJ798" s="965">
        <v>0</v>
      </c>
      <c r="AK798" s="965">
        <v>0</v>
      </c>
      <c r="AL798" s="965">
        <v>0</v>
      </c>
      <c r="AM798" s="965">
        <v>0</v>
      </c>
      <c r="AN798" s="965">
        <v>0</v>
      </c>
      <c r="AO798" s="965">
        <v>0</v>
      </c>
      <c r="AP798" s="965">
        <v>0</v>
      </c>
      <c r="AQ798" s="964">
        <v>0</v>
      </c>
      <c r="AR798" s="964">
        <v>0</v>
      </c>
      <c r="AS798" s="964">
        <v>0</v>
      </c>
      <c r="AT798" s="964">
        <v>0</v>
      </c>
      <c r="AU798" s="964">
        <v>0</v>
      </c>
      <c r="AV798" s="964">
        <v>0</v>
      </c>
      <c r="AW798" s="964">
        <v>0</v>
      </c>
      <c r="AX798" s="964">
        <v>0</v>
      </c>
      <c r="AY798" s="964">
        <v>0</v>
      </c>
      <c r="AZ798" s="964">
        <v>0</v>
      </c>
      <c r="BA798" s="964">
        <v>0</v>
      </c>
      <c r="BB798" s="964">
        <v>0</v>
      </c>
      <c r="BC798" s="922"/>
      <c r="BD798" s="922"/>
      <c r="BE798" s="922"/>
      <c r="BF798" s="922"/>
      <c r="BG798" s="964">
        <v>0</v>
      </c>
      <c r="BH798" s="964">
        <v>0</v>
      </c>
      <c r="BI798" s="922"/>
      <c r="BJ798" s="1292">
        <v>0</v>
      </c>
      <c r="BK798" s="916">
        <v>0.15</v>
      </c>
      <c r="BL798" s="916">
        <v>0.15</v>
      </c>
    </row>
    <row r="799" spans="1:64" hidden="1">
      <c r="A799" s="1022" t="s">
        <v>40</v>
      </c>
      <c r="B799" s="875" t="s">
        <v>178</v>
      </c>
      <c r="C799" s="871" t="s">
        <v>99</v>
      </c>
      <c r="D799" s="905">
        <v>0</v>
      </c>
      <c r="E799" s="922"/>
      <c r="F799" s="922"/>
      <c r="G799" s="964">
        <v>0</v>
      </c>
      <c r="H799" s="964">
        <v>0</v>
      </c>
      <c r="I799" s="922"/>
      <c r="J799" s="964">
        <v>0</v>
      </c>
      <c r="K799" s="964">
        <v>0</v>
      </c>
      <c r="L799" s="964">
        <v>0</v>
      </c>
      <c r="M799" s="964">
        <v>0</v>
      </c>
      <c r="N799" s="965"/>
      <c r="O799" s="964">
        <v>0</v>
      </c>
      <c r="P799" s="964">
        <v>0</v>
      </c>
      <c r="Q799" s="964">
        <v>0</v>
      </c>
      <c r="R799" s="922"/>
      <c r="S799" s="964">
        <v>0</v>
      </c>
      <c r="T799" s="964">
        <v>0</v>
      </c>
      <c r="U799" s="955">
        <v>0</v>
      </c>
      <c r="V799" s="964">
        <v>0</v>
      </c>
      <c r="W799" s="964">
        <v>0</v>
      </c>
      <c r="X799" s="964">
        <v>0</v>
      </c>
      <c r="Y799" s="964">
        <v>0</v>
      </c>
      <c r="Z799" s="964">
        <v>0</v>
      </c>
      <c r="AA799" s="922"/>
      <c r="AB799" s="965">
        <v>0</v>
      </c>
      <c r="AC799" s="965">
        <v>0</v>
      </c>
      <c r="AD799" s="965">
        <v>0</v>
      </c>
      <c r="AE799" s="965">
        <v>0</v>
      </c>
      <c r="AF799" s="965">
        <v>0</v>
      </c>
      <c r="AG799" s="965">
        <v>0</v>
      </c>
      <c r="AH799" s="965">
        <v>0</v>
      </c>
      <c r="AI799" s="965">
        <v>0</v>
      </c>
      <c r="AJ799" s="965">
        <v>0</v>
      </c>
      <c r="AK799" s="965">
        <v>0</v>
      </c>
      <c r="AL799" s="965">
        <v>0</v>
      </c>
      <c r="AM799" s="965">
        <v>0</v>
      </c>
      <c r="AN799" s="965">
        <v>0</v>
      </c>
      <c r="AO799" s="965">
        <v>0</v>
      </c>
      <c r="AP799" s="965">
        <v>0</v>
      </c>
      <c r="AQ799" s="964">
        <v>0</v>
      </c>
      <c r="AR799" s="964">
        <v>0</v>
      </c>
      <c r="AS799" s="964">
        <v>0</v>
      </c>
      <c r="AT799" s="964">
        <v>0</v>
      </c>
      <c r="AU799" s="964">
        <v>0</v>
      </c>
      <c r="AV799" s="964">
        <v>0</v>
      </c>
      <c r="AW799" s="964">
        <v>0</v>
      </c>
      <c r="AX799" s="964">
        <v>0</v>
      </c>
      <c r="AY799" s="964">
        <v>0</v>
      </c>
      <c r="AZ799" s="964">
        <v>0</v>
      </c>
      <c r="BA799" s="964">
        <v>0</v>
      </c>
      <c r="BB799" s="964">
        <v>0</v>
      </c>
      <c r="BC799" s="922"/>
      <c r="BD799" s="922"/>
      <c r="BE799" s="922"/>
      <c r="BF799" s="922"/>
      <c r="BG799" s="964">
        <v>0</v>
      </c>
      <c r="BH799" s="964">
        <v>0</v>
      </c>
      <c r="BI799" s="922"/>
      <c r="BJ799" s="1292">
        <v>0</v>
      </c>
      <c r="BK799" s="916">
        <v>0</v>
      </c>
      <c r="BL799" s="916">
        <v>0</v>
      </c>
    </row>
    <row r="800" spans="1:64" hidden="1">
      <c r="A800" s="1022" t="s">
        <v>41</v>
      </c>
      <c r="B800" s="875" t="s">
        <v>204</v>
      </c>
      <c r="C800" s="871" t="s">
        <v>205</v>
      </c>
      <c r="D800" s="905">
        <v>0</v>
      </c>
      <c r="E800" s="922"/>
      <c r="F800" s="922"/>
      <c r="G800" s="964">
        <v>0</v>
      </c>
      <c r="H800" s="964">
        <v>0</v>
      </c>
      <c r="I800" s="922"/>
      <c r="J800" s="964">
        <v>0</v>
      </c>
      <c r="K800" s="964">
        <v>0</v>
      </c>
      <c r="L800" s="964">
        <v>0</v>
      </c>
      <c r="M800" s="964">
        <v>0</v>
      </c>
      <c r="N800" s="965"/>
      <c r="O800" s="964">
        <v>0</v>
      </c>
      <c r="P800" s="964">
        <v>0</v>
      </c>
      <c r="Q800" s="964">
        <v>0</v>
      </c>
      <c r="R800" s="922"/>
      <c r="S800" s="964">
        <v>0</v>
      </c>
      <c r="T800" s="964">
        <v>0</v>
      </c>
      <c r="U800" s="964">
        <v>0</v>
      </c>
      <c r="V800" s="964">
        <v>0</v>
      </c>
      <c r="W800" s="964">
        <v>0</v>
      </c>
      <c r="X800" s="964">
        <v>0</v>
      </c>
      <c r="Y800" s="964">
        <v>0</v>
      </c>
      <c r="Z800" s="964">
        <v>0</v>
      </c>
      <c r="AA800" s="922"/>
      <c r="AB800" s="965">
        <v>0</v>
      </c>
      <c r="AC800" s="965">
        <v>0</v>
      </c>
      <c r="AD800" s="965">
        <v>0</v>
      </c>
      <c r="AE800" s="965">
        <v>0</v>
      </c>
      <c r="AF800" s="965">
        <v>0</v>
      </c>
      <c r="AG800" s="965">
        <v>0</v>
      </c>
      <c r="AH800" s="965">
        <v>0</v>
      </c>
      <c r="AI800" s="965">
        <v>0</v>
      </c>
      <c r="AJ800" s="965">
        <v>0</v>
      </c>
      <c r="AK800" s="965">
        <v>0</v>
      </c>
      <c r="AL800" s="965">
        <v>0</v>
      </c>
      <c r="AM800" s="965">
        <v>0</v>
      </c>
      <c r="AN800" s="965">
        <v>0</v>
      </c>
      <c r="AO800" s="965">
        <v>0</v>
      </c>
      <c r="AP800" s="965">
        <v>0</v>
      </c>
      <c r="AQ800" s="964">
        <v>0</v>
      </c>
      <c r="AR800" s="964">
        <v>0</v>
      </c>
      <c r="AS800" s="964">
        <v>0</v>
      </c>
      <c r="AT800" s="964">
        <v>0</v>
      </c>
      <c r="AU800" s="964">
        <v>0</v>
      </c>
      <c r="AV800" s="964">
        <v>0</v>
      </c>
      <c r="AW800" s="964">
        <v>0</v>
      </c>
      <c r="AX800" s="964">
        <v>0</v>
      </c>
      <c r="AY800" s="964">
        <v>0</v>
      </c>
      <c r="AZ800" s="964">
        <v>0</v>
      </c>
      <c r="BA800" s="964">
        <v>0</v>
      </c>
      <c r="BB800" s="964">
        <v>0</v>
      </c>
      <c r="BC800" s="922"/>
      <c r="BD800" s="922"/>
      <c r="BE800" s="922"/>
      <c r="BF800" s="922"/>
      <c r="BG800" s="964">
        <v>0</v>
      </c>
      <c r="BH800" s="964">
        <v>0</v>
      </c>
      <c r="BI800" s="922"/>
      <c r="BJ800" s="1292">
        <v>0</v>
      </c>
      <c r="BK800" s="916">
        <v>0</v>
      </c>
      <c r="BL800" s="916">
        <v>0</v>
      </c>
    </row>
    <row r="801" spans="1:64" hidden="1">
      <c r="A801" s="1022" t="s">
        <v>65</v>
      </c>
      <c r="B801" s="875" t="s">
        <v>191</v>
      </c>
      <c r="C801" s="871" t="s">
        <v>206</v>
      </c>
      <c r="D801" s="905">
        <v>0</v>
      </c>
      <c r="E801" s="922"/>
      <c r="F801" s="922"/>
      <c r="G801" s="964">
        <v>0</v>
      </c>
      <c r="H801" s="964">
        <v>0</v>
      </c>
      <c r="I801" s="922"/>
      <c r="J801" s="964">
        <v>0</v>
      </c>
      <c r="K801" s="964">
        <v>0</v>
      </c>
      <c r="L801" s="964">
        <v>0</v>
      </c>
      <c r="M801" s="964">
        <v>0</v>
      </c>
      <c r="N801" s="965"/>
      <c r="O801" s="964">
        <v>0</v>
      </c>
      <c r="P801" s="964">
        <v>0</v>
      </c>
      <c r="Q801" s="964">
        <v>0</v>
      </c>
      <c r="R801" s="922"/>
      <c r="S801" s="964">
        <v>0</v>
      </c>
      <c r="T801" s="964">
        <v>0</v>
      </c>
      <c r="U801" s="964">
        <v>0</v>
      </c>
      <c r="V801" s="955">
        <v>0</v>
      </c>
      <c r="W801" s="964">
        <v>0</v>
      </c>
      <c r="X801" s="964">
        <v>0</v>
      </c>
      <c r="Y801" s="964">
        <v>0</v>
      </c>
      <c r="Z801" s="964">
        <v>0</v>
      </c>
      <c r="AA801" s="922"/>
      <c r="AB801" s="965">
        <v>0</v>
      </c>
      <c r="AC801" s="965">
        <v>0</v>
      </c>
      <c r="AD801" s="965">
        <v>0</v>
      </c>
      <c r="AE801" s="965">
        <v>0</v>
      </c>
      <c r="AF801" s="965">
        <v>0</v>
      </c>
      <c r="AG801" s="965">
        <v>0</v>
      </c>
      <c r="AH801" s="965">
        <v>0</v>
      </c>
      <c r="AI801" s="965">
        <v>0</v>
      </c>
      <c r="AJ801" s="965">
        <v>0</v>
      </c>
      <c r="AK801" s="965">
        <v>0</v>
      </c>
      <c r="AL801" s="965">
        <v>0</v>
      </c>
      <c r="AM801" s="965">
        <v>0</v>
      </c>
      <c r="AN801" s="965">
        <v>0</v>
      </c>
      <c r="AO801" s="965">
        <v>0</v>
      </c>
      <c r="AP801" s="965">
        <v>0</v>
      </c>
      <c r="AQ801" s="964">
        <v>0</v>
      </c>
      <c r="AR801" s="964">
        <v>0</v>
      </c>
      <c r="AS801" s="964">
        <v>0</v>
      </c>
      <c r="AT801" s="964">
        <v>0</v>
      </c>
      <c r="AU801" s="964">
        <v>0</v>
      </c>
      <c r="AV801" s="964">
        <v>0</v>
      </c>
      <c r="AW801" s="964">
        <v>0</v>
      </c>
      <c r="AX801" s="964">
        <v>0</v>
      </c>
      <c r="AY801" s="964">
        <v>0</v>
      </c>
      <c r="AZ801" s="964">
        <v>0</v>
      </c>
      <c r="BA801" s="964">
        <v>0</v>
      </c>
      <c r="BB801" s="964">
        <v>0</v>
      </c>
      <c r="BC801" s="922"/>
      <c r="BD801" s="922"/>
      <c r="BE801" s="922"/>
      <c r="BF801" s="922"/>
      <c r="BG801" s="964">
        <v>0</v>
      </c>
      <c r="BH801" s="964">
        <v>0</v>
      </c>
      <c r="BI801" s="922"/>
      <c r="BJ801" s="1292">
        <v>0</v>
      </c>
      <c r="BK801" s="916">
        <v>0</v>
      </c>
      <c r="BL801" s="916">
        <v>0</v>
      </c>
    </row>
    <row r="802" spans="1:64" hidden="1">
      <c r="A802" s="1022" t="s">
        <v>159</v>
      </c>
      <c r="B802" s="875" t="s">
        <v>192</v>
      </c>
      <c r="C802" s="871" t="s">
        <v>207</v>
      </c>
      <c r="D802" s="905">
        <v>0</v>
      </c>
      <c r="E802" s="922"/>
      <c r="F802" s="922"/>
      <c r="G802" s="964">
        <v>0</v>
      </c>
      <c r="H802" s="964">
        <v>0</v>
      </c>
      <c r="I802" s="922"/>
      <c r="J802" s="964">
        <v>0</v>
      </c>
      <c r="K802" s="964">
        <v>0</v>
      </c>
      <c r="L802" s="964">
        <v>0</v>
      </c>
      <c r="M802" s="964">
        <v>0</v>
      </c>
      <c r="N802" s="965"/>
      <c r="O802" s="964">
        <v>0</v>
      </c>
      <c r="P802" s="964">
        <v>0</v>
      </c>
      <c r="Q802" s="964">
        <v>0</v>
      </c>
      <c r="R802" s="922"/>
      <c r="S802" s="964">
        <v>0</v>
      </c>
      <c r="T802" s="964">
        <v>0</v>
      </c>
      <c r="U802" s="964">
        <v>0</v>
      </c>
      <c r="V802" s="964">
        <v>0</v>
      </c>
      <c r="W802" s="955">
        <v>0</v>
      </c>
      <c r="X802" s="964">
        <v>0</v>
      </c>
      <c r="Y802" s="964">
        <v>0</v>
      </c>
      <c r="Z802" s="964">
        <v>0</v>
      </c>
      <c r="AA802" s="922"/>
      <c r="AB802" s="965">
        <v>0</v>
      </c>
      <c r="AC802" s="965">
        <v>0</v>
      </c>
      <c r="AD802" s="965">
        <v>0</v>
      </c>
      <c r="AE802" s="965">
        <v>0</v>
      </c>
      <c r="AF802" s="965">
        <v>0</v>
      </c>
      <c r="AG802" s="965">
        <v>0</v>
      </c>
      <c r="AH802" s="965">
        <v>0</v>
      </c>
      <c r="AI802" s="965">
        <v>0</v>
      </c>
      <c r="AJ802" s="965">
        <v>0</v>
      </c>
      <c r="AK802" s="965">
        <v>0</v>
      </c>
      <c r="AL802" s="965">
        <v>0</v>
      </c>
      <c r="AM802" s="965">
        <v>0</v>
      </c>
      <c r="AN802" s="965">
        <v>0</v>
      </c>
      <c r="AO802" s="965">
        <v>0</v>
      </c>
      <c r="AP802" s="965">
        <v>0</v>
      </c>
      <c r="AQ802" s="964">
        <v>0</v>
      </c>
      <c r="AR802" s="964">
        <v>0</v>
      </c>
      <c r="AS802" s="964">
        <v>0</v>
      </c>
      <c r="AT802" s="964">
        <v>0</v>
      </c>
      <c r="AU802" s="964">
        <v>0</v>
      </c>
      <c r="AV802" s="964">
        <v>0</v>
      </c>
      <c r="AW802" s="964">
        <v>0</v>
      </c>
      <c r="AX802" s="964">
        <v>0</v>
      </c>
      <c r="AY802" s="964">
        <v>0</v>
      </c>
      <c r="AZ802" s="964">
        <v>0</v>
      </c>
      <c r="BA802" s="964">
        <v>0</v>
      </c>
      <c r="BB802" s="964">
        <v>0</v>
      </c>
      <c r="BC802" s="922"/>
      <c r="BD802" s="922"/>
      <c r="BE802" s="922"/>
      <c r="BF802" s="922"/>
      <c r="BG802" s="964">
        <v>0</v>
      </c>
      <c r="BH802" s="964">
        <v>0</v>
      </c>
      <c r="BI802" s="922"/>
      <c r="BJ802" s="1292">
        <v>0</v>
      </c>
      <c r="BK802" s="916">
        <v>1.81948</v>
      </c>
      <c r="BL802" s="916">
        <v>1.81948</v>
      </c>
    </row>
    <row r="803" spans="1:64" hidden="1">
      <c r="A803" s="1022" t="s">
        <v>160</v>
      </c>
      <c r="B803" s="875" t="s">
        <v>269</v>
      </c>
      <c r="C803" s="871" t="s">
        <v>100</v>
      </c>
      <c r="D803" s="905">
        <v>0</v>
      </c>
      <c r="E803" s="922"/>
      <c r="F803" s="922"/>
      <c r="G803" s="964">
        <v>0</v>
      </c>
      <c r="H803" s="964">
        <v>0</v>
      </c>
      <c r="I803" s="922"/>
      <c r="J803" s="964">
        <v>0</v>
      </c>
      <c r="K803" s="964">
        <v>0</v>
      </c>
      <c r="L803" s="964">
        <v>0</v>
      </c>
      <c r="M803" s="964">
        <v>0</v>
      </c>
      <c r="N803" s="965"/>
      <c r="O803" s="964">
        <v>0</v>
      </c>
      <c r="P803" s="964">
        <v>0</v>
      </c>
      <c r="Q803" s="964">
        <v>0</v>
      </c>
      <c r="R803" s="922"/>
      <c r="S803" s="964">
        <v>0</v>
      </c>
      <c r="T803" s="964">
        <v>0</v>
      </c>
      <c r="U803" s="964">
        <v>0</v>
      </c>
      <c r="V803" s="964">
        <v>0</v>
      </c>
      <c r="W803" s="964">
        <v>0</v>
      </c>
      <c r="X803" s="955">
        <v>0</v>
      </c>
      <c r="Y803" s="964">
        <v>0</v>
      </c>
      <c r="Z803" s="964">
        <v>0</v>
      </c>
      <c r="AA803" s="922"/>
      <c r="AB803" s="965">
        <v>0</v>
      </c>
      <c r="AC803" s="965">
        <v>0</v>
      </c>
      <c r="AD803" s="965">
        <v>0</v>
      </c>
      <c r="AE803" s="965">
        <v>0</v>
      </c>
      <c r="AF803" s="965">
        <v>0</v>
      </c>
      <c r="AG803" s="965">
        <v>0</v>
      </c>
      <c r="AH803" s="965">
        <v>0</v>
      </c>
      <c r="AI803" s="965">
        <v>0</v>
      </c>
      <c r="AJ803" s="965">
        <v>0</v>
      </c>
      <c r="AK803" s="965">
        <v>0</v>
      </c>
      <c r="AL803" s="965">
        <v>0</v>
      </c>
      <c r="AM803" s="965">
        <v>0</v>
      </c>
      <c r="AN803" s="965">
        <v>0</v>
      </c>
      <c r="AO803" s="965">
        <v>0</v>
      </c>
      <c r="AP803" s="965">
        <v>0</v>
      </c>
      <c r="AQ803" s="964">
        <v>0</v>
      </c>
      <c r="AR803" s="964">
        <v>0</v>
      </c>
      <c r="AS803" s="964">
        <v>0</v>
      </c>
      <c r="AT803" s="964">
        <v>0</v>
      </c>
      <c r="AU803" s="964">
        <v>0</v>
      </c>
      <c r="AV803" s="964">
        <v>0</v>
      </c>
      <c r="AW803" s="964">
        <v>0</v>
      </c>
      <c r="AX803" s="964">
        <v>0</v>
      </c>
      <c r="AY803" s="964">
        <v>0</v>
      </c>
      <c r="AZ803" s="964">
        <v>0</v>
      </c>
      <c r="BA803" s="964">
        <v>0</v>
      </c>
      <c r="BB803" s="964">
        <v>0</v>
      </c>
      <c r="BC803" s="922"/>
      <c r="BD803" s="922"/>
      <c r="BE803" s="922"/>
      <c r="BF803" s="922"/>
      <c r="BG803" s="964">
        <v>0</v>
      </c>
      <c r="BH803" s="964">
        <v>0</v>
      </c>
      <c r="BI803" s="922"/>
      <c r="BJ803" s="922">
        <v>0</v>
      </c>
      <c r="BK803" s="916">
        <v>7</v>
      </c>
      <c r="BL803" s="916">
        <v>7</v>
      </c>
    </row>
    <row r="804" spans="1:64" hidden="1">
      <c r="A804" s="1022" t="s">
        <v>161</v>
      </c>
      <c r="B804" s="875" t="s">
        <v>179</v>
      </c>
      <c r="C804" s="871" t="s">
        <v>101</v>
      </c>
      <c r="D804" s="905">
        <v>0</v>
      </c>
      <c r="E804" s="922"/>
      <c r="F804" s="922"/>
      <c r="G804" s="964">
        <v>0</v>
      </c>
      <c r="H804" s="964">
        <v>0</v>
      </c>
      <c r="I804" s="922"/>
      <c r="J804" s="964">
        <v>0</v>
      </c>
      <c r="K804" s="964">
        <v>0</v>
      </c>
      <c r="L804" s="964">
        <v>0</v>
      </c>
      <c r="M804" s="964">
        <v>0</v>
      </c>
      <c r="N804" s="965"/>
      <c r="O804" s="964">
        <v>0</v>
      </c>
      <c r="P804" s="964">
        <v>0</v>
      </c>
      <c r="Q804" s="964">
        <v>0</v>
      </c>
      <c r="R804" s="922"/>
      <c r="S804" s="964">
        <v>0</v>
      </c>
      <c r="T804" s="964">
        <v>0</v>
      </c>
      <c r="U804" s="964">
        <v>0</v>
      </c>
      <c r="V804" s="964">
        <v>0</v>
      </c>
      <c r="W804" s="964">
        <v>0</v>
      </c>
      <c r="X804" s="964">
        <v>0</v>
      </c>
      <c r="Y804" s="955">
        <v>0</v>
      </c>
      <c r="Z804" s="964">
        <v>0</v>
      </c>
      <c r="AA804" s="922"/>
      <c r="AB804" s="965">
        <v>0</v>
      </c>
      <c r="AC804" s="965">
        <v>0</v>
      </c>
      <c r="AD804" s="965">
        <v>0</v>
      </c>
      <c r="AE804" s="965">
        <v>0</v>
      </c>
      <c r="AF804" s="965">
        <v>0</v>
      </c>
      <c r="AG804" s="965">
        <v>0</v>
      </c>
      <c r="AH804" s="965">
        <v>0</v>
      </c>
      <c r="AI804" s="965">
        <v>0</v>
      </c>
      <c r="AJ804" s="965">
        <v>0</v>
      </c>
      <c r="AK804" s="965">
        <v>0</v>
      </c>
      <c r="AL804" s="965">
        <v>0</v>
      </c>
      <c r="AM804" s="965">
        <v>0</v>
      </c>
      <c r="AN804" s="965">
        <v>0</v>
      </c>
      <c r="AO804" s="965">
        <v>0</v>
      </c>
      <c r="AP804" s="965">
        <v>0</v>
      </c>
      <c r="AQ804" s="964">
        <v>0</v>
      </c>
      <c r="AR804" s="964">
        <v>0</v>
      </c>
      <c r="AS804" s="964">
        <v>0</v>
      </c>
      <c r="AT804" s="964">
        <v>0</v>
      </c>
      <c r="AU804" s="964">
        <v>0</v>
      </c>
      <c r="AV804" s="964">
        <v>0</v>
      </c>
      <c r="AW804" s="964">
        <v>0</v>
      </c>
      <c r="AX804" s="964">
        <v>0</v>
      </c>
      <c r="AY804" s="964">
        <v>0</v>
      </c>
      <c r="AZ804" s="964">
        <v>0</v>
      </c>
      <c r="BA804" s="964">
        <v>0</v>
      </c>
      <c r="BB804" s="964">
        <v>0</v>
      </c>
      <c r="BC804" s="922"/>
      <c r="BD804" s="922"/>
      <c r="BE804" s="922"/>
      <c r="BF804" s="922"/>
      <c r="BG804" s="964">
        <v>0</v>
      </c>
      <c r="BH804" s="964">
        <v>0</v>
      </c>
      <c r="BI804" s="922"/>
      <c r="BJ804" s="1292">
        <v>0</v>
      </c>
      <c r="BK804" s="916">
        <v>0</v>
      </c>
      <c r="BL804" s="916">
        <v>0</v>
      </c>
    </row>
    <row r="805" spans="1:64" s="923" customFormat="1" hidden="1">
      <c r="A805" s="1022" t="s">
        <v>225</v>
      </c>
      <c r="B805" s="875" t="s">
        <v>199</v>
      </c>
      <c r="C805" s="871" t="s">
        <v>102</v>
      </c>
      <c r="D805" s="905">
        <v>0</v>
      </c>
      <c r="E805" s="922"/>
      <c r="F805" s="922"/>
      <c r="G805" s="964">
        <v>0</v>
      </c>
      <c r="H805" s="964">
        <v>0</v>
      </c>
      <c r="I805" s="922"/>
      <c r="J805" s="964">
        <v>0</v>
      </c>
      <c r="K805" s="964">
        <v>0</v>
      </c>
      <c r="L805" s="964">
        <v>0</v>
      </c>
      <c r="M805" s="964">
        <v>0</v>
      </c>
      <c r="N805" s="965"/>
      <c r="O805" s="964">
        <v>0</v>
      </c>
      <c r="P805" s="964">
        <v>0</v>
      </c>
      <c r="Q805" s="964">
        <v>0</v>
      </c>
      <c r="R805" s="922"/>
      <c r="S805" s="964">
        <v>0</v>
      </c>
      <c r="T805" s="964">
        <v>0</v>
      </c>
      <c r="U805" s="964">
        <v>0</v>
      </c>
      <c r="V805" s="964">
        <v>0</v>
      </c>
      <c r="W805" s="964">
        <v>0</v>
      </c>
      <c r="X805" s="964">
        <v>0</v>
      </c>
      <c r="Y805" s="964">
        <v>0</v>
      </c>
      <c r="Z805" s="955">
        <v>0</v>
      </c>
      <c r="AA805" s="922"/>
      <c r="AB805" s="965">
        <v>0</v>
      </c>
      <c r="AC805" s="965">
        <v>0</v>
      </c>
      <c r="AD805" s="965">
        <v>0</v>
      </c>
      <c r="AE805" s="965">
        <v>0</v>
      </c>
      <c r="AF805" s="965">
        <v>0</v>
      </c>
      <c r="AG805" s="965">
        <v>0</v>
      </c>
      <c r="AH805" s="965">
        <v>0</v>
      </c>
      <c r="AI805" s="965">
        <v>0</v>
      </c>
      <c r="AJ805" s="965">
        <v>0</v>
      </c>
      <c r="AK805" s="965">
        <v>0</v>
      </c>
      <c r="AL805" s="965">
        <v>0</v>
      </c>
      <c r="AM805" s="965">
        <v>0</v>
      </c>
      <c r="AN805" s="965">
        <v>0</v>
      </c>
      <c r="AO805" s="965">
        <v>0</v>
      </c>
      <c r="AP805" s="965">
        <v>0</v>
      </c>
      <c r="AQ805" s="964">
        <v>0</v>
      </c>
      <c r="AR805" s="964">
        <v>0</v>
      </c>
      <c r="AS805" s="964">
        <v>0</v>
      </c>
      <c r="AT805" s="964">
        <v>0</v>
      </c>
      <c r="AU805" s="964">
        <v>0</v>
      </c>
      <c r="AV805" s="964">
        <v>0</v>
      </c>
      <c r="AW805" s="964">
        <v>0</v>
      </c>
      <c r="AX805" s="964">
        <v>0</v>
      </c>
      <c r="AY805" s="964">
        <v>0</v>
      </c>
      <c r="AZ805" s="964">
        <v>0</v>
      </c>
      <c r="BA805" s="964">
        <v>0</v>
      </c>
      <c r="BB805" s="964">
        <v>0</v>
      </c>
      <c r="BC805" s="922"/>
      <c r="BD805" s="922"/>
      <c r="BE805" s="922"/>
      <c r="BF805" s="922"/>
      <c r="BG805" s="964">
        <v>0</v>
      </c>
      <c r="BH805" s="964">
        <v>0</v>
      </c>
      <c r="BI805" s="922"/>
      <c r="BJ805" s="1292">
        <v>0</v>
      </c>
      <c r="BK805" s="916">
        <v>0</v>
      </c>
      <c r="BL805" s="921">
        <v>0</v>
      </c>
    </row>
    <row r="806" spans="1:64" ht="30.6" hidden="1">
      <c r="A806" s="1022" t="s">
        <v>70</v>
      </c>
      <c r="B806" s="875" t="s">
        <v>358</v>
      </c>
      <c r="C806" s="871" t="s">
        <v>69</v>
      </c>
      <c r="D806" s="905">
        <v>164.86999999999998</v>
      </c>
      <c r="E806" s="922"/>
      <c r="F806" s="922"/>
      <c r="G806" s="922"/>
      <c r="H806" s="922"/>
      <c r="I806" s="922"/>
      <c r="J806" s="922"/>
      <c r="K806" s="922"/>
      <c r="L806" s="922"/>
      <c r="M806" s="922"/>
      <c r="N806" s="961"/>
      <c r="O806" s="922"/>
      <c r="P806" s="922"/>
      <c r="Q806" s="922"/>
      <c r="R806" s="922"/>
      <c r="S806" s="964"/>
      <c r="T806" s="964"/>
      <c r="U806" s="964"/>
      <c r="V806" s="964"/>
      <c r="W806" s="964"/>
      <c r="X806" s="964"/>
      <c r="Y806" s="964"/>
      <c r="Z806" s="922"/>
      <c r="AA806" s="955">
        <v>164.86999999999998</v>
      </c>
      <c r="AB806" s="961"/>
      <c r="AC806" s="961"/>
      <c r="AD806" s="961"/>
      <c r="AE806" s="961"/>
      <c r="AF806" s="961"/>
      <c r="AG806" s="961"/>
      <c r="AH806" s="961"/>
      <c r="AI806" s="961"/>
      <c r="AJ806" s="961"/>
      <c r="AK806" s="961"/>
      <c r="AL806" s="961"/>
      <c r="AM806" s="961"/>
      <c r="AN806" s="961"/>
      <c r="AO806" s="961"/>
      <c r="AP806" s="961"/>
      <c r="AQ806" s="922"/>
      <c r="AR806" s="922"/>
      <c r="AS806" s="922"/>
      <c r="AT806" s="922"/>
      <c r="AU806" s="922"/>
      <c r="AV806" s="922"/>
      <c r="AW806" s="922"/>
      <c r="AX806" s="922"/>
      <c r="AY806" s="922"/>
      <c r="AZ806" s="922"/>
      <c r="BA806" s="922"/>
      <c r="BB806" s="922"/>
      <c r="BC806" s="922"/>
      <c r="BD806" s="922"/>
      <c r="BE806" s="922"/>
      <c r="BF806" s="922"/>
      <c r="BG806" s="922"/>
      <c r="BH806" s="922"/>
      <c r="BI806" s="922"/>
      <c r="BJ806" s="1292">
        <v>0</v>
      </c>
      <c r="BK806" s="916">
        <v>41.064930000000018</v>
      </c>
      <c r="BL806" s="916">
        <v>205.93493000000004</v>
      </c>
    </row>
    <row r="807" spans="1:64" hidden="1">
      <c r="A807" s="1024" t="s">
        <v>212</v>
      </c>
      <c r="B807" s="875" t="s">
        <v>92</v>
      </c>
      <c r="C807" s="877" t="s">
        <v>103</v>
      </c>
      <c r="D807" s="905">
        <v>102.21</v>
      </c>
      <c r="E807" s="922"/>
      <c r="F807" s="922"/>
      <c r="G807" s="964">
        <v>0</v>
      </c>
      <c r="H807" s="964">
        <v>0</v>
      </c>
      <c r="I807" s="922"/>
      <c r="J807" s="964">
        <v>0</v>
      </c>
      <c r="K807" s="964">
        <v>0</v>
      </c>
      <c r="L807" s="964">
        <v>0</v>
      </c>
      <c r="M807" s="964">
        <v>0</v>
      </c>
      <c r="N807" s="965"/>
      <c r="O807" s="964">
        <v>0</v>
      </c>
      <c r="P807" s="964">
        <v>0</v>
      </c>
      <c r="Q807" s="964">
        <v>0</v>
      </c>
      <c r="R807" s="922"/>
      <c r="S807" s="964">
        <v>0</v>
      </c>
      <c r="T807" s="964">
        <v>0</v>
      </c>
      <c r="U807" s="964">
        <v>0</v>
      </c>
      <c r="V807" s="964">
        <v>0</v>
      </c>
      <c r="W807" s="964">
        <v>0</v>
      </c>
      <c r="X807" s="964">
        <v>0</v>
      </c>
      <c r="Y807" s="964">
        <v>0</v>
      </c>
      <c r="Z807" s="964">
        <v>0</v>
      </c>
      <c r="AA807" s="922"/>
      <c r="AB807" s="935">
        <v>102.21</v>
      </c>
      <c r="AC807" s="965">
        <v>0</v>
      </c>
      <c r="AD807" s="965">
        <v>0</v>
      </c>
      <c r="AE807" s="965">
        <v>0</v>
      </c>
      <c r="AF807" s="965">
        <v>0</v>
      </c>
      <c r="AG807" s="965">
        <v>0</v>
      </c>
      <c r="AH807" s="965">
        <v>0</v>
      </c>
      <c r="AI807" s="965">
        <v>0</v>
      </c>
      <c r="AJ807" s="965">
        <v>0</v>
      </c>
      <c r="AK807" s="965">
        <v>0</v>
      </c>
      <c r="AL807" s="965">
        <v>0</v>
      </c>
      <c r="AM807" s="965">
        <v>0</v>
      </c>
      <c r="AN807" s="965">
        <v>0</v>
      </c>
      <c r="AO807" s="965">
        <v>0</v>
      </c>
      <c r="AP807" s="965">
        <v>0</v>
      </c>
      <c r="AQ807" s="964">
        <v>0</v>
      </c>
      <c r="AR807" s="964">
        <v>0</v>
      </c>
      <c r="AS807" s="964">
        <v>0</v>
      </c>
      <c r="AT807" s="964">
        <v>0</v>
      </c>
      <c r="AU807" s="964">
        <v>0</v>
      </c>
      <c r="AV807" s="964">
        <v>0</v>
      </c>
      <c r="AW807" s="964">
        <v>0</v>
      </c>
      <c r="AX807" s="964">
        <v>0</v>
      </c>
      <c r="AY807" s="964">
        <v>0</v>
      </c>
      <c r="AZ807" s="964">
        <v>0</v>
      </c>
      <c r="BA807" s="964">
        <v>0</v>
      </c>
      <c r="BB807" s="964">
        <v>0</v>
      </c>
      <c r="BC807" s="922"/>
      <c r="BD807" s="922"/>
      <c r="BE807" s="922"/>
      <c r="BF807" s="922"/>
      <c r="BG807" s="964">
        <v>0</v>
      </c>
      <c r="BH807" s="964">
        <v>0</v>
      </c>
      <c r="BI807" s="922"/>
      <c r="BJ807" s="1292">
        <v>0</v>
      </c>
      <c r="BK807" s="916">
        <v>28.686780000000013</v>
      </c>
      <c r="BL807" s="916">
        <v>130.89678000000001</v>
      </c>
    </row>
    <row r="808" spans="1:64" hidden="1">
      <c r="A808" s="1024" t="s">
        <v>213</v>
      </c>
      <c r="B808" s="876" t="s">
        <v>93</v>
      </c>
      <c r="C808" s="877" t="s">
        <v>104</v>
      </c>
      <c r="D808" s="905">
        <v>45.55</v>
      </c>
      <c r="E808" s="922"/>
      <c r="F808" s="922"/>
      <c r="G808" s="964">
        <v>0</v>
      </c>
      <c r="H808" s="964">
        <v>0</v>
      </c>
      <c r="I808" s="922"/>
      <c r="J808" s="964">
        <v>0</v>
      </c>
      <c r="K808" s="964">
        <v>0</v>
      </c>
      <c r="L808" s="964">
        <v>0</v>
      </c>
      <c r="M808" s="964">
        <v>0</v>
      </c>
      <c r="N808" s="965"/>
      <c r="O808" s="964">
        <v>0</v>
      </c>
      <c r="P808" s="964">
        <v>0</v>
      </c>
      <c r="Q808" s="964">
        <v>0</v>
      </c>
      <c r="R808" s="922"/>
      <c r="S808" s="964">
        <v>0</v>
      </c>
      <c r="T808" s="964">
        <v>0</v>
      </c>
      <c r="U808" s="964">
        <v>0</v>
      </c>
      <c r="V808" s="964">
        <v>0</v>
      </c>
      <c r="W808" s="964">
        <v>0</v>
      </c>
      <c r="X808" s="964">
        <v>0</v>
      </c>
      <c r="Y808" s="964">
        <v>0</v>
      </c>
      <c r="Z808" s="964">
        <v>0</v>
      </c>
      <c r="AA808" s="922"/>
      <c r="AB808" s="965">
        <v>0</v>
      </c>
      <c r="AC808" s="935">
        <v>45.55</v>
      </c>
      <c r="AD808" s="965">
        <v>0</v>
      </c>
      <c r="AE808" s="965">
        <v>0</v>
      </c>
      <c r="AF808" s="965">
        <v>0</v>
      </c>
      <c r="AG808" s="965">
        <v>0</v>
      </c>
      <c r="AH808" s="965">
        <v>0</v>
      </c>
      <c r="AI808" s="965">
        <v>0</v>
      </c>
      <c r="AJ808" s="965">
        <v>0</v>
      </c>
      <c r="AK808" s="965">
        <v>0</v>
      </c>
      <c r="AL808" s="965">
        <v>0</v>
      </c>
      <c r="AM808" s="965">
        <v>0</v>
      </c>
      <c r="AN808" s="965">
        <v>0</v>
      </c>
      <c r="AO808" s="965">
        <v>0</v>
      </c>
      <c r="AP808" s="965">
        <v>0</v>
      </c>
      <c r="AQ808" s="964">
        <v>0</v>
      </c>
      <c r="AR808" s="964">
        <v>0</v>
      </c>
      <c r="AS808" s="964">
        <v>0</v>
      </c>
      <c r="AT808" s="964">
        <v>0</v>
      </c>
      <c r="AU808" s="964">
        <v>0</v>
      </c>
      <c r="AV808" s="964">
        <v>0</v>
      </c>
      <c r="AW808" s="964">
        <v>0</v>
      </c>
      <c r="AX808" s="964">
        <v>0</v>
      </c>
      <c r="AY808" s="964">
        <v>0</v>
      </c>
      <c r="AZ808" s="964">
        <v>0</v>
      </c>
      <c r="BA808" s="964">
        <v>0</v>
      </c>
      <c r="BB808" s="964">
        <v>0</v>
      </c>
      <c r="BC808" s="922"/>
      <c r="BD808" s="922"/>
      <c r="BE808" s="922"/>
      <c r="BF808" s="922"/>
      <c r="BG808" s="964">
        <v>0</v>
      </c>
      <c r="BH808" s="964">
        <v>0</v>
      </c>
      <c r="BI808" s="922"/>
      <c r="BJ808" s="1292">
        <v>0</v>
      </c>
      <c r="BK808" s="916">
        <v>4.621380000000002</v>
      </c>
      <c r="BL808" s="916">
        <v>50.171379999999999</v>
      </c>
    </row>
    <row r="809" spans="1:64" hidden="1">
      <c r="A809" s="1024" t="s">
        <v>214</v>
      </c>
      <c r="B809" s="876" t="s">
        <v>94</v>
      </c>
      <c r="C809" s="877" t="s">
        <v>105</v>
      </c>
      <c r="D809" s="905">
        <v>0</v>
      </c>
      <c r="E809" s="922"/>
      <c r="F809" s="922"/>
      <c r="G809" s="964">
        <v>0</v>
      </c>
      <c r="H809" s="964">
        <v>0</v>
      </c>
      <c r="I809" s="922"/>
      <c r="J809" s="964">
        <v>0</v>
      </c>
      <c r="K809" s="964">
        <v>0</v>
      </c>
      <c r="L809" s="964">
        <v>0</v>
      </c>
      <c r="M809" s="964">
        <v>0</v>
      </c>
      <c r="N809" s="965"/>
      <c r="O809" s="964">
        <v>0</v>
      </c>
      <c r="P809" s="964">
        <v>0</v>
      </c>
      <c r="Q809" s="964">
        <v>0</v>
      </c>
      <c r="R809" s="922"/>
      <c r="S809" s="964">
        <v>0</v>
      </c>
      <c r="T809" s="964">
        <v>0</v>
      </c>
      <c r="U809" s="964">
        <v>0</v>
      </c>
      <c r="V809" s="964">
        <v>0</v>
      </c>
      <c r="W809" s="964">
        <v>0</v>
      </c>
      <c r="X809" s="964">
        <v>0</v>
      </c>
      <c r="Y809" s="964">
        <v>0</v>
      </c>
      <c r="Z809" s="964">
        <v>0</v>
      </c>
      <c r="AA809" s="922"/>
      <c r="AB809" s="965">
        <v>0</v>
      </c>
      <c r="AC809" s="965">
        <v>0</v>
      </c>
      <c r="AD809" s="965">
        <v>0</v>
      </c>
      <c r="AE809" s="965">
        <v>0</v>
      </c>
      <c r="AF809" s="965">
        <v>0</v>
      </c>
      <c r="AG809" s="965">
        <v>0</v>
      </c>
      <c r="AH809" s="935">
        <v>0</v>
      </c>
      <c r="AI809" s="965">
        <v>0</v>
      </c>
      <c r="AJ809" s="965">
        <v>0</v>
      </c>
      <c r="AK809" s="965">
        <v>0</v>
      </c>
      <c r="AL809" s="965">
        <v>0</v>
      </c>
      <c r="AM809" s="965">
        <v>0</v>
      </c>
      <c r="AN809" s="965">
        <v>0</v>
      </c>
      <c r="AO809" s="965">
        <v>0</v>
      </c>
      <c r="AP809" s="965">
        <v>0</v>
      </c>
      <c r="AQ809" s="964">
        <v>0</v>
      </c>
      <c r="AR809" s="964">
        <v>0</v>
      </c>
      <c r="AS809" s="964">
        <v>0</v>
      </c>
      <c r="AT809" s="964">
        <v>0</v>
      </c>
      <c r="AU809" s="964">
        <v>0</v>
      </c>
      <c r="AV809" s="964">
        <v>0</v>
      </c>
      <c r="AW809" s="964">
        <v>0</v>
      </c>
      <c r="AX809" s="964">
        <v>0</v>
      </c>
      <c r="AY809" s="964">
        <v>0</v>
      </c>
      <c r="AZ809" s="964">
        <v>0</v>
      </c>
      <c r="BA809" s="964">
        <v>0</v>
      </c>
      <c r="BB809" s="964">
        <v>0</v>
      </c>
      <c r="BC809" s="922"/>
      <c r="BD809" s="922"/>
      <c r="BE809" s="922"/>
      <c r="BF809" s="922"/>
      <c r="BG809" s="964">
        <v>0</v>
      </c>
      <c r="BH809" s="964">
        <v>0</v>
      </c>
      <c r="BI809" s="922"/>
      <c r="BJ809" s="1292">
        <v>0</v>
      </c>
      <c r="BK809" s="916">
        <v>1.6</v>
      </c>
      <c r="BL809" s="916">
        <v>1.6</v>
      </c>
    </row>
    <row r="810" spans="1:64" hidden="1">
      <c r="A810" s="1024" t="s">
        <v>215</v>
      </c>
      <c r="B810" s="876" t="s">
        <v>383</v>
      </c>
      <c r="C810" s="877" t="s">
        <v>106</v>
      </c>
      <c r="D810" s="905">
        <v>0.04</v>
      </c>
      <c r="E810" s="922"/>
      <c r="F810" s="922"/>
      <c r="G810" s="964">
        <v>0</v>
      </c>
      <c r="H810" s="964">
        <v>0</v>
      </c>
      <c r="I810" s="922"/>
      <c r="J810" s="964">
        <v>0</v>
      </c>
      <c r="K810" s="964">
        <v>0</v>
      </c>
      <c r="L810" s="964">
        <v>0</v>
      </c>
      <c r="M810" s="964">
        <v>0</v>
      </c>
      <c r="N810" s="965"/>
      <c r="O810" s="964">
        <v>0</v>
      </c>
      <c r="P810" s="964">
        <v>0</v>
      </c>
      <c r="Q810" s="964">
        <v>0</v>
      </c>
      <c r="R810" s="922"/>
      <c r="S810" s="964">
        <v>0</v>
      </c>
      <c r="T810" s="964">
        <v>0</v>
      </c>
      <c r="U810" s="964">
        <v>0</v>
      </c>
      <c r="V810" s="964">
        <v>0</v>
      </c>
      <c r="W810" s="964">
        <v>0</v>
      </c>
      <c r="X810" s="964">
        <v>0</v>
      </c>
      <c r="Y810" s="964">
        <v>0</v>
      </c>
      <c r="Z810" s="964">
        <v>0</v>
      </c>
      <c r="AA810" s="922"/>
      <c r="AB810" s="965">
        <v>0</v>
      </c>
      <c r="AC810" s="965">
        <v>0</v>
      </c>
      <c r="AD810" s="965">
        <v>0</v>
      </c>
      <c r="AE810" s="965">
        <v>0</v>
      </c>
      <c r="AF810" s="965">
        <v>0</v>
      </c>
      <c r="AG810" s="965">
        <v>0</v>
      </c>
      <c r="AH810" s="965">
        <v>0</v>
      </c>
      <c r="AI810" s="935">
        <v>0.04</v>
      </c>
      <c r="AJ810" s="965">
        <v>0</v>
      </c>
      <c r="AK810" s="965">
        <v>0</v>
      </c>
      <c r="AL810" s="965">
        <v>0</v>
      </c>
      <c r="AM810" s="965">
        <v>0</v>
      </c>
      <c r="AN810" s="965">
        <v>0</v>
      </c>
      <c r="AO810" s="965">
        <v>0</v>
      </c>
      <c r="AP810" s="965">
        <v>0</v>
      </c>
      <c r="AQ810" s="964">
        <v>0</v>
      </c>
      <c r="AR810" s="964">
        <v>0</v>
      </c>
      <c r="AS810" s="964">
        <v>0</v>
      </c>
      <c r="AT810" s="964">
        <v>0</v>
      </c>
      <c r="AU810" s="964">
        <v>0</v>
      </c>
      <c r="AV810" s="964">
        <v>0</v>
      </c>
      <c r="AW810" s="964">
        <v>0</v>
      </c>
      <c r="AX810" s="964">
        <v>0</v>
      </c>
      <c r="AY810" s="964">
        <v>0</v>
      </c>
      <c r="AZ810" s="964">
        <v>0</v>
      </c>
      <c r="BA810" s="964">
        <v>0</v>
      </c>
      <c r="BB810" s="964">
        <v>0</v>
      </c>
      <c r="BC810" s="922"/>
      <c r="BD810" s="922"/>
      <c r="BE810" s="922"/>
      <c r="BF810" s="922"/>
      <c r="BG810" s="964">
        <v>0</v>
      </c>
      <c r="BH810" s="964">
        <v>0</v>
      </c>
      <c r="BI810" s="922"/>
      <c r="BJ810" s="1292">
        <v>0</v>
      </c>
      <c r="BK810" s="916">
        <v>0.04</v>
      </c>
      <c r="BL810" s="916">
        <v>0.08</v>
      </c>
    </row>
    <row r="811" spans="1:64" hidden="1">
      <c r="A811" s="1024" t="s">
        <v>216</v>
      </c>
      <c r="B811" s="876" t="s">
        <v>382</v>
      </c>
      <c r="C811" s="877" t="s">
        <v>107</v>
      </c>
      <c r="D811" s="905">
        <v>0.71</v>
      </c>
      <c r="E811" s="922"/>
      <c r="F811" s="922"/>
      <c r="G811" s="964">
        <v>0</v>
      </c>
      <c r="H811" s="964">
        <v>0</v>
      </c>
      <c r="I811" s="922"/>
      <c r="J811" s="964">
        <v>0</v>
      </c>
      <c r="K811" s="964">
        <v>0</v>
      </c>
      <c r="L811" s="964">
        <v>0</v>
      </c>
      <c r="M811" s="964">
        <v>0</v>
      </c>
      <c r="N811" s="965"/>
      <c r="O811" s="964">
        <v>0</v>
      </c>
      <c r="P811" s="964">
        <v>0</v>
      </c>
      <c r="Q811" s="964">
        <v>0</v>
      </c>
      <c r="R811" s="922"/>
      <c r="S811" s="964">
        <v>0</v>
      </c>
      <c r="T811" s="964">
        <v>0</v>
      </c>
      <c r="U811" s="964">
        <v>0</v>
      </c>
      <c r="V811" s="964">
        <v>0</v>
      </c>
      <c r="W811" s="964">
        <v>0</v>
      </c>
      <c r="X811" s="964">
        <v>0</v>
      </c>
      <c r="Y811" s="964">
        <v>0</v>
      </c>
      <c r="Z811" s="964">
        <v>0</v>
      </c>
      <c r="AA811" s="922"/>
      <c r="AB811" s="965">
        <v>0</v>
      </c>
      <c r="AC811" s="965">
        <v>0</v>
      </c>
      <c r="AD811" s="935">
        <v>0.71</v>
      </c>
      <c r="AE811" s="965">
        <v>0</v>
      </c>
      <c r="AF811" s="965">
        <v>0</v>
      </c>
      <c r="AG811" s="965">
        <v>0</v>
      </c>
      <c r="AH811" s="965">
        <v>0</v>
      </c>
      <c r="AI811" s="965">
        <v>0</v>
      </c>
      <c r="AJ811" s="965">
        <v>0</v>
      </c>
      <c r="AK811" s="965">
        <v>0</v>
      </c>
      <c r="AL811" s="965">
        <v>0</v>
      </c>
      <c r="AM811" s="965">
        <v>0</v>
      </c>
      <c r="AN811" s="965">
        <v>0</v>
      </c>
      <c r="AO811" s="965">
        <v>0</v>
      </c>
      <c r="AP811" s="965">
        <v>0</v>
      </c>
      <c r="AQ811" s="964">
        <v>0</v>
      </c>
      <c r="AR811" s="964">
        <v>0</v>
      </c>
      <c r="AS811" s="964">
        <v>0</v>
      </c>
      <c r="AT811" s="964">
        <v>0</v>
      </c>
      <c r="AU811" s="964">
        <v>0</v>
      </c>
      <c r="AV811" s="964">
        <v>0</v>
      </c>
      <c r="AW811" s="964">
        <v>0</v>
      </c>
      <c r="AX811" s="964">
        <v>0</v>
      </c>
      <c r="AY811" s="964">
        <v>0</v>
      </c>
      <c r="AZ811" s="964">
        <v>0</v>
      </c>
      <c r="BA811" s="964">
        <v>0</v>
      </c>
      <c r="BB811" s="964">
        <v>0</v>
      </c>
      <c r="BC811" s="922"/>
      <c r="BD811" s="922"/>
      <c r="BE811" s="922"/>
      <c r="BF811" s="922"/>
      <c r="BG811" s="964">
        <v>0</v>
      </c>
      <c r="BH811" s="964">
        <v>0</v>
      </c>
      <c r="BI811" s="922"/>
      <c r="BJ811" s="1292">
        <v>0</v>
      </c>
      <c r="BK811" s="916">
        <v>0</v>
      </c>
      <c r="BL811" s="916">
        <v>0.71</v>
      </c>
    </row>
    <row r="812" spans="1:64" hidden="1">
      <c r="A812" s="1024" t="s">
        <v>217</v>
      </c>
      <c r="B812" s="876" t="s">
        <v>282</v>
      </c>
      <c r="C812" s="877" t="s">
        <v>108</v>
      </c>
      <c r="D812" s="905">
        <v>0.2</v>
      </c>
      <c r="E812" s="922"/>
      <c r="F812" s="922"/>
      <c r="G812" s="964">
        <v>0</v>
      </c>
      <c r="H812" s="964">
        <v>0</v>
      </c>
      <c r="I812" s="922"/>
      <c r="J812" s="964">
        <v>0</v>
      </c>
      <c r="K812" s="964">
        <v>0</v>
      </c>
      <c r="L812" s="964">
        <v>0</v>
      </c>
      <c r="M812" s="964">
        <v>0</v>
      </c>
      <c r="N812" s="965"/>
      <c r="O812" s="964">
        <v>0</v>
      </c>
      <c r="P812" s="964">
        <v>0</v>
      </c>
      <c r="Q812" s="964">
        <v>0</v>
      </c>
      <c r="R812" s="922"/>
      <c r="S812" s="964">
        <v>0</v>
      </c>
      <c r="T812" s="964">
        <v>0</v>
      </c>
      <c r="U812" s="964">
        <v>0</v>
      </c>
      <c r="V812" s="964">
        <v>0</v>
      </c>
      <c r="W812" s="964">
        <v>0</v>
      </c>
      <c r="X812" s="964">
        <v>0</v>
      </c>
      <c r="Y812" s="964">
        <v>0</v>
      </c>
      <c r="Z812" s="964">
        <v>0</v>
      </c>
      <c r="AA812" s="922"/>
      <c r="AB812" s="965">
        <v>0</v>
      </c>
      <c r="AC812" s="965">
        <v>0</v>
      </c>
      <c r="AD812" s="965">
        <v>0</v>
      </c>
      <c r="AE812" s="935">
        <v>0.2</v>
      </c>
      <c r="AF812" s="965">
        <v>0</v>
      </c>
      <c r="AG812" s="965">
        <v>0</v>
      </c>
      <c r="AH812" s="965">
        <v>0</v>
      </c>
      <c r="AI812" s="965">
        <v>0</v>
      </c>
      <c r="AJ812" s="965">
        <v>0</v>
      </c>
      <c r="AK812" s="965">
        <v>0</v>
      </c>
      <c r="AL812" s="965">
        <v>0</v>
      </c>
      <c r="AM812" s="965">
        <v>0</v>
      </c>
      <c r="AN812" s="965">
        <v>0</v>
      </c>
      <c r="AO812" s="965">
        <v>0</v>
      </c>
      <c r="AP812" s="965">
        <v>0</v>
      </c>
      <c r="AQ812" s="964">
        <v>0</v>
      </c>
      <c r="AR812" s="964">
        <v>0</v>
      </c>
      <c r="AS812" s="964">
        <v>0</v>
      </c>
      <c r="AT812" s="964">
        <v>0</v>
      </c>
      <c r="AU812" s="964">
        <v>0</v>
      </c>
      <c r="AV812" s="964">
        <v>0</v>
      </c>
      <c r="AW812" s="964">
        <v>0</v>
      </c>
      <c r="AX812" s="964">
        <v>0</v>
      </c>
      <c r="AY812" s="964">
        <v>0</v>
      </c>
      <c r="AZ812" s="964">
        <v>0</v>
      </c>
      <c r="BA812" s="964">
        <v>0</v>
      </c>
      <c r="BB812" s="964">
        <v>0</v>
      </c>
      <c r="BC812" s="922"/>
      <c r="BD812" s="922"/>
      <c r="BE812" s="922"/>
      <c r="BF812" s="922"/>
      <c r="BG812" s="964">
        <v>0</v>
      </c>
      <c r="BH812" s="964">
        <v>0</v>
      </c>
      <c r="BI812" s="922"/>
      <c r="BJ812" s="1292">
        <v>0</v>
      </c>
      <c r="BK812" s="916">
        <v>0</v>
      </c>
      <c r="BL812" s="916">
        <v>0.2</v>
      </c>
    </row>
    <row r="813" spans="1:64" hidden="1">
      <c r="A813" s="1024" t="s">
        <v>218</v>
      </c>
      <c r="B813" s="876" t="s">
        <v>283</v>
      </c>
      <c r="C813" s="877" t="s">
        <v>109</v>
      </c>
      <c r="D813" s="905">
        <v>4.8</v>
      </c>
      <c r="E813" s="922"/>
      <c r="F813" s="922"/>
      <c r="G813" s="964">
        <v>0</v>
      </c>
      <c r="H813" s="964">
        <v>0</v>
      </c>
      <c r="I813" s="922"/>
      <c r="J813" s="964">
        <v>0</v>
      </c>
      <c r="K813" s="964">
        <v>0</v>
      </c>
      <c r="L813" s="964">
        <v>0</v>
      </c>
      <c r="M813" s="964">
        <v>0</v>
      </c>
      <c r="N813" s="965"/>
      <c r="O813" s="964">
        <v>0</v>
      </c>
      <c r="P813" s="964">
        <v>0</v>
      </c>
      <c r="Q813" s="964">
        <v>0</v>
      </c>
      <c r="R813" s="922"/>
      <c r="S813" s="964">
        <v>0</v>
      </c>
      <c r="T813" s="964">
        <v>0</v>
      </c>
      <c r="U813" s="964">
        <v>0</v>
      </c>
      <c r="V813" s="964">
        <v>0</v>
      </c>
      <c r="W813" s="964">
        <v>0</v>
      </c>
      <c r="X813" s="964">
        <v>0</v>
      </c>
      <c r="Y813" s="964">
        <v>0</v>
      </c>
      <c r="Z813" s="964">
        <v>0</v>
      </c>
      <c r="AA813" s="922"/>
      <c r="AB813" s="965">
        <v>0</v>
      </c>
      <c r="AC813" s="965">
        <v>0</v>
      </c>
      <c r="AD813" s="965">
        <v>0</v>
      </c>
      <c r="AE813" s="965">
        <v>0</v>
      </c>
      <c r="AF813" s="935">
        <v>4.8</v>
      </c>
      <c r="AG813" s="965">
        <v>0</v>
      </c>
      <c r="AH813" s="965">
        <v>0</v>
      </c>
      <c r="AI813" s="965">
        <v>0</v>
      </c>
      <c r="AJ813" s="965">
        <v>0</v>
      </c>
      <c r="AK813" s="965">
        <v>0</v>
      </c>
      <c r="AL813" s="965">
        <v>0</v>
      </c>
      <c r="AM813" s="965">
        <v>0</v>
      </c>
      <c r="AN813" s="965">
        <v>0</v>
      </c>
      <c r="AO813" s="965">
        <v>0</v>
      </c>
      <c r="AP813" s="965">
        <v>0</v>
      </c>
      <c r="AQ813" s="964">
        <v>0</v>
      </c>
      <c r="AR813" s="964">
        <v>0</v>
      </c>
      <c r="AS813" s="964">
        <v>0</v>
      </c>
      <c r="AT813" s="964">
        <v>0</v>
      </c>
      <c r="AU813" s="964">
        <v>0</v>
      </c>
      <c r="AV813" s="964">
        <v>0</v>
      </c>
      <c r="AW813" s="964">
        <v>0</v>
      </c>
      <c r="AX813" s="964">
        <v>0</v>
      </c>
      <c r="AY813" s="964">
        <v>0</v>
      </c>
      <c r="AZ813" s="964">
        <v>0</v>
      </c>
      <c r="BA813" s="964">
        <v>0</v>
      </c>
      <c r="BB813" s="964">
        <v>0</v>
      </c>
      <c r="BC813" s="922"/>
      <c r="BD813" s="922"/>
      <c r="BE813" s="922"/>
      <c r="BF813" s="922"/>
      <c r="BG813" s="964">
        <v>0</v>
      </c>
      <c r="BH813" s="964">
        <v>0</v>
      </c>
      <c r="BI813" s="922"/>
      <c r="BJ813" s="1292">
        <v>0</v>
      </c>
      <c r="BK813" s="916">
        <v>7.0000000000000284E-2</v>
      </c>
      <c r="BL813" s="916">
        <v>4.87</v>
      </c>
    </row>
    <row r="814" spans="1:64" hidden="1">
      <c r="A814" s="1024" t="s">
        <v>219</v>
      </c>
      <c r="B814" s="876" t="s">
        <v>284</v>
      </c>
      <c r="C814" s="877" t="s">
        <v>110</v>
      </c>
      <c r="D814" s="905">
        <v>2.13</v>
      </c>
      <c r="E814" s="922"/>
      <c r="F814" s="922"/>
      <c r="G814" s="964">
        <v>0</v>
      </c>
      <c r="H814" s="964">
        <v>0</v>
      </c>
      <c r="I814" s="922"/>
      <c r="J814" s="964">
        <v>0</v>
      </c>
      <c r="K814" s="964">
        <v>0</v>
      </c>
      <c r="L814" s="964">
        <v>0</v>
      </c>
      <c r="M814" s="964">
        <v>0</v>
      </c>
      <c r="N814" s="965"/>
      <c r="O814" s="964">
        <v>0</v>
      </c>
      <c r="P814" s="964">
        <v>0</v>
      </c>
      <c r="Q814" s="964">
        <v>0</v>
      </c>
      <c r="R814" s="922"/>
      <c r="S814" s="964">
        <v>0</v>
      </c>
      <c r="T814" s="964">
        <v>0</v>
      </c>
      <c r="U814" s="964">
        <v>0</v>
      </c>
      <c r="V814" s="964">
        <v>0</v>
      </c>
      <c r="W814" s="964">
        <v>0</v>
      </c>
      <c r="X814" s="964">
        <v>0</v>
      </c>
      <c r="Y814" s="964">
        <v>0</v>
      </c>
      <c r="Z814" s="964">
        <v>0</v>
      </c>
      <c r="AA814" s="922"/>
      <c r="AB814" s="965">
        <v>0</v>
      </c>
      <c r="AC814" s="965">
        <v>0</v>
      </c>
      <c r="AD814" s="965">
        <v>0</v>
      </c>
      <c r="AE814" s="965">
        <v>0</v>
      </c>
      <c r="AF814" s="965">
        <v>0</v>
      </c>
      <c r="AG814" s="935">
        <v>2.13</v>
      </c>
      <c r="AH814" s="965">
        <v>0</v>
      </c>
      <c r="AI814" s="965">
        <v>0</v>
      </c>
      <c r="AJ814" s="965">
        <v>0</v>
      </c>
      <c r="AK814" s="965">
        <v>0</v>
      </c>
      <c r="AL814" s="965">
        <v>0</v>
      </c>
      <c r="AM814" s="965">
        <v>0</v>
      </c>
      <c r="AN814" s="965">
        <v>0</v>
      </c>
      <c r="AO814" s="965">
        <v>0</v>
      </c>
      <c r="AP814" s="965">
        <v>0</v>
      </c>
      <c r="AQ814" s="964">
        <v>0</v>
      </c>
      <c r="AR814" s="964">
        <v>0</v>
      </c>
      <c r="AS814" s="964">
        <v>0</v>
      </c>
      <c r="AT814" s="964">
        <v>0</v>
      </c>
      <c r="AU814" s="964">
        <v>0</v>
      </c>
      <c r="AV814" s="964">
        <v>0</v>
      </c>
      <c r="AW814" s="964">
        <v>0</v>
      </c>
      <c r="AX814" s="964">
        <v>0</v>
      </c>
      <c r="AY814" s="964">
        <v>0</v>
      </c>
      <c r="AZ814" s="964">
        <v>0</v>
      </c>
      <c r="BA814" s="964">
        <v>0</v>
      </c>
      <c r="BB814" s="964">
        <v>0</v>
      </c>
      <c r="BC814" s="922"/>
      <c r="BD814" s="922"/>
      <c r="BE814" s="922"/>
      <c r="BF814" s="922"/>
      <c r="BG814" s="964">
        <v>0</v>
      </c>
      <c r="BH814" s="964">
        <v>0</v>
      </c>
      <c r="BI814" s="922"/>
      <c r="BJ814" s="1292">
        <v>0</v>
      </c>
      <c r="BK814" s="916">
        <v>1.2000000000000002</v>
      </c>
      <c r="BL814" s="916">
        <v>3.33</v>
      </c>
    </row>
    <row r="815" spans="1:64" s="923" customFormat="1" hidden="1">
      <c r="A815" s="1022" t="s">
        <v>71</v>
      </c>
      <c r="B815" s="876" t="s">
        <v>193</v>
      </c>
      <c r="C815" s="871" t="s">
        <v>164</v>
      </c>
      <c r="D815" s="905">
        <v>0</v>
      </c>
      <c r="E815" s="922"/>
      <c r="F815" s="922"/>
      <c r="G815" s="964">
        <v>0</v>
      </c>
      <c r="H815" s="964">
        <v>0</v>
      </c>
      <c r="I815" s="922"/>
      <c r="J815" s="964">
        <v>0</v>
      </c>
      <c r="K815" s="964">
        <v>0</v>
      </c>
      <c r="L815" s="964">
        <v>0</v>
      </c>
      <c r="M815" s="964">
        <v>0</v>
      </c>
      <c r="N815" s="965"/>
      <c r="O815" s="964">
        <v>0</v>
      </c>
      <c r="P815" s="964">
        <v>0</v>
      </c>
      <c r="Q815" s="964">
        <v>0</v>
      </c>
      <c r="R815" s="922"/>
      <c r="S815" s="964">
        <v>0</v>
      </c>
      <c r="T815" s="964">
        <v>0</v>
      </c>
      <c r="U815" s="964">
        <v>0</v>
      </c>
      <c r="V815" s="964">
        <v>0</v>
      </c>
      <c r="W815" s="964">
        <v>0</v>
      </c>
      <c r="X815" s="964">
        <v>0</v>
      </c>
      <c r="Y815" s="964">
        <v>0</v>
      </c>
      <c r="Z815" s="964">
        <v>0</v>
      </c>
      <c r="AA815" s="922"/>
      <c r="AB815" s="965">
        <v>0</v>
      </c>
      <c r="AC815" s="965">
        <v>0</v>
      </c>
      <c r="AD815" s="965">
        <v>0</v>
      </c>
      <c r="AE815" s="965">
        <v>0</v>
      </c>
      <c r="AF815" s="965">
        <v>0</v>
      </c>
      <c r="AG815" s="965">
        <v>0</v>
      </c>
      <c r="AH815" s="965">
        <v>0</v>
      </c>
      <c r="AI815" s="965">
        <v>0</v>
      </c>
      <c r="AJ815" s="935">
        <v>0</v>
      </c>
      <c r="AK815" s="965">
        <v>0</v>
      </c>
      <c r="AL815" s="965">
        <v>0</v>
      </c>
      <c r="AM815" s="965">
        <v>0</v>
      </c>
      <c r="AN815" s="965">
        <v>0</v>
      </c>
      <c r="AO815" s="965">
        <v>0</v>
      </c>
      <c r="AP815" s="965">
        <v>0</v>
      </c>
      <c r="AQ815" s="964">
        <v>0</v>
      </c>
      <c r="AR815" s="964">
        <v>0</v>
      </c>
      <c r="AS815" s="964">
        <v>0</v>
      </c>
      <c r="AT815" s="964">
        <v>0</v>
      </c>
      <c r="AU815" s="964">
        <v>0</v>
      </c>
      <c r="AV815" s="964">
        <v>0</v>
      </c>
      <c r="AW815" s="964">
        <v>0</v>
      </c>
      <c r="AX815" s="964">
        <v>0</v>
      </c>
      <c r="AY815" s="964">
        <v>0</v>
      </c>
      <c r="AZ815" s="964">
        <v>0</v>
      </c>
      <c r="BA815" s="964">
        <v>0</v>
      </c>
      <c r="BB815" s="964">
        <v>0</v>
      </c>
      <c r="BC815" s="922"/>
      <c r="BD815" s="922"/>
      <c r="BE815" s="922"/>
      <c r="BF815" s="922"/>
      <c r="BG815" s="964">
        <v>0</v>
      </c>
      <c r="BH815" s="964">
        <v>0</v>
      </c>
      <c r="BI815" s="922"/>
      <c r="BJ815" s="1292">
        <v>0</v>
      </c>
      <c r="BK815" s="921">
        <v>0</v>
      </c>
      <c r="BL815" s="921">
        <v>0</v>
      </c>
    </row>
    <row r="816" spans="1:64" s="923" customFormat="1" hidden="1">
      <c r="A816" s="1022" t="s">
        <v>73</v>
      </c>
      <c r="B816" s="876" t="s">
        <v>166</v>
      </c>
      <c r="C816" s="871" t="s">
        <v>61</v>
      </c>
      <c r="D816" s="905">
        <v>0</v>
      </c>
      <c r="E816" s="922"/>
      <c r="F816" s="922"/>
      <c r="G816" s="964">
        <v>0</v>
      </c>
      <c r="H816" s="964">
        <v>0</v>
      </c>
      <c r="I816" s="922"/>
      <c r="J816" s="964">
        <v>0</v>
      </c>
      <c r="K816" s="964">
        <v>0</v>
      </c>
      <c r="L816" s="964">
        <v>0</v>
      </c>
      <c r="M816" s="964">
        <v>0</v>
      </c>
      <c r="N816" s="965"/>
      <c r="O816" s="964">
        <v>0</v>
      </c>
      <c r="P816" s="964">
        <v>0</v>
      </c>
      <c r="Q816" s="964">
        <v>0</v>
      </c>
      <c r="R816" s="922"/>
      <c r="S816" s="964">
        <v>0</v>
      </c>
      <c r="T816" s="964">
        <v>0</v>
      </c>
      <c r="U816" s="964">
        <v>0</v>
      </c>
      <c r="V816" s="964">
        <v>0</v>
      </c>
      <c r="W816" s="964">
        <v>0</v>
      </c>
      <c r="X816" s="964">
        <v>0</v>
      </c>
      <c r="Y816" s="964">
        <v>0</v>
      </c>
      <c r="Z816" s="964">
        <v>0</v>
      </c>
      <c r="AA816" s="922"/>
      <c r="AB816" s="965">
        <v>0</v>
      </c>
      <c r="AC816" s="965">
        <v>0</v>
      </c>
      <c r="AD816" s="965">
        <v>0</v>
      </c>
      <c r="AE816" s="965">
        <v>0</v>
      </c>
      <c r="AF816" s="965">
        <v>0</v>
      </c>
      <c r="AG816" s="965">
        <v>0</v>
      </c>
      <c r="AH816" s="965">
        <v>0</v>
      </c>
      <c r="AI816" s="965">
        <v>0</v>
      </c>
      <c r="AJ816" s="965">
        <v>0</v>
      </c>
      <c r="AK816" s="935">
        <v>0</v>
      </c>
      <c r="AL816" s="965">
        <v>0</v>
      </c>
      <c r="AM816" s="965">
        <v>0</v>
      </c>
      <c r="AN816" s="965">
        <v>0</v>
      </c>
      <c r="AO816" s="965">
        <v>0</v>
      </c>
      <c r="AP816" s="965">
        <v>0</v>
      </c>
      <c r="AQ816" s="964">
        <v>0</v>
      </c>
      <c r="AR816" s="964">
        <v>0</v>
      </c>
      <c r="AS816" s="964">
        <v>0</v>
      </c>
      <c r="AT816" s="964">
        <v>0</v>
      </c>
      <c r="AU816" s="964">
        <v>0</v>
      </c>
      <c r="AV816" s="964">
        <v>0</v>
      </c>
      <c r="AW816" s="964">
        <v>0</v>
      </c>
      <c r="AX816" s="964">
        <v>0</v>
      </c>
      <c r="AY816" s="964">
        <v>0</v>
      </c>
      <c r="AZ816" s="964">
        <v>0</v>
      </c>
      <c r="BA816" s="964">
        <v>0</v>
      </c>
      <c r="BB816" s="964">
        <v>0</v>
      </c>
      <c r="BC816" s="922"/>
      <c r="BD816" s="922"/>
      <c r="BE816" s="922"/>
      <c r="BF816" s="922"/>
      <c r="BG816" s="964">
        <v>0</v>
      </c>
      <c r="BH816" s="964">
        <v>0</v>
      </c>
      <c r="BI816" s="922"/>
      <c r="BJ816" s="1292">
        <v>0</v>
      </c>
      <c r="BK816" s="921">
        <v>0.99676999999999993</v>
      </c>
      <c r="BL816" s="921">
        <v>0.99676999999999993</v>
      </c>
    </row>
    <row r="817" spans="1:64" s="923" customFormat="1" hidden="1">
      <c r="A817" s="1022" t="s">
        <v>223</v>
      </c>
      <c r="B817" s="876" t="s">
        <v>198</v>
      </c>
      <c r="C817" s="871" t="s">
        <v>154</v>
      </c>
      <c r="D817" s="905">
        <v>0.09</v>
      </c>
      <c r="E817" s="922"/>
      <c r="F817" s="922"/>
      <c r="G817" s="964">
        <v>0</v>
      </c>
      <c r="H817" s="964">
        <v>0</v>
      </c>
      <c r="I817" s="922"/>
      <c r="J817" s="964">
        <v>0</v>
      </c>
      <c r="K817" s="964">
        <v>0</v>
      </c>
      <c r="L817" s="964">
        <v>0</v>
      </c>
      <c r="M817" s="964">
        <v>0</v>
      </c>
      <c r="N817" s="965"/>
      <c r="O817" s="964">
        <v>0</v>
      </c>
      <c r="P817" s="964">
        <v>0</v>
      </c>
      <c r="Q817" s="964">
        <v>0</v>
      </c>
      <c r="R817" s="922"/>
      <c r="S817" s="964">
        <v>0</v>
      </c>
      <c r="T817" s="964">
        <v>0</v>
      </c>
      <c r="U817" s="964">
        <v>0</v>
      </c>
      <c r="V817" s="964">
        <v>0</v>
      </c>
      <c r="W817" s="964">
        <v>0</v>
      </c>
      <c r="X817" s="964">
        <v>0</v>
      </c>
      <c r="Y817" s="964">
        <v>0</v>
      </c>
      <c r="Z817" s="964">
        <v>0</v>
      </c>
      <c r="AA817" s="922"/>
      <c r="AB817" s="965">
        <v>0</v>
      </c>
      <c r="AC817" s="965">
        <v>0</v>
      </c>
      <c r="AD817" s="965">
        <v>0</v>
      </c>
      <c r="AE817" s="965">
        <v>0</v>
      </c>
      <c r="AF817" s="965">
        <v>0</v>
      </c>
      <c r="AG817" s="965">
        <v>0</v>
      </c>
      <c r="AH817" s="965">
        <v>0</v>
      </c>
      <c r="AI817" s="965">
        <v>0</v>
      </c>
      <c r="AJ817" s="965">
        <v>0</v>
      </c>
      <c r="AK817" s="965">
        <v>0</v>
      </c>
      <c r="AL817" s="954">
        <v>0.09</v>
      </c>
      <c r="AM817" s="965">
        <v>0</v>
      </c>
      <c r="AN817" s="965">
        <v>0</v>
      </c>
      <c r="AO817" s="965">
        <v>0</v>
      </c>
      <c r="AP817" s="965">
        <v>0</v>
      </c>
      <c r="AQ817" s="964">
        <v>0</v>
      </c>
      <c r="AR817" s="964">
        <v>0</v>
      </c>
      <c r="AS817" s="964">
        <v>0</v>
      </c>
      <c r="AT817" s="964">
        <v>0</v>
      </c>
      <c r="AU817" s="964">
        <v>0</v>
      </c>
      <c r="AV817" s="964">
        <v>0</v>
      </c>
      <c r="AW817" s="964">
        <v>0</v>
      </c>
      <c r="AX817" s="964">
        <v>0</v>
      </c>
      <c r="AY817" s="964">
        <v>0</v>
      </c>
      <c r="AZ817" s="964">
        <v>0</v>
      </c>
      <c r="BA817" s="964">
        <v>0</v>
      </c>
      <c r="BB817" s="964">
        <v>0</v>
      </c>
      <c r="BC817" s="922"/>
      <c r="BD817" s="922"/>
      <c r="BE817" s="922"/>
      <c r="BF817" s="922"/>
      <c r="BG817" s="964">
        <v>0</v>
      </c>
      <c r="BH817" s="964">
        <v>0</v>
      </c>
      <c r="BI817" s="922"/>
      <c r="BJ817" s="1292">
        <v>0</v>
      </c>
      <c r="BK817" s="916">
        <v>0.5</v>
      </c>
      <c r="BL817" s="921">
        <v>0.59</v>
      </c>
    </row>
    <row r="818" spans="1:64" s="923" customFormat="1" hidden="1">
      <c r="A818" s="1022" t="s">
        <v>224</v>
      </c>
      <c r="B818" s="876" t="s">
        <v>286</v>
      </c>
      <c r="C818" s="871" t="s">
        <v>115</v>
      </c>
      <c r="D818" s="905">
        <v>8.91</v>
      </c>
      <c r="E818" s="922"/>
      <c r="F818" s="922"/>
      <c r="G818" s="964">
        <v>0</v>
      </c>
      <c r="H818" s="964">
        <v>0</v>
      </c>
      <c r="I818" s="922"/>
      <c r="J818" s="964">
        <v>0</v>
      </c>
      <c r="K818" s="964">
        <v>0</v>
      </c>
      <c r="L818" s="964">
        <v>0</v>
      </c>
      <c r="M818" s="964">
        <v>0</v>
      </c>
      <c r="N818" s="965"/>
      <c r="O818" s="964">
        <v>0</v>
      </c>
      <c r="P818" s="964">
        <v>0</v>
      </c>
      <c r="Q818" s="964">
        <v>0</v>
      </c>
      <c r="R818" s="922"/>
      <c r="S818" s="964">
        <v>0</v>
      </c>
      <c r="T818" s="964">
        <v>0</v>
      </c>
      <c r="U818" s="964">
        <v>0</v>
      </c>
      <c r="V818" s="964">
        <v>0</v>
      </c>
      <c r="W818" s="964">
        <v>0</v>
      </c>
      <c r="X818" s="964">
        <v>0</v>
      </c>
      <c r="Y818" s="964">
        <v>0</v>
      </c>
      <c r="Z818" s="964">
        <v>0</v>
      </c>
      <c r="AA818" s="922"/>
      <c r="AB818" s="965">
        <v>0</v>
      </c>
      <c r="AC818" s="965">
        <v>0</v>
      </c>
      <c r="AD818" s="965">
        <v>0</v>
      </c>
      <c r="AE818" s="965">
        <v>0</v>
      </c>
      <c r="AF818" s="965">
        <v>0</v>
      </c>
      <c r="AG818" s="965">
        <v>0</v>
      </c>
      <c r="AH818" s="965">
        <v>0</v>
      </c>
      <c r="AI818" s="965">
        <v>0</v>
      </c>
      <c r="AJ818" s="965">
        <v>0</v>
      </c>
      <c r="AK818" s="965">
        <v>0</v>
      </c>
      <c r="AL818" s="965">
        <v>0</v>
      </c>
      <c r="AM818" s="935">
        <v>8.91</v>
      </c>
      <c r="AN818" s="965">
        <v>0</v>
      </c>
      <c r="AO818" s="965">
        <v>0</v>
      </c>
      <c r="AP818" s="965">
        <v>0</v>
      </c>
      <c r="AQ818" s="964">
        <v>0</v>
      </c>
      <c r="AR818" s="964">
        <v>0</v>
      </c>
      <c r="AS818" s="964">
        <v>0</v>
      </c>
      <c r="AT818" s="964">
        <v>0</v>
      </c>
      <c r="AU818" s="964">
        <v>0</v>
      </c>
      <c r="AV818" s="964">
        <v>0</v>
      </c>
      <c r="AW818" s="964">
        <v>0</v>
      </c>
      <c r="AX818" s="964">
        <v>0</v>
      </c>
      <c r="AY818" s="964">
        <v>0</v>
      </c>
      <c r="AZ818" s="964">
        <v>0</v>
      </c>
      <c r="BA818" s="964">
        <v>0</v>
      </c>
      <c r="BB818" s="964">
        <v>0</v>
      </c>
      <c r="BC818" s="922"/>
      <c r="BD818" s="922"/>
      <c r="BE818" s="922"/>
      <c r="BF818" s="922"/>
      <c r="BG818" s="964">
        <v>0</v>
      </c>
      <c r="BH818" s="964">
        <v>0</v>
      </c>
      <c r="BI818" s="922"/>
      <c r="BJ818" s="1292">
        <v>0</v>
      </c>
      <c r="BK818" s="916">
        <v>3</v>
      </c>
      <c r="BL818" s="921">
        <v>11.91</v>
      </c>
    </row>
    <row r="819" spans="1:64" hidden="1">
      <c r="A819" s="1024" t="s">
        <v>220</v>
      </c>
      <c r="B819" s="876" t="s">
        <v>12</v>
      </c>
      <c r="C819" s="877" t="s">
        <v>112</v>
      </c>
      <c r="D819" s="905">
        <v>0</v>
      </c>
      <c r="E819" s="922"/>
      <c r="F819" s="922"/>
      <c r="G819" s="964">
        <v>0</v>
      </c>
      <c r="H819" s="964">
        <v>0</v>
      </c>
      <c r="I819" s="922"/>
      <c r="J819" s="964">
        <v>0</v>
      </c>
      <c r="K819" s="964">
        <v>0</v>
      </c>
      <c r="L819" s="964">
        <v>0</v>
      </c>
      <c r="M819" s="964">
        <v>0</v>
      </c>
      <c r="N819" s="965"/>
      <c r="O819" s="964">
        <v>0</v>
      </c>
      <c r="P819" s="964">
        <v>0</v>
      </c>
      <c r="Q819" s="964">
        <v>0</v>
      </c>
      <c r="R819" s="922"/>
      <c r="S819" s="964">
        <v>0</v>
      </c>
      <c r="T819" s="964">
        <v>0</v>
      </c>
      <c r="U819" s="964">
        <v>0</v>
      </c>
      <c r="V819" s="964">
        <v>0</v>
      </c>
      <c r="W819" s="964">
        <v>0</v>
      </c>
      <c r="X819" s="964">
        <v>0</v>
      </c>
      <c r="Y819" s="964">
        <v>0</v>
      </c>
      <c r="Z819" s="964">
        <v>0</v>
      </c>
      <c r="AA819" s="922"/>
      <c r="AB819" s="965">
        <v>0</v>
      </c>
      <c r="AC819" s="965">
        <v>0</v>
      </c>
      <c r="AD819" s="965">
        <v>0</v>
      </c>
      <c r="AE819" s="965">
        <v>0</v>
      </c>
      <c r="AF819" s="965">
        <v>0</v>
      </c>
      <c r="AG819" s="965">
        <v>0</v>
      </c>
      <c r="AH819" s="965">
        <v>0</v>
      </c>
      <c r="AI819" s="965">
        <v>0</v>
      </c>
      <c r="AJ819" s="965">
        <v>0</v>
      </c>
      <c r="AK819" s="965">
        <v>0</v>
      </c>
      <c r="AL819" s="965">
        <v>0</v>
      </c>
      <c r="AM819" s="965">
        <v>0</v>
      </c>
      <c r="AN819" s="954">
        <v>0</v>
      </c>
      <c r="AO819" s="965">
        <v>0</v>
      </c>
      <c r="AP819" s="965">
        <v>0</v>
      </c>
      <c r="AQ819" s="964">
        <v>0</v>
      </c>
      <c r="AR819" s="964">
        <v>0</v>
      </c>
      <c r="AS819" s="964">
        <v>0</v>
      </c>
      <c r="AT819" s="964">
        <v>0</v>
      </c>
      <c r="AU819" s="964">
        <v>0</v>
      </c>
      <c r="AV819" s="964">
        <v>0</v>
      </c>
      <c r="AW819" s="964">
        <v>0</v>
      </c>
      <c r="AX819" s="964">
        <v>0</v>
      </c>
      <c r="AY819" s="964">
        <v>0</v>
      </c>
      <c r="AZ819" s="964">
        <v>0</v>
      </c>
      <c r="BA819" s="964">
        <v>0</v>
      </c>
      <c r="BB819" s="964">
        <v>0</v>
      </c>
      <c r="BC819" s="922"/>
      <c r="BD819" s="922"/>
      <c r="BE819" s="922"/>
      <c r="BF819" s="922"/>
      <c r="BG819" s="964">
        <v>0</v>
      </c>
      <c r="BH819" s="964">
        <v>0</v>
      </c>
      <c r="BI819" s="922"/>
      <c r="BJ819" s="1292">
        <v>0</v>
      </c>
      <c r="BK819" s="916">
        <v>0</v>
      </c>
      <c r="BL819" s="916">
        <v>0</v>
      </c>
    </row>
    <row r="820" spans="1:64" hidden="1">
      <c r="A820" s="1024" t="s">
        <v>221</v>
      </c>
      <c r="B820" s="876" t="s">
        <v>13</v>
      </c>
      <c r="C820" s="877" t="s">
        <v>113</v>
      </c>
      <c r="D820" s="905">
        <v>0</v>
      </c>
      <c r="E820" s="970"/>
      <c r="F820" s="970"/>
      <c r="G820" s="964">
        <v>0</v>
      </c>
      <c r="H820" s="964">
        <v>0</v>
      </c>
      <c r="I820" s="970"/>
      <c r="J820" s="964">
        <v>0</v>
      </c>
      <c r="K820" s="964">
        <v>0</v>
      </c>
      <c r="L820" s="964">
        <v>0</v>
      </c>
      <c r="M820" s="964">
        <v>0</v>
      </c>
      <c r="N820" s="965"/>
      <c r="O820" s="964">
        <v>0</v>
      </c>
      <c r="P820" s="964">
        <v>0</v>
      </c>
      <c r="Q820" s="964">
        <v>0</v>
      </c>
      <c r="R820" s="970"/>
      <c r="S820" s="964">
        <v>0</v>
      </c>
      <c r="T820" s="964">
        <v>0</v>
      </c>
      <c r="U820" s="964">
        <v>0</v>
      </c>
      <c r="V820" s="964">
        <v>0</v>
      </c>
      <c r="W820" s="964">
        <v>0</v>
      </c>
      <c r="X820" s="964">
        <v>0</v>
      </c>
      <c r="Y820" s="964">
        <v>0</v>
      </c>
      <c r="Z820" s="964">
        <v>0</v>
      </c>
      <c r="AA820" s="970"/>
      <c r="AB820" s="965">
        <v>0</v>
      </c>
      <c r="AC820" s="965">
        <v>0</v>
      </c>
      <c r="AD820" s="965">
        <v>0</v>
      </c>
      <c r="AE820" s="965">
        <v>0</v>
      </c>
      <c r="AF820" s="965">
        <v>0</v>
      </c>
      <c r="AG820" s="965">
        <v>0</v>
      </c>
      <c r="AH820" s="965">
        <v>0</v>
      </c>
      <c r="AI820" s="965">
        <v>0</v>
      </c>
      <c r="AJ820" s="965">
        <v>0</v>
      </c>
      <c r="AK820" s="965">
        <v>0</v>
      </c>
      <c r="AL820" s="965">
        <v>0</v>
      </c>
      <c r="AM820" s="965">
        <v>0</v>
      </c>
      <c r="AN820" s="965">
        <v>0</v>
      </c>
      <c r="AO820" s="954">
        <v>0</v>
      </c>
      <c r="AP820" s="965">
        <v>0</v>
      </c>
      <c r="AQ820" s="964">
        <v>0</v>
      </c>
      <c r="AR820" s="964">
        <v>0</v>
      </c>
      <c r="AS820" s="964">
        <v>0</v>
      </c>
      <c r="AT820" s="964">
        <v>0</v>
      </c>
      <c r="AU820" s="964">
        <v>0</v>
      </c>
      <c r="AV820" s="964">
        <v>0</v>
      </c>
      <c r="AW820" s="964">
        <v>0</v>
      </c>
      <c r="AX820" s="964">
        <v>0</v>
      </c>
      <c r="AY820" s="964">
        <v>0</v>
      </c>
      <c r="AZ820" s="964">
        <v>0</v>
      </c>
      <c r="BA820" s="964">
        <v>0</v>
      </c>
      <c r="BB820" s="964">
        <v>0</v>
      </c>
      <c r="BC820" s="970"/>
      <c r="BD820" s="970"/>
      <c r="BE820" s="970"/>
      <c r="BF820" s="970"/>
      <c r="BG820" s="964">
        <v>0</v>
      </c>
      <c r="BH820" s="964">
        <v>0</v>
      </c>
      <c r="BI820" s="970"/>
      <c r="BJ820" s="1292">
        <v>0</v>
      </c>
      <c r="BK820" s="916">
        <v>0</v>
      </c>
      <c r="BL820" s="916">
        <v>0</v>
      </c>
    </row>
    <row r="821" spans="1:64" s="923" customFormat="1" hidden="1">
      <c r="A821" s="1034" t="s">
        <v>222</v>
      </c>
      <c r="B821" s="876" t="s">
        <v>14</v>
      </c>
      <c r="C821" s="1028" t="s">
        <v>114</v>
      </c>
      <c r="D821" s="905">
        <v>0.23</v>
      </c>
      <c r="E821" s="922"/>
      <c r="F821" s="922"/>
      <c r="G821" s="964">
        <v>0</v>
      </c>
      <c r="H821" s="964">
        <v>0</v>
      </c>
      <c r="I821" s="922"/>
      <c r="J821" s="964">
        <v>0</v>
      </c>
      <c r="K821" s="964">
        <v>0</v>
      </c>
      <c r="L821" s="964">
        <v>0</v>
      </c>
      <c r="M821" s="964">
        <v>0</v>
      </c>
      <c r="N821" s="965"/>
      <c r="O821" s="964">
        <v>0</v>
      </c>
      <c r="P821" s="964">
        <v>0</v>
      </c>
      <c r="Q821" s="964">
        <v>0</v>
      </c>
      <c r="R821" s="922"/>
      <c r="S821" s="964">
        <v>0</v>
      </c>
      <c r="T821" s="964">
        <v>0</v>
      </c>
      <c r="U821" s="964">
        <v>0</v>
      </c>
      <c r="V821" s="964">
        <v>0</v>
      </c>
      <c r="W821" s="964">
        <v>0</v>
      </c>
      <c r="X821" s="964">
        <v>0</v>
      </c>
      <c r="Y821" s="964">
        <v>0</v>
      </c>
      <c r="Z821" s="964">
        <v>0</v>
      </c>
      <c r="AA821" s="922"/>
      <c r="AB821" s="965">
        <v>0</v>
      </c>
      <c r="AC821" s="965">
        <v>0</v>
      </c>
      <c r="AD821" s="965">
        <v>0</v>
      </c>
      <c r="AE821" s="965">
        <v>0</v>
      </c>
      <c r="AF821" s="965">
        <v>0</v>
      </c>
      <c r="AG821" s="965">
        <v>0</v>
      </c>
      <c r="AH821" s="965">
        <v>0</v>
      </c>
      <c r="AI821" s="965">
        <v>0</v>
      </c>
      <c r="AJ821" s="965">
        <v>0</v>
      </c>
      <c r="AK821" s="965">
        <v>0</v>
      </c>
      <c r="AL821" s="965">
        <v>0</v>
      </c>
      <c r="AM821" s="965">
        <v>0</v>
      </c>
      <c r="AN821" s="965">
        <v>0</v>
      </c>
      <c r="AO821" s="965">
        <v>0</v>
      </c>
      <c r="AP821" s="954">
        <v>0.23</v>
      </c>
      <c r="AQ821" s="964">
        <v>0</v>
      </c>
      <c r="AR821" s="964">
        <v>0</v>
      </c>
      <c r="AS821" s="964">
        <v>0</v>
      </c>
      <c r="AT821" s="964">
        <v>0</v>
      </c>
      <c r="AU821" s="964">
        <v>0</v>
      </c>
      <c r="AV821" s="964">
        <v>0</v>
      </c>
      <c r="AW821" s="964">
        <v>0</v>
      </c>
      <c r="AX821" s="964">
        <v>0</v>
      </c>
      <c r="AY821" s="964">
        <v>0</v>
      </c>
      <c r="AZ821" s="964">
        <v>0</v>
      </c>
      <c r="BA821" s="964">
        <v>0</v>
      </c>
      <c r="BB821" s="964">
        <v>0</v>
      </c>
      <c r="BC821" s="922"/>
      <c r="BD821" s="922"/>
      <c r="BE821" s="922"/>
      <c r="BF821" s="922"/>
      <c r="BG821" s="964">
        <v>0</v>
      </c>
      <c r="BH821" s="964">
        <v>0</v>
      </c>
      <c r="BI821" s="922"/>
      <c r="BJ821" s="1292">
        <v>0</v>
      </c>
      <c r="BK821" s="921">
        <v>0.35</v>
      </c>
      <c r="BL821" s="921">
        <v>0.57999999999999996</v>
      </c>
    </row>
    <row r="822" spans="1:64" s="923" customFormat="1" hidden="1">
      <c r="A822" s="1022" t="s">
        <v>72</v>
      </c>
      <c r="B822" s="875" t="s">
        <v>194</v>
      </c>
      <c r="C822" s="871" t="s">
        <v>163</v>
      </c>
      <c r="D822" s="905">
        <v>0</v>
      </c>
      <c r="E822" s="922"/>
      <c r="F822" s="922"/>
      <c r="G822" s="964">
        <v>0</v>
      </c>
      <c r="H822" s="964">
        <v>0</v>
      </c>
      <c r="I822" s="922"/>
      <c r="J822" s="964">
        <v>0</v>
      </c>
      <c r="K822" s="964">
        <v>0</v>
      </c>
      <c r="L822" s="964">
        <v>0</v>
      </c>
      <c r="M822" s="964">
        <v>0</v>
      </c>
      <c r="N822" s="965"/>
      <c r="O822" s="964">
        <v>0</v>
      </c>
      <c r="P822" s="964">
        <v>0</v>
      </c>
      <c r="Q822" s="964">
        <v>0</v>
      </c>
      <c r="R822" s="922"/>
      <c r="S822" s="964">
        <v>0</v>
      </c>
      <c r="T822" s="964">
        <v>0</v>
      </c>
      <c r="U822" s="964">
        <v>0</v>
      </c>
      <c r="V822" s="964">
        <v>0</v>
      </c>
      <c r="W822" s="964">
        <v>0</v>
      </c>
      <c r="X822" s="964">
        <v>0</v>
      </c>
      <c r="Y822" s="964">
        <v>0</v>
      </c>
      <c r="Z822" s="964">
        <v>0</v>
      </c>
      <c r="AA822" s="922"/>
      <c r="AB822" s="965">
        <v>0</v>
      </c>
      <c r="AC822" s="965">
        <v>0</v>
      </c>
      <c r="AD822" s="965">
        <v>0</v>
      </c>
      <c r="AE822" s="965">
        <v>0</v>
      </c>
      <c r="AF822" s="965">
        <v>0</v>
      </c>
      <c r="AG822" s="965">
        <v>0</v>
      </c>
      <c r="AH822" s="965">
        <v>0</v>
      </c>
      <c r="AI822" s="965">
        <v>0</v>
      </c>
      <c r="AJ822" s="965">
        <v>0</v>
      </c>
      <c r="AK822" s="965">
        <v>0</v>
      </c>
      <c r="AL822" s="965">
        <v>0</v>
      </c>
      <c r="AM822" s="965">
        <v>0</v>
      </c>
      <c r="AN822" s="965">
        <v>0</v>
      </c>
      <c r="AO822" s="965">
        <v>0</v>
      </c>
      <c r="AP822" s="965">
        <v>0</v>
      </c>
      <c r="AQ822" s="955">
        <v>0</v>
      </c>
      <c r="AR822" s="964">
        <v>0</v>
      </c>
      <c r="AS822" s="964">
        <v>0</v>
      </c>
      <c r="AT822" s="964">
        <v>0</v>
      </c>
      <c r="AU822" s="964">
        <v>0</v>
      </c>
      <c r="AV822" s="964">
        <v>0</v>
      </c>
      <c r="AW822" s="964">
        <v>0</v>
      </c>
      <c r="AX822" s="964">
        <v>0</v>
      </c>
      <c r="AY822" s="964">
        <v>0</v>
      </c>
      <c r="AZ822" s="964">
        <v>0</v>
      </c>
      <c r="BA822" s="964">
        <v>0</v>
      </c>
      <c r="BB822" s="964">
        <v>0</v>
      </c>
      <c r="BC822" s="922"/>
      <c r="BD822" s="922"/>
      <c r="BE822" s="922"/>
      <c r="BF822" s="922"/>
      <c r="BG822" s="964">
        <v>0</v>
      </c>
      <c r="BH822" s="964">
        <v>0</v>
      </c>
      <c r="BI822" s="922"/>
      <c r="BJ822" s="1292">
        <v>0</v>
      </c>
      <c r="BK822" s="921">
        <v>0</v>
      </c>
      <c r="BL822" s="921">
        <v>0</v>
      </c>
    </row>
    <row r="823" spans="1:64" s="923" customFormat="1" hidden="1">
      <c r="A823" s="1022" t="s">
        <v>226</v>
      </c>
      <c r="B823" s="875" t="s">
        <v>200</v>
      </c>
      <c r="C823" s="871" t="s">
        <v>210</v>
      </c>
      <c r="D823" s="905">
        <v>0.84</v>
      </c>
      <c r="E823" s="922"/>
      <c r="F823" s="922"/>
      <c r="G823" s="964">
        <v>0</v>
      </c>
      <c r="H823" s="964">
        <v>0</v>
      </c>
      <c r="I823" s="922"/>
      <c r="J823" s="964">
        <v>0</v>
      </c>
      <c r="K823" s="964">
        <v>0</v>
      </c>
      <c r="L823" s="964">
        <v>0</v>
      </c>
      <c r="M823" s="964">
        <v>0</v>
      </c>
      <c r="N823" s="965"/>
      <c r="O823" s="964">
        <v>0</v>
      </c>
      <c r="P823" s="964">
        <v>0</v>
      </c>
      <c r="Q823" s="964">
        <v>0</v>
      </c>
      <c r="R823" s="922"/>
      <c r="S823" s="964">
        <v>0</v>
      </c>
      <c r="T823" s="964">
        <v>0</v>
      </c>
      <c r="U823" s="964">
        <v>0</v>
      </c>
      <c r="V823" s="964">
        <v>0</v>
      </c>
      <c r="W823" s="964">
        <v>0</v>
      </c>
      <c r="X823" s="964">
        <v>0</v>
      </c>
      <c r="Y823" s="964">
        <v>0</v>
      </c>
      <c r="Z823" s="964">
        <v>0</v>
      </c>
      <c r="AA823" s="922"/>
      <c r="AB823" s="965">
        <v>0</v>
      </c>
      <c r="AC823" s="965">
        <v>0</v>
      </c>
      <c r="AD823" s="965">
        <v>0</v>
      </c>
      <c r="AE823" s="965">
        <v>0</v>
      </c>
      <c r="AF823" s="965">
        <v>0</v>
      </c>
      <c r="AG823" s="965">
        <v>0</v>
      </c>
      <c r="AH823" s="965">
        <v>0</v>
      </c>
      <c r="AI823" s="965">
        <v>0</v>
      </c>
      <c r="AJ823" s="965">
        <v>0</v>
      </c>
      <c r="AK823" s="965">
        <v>0</v>
      </c>
      <c r="AL823" s="965">
        <v>0</v>
      </c>
      <c r="AM823" s="965">
        <v>0</v>
      </c>
      <c r="AN823" s="965">
        <v>0</v>
      </c>
      <c r="AO823" s="965">
        <v>0</v>
      </c>
      <c r="AP823" s="965">
        <v>0</v>
      </c>
      <c r="AQ823" s="964">
        <v>0</v>
      </c>
      <c r="AR823" s="955">
        <v>0.84</v>
      </c>
      <c r="AS823" s="964">
        <v>0</v>
      </c>
      <c r="AT823" s="964">
        <v>0</v>
      </c>
      <c r="AU823" s="964">
        <v>0</v>
      </c>
      <c r="AV823" s="964">
        <v>0</v>
      </c>
      <c r="AW823" s="964">
        <v>0</v>
      </c>
      <c r="AX823" s="964">
        <v>0</v>
      </c>
      <c r="AY823" s="964">
        <v>0</v>
      </c>
      <c r="AZ823" s="964">
        <v>0</v>
      </c>
      <c r="BA823" s="964">
        <v>0</v>
      </c>
      <c r="BB823" s="964">
        <v>0</v>
      </c>
      <c r="BC823" s="922"/>
      <c r="BD823" s="922"/>
      <c r="BE823" s="922"/>
      <c r="BF823" s="922"/>
      <c r="BG823" s="964">
        <v>0</v>
      </c>
      <c r="BH823" s="964">
        <v>0</v>
      </c>
      <c r="BI823" s="922"/>
      <c r="BJ823" s="1292">
        <v>0</v>
      </c>
      <c r="BK823" s="916">
        <v>5.0000000000000044E-2</v>
      </c>
      <c r="BL823" s="921">
        <v>0.89</v>
      </c>
    </row>
    <row r="824" spans="1:64" s="923" customFormat="1" hidden="1">
      <c r="A824" s="1022" t="s">
        <v>227</v>
      </c>
      <c r="B824" s="875" t="s">
        <v>201</v>
      </c>
      <c r="C824" s="871" t="s">
        <v>211</v>
      </c>
      <c r="D824" s="905">
        <v>0</v>
      </c>
      <c r="E824" s="922"/>
      <c r="F824" s="922"/>
      <c r="G824" s="964">
        <v>0</v>
      </c>
      <c r="H824" s="964">
        <v>0</v>
      </c>
      <c r="I824" s="922"/>
      <c r="J824" s="964">
        <v>0</v>
      </c>
      <c r="K824" s="964">
        <v>0</v>
      </c>
      <c r="L824" s="964">
        <v>0</v>
      </c>
      <c r="M824" s="964">
        <v>0</v>
      </c>
      <c r="N824" s="965"/>
      <c r="O824" s="964">
        <v>0</v>
      </c>
      <c r="P824" s="964">
        <v>0</v>
      </c>
      <c r="Q824" s="964">
        <v>0</v>
      </c>
      <c r="R824" s="922"/>
      <c r="S824" s="964">
        <v>0</v>
      </c>
      <c r="T824" s="964">
        <v>0</v>
      </c>
      <c r="U824" s="964">
        <v>0</v>
      </c>
      <c r="V824" s="964">
        <v>0</v>
      </c>
      <c r="W824" s="964">
        <v>0</v>
      </c>
      <c r="X824" s="964">
        <v>0</v>
      </c>
      <c r="Y824" s="964">
        <v>0</v>
      </c>
      <c r="Z824" s="964">
        <v>0</v>
      </c>
      <c r="AA824" s="922"/>
      <c r="AB824" s="965">
        <v>0</v>
      </c>
      <c r="AC824" s="965">
        <v>0</v>
      </c>
      <c r="AD824" s="965">
        <v>0</v>
      </c>
      <c r="AE824" s="965">
        <v>0</v>
      </c>
      <c r="AF824" s="965">
        <v>0</v>
      </c>
      <c r="AG824" s="965">
        <v>0</v>
      </c>
      <c r="AH824" s="965">
        <v>0</v>
      </c>
      <c r="AI824" s="965">
        <v>0</v>
      </c>
      <c r="AJ824" s="965">
        <v>0</v>
      </c>
      <c r="AK824" s="965">
        <v>0</v>
      </c>
      <c r="AL824" s="965">
        <v>0</v>
      </c>
      <c r="AM824" s="965">
        <v>0</v>
      </c>
      <c r="AN824" s="965">
        <v>0</v>
      </c>
      <c r="AO824" s="965">
        <v>0</v>
      </c>
      <c r="AP824" s="965">
        <v>0</v>
      </c>
      <c r="AQ824" s="964">
        <v>0</v>
      </c>
      <c r="AR824" s="964">
        <v>0</v>
      </c>
      <c r="AS824" s="955">
        <v>0</v>
      </c>
      <c r="AT824" s="964">
        <v>0</v>
      </c>
      <c r="AU824" s="964">
        <v>0</v>
      </c>
      <c r="AV824" s="964">
        <v>0</v>
      </c>
      <c r="AW824" s="964">
        <v>0</v>
      </c>
      <c r="AX824" s="964">
        <v>0</v>
      </c>
      <c r="AY824" s="964">
        <v>0</v>
      </c>
      <c r="AZ824" s="964">
        <v>0</v>
      </c>
      <c r="BA824" s="964">
        <v>0</v>
      </c>
      <c r="BB824" s="964">
        <v>0</v>
      </c>
      <c r="BC824" s="922"/>
      <c r="BD824" s="922"/>
      <c r="BE824" s="922"/>
      <c r="BF824" s="922"/>
      <c r="BG824" s="964">
        <v>0</v>
      </c>
      <c r="BH824" s="964">
        <v>0</v>
      </c>
      <c r="BI824" s="922"/>
      <c r="BJ824" s="1292">
        <v>0</v>
      </c>
      <c r="BK824" s="916">
        <v>1</v>
      </c>
      <c r="BL824" s="921">
        <v>1</v>
      </c>
    </row>
    <row r="825" spans="1:64" s="923" customFormat="1" hidden="1">
      <c r="A825" s="1022" t="s">
        <v>74</v>
      </c>
      <c r="B825" s="875" t="s">
        <v>187</v>
      </c>
      <c r="C825" s="871" t="s">
        <v>141</v>
      </c>
      <c r="D825" s="905">
        <v>100.4</v>
      </c>
      <c r="E825" s="922"/>
      <c r="F825" s="922"/>
      <c r="G825" s="964">
        <v>0</v>
      </c>
      <c r="H825" s="964">
        <v>0</v>
      </c>
      <c r="I825" s="922"/>
      <c r="J825" s="964">
        <v>0</v>
      </c>
      <c r="K825" s="964">
        <v>0</v>
      </c>
      <c r="L825" s="964">
        <v>0</v>
      </c>
      <c r="M825" s="964">
        <v>0</v>
      </c>
      <c r="N825" s="965"/>
      <c r="O825" s="964">
        <v>0</v>
      </c>
      <c r="P825" s="964">
        <v>0</v>
      </c>
      <c r="Q825" s="964">
        <v>0</v>
      </c>
      <c r="R825" s="922"/>
      <c r="S825" s="964">
        <v>0</v>
      </c>
      <c r="T825" s="964">
        <v>0</v>
      </c>
      <c r="U825" s="964">
        <v>0</v>
      </c>
      <c r="V825" s="964">
        <v>0</v>
      </c>
      <c r="W825" s="964">
        <v>0</v>
      </c>
      <c r="X825" s="964">
        <v>0</v>
      </c>
      <c r="Y825" s="964">
        <v>0</v>
      </c>
      <c r="Z825" s="964">
        <v>0</v>
      </c>
      <c r="AA825" s="922"/>
      <c r="AB825" s="965">
        <v>1.58</v>
      </c>
      <c r="AC825" s="965">
        <v>0</v>
      </c>
      <c r="AD825" s="965">
        <v>0</v>
      </c>
      <c r="AE825" s="965">
        <v>0</v>
      </c>
      <c r="AF825" s="965">
        <v>0</v>
      </c>
      <c r="AG825" s="965">
        <v>0</v>
      </c>
      <c r="AH825" s="965">
        <v>0</v>
      </c>
      <c r="AI825" s="965">
        <v>0</v>
      </c>
      <c r="AJ825" s="965">
        <v>0</v>
      </c>
      <c r="AK825" s="965">
        <v>0</v>
      </c>
      <c r="AL825" s="965">
        <v>0</v>
      </c>
      <c r="AM825" s="965">
        <v>0</v>
      </c>
      <c r="AN825" s="965">
        <v>0</v>
      </c>
      <c r="AO825" s="965">
        <v>0</v>
      </c>
      <c r="AP825" s="965">
        <v>0</v>
      </c>
      <c r="AQ825" s="964">
        <v>0</v>
      </c>
      <c r="AR825" s="964">
        <v>0</v>
      </c>
      <c r="AS825" s="964">
        <v>0</v>
      </c>
      <c r="AT825" s="955">
        <v>98.820000000000007</v>
      </c>
      <c r="AU825" s="964">
        <v>0</v>
      </c>
      <c r="AV825" s="964">
        <v>0</v>
      </c>
      <c r="AW825" s="964">
        <v>0</v>
      </c>
      <c r="AX825" s="964">
        <v>0</v>
      </c>
      <c r="AY825" s="964">
        <v>0</v>
      </c>
      <c r="AZ825" s="964">
        <v>0</v>
      </c>
      <c r="BA825" s="964">
        <v>0</v>
      </c>
      <c r="BB825" s="964">
        <v>0</v>
      </c>
      <c r="BC825" s="922"/>
      <c r="BD825" s="922"/>
      <c r="BE825" s="922"/>
      <c r="BF825" s="922"/>
      <c r="BG825" s="964">
        <v>0</v>
      </c>
      <c r="BH825" s="964">
        <v>0</v>
      </c>
      <c r="BI825" s="922"/>
      <c r="BJ825" s="1292">
        <v>1.58</v>
      </c>
      <c r="BK825" s="921">
        <v>48.420890000000014</v>
      </c>
      <c r="BL825" s="921">
        <v>148.82089000000002</v>
      </c>
    </row>
    <row r="826" spans="1:64" s="923" customFormat="1" hidden="1">
      <c r="A826" s="1022" t="s">
        <v>75</v>
      </c>
      <c r="B826" s="875" t="s">
        <v>188</v>
      </c>
      <c r="C826" s="871" t="s">
        <v>96</v>
      </c>
      <c r="D826" s="905">
        <v>0</v>
      </c>
      <c r="E826" s="922"/>
      <c r="F826" s="922"/>
      <c r="G826" s="964">
        <v>0</v>
      </c>
      <c r="H826" s="964">
        <v>0</v>
      </c>
      <c r="I826" s="922"/>
      <c r="J826" s="964">
        <v>0</v>
      </c>
      <c r="K826" s="964">
        <v>0</v>
      </c>
      <c r="L826" s="964">
        <v>0</v>
      </c>
      <c r="M826" s="964">
        <v>0</v>
      </c>
      <c r="N826" s="965"/>
      <c r="O826" s="964">
        <v>0</v>
      </c>
      <c r="P826" s="964">
        <v>0</v>
      </c>
      <c r="Q826" s="964">
        <v>0</v>
      </c>
      <c r="R826" s="922"/>
      <c r="S826" s="964">
        <v>0</v>
      </c>
      <c r="T826" s="964">
        <v>0</v>
      </c>
      <c r="U826" s="964">
        <v>0</v>
      </c>
      <c r="V826" s="964">
        <v>0</v>
      </c>
      <c r="W826" s="964">
        <v>0</v>
      </c>
      <c r="X826" s="964">
        <v>0</v>
      </c>
      <c r="Y826" s="964">
        <v>0</v>
      </c>
      <c r="Z826" s="964">
        <v>0</v>
      </c>
      <c r="AA826" s="922"/>
      <c r="AB826" s="965">
        <v>0</v>
      </c>
      <c r="AC826" s="965">
        <v>0</v>
      </c>
      <c r="AD826" s="965">
        <v>0</v>
      </c>
      <c r="AE826" s="965">
        <v>0</v>
      </c>
      <c r="AF826" s="965">
        <v>0</v>
      </c>
      <c r="AG826" s="965">
        <v>0</v>
      </c>
      <c r="AH826" s="965">
        <v>0</v>
      </c>
      <c r="AI826" s="965">
        <v>0</v>
      </c>
      <c r="AJ826" s="965">
        <v>0</v>
      </c>
      <c r="AK826" s="965">
        <v>0</v>
      </c>
      <c r="AL826" s="965">
        <v>0</v>
      </c>
      <c r="AM826" s="965">
        <v>0</v>
      </c>
      <c r="AN826" s="965">
        <v>0</v>
      </c>
      <c r="AO826" s="965">
        <v>0</v>
      </c>
      <c r="AP826" s="965">
        <v>0</v>
      </c>
      <c r="AQ826" s="964">
        <v>0</v>
      </c>
      <c r="AR826" s="964">
        <v>0</v>
      </c>
      <c r="AS826" s="964">
        <v>0</v>
      </c>
      <c r="AT826" s="964">
        <v>0</v>
      </c>
      <c r="AU826" s="955">
        <v>0</v>
      </c>
      <c r="AV826" s="964">
        <v>0</v>
      </c>
      <c r="AW826" s="964">
        <v>0</v>
      </c>
      <c r="AX826" s="964">
        <v>0</v>
      </c>
      <c r="AY826" s="964">
        <v>0</v>
      </c>
      <c r="AZ826" s="964">
        <v>0</v>
      </c>
      <c r="BA826" s="964">
        <v>0</v>
      </c>
      <c r="BB826" s="964">
        <v>0</v>
      </c>
      <c r="BC826" s="922"/>
      <c r="BD826" s="922"/>
      <c r="BE826" s="922"/>
      <c r="BF826" s="922"/>
      <c r="BG826" s="964">
        <v>0</v>
      </c>
      <c r="BH826" s="964">
        <v>0</v>
      </c>
      <c r="BI826" s="922"/>
      <c r="BJ826" s="1292">
        <v>0</v>
      </c>
      <c r="BK826" s="921">
        <v>0</v>
      </c>
      <c r="BL826" s="921">
        <v>0</v>
      </c>
    </row>
    <row r="827" spans="1:64" s="923" customFormat="1" hidden="1">
      <c r="A827" s="1022" t="s">
        <v>76</v>
      </c>
      <c r="B827" s="875" t="s">
        <v>195</v>
      </c>
      <c r="C827" s="844" t="s">
        <v>153</v>
      </c>
      <c r="D827" s="905">
        <v>0.67</v>
      </c>
      <c r="E827" s="922"/>
      <c r="F827" s="922"/>
      <c r="G827" s="964">
        <v>0</v>
      </c>
      <c r="H827" s="964">
        <v>0</v>
      </c>
      <c r="I827" s="922"/>
      <c r="J827" s="964">
        <v>0</v>
      </c>
      <c r="K827" s="964">
        <v>0</v>
      </c>
      <c r="L827" s="964">
        <v>0</v>
      </c>
      <c r="M827" s="964">
        <v>0</v>
      </c>
      <c r="N827" s="965"/>
      <c r="O827" s="964">
        <v>0</v>
      </c>
      <c r="P827" s="964">
        <v>0</v>
      </c>
      <c r="Q827" s="964">
        <v>0</v>
      </c>
      <c r="R827" s="922"/>
      <c r="S827" s="964">
        <v>0</v>
      </c>
      <c r="T827" s="964">
        <v>0.15</v>
      </c>
      <c r="U827" s="964">
        <v>0</v>
      </c>
      <c r="V827" s="964">
        <v>0</v>
      </c>
      <c r="W827" s="964">
        <v>0</v>
      </c>
      <c r="X827" s="964">
        <v>0</v>
      </c>
      <c r="Y827" s="964">
        <v>0</v>
      </c>
      <c r="Z827" s="964">
        <v>0</v>
      </c>
      <c r="AA827" s="922"/>
      <c r="AB827" s="965">
        <v>0</v>
      </c>
      <c r="AC827" s="965">
        <v>0</v>
      </c>
      <c r="AD827" s="965">
        <v>0</v>
      </c>
      <c r="AE827" s="965">
        <v>0</v>
      </c>
      <c r="AF827" s="965">
        <v>0</v>
      </c>
      <c r="AG827" s="965">
        <v>0</v>
      </c>
      <c r="AH827" s="965">
        <v>0</v>
      </c>
      <c r="AI827" s="965">
        <v>0</v>
      </c>
      <c r="AJ827" s="965">
        <v>0</v>
      </c>
      <c r="AK827" s="965">
        <v>0</v>
      </c>
      <c r="AL827" s="965">
        <v>0</v>
      </c>
      <c r="AM827" s="965">
        <v>0</v>
      </c>
      <c r="AN827" s="965">
        <v>0</v>
      </c>
      <c r="AO827" s="965">
        <v>0</v>
      </c>
      <c r="AP827" s="965">
        <v>0</v>
      </c>
      <c r="AQ827" s="964">
        <v>0</v>
      </c>
      <c r="AR827" s="964">
        <v>0</v>
      </c>
      <c r="AS827" s="964">
        <v>0</v>
      </c>
      <c r="AT827" s="964">
        <v>0</v>
      </c>
      <c r="AU827" s="964">
        <v>0</v>
      </c>
      <c r="AV827" s="955">
        <v>0.52</v>
      </c>
      <c r="AW827" s="964">
        <v>0</v>
      </c>
      <c r="AX827" s="964">
        <v>0</v>
      </c>
      <c r="AY827" s="964">
        <v>0</v>
      </c>
      <c r="AZ827" s="964">
        <v>0</v>
      </c>
      <c r="BA827" s="964">
        <v>0</v>
      </c>
      <c r="BB827" s="964">
        <v>0</v>
      </c>
      <c r="BC827" s="922"/>
      <c r="BD827" s="922"/>
      <c r="BE827" s="922"/>
      <c r="BF827" s="922"/>
      <c r="BG827" s="964">
        <v>0</v>
      </c>
      <c r="BH827" s="964">
        <v>0</v>
      </c>
      <c r="BI827" s="922"/>
      <c r="BJ827" s="1292">
        <v>0.15</v>
      </c>
      <c r="BK827" s="916">
        <v>-0.15</v>
      </c>
      <c r="BL827" s="921">
        <v>0.52</v>
      </c>
    </row>
    <row r="828" spans="1:64" s="923" customFormat="1" hidden="1">
      <c r="A828" s="1022" t="s">
        <v>43</v>
      </c>
      <c r="B828" s="875" t="s">
        <v>196</v>
      </c>
      <c r="C828" s="871" t="s">
        <v>208</v>
      </c>
      <c r="D828" s="905">
        <v>0</v>
      </c>
      <c r="E828" s="922"/>
      <c r="F828" s="922"/>
      <c r="G828" s="964">
        <v>0</v>
      </c>
      <c r="H828" s="964">
        <v>0</v>
      </c>
      <c r="I828" s="922"/>
      <c r="J828" s="964">
        <v>0</v>
      </c>
      <c r="K828" s="964">
        <v>0</v>
      </c>
      <c r="L828" s="964">
        <v>0</v>
      </c>
      <c r="M828" s="964">
        <v>0</v>
      </c>
      <c r="N828" s="965"/>
      <c r="O828" s="964">
        <v>0</v>
      </c>
      <c r="P828" s="964">
        <v>0</v>
      </c>
      <c r="Q828" s="964">
        <v>0</v>
      </c>
      <c r="R828" s="922"/>
      <c r="S828" s="964">
        <v>0</v>
      </c>
      <c r="T828" s="964">
        <v>0</v>
      </c>
      <c r="U828" s="964">
        <v>0</v>
      </c>
      <c r="V828" s="964">
        <v>0</v>
      </c>
      <c r="W828" s="964">
        <v>0</v>
      </c>
      <c r="X828" s="964">
        <v>0</v>
      </c>
      <c r="Y828" s="964">
        <v>0</v>
      </c>
      <c r="Z828" s="964">
        <v>0</v>
      </c>
      <c r="AA828" s="922"/>
      <c r="AB828" s="965">
        <v>0</v>
      </c>
      <c r="AC828" s="965">
        <v>0</v>
      </c>
      <c r="AD828" s="965">
        <v>0</v>
      </c>
      <c r="AE828" s="965">
        <v>0</v>
      </c>
      <c r="AF828" s="965">
        <v>0</v>
      </c>
      <c r="AG828" s="965">
        <v>0</v>
      </c>
      <c r="AH828" s="965">
        <v>0</v>
      </c>
      <c r="AI828" s="965">
        <v>0</v>
      </c>
      <c r="AJ828" s="965">
        <v>0</v>
      </c>
      <c r="AK828" s="965">
        <v>0</v>
      </c>
      <c r="AL828" s="965">
        <v>0</v>
      </c>
      <c r="AM828" s="965">
        <v>0</v>
      </c>
      <c r="AN828" s="965">
        <v>0</v>
      </c>
      <c r="AO828" s="965">
        <v>0</v>
      </c>
      <c r="AP828" s="965">
        <v>0</v>
      </c>
      <c r="AQ828" s="964">
        <v>0</v>
      </c>
      <c r="AR828" s="964">
        <v>0</v>
      </c>
      <c r="AS828" s="964">
        <v>0</v>
      </c>
      <c r="AT828" s="964">
        <v>0</v>
      </c>
      <c r="AU828" s="964">
        <v>0</v>
      </c>
      <c r="AV828" s="964">
        <v>0</v>
      </c>
      <c r="AW828" s="955">
        <v>0</v>
      </c>
      <c r="AX828" s="964">
        <v>0</v>
      </c>
      <c r="AY828" s="964">
        <v>0</v>
      </c>
      <c r="AZ828" s="964">
        <v>0</v>
      </c>
      <c r="BA828" s="964">
        <v>0</v>
      </c>
      <c r="BB828" s="964">
        <v>0</v>
      </c>
      <c r="BC828" s="922"/>
      <c r="BD828" s="922"/>
      <c r="BE828" s="922"/>
      <c r="BF828" s="922"/>
      <c r="BG828" s="964">
        <v>0</v>
      </c>
      <c r="BH828" s="964">
        <v>0</v>
      </c>
      <c r="BI828" s="922"/>
      <c r="BJ828" s="1292">
        <v>0</v>
      </c>
      <c r="BK828" s="916">
        <v>0</v>
      </c>
      <c r="BL828" s="921">
        <v>0</v>
      </c>
    </row>
    <row r="829" spans="1:64" s="923" customFormat="1" hidden="1">
      <c r="A829" s="1022" t="s">
        <v>44</v>
      </c>
      <c r="B829" s="875" t="s">
        <v>197</v>
      </c>
      <c r="C829" s="871" t="s">
        <v>209</v>
      </c>
      <c r="D829" s="905">
        <v>0</v>
      </c>
      <c r="E829" s="922"/>
      <c r="F829" s="922"/>
      <c r="G829" s="964">
        <v>0</v>
      </c>
      <c r="H829" s="964">
        <v>0</v>
      </c>
      <c r="I829" s="922"/>
      <c r="J829" s="964">
        <v>0</v>
      </c>
      <c r="K829" s="964">
        <v>0</v>
      </c>
      <c r="L829" s="964">
        <v>0</v>
      </c>
      <c r="M829" s="964">
        <v>0</v>
      </c>
      <c r="N829" s="965"/>
      <c r="O829" s="964">
        <v>0</v>
      </c>
      <c r="P829" s="964">
        <v>0</v>
      </c>
      <c r="Q829" s="964">
        <v>0</v>
      </c>
      <c r="R829" s="922"/>
      <c r="S829" s="964">
        <v>0</v>
      </c>
      <c r="T829" s="964">
        <v>0</v>
      </c>
      <c r="U829" s="964">
        <v>0</v>
      </c>
      <c r="V829" s="964">
        <v>0</v>
      </c>
      <c r="W829" s="964">
        <v>0</v>
      </c>
      <c r="X829" s="964">
        <v>0</v>
      </c>
      <c r="Y829" s="964">
        <v>0</v>
      </c>
      <c r="Z829" s="964">
        <v>0</v>
      </c>
      <c r="AA829" s="922"/>
      <c r="AB829" s="965">
        <v>0</v>
      </c>
      <c r="AC829" s="965">
        <v>0</v>
      </c>
      <c r="AD829" s="965">
        <v>0</v>
      </c>
      <c r="AE829" s="965">
        <v>0</v>
      </c>
      <c r="AF829" s="965">
        <v>0</v>
      </c>
      <c r="AG829" s="965">
        <v>0</v>
      </c>
      <c r="AH829" s="965">
        <v>0</v>
      </c>
      <c r="AI829" s="965">
        <v>0</v>
      </c>
      <c r="AJ829" s="965">
        <v>0</v>
      </c>
      <c r="AK829" s="965">
        <v>0</v>
      </c>
      <c r="AL829" s="965">
        <v>0</v>
      </c>
      <c r="AM829" s="965">
        <v>0</v>
      </c>
      <c r="AN829" s="965">
        <v>0</v>
      </c>
      <c r="AO829" s="965">
        <v>0</v>
      </c>
      <c r="AP829" s="965">
        <v>0</v>
      </c>
      <c r="AQ829" s="964">
        <v>0</v>
      </c>
      <c r="AR829" s="964">
        <v>0</v>
      </c>
      <c r="AS829" s="964">
        <v>0</v>
      </c>
      <c r="AT829" s="964">
        <v>0</v>
      </c>
      <c r="AU829" s="964">
        <v>0</v>
      </c>
      <c r="AV829" s="964">
        <v>0</v>
      </c>
      <c r="AW829" s="964">
        <v>0</v>
      </c>
      <c r="AX829" s="955">
        <v>0</v>
      </c>
      <c r="AY829" s="964">
        <v>0</v>
      </c>
      <c r="AZ829" s="964">
        <v>0</v>
      </c>
      <c r="BA829" s="964">
        <v>0</v>
      </c>
      <c r="BB829" s="964">
        <v>0</v>
      </c>
      <c r="BC829" s="922"/>
      <c r="BD829" s="922"/>
      <c r="BE829" s="922"/>
      <c r="BF829" s="922"/>
      <c r="BG829" s="964">
        <v>0</v>
      </c>
      <c r="BH829" s="964">
        <v>0</v>
      </c>
      <c r="BI829" s="922"/>
      <c r="BJ829" s="1292">
        <v>0</v>
      </c>
      <c r="BK829" s="916">
        <v>0</v>
      </c>
      <c r="BL829" s="921">
        <v>0</v>
      </c>
    </row>
    <row r="830" spans="1:64" s="923" customFormat="1" hidden="1">
      <c r="A830" s="1022" t="s">
        <v>228</v>
      </c>
      <c r="B830" s="875" t="s">
        <v>359</v>
      </c>
      <c r="C830" s="871" t="s">
        <v>155</v>
      </c>
      <c r="D830" s="905">
        <v>0</v>
      </c>
      <c r="E830" s="922"/>
      <c r="F830" s="922"/>
      <c r="G830" s="964">
        <v>0</v>
      </c>
      <c r="H830" s="964">
        <v>0</v>
      </c>
      <c r="I830" s="922"/>
      <c r="J830" s="964">
        <v>0</v>
      </c>
      <c r="K830" s="964">
        <v>0</v>
      </c>
      <c r="L830" s="964">
        <v>0</v>
      </c>
      <c r="M830" s="964">
        <v>0</v>
      </c>
      <c r="N830" s="965"/>
      <c r="O830" s="964">
        <v>0</v>
      </c>
      <c r="P830" s="964">
        <v>0</v>
      </c>
      <c r="Q830" s="964">
        <v>0</v>
      </c>
      <c r="R830" s="922"/>
      <c r="S830" s="964">
        <v>0</v>
      </c>
      <c r="T830" s="964">
        <v>0</v>
      </c>
      <c r="U830" s="964">
        <v>0</v>
      </c>
      <c r="V830" s="964">
        <v>0</v>
      </c>
      <c r="W830" s="964">
        <v>0</v>
      </c>
      <c r="X830" s="964">
        <v>0</v>
      </c>
      <c r="Y830" s="964">
        <v>0</v>
      </c>
      <c r="Z830" s="964">
        <v>0</v>
      </c>
      <c r="AA830" s="922"/>
      <c r="AB830" s="965">
        <v>0</v>
      </c>
      <c r="AC830" s="965">
        <v>0</v>
      </c>
      <c r="AD830" s="965">
        <v>0</v>
      </c>
      <c r="AE830" s="965">
        <v>0</v>
      </c>
      <c r="AF830" s="965">
        <v>0</v>
      </c>
      <c r="AG830" s="965">
        <v>0</v>
      </c>
      <c r="AH830" s="965">
        <v>0</v>
      </c>
      <c r="AI830" s="965">
        <v>0</v>
      </c>
      <c r="AJ830" s="965">
        <v>0</v>
      </c>
      <c r="AK830" s="965">
        <v>0</v>
      </c>
      <c r="AL830" s="965">
        <v>0</v>
      </c>
      <c r="AM830" s="965">
        <v>0</v>
      </c>
      <c r="AN830" s="965">
        <v>0</v>
      </c>
      <c r="AO830" s="965">
        <v>0</v>
      </c>
      <c r="AP830" s="965">
        <v>0</v>
      </c>
      <c r="AQ830" s="964">
        <v>0</v>
      </c>
      <c r="AR830" s="964">
        <v>0</v>
      </c>
      <c r="AS830" s="964">
        <v>0</v>
      </c>
      <c r="AT830" s="964">
        <v>0</v>
      </c>
      <c r="AU830" s="964">
        <v>0</v>
      </c>
      <c r="AV830" s="964">
        <v>0</v>
      </c>
      <c r="AW830" s="964">
        <v>0</v>
      </c>
      <c r="AX830" s="964">
        <v>0</v>
      </c>
      <c r="AY830" s="955">
        <v>0</v>
      </c>
      <c r="AZ830" s="964">
        <v>0</v>
      </c>
      <c r="BA830" s="964">
        <v>0</v>
      </c>
      <c r="BB830" s="964">
        <v>0</v>
      </c>
      <c r="BC830" s="922"/>
      <c r="BD830" s="922"/>
      <c r="BE830" s="922"/>
      <c r="BF830" s="922"/>
      <c r="BG830" s="964">
        <v>0</v>
      </c>
      <c r="BH830" s="964">
        <v>0</v>
      </c>
      <c r="BI830" s="922"/>
      <c r="BJ830" s="1292">
        <v>0</v>
      </c>
      <c r="BK830" s="916">
        <v>0</v>
      </c>
      <c r="BL830" s="921">
        <v>0</v>
      </c>
    </row>
    <row r="831" spans="1:64" s="923" customFormat="1" hidden="1">
      <c r="A831" s="1022" t="s">
        <v>229</v>
      </c>
      <c r="B831" s="875" t="s">
        <v>42</v>
      </c>
      <c r="C831" s="871" t="s">
        <v>116</v>
      </c>
      <c r="D831" s="905">
        <v>33.81</v>
      </c>
      <c r="E831" s="922"/>
      <c r="F831" s="922"/>
      <c r="G831" s="964">
        <v>0</v>
      </c>
      <c r="H831" s="964">
        <v>0</v>
      </c>
      <c r="I831" s="922"/>
      <c r="J831" s="964">
        <v>0</v>
      </c>
      <c r="K831" s="964">
        <v>0</v>
      </c>
      <c r="L831" s="964">
        <v>0</v>
      </c>
      <c r="M831" s="964">
        <v>0</v>
      </c>
      <c r="N831" s="965"/>
      <c r="O831" s="964">
        <v>0</v>
      </c>
      <c r="P831" s="964">
        <v>0</v>
      </c>
      <c r="Q831" s="964">
        <v>0</v>
      </c>
      <c r="R831" s="922"/>
      <c r="S831" s="964">
        <v>0</v>
      </c>
      <c r="T831" s="964">
        <v>0</v>
      </c>
      <c r="U831" s="964">
        <v>0</v>
      </c>
      <c r="V831" s="964">
        <v>0</v>
      </c>
      <c r="W831" s="964">
        <v>0</v>
      </c>
      <c r="X831" s="964">
        <v>0</v>
      </c>
      <c r="Y831" s="964">
        <v>0</v>
      </c>
      <c r="Z831" s="964">
        <v>0</v>
      </c>
      <c r="AA831" s="922"/>
      <c r="AB831" s="965">
        <v>0.1961</v>
      </c>
      <c r="AC831" s="965">
        <v>0</v>
      </c>
      <c r="AD831" s="965">
        <v>0</v>
      </c>
      <c r="AE831" s="965">
        <v>0</v>
      </c>
      <c r="AF831" s="965">
        <v>0</v>
      </c>
      <c r="AG831" s="965">
        <v>0</v>
      </c>
      <c r="AH831" s="965">
        <v>0</v>
      </c>
      <c r="AI831" s="965">
        <v>0</v>
      </c>
      <c r="AJ831" s="965">
        <v>0</v>
      </c>
      <c r="AK831" s="965">
        <v>0</v>
      </c>
      <c r="AL831" s="965">
        <v>0</v>
      </c>
      <c r="AM831" s="965">
        <v>0</v>
      </c>
      <c r="AN831" s="965">
        <v>0</v>
      </c>
      <c r="AO831" s="965">
        <v>0</v>
      </c>
      <c r="AP831" s="965">
        <v>0</v>
      </c>
      <c r="AQ831" s="964">
        <v>0</v>
      </c>
      <c r="AR831" s="964">
        <v>0</v>
      </c>
      <c r="AS831" s="964">
        <v>0</v>
      </c>
      <c r="AT831" s="964">
        <v>0</v>
      </c>
      <c r="AU831" s="964">
        <v>0</v>
      </c>
      <c r="AV831" s="964">
        <v>0</v>
      </c>
      <c r="AW831" s="964">
        <v>0</v>
      </c>
      <c r="AX831" s="964">
        <v>0</v>
      </c>
      <c r="AY831" s="964">
        <v>0</v>
      </c>
      <c r="AZ831" s="955">
        <v>33.613900000000001</v>
      </c>
      <c r="BA831" s="964">
        <v>0</v>
      </c>
      <c r="BB831" s="964">
        <v>0</v>
      </c>
      <c r="BC831" s="922"/>
      <c r="BD831" s="922"/>
      <c r="BE831" s="922"/>
      <c r="BF831" s="922"/>
      <c r="BG831" s="964">
        <v>0</v>
      </c>
      <c r="BH831" s="964">
        <v>0</v>
      </c>
      <c r="BI831" s="922"/>
      <c r="BJ831" s="1292">
        <v>0.1961</v>
      </c>
      <c r="BK831" s="916">
        <v>-0.1961</v>
      </c>
      <c r="BL831" s="916">
        <v>33.613900000000001</v>
      </c>
    </row>
    <row r="832" spans="1:64" s="923" customFormat="1" hidden="1">
      <c r="A832" s="1022" t="s">
        <v>230</v>
      </c>
      <c r="B832" s="831" t="s">
        <v>15</v>
      </c>
      <c r="C832" s="871" t="s">
        <v>117</v>
      </c>
      <c r="D832" s="905">
        <v>7.92</v>
      </c>
      <c r="E832" s="922"/>
      <c r="F832" s="922"/>
      <c r="G832" s="964">
        <v>0</v>
      </c>
      <c r="H832" s="964">
        <v>0</v>
      </c>
      <c r="I832" s="922"/>
      <c r="J832" s="964">
        <v>0</v>
      </c>
      <c r="K832" s="964">
        <v>0</v>
      </c>
      <c r="L832" s="964">
        <v>0</v>
      </c>
      <c r="M832" s="964">
        <v>0</v>
      </c>
      <c r="N832" s="965"/>
      <c r="O832" s="964">
        <v>0</v>
      </c>
      <c r="P832" s="964">
        <v>0</v>
      </c>
      <c r="Q832" s="964">
        <v>0</v>
      </c>
      <c r="R832" s="922"/>
      <c r="S832" s="964">
        <v>0</v>
      </c>
      <c r="T832" s="964">
        <v>0</v>
      </c>
      <c r="U832" s="964">
        <v>0</v>
      </c>
      <c r="V832" s="964">
        <v>0</v>
      </c>
      <c r="W832" s="964">
        <v>0</v>
      </c>
      <c r="X832" s="964">
        <v>0</v>
      </c>
      <c r="Y832" s="964">
        <v>0</v>
      </c>
      <c r="Z832" s="964">
        <v>0</v>
      </c>
      <c r="AA832" s="922"/>
      <c r="AB832" s="965">
        <v>0</v>
      </c>
      <c r="AC832" s="965">
        <v>0</v>
      </c>
      <c r="AD832" s="965">
        <v>0</v>
      </c>
      <c r="AE832" s="965">
        <v>0</v>
      </c>
      <c r="AF832" s="965">
        <v>0</v>
      </c>
      <c r="AG832" s="965">
        <v>0</v>
      </c>
      <c r="AH832" s="965">
        <v>0</v>
      </c>
      <c r="AI832" s="965">
        <v>0</v>
      </c>
      <c r="AJ832" s="965">
        <v>0</v>
      </c>
      <c r="AK832" s="965">
        <v>0</v>
      </c>
      <c r="AL832" s="965">
        <v>0</v>
      </c>
      <c r="AM832" s="965">
        <v>0</v>
      </c>
      <c r="AN832" s="965">
        <v>0</v>
      </c>
      <c r="AO832" s="965">
        <v>0</v>
      </c>
      <c r="AP832" s="965">
        <v>0</v>
      </c>
      <c r="AQ832" s="964">
        <v>0</v>
      </c>
      <c r="AR832" s="964">
        <v>0</v>
      </c>
      <c r="AS832" s="964">
        <v>0</v>
      </c>
      <c r="AT832" s="964">
        <v>0</v>
      </c>
      <c r="AU832" s="964">
        <v>0</v>
      </c>
      <c r="AV832" s="964">
        <v>0</v>
      </c>
      <c r="AW832" s="964">
        <v>0</v>
      </c>
      <c r="AX832" s="964">
        <v>0</v>
      </c>
      <c r="AY832" s="964">
        <v>0</v>
      </c>
      <c r="AZ832" s="964">
        <v>0</v>
      </c>
      <c r="BA832" s="955">
        <v>7.92</v>
      </c>
      <c r="BB832" s="964">
        <v>0</v>
      </c>
      <c r="BC832" s="922"/>
      <c r="BD832" s="922"/>
      <c r="BE832" s="922"/>
      <c r="BF832" s="922"/>
      <c r="BG832" s="964">
        <v>0</v>
      </c>
      <c r="BH832" s="964">
        <v>0</v>
      </c>
      <c r="BI832" s="922"/>
      <c r="BJ832" s="1292">
        <v>0</v>
      </c>
      <c r="BK832" s="916">
        <v>0</v>
      </c>
      <c r="BL832" s="916">
        <v>7.92</v>
      </c>
    </row>
    <row r="833" spans="1:64" s="923" customFormat="1" hidden="1">
      <c r="A833" s="1022" t="s">
        <v>231</v>
      </c>
      <c r="B833" s="1023" t="s">
        <v>16</v>
      </c>
      <c r="C833" s="871" t="s">
        <v>118</v>
      </c>
      <c r="D833" s="905">
        <v>0</v>
      </c>
      <c r="E833" s="922"/>
      <c r="F833" s="922"/>
      <c r="G833" s="964">
        <v>0</v>
      </c>
      <c r="H833" s="964">
        <v>0</v>
      </c>
      <c r="I833" s="922"/>
      <c r="J833" s="964">
        <v>0</v>
      </c>
      <c r="K833" s="964">
        <v>0</v>
      </c>
      <c r="L833" s="964">
        <v>0</v>
      </c>
      <c r="M833" s="964">
        <v>0</v>
      </c>
      <c r="N833" s="965"/>
      <c r="O833" s="964">
        <v>0</v>
      </c>
      <c r="P833" s="964">
        <v>0</v>
      </c>
      <c r="Q833" s="964">
        <v>0</v>
      </c>
      <c r="R833" s="922"/>
      <c r="S833" s="964">
        <v>0</v>
      </c>
      <c r="T833" s="964">
        <v>0</v>
      </c>
      <c r="U833" s="964">
        <v>0</v>
      </c>
      <c r="V833" s="964">
        <v>0</v>
      </c>
      <c r="W833" s="964">
        <v>0</v>
      </c>
      <c r="X833" s="964">
        <v>0</v>
      </c>
      <c r="Y833" s="964">
        <v>0</v>
      </c>
      <c r="Z833" s="964">
        <v>0</v>
      </c>
      <c r="AA833" s="922"/>
      <c r="AB833" s="965">
        <v>0</v>
      </c>
      <c r="AC833" s="965">
        <v>0</v>
      </c>
      <c r="AD833" s="965">
        <v>0</v>
      </c>
      <c r="AE833" s="965">
        <v>0</v>
      </c>
      <c r="AF833" s="965">
        <v>0</v>
      </c>
      <c r="AG833" s="965">
        <v>0</v>
      </c>
      <c r="AH833" s="965">
        <v>0</v>
      </c>
      <c r="AI833" s="965">
        <v>0</v>
      </c>
      <c r="AJ833" s="965">
        <v>0</v>
      </c>
      <c r="AK833" s="965">
        <v>0</v>
      </c>
      <c r="AL833" s="965">
        <v>0</v>
      </c>
      <c r="AM833" s="965">
        <v>0</v>
      </c>
      <c r="AN833" s="965">
        <v>0</v>
      </c>
      <c r="AO833" s="965">
        <v>0</v>
      </c>
      <c r="AP833" s="965">
        <v>0</v>
      </c>
      <c r="AQ833" s="964">
        <v>0</v>
      </c>
      <c r="AR833" s="964">
        <v>0</v>
      </c>
      <c r="AS833" s="964">
        <v>0</v>
      </c>
      <c r="AT833" s="964">
        <v>0</v>
      </c>
      <c r="AU833" s="964">
        <v>0</v>
      </c>
      <c r="AV833" s="964">
        <v>0</v>
      </c>
      <c r="AW833" s="964">
        <v>0</v>
      </c>
      <c r="AX833" s="964">
        <v>0</v>
      </c>
      <c r="AY833" s="964">
        <v>0</v>
      </c>
      <c r="AZ833" s="964">
        <v>0</v>
      </c>
      <c r="BA833" s="964">
        <v>0</v>
      </c>
      <c r="BB833" s="955">
        <v>0</v>
      </c>
      <c r="BC833" s="922"/>
      <c r="BD833" s="922"/>
      <c r="BE833" s="922"/>
      <c r="BF833" s="922"/>
      <c r="BG833" s="964">
        <v>0</v>
      </c>
      <c r="BH833" s="964">
        <v>0</v>
      </c>
      <c r="BI833" s="922"/>
      <c r="BJ833" s="1292">
        <v>0</v>
      </c>
      <c r="BK833" s="916">
        <v>2</v>
      </c>
      <c r="BL833" s="913">
        <v>2</v>
      </c>
    </row>
    <row r="834" spans="1:64" s="926" customFormat="1" hidden="1">
      <c r="A834" s="1022" t="s">
        <v>232</v>
      </c>
      <c r="B834" s="1023" t="s">
        <v>202</v>
      </c>
      <c r="C834" s="1031"/>
      <c r="D834" s="905">
        <v>0</v>
      </c>
      <c r="E834" s="922"/>
      <c r="F834" s="922"/>
      <c r="G834" s="964">
        <v>0</v>
      </c>
      <c r="H834" s="964">
        <v>0</v>
      </c>
      <c r="I834" s="922"/>
      <c r="J834" s="964">
        <v>0</v>
      </c>
      <c r="K834" s="964">
        <v>0</v>
      </c>
      <c r="L834" s="964">
        <v>0</v>
      </c>
      <c r="M834" s="964">
        <v>0</v>
      </c>
      <c r="N834" s="965"/>
      <c r="O834" s="964">
        <v>0</v>
      </c>
      <c r="P834" s="964">
        <v>0</v>
      </c>
      <c r="Q834" s="964">
        <v>0</v>
      </c>
      <c r="R834" s="922"/>
      <c r="S834" s="964">
        <v>0</v>
      </c>
      <c r="T834" s="964">
        <v>0</v>
      </c>
      <c r="U834" s="964">
        <v>0</v>
      </c>
      <c r="V834" s="964">
        <v>0</v>
      </c>
      <c r="W834" s="964">
        <v>0</v>
      </c>
      <c r="X834" s="964">
        <v>0</v>
      </c>
      <c r="Y834" s="964">
        <v>0</v>
      </c>
      <c r="Z834" s="964">
        <v>0</v>
      </c>
      <c r="AA834" s="922"/>
      <c r="AB834" s="965">
        <v>0</v>
      </c>
      <c r="AC834" s="965">
        <v>0</v>
      </c>
      <c r="AD834" s="965">
        <v>0</v>
      </c>
      <c r="AE834" s="965">
        <v>0</v>
      </c>
      <c r="AF834" s="965">
        <v>0</v>
      </c>
      <c r="AG834" s="965">
        <v>0</v>
      </c>
      <c r="AH834" s="965">
        <v>0</v>
      </c>
      <c r="AI834" s="965">
        <v>0</v>
      </c>
      <c r="AJ834" s="965">
        <v>0</v>
      </c>
      <c r="AK834" s="965">
        <v>0</v>
      </c>
      <c r="AL834" s="965">
        <v>0</v>
      </c>
      <c r="AM834" s="965">
        <v>0</v>
      </c>
      <c r="AN834" s="965">
        <v>0</v>
      </c>
      <c r="AO834" s="965">
        <v>0</v>
      </c>
      <c r="AP834" s="965">
        <v>0</v>
      </c>
      <c r="AQ834" s="964">
        <v>0</v>
      </c>
      <c r="AR834" s="964">
        <v>0</v>
      </c>
      <c r="AS834" s="964">
        <v>0</v>
      </c>
      <c r="AT834" s="964">
        <v>0</v>
      </c>
      <c r="AU834" s="964">
        <v>0</v>
      </c>
      <c r="AV834" s="964">
        <v>0</v>
      </c>
      <c r="AW834" s="964">
        <v>0</v>
      </c>
      <c r="AX834" s="964">
        <v>0</v>
      </c>
      <c r="AY834" s="964">
        <v>0</v>
      </c>
      <c r="AZ834" s="964">
        <v>0</v>
      </c>
      <c r="BA834" s="964">
        <v>0</v>
      </c>
      <c r="BB834" s="964">
        <v>0</v>
      </c>
      <c r="BC834" s="970"/>
      <c r="BD834" s="922"/>
      <c r="BE834" s="922"/>
      <c r="BF834" s="922"/>
      <c r="BG834" s="964">
        <v>0</v>
      </c>
      <c r="BH834" s="964">
        <v>0</v>
      </c>
      <c r="BI834" s="922"/>
      <c r="BJ834" s="1292">
        <v>0</v>
      </c>
      <c r="BK834" s="916">
        <v>0</v>
      </c>
      <c r="BL834" s="921">
        <v>0</v>
      </c>
    </row>
    <row r="835" spans="1:64" s="910" customFormat="1" hidden="1">
      <c r="A835" s="1029" t="s">
        <v>66</v>
      </c>
      <c r="B835" s="1030" t="s">
        <v>6</v>
      </c>
      <c r="C835" s="1031" t="s">
        <v>119</v>
      </c>
      <c r="D835" s="905">
        <v>4.4200000000000008</v>
      </c>
      <c r="E835" s="971"/>
      <c r="F835" s="971"/>
      <c r="G835" s="971"/>
      <c r="H835" s="971"/>
      <c r="I835" s="971"/>
      <c r="J835" s="971"/>
      <c r="K835" s="971"/>
      <c r="L835" s="971"/>
      <c r="M835" s="971"/>
      <c r="N835" s="971"/>
      <c r="O835" s="971"/>
      <c r="P835" s="971"/>
      <c r="Q835" s="971"/>
      <c r="R835" s="971"/>
      <c r="S835" s="971"/>
      <c r="T835" s="971"/>
      <c r="U835" s="971"/>
      <c r="V835" s="971"/>
      <c r="W835" s="971"/>
      <c r="X835" s="971"/>
      <c r="Y835" s="971"/>
      <c r="Z835" s="971"/>
      <c r="AA835" s="971"/>
      <c r="AB835" s="971"/>
      <c r="AC835" s="971"/>
      <c r="AD835" s="971"/>
      <c r="AE835" s="971"/>
      <c r="AF835" s="971"/>
      <c r="AG835" s="971"/>
      <c r="AH835" s="971"/>
      <c r="AI835" s="971"/>
      <c r="AJ835" s="971"/>
      <c r="AK835" s="971"/>
      <c r="AL835" s="971"/>
      <c r="AM835" s="971"/>
      <c r="AN835" s="971"/>
      <c r="AO835" s="971"/>
      <c r="AP835" s="971"/>
      <c r="AQ835" s="971"/>
      <c r="AR835" s="971"/>
      <c r="AS835" s="971"/>
      <c r="AT835" s="971"/>
      <c r="AU835" s="971"/>
      <c r="AV835" s="971"/>
      <c r="AW835" s="971"/>
      <c r="AX835" s="971"/>
      <c r="AY835" s="971"/>
      <c r="AZ835" s="971"/>
      <c r="BA835" s="971"/>
      <c r="BB835" s="971"/>
      <c r="BC835" s="955">
        <v>3.6013000000000011</v>
      </c>
      <c r="BD835" s="971"/>
      <c r="BE835" s="971"/>
      <c r="BF835" s="971"/>
      <c r="BG835" s="971"/>
      <c r="BH835" s="971"/>
      <c r="BI835" s="971"/>
      <c r="BJ835" s="1294">
        <v>0.81869999999999998</v>
      </c>
      <c r="BK835" s="916">
        <v>-0.81869999999999998</v>
      </c>
      <c r="BL835" s="913">
        <v>3.6013000000000006</v>
      </c>
    </row>
    <row r="836" spans="1:64" s="910" customFormat="1" hidden="1">
      <c r="A836" s="1050" t="s">
        <v>67</v>
      </c>
      <c r="B836" s="1051" t="s">
        <v>68</v>
      </c>
      <c r="C836" s="1052" t="s">
        <v>120</v>
      </c>
      <c r="D836" s="905">
        <v>4.2300000000000004</v>
      </c>
      <c r="E836" s="922"/>
      <c r="F836" s="922"/>
      <c r="G836" s="964">
        <v>0</v>
      </c>
      <c r="H836" s="964">
        <v>0</v>
      </c>
      <c r="I836" s="922"/>
      <c r="J836" s="964">
        <v>0</v>
      </c>
      <c r="K836" s="964">
        <v>0</v>
      </c>
      <c r="L836" s="964">
        <v>0</v>
      </c>
      <c r="M836" s="964">
        <v>0</v>
      </c>
      <c r="N836" s="965"/>
      <c r="O836" s="964">
        <v>0</v>
      </c>
      <c r="P836" s="964">
        <v>0</v>
      </c>
      <c r="Q836" s="964">
        <v>0</v>
      </c>
      <c r="R836" s="922"/>
      <c r="S836" s="964">
        <v>0</v>
      </c>
      <c r="T836" s="964">
        <v>0</v>
      </c>
      <c r="U836" s="964">
        <v>0</v>
      </c>
      <c r="V836" s="964">
        <v>0</v>
      </c>
      <c r="W836" s="964">
        <v>0.61082000000000003</v>
      </c>
      <c r="X836" s="964">
        <v>0</v>
      </c>
      <c r="Y836" s="964">
        <v>0</v>
      </c>
      <c r="Z836" s="964">
        <v>0</v>
      </c>
      <c r="AA836" s="922"/>
      <c r="AB836" s="965">
        <v>0.20788000000000001</v>
      </c>
      <c r="AC836" s="965">
        <v>0</v>
      </c>
      <c r="AD836" s="965">
        <v>0</v>
      </c>
      <c r="AE836" s="965">
        <v>0</v>
      </c>
      <c r="AF836" s="965">
        <v>0</v>
      </c>
      <c r="AG836" s="965">
        <v>0</v>
      </c>
      <c r="AH836" s="965">
        <v>0</v>
      </c>
      <c r="AI836" s="965">
        <v>0</v>
      </c>
      <c r="AJ836" s="965">
        <v>0</v>
      </c>
      <c r="AK836" s="965">
        <v>0</v>
      </c>
      <c r="AL836" s="965">
        <v>0</v>
      </c>
      <c r="AM836" s="965">
        <v>0</v>
      </c>
      <c r="AN836" s="965">
        <v>0</v>
      </c>
      <c r="AO836" s="965">
        <v>0</v>
      </c>
      <c r="AP836" s="965">
        <v>0</v>
      </c>
      <c r="AQ836" s="964">
        <v>0</v>
      </c>
      <c r="AR836" s="964">
        <v>0</v>
      </c>
      <c r="AS836" s="964">
        <v>0</v>
      </c>
      <c r="AT836" s="964">
        <v>0</v>
      </c>
      <c r="AU836" s="964">
        <v>0</v>
      </c>
      <c r="AV836" s="964">
        <v>0</v>
      </c>
      <c r="AW836" s="964">
        <v>0</v>
      </c>
      <c r="AX836" s="964">
        <v>0</v>
      </c>
      <c r="AY836" s="964">
        <v>0</v>
      </c>
      <c r="AZ836" s="964">
        <v>0</v>
      </c>
      <c r="BA836" s="964">
        <v>0</v>
      </c>
      <c r="BB836" s="964">
        <v>0</v>
      </c>
      <c r="BC836" s="922"/>
      <c r="BD836" s="955">
        <v>3.4113000000000007</v>
      </c>
      <c r="BE836" s="922"/>
      <c r="BF836" s="922"/>
      <c r="BG836" s="964">
        <v>0</v>
      </c>
      <c r="BH836" s="964">
        <v>0</v>
      </c>
      <c r="BI836" s="922"/>
      <c r="BJ836" s="1522">
        <v>0.81869999999999998</v>
      </c>
      <c r="BK836" s="974">
        <v>-0.81869999999999998</v>
      </c>
      <c r="BL836" s="974">
        <v>3.4113000000000007</v>
      </c>
    </row>
    <row r="837" spans="1:64" s="910" customFormat="1" hidden="1">
      <c r="A837" s="1029" t="s">
        <v>145</v>
      </c>
      <c r="B837" s="1053" t="s">
        <v>146</v>
      </c>
      <c r="C837" s="1031" t="s">
        <v>121</v>
      </c>
      <c r="D837" s="905">
        <v>0.19</v>
      </c>
      <c r="E837" s="922"/>
      <c r="F837" s="922"/>
      <c r="G837" s="964">
        <v>0</v>
      </c>
      <c r="H837" s="964">
        <v>0</v>
      </c>
      <c r="I837" s="922"/>
      <c r="J837" s="964">
        <v>0</v>
      </c>
      <c r="K837" s="964">
        <v>0</v>
      </c>
      <c r="L837" s="964">
        <v>0</v>
      </c>
      <c r="M837" s="964">
        <v>0</v>
      </c>
      <c r="N837" s="965"/>
      <c r="O837" s="964">
        <v>0</v>
      </c>
      <c r="P837" s="964">
        <v>0</v>
      </c>
      <c r="Q837" s="964">
        <v>0</v>
      </c>
      <c r="R837" s="922"/>
      <c r="S837" s="964">
        <v>0</v>
      </c>
      <c r="T837" s="964">
        <v>0</v>
      </c>
      <c r="U837" s="964">
        <v>0</v>
      </c>
      <c r="V837" s="964">
        <v>0</v>
      </c>
      <c r="W837" s="964">
        <v>0</v>
      </c>
      <c r="X837" s="964">
        <v>0</v>
      </c>
      <c r="Y837" s="964">
        <v>0</v>
      </c>
      <c r="Z837" s="964">
        <v>0</v>
      </c>
      <c r="AA837" s="922"/>
      <c r="AB837" s="965">
        <v>0</v>
      </c>
      <c r="AC837" s="965">
        <v>0</v>
      </c>
      <c r="AD837" s="965">
        <v>0</v>
      </c>
      <c r="AE837" s="965">
        <v>0</v>
      </c>
      <c r="AF837" s="965">
        <v>0</v>
      </c>
      <c r="AG837" s="965">
        <v>0</v>
      </c>
      <c r="AH837" s="965">
        <v>0</v>
      </c>
      <c r="AI837" s="965">
        <v>0</v>
      </c>
      <c r="AJ837" s="965">
        <v>0</v>
      </c>
      <c r="AK837" s="965">
        <v>0</v>
      </c>
      <c r="AL837" s="965">
        <v>0</v>
      </c>
      <c r="AM837" s="965">
        <v>0</v>
      </c>
      <c r="AN837" s="965">
        <v>0</v>
      </c>
      <c r="AO837" s="965">
        <v>0</v>
      </c>
      <c r="AP837" s="965">
        <v>0</v>
      </c>
      <c r="AQ837" s="964">
        <v>0</v>
      </c>
      <c r="AR837" s="964">
        <v>0</v>
      </c>
      <c r="AS837" s="964">
        <v>0</v>
      </c>
      <c r="AT837" s="964">
        <v>0</v>
      </c>
      <c r="AU837" s="964">
        <v>0</v>
      </c>
      <c r="AV837" s="964">
        <v>0</v>
      </c>
      <c r="AW837" s="964">
        <v>0</v>
      </c>
      <c r="AX837" s="964">
        <v>0</v>
      </c>
      <c r="AY837" s="964">
        <v>0</v>
      </c>
      <c r="AZ837" s="964">
        <v>0</v>
      </c>
      <c r="BA837" s="964">
        <v>0</v>
      </c>
      <c r="BB837" s="964">
        <v>0</v>
      </c>
      <c r="BC837" s="922"/>
      <c r="BD837" s="922"/>
      <c r="BE837" s="955">
        <v>0.19</v>
      </c>
      <c r="BF837" s="922"/>
      <c r="BG837" s="964">
        <v>0</v>
      </c>
      <c r="BH837" s="964">
        <v>0</v>
      </c>
      <c r="BI837" s="922"/>
      <c r="BJ837" s="1294">
        <v>0</v>
      </c>
      <c r="BK837" s="913">
        <v>0</v>
      </c>
      <c r="BL837" s="913">
        <v>0.19</v>
      </c>
    </row>
    <row r="838" spans="1:64" hidden="1">
      <c r="A838" s="1044" t="s">
        <v>147</v>
      </c>
      <c r="B838" s="1054" t="s">
        <v>148</v>
      </c>
      <c r="C838" s="1045" t="s">
        <v>122</v>
      </c>
      <c r="D838" s="905">
        <v>0</v>
      </c>
      <c r="E838" s="922"/>
      <c r="F838" s="922"/>
      <c r="G838" s="964">
        <v>0</v>
      </c>
      <c r="H838" s="964">
        <v>0</v>
      </c>
      <c r="I838" s="922"/>
      <c r="J838" s="964">
        <v>0</v>
      </c>
      <c r="K838" s="964">
        <v>0</v>
      </c>
      <c r="L838" s="964">
        <v>0</v>
      </c>
      <c r="M838" s="964">
        <v>0</v>
      </c>
      <c r="N838" s="965"/>
      <c r="O838" s="964">
        <v>0</v>
      </c>
      <c r="P838" s="964">
        <v>0</v>
      </c>
      <c r="Q838" s="964">
        <v>0</v>
      </c>
      <c r="R838" s="922"/>
      <c r="S838" s="964">
        <v>0</v>
      </c>
      <c r="T838" s="964">
        <v>0</v>
      </c>
      <c r="U838" s="964">
        <v>0</v>
      </c>
      <c r="V838" s="964">
        <v>0</v>
      </c>
      <c r="W838" s="964">
        <v>0</v>
      </c>
      <c r="X838" s="964">
        <v>0</v>
      </c>
      <c r="Y838" s="964">
        <v>0</v>
      </c>
      <c r="Z838" s="964">
        <v>0</v>
      </c>
      <c r="AA838" s="922"/>
      <c r="AB838" s="965">
        <v>0</v>
      </c>
      <c r="AC838" s="965">
        <v>0</v>
      </c>
      <c r="AD838" s="965">
        <v>0</v>
      </c>
      <c r="AE838" s="965">
        <v>0</v>
      </c>
      <c r="AF838" s="965">
        <v>0</v>
      </c>
      <c r="AG838" s="965">
        <v>0</v>
      </c>
      <c r="AH838" s="965">
        <v>0</v>
      </c>
      <c r="AI838" s="965">
        <v>0</v>
      </c>
      <c r="AJ838" s="965">
        <v>0</v>
      </c>
      <c r="AK838" s="965">
        <v>0</v>
      </c>
      <c r="AL838" s="965">
        <v>0</v>
      </c>
      <c r="AM838" s="965">
        <v>0</v>
      </c>
      <c r="AN838" s="965">
        <v>0</v>
      </c>
      <c r="AO838" s="965">
        <v>0</v>
      </c>
      <c r="AP838" s="965">
        <v>0</v>
      </c>
      <c r="AQ838" s="964">
        <v>0</v>
      </c>
      <c r="AR838" s="964">
        <v>0</v>
      </c>
      <c r="AS838" s="964">
        <v>0</v>
      </c>
      <c r="AT838" s="964">
        <v>0</v>
      </c>
      <c r="AU838" s="964">
        <v>0</v>
      </c>
      <c r="AV838" s="964">
        <v>0</v>
      </c>
      <c r="AW838" s="964">
        <v>0</v>
      </c>
      <c r="AX838" s="964">
        <v>0</v>
      </c>
      <c r="AY838" s="964">
        <v>0</v>
      </c>
      <c r="AZ838" s="964">
        <v>0</v>
      </c>
      <c r="BA838" s="964">
        <v>0</v>
      </c>
      <c r="BB838" s="964">
        <v>0</v>
      </c>
      <c r="BC838" s="922"/>
      <c r="BD838" s="922"/>
      <c r="BE838" s="922"/>
      <c r="BF838" s="955">
        <v>0</v>
      </c>
      <c r="BG838" s="964">
        <v>0</v>
      </c>
      <c r="BH838" s="964">
        <v>0</v>
      </c>
      <c r="BI838" s="922"/>
      <c r="BJ838" s="1523">
        <v>0</v>
      </c>
      <c r="BK838" s="913">
        <v>0</v>
      </c>
      <c r="BL838" s="969">
        <v>0</v>
      </c>
    </row>
    <row r="839" spans="1:64" hidden="1">
      <c r="A839" s="1044" t="s">
        <v>149</v>
      </c>
      <c r="B839" s="1054" t="s">
        <v>157</v>
      </c>
      <c r="C839" s="1045" t="s">
        <v>162</v>
      </c>
      <c r="D839" s="914"/>
      <c r="E839" s="922"/>
      <c r="F839" s="922"/>
      <c r="G839" s="964">
        <v>0</v>
      </c>
      <c r="H839" s="964">
        <v>0</v>
      </c>
      <c r="I839" s="922"/>
      <c r="J839" s="964">
        <v>0</v>
      </c>
      <c r="K839" s="964">
        <v>0</v>
      </c>
      <c r="L839" s="964">
        <v>0</v>
      </c>
      <c r="M839" s="964">
        <v>0</v>
      </c>
      <c r="N839" s="965"/>
      <c r="O839" s="964">
        <v>0</v>
      </c>
      <c r="P839" s="964">
        <v>0</v>
      </c>
      <c r="Q839" s="964">
        <v>0</v>
      </c>
      <c r="R839" s="922"/>
      <c r="S839" s="964">
        <v>0</v>
      </c>
      <c r="T839" s="964">
        <v>0</v>
      </c>
      <c r="U839" s="964">
        <v>0</v>
      </c>
      <c r="V839" s="964">
        <v>0</v>
      </c>
      <c r="W839" s="964">
        <v>0</v>
      </c>
      <c r="X839" s="964">
        <v>0</v>
      </c>
      <c r="Y839" s="964">
        <v>0</v>
      </c>
      <c r="Z839" s="964">
        <v>0</v>
      </c>
      <c r="AA839" s="922"/>
      <c r="AB839" s="965">
        <v>0</v>
      </c>
      <c r="AC839" s="965">
        <v>0</v>
      </c>
      <c r="AD839" s="965">
        <v>0</v>
      </c>
      <c r="AE839" s="965">
        <v>0</v>
      </c>
      <c r="AF839" s="965">
        <v>0</v>
      </c>
      <c r="AG839" s="965">
        <v>0</v>
      </c>
      <c r="AH839" s="965">
        <v>0</v>
      </c>
      <c r="AI839" s="965">
        <v>0</v>
      </c>
      <c r="AJ839" s="965">
        <v>0</v>
      </c>
      <c r="AK839" s="965">
        <v>0</v>
      </c>
      <c r="AL839" s="965">
        <v>0</v>
      </c>
      <c r="AM839" s="965">
        <v>0</v>
      </c>
      <c r="AN839" s="965">
        <v>0</v>
      </c>
      <c r="AO839" s="965">
        <v>0</v>
      </c>
      <c r="AP839" s="965">
        <v>0</v>
      </c>
      <c r="AQ839" s="964">
        <v>0</v>
      </c>
      <c r="AR839" s="964">
        <v>0</v>
      </c>
      <c r="AS839" s="964">
        <v>0</v>
      </c>
      <c r="AT839" s="964">
        <v>0</v>
      </c>
      <c r="AU839" s="964">
        <v>0</v>
      </c>
      <c r="AV839" s="964">
        <v>0</v>
      </c>
      <c r="AW839" s="964">
        <v>0</v>
      </c>
      <c r="AX839" s="964">
        <v>0</v>
      </c>
      <c r="AY839" s="964">
        <v>0</v>
      </c>
      <c r="AZ839" s="964">
        <v>0</v>
      </c>
      <c r="BA839" s="964">
        <v>0</v>
      </c>
      <c r="BB839" s="964">
        <v>0</v>
      </c>
      <c r="BC839" s="922"/>
      <c r="BD839" s="922"/>
      <c r="BE839" s="922"/>
      <c r="BF839" s="922"/>
      <c r="BG839" s="955">
        <v>0</v>
      </c>
      <c r="BH839" s="964">
        <v>0</v>
      </c>
      <c r="BI839" s="922"/>
      <c r="BJ839" s="1294">
        <v>0</v>
      </c>
      <c r="BK839" s="913">
        <v>0</v>
      </c>
      <c r="BL839" s="913">
        <v>0</v>
      </c>
    </row>
    <row r="840" spans="1:64" hidden="1">
      <c r="A840" s="1044" t="s">
        <v>77</v>
      </c>
      <c r="B840" s="1054" t="s">
        <v>158</v>
      </c>
      <c r="C840" s="1045" t="s">
        <v>163</v>
      </c>
      <c r="D840" s="914"/>
      <c r="E840" s="922"/>
      <c r="F840" s="922"/>
      <c r="G840" s="964">
        <v>0</v>
      </c>
      <c r="H840" s="964">
        <v>0</v>
      </c>
      <c r="I840" s="922"/>
      <c r="J840" s="964">
        <v>0</v>
      </c>
      <c r="K840" s="964">
        <v>0</v>
      </c>
      <c r="L840" s="964">
        <v>0</v>
      </c>
      <c r="M840" s="964">
        <v>0</v>
      </c>
      <c r="N840" s="965"/>
      <c r="O840" s="964">
        <v>0</v>
      </c>
      <c r="P840" s="964">
        <v>0</v>
      </c>
      <c r="Q840" s="964">
        <v>0</v>
      </c>
      <c r="R840" s="922"/>
      <c r="S840" s="964">
        <v>0</v>
      </c>
      <c r="T840" s="964">
        <v>0</v>
      </c>
      <c r="U840" s="964">
        <v>0</v>
      </c>
      <c r="V840" s="964">
        <v>0</v>
      </c>
      <c r="W840" s="964">
        <v>0</v>
      </c>
      <c r="X840" s="964">
        <v>0</v>
      </c>
      <c r="Y840" s="964">
        <v>0</v>
      </c>
      <c r="Z840" s="964">
        <v>0</v>
      </c>
      <c r="AA840" s="922"/>
      <c r="AB840" s="965">
        <v>0</v>
      </c>
      <c r="AC840" s="965">
        <v>0</v>
      </c>
      <c r="AD840" s="965">
        <v>0</v>
      </c>
      <c r="AE840" s="965">
        <v>0</v>
      </c>
      <c r="AF840" s="965">
        <v>0</v>
      </c>
      <c r="AG840" s="965">
        <v>0</v>
      </c>
      <c r="AH840" s="965">
        <v>0</v>
      </c>
      <c r="AI840" s="965">
        <v>0</v>
      </c>
      <c r="AJ840" s="965">
        <v>0</v>
      </c>
      <c r="AK840" s="965">
        <v>0</v>
      </c>
      <c r="AL840" s="965">
        <v>0</v>
      </c>
      <c r="AM840" s="965">
        <v>0</v>
      </c>
      <c r="AN840" s="965">
        <v>0</v>
      </c>
      <c r="AO840" s="965">
        <v>0</v>
      </c>
      <c r="AP840" s="965">
        <v>0</v>
      </c>
      <c r="AQ840" s="964">
        <v>0</v>
      </c>
      <c r="AR840" s="964">
        <v>0</v>
      </c>
      <c r="AS840" s="964">
        <v>0</v>
      </c>
      <c r="AT840" s="964">
        <v>0</v>
      </c>
      <c r="AU840" s="964">
        <v>0</v>
      </c>
      <c r="AV840" s="964">
        <v>0</v>
      </c>
      <c r="AW840" s="964">
        <v>0</v>
      </c>
      <c r="AX840" s="964">
        <v>0</v>
      </c>
      <c r="AY840" s="964">
        <v>0</v>
      </c>
      <c r="AZ840" s="964">
        <v>0</v>
      </c>
      <c r="BA840" s="964">
        <v>0</v>
      </c>
      <c r="BB840" s="964">
        <v>0</v>
      </c>
      <c r="BC840" s="922"/>
      <c r="BD840" s="922"/>
      <c r="BE840" s="922"/>
      <c r="BF840" s="922"/>
      <c r="BG840" s="964">
        <v>0</v>
      </c>
      <c r="BH840" s="955">
        <v>0</v>
      </c>
      <c r="BI840" s="922"/>
      <c r="BJ840" s="1294">
        <v>0</v>
      </c>
      <c r="BK840" s="913">
        <v>0</v>
      </c>
      <c r="BL840" s="913">
        <v>0</v>
      </c>
    </row>
    <row r="841" spans="1:64" hidden="1">
      <c r="A841" s="1046"/>
      <c r="B841" s="1047" t="s">
        <v>150</v>
      </c>
      <c r="C841" s="881"/>
      <c r="D841" s="914"/>
      <c r="E841" s="922"/>
      <c r="F841" s="922"/>
      <c r="G841" s="922"/>
      <c r="H841" s="922"/>
      <c r="I841" s="922"/>
      <c r="J841" s="922">
        <v>0.68</v>
      </c>
      <c r="K841" s="922"/>
      <c r="L841" s="922"/>
      <c r="M841" s="922"/>
      <c r="N841" s="961"/>
      <c r="O841" s="922"/>
      <c r="P841" s="922"/>
      <c r="Q841" s="922"/>
      <c r="R841" s="922"/>
      <c r="S841" s="922"/>
      <c r="T841" s="922"/>
      <c r="U841" s="922"/>
      <c r="V841" s="922"/>
      <c r="W841" s="922"/>
      <c r="X841" s="922"/>
      <c r="Y841" s="922"/>
      <c r="Z841" s="922"/>
      <c r="AA841" s="922"/>
      <c r="AB841" s="961"/>
      <c r="AC841" s="961"/>
      <c r="AD841" s="961"/>
      <c r="AE841" s="961"/>
      <c r="AF841" s="961"/>
      <c r="AG841" s="961"/>
      <c r="AH841" s="961"/>
      <c r="AI841" s="961"/>
      <c r="AJ841" s="961"/>
      <c r="AK841" s="961"/>
      <c r="AL841" s="961"/>
      <c r="AM841" s="961"/>
      <c r="AN841" s="961"/>
      <c r="AO841" s="961"/>
      <c r="AP841" s="961"/>
      <c r="AQ841" s="922"/>
      <c r="AR841" s="922"/>
      <c r="AS841" s="922"/>
      <c r="AT841" s="922"/>
      <c r="AU841" s="922"/>
      <c r="AV841" s="922"/>
      <c r="AW841" s="922"/>
      <c r="AX841" s="922"/>
      <c r="AY841" s="922"/>
      <c r="AZ841" s="922"/>
      <c r="BA841" s="922"/>
      <c r="BB841" s="922"/>
      <c r="BC841" s="922"/>
      <c r="BD841" s="922"/>
      <c r="BE841" s="922"/>
      <c r="BF841" s="922"/>
      <c r="BG841" s="922"/>
      <c r="BH841" s="922"/>
      <c r="BI841" s="922"/>
      <c r="BJ841" s="1299"/>
      <c r="BK841" s="933"/>
      <c r="BL841" s="933"/>
    </row>
    <row r="842" spans="1:64" s="910" customFormat="1" ht="15" hidden="1">
      <c r="A842" s="1032"/>
      <c r="B842" s="934" t="s">
        <v>151</v>
      </c>
      <c r="C842" s="934"/>
      <c r="D842" s="905"/>
      <c r="E842" s="955">
        <v>0.68</v>
      </c>
      <c r="F842" s="955">
        <v>0</v>
      </c>
      <c r="G842" s="955">
        <v>0</v>
      </c>
      <c r="H842" s="955">
        <v>0</v>
      </c>
      <c r="I842" s="955">
        <v>0</v>
      </c>
      <c r="J842" s="955">
        <v>0.68000000000006366</v>
      </c>
      <c r="K842" s="955">
        <v>0</v>
      </c>
      <c r="L842" s="955">
        <v>0</v>
      </c>
      <c r="M842" s="955">
        <v>0</v>
      </c>
      <c r="N842" s="935">
        <v>0</v>
      </c>
      <c r="O842" s="955">
        <v>0</v>
      </c>
      <c r="P842" s="955">
        <v>0</v>
      </c>
      <c r="Q842" s="955">
        <v>54.996470000000002</v>
      </c>
      <c r="R842" s="955">
        <v>101.15919999999988</v>
      </c>
      <c r="S842" s="955">
        <v>0</v>
      </c>
      <c r="T842" s="955">
        <v>0.15</v>
      </c>
      <c r="U842" s="955">
        <v>0</v>
      </c>
      <c r="V842" s="955">
        <v>0</v>
      </c>
      <c r="W842" s="955">
        <v>1.81948</v>
      </c>
      <c r="X842" s="955">
        <v>7</v>
      </c>
      <c r="Y842" s="955">
        <v>0</v>
      </c>
      <c r="Z842" s="955">
        <v>0</v>
      </c>
      <c r="AA842" s="955">
        <v>41.064930000000032</v>
      </c>
      <c r="AB842" s="935">
        <v>28.686780000000013</v>
      </c>
      <c r="AC842" s="935">
        <v>4.621380000000002</v>
      </c>
      <c r="AD842" s="935">
        <v>0</v>
      </c>
      <c r="AE842" s="935">
        <v>0</v>
      </c>
      <c r="AF842" s="935">
        <v>7.0000000000000284E-2</v>
      </c>
      <c r="AG842" s="935">
        <v>1.2000000000000002</v>
      </c>
      <c r="AH842" s="935">
        <v>1.6</v>
      </c>
      <c r="AI842" s="935">
        <v>0.04</v>
      </c>
      <c r="AJ842" s="935">
        <v>0</v>
      </c>
      <c r="AK842" s="935">
        <v>0.99676999999999993</v>
      </c>
      <c r="AL842" s="935">
        <v>0.5</v>
      </c>
      <c r="AM842" s="935">
        <v>3</v>
      </c>
      <c r="AN842" s="935">
        <v>0</v>
      </c>
      <c r="AO842" s="935">
        <v>0</v>
      </c>
      <c r="AP842" s="935">
        <v>0.35</v>
      </c>
      <c r="AQ842" s="955">
        <v>0</v>
      </c>
      <c r="AR842" s="955">
        <v>5.0000000000000044E-2</v>
      </c>
      <c r="AS842" s="955">
        <v>1</v>
      </c>
      <c r="AT842" s="955">
        <v>50.000890000000012</v>
      </c>
      <c r="AU842" s="955">
        <v>0</v>
      </c>
      <c r="AV842" s="955">
        <v>0</v>
      </c>
      <c r="AW842" s="955">
        <v>0</v>
      </c>
      <c r="AX842" s="955">
        <v>0</v>
      </c>
      <c r="AY842" s="955">
        <v>0</v>
      </c>
      <c r="AZ842" s="955">
        <v>0</v>
      </c>
      <c r="BA842" s="955">
        <v>0</v>
      </c>
      <c r="BB842" s="955">
        <v>2</v>
      </c>
      <c r="BC842" s="955">
        <v>0</v>
      </c>
      <c r="BD842" s="955">
        <v>0</v>
      </c>
      <c r="BE842" s="955">
        <v>0</v>
      </c>
      <c r="BF842" s="955">
        <v>0</v>
      </c>
      <c r="BG842" s="955">
        <v>0</v>
      </c>
      <c r="BH842" s="955">
        <v>0</v>
      </c>
      <c r="BI842" s="955"/>
      <c r="BJ842" s="936" t="s">
        <v>152</v>
      </c>
      <c r="BK842" s="937" t="s">
        <v>152</v>
      </c>
      <c r="BL842" s="937" t="s">
        <v>152</v>
      </c>
    </row>
    <row r="843" spans="1:64" s="910" customFormat="1" ht="15" hidden="1">
      <c r="A843" s="1032"/>
      <c r="B843" s="934" t="s">
        <v>340</v>
      </c>
      <c r="C843" s="934"/>
      <c r="D843" s="905">
        <v>2802.2999999999997</v>
      </c>
      <c r="E843" s="907">
        <v>2389.0294999999996</v>
      </c>
      <c r="F843" s="907">
        <v>858.27724999999998</v>
      </c>
      <c r="G843" s="907">
        <v>851.67430000000002</v>
      </c>
      <c r="H843" s="907">
        <v>6.6029499999999999</v>
      </c>
      <c r="I843" s="907">
        <v>162.82292999999999</v>
      </c>
      <c r="J843" s="907">
        <v>1295.58323</v>
      </c>
      <c r="K843" s="907">
        <v>0</v>
      </c>
      <c r="L843" s="907">
        <v>0</v>
      </c>
      <c r="M843" s="907">
        <v>0</v>
      </c>
      <c r="N843" s="935">
        <v>0</v>
      </c>
      <c r="O843" s="907">
        <v>17.349619999999998</v>
      </c>
      <c r="P843" s="907">
        <v>0</v>
      </c>
      <c r="Q843" s="907">
        <v>54.996470000000002</v>
      </c>
      <c r="R843" s="907">
        <v>409.66920000000005</v>
      </c>
      <c r="S843" s="907">
        <v>0</v>
      </c>
      <c r="T843" s="907">
        <v>0.15</v>
      </c>
      <c r="U843" s="907">
        <v>0</v>
      </c>
      <c r="V843" s="907">
        <v>0</v>
      </c>
      <c r="W843" s="907">
        <v>1.81948</v>
      </c>
      <c r="X843" s="907">
        <v>7</v>
      </c>
      <c r="Y843" s="907">
        <v>0</v>
      </c>
      <c r="Z843" s="907">
        <v>0</v>
      </c>
      <c r="AA843" s="907">
        <v>205.93493000000004</v>
      </c>
      <c r="AB843" s="917">
        <v>130.89678000000001</v>
      </c>
      <c r="AC843" s="917">
        <v>50.171379999999999</v>
      </c>
      <c r="AD843" s="917">
        <v>0.71</v>
      </c>
      <c r="AE843" s="917">
        <v>0.2</v>
      </c>
      <c r="AF843" s="917">
        <v>4.87</v>
      </c>
      <c r="AG843" s="917">
        <v>3.33</v>
      </c>
      <c r="AH843" s="917">
        <v>1.6</v>
      </c>
      <c r="AI843" s="917">
        <v>0.08</v>
      </c>
      <c r="AJ843" s="917">
        <v>0</v>
      </c>
      <c r="AK843" s="917">
        <v>0.99676999999999993</v>
      </c>
      <c r="AL843" s="917">
        <v>0.59</v>
      </c>
      <c r="AM843" s="917">
        <v>11.91</v>
      </c>
      <c r="AN843" s="917">
        <v>0</v>
      </c>
      <c r="AO843" s="917">
        <v>0</v>
      </c>
      <c r="AP843" s="917">
        <v>0.57999999999999996</v>
      </c>
      <c r="AQ843" s="907">
        <v>0</v>
      </c>
      <c r="AR843" s="907">
        <v>0.89</v>
      </c>
      <c r="AS843" s="907">
        <v>1</v>
      </c>
      <c r="AT843" s="907">
        <v>148.82089000000002</v>
      </c>
      <c r="AU843" s="907">
        <v>0</v>
      </c>
      <c r="AV843" s="907">
        <v>0.52</v>
      </c>
      <c r="AW843" s="907">
        <v>0</v>
      </c>
      <c r="AX843" s="907">
        <v>0</v>
      </c>
      <c r="AY843" s="907">
        <v>0</v>
      </c>
      <c r="AZ843" s="907">
        <v>33.613900000000001</v>
      </c>
      <c r="BA843" s="907">
        <v>7.92</v>
      </c>
      <c r="BB843" s="907">
        <v>2</v>
      </c>
      <c r="BC843" s="907">
        <v>3.6013000000000006</v>
      </c>
      <c r="BD843" s="907">
        <v>3.4113000000000007</v>
      </c>
      <c r="BE843" s="907">
        <v>0.19</v>
      </c>
      <c r="BF843" s="907">
        <v>0</v>
      </c>
      <c r="BG843" s="907">
        <v>0</v>
      </c>
      <c r="BH843" s="907">
        <v>0</v>
      </c>
      <c r="BI843" s="907"/>
      <c r="BJ843" s="936" t="s">
        <v>152</v>
      </c>
      <c r="BK843" s="937" t="s">
        <v>152</v>
      </c>
      <c r="BL843" s="937" t="s">
        <v>152</v>
      </c>
    </row>
    <row r="844" spans="1:64" hidden="1"/>
    <row r="845" spans="1:64" hidden="1"/>
    <row r="846" spans="1:64" hidden="1"/>
    <row r="847" spans="1:64" hidden="1">
      <c r="A847" s="874" t="s">
        <v>302</v>
      </c>
      <c r="B847" s="874"/>
      <c r="C847" s="1488"/>
      <c r="D847" s="977" t="s">
        <v>395</v>
      </c>
      <c r="AG847" s="890"/>
    </row>
    <row r="848" spans="1:64" hidden="1">
      <c r="A848" s="910" t="s">
        <v>427</v>
      </c>
      <c r="B848" s="910"/>
      <c r="C848" s="910"/>
      <c r="D848" s="910"/>
      <c r="E848" s="910"/>
      <c r="F848" s="910"/>
      <c r="G848" s="910"/>
      <c r="H848" s="910"/>
      <c r="I848" s="910"/>
      <c r="J848" s="910"/>
      <c r="K848" s="910"/>
      <c r="L848" s="910"/>
      <c r="M848" s="910"/>
      <c r="N848" s="930"/>
      <c r="O848" s="910"/>
      <c r="P848" s="910"/>
      <c r="Q848" s="910"/>
      <c r="R848" s="910"/>
      <c r="S848" s="910"/>
      <c r="T848" s="910"/>
      <c r="U848" s="910"/>
      <c r="V848" s="910"/>
      <c r="W848" s="910"/>
      <c r="X848" s="910"/>
      <c r="Y848" s="910"/>
      <c r="AA848" s="910"/>
      <c r="AB848" s="930"/>
      <c r="AC848" s="930"/>
      <c r="AD848" s="930"/>
      <c r="AE848" s="930"/>
      <c r="AF848" s="930"/>
      <c r="AG848" s="930"/>
      <c r="AH848" s="930"/>
      <c r="AI848" s="930"/>
      <c r="AN848" s="930"/>
      <c r="AO848" s="930"/>
    </row>
    <row r="849" spans="1:64" hidden="1">
      <c r="A849" s="1488"/>
      <c r="B849" s="892"/>
      <c r="C849" s="1488"/>
      <c r="D849" s="1488"/>
      <c r="E849" s="1488"/>
      <c r="F849" s="1488"/>
      <c r="G849" s="1488"/>
      <c r="H849" s="1488"/>
      <c r="I849" s="1488"/>
      <c r="J849" s="1488"/>
      <c r="K849" s="1488"/>
      <c r="L849" s="1488"/>
      <c r="M849" s="1488"/>
      <c r="N849" s="893"/>
      <c r="O849" s="1488"/>
      <c r="P849" s="1488"/>
      <c r="Q849" s="1488"/>
      <c r="R849" s="1488"/>
      <c r="S849" s="1488"/>
      <c r="T849" s="1488"/>
      <c r="U849" s="1488"/>
      <c r="V849" s="1488"/>
      <c r="W849" s="1488"/>
      <c r="X849" s="1488"/>
      <c r="Y849" s="1488"/>
      <c r="AA849" s="1488"/>
      <c r="AB849" s="893"/>
      <c r="AC849" s="893"/>
      <c r="AD849" s="893"/>
      <c r="AE849" s="893"/>
      <c r="AF849" s="893"/>
      <c r="AG849" s="893"/>
      <c r="AH849" s="893"/>
      <c r="AI849" s="893"/>
      <c r="AN849" s="893"/>
      <c r="AO849" s="893"/>
    </row>
    <row r="850" spans="1:64" hidden="1">
      <c r="B850" s="892"/>
      <c r="C850" s="1488"/>
      <c r="D850" s="894"/>
      <c r="E850" s="895"/>
      <c r="F850" s="896"/>
      <c r="G850" s="895"/>
      <c r="H850" s="895"/>
      <c r="I850" s="895"/>
      <c r="J850" s="895"/>
      <c r="K850" s="896"/>
      <c r="L850" s="896"/>
      <c r="M850" s="896"/>
      <c r="N850" s="942"/>
      <c r="O850" s="896"/>
      <c r="P850" s="896"/>
      <c r="Q850" s="896"/>
      <c r="R850" s="943"/>
      <c r="S850" s="895"/>
      <c r="T850" s="896"/>
      <c r="U850" s="895"/>
      <c r="V850" s="895"/>
      <c r="W850" s="895"/>
      <c r="X850" s="895"/>
      <c r="Y850" s="896"/>
      <c r="Z850" s="896"/>
      <c r="AA850" s="896"/>
      <c r="AB850" s="899"/>
      <c r="AC850" s="942"/>
      <c r="AD850" s="942"/>
      <c r="AE850" s="942"/>
      <c r="AF850" s="942"/>
      <c r="AG850" s="942"/>
      <c r="AH850" s="942"/>
      <c r="AI850" s="942"/>
      <c r="AJ850" s="942"/>
      <c r="AK850" s="942"/>
      <c r="AL850" s="942"/>
      <c r="AM850" s="942"/>
      <c r="AN850" s="942"/>
      <c r="AO850" s="942"/>
      <c r="AP850" s="942"/>
      <c r="AQ850" s="896"/>
      <c r="AR850" s="896"/>
      <c r="AS850" s="896"/>
      <c r="AT850" s="896"/>
      <c r="AU850" s="896"/>
      <c r="AV850" s="896"/>
      <c r="AW850" s="896"/>
      <c r="AX850" s="896"/>
      <c r="AY850" s="896"/>
      <c r="AZ850" s="896"/>
      <c r="BA850" s="896"/>
      <c r="BB850" s="895"/>
      <c r="BC850" s="896"/>
      <c r="BD850" s="896"/>
      <c r="BE850" s="896"/>
      <c r="BF850" s="896"/>
      <c r="BG850" s="896"/>
      <c r="BH850" s="896"/>
      <c r="BI850" s="896"/>
      <c r="BJ850" s="900"/>
      <c r="BK850" s="944" t="s">
        <v>18</v>
      </c>
      <c r="BL850" s="945"/>
    </row>
    <row r="851" spans="1:64" hidden="1">
      <c r="A851" s="1511" t="s">
        <v>19</v>
      </c>
      <c r="B851" s="1512" t="s">
        <v>20</v>
      </c>
      <c r="C851" s="1511" t="s">
        <v>21</v>
      </c>
      <c r="D851" s="1513" t="s">
        <v>22</v>
      </c>
      <c r="E851" s="1714" t="s">
        <v>341</v>
      </c>
      <c r="F851" s="1715"/>
      <c r="G851" s="1715"/>
      <c r="H851" s="1715"/>
      <c r="I851" s="1715"/>
      <c r="J851" s="1715"/>
      <c r="K851" s="1715"/>
      <c r="L851" s="1715"/>
      <c r="M851" s="1715"/>
      <c r="N851" s="1715"/>
      <c r="O851" s="1715"/>
      <c r="P851" s="1715"/>
      <c r="Q851" s="1715"/>
      <c r="R851" s="1715"/>
      <c r="S851" s="1715"/>
      <c r="T851" s="1715"/>
      <c r="U851" s="1715"/>
      <c r="V851" s="1715"/>
      <c r="W851" s="1715"/>
      <c r="X851" s="1715"/>
      <c r="Y851" s="1715"/>
      <c r="Z851" s="1715"/>
      <c r="AA851" s="1715"/>
      <c r="AB851" s="1715"/>
      <c r="AC851" s="1715"/>
      <c r="AD851" s="1715"/>
      <c r="AE851" s="1715"/>
      <c r="AF851" s="1715"/>
      <c r="AG851" s="1715"/>
      <c r="AH851" s="1715"/>
      <c r="AI851" s="1715"/>
      <c r="AJ851" s="1715"/>
      <c r="AK851" s="1715"/>
      <c r="AL851" s="1715"/>
      <c r="AM851" s="1715"/>
      <c r="AN851" s="1715"/>
      <c r="AO851" s="1715"/>
      <c r="AP851" s="1715"/>
      <c r="AQ851" s="1715"/>
      <c r="AR851" s="1715"/>
      <c r="AS851" s="1715"/>
      <c r="AT851" s="1715"/>
      <c r="AU851" s="1715"/>
      <c r="AV851" s="1715"/>
      <c r="AW851" s="1715"/>
      <c r="AX851" s="1715"/>
      <c r="AY851" s="1715"/>
      <c r="AZ851" s="1715"/>
      <c r="BA851" s="1715"/>
      <c r="BB851" s="1715"/>
      <c r="BC851" s="1715"/>
      <c r="BD851" s="1715"/>
      <c r="BE851" s="1715"/>
      <c r="BF851" s="1715"/>
      <c r="BG851" s="1521"/>
      <c r="BH851" s="1521"/>
      <c r="BI851" s="1515" t="s">
        <v>23</v>
      </c>
      <c r="BJ851" s="1516" t="s">
        <v>24</v>
      </c>
      <c r="BK851" s="1517" t="s">
        <v>25</v>
      </c>
      <c r="BL851" s="1518" t="s">
        <v>22</v>
      </c>
    </row>
    <row r="852" spans="1:64" ht="30.6" hidden="1">
      <c r="A852" s="1048"/>
      <c r="B852" s="1049"/>
      <c r="C852" s="1048"/>
      <c r="D852" s="946" t="s">
        <v>339</v>
      </c>
      <c r="E852" s="947" t="s">
        <v>26</v>
      </c>
      <c r="F852" s="947" t="s">
        <v>29</v>
      </c>
      <c r="G852" s="947" t="s">
        <v>130</v>
      </c>
      <c r="H852" s="947" t="s">
        <v>131</v>
      </c>
      <c r="I852" s="947" t="s">
        <v>55</v>
      </c>
      <c r="J852" s="947" t="s">
        <v>133</v>
      </c>
      <c r="K852" s="947" t="s">
        <v>136</v>
      </c>
      <c r="L852" s="948" t="s">
        <v>137</v>
      </c>
      <c r="M852" s="947" t="s">
        <v>135</v>
      </c>
      <c r="N852" s="949"/>
      <c r="O852" s="947" t="s">
        <v>138</v>
      </c>
      <c r="P852" s="947" t="s">
        <v>139</v>
      </c>
      <c r="Q852" s="947" t="s">
        <v>140</v>
      </c>
      <c r="R852" s="947" t="s">
        <v>173</v>
      </c>
      <c r="S852" s="878" t="s">
        <v>97</v>
      </c>
      <c r="T852" s="878" t="s">
        <v>98</v>
      </c>
      <c r="U852" s="948" t="s">
        <v>99</v>
      </c>
      <c r="V852" s="948" t="s">
        <v>206</v>
      </c>
      <c r="W852" s="948" t="s">
        <v>207</v>
      </c>
      <c r="X852" s="947" t="s">
        <v>100</v>
      </c>
      <c r="Y852" s="947" t="s">
        <v>101</v>
      </c>
      <c r="Z852" s="947" t="s">
        <v>102</v>
      </c>
      <c r="AA852" s="947" t="s">
        <v>69</v>
      </c>
      <c r="AB852" s="949" t="s">
        <v>103</v>
      </c>
      <c r="AC852" s="949" t="s">
        <v>104</v>
      </c>
      <c r="AD852" s="949" t="s">
        <v>107</v>
      </c>
      <c r="AE852" s="949" t="s">
        <v>108</v>
      </c>
      <c r="AF852" s="949" t="s">
        <v>109</v>
      </c>
      <c r="AG852" s="949" t="s">
        <v>110</v>
      </c>
      <c r="AH852" s="949" t="s">
        <v>105</v>
      </c>
      <c r="AI852" s="949" t="s">
        <v>106</v>
      </c>
      <c r="AJ852" s="949" t="s">
        <v>164</v>
      </c>
      <c r="AK852" s="949" t="s">
        <v>61</v>
      </c>
      <c r="AL852" s="949" t="s">
        <v>154</v>
      </c>
      <c r="AM852" s="949" t="s">
        <v>115</v>
      </c>
      <c r="AN852" s="949" t="s">
        <v>112</v>
      </c>
      <c r="AO852" s="949" t="s">
        <v>113</v>
      </c>
      <c r="AP852" s="949" t="s">
        <v>114</v>
      </c>
      <c r="AQ852" s="947" t="s">
        <v>163</v>
      </c>
      <c r="AR852" s="947" t="s">
        <v>210</v>
      </c>
      <c r="AS852" s="947" t="s">
        <v>211</v>
      </c>
      <c r="AT852" s="947" t="s">
        <v>141</v>
      </c>
      <c r="AU852" s="947" t="s">
        <v>96</v>
      </c>
      <c r="AV852" s="947" t="s">
        <v>153</v>
      </c>
      <c r="AW852" s="947" t="s">
        <v>208</v>
      </c>
      <c r="AX852" s="947" t="s">
        <v>209</v>
      </c>
      <c r="AY852" s="947" t="s">
        <v>155</v>
      </c>
      <c r="AZ852" s="947" t="s">
        <v>116</v>
      </c>
      <c r="BA852" s="947" t="s">
        <v>117</v>
      </c>
      <c r="BB852" s="947" t="s">
        <v>118</v>
      </c>
      <c r="BC852" s="948" t="s">
        <v>119</v>
      </c>
      <c r="BD852" s="947" t="s">
        <v>120</v>
      </c>
      <c r="BE852" s="947" t="s">
        <v>121</v>
      </c>
      <c r="BF852" s="947" t="s">
        <v>122</v>
      </c>
      <c r="BG852" s="947" t="s">
        <v>162</v>
      </c>
      <c r="BH852" s="947" t="s">
        <v>163</v>
      </c>
      <c r="BI852" s="947" t="s">
        <v>11</v>
      </c>
      <c r="BJ852" s="950"/>
      <c r="BK852" s="947" t="s">
        <v>123</v>
      </c>
      <c r="BL852" s="951" t="s">
        <v>156</v>
      </c>
    </row>
    <row r="853" spans="1:64" s="904" customFormat="1" hidden="1">
      <c r="A853" s="901">
        <v>-1</v>
      </c>
      <c r="B853" s="902">
        <v>-2</v>
      </c>
      <c r="C853" s="901">
        <v>-3</v>
      </c>
      <c r="D853" s="901">
        <v>-4</v>
      </c>
      <c r="E853" s="901">
        <v>-5</v>
      </c>
      <c r="F853" s="901">
        <v>-8</v>
      </c>
      <c r="G853" s="901">
        <v>-9</v>
      </c>
      <c r="H853" s="901">
        <v>-10</v>
      </c>
      <c r="I853" s="901">
        <v>-12</v>
      </c>
      <c r="J853" s="901">
        <v>-15</v>
      </c>
      <c r="K853" s="901">
        <v>-17</v>
      </c>
      <c r="L853" s="901">
        <v>-18</v>
      </c>
      <c r="M853" s="901">
        <v>-19</v>
      </c>
      <c r="N853" s="903"/>
      <c r="O853" s="901">
        <v>-20</v>
      </c>
      <c r="P853" s="901">
        <v>-21</v>
      </c>
      <c r="Q853" s="901">
        <v>-22</v>
      </c>
      <c r="R853" s="901">
        <v>-23</v>
      </c>
      <c r="S853" s="901">
        <v>-24</v>
      </c>
      <c r="T853" s="901">
        <v>-25</v>
      </c>
      <c r="U853" s="901">
        <v>-26</v>
      </c>
      <c r="V853" s="901">
        <v>-28</v>
      </c>
      <c r="W853" s="901">
        <v>-29</v>
      </c>
      <c r="X853" s="901">
        <v>-30</v>
      </c>
      <c r="Y853" s="901">
        <v>-31</v>
      </c>
      <c r="Z853" s="901">
        <v>-54</v>
      </c>
      <c r="AA853" s="901">
        <v>-32</v>
      </c>
      <c r="AB853" s="903">
        <v>-33</v>
      </c>
      <c r="AC853" s="903">
        <v>-34</v>
      </c>
      <c r="AD853" s="903">
        <v>-37</v>
      </c>
      <c r="AE853" s="903">
        <v>-38</v>
      </c>
      <c r="AF853" s="903">
        <v>-39</v>
      </c>
      <c r="AG853" s="903">
        <v>-40</v>
      </c>
      <c r="AH853" s="903">
        <v>-35</v>
      </c>
      <c r="AI853" s="903">
        <v>-36</v>
      </c>
      <c r="AJ853" s="903">
        <v>-44</v>
      </c>
      <c r="AK853" s="903">
        <v>-46</v>
      </c>
      <c r="AL853" s="903">
        <v>-52</v>
      </c>
      <c r="AM853" s="903">
        <v>-53</v>
      </c>
      <c r="AN853" s="903">
        <v>-41</v>
      </c>
      <c r="AO853" s="903">
        <v>-42</v>
      </c>
      <c r="AP853" s="903">
        <v>-43</v>
      </c>
      <c r="AQ853" s="901">
        <v>-45</v>
      </c>
      <c r="AR853" s="901">
        <v>-55</v>
      </c>
      <c r="AS853" s="901">
        <v>-56</v>
      </c>
      <c r="AT853" s="901">
        <v>-47</v>
      </c>
      <c r="AU853" s="901">
        <v>-48</v>
      </c>
      <c r="AV853" s="901">
        <v>-49</v>
      </c>
      <c r="AW853" s="901">
        <v>-50</v>
      </c>
      <c r="AX853" s="901">
        <v>-51</v>
      </c>
      <c r="AY853" s="901">
        <v>-57</v>
      </c>
      <c r="AZ853" s="901">
        <v>-58</v>
      </c>
      <c r="BA853" s="901">
        <v>-59</v>
      </c>
      <c r="BB853" s="901">
        <v>-60</v>
      </c>
      <c r="BC853" s="901">
        <v>-62</v>
      </c>
      <c r="BD853" s="901">
        <v>-63</v>
      </c>
      <c r="BE853" s="901">
        <v>-64</v>
      </c>
      <c r="BF853" s="901">
        <v>-65</v>
      </c>
      <c r="BG853" s="901">
        <v>-66</v>
      </c>
      <c r="BH853" s="901">
        <v>-67</v>
      </c>
      <c r="BI853" s="901">
        <v>-68</v>
      </c>
      <c r="BJ853" s="901">
        <v>-69</v>
      </c>
      <c r="BK853" s="901">
        <v>-70</v>
      </c>
      <c r="BL853" s="952">
        <v>-71</v>
      </c>
    </row>
    <row r="854" spans="1:64" hidden="1">
      <c r="A854" s="1017"/>
      <c r="B854" s="1489" t="s">
        <v>124</v>
      </c>
      <c r="C854" s="1018"/>
      <c r="D854" s="905">
        <v>5221.5689999999995</v>
      </c>
      <c r="E854" s="1520"/>
      <c r="F854" s="953"/>
      <c r="G854" s="953"/>
      <c r="H854" s="953"/>
      <c r="I854" s="953"/>
      <c r="J854" s="953"/>
      <c r="K854" s="953"/>
      <c r="L854" s="953"/>
      <c r="M854" s="953"/>
      <c r="N854" s="954"/>
      <c r="O854" s="953"/>
      <c r="P854" s="953"/>
      <c r="Q854" s="953"/>
      <c r="R854" s="953"/>
      <c r="S854" s="953"/>
      <c r="T854" s="953"/>
      <c r="U854" s="953"/>
      <c r="V854" s="953"/>
      <c r="W854" s="953"/>
      <c r="X854" s="953"/>
      <c r="Y854" s="953"/>
      <c r="Z854" s="953"/>
      <c r="AA854" s="953"/>
      <c r="AB854" s="954"/>
      <c r="AC854" s="954"/>
      <c r="AD854" s="954"/>
      <c r="AE854" s="954"/>
      <c r="AF854" s="954"/>
      <c r="AG854" s="954"/>
      <c r="AH854" s="954"/>
      <c r="AI854" s="954"/>
      <c r="AJ854" s="954"/>
      <c r="AK854" s="954"/>
      <c r="AL854" s="954"/>
      <c r="AM854" s="954"/>
      <c r="AN854" s="954"/>
      <c r="AO854" s="954"/>
      <c r="AP854" s="954"/>
      <c r="AQ854" s="953"/>
      <c r="AR854" s="953"/>
      <c r="AS854" s="953"/>
      <c r="AT854" s="953"/>
      <c r="AU854" s="953"/>
      <c r="AV854" s="953"/>
      <c r="AW854" s="953"/>
      <c r="AX854" s="953"/>
      <c r="AY854" s="953"/>
      <c r="AZ854" s="953"/>
      <c r="BA854" s="953"/>
      <c r="BB854" s="953"/>
      <c r="BC854" s="953"/>
      <c r="BD854" s="953"/>
      <c r="BE854" s="953"/>
      <c r="BF854" s="953"/>
      <c r="BG854" s="953"/>
      <c r="BH854" s="953"/>
      <c r="BI854" s="953"/>
      <c r="BJ854" s="1290"/>
      <c r="BK854" s="905">
        <v>0</v>
      </c>
      <c r="BL854" s="905">
        <v>5119.4189999999999</v>
      </c>
    </row>
    <row r="855" spans="1:64" s="910" customFormat="1" ht="15" hidden="1">
      <c r="A855" s="1027" t="s">
        <v>125</v>
      </c>
      <c r="B855" s="1020" t="s">
        <v>4</v>
      </c>
      <c r="C855" s="1021" t="s">
        <v>26</v>
      </c>
      <c r="D855" s="905">
        <v>4370.4029999999993</v>
      </c>
      <c r="E855" s="955">
        <v>4139.2255099999993</v>
      </c>
      <c r="F855" s="956"/>
      <c r="G855" s="956"/>
      <c r="H855" s="956"/>
      <c r="I855" s="956"/>
      <c r="J855" s="956"/>
      <c r="K855" s="956"/>
      <c r="L855" s="956"/>
      <c r="M855" s="956"/>
      <c r="N855" s="957"/>
      <c r="O855" s="956"/>
      <c r="P855" s="956"/>
      <c r="Q855" s="956"/>
      <c r="R855" s="956"/>
      <c r="S855" s="956"/>
      <c r="T855" s="956"/>
      <c r="U855" s="956"/>
      <c r="V855" s="956"/>
      <c r="W855" s="956"/>
      <c r="X855" s="956"/>
      <c r="Y855" s="956"/>
      <c r="Z855" s="956"/>
      <c r="AA855" s="956"/>
      <c r="AB855" s="957"/>
      <c r="AC855" s="957"/>
      <c r="AD855" s="957"/>
      <c r="AE855" s="957"/>
      <c r="AF855" s="957"/>
      <c r="AG855" s="957"/>
      <c r="AH855" s="957"/>
      <c r="AI855" s="957"/>
      <c r="AJ855" s="957"/>
      <c r="AK855" s="957"/>
      <c r="AL855" s="957"/>
      <c r="AM855" s="957"/>
      <c r="AN855" s="957"/>
      <c r="AO855" s="957"/>
      <c r="AP855" s="957"/>
      <c r="AQ855" s="956"/>
      <c r="AR855" s="956"/>
      <c r="AS855" s="956"/>
      <c r="AT855" s="956"/>
      <c r="AU855" s="956"/>
      <c r="AV855" s="956"/>
      <c r="AW855" s="956"/>
      <c r="AX855" s="956"/>
      <c r="AY855" s="956"/>
      <c r="AZ855" s="956"/>
      <c r="BA855" s="956"/>
      <c r="BB855" s="956"/>
      <c r="BC855" s="956"/>
      <c r="BD855" s="956"/>
      <c r="BE855" s="956"/>
      <c r="BF855" s="956"/>
      <c r="BG855" s="956"/>
      <c r="BH855" s="956"/>
      <c r="BI855" s="956"/>
      <c r="BJ855" s="1291">
        <v>231.17749000000003</v>
      </c>
      <c r="BK855" s="906">
        <v>-231.17749000000003</v>
      </c>
      <c r="BL855" s="906">
        <v>4139.2255100000002</v>
      </c>
    </row>
    <row r="856" spans="1:64" s="910" customFormat="1" ht="15" hidden="1">
      <c r="A856" s="1029" t="s">
        <v>126</v>
      </c>
      <c r="B856" s="1053" t="s">
        <v>46</v>
      </c>
      <c r="C856" s="1031" t="s">
        <v>27</v>
      </c>
      <c r="D856" s="906">
        <v>4342.5829999999996</v>
      </c>
      <c r="E856" s="958"/>
      <c r="F856" s="959"/>
      <c r="G856" s="959"/>
      <c r="H856" s="959"/>
      <c r="I856" s="959"/>
      <c r="J856" s="959"/>
      <c r="K856" s="959"/>
      <c r="L856" s="959"/>
      <c r="M856" s="959"/>
      <c r="N856" s="960"/>
      <c r="O856" s="959"/>
      <c r="P856" s="959"/>
      <c r="Q856" s="959"/>
      <c r="R856" s="959"/>
      <c r="S856" s="959"/>
      <c r="T856" s="959"/>
      <c r="U856" s="959"/>
      <c r="V856" s="959"/>
      <c r="W856" s="959"/>
      <c r="X856" s="959"/>
      <c r="Y856" s="959"/>
      <c r="Z856" s="959"/>
      <c r="AA856" s="959"/>
      <c r="AB856" s="960"/>
      <c r="AC856" s="960"/>
      <c r="AD856" s="960"/>
      <c r="AE856" s="960"/>
      <c r="AF856" s="960"/>
      <c r="AG856" s="960"/>
      <c r="AH856" s="960"/>
      <c r="AI856" s="960"/>
      <c r="AJ856" s="960"/>
      <c r="AK856" s="960"/>
      <c r="AL856" s="960"/>
      <c r="AM856" s="960"/>
      <c r="AN856" s="960"/>
      <c r="AO856" s="960"/>
      <c r="AP856" s="960"/>
      <c r="AQ856" s="959"/>
      <c r="AR856" s="959"/>
      <c r="AS856" s="959"/>
      <c r="AT856" s="959"/>
      <c r="AU856" s="959"/>
      <c r="AV856" s="959"/>
      <c r="AW856" s="959"/>
      <c r="AX856" s="959"/>
      <c r="AY856" s="959"/>
      <c r="AZ856" s="959"/>
      <c r="BA856" s="959"/>
      <c r="BB856" s="959"/>
      <c r="BC856" s="959"/>
      <c r="BD856" s="959"/>
      <c r="BE856" s="959"/>
      <c r="BF856" s="959"/>
      <c r="BG856" s="959"/>
      <c r="BH856" s="959"/>
      <c r="BI856" s="959"/>
      <c r="BJ856" s="1294">
        <v>305.06333999999993</v>
      </c>
      <c r="BK856" s="913">
        <v>-305.06334000000004</v>
      </c>
      <c r="BL856" s="913">
        <v>4037.5196599999999</v>
      </c>
    </row>
    <row r="857" spans="1:64" hidden="1">
      <c r="A857" s="1022" t="s">
        <v>47</v>
      </c>
      <c r="B857" s="1023" t="s">
        <v>48</v>
      </c>
      <c r="C857" s="871" t="s">
        <v>28</v>
      </c>
      <c r="D857" s="913">
        <v>1984.1899999999998</v>
      </c>
      <c r="E857" s="922"/>
      <c r="F857" s="922"/>
      <c r="G857" s="922"/>
      <c r="H857" s="922"/>
      <c r="I857" s="922"/>
      <c r="J857" s="922"/>
      <c r="K857" s="922"/>
      <c r="L857" s="922"/>
      <c r="M857" s="922"/>
      <c r="N857" s="961"/>
      <c r="O857" s="922"/>
      <c r="P857" s="922"/>
      <c r="Q857" s="922"/>
      <c r="R857" s="922"/>
      <c r="S857" s="922"/>
      <c r="T857" s="922"/>
      <c r="U857" s="922"/>
      <c r="V857" s="922"/>
      <c r="W857" s="922"/>
      <c r="X857" s="922"/>
      <c r="Y857" s="922"/>
      <c r="Z857" s="922"/>
      <c r="AA857" s="922"/>
      <c r="AB857" s="961"/>
      <c r="AC857" s="961"/>
      <c r="AD857" s="961"/>
      <c r="AE857" s="961"/>
      <c r="AF857" s="961"/>
      <c r="AG857" s="961"/>
      <c r="AH857" s="961"/>
      <c r="AI857" s="961"/>
      <c r="AJ857" s="961"/>
      <c r="AK857" s="961"/>
      <c r="AL857" s="961"/>
      <c r="AM857" s="961"/>
      <c r="AN857" s="961"/>
      <c r="AO857" s="961"/>
      <c r="AP857" s="961"/>
      <c r="AQ857" s="922"/>
      <c r="AR857" s="922"/>
      <c r="AS857" s="922"/>
      <c r="AT857" s="922"/>
      <c r="AU857" s="922"/>
      <c r="AV857" s="922"/>
      <c r="AW857" s="922"/>
      <c r="AX857" s="922"/>
      <c r="AY857" s="922"/>
      <c r="AZ857" s="922"/>
      <c r="BA857" s="922"/>
      <c r="BB857" s="922"/>
      <c r="BC857" s="922"/>
      <c r="BD857" s="922"/>
      <c r="BE857" s="922"/>
      <c r="BF857" s="922"/>
      <c r="BG857" s="922"/>
      <c r="BH857" s="922"/>
      <c r="BI857" s="922"/>
      <c r="BJ857" s="1292">
        <v>19.301820000000003</v>
      </c>
      <c r="BK857" s="916">
        <v>-66.800340000000006</v>
      </c>
      <c r="BL857" s="916">
        <v>1917.38966</v>
      </c>
    </row>
    <row r="858" spans="1:64" hidden="1">
      <c r="A858" s="1022" t="s">
        <v>49</v>
      </c>
      <c r="B858" s="1023" t="s">
        <v>10</v>
      </c>
      <c r="C858" s="871" t="s">
        <v>29</v>
      </c>
      <c r="D858" s="905">
        <v>1741.07</v>
      </c>
      <c r="E858" s="922"/>
      <c r="F858" s="955">
        <v>1721.76818</v>
      </c>
      <c r="G858" s="922"/>
      <c r="H858" s="922"/>
      <c r="I858" s="962"/>
      <c r="J858" s="962"/>
      <c r="K858" s="962"/>
      <c r="L858" s="962"/>
      <c r="M858" s="962"/>
      <c r="N858" s="963"/>
      <c r="O858" s="962"/>
      <c r="P858" s="962"/>
      <c r="Q858" s="962"/>
      <c r="R858" s="962"/>
      <c r="S858" s="962"/>
      <c r="T858" s="962"/>
      <c r="U858" s="962"/>
      <c r="V858" s="962"/>
      <c r="W858" s="962"/>
      <c r="X858" s="962"/>
      <c r="Y858" s="962"/>
      <c r="Z858" s="962"/>
      <c r="AA858" s="962"/>
      <c r="AB858" s="963"/>
      <c r="AC858" s="963"/>
      <c r="AD858" s="963"/>
      <c r="AE858" s="963"/>
      <c r="AF858" s="963"/>
      <c r="AG858" s="963"/>
      <c r="AH858" s="963"/>
      <c r="AI858" s="963"/>
      <c r="AJ858" s="963"/>
      <c r="AK858" s="963"/>
      <c r="AL858" s="963"/>
      <c r="AM858" s="963"/>
      <c r="AN858" s="963"/>
      <c r="AO858" s="963"/>
      <c r="AP858" s="963"/>
      <c r="AQ858" s="962"/>
      <c r="AR858" s="962"/>
      <c r="AS858" s="962"/>
      <c r="AT858" s="962"/>
      <c r="AU858" s="962"/>
      <c r="AV858" s="962"/>
      <c r="AW858" s="962"/>
      <c r="AX858" s="962"/>
      <c r="AY858" s="962"/>
      <c r="AZ858" s="962"/>
      <c r="BA858" s="962"/>
      <c r="BB858" s="962"/>
      <c r="BC858" s="962"/>
      <c r="BD858" s="962"/>
      <c r="BE858" s="962"/>
      <c r="BF858" s="962"/>
      <c r="BG858" s="962"/>
      <c r="BH858" s="962"/>
      <c r="BI858" s="922"/>
      <c r="BJ858" s="1292">
        <v>19.301820000000003</v>
      </c>
      <c r="BK858" s="916">
        <v>-19.301820000000003</v>
      </c>
      <c r="BL858" s="916">
        <v>1721.76818</v>
      </c>
    </row>
    <row r="859" spans="1:64" hidden="1">
      <c r="A859" s="1022" t="s">
        <v>50</v>
      </c>
      <c r="B859" s="876" t="s">
        <v>180</v>
      </c>
      <c r="C859" s="871" t="s">
        <v>130</v>
      </c>
      <c r="D859" s="905">
        <v>1736.45</v>
      </c>
      <c r="E859" s="922"/>
      <c r="F859" s="922"/>
      <c r="G859" s="955">
        <v>1717.1950899999999</v>
      </c>
      <c r="H859" s="964">
        <v>0</v>
      </c>
      <c r="I859" s="922"/>
      <c r="J859" s="964">
        <v>0</v>
      </c>
      <c r="K859" s="964">
        <v>0</v>
      </c>
      <c r="L859" s="964">
        <v>0</v>
      </c>
      <c r="M859" s="964">
        <v>0</v>
      </c>
      <c r="N859" s="965"/>
      <c r="O859" s="964">
        <v>0</v>
      </c>
      <c r="P859" s="964">
        <v>0</v>
      </c>
      <c r="Q859" s="964">
        <v>5.2670899999999996</v>
      </c>
      <c r="R859" s="922"/>
      <c r="S859" s="964">
        <v>0</v>
      </c>
      <c r="T859" s="964">
        <v>0</v>
      </c>
      <c r="U859" s="964">
        <v>0</v>
      </c>
      <c r="V859" s="964">
        <v>0</v>
      </c>
      <c r="W859" s="964">
        <v>0</v>
      </c>
      <c r="X859" s="964">
        <v>0.17226</v>
      </c>
      <c r="Y859" s="964">
        <v>0</v>
      </c>
      <c r="Z859" s="964">
        <v>0</v>
      </c>
      <c r="AA859" s="922"/>
      <c r="AB859" s="965">
        <v>2.2505099999999998</v>
      </c>
      <c r="AC859" s="965">
        <v>2.5235300000000001</v>
      </c>
      <c r="AD859" s="965">
        <v>0</v>
      </c>
      <c r="AE859" s="965">
        <v>0.02</v>
      </c>
      <c r="AF859" s="965">
        <v>0</v>
      </c>
      <c r="AG859" s="965">
        <v>0</v>
      </c>
      <c r="AH859" s="965">
        <v>0</v>
      </c>
      <c r="AI859" s="965">
        <v>0</v>
      </c>
      <c r="AJ859" s="965">
        <v>0</v>
      </c>
      <c r="AK859" s="965">
        <v>0</v>
      </c>
      <c r="AL859" s="965">
        <v>0</v>
      </c>
      <c r="AM859" s="965">
        <v>1.5</v>
      </c>
      <c r="AN859" s="965">
        <v>0</v>
      </c>
      <c r="AO859" s="965">
        <v>0</v>
      </c>
      <c r="AP859" s="965">
        <v>0</v>
      </c>
      <c r="AQ859" s="964">
        <v>0</v>
      </c>
      <c r="AR859" s="964">
        <v>0</v>
      </c>
      <c r="AS859" s="964">
        <v>0</v>
      </c>
      <c r="AT859" s="964">
        <v>6.9488099999999999</v>
      </c>
      <c r="AU859" s="964">
        <v>0</v>
      </c>
      <c r="AV859" s="964">
        <v>0</v>
      </c>
      <c r="AW859" s="964">
        <v>0</v>
      </c>
      <c r="AX859" s="964">
        <v>0</v>
      </c>
      <c r="AY859" s="964">
        <v>0</v>
      </c>
      <c r="AZ859" s="964">
        <v>0</v>
      </c>
      <c r="BA859" s="964">
        <v>0</v>
      </c>
      <c r="BB859" s="964">
        <v>0.57271000000000005</v>
      </c>
      <c r="BC859" s="922"/>
      <c r="BD859" s="964"/>
      <c r="BE859" s="964"/>
      <c r="BF859" s="964"/>
      <c r="BG859" s="964">
        <v>0</v>
      </c>
      <c r="BH859" s="964">
        <v>0</v>
      </c>
      <c r="BI859" s="922"/>
      <c r="BJ859" s="1292">
        <v>19.254910000000002</v>
      </c>
      <c r="BK859" s="916">
        <v>-19.254910000000002</v>
      </c>
      <c r="BL859" s="916">
        <v>1717.1950899999999</v>
      </c>
    </row>
    <row r="860" spans="1:64" hidden="1">
      <c r="A860" s="1022" t="s">
        <v>51</v>
      </c>
      <c r="B860" s="876" t="s">
        <v>182</v>
      </c>
      <c r="C860" s="871" t="s">
        <v>131</v>
      </c>
      <c r="D860" s="905">
        <v>4.62</v>
      </c>
      <c r="E860" s="922"/>
      <c r="F860" s="922"/>
      <c r="G860" s="964">
        <v>0</v>
      </c>
      <c r="H860" s="955">
        <v>4.5730900000000005</v>
      </c>
      <c r="I860" s="922"/>
      <c r="J860" s="964">
        <v>0</v>
      </c>
      <c r="K860" s="964">
        <v>0</v>
      </c>
      <c r="L860" s="964">
        <v>0</v>
      </c>
      <c r="M860" s="964">
        <v>0</v>
      </c>
      <c r="N860" s="965"/>
      <c r="O860" s="964">
        <v>0</v>
      </c>
      <c r="P860" s="964">
        <v>0</v>
      </c>
      <c r="Q860" s="964">
        <v>0</v>
      </c>
      <c r="R860" s="922"/>
      <c r="S860" s="964">
        <v>0</v>
      </c>
      <c r="T860" s="964">
        <v>0</v>
      </c>
      <c r="U860" s="964">
        <v>0</v>
      </c>
      <c r="V860" s="964">
        <v>0</v>
      </c>
      <c r="W860" s="964">
        <v>0</v>
      </c>
      <c r="X860" s="964">
        <v>0</v>
      </c>
      <c r="Y860" s="964">
        <v>0</v>
      </c>
      <c r="Z860" s="964">
        <v>0</v>
      </c>
      <c r="AA860" s="922"/>
      <c r="AB860" s="965">
        <v>3.0500000000000002E-3</v>
      </c>
      <c r="AC860" s="965">
        <v>0</v>
      </c>
      <c r="AD860" s="965">
        <v>0</v>
      </c>
      <c r="AE860" s="965">
        <v>0</v>
      </c>
      <c r="AF860" s="965">
        <v>0</v>
      </c>
      <c r="AG860" s="965">
        <v>0</v>
      </c>
      <c r="AH860" s="965">
        <v>0</v>
      </c>
      <c r="AI860" s="965">
        <v>0</v>
      </c>
      <c r="AJ860" s="965">
        <v>0</v>
      </c>
      <c r="AK860" s="965">
        <v>0</v>
      </c>
      <c r="AL860" s="965">
        <v>0</v>
      </c>
      <c r="AM860" s="965">
        <v>0</v>
      </c>
      <c r="AN860" s="965">
        <v>0</v>
      </c>
      <c r="AO860" s="965">
        <v>0</v>
      </c>
      <c r="AP860" s="965">
        <v>0</v>
      </c>
      <c r="AQ860" s="964">
        <v>0</v>
      </c>
      <c r="AR860" s="964">
        <v>0</v>
      </c>
      <c r="AS860" s="964">
        <v>0</v>
      </c>
      <c r="AT860" s="964">
        <v>4.3860000000000003E-2</v>
      </c>
      <c r="AU860" s="964">
        <v>0</v>
      </c>
      <c r="AV860" s="964">
        <v>0</v>
      </c>
      <c r="AW860" s="964">
        <v>0</v>
      </c>
      <c r="AX860" s="964">
        <v>0</v>
      </c>
      <c r="AY860" s="964">
        <v>0</v>
      </c>
      <c r="AZ860" s="964">
        <v>0</v>
      </c>
      <c r="BA860" s="964">
        <v>0</v>
      </c>
      <c r="BB860" s="964">
        <v>0</v>
      </c>
      <c r="BC860" s="922"/>
      <c r="BD860" s="964"/>
      <c r="BE860" s="964"/>
      <c r="BF860" s="964"/>
      <c r="BG860" s="964">
        <v>0</v>
      </c>
      <c r="BH860" s="964">
        <v>0</v>
      </c>
      <c r="BI860" s="922"/>
      <c r="BJ860" s="1292">
        <v>4.691E-2</v>
      </c>
      <c r="BK860" s="916">
        <v>-4.691E-2</v>
      </c>
      <c r="BL860" s="916">
        <v>4.5730900000000005</v>
      </c>
    </row>
    <row r="861" spans="1:64" hidden="1">
      <c r="A861" s="1022" t="s">
        <v>52</v>
      </c>
      <c r="B861" s="875" t="s">
        <v>183</v>
      </c>
      <c r="C861" s="871" t="s">
        <v>132</v>
      </c>
      <c r="D861" s="905">
        <v>0</v>
      </c>
      <c r="E861" s="922"/>
      <c r="F861" s="922"/>
      <c r="G861" s="964">
        <v>0</v>
      </c>
      <c r="H861" s="964">
        <v>0</v>
      </c>
      <c r="I861" s="922"/>
      <c r="J861" s="964">
        <v>0</v>
      </c>
      <c r="K861" s="964">
        <v>0</v>
      </c>
      <c r="L861" s="964">
        <v>0</v>
      </c>
      <c r="M861" s="964">
        <v>0</v>
      </c>
      <c r="N861" s="965"/>
      <c r="O861" s="964">
        <v>0</v>
      </c>
      <c r="P861" s="964">
        <v>0</v>
      </c>
      <c r="Q861" s="964">
        <v>0</v>
      </c>
      <c r="R861" s="922"/>
      <c r="S861" s="964">
        <v>0</v>
      </c>
      <c r="T861" s="964">
        <v>0</v>
      </c>
      <c r="U861" s="964">
        <v>0</v>
      </c>
      <c r="V861" s="964">
        <v>0</v>
      </c>
      <c r="W861" s="964">
        <v>0</v>
      </c>
      <c r="X861" s="964">
        <v>0</v>
      </c>
      <c r="Y861" s="964">
        <v>0</v>
      </c>
      <c r="Z861" s="964">
        <v>0</v>
      </c>
      <c r="AA861" s="922"/>
      <c r="AB861" s="965">
        <v>0</v>
      </c>
      <c r="AC861" s="965">
        <v>0</v>
      </c>
      <c r="AD861" s="965">
        <v>0</v>
      </c>
      <c r="AE861" s="965">
        <v>0</v>
      </c>
      <c r="AF861" s="965">
        <v>0</v>
      </c>
      <c r="AG861" s="965">
        <v>0</v>
      </c>
      <c r="AH861" s="965">
        <v>0</v>
      </c>
      <c r="AI861" s="965">
        <v>0</v>
      </c>
      <c r="AJ861" s="965">
        <v>0</v>
      </c>
      <c r="AK861" s="965">
        <v>0</v>
      </c>
      <c r="AL861" s="965">
        <v>0</v>
      </c>
      <c r="AM861" s="965">
        <v>0</v>
      </c>
      <c r="AN861" s="965">
        <v>0</v>
      </c>
      <c r="AO861" s="965">
        <v>0</v>
      </c>
      <c r="AP861" s="965">
        <v>0</v>
      </c>
      <c r="AQ861" s="964">
        <v>0</v>
      </c>
      <c r="AR861" s="964">
        <v>0</v>
      </c>
      <c r="AS861" s="964">
        <v>0</v>
      </c>
      <c r="AT861" s="964">
        <v>0</v>
      </c>
      <c r="AU861" s="964">
        <v>0</v>
      </c>
      <c r="AV861" s="964">
        <v>0</v>
      </c>
      <c r="AW861" s="964">
        <v>0</v>
      </c>
      <c r="AX861" s="964">
        <v>0</v>
      </c>
      <c r="AY861" s="964">
        <v>0</v>
      </c>
      <c r="AZ861" s="964">
        <v>0</v>
      </c>
      <c r="BA861" s="964">
        <v>0</v>
      </c>
      <c r="BB861" s="964">
        <v>0</v>
      </c>
      <c r="BC861" s="922"/>
      <c r="BD861" s="922"/>
      <c r="BE861" s="922"/>
      <c r="BF861" s="922"/>
      <c r="BG861" s="964">
        <v>0</v>
      </c>
      <c r="BH861" s="964">
        <v>0</v>
      </c>
      <c r="BI861" s="922"/>
      <c r="BJ861" s="1292">
        <v>0</v>
      </c>
      <c r="BK861" s="916">
        <v>0</v>
      </c>
      <c r="BL861" s="916">
        <v>0</v>
      </c>
    </row>
    <row r="862" spans="1:64" hidden="1">
      <c r="A862" s="1022" t="s">
        <v>53</v>
      </c>
      <c r="B862" s="875" t="s">
        <v>54</v>
      </c>
      <c r="C862" s="844" t="s">
        <v>55</v>
      </c>
      <c r="D862" s="905">
        <v>243.11999999999998</v>
      </c>
      <c r="E862" s="922"/>
      <c r="F862" s="922"/>
      <c r="G862" s="922"/>
      <c r="H862" s="922"/>
      <c r="I862" s="955">
        <v>195.62148000000005</v>
      </c>
      <c r="J862" s="922"/>
      <c r="K862" s="922"/>
      <c r="L862" s="922"/>
      <c r="M862" s="922"/>
      <c r="N862" s="961"/>
      <c r="O862" s="922"/>
      <c r="P862" s="922"/>
      <c r="Q862" s="922"/>
      <c r="R862" s="922"/>
      <c r="S862" s="964"/>
      <c r="T862" s="964"/>
      <c r="U862" s="964"/>
      <c r="V862" s="964"/>
      <c r="W862" s="964"/>
      <c r="X862" s="964"/>
      <c r="Y862" s="964"/>
      <c r="Z862" s="964"/>
      <c r="AA862" s="922"/>
      <c r="AB862" s="965"/>
      <c r="AC862" s="965"/>
      <c r="AD862" s="965"/>
      <c r="AE862" s="965"/>
      <c r="AF862" s="965"/>
      <c r="AG862" s="965"/>
      <c r="AH862" s="965"/>
      <c r="AI862" s="965"/>
      <c r="AJ862" s="965"/>
      <c r="AK862" s="965"/>
      <c r="AL862" s="965"/>
      <c r="AM862" s="965"/>
      <c r="AN862" s="965"/>
      <c r="AO862" s="965"/>
      <c r="AP862" s="965"/>
      <c r="AQ862" s="964"/>
      <c r="AR862" s="964"/>
      <c r="AS862" s="964"/>
      <c r="AT862" s="964"/>
      <c r="AU862" s="964"/>
      <c r="AV862" s="964"/>
      <c r="AW862" s="964"/>
      <c r="AX862" s="964"/>
      <c r="AY862" s="964"/>
      <c r="AZ862" s="964"/>
      <c r="BA862" s="964"/>
      <c r="BB862" s="922"/>
      <c r="BC862" s="922"/>
      <c r="BD862" s="922"/>
      <c r="BE862" s="922"/>
      <c r="BF862" s="922"/>
      <c r="BG862" s="922"/>
      <c r="BH862" s="964"/>
      <c r="BI862" s="922"/>
      <c r="BJ862" s="1292">
        <v>47.498519999999928</v>
      </c>
      <c r="BK862" s="916">
        <v>-47.498519999999999</v>
      </c>
      <c r="BL862" s="916">
        <v>195.62147999999999</v>
      </c>
    </row>
    <row r="863" spans="1:64" hidden="1">
      <c r="A863" s="1022" t="s">
        <v>56</v>
      </c>
      <c r="B863" s="876" t="s">
        <v>174</v>
      </c>
      <c r="C863" s="844" t="s">
        <v>189</v>
      </c>
      <c r="D863" s="905">
        <v>1.45</v>
      </c>
      <c r="E863" s="922"/>
      <c r="F863" s="922"/>
      <c r="G863" s="964">
        <v>0</v>
      </c>
      <c r="H863" s="964">
        <v>0</v>
      </c>
      <c r="I863" s="922"/>
      <c r="J863" s="964">
        <v>0</v>
      </c>
      <c r="K863" s="964">
        <v>0</v>
      </c>
      <c r="L863" s="964">
        <v>0</v>
      </c>
      <c r="M863" s="964">
        <v>0</v>
      </c>
      <c r="N863" s="965"/>
      <c r="O863" s="964">
        <v>0</v>
      </c>
      <c r="P863" s="964">
        <v>0</v>
      </c>
      <c r="Q863" s="964">
        <v>0</v>
      </c>
      <c r="R863" s="922"/>
      <c r="S863" s="964">
        <v>0</v>
      </c>
      <c r="T863" s="964">
        <v>0</v>
      </c>
      <c r="U863" s="964">
        <v>0</v>
      </c>
      <c r="V863" s="964">
        <v>0</v>
      </c>
      <c r="W863" s="964">
        <v>0</v>
      </c>
      <c r="X863" s="964">
        <v>0</v>
      </c>
      <c r="Y863" s="964">
        <v>0</v>
      </c>
      <c r="Z863" s="964">
        <v>0</v>
      </c>
      <c r="AA863" s="922"/>
      <c r="AB863" s="965">
        <v>0</v>
      </c>
      <c r="AC863" s="965">
        <v>0</v>
      </c>
      <c r="AD863" s="965">
        <v>0</v>
      </c>
      <c r="AE863" s="965">
        <v>0.52961000000000003</v>
      </c>
      <c r="AF863" s="965">
        <v>0</v>
      </c>
      <c r="AG863" s="965">
        <v>0</v>
      </c>
      <c r="AH863" s="965">
        <v>0.35125000000000001</v>
      </c>
      <c r="AI863" s="965">
        <v>0</v>
      </c>
      <c r="AJ863" s="965">
        <v>0</v>
      </c>
      <c r="AK863" s="965">
        <v>0</v>
      </c>
      <c r="AL863" s="965">
        <v>0</v>
      </c>
      <c r="AM863" s="965">
        <v>0</v>
      </c>
      <c r="AN863" s="965">
        <v>0</v>
      </c>
      <c r="AO863" s="965">
        <v>0</v>
      </c>
      <c r="AP863" s="965">
        <v>0</v>
      </c>
      <c r="AQ863" s="964">
        <v>0</v>
      </c>
      <c r="AR863" s="964">
        <v>0</v>
      </c>
      <c r="AS863" s="964">
        <v>0</v>
      </c>
      <c r="AT863" s="964">
        <v>0</v>
      </c>
      <c r="AU863" s="964">
        <v>0</v>
      </c>
      <c r="AV863" s="964">
        <v>0</v>
      </c>
      <c r="AW863" s="964">
        <v>0</v>
      </c>
      <c r="AX863" s="964">
        <v>0</v>
      </c>
      <c r="AY863" s="964">
        <v>0</v>
      </c>
      <c r="AZ863" s="964">
        <v>0</v>
      </c>
      <c r="BA863" s="964">
        <v>0</v>
      </c>
      <c r="BB863" s="964">
        <v>0</v>
      </c>
      <c r="BC863" s="922"/>
      <c r="BD863" s="922"/>
      <c r="BE863" s="922"/>
      <c r="BF863" s="922"/>
      <c r="BG863" s="964">
        <v>0</v>
      </c>
      <c r="BH863" s="964">
        <v>0</v>
      </c>
      <c r="BI863" s="922"/>
      <c r="BJ863" s="1293">
        <v>0.88085999999999998</v>
      </c>
      <c r="BK863" s="916">
        <v>-0.88085999999999998</v>
      </c>
      <c r="BL863" s="916">
        <v>0.56913999999999998</v>
      </c>
    </row>
    <row r="864" spans="1:64" hidden="1">
      <c r="A864" s="1022" t="s">
        <v>57</v>
      </c>
      <c r="B864" s="876" t="s">
        <v>175</v>
      </c>
      <c r="C864" s="844" t="s">
        <v>184</v>
      </c>
      <c r="D864" s="905">
        <v>241.67</v>
      </c>
      <c r="E864" s="922"/>
      <c r="F864" s="922"/>
      <c r="G864" s="964">
        <v>0</v>
      </c>
      <c r="H864" s="964">
        <v>0</v>
      </c>
      <c r="I864" s="922"/>
      <c r="J864" s="964">
        <v>0</v>
      </c>
      <c r="K864" s="964">
        <v>0</v>
      </c>
      <c r="L864" s="964">
        <v>0</v>
      </c>
      <c r="M864" s="964">
        <v>0</v>
      </c>
      <c r="N864" s="965"/>
      <c r="O864" s="964">
        <v>0</v>
      </c>
      <c r="P864" s="964">
        <v>0</v>
      </c>
      <c r="Q864" s="964">
        <v>18.290379999999999</v>
      </c>
      <c r="R864" s="922"/>
      <c r="S864" s="964">
        <v>0</v>
      </c>
      <c r="T864" s="964">
        <v>0</v>
      </c>
      <c r="U864" s="964">
        <v>0</v>
      </c>
      <c r="V864" s="964">
        <v>0</v>
      </c>
      <c r="W864" s="964">
        <v>0</v>
      </c>
      <c r="X864" s="964">
        <v>0.85885</v>
      </c>
      <c r="Y864" s="964">
        <v>0</v>
      </c>
      <c r="Z864" s="964">
        <v>0</v>
      </c>
      <c r="AA864" s="922"/>
      <c r="AB864" s="965">
        <v>2.5501100000000001</v>
      </c>
      <c r="AC864" s="965">
        <v>0.69847000000000004</v>
      </c>
      <c r="AD864" s="965">
        <v>0</v>
      </c>
      <c r="AE864" s="965">
        <v>0</v>
      </c>
      <c r="AF864" s="965">
        <v>0</v>
      </c>
      <c r="AG864" s="965">
        <v>0.21018999999999999</v>
      </c>
      <c r="AH864" s="965">
        <v>0</v>
      </c>
      <c r="AI864" s="965">
        <v>0</v>
      </c>
      <c r="AJ864" s="965">
        <v>0</v>
      </c>
      <c r="AK864" s="965">
        <v>0.25438</v>
      </c>
      <c r="AL864" s="965">
        <v>0</v>
      </c>
      <c r="AM864" s="965">
        <v>0</v>
      </c>
      <c r="AN864" s="965">
        <v>0</v>
      </c>
      <c r="AO864" s="965">
        <v>0</v>
      </c>
      <c r="AP864" s="965">
        <v>0</v>
      </c>
      <c r="AQ864" s="964">
        <v>0</v>
      </c>
      <c r="AR864" s="964">
        <v>0.04</v>
      </c>
      <c r="AS864" s="964">
        <v>0.89788999999999997</v>
      </c>
      <c r="AT864" s="964">
        <v>22.475719999999999</v>
      </c>
      <c r="AU864" s="964">
        <v>0</v>
      </c>
      <c r="AV864" s="964">
        <v>0</v>
      </c>
      <c r="AW864" s="964">
        <v>0</v>
      </c>
      <c r="AX864" s="964">
        <v>0</v>
      </c>
      <c r="AY864" s="964">
        <v>0</v>
      </c>
      <c r="AZ864" s="964">
        <v>0</v>
      </c>
      <c r="BA864" s="964">
        <v>0</v>
      </c>
      <c r="BB864" s="964">
        <v>0.34166999999999997</v>
      </c>
      <c r="BC864" s="922"/>
      <c r="BD864" s="922"/>
      <c r="BE864" s="922"/>
      <c r="BF864" s="922"/>
      <c r="BG864" s="964">
        <v>0</v>
      </c>
      <c r="BH864" s="964">
        <v>0</v>
      </c>
      <c r="BI864" s="922"/>
      <c r="BJ864" s="1293">
        <v>46.617660000000001</v>
      </c>
      <c r="BK864" s="916">
        <v>-46.617660000000001</v>
      </c>
      <c r="BL864" s="916">
        <v>195.05233999999999</v>
      </c>
    </row>
    <row r="865" spans="1:64" hidden="1">
      <c r="A865" s="1022" t="s">
        <v>30</v>
      </c>
      <c r="B865" s="875" t="s">
        <v>31</v>
      </c>
      <c r="C865" s="871" t="s">
        <v>133</v>
      </c>
      <c r="D865" s="905">
        <v>2358.393</v>
      </c>
      <c r="E865" s="922"/>
      <c r="F865" s="922"/>
      <c r="G865" s="964">
        <v>0</v>
      </c>
      <c r="H865" s="964">
        <v>0</v>
      </c>
      <c r="I865" s="922"/>
      <c r="J865" s="955">
        <v>2120.13</v>
      </c>
      <c r="K865" s="964">
        <v>0</v>
      </c>
      <c r="L865" s="964">
        <v>0</v>
      </c>
      <c r="M865" s="964">
        <v>0</v>
      </c>
      <c r="N865" s="965"/>
      <c r="O865" s="964">
        <v>0</v>
      </c>
      <c r="P865" s="964">
        <v>0</v>
      </c>
      <c r="Q865" s="964">
        <v>51.442999999999998</v>
      </c>
      <c r="R865" s="922"/>
      <c r="S865" s="964">
        <v>0</v>
      </c>
      <c r="T865" s="964">
        <v>7.0000000000000007E-2</v>
      </c>
      <c r="U865" s="964">
        <v>0</v>
      </c>
      <c r="V865" s="964">
        <v>0</v>
      </c>
      <c r="W865" s="964">
        <v>0.8</v>
      </c>
      <c r="X865" s="964">
        <v>1.47</v>
      </c>
      <c r="Y865" s="964">
        <v>0</v>
      </c>
      <c r="Z865" s="964">
        <v>0</v>
      </c>
      <c r="AA865" s="922"/>
      <c r="AB865" s="965">
        <v>30.17</v>
      </c>
      <c r="AC865" s="965">
        <v>19.57</v>
      </c>
      <c r="AD865" s="965">
        <v>0</v>
      </c>
      <c r="AE865" s="965">
        <v>0.05</v>
      </c>
      <c r="AF865" s="965">
        <v>0.28000000000000003</v>
      </c>
      <c r="AG865" s="965">
        <v>1.78</v>
      </c>
      <c r="AH865" s="965">
        <v>1.45</v>
      </c>
      <c r="AI865" s="965">
        <v>0</v>
      </c>
      <c r="AJ865" s="965">
        <v>0</v>
      </c>
      <c r="AK865" s="965">
        <v>1.95</v>
      </c>
      <c r="AL865" s="965">
        <v>0</v>
      </c>
      <c r="AM865" s="965">
        <v>0</v>
      </c>
      <c r="AN865" s="965">
        <v>0</v>
      </c>
      <c r="AO865" s="965">
        <v>0</v>
      </c>
      <c r="AP865" s="965">
        <v>0</v>
      </c>
      <c r="AQ865" s="964">
        <v>0</v>
      </c>
      <c r="AR865" s="964">
        <v>0.09</v>
      </c>
      <c r="AS865" s="964">
        <v>1.92</v>
      </c>
      <c r="AT865" s="964">
        <v>21.68</v>
      </c>
      <c r="AU865" s="964">
        <v>0</v>
      </c>
      <c r="AV865" s="964">
        <v>0</v>
      </c>
      <c r="AW865" s="964">
        <v>0</v>
      </c>
      <c r="AX865" s="964">
        <v>0</v>
      </c>
      <c r="AY865" s="964">
        <v>0</v>
      </c>
      <c r="AZ865" s="964">
        <v>0</v>
      </c>
      <c r="BA865" s="964">
        <v>0</v>
      </c>
      <c r="BB865" s="964">
        <v>3.3899999999999997</v>
      </c>
      <c r="BC865" s="922"/>
      <c r="BD865" s="922"/>
      <c r="BE865" s="922"/>
      <c r="BF865" s="922"/>
      <c r="BG865" s="964">
        <v>0</v>
      </c>
      <c r="BH865" s="964">
        <v>0</v>
      </c>
      <c r="BI865" s="922">
        <v>102.15</v>
      </c>
      <c r="BJ865" s="1292">
        <v>238.26300000000001</v>
      </c>
      <c r="BK865" s="916">
        <v>-238.26300000000001</v>
      </c>
      <c r="BL865" s="916">
        <v>2120.13</v>
      </c>
    </row>
    <row r="866" spans="1:64" s="910" customFormat="1" hidden="1">
      <c r="A866" s="1029" t="s">
        <v>32</v>
      </c>
      <c r="B866" s="1030" t="s">
        <v>8</v>
      </c>
      <c r="C866" s="1031" t="s">
        <v>134</v>
      </c>
      <c r="D866" s="905">
        <v>0</v>
      </c>
      <c r="E866" s="959"/>
      <c r="F866" s="959"/>
      <c r="G866" s="959"/>
      <c r="H866" s="959"/>
      <c r="I866" s="959"/>
      <c r="J866" s="959"/>
      <c r="K866" s="959"/>
      <c r="L866" s="959"/>
      <c r="M866" s="959"/>
      <c r="N866" s="960"/>
      <c r="O866" s="959"/>
      <c r="P866" s="959"/>
      <c r="Q866" s="959"/>
      <c r="R866" s="959"/>
      <c r="S866" s="959"/>
      <c r="T866" s="959"/>
      <c r="U866" s="959"/>
      <c r="V866" s="959"/>
      <c r="W866" s="959"/>
      <c r="X866" s="959"/>
      <c r="Y866" s="959"/>
      <c r="Z866" s="959"/>
      <c r="AA866" s="959"/>
      <c r="AB866" s="960"/>
      <c r="AC866" s="960"/>
      <c r="AD866" s="960"/>
      <c r="AE866" s="960"/>
      <c r="AF866" s="960"/>
      <c r="AG866" s="960"/>
      <c r="AH866" s="960"/>
      <c r="AI866" s="960"/>
      <c r="AJ866" s="960"/>
      <c r="AK866" s="960"/>
      <c r="AL866" s="960"/>
      <c r="AM866" s="960"/>
      <c r="AN866" s="960"/>
      <c r="AO866" s="960"/>
      <c r="AP866" s="960"/>
      <c r="AQ866" s="959"/>
      <c r="AR866" s="959"/>
      <c r="AS866" s="959"/>
      <c r="AT866" s="959"/>
      <c r="AU866" s="959"/>
      <c r="AV866" s="959"/>
      <c r="AW866" s="959"/>
      <c r="AX866" s="959"/>
      <c r="AY866" s="959"/>
      <c r="AZ866" s="959"/>
      <c r="BA866" s="959"/>
      <c r="BB866" s="959"/>
      <c r="BC866" s="959"/>
      <c r="BD866" s="959"/>
      <c r="BE866" s="959"/>
      <c r="BF866" s="959"/>
      <c r="BG866" s="959"/>
      <c r="BH866" s="959"/>
      <c r="BI866" s="959"/>
      <c r="BJ866" s="1294">
        <v>0</v>
      </c>
      <c r="BK866" s="916">
        <v>0</v>
      </c>
      <c r="BL866" s="913">
        <v>0</v>
      </c>
    </row>
    <row r="867" spans="1:64" hidden="1">
      <c r="A867" s="1022" t="s">
        <v>33</v>
      </c>
      <c r="B867" s="1023" t="s">
        <v>170</v>
      </c>
      <c r="C867" s="871" t="s">
        <v>136</v>
      </c>
      <c r="D867" s="905">
        <v>0</v>
      </c>
      <c r="E867" s="922"/>
      <c r="F867" s="922"/>
      <c r="G867" s="964">
        <v>0</v>
      </c>
      <c r="H867" s="964">
        <v>0</v>
      </c>
      <c r="I867" s="922"/>
      <c r="J867" s="964">
        <v>0</v>
      </c>
      <c r="K867" s="955">
        <v>0</v>
      </c>
      <c r="L867" s="964">
        <v>0</v>
      </c>
      <c r="M867" s="964">
        <v>0</v>
      </c>
      <c r="N867" s="965"/>
      <c r="O867" s="964">
        <v>0</v>
      </c>
      <c r="P867" s="964">
        <v>0</v>
      </c>
      <c r="Q867" s="964">
        <v>0</v>
      </c>
      <c r="R867" s="922"/>
      <c r="S867" s="964">
        <v>0</v>
      </c>
      <c r="T867" s="964">
        <v>0</v>
      </c>
      <c r="U867" s="964">
        <v>0</v>
      </c>
      <c r="V867" s="964">
        <v>0</v>
      </c>
      <c r="W867" s="964">
        <v>0</v>
      </c>
      <c r="X867" s="964">
        <v>0</v>
      </c>
      <c r="Y867" s="964">
        <v>0</v>
      </c>
      <c r="Z867" s="964">
        <v>0</v>
      </c>
      <c r="AA867" s="922"/>
      <c r="AB867" s="965">
        <v>0</v>
      </c>
      <c r="AC867" s="965">
        <v>0</v>
      </c>
      <c r="AD867" s="965">
        <v>0</v>
      </c>
      <c r="AE867" s="965">
        <v>0</v>
      </c>
      <c r="AF867" s="965">
        <v>0</v>
      </c>
      <c r="AG867" s="965">
        <v>0</v>
      </c>
      <c r="AH867" s="965">
        <v>0</v>
      </c>
      <c r="AI867" s="965">
        <v>0</v>
      </c>
      <c r="AJ867" s="965">
        <v>0</v>
      </c>
      <c r="AK867" s="965">
        <v>0</v>
      </c>
      <c r="AL867" s="965">
        <v>0</v>
      </c>
      <c r="AM867" s="965">
        <v>0</v>
      </c>
      <c r="AN867" s="965">
        <v>0</v>
      </c>
      <c r="AO867" s="965">
        <v>0</v>
      </c>
      <c r="AP867" s="965">
        <v>0</v>
      </c>
      <c r="AQ867" s="964">
        <v>0</v>
      </c>
      <c r="AR867" s="964">
        <v>0</v>
      </c>
      <c r="AS867" s="964">
        <v>0</v>
      </c>
      <c r="AT867" s="964">
        <v>0</v>
      </c>
      <c r="AU867" s="964">
        <v>0</v>
      </c>
      <c r="AV867" s="964">
        <v>0</v>
      </c>
      <c r="AW867" s="964">
        <v>0</v>
      </c>
      <c r="AX867" s="964">
        <v>0</v>
      </c>
      <c r="AY867" s="964">
        <v>0</v>
      </c>
      <c r="AZ867" s="964">
        <v>0</v>
      </c>
      <c r="BA867" s="964">
        <v>0</v>
      </c>
      <c r="BB867" s="964">
        <v>0</v>
      </c>
      <c r="BC867" s="922"/>
      <c r="BD867" s="922"/>
      <c r="BE867" s="922"/>
      <c r="BF867" s="922"/>
      <c r="BG867" s="964">
        <v>0</v>
      </c>
      <c r="BH867" s="964">
        <v>0</v>
      </c>
      <c r="BI867" s="922"/>
      <c r="BJ867" s="1292">
        <v>0</v>
      </c>
      <c r="BK867" s="916">
        <v>0</v>
      </c>
      <c r="BL867" s="916">
        <v>0</v>
      </c>
    </row>
    <row r="868" spans="1:64" hidden="1">
      <c r="A868" s="1022" t="s">
        <v>169</v>
      </c>
      <c r="B868" s="1023" t="s">
        <v>172</v>
      </c>
      <c r="C868" s="871" t="s">
        <v>137</v>
      </c>
      <c r="D868" s="905">
        <v>0</v>
      </c>
      <c r="E868" s="922"/>
      <c r="F868" s="922"/>
      <c r="G868" s="964">
        <v>0</v>
      </c>
      <c r="H868" s="964">
        <v>0</v>
      </c>
      <c r="I868" s="922"/>
      <c r="J868" s="964">
        <v>0</v>
      </c>
      <c r="K868" s="964">
        <v>0</v>
      </c>
      <c r="L868" s="955">
        <v>0</v>
      </c>
      <c r="M868" s="964">
        <v>0</v>
      </c>
      <c r="N868" s="965"/>
      <c r="O868" s="964">
        <v>0</v>
      </c>
      <c r="P868" s="964">
        <v>0</v>
      </c>
      <c r="Q868" s="964">
        <v>0</v>
      </c>
      <c r="R868" s="922"/>
      <c r="S868" s="964">
        <v>0</v>
      </c>
      <c r="T868" s="964">
        <v>0</v>
      </c>
      <c r="U868" s="964">
        <v>0</v>
      </c>
      <c r="V868" s="964">
        <v>0</v>
      </c>
      <c r="W868" s="964">
        <v>0</v>
      </c>
      <c r="X868" s="964">
        <v>0</v>
      </c>
      <c r="Y868" s="964">
        <v>0</v>
      </c>
      <c r="Z868" s="964">
        <v>0</v>
      </c>
      <c r="AA868" s="922"/>
      <c r="AB868" s="965">
        <v>0</v>
      </c>
      <c r="AC868" s="965">
        <v>0</v>
      </c>
      <c r="AD868" s="965">
        <v>0</v>
      </c>
      <c r="AE868" s="965">
        <v>0</v>
      </c>
      <c r="AF868" s="965">
        <v>0</v>
      </c>
      <c r="AG868" s="965">
        <v>0</v>
      </c>
      <c r="AH868" s="965">
        <v>0</v>
      </c>
      <c r="AI868" s="965">
        <v>0</v>
      </c>
      <c r="AJ868" s="965">
        <v>0</v>
      </c>
      <c r="AK868" s="965">
        <v>0</v>
      </c>
      <c r="AL868" s="965">
        <v>0</v>
      </c>
      <c r="AM868" s="965">
        <v>0</v>
      </c>
      <c r="AN868" s="965">
        <v>0</v>
      </c>
      <c r="AO868" s="965">
        <v>0</v>
      </c>
      <c r="AP868" s="965">
        <v>0</v>
      </c>
      <c r="AQ868" s="964">
        <v>0</v>
      </c>
      <c r="AR868" s="964">
        <v>0</v>
      </c>
      <c r="AS868" s="964">
        <v>0</v>
      </c>
      <c r="AT868" s="964">
        <v>0</v>
      </c>
      <c r="AU868" s="964">
        <v>0</v>
      </c>
      <c r="AV868" s="964">
        <v>0</v>
      </c>
      <c r="AW868" s="964">
        <v>0</v>
      </c>
      <c r="AX868" s="964">
        <v>0</v>
      </c>
      <c r="AY868" s="964">
        <v>0</v>
      </c>
      <c r="AZ868" s="964">
        <v>0</v>
      </c>
      <c r="BA868" s="964">
        <v>0</v>
      </c>
      <c r="BB868" s="964">
        <v>0</v>
      </c>
      <c r="BC868" s="922"/>
      <c r="BD868" s="922"/>
      <c r="BE868" s="922"/>
      <c r="BF868" s="922"/>
      <c r="BG868" s="964">
        <v>0</v>
      </c>
      <c r="BH868" s="964">
        <v>0</v>
      </c>
      <c r="BI868" s="922"/>
      <c r="BJ868" s="1292">
        <v>0</v>
      </c>
      <c r="BK868" s="916">
        <v>0</v>
      </c>
      <c r="BL868" s="916">
        <v>0</v>
      </c>
    </row>
    <row r="869" spans="1:64" hidden="1">
      <c r="A869" s="1022" t="s">
        <v>171</v>
      </c>
      <c r="B869" s="1023" t="s">
        <v>168</v>
      </c>
      <c r="C869" s="871" t="s">
        <v>135</v>
      </c>
      <c r="D869" s="905">
        <v>0</v>
      </c>
      <c r="E869" s="922"/>
      <c r="F869" s="922"/>
      <c r="G869" s="964">
        <v>0</v>
      </c>
      <c r="H869" s="964">
        <v>0</v>
      </c>
      <c r="I869" s="922"/>
      <c r="J869" s="964">
        <v>0</v>
      </c>
      <c r="K869" s="964">
        <v>0</v>
      </c>
      <c r="L869" s="964">
        <v>0</v>
      </c>
      <c r="M869" s="955">
        <v>0</v>
      </c>
      <c r="N869" s="967"/>
      <c r="O869" s="964">
        <v>0</v>
      </c>
      <c r="P869" s="964">
        <v>0</v>
      </c>
      <c r="Q869" s="964">
        <v>0</v>
      </c>
      <c r="R869" s="922"/>
      <c r="S869" s="964">
        <v>0</v>
      </c>
      <c r="T869" s="964">
        <v>0</v>
      </c>
      <c r="U869" s="964">
        <v>0</v>
      </c>
      <c r="V869" s="964">
        <v>0</v>
      </c>
      <c r="W869" s="964">
        <v>0</v>
      </c>
      <c r="X869" s="964">
        <v>0</v>
      </c>
      <c r="Y869" s="964">
        <v>0</v>
      </c>
      <c r="Z869" s="964">
        <v>0</v>
      </c>
      <c r="AA869" s="922"/>
      <c r="AB869" s="965">
        <v>0</v>
      </c>
      <c r="AC869" s="965">
        <v>0</v>
      </c>
      <c r="AD869" s="965">
        <v>0</v>
      </c>
      <c r="AE869" s="965">
        <v>0</v>
      </c>
      <c r="AF869" s="965">
        <v>0</v>
      </c>
      <c r="AG869" s="965">
        <v>0</v>
      </c>
      <c r="AH869" s="965">
        <v>0</v>
      </c>
      <c r="AI869" s="965">
        <v>0</v>
      </c>
      <c r="AJ869" s="965">
        <v>0</v>
      </c>
      <c r="AK869" s="965">
        <v>0</v>
      </c>
      <c r="AL869" s="965">
        <v>0</v>
      </c>
      <c r="AM869" s="965">
        <v>0</v>
      </c>
      <c r="AN869" s="965">
        <v>0</v>
      </c>
      <c r="AO869" s="965">
        <v>0</v>
      </c>
      <c r="AP869" s="965">
        <v>0</v>
      </c>
      <c r="AQ869" s="964">
        <v>0</v>
      </c>
      <c r="AR869" s="964">
        <v>0</v>
      </c>
      <c r="AS869" s="964">
        <v>0</v>
      </c>
      <c r="AT869" s="964">
        <v>0</v>
      </c>
      <c r="AU869" s="964">
        <v>0</v>
      </c>
      <c r="AV869" s="964">
        <v>0</v>
      </c>
      <c r="AW869" s="964">
        <v>0</v>
      </c>
      <c r="AX869" s="964">
        <v>0</v>
      </c>
      <c r="AY869" s="964">
        <v>0</v>
      </c>
      <c r="AZ869" s="964">
        <v>0</v>
      </c>
      <c r="BA869" s="964">
        <v>0</v>
      </c>
      <c r="BB869" s="964">
        <v>0</v>
      </c>
      <c r="BC869" s="922"/>
      <c r="BD869" s="922"/>
      <c r="BE869" s="922"/>
      <c r="BF869" s="922"/>
      <c r="BG869" s="964">
        <v>0</v>
      </c>
      <c r="BH869" s="964">
        <v>0</v>
      </c>
      <c r="BI869" s="922"/>
      <c r="BJ869" s="1292">
        <v>0</v>
      </c>
      <c r="BK869" s="916">
        <v>0</v>
      </c>
      <c r="BL869" s="916">
        <v>0</v>
      </c>
    </row>
    <row r="870" spans="1:64" s="889" customFormat="1" hidden="1">
      <c r="A870" s="1024" t="s">
        <v>181</v>
      </c>
      <c r="B870" s="1026" t="s">
        <v>356</v>
      </c>
      <c r="C870" s="877" t="s">
        <v>357</v>
      </c>
      <c r="D870" s="905">
        <v>0</v>
      </c>
      <c r="E870" s="961"/>
      <c r="F870" s="961"/>
      <c r="G870" s="965"/>
      <c r="H870" s="965"/>
      <c r="I870" s="922"/>
      <c r="J870" s="965"/>
      <c r="K870" s="965"/>
      <c r="L870" s="965"/>
      <c r="M870" s="935"/>
      <c r="N870" s="935">
        <v>0</v>
      </c>
      <c r="O870" s="965"/>
      <c r="P870" s="965"/>
      <c r="Q870" s="965"/>
      <c r="R870" s="961"/>
      <c r="S870" s="965"/>
      <c r="T870" s="965"/>
      <c r="U870" s="965"/>
      <c r="V870" s="965"/>
      <c r="W870" s="965"/>
      <c r="X870" s="965"/>
      <c r="Y870" s="965"/>
      <c r="Z870" s="965"/>
      <c r="AA870" s="961"/>
      <c r="AB870" s="965"/>
      <c r="AC870" s="965"/>
      <c r="AD870" s="965"/>
      <c r="AE870" s="965"/>
      <c r="AF870" s="965"/>
      <c r="AG870" s="965"/>
      <c r="AH870" s="965"/>
      <c r="AI870" s="965"/>
      <c r="AJ870" s="965"/>
      <c r="AK870" s="965"/>
      <c r="AL870" s="965"/>
      <c r="AM870" s="965"/>
      <c r="AN870" s="965"/>
      <c r="AO870" s="965"/>
      <c r="AP870" s="965"/>
      <c r="AQ870" s="965"/>
      <c r="AR870" s="965"/>
      <c r="AS870" s="965"/>
      <c r="AT870" s="965"/>
      <c r="AU870" s="965"/>
      <c r="AV870" s="965"/>
      <c r="AW870" s="965"/>
      <c r="AX870" s="965"/>
      <c r="AY870" s="965"/>
      <c r="AZ870" s="965"/>
      <c r="BA870" s="965"/>
      <c r="BB870" s="965"/>
      <c r="BC870" s="961"/>
      <c r="BD870" s="961"/>
      <c r="BE870" s="961"/>
      <c r="BF870" s="961"/>
      <c r="BG870" s="965"/>
      <c r="BH870" s="965"/>
      <c r="BI870" s="961"/>
      <c r="BJ870" s="1293">
        <v>0</v>
      </c>
      <c r="BK870" s="918">
        <v>0</v>
      </c>
      <c r="BL870" s="918">
        <v>0</v>
      </c>
    </row>
    <row r="871" spans="1:64" hidden="1">
      <c r="A871" s="1029" t="s">
        <v>143</v>
      </c>
      <c r="B871" s="875" t="s">
        <v>144</v>
      </c>
      <c r="C871" s="871" t="s">
        <v>138</v>
      </c>
      <c r="D871" s="905">
        <v>27.82</v>
      </c>
      <c r="E871" s="922"/>
      <c r="F871" s="922"/>
      <c r="G871" s="964">
        <v>0</v>
      </c>
      <c r="H871" s="964">
        <v>0</v>
      </c>
      <c r="I871" s="922"/>
      <c r="J871" s="964">
        <v>0</v>
      </c>
      <c r="K871" s="964">
        <v>0</v>
      </c>
      <c r="L871" s="964">
        <v>0</v>
      </c>
      <c r="M871" s="964">
        <v>0</v>
      </c>
      <c r="N871" s="968"/>
      <c r="O871" s="955">
        <v>26.705380000000002</v>
      </c>
      <c r="P871" s="964">
        <v>0</v>
      </c>
      <c r="Q871" s="964">
        <v>0</v>
      </c>
      <c r="R871" s="922"/>
      <c r="S871" s="964">
        <v>0</v>
      </c>
      <c r="T871" s="964">
        <v>0</v>
      </c>
      <c r="U871" s="964">
        <v>0</v>
      </c>
      <c r="V871" s="964">
        <v>0</v>
      </c>
      <c r="W871" s="964">
        <v>0</v>
      </c>
      <c r="X871" s="964">
        <v>0</v>
      </c>
      <c r="Y871" s="964">
        <v>0</v>
      </c>
      <c r="Z871" s="964">
        <v>0</v>
      </c>
      <c r="AA871" s="922"/>
      <c r="AB871" s="965">
        <v>6.2600000000000003E-2</v>
      </c>
      <c r="AC871" s="965">
        <v>0</v>
      </c>
      <c r="AD871" s="965">
        <v>0</v>
      </c>
      <c r="AE871" s="965">
        <v>0</v>
      </c>
      <c r="AF871" s="965">
        <v>0</v>
      </c>
      <c r="AG871" s="965">
        <v>0</v>
      </c>
      <c r="AH871" s="965">
        <v>0</v>
      </c>
      <c r="AI871" s="965">
        <v>0</v>
      </c>
      <c r="AJ871" s="965">
        <v>0</v>
      </c>
      <c r="AK871" s="965">
        <v>0</v>
      </c>
      <c r="AL871" s="965">
        <v>0</v>
      </c>
      <c r="AM871" s="965">
        <v>0</v>
      </c>
      <c r="AN871" s="965">
        <v>0</v>
      </c>
      <c r="AO871" s="965">
        <v>0</v>
      </c>
      <c r="AP871" s="965">
        <v>0</v>
      </c>
      <c r="AQ871" s="964">
        <v>0</v>
      </c>
      <c r="AR871" s="964">
        <v>0</v>
      </c>
      <c r="AS871" s="964">
        <v>0</v>
      </c>
      <c r="AT871" s="964">
        <v>1.05202</v>
      </c>
      <c r="AU871" s="964">
        <v>0</v>
      </c>
      <c r="AV871" s="964">
        <v>0</v>
      </c>
      <c r="AW871" s="964">
        <v>0</v>
      </c>
      <c r="AX871" s="964">
        <v>0</v>
      </c>
      <c r="AY871" s="964">
        <v>0</v>
      </c>
      <c r="AZ871" s="964">
        <v>0</v>
      </c>
      <c r="BA871" s="964">
        <v>0</v>
      </c>
      <c r="BB871" s="964">
        <v>0</v>
      </c>
      <c r="BC871" s="922"/>
      <c r="BD871" s="922"/>
      <c r="BE871" s="922"/>
      <c r="BF871" s="922"/>
      <c r="BG871" s="964">
        <v>0</v>
      </c>
      <c r="BH871" s="964">
        <v>0</v>
      </c>
      <c r="BI871" s="922"/>
      <c r="BJ871" s="1292">
        <v>1.1146199999999999</v>
      </c>
      <c r="BK871" s="916">
        <v>-1.1146199999999999</v>
      </c>
      <c r="BL871" s="916">
        <v>26.705380000000002</v>
      </c>
    </row>
    <row r="872" spans="1:64" hidden="1">
      <c r="A872" s="1029" t="s">
        <v>35</v>
      </c>
      <c r="B872" s="875" t="s">
        <v>185</v>
      </c>
      <c r="C872" s="871" t="s">
        <v>139</v>
      </c>
      <c r="D872" s="905">
        <v>0</v>
      </c>
      <c r="E872" s="922"/>
      <c r="F872" s="922"/>
      <c r="G872" s="964">
        <v>0</v>
      </c>
      <c r="H872" s="964">
        <v>0</v>
      </c>
      <c r="I872" s="922"/>
      <c r="J872" s="964">
        <v>0</v>
      </c>
      <c r="K872" s="964">
        <v>0</v>
      </c>
      <c r="L872" s="964">
        <v>0</v>
      </c>
      <c r="M872" s="964">
        <v>0</v>
      </c>
      <c r="N872" s="965"/>
      <c r="O872" s="964">
        <v>0</v>
      </c>
      <c r="P872" s="955">
        <v>0</v>
      </c>
      <c r="Q872" s="964">
        <v>0</v>
      </c>
      <c r="R872" s="922"/>
      <c r="S872" s="964">
        <v>0</v>
      </c>
      <c r="T872" s="964">
        <v>0</v>
      </c>
      <c r="U872" s="964">
        <v>0</v>
      </c>
      <c r="V872" s="964">
        <v>0</v>
      </c>
      <c r="W872" s="964">
        <v>0</v>
      </c>
      <c r="X872" s="964">
        <v>0</v>
      </c>
      <c r="Y872" s="964">
        <v>0</v>
      </c>
      <c r="Z872" s="964">
        <v>0</v>
      </c>
      <c r="AA872" s="922"/>
      <c r="AB872" s="965">
        <v>0</v>
      </c>
      <c r="AC872" s="965">
        <v>0</v>
      </c>
      <c r="AD872" s="965">
        <v>0</v>
      </c>
      <c r="AE872" s="965">
        <v>0</v>
      </c>
      <c r="AF872" s="965">
        <v>0</v>
      </c>
      <c r="AG872" s="965">
        <v>0</v>
      </c>
      <c r="AH872" s="965">
        <v>0</v>
      </c>
      <c r="AI872" s="965">
        <v>0</v>
      </c>
      <c r="AJ872" s="965">
        <v>0</v>
      </c>
      <c r="AK872" s="965">
        <v>0</v>
      </c>
      <c r="AL872" s="965">
        <v>0</v>
      </c>
      <c r="AM872" s="965">
        <v>0</v>
      </c>
      <c r="AN872" s="965">
        <v>0</v>
      </c>
      <c r="AO872" s="965">
        <v>0</v>
      </c>
      <c r="AP872" s="965">
        <v>0</v>
      </c>
      <c r="AQ872" s="964">
        <v>0</v>
      </c>
      <c r="AR872" s="964">
        <v>0</v>
      </c>
      <c r="AS872" s="964">
        <v>0</v>
      </c>
      <c r="AT872" s="964">
        <v>0</v>
      </c>
      <c r="AU872" s="964">
        <v>0</v>
      </c>
      <c r="AV872" s="964">
        <v>0</v>
      </c>
      <c r="AW872" s="964">
        <v>0</v>
      </c>
      <c r="AX872" s="964">
        <v>0</v>
      </c>
      <c r="AY872" s="964">
        <v>0</v>
      </c>
      <c r="AZ872" s="964">
        <v>0</v>
      </c>
      <c r="BA872" s="964">
        <v>0</v>
      </c>
      <c r="BB872" s="964">
        <v>0</v>
      </c>
      <c r="BC872" s="922"/>
      <c r="BD872" s="922"/>
      <c r="BE872" s="922"/>
      <c r="BF872" s="922"/>
      <c r="BG872" s="964">
        <v>0</v>
      </c>
      <c r="BH872" s="964">
        <v>0</v>
      </c>
      <c r="BI872" s="922"/>
      <c r="BJ872" s="1294">
        <v>0</v>
      </c>
      <c r="BK872" s="913">
        <v>0</v>
      </c>
      <c r="BL872" s="913">
        <v>0</v>
      </c>
    </row>
    <row r="873" spans="1:64" hidden="1">
      <c r="A873" s="1029" t="s">
        <v>36</v>
      </c>
      <c r="B873" s="875" t="s">
        <v>186</v>
      </c>
      <c r="C873" s="871" t="s">
        <v>140</v>
      </c>
      <c r="D873" s="905">
        <v>0</v>
      </c>
      <c r="E873" s="922"/>
      <c r="F873" s="922"/>
      <c r="G873" s="964">
        <v>0</v>
      </c>
      <c r="H873" s="964">
        <v>0</v>
      </c>
      <c r="I873" s="922"/>
      <c r="J873" s="964">
        <v>0</v>
      </c>
      <c r="K873" s="964">
        <v>0</v>
      </c>
      <c r="L873" s="964">
        <v>0</v>
      </c>
      <c r="M873" s="964">
        <v>0</v>
      </c>
      <c r="N873" s="965"/>
      <c r="O873" s="964">
        <v>0</v>
      </c>
      <c r="P873" s="964">
        <v>0</v>
      </c>
      <c r="Q873" s="955">
        <v>0</v>
      </c>
      <c r="R873" s="922"/>
      <c r="S873" s="964">
        <v>0</v>
      </c>
      <c r="T873" s="964">
        <v>0</v>
      </c>
      <c r="U873" s="964">
        <v>0</v>
      </c>
      <c r="V873" s="964">
        <v>0</v>
      </c>
      <c r="W873" s="964">
        <v>0</v>
      </c>
      <c r="X873" s="964">
        <v>0</v>
      </c>
      <c r="Y873" s="964">
        <v>0</v>
      </c>
      <c r="Z873" s="964">
        <v>0</v>
      </c>
      <c r="AA873" s="922"/>
      <c r="AB873" s="965">
        <v>0</v>
      </c>
      <c r="AC873" s="965">
        <v>0</v>
      </c>
      <c r="AD873" s="965">
        <v>0</v>
      </c>
      <c r="AE873" s="965">
        <v>0</v>
      </c>
      <c r="AF873" s="965">
        <v>0</v>
      </c>
      <c r="AG873" s="965">
        <v>0</v>
      </c>
      <c r="AH873" s="965">
        <v>0</v>
      </c>
      <c r="AI873" s="965">
        <v>0</v>
      </c>
      <c r="AJ873" s="965">
        <v>0</v>
      </c>
      <c r="AK873" s="965">
        <v>0</v>
      </c>
      <c r="AL873" s="965">
        <v>0</v>
      </c>
      <c r="AM873" s="965">
        <v>0</v>
      </c>
      <c r="AN873" s="965">
        <v>0</v>
      </c>
      <c r="AO873" s="965">
        <v>0</v>
      </c>
      <c r="AP873" s="965">
        <v>0</v>
      </c>
      <c r="AQ873" s="964">
        <v>0</v>
      </c>
      <c r="AR873" s="964">
        <v>0</v>
      </c>
      <c r="AS873" s="964">
        <v>0</v>
      </c>
      <c r="AT873" s="964">
        <v>0</v>
      </c>
      <c r="AU873" s="964">
        <v>0</v>
      </c>
      <c r="AV873" s="964">
        <v>0</v>
      </c>
      <c r="AW873" s="964">
        <v>0</v>
      </c>
      <c r="AX873" s="964">
        <v>0</v>
      </c>
      <c r="AY873" s="964">
        <v>0</v>
      </c>
      <c r="AZ873" s="964">
        <v>0</v>
      </c>
      <c r="BA873" s="964">
        <v>0</v>
      </c>
      <c r="BB873" s="964">
        <v>0</v>
      </c>
      <c r="BC873" s="922"/>
      <c r="BD873" s="922"/>
      <c r="BE873" s="922"/>
      <c r="BF873" s="922"/>
      <c r="BG873" s="964">
        <v>0</v>
      </c>
      <c r="BH873" s="964">
        <v>0</v>
      </c>
      <c r="BI873" s="922"/>
      <c r="BJ873" s="1294">
        <v>0</v>
      </c>
      <c r="BK873" s="913">
        <v>75.000469999999993</v>
      </c>
      <c r="BL873" s="969">
        <v>75.000469999999993</v>
      </c>
    </row>
    <row r="874" spans="1:64" s="910" customFormat="1" ht="15" hidden="1">
      <c r="A874" s="1027" t="s">
        <v>37</v>
      </c>
      <c r="B874" s="1020" t="s">
        <v>5</v>
      </c>
      <c r="C874" s="1021" t="s">
        <v>173</v>
      </c>
      <c r="D874" s="906">
        <v>845.91599999999983</v>
      </c>
      <c r="E874" s="908"/>
      <c r="F874" s="908"/>
      <c r="G874" s="908"/>
      <c r="H874" s="908"/>
      <c r="I874" s="908"/>
      <c r="J874" s="908"/>
      <c r="K874" s="908"/>
      <c r="L874" s="908"/>
      <c r="M874" s="908"/>
      <c r="N874" s="909"/>
      <c r="O874" s="908"/>
      <c r="P874" s="908"/>
      <c r="Q874" s="908"/>
      <c r="R874" s="907">
        <v>845.91599999999983</v>
      </c>
      <c r="S874" s="908"/>
      <c r="T874" s="908"/>
      <c r="U874" s="908"/>
      <c r="V874" s="908"/>
      <c r="W874" s="908"/>
      <c r="X874" s="908"/>
      <c r="Y874" s="908"/>
      <c r="Z874" s="908"/>
      <c r="AA874" s="908"/>
      <c r="AB874" s="909"/>
      <c r="AC874" s="909"/>
      <c r="AD874" s="909"/>
      <c r="AE874" s="909"/>
      <c r="AF874" s="909"/>
      <c r="AG874" s="909"/>
      <c r="AH874" s="909"/>
      <c r="AI874" s="909"/>
      <c r="AJ874" s="909"/>
      <c r="AK874" s="909"/>
      <c r="AL874" s="909"/>
      <c r="AM874" s="909"/>
      <c r="AN874" s="909"/>
      <c r="AO874" s="909"/>
      <c r="AP874" s="909"/>
      <c r="AQ874" s="908"/>
      <c r="AR874" s="908"/>
      <c r="AS874" s="908"/>
      <c r="AT874" s="908"/>
      <c r="AU874" s="908"/>
      <c r="AV874" s="908"/>
      <c r="AW874" s="908"/>
      <c r="AX874" s="908"/>
      <c r="AY874" s="908"/>
      <c r="AZ874" s="908"/>
      <c r="BA874" s="908"/>
      <c r="BB874" s="908"/>
      <c r="BC874" s="908"/>
      <c r="BD874" s="908"/>
      <c r="BE874" s="908"/>
      <c r="BF874" s="908"/>
      <c r="BG874" s="908"/>
      <c r="BH874" s="908"/>
      <c r="BI874" s="908"/>
      <c r="BJ874" s="1291">
        <v>0</v>
      </c>
      <c r="BK874" s="906">
        <v>132.91985</v>
      </c>
      <c r="BL874" s="906">
        <v>975.35658999999987</v>
      </c>
    </row>
    <row r="875" spans="1:64" hidden="1">
      <c r="A875" s="1022" t="s">
        <v>38</v>
      </c>
      <c r="B875" s="875" t="s">
        <v>176</v>
      </c>
      <c r="C875" s="871" t="s">
        <v>97</v>
      </c>
      <c r="D875" s="905">
        <v>0</v>
      </c>
      <c r="E875" s="922"/>
      <c r="F875" s="922"/>
      <c r="G875" s="964">
        <v>0</v>
      </c>
      <c r="H875" s="964">
        <v>0</v>
      </c>
      <c r="I875" s="922"/>
      <c r="J875" s="964">
        <v>0</v>
      </c>
      <c r="K875" s="964">
        <v>0</v>
      </c>
      <c r="L875" s="964">
        <v>0</v>
      </c>
      <c r="M875" s="964">
        <v>0</v>
      </c>
      <c r="N875" s="965"/>
      <c r="O875" s="964">
        <v>0</v>
      </c>
      <c r="P875" s="964">
        <v>0</v>
      </c>
      <c r="Q875" s="964">
        <v>0</v>
      </c>
      <c r="R875" s="922"/>
      <c r="S875" s="955">
        <v>0</v>
      </c>
      <c r="T875" s="964">
        <v>0</v>
      </c>
      <c r="U875" s="964">
        <v>0</v>
      </c>
      <c r="V875" s="964">
        <v>0</v>
      </c>
      <c r="W875" s="964">
        <v>0</v>
      </c>
      <c r="X875" s="964">
        <v>0</v>
      </c>
      <c r="Y875" s="964">
        <v>0</v>
      </c>
      <c r="Z875" s="964">
        <v>0</v>
      </c>
      <c r="AA875" s="922"/>
      <c r="AB875" s="965">
        <v>0</v>
      </c>
      <c r="AC875" s="965">
        <v>0</v>
      </c>
      <c r="AD875" s="965">
        <v>0</v>
      </c>
      <c r="AE875" s="965">
        <v>0</v>
      </c>
      <c r="AF875" s="965">
        <v>0</v>
      </c>
      <c r="AG875" s="965">
        <v>0</v>
      </c>
      <c r="AH875" s="965">
        <v>0</v>
      </c>
      <c r="AI875" s="965">
        <v>0</v>
      </c>
      <c r="AJ875" s="965">
        <v>0</v>
      </c>
      <c r="AK875" s="965">
        <v>0</v>
      </c>
      <c r="AL875" s="965">
        <v>0</v>
      </c>
      <c r="AM875" s="965">
        <v>0</v>
      </c>
      <c r="AN875" s="965">
        <v>0</v>
      </c>
      <c r="AO875" s="965">
        <v>0</v>
      </c>
      <c r="AP875" s="965">
        <v>0</v>
      </c>
      <c r="AQ875" s="964">
        <v>0</v>
      </c>
      <c r="AR875" s="964">
        <v>0</v>
      </c>
      <c r="AS875" s="964">
        <v>0</v>
      </c>
      <c r="AT875" s="964">
        <v>0</v>
      </c>
      <c r="AU875" s="964">
        <v>0</v>
      </c>
      <c r="AV875" s="964">
        <v>0</v>
      </c>
      <c r="AW875" s="964">
        <v>0</v>
      </c>
      <c r="AX875" s="964">
        <v>0</v>
      </c>
      <c r="AY875" s="964">
        <v>0</v>
      </c>
      <c r="AZ875" s="964">
        <v>0</v>
      </c>
      <c r="BA875" s="964">
        <v>0</v>
      </c>
      <c r="BB875" s="964">
        <v>0</v>
      </c>
      <c r="BC875" s="922"/>
      <c r="BD875" s="922"/>
      <c r="BE875" s="922"/>
      <c r="BF875" s="922"/>
      <c r="BG875" s="964">
        <v>0</v>
      </c>
      <c r="BH875" s="964">
        <v>0</v>
      </c>
      <c r="BI875" s="922"/>
      <c r="BJ875" s="1292">
        <v>0</v>
      </c>
      <c r="BK875" s="916">
        <v>0</v>
      </c>
      <c r="BL875" s="916">
        <v>0</v>
      </c>
    </row>
    <row r="876" spans="1:64" hidden="1">
      <c r="A876" s="1022" t="s">
        <v>39</v>
      </c>
      <c r="B876" s="875" t="s">
        <v>177</v>
      </c>
      <c r="C876" s="871" t="s">
        <v>98</v>
      </c>
      <c r="D876" s="905">
        <v>0</v>
      </c>
      <c r="E876" s="922"/>
      <c r="F876" s="922"/>
      <c r="G876" s="964">
        <v>0</v>
      </c>
      <c r="H876" s="964">
        <v>0</v>
      </c>
      <c r="I876" s="922"/>
      <c r="J876" s="964">
        <v>0</v>
      </c>
      <c r="K876" s="964">
        <v>0</v>
      </c>
      <c r="L876" s="964">
        <v>0</v>
      </c>
      <c r="M876" s="964">
        <v>0</v>
      </c>
      <c r="N876" s="965"/>
      <c r="O876" s="964">
        <v>0</v>
      </c>
      <c r="P876" s="964">
        <v>0</v>
      </c>
      <c r="Q876" s="964">
        <v>0</v>
      </c>
      <c r="R876" s="922"/>
      <c r="S876" s="964">
        <v>0</v>
      </c>
      <c r="T876" s="955">
        <v>0</v>
      </c>
      <c r="U876" s="964">
        <v>0</v>
      </c>
      <c r="V876" s="964">
        <v>0</v>
      </c>
      <c r="W876" s="964">
        <v>0</v>
      </c>
      <c r="X876" s="964">
        <v>0</v>
      </c>
      <c r="Y876" s="964">
        <v>0</v>
      </c>
      <c r="Z876" s="964">
        <v>0</v>
      </c>
      <c r="AA876" s="922"/>
      <c r="AB876" s="965">
        <v>0</v>
      </c>
      <c r="AC876" s="965">
        <v>0</v>
      </c>
      <c r="AD876" s="965">
        <v>0</v>
      </c>
      <c r="AE876" s="965">
        <v>0</v>
      </c>
      <c r="AF876" s="965">
        <v>0</v>
      </c>
      <c r="AG876" s="965">
        <v>0</v>
      </c>
      <c r="AH876" s="965">
        <v>0</v>
      </c>
      <c r="AI876" s="965">
        <v>0</v>
      </c>
      <c r="AJ876" s="965">
        <v>0</v>
      </c>
      <c r="AK876" s="965">
        <v>0</v>
      </c>
      <c r="AL876" s="965">
        <v>0</v>
      </c>
      <c r="AM876" s="965">
        <v>0</v>
      </c>
      <c r="AN876" s="965">
        <v>0</v>
      </c>
      <c r="AO876" s="965">
        <v>0</v>
      </c>
      <c r="AP876" s="965">
        <v>0</v>
      </c>
      <c r="AQ876" s="964">
        <v>0</v>
      </c>
      <c r="AR876" s="964">
        <v>0</v>
      </c>
      <c r="AS876" s="964">
        <v>0</v>
      </c>
      <c r="AT876" s="964">
        <v>0</v>
      </c>
      <c r="AU876" s="964">
        <v>0</v>
      </c>
      <c r="AV876" s="964">
        <v>0</v>
      </c>
      <c r="AW876" s="964">
        <v>0</v>
      </c>
      <c r="AX876" s="964">
        <v>0</v>
      </c>
      <c r="AY876" s="964">
        <v>0</v>
      </c>
      <c r="AZ876" s="964">
        <v>0</v>
      </c>
      <c r="BA876" s="964">
        <v>0</v>
      </c>
      <c r="BB876" s="964">
        <v>0</v>
      </c>
      <c r="BC876" s="922"/>
      <c r="BD876" s="922"/>
      <c r="BE876" s="922"/>
      <c r="BF876" s="922"/>
      <c r="BG876" s="964">
        <v>0</v>
      </c>
      <c r="BH876" s="964">
        <v>0</v>
      </c>
      <c r="BI876" s="922"/>
      <c r="BJ876" s="1292">
        <v>0</v>
      </c>
      <c r="BK876" s="916">
        <v>0.22000000000000003</v>
      </c>
      <c r="BL876" s="916">
        <v>0.22000000000000003</v>
      </c>
    </row>
    <row r="877" spans="1:64" hidden="1">
      <c r="A877" s="1022" t="s">
        <v>40</v>
      </c>
      <c r="B877" s="875" t="s">
        <v>178</v>
      </c>
      <c r="C877" s="871" t="s">
        <v>99</v>
      </c>
      <c r="D877" s="905">
        <v>0</v>
      </c>
      <c r="E877" s="922"/>
      <c r="F877" s="922"/>
      <c r="G877" s="964">
        <v>0</v>
      </c>
      <c r="H877" s="964">
        <v>0</v>
      </c>
      <c r="I877" s="922"/>
      <c r="J877" s="964">
        <v>0</v>
      </c>
      <c r="K877" s="964">
        <v>0</v>
      </c>
      <c r="L877" s="964">
        <v>0</v>
      </c>
      <c r="M877" s="964">
        <v>0</v>
      </c>
      <c r="N877" s="965"/>
      <c r="O877" s="964">
        <v>0</v>
      </c>
      <c r="P877" s="964">
        <v>0</v>
      </c>
      <c r="Q877" s="964">
        <v>0</v>
      </c>
      <c r="R877" s="922"/>
      <c r="S877" s="964">
        <v>0</v>
      </c>
      <c r="T877" s="964">
        <v>0</v>
      </c>
      <c r="U877" s="955">
        <v>0</v>
      </c>
      <c r="V877" s="964">
        <v>0</v>
      </c>
      <c r="W877" s="964">
        <v>0</v>
      </c>
      <c r="X877" s="964">
        <v>0</v>
      </c>
      <c r="Y877" s="964">
        <v>0</v>
      </c>
      <c r="Z877" s="964">
        <v>0</v>
      </c>
      <c r="AA877" s="922"/>
      <c r="AB877" s="965">
        <v>0</v>
      </c>
      <c r="AC877" s="965">
        <v>0</v>
      </c>
      <c r="AD877" s="965">
        <v>0</v>
      </c>
      <c r="AE877" s="965">
        <v>0</v>
      </c>
      <c r="AF877" s="965">
        <v>0</v>
      </c>
      <c r="AG877" s="965">
        <v>0</v>
      </c>
      <c r="AH877" s="965">
        <v>0</v>
      </c>
      <c r="AI877" s="965">
        <v>0</v>
      </c>
      <c r="AJ877" s="965">
        <v>0</v>
      </c>
      <c r="AK877" s="965">
        <v>0</v>
      </c>
      <c r="AL877" s="965">
        <v>0</v>
      </c>
      <c r="AM877" s="965">
        <v>0</v>
      </c>
      <c r="AN877" s="965">
        <v>0</v>
      </c>
      <c r="AO877" s="965">
        <v>0</v>
      </c>
      <c r="AP877" s="965">
        <v>0</v>
      </c>
      <c r="AQ877" s="964">
        <v>0</v>
      </c>
      <c r="AR877" s="964">
        <v>0</v>
      </c>
      <c r="AS877" s="964">
        <v>0</v>
      </c>
      <c r="AT877" s="964">
        <v>0</v>
      </c>
      <c r="AU877" s="964">
        <v>0</v>
      </c>
      <c r="AV877" s="964">
        <v>0</v>
      </c>
      <c r="AW877" s="964">
        <v>0</v>
      </c>
      <c r="AX877" s="964">
        <v>0</v>
      </c>
      <c r="AY877" s="964">
        <v>0</v>
      </c>
      <c r="AZ877" s="964">
        <v>0</v>
      </c>
      <c r="BA877" s="964">
        <v>0</v>
      </c>
      <c r="BB877" s="964">
        <v>0</v>
      </c>
      <c r="BC877" s="922"/>
      <c r="BD877" s="922"/>
      <c r="BE877" s="922"/>
      <c r="BF877" s="922"/>
      <c r="BG877" s="964">
        <v>0</v>
      </c>
      <c r="BH877" s="964">
        <v>0</v>
      </c>
      <c r="BI877" s="922"/>
      <c r="BJ877" s="1292">
        <v>0</v>
      </c>
      <c r="BK877" s="916">
        <v>0</v>
      </c>
      <c r="BL877" s="916">
        <v>0</v>
      </c>
    </row>
    <row r="878" spans="1:64" hidden="1">
      <c r="A878" s="1022" t="s">
        <v>41</v>
      </c>
      <c r="B878" s="875" t="s">
        <v>204</v>
      </c>
      <c r="C878" s="871" t="s">
        <v>205</v>
      </c>
      <c r="D878" s="905">
        <v>0</v>
      </c>
      <c r="E878" s="922"/>
      <c r="F878" s="922"/>
      <c r="G878" s="964">
        <v>0</v>
      </c>
      <c r="H878" s="964">
        <v>0</v>
      </c>
      <c r="I878" s="922"/>
      <c r="J878" s="964">
        <v>0</v>
      </c>
      <c r="K878" s="964">
        <v>0</v>
      </c>
      <c r="L878" s="964">
        <v>0</v>
      </c>
      <c r="M878" s="964">
        <v>0</v>
      </c>
      <c r="N878" s="965"/>
      <c r="O878" s="964">
        <v>0</v>
      </c>
      <c r="P878" s="964">
        <v>0</v>
      </c>
      <c r="Q878" s="964">
        <v>0</v>
      </c>
      <c r="R878" s="922"/>
      <c r="S878" s="964">
        <v>0</v>
      </c>
      <c r="T878" s="964">
        <v>0</v>
      </c>
      <c r="U878" s="964">
        <v>0</v>
      </c>
      <c r="V878" s="964">
        <v>0</v>
      </c>
      <c r="W878" s="964">
        <v>0</v>
      </c>
      <c r="X878" s="964">
        <v>0</v>
      </c>
      <c r="Y878" s="964">
        <v>0</v>
      </c>
      <c r="Z878" s="964">
        <v>0</v>
      </c>
      <c r="AA878" s="922"/>
      <c r="AB878" s="965">
        <v>0</v>
      </c>
      <c r="AC878" s="965">
        <v>0</v>
      </c>
      <c r="AD878" s="965">
        <v>0</v>
      </c>
      <c r="AE878" s="965">
        <v>0</v>
      </c>
      <c r="AF878" s="965">
        <v>0</v>
      </c>
      <c r="AG878" s="965">
        <v>0</v>
      </c>
      <c r="AH878" s="965">
        <v>0</v>
      </c>
      <c r="AI878" s="965">
        <v>0</v>
      </c>
      <c r="AJ878" s="965">
        <v>0</v>
      </c>
      <c r="AK878" s="965">
        <v>0</v>
      </c>
      <c r="AL878" s="965">
        <v>0</v>
      </c>
      <c r="AM878" s="965">
        <v>0</v>
      </c>
      <c r="AN878" s="965">
        <v>0</v>
      </c>
      <c r="AO878" s="965">
        <v>0</v>
      </c>
      <c r="AP878" s="965">
        <v>0</v>
      </c>
      <c r="AQ878" s="964">
        <v>0</v>
      </c>
      <c r="AR878" s="964">
        <v>0</v>
      </c>
      <c r="AS878" s="964">
        <v>0</v>
      </c>
      <c r="AT878" s="964">
        <v>0</v>
      </c>
      <c r="AU878" s="964">
        <v>0</v>
      </c>
      <c r="AV878" s="964">
        <v>0</v>
      </c>
      <c r="AW878" s="964">
        <v>0</v>
      </c>
      <c r="AX878" s="964">
        <v>0</v>
      </c>
      <c r="AY878" s="964">
        <v>0</v>
      </c>
      <c r="AZ878" s="964">
        <v>0</v>
      </c>
      <c r="BA878" s="964">
        <v>0</v>
      </c>
      <c r="BB878" s="964">
        <v>0</v>
      </c>
      <c r="BC878" s="922"/>
      <c r="BD878" s="922"/>
      <c r="BE878" s="922"/>
      <c r="BF878" s="922"/>
      <c r="BG878" s="964">
        <v>0</v>
      </c>
      <c r="BH878" s="964">
        <v>0</v>
      </c>
      <c r="BI878" s="922"/>
      <c r="BJ878" s="1292">
        <v>0</v>
      </c>
      <c r="BK878" s="916">
        <v>0</v>
      </c>
      <c r="BL878" s="916">
        <v>0</v>
      </c>
    </row>
    <row r="879" spans="1:64" hidden="1">
      <c r="A879" s="1022" t="s">
        <v>65</v>
      </c>
      <c r="B879" s="875" t="s">
        <v>191</v>
      </c>
      <c r="C879" s="871" t="s">
        <v>206</v>
      </c>
      <c r="D879" s="905">
        <v>0</v>
      </c>
      <c r="E879" s="922"/>
      <c r="F879" s="922"/>
      <c r="G879" s="964">
        <v>0</v>
      </c>
      <c r="H879" s="964">
        <v>0</v>
      </c>
      <c r="I879" s="922"/>
      <c r="J879" s="964">
        <v>0</v>
      </c>
      <c r="K879" s="964">
        <v>0</v>
      </c>
      <c r="L879" s="964">
        <v>0</v>
      </c>
      <c r="M879" s="964">
        <v>0</v>
      </c>
      <c r="N879" s="965"/>
      <c r="O879" s="964">
        <v>0</v>
      </c>
      <c r="P879" s="964">
        <v>0</v>
      </c>
      <c r="Q879" s="964">
        <v>0</v>
      </c>
      <c r="R879" s="922"/>
      <c r="S879" s="964">
        <v>0</v>
      </c>
      <c r="T879" s="964">
        <v>0</v>
      </c>
      <c r="U879" s="964">
        <v>0</v>
      </c>
      <c r="V879" s="955">
        <v>0</v>
      </c>
      <c r="W879" s="964">
        <v>0</v>
      </c>
      <c r="X879" s="964">
        <v>0</v>
      </c>
      <c r="Y879" s="964">
        <v>0</v>
      </c>
      <c r="Z879" s="964">
        <v>0</v>
      </c>
      <c r="AA879" s="922"/>
      <c r="AB879" s="965">
        <v>0</v>
      </c>
      <c r="AC879" s="965">
        <v>0</v>
      </c>
      <c r="AD879" s="965">
        <v>0</v>
      </c>
      <c r="AE879" s="965">
        <v>0</v>
      </c>
      <c r="AF879" s="965">
        <v>0</v>
      </c>
      <c r="AG879" s="965">
        <v>0</v>
      </c>
      <c r="AH879" s="965">
        <v>0</v>
      </c>
      <c r="AI879" s="965">
        <v>0</v>
      </c>
      <c r="AJ879" s="965">
        <v>0</v>
      </c>
      <c r="AK879" s="965">
        <v>0</v>
      </c>
      <c r="AL879" s="965">
        <v>0</v>
      </c>
      <c r="AM879" s="965">
        <v>0</v>
      </c>
      <c r="AN879" s="965">
        <v>0</v>
      </c>
      <c r="AO879" s="965">
        <v>0</v>
      </c>
      <c r="AP879" s="965">
        <v>0</v>
      </c>
      <c r="AQ879" s="964">
        <v>0</v>
      </c>
      <c r="AR879" s="964">
        <v>0</v>
      </c>
      <c r="AS879" s="964">
        <v>0</v>
      </c>
      <c r="AT879" s="964">
        <v>0</v>
      </c>
      <c r="AU879" s="964">
        <v>0</v>
      </c>
      <c r="AV879" s="964">
        <v>0</v>
      </c>
      <c r="AW879" s="964">
        <v>0</v>
      </c>
      <c r="AX879" s="964">
        <v>0</v>
      </c>
      <c r="AY879" s="964">
        <v>0</v>
      </c>
      <c r="AZ879" s="964">
        <v>0</v>
      </c>
      <c r="BA879" s="964">
        <v>0</v>
      </c>
      <c r="BB879" s="964">
        <v>0</v>
      </c>
      <c r="BC879" s="922"/>
      <c r="BD879" s="922"/>
      <c r="BE879" s="922"/>
      <c r="BF879" s="922"/>
      <c r="BG879" s="964">
        <v>0</v>
      </c>
      <c r="BH879" s="964">
        <v>0</v>
      </c>
      <c r="BI879" s="922"/>
      <c r="BJ879" s="1292">
        <v>0</v>
      </c>
      <c r="BK879" s="916">
        <v>0</v>
      </c>
      <c r="BL879" s="916">
        <v>0</v>
      </c>
    </row>
    <row r="880" spans="1:64" hidden="1">
      <c r="A880" s="1022" t="s">
        <v>159</v>
      </c>
      <c r="B880" s="875" t="s">
        <v>192</v>
      </c>
      <c r="C880" s="871" t="s">
        <v>207</v>
      </c>
      <c r="D880" s="905">
        <v>0.14000000000000001</v>
      </c>
      <c r="E880" s="922"/>
      <c r="F880" s="922"/>
      <c r="G880" s="964">
        <v>0</v>
      </c>
      <c r="H880" s="964">
        <v>0</v>
      </c>
      <c r="I880" s="922"/>
      <c r="J880" s="964">
        <v>0</v>
      </c>
      <c r="K880" s="964">
        <v>0</v>
      </c>
      <c r="L880" s="964">
        <v>0</v>
      </c>
      <c r="M880" s="964">
        <v>0</v>
      </c>
      <c r="N880" s="965"/>
      <c r="O880" s="964">
        <v>0</v>
      </c>
      <c r="P880" s="964">
        <v>0</v>
      </c>
      <c r="Q880" s="964">
        <v>0</v>
      </c>
      <c r="R880" s="922"/>
      <c r="S880" s="964">
        <v>0</v>
      </c>
      <c r="T880" s="964">
        <v>0</v>
      </c>
      <c r="U880" s="964">
        <v>0</v>
      </c>
      <c r="V880" s="964">
        <v>0</v>
      </c>
      <c r="W880" s="955">
        <v>0.14000000000000001</v>
      </c>
      <c r="X880" s="964">
        <v>0</v>
      </c>
      <c r="Y880" s="964">
        <v>0</v>
      </c>
      <c r="Z880" s="964">
        <v>0</v>
      </c>
      <c r="AA880" s="922"/>
      <c r="AB880" s="965">
        <v>0</v>
      </c>
      <c r="AC880" s="965">
        <v>0</v>
      </c>
      <c r="AD880" s="965">
        <v>0</v>
      </c>
      <c r="AE880" s="965">
        <v>0</v>
      </c>
      <c r="AF880" s="965">
        <v>0</v>
      </c>
      <c r="AG880" s="965">
        <v>0</v>
      </c>
      <c r="AH880" s="965">
        <v>0</v>
      </c>
      <c r="AI880" s="965">
        <v>0</v>
      </c>
      <c r="AJ880" s="965">
        <v>0</v>
      </c>
      <c r="AK880" s="965">
        <v>0</v>
      </c>
      <c r="AL880" s="965">
        <v>0</v>
      </c>
      <c r="AM880" s="965">
        <v>0</v>
      </c>
      <c r="AN880" s="965">
        <v>0</v>
      </c>
      <c r="AO880" s="965">
        <v>0</v>
      </c>
      <c r="AP880" s="965">
        <v>0</v>
      </c>
      <c r="AQ880" s="964">
        <v>0</v>
      </c>
      <c r="AR880" s="964">
        <v>0</v>
      </c>
      <c r="AS880" s="964">
        <v>0</v>
      </c>
      <c r="AT880" s="964">
        <v>0</v>
      </c>
      <c r="AU880" s="964">
        <v>0</v>
      </c>
      <c r="AV880" s="964">
        <v>0</v>
      </c>
      <c r="AW880" s="964">
        <v>0</v>
      </c>
      <c r="AX880" s="964">
        <v>0</v>
      </c>
      <c r="AY880" s="964">
        <v>0</v>
      </c>
      <c r="AZ880" s="964">
        <v>0</v>
      </c>
      <c r="BA880" s="964">
        <v>0</v>
      </c>
      <c r="BB880" s="964">
        <v>0</v>
      </c>
      <c r="BC880" s="922"/>
      <c r="BD880" s="922"/>
      <c r="BE880" s="922"/>
      <c r="BF880" s="922"/>
      <c r="BG880" s="964">
        <v>0</v>
      </c>
      <c r="BH880" s="964">
        <v>0</v>
      </c>
      <c r="BI880" s="922"/>
      <c r="BJ880" s="1292">
        <v>0</v>
      </c>
      <c r="BK880" s="916">
        <v>0.8</v>
      </c>
      <c r="BL880" s="916">
        <v>0.94000000000000006</v>
      </c>
    </row>
    <row r="881" spans="1:64" hidden="1">
      <c r="A881" s="1022" t="s">
        <v>160</v>
      </c>
      <c r="B881" s="875" t="s">
        <v>269</v>
      </c>
      <c r="C881" s="871" t="s">
        <v>100</v>
      </c>
      <c r="D881" s="905">
        <v>7.68</v>
      </c>
      <c r="E881" s="922"/>
      <c r="F881" s="922"/>
      <c r="G881" s="964">
        <v>0</v>
      </c>
      <c r="H881" s="964">
        <v>0</v>
      </c>
      <c r="I881" s="922"/>
      <c r="J881" s="964">
        <v>0</v>
      </c>
      <c r="K881" s="964">
        <v>0</v>
      </c>
      <c r="L881" s="964">
        <v>0</v>
      </c>
      <c r="M881" s="964">
        <v>0</v>
      </c>
      <c r="N881" s="965"/>
      <c r="O881" s="964">
        <v>0</v>
      </c>
      <c r="P881" s="964">
        <v>0</v>
      </c>
      <c r="Q881" s="964">
        <v>0</v>
      </c>
      <c r="R881" s="922"/>
      <c r="S881" s="964">
        <v>0</v>
      </c>
      <c r="T881" s="964">
        <v>0</v>
      </c>
      <c r="U881" s="964">
        <v>0</v>
      </c>
      <c r="V881" s="964">
        <v>0</v>
      </c>
      <c r="W881" s="964">
        <v>0</v>
      </c>
      <c r="X881" s="955">
        <v>4.88</v>
      </c>
      <c r="Y881" s="964">
        <v>0</v>
      </c>
      <c r="Z881" s="964">
        <v>0</v>
      </c>
      <c r="AA881" s="922"/>
      <c r="AB881" s="965">
        <v>0</v>
      </c>
      <c r="AC881" s="965">
        <v>0</v>
      </c>
      <c r="AD881" s="965">
        <v>0</v>
      </c>
      <c r="AE881" s="965">
        <v>0</v>
      </c>
      <c r="AF881" s="965">
        <v>0</v>
      </c>
      <c r="AG881" s="965">
        <v>0</v>
      </c>
      <c r="AH881" s="965">
        <v>0</v>
      </c>
      <c r="AI881" s="965">
        <v>0</v>
      </c>
      <c r="AJ881" s="965">
        <v>0</v>
      </c>
      <c r="AK881" s="965">
        <v>0</v>
      </c>
      <c r="AL881" s="965">
        <v>0</v>
      </c>
      <c r="AM881" s="965">
        <v>0</v>
      </c>
      <c r="AN881" s="965">
        <v>0</v>
      </c>
      <c r="AO881" s="965">
        <v>0</v>
      </c>
      <c r="AP881" s="965">
        <v>0</v>
      </c>
      <c r="AQ881" s="964">
        <v>0</v>
      </c>
      <c r="AR881" s="964">
        <v>0</v>
      </c>
      <c r="AS881" s="964">
        <v>0</v>
      </c>
      <c r="AT881" s="964">
        <v>2.8</v>
      </c>
      <c r="AU881" s="964">
        <v>0</v>
      </c>
      <c r="AV881" s="964">
        <v>0</v>
      </c>
      <c r="AW881" s="964">
        <v>0</v>
      </c>
      <c r="AX881" s="964">
        <v>0</v>
      </c>
      <c r="AY881" s="964">
        <v>0</v>
      </c>
      <c r="AZ881" s="964">
        <v>0</v>
      </c>
      <c r="BA881" s="964">
        <v>0</v>
      </c>
      <c r="BB881" s="964">
        <v>0</v>
      </c>
      <c r="BC881" s="922"/>
      <c r="BD881" s="922"/>
      <c r="BE881" s="922"/>
      <c r="BF881" s="922"/>
      <c r="BG881" s="964">
        <v>0</v>
      </c>
      <c r="BH881" s="964">
        <v>0</v>
      </c>
      <c r="BI881" s="922"/>
      <c r="BJ881" s="922">
        <v>2.8</v>
      </c>
      <c r="BK881" s="916">
        <v>-0.2988900000000001</v>
      </c>
      <c r="BL881" s="916">
        <v>7.3811099999999996</v>
      </c>
    </row>
    <row r="882" spans="1:64" hidden="1">
      <c r="A882" s="1022" t="s">
        <v>161</v>
      </c>
      <c r="B882" s="875" t="s">
        <v>179</v>
      </c>
      <c r="C882" s="871" t="s">
        <v>101</v>
      </c>
      <c r="D882" s="905">
        <v>0</v>
      </c>
      <c r="E882" s="922"/>
      <c r="F882" s="922"/>
      <c r="G882" s="964">
        <v>0</v>
      </c>
      <c r="H882" s="964">
        <v>0</v>
      </c>
      <c r="I882" s="922"/>
      <c r="J882" s="964">
        <v>0</v>
      </c>
      <c r="K882" s="964">
        <v>0</v>
      </c>
      <c r="L882" s="964">
        <v>0</v>
      </c>
      <c r="M882" s="964">
        <v>0</v>
      </c>
      <c r="N882" s="965"/>
      <c r="O882" s="964">
        <v>0</v>
      </c>
      <c r="P882" s="964">
        <v>0</v>
      </c>
      <c r="Q882" s="964">
        <v>0</v>
      </c>
      <c r="R882" s="922"/>
      <c r="S882" s="964">
        <v>0</v>
      </c>
      <c r="T882" s="964">
        <v>0</v>
      </c>
      <c r="U882" s="964">
        <v>0</v>
      </c>
      <c r="V882" s="964">
        <v>0</v>
      </c>
      <c r="W882" s="964">
        <v>0</v>
      </c>
      <c r="X882" s="964">
        <v>0</v>
      </c>
      <c r="Y882" s="955">
        <v>0</v>
      </c>
      <c r="Z882" s="964">
        <v>0</v>
      </c>
      <c r="AA882" s="922"/>
      <c r="AB882" s="965">
        <v>0</v>
      </c>
      <c r="AC882" s="965">
        <v>0</v>
      </c>
      <c r="AD882" s="965">
        <v>0</v>
      </c>
      <c r="AE882" s="965">
        <v>0</v>
      </c>
      <c r="AF882" s="965">
        <v>0</v>
      </c>
      <c r="AG882" s="965">
        <v>0</v>
      </c>
      <c r="AH882" s="965">
        <v>0</v>
      </c>
      <c r="AI882" s="965">
        <v>0</v>
      </c>
      <c r="AJ882" s="965">
        <v>0</v>
      </c>
      <c r="AK882" s="965">
        <v>0</v>
      </c>
      <c r="AL882" s="965">
        <v>0</v>
      </c>
      <c r="AM882" s="965">
        <v>0</v>
      </c>
      <c r="AN882" s="965">
        <v>0</v>
      </c>
      <c r="AO882" s="965">
        <v>0</v>
      </c>
      <c r="AP882" s="965">
        <v>0</v>
      </c>
      <c r="AQ882" s="964">
        <v>0</v>
      </c>
      <c r="AR882" s="964">
        <v>0</v>
      </c>
      <c r="AS882" s="964">
        <v>0</v>
      </c>
      <c r="AT882" s="964">
        <v>0</v>
      </c>
      <c r="AU882" s="964">
        <v>0</v>
      </c>
      <c r="AV882" s="964">
        <v>0</v>
      </c>
      <c r="AW882" s="964">
        <v>0</v>
      </c>
      <c r="AX882" s="964">
        <v>0</v>
      </c>
      <c r="AY882" s="964">
        <v>0</v>
      </c>
      <c r="AZ882" s="964">
        <v>0</v>
      </c>
      <c r="BA882" s="964">
        <v>0</v>
      </c>
      <c r="BB882" s="964">
        <v>0</v>
      </c>
      <c r="BC882" s="922"/>
      <c r="BD882" s="922"/>
      <c r="BE882" s="922"/>
      <c r="BF882" s="922"/>
      <c r="BG882" s="964">
        <v>0</v>
      </c>
      <c r="BH882" s="964">
        <v>0</v>
      </c>
      <c r="BI882" s="922"/>
      <c r="BJ882" s="1292">
        <v>0</v>
      </c>
      <c r="BK882" s="916">
        <v>0</v>
      </c>
      <c r="BL882" s="916">
        <v>0</v>
      </c>
    </row>
    <row r="883" spans="1:64" s="923" customFormat="1" hidden="1">
      <c r="A883" s="1022" t="s">
        <v>225</v>
      </c>
      <c r="B883" s="875" t="s">
        <v>199</v>
      </c>
      <c r="C883" s="871" t="s">
        <v>102</v>
      </c>
      <c r="D883" s="905">
        <v>0</v>
      </c>
      <c r="E883" s="922"/>
      <c r="F883" s="922"/>
      <c r="G883" s="964">
        <v>0</v>
      </c>
      <c r="H883" s="964">
        <v>0</v>
      </c>
      <c r="I883" s="922"/>
      <c r="J883" s="964">
        <v>0</v>
      </c>
      <c r="K883" s="964">
        <v>0</v>
      </c>
      <c r="L883" s="964">
        <v>0</v>
      </c>
      <c r="M883" s="964">
        <v>0</v>
      </c>
      <c r="N883" s="965"/>
      <c r="O883" s="964">
        <v>0</v>
      </c>
      <c r="P883" s="964">
        <v>0</v>
      </c>
      <c r="Q883" s="964">
        <v>0</v>
      </c>
      <c r="R883" s="922"/>
      <c r="S883" s="964">
        <v>0</v>
      </c>
      <c r="T883" s="964">
        <v>0</v>
      </c>
      <c r="U883" s="964">
        <v>0</v>
      </c>
      <c r="V883" s="964">
        <v>0</v>
      </c>
      <c r="W883" s="964">
        <v>0</v>
      </c>
      <c r="X883" s="964">
        <v>0</v>
      </c>
      <c r="Y883" s="964">
        <v>0</v>
      </c>
      <c r="Z883" s="955">
        <v>0</v>
      </c>
      <c r="AA883" s="922"/>
      <c r="AB883" s="965">
        <v>0</v>
      </c>
      <c r="AC883" s="965">
        <v>0</v>
      </c>
      <c r="AD883" s="965">
        <v>0</v>
      </c>
      <c r="AE883" s="965">
        <v>0</v>
      </c>
      <c r="AF883" s="965">
        <v>0</v>
      </c>
      <c r="AG883" s="965">
        <v>0</v>
      </c>
      <c r="AH883" s="965">
        <v>0</v>
      </c>
      <c r="AI883" s="965">
        <v>0</v>
      </c>
      <c r="AJ883" s="965">
        <v>0</v>
      </c>
      <c r="AK883" s="965">
        <v>0</v>
      </c>
      <c r="AL883" s="965">
        <v>0</v>
      </c>
      <c r="AM883" s="965">
        <v>0</v>
      </c>
      <c r="AN883" s="965">
        <v>0</v>
      </c>
      <c r="AO883" s="965">
        <v>0</v>
      </c>
      <c r="AP883" s="965">
        <v>0</v>
      </c>
      <c r="AQ883" s="964">
        <v>0</v>
      </c>
      <c r="AR883" s="964">
        <v>0</v>
      </c>
      <c r="AS883" s="964">
        <v>0</v>
      </c>
      <c r="AT883" s="964">
        <v>0</v>
      </c>
      <c r="AU883" s="964">
        <v>0</v>
      </c>
      <c r="AV883" s="964">
        <v>0</v>
      </c>
      <c r="AW883" s="964">
        <v>0</v>
      </c>
      <c r="AX883" s="964">
        <v>0</v>
      </c>
      <c r="AY883" s="964">
        <v>0</v>
      </c>
      <c r="AZ883" s="964">
        <v>0</v>
      </c>
      <c r="BA883" s="964">
        <v>0</v>
      </c>
      <c r="BB883" s="964">
        <v>0</v>
      </c>
      <c r="BC883" s="922"/>
      <c r="BD883" s="922"/>
      <c r="BE883" s="922"/>
      <c r="BF883" s="922"/>
      <c r="BG883" s="964">
        <v>0</v>
      </c>
      <c r="BH883" s="964">
        <v>0</v>
      </c>
      <c r="BI883" s="922"/>
      <c r="BJ883" s="1292">
        <v>0</v>
      </c>
      <c r="BK883" s="916">
        <v>0</v>
      </c>
      <c r="BL883" s="921">
        <v>0</v>
      </c>
    </row>
    <row r="884" spans="1:64" ht="30.6" hidden="1">
      <c r="A884" s="1022" t="s">
        <v>70</v>
      </c>
      <c r="B884" s="875" t="s">
        <v>358</v>
      </c>
      <c r="C884" s="871" t="s">
        <v>69</v>
      </c>
      <c r="D884" s="905">
        <v>626.99999999999977</v>
      </c>
      <c r="E884" s="922"/>
      <c r="F884" s="922"/>
      <c r="G884" s="922"/>
      <c r="H884" s="922"/>
      <c r="I884" s="922"/>
      <c r="J884" s="922"/>
      <c r="K884" s="922"/>
      <c r="L884" s="922"/>
      <c r="M884" s="922"/>
      <c r="N884" s="961"/>
      <c r="O884" s="922"/>
      <c r="P884" s="922"/>
      <c r="Q884" s="922"/>
      <c r="R884" s="922"/>
      <c r="S884" s="964"/>
      <c r="T884" s="964"/>
      <c r="U884" s="964"/>
      <c r="V884" s="964"/>
      <c r="W884" s="964"/>
      <c r="X884" s="964"/>
      <c r="Y884" s="964"/>
      <c r="Z884" s="922"/>
      <c r="AA884" s="955">
        <v>625.6999999999997</v>
      </c>
      <c r="AB884" s="961"/>
      <c r="AC884" s="961"/>
      <c r="AD884" s="961"/>
      <c r="AE884" s="961"/>
      <c r="AF884" s="961"/>
      <c r="AG884" s="961"/>
      <c r="AH884" s="961"/>
      <c r="AI884" s="961"/>
      <c r="AJ884" s="961"/>
      <c r="AK884" s="961"/>
      <c r="AL884" s="961"/>
      <c r="AM884" s="961"/>
      <c r="AN884" s="961"/>
      <c r="AO884" s="961"/>
      <c r="AP884" s="961"/>
      <c r="AQ884" s="922"/>
      <c r="AR884" s="922"/>
      <c r="AS884" s="922"/>
      <c r="AT884" s="922"/>
      <c r="AU884" s="922"/>
      <c r="AV884" s="922"/>
      <c r="AW884" s="922"/>
      <c r="AX884" s="922"/>
      <c r="AY884" s="922"/>
      <c r="AZ884" s="922"/>
      <c r="BA884" s="922"/>
      <c r="BB884" s="922"/>
      <c r="BC884" s="922"/>
      <c r="BD884" s="922"/>
      <c r="BE884" s="922"/>
      <c r="BF884" s="922"/>
      <c r="BG884" s="922"/>
      <c r="BH884" s="922"/>
      <c r="BI884" s="922"/>
      <c r="BJ884" s="1292">
        <v>1.3000000000000682</v>
      </c>
      <c r="BK884" s="916">
        <v>66.92747</v>
      </c>
      <c r="BL884" s="916">
        <v>693.92746999999997</v>
      </c>
    </row>
    <row r="885" spans="1:64" hidden="1">
      <c r="A885" s="1024" t="s">
        <v>212</v>
      </c>
      <c r="B885" s="875" t="s">
        <v>92</v>
      </c>
      <c r="C885" s="877" t="s">
        <v>103</v>
      </c>
      <c r="D885" s="905">
        <v>317.93</v>
      </c>
      <c r="E885" s="922"/>
      <c r="F885" s="922"/>
      <c r="G885" s="964">
        <v>0</v>
      </c>
      <c r="H885" s="964">
        <v>0</v>
      </c>
      <c r="I885" s="922"/>
      <c r="J885" s="964">
        <v>0</v>
      </c>
      <c r="K885" s="964">
        <v>0</v>
      </c>
      <c r="L885" s="964">
        <v>0</v>
      </c>
      <c r="M885" s="964">
        <v>0</v>
      </c>
      <c r="N885" s="965"/>
      <c r="O885" s="964">
        <v>0</v>
      </c>
      <c r="P885" s="964">
        <v>0</v>
      </c>
      <c r="Q885" s="964">
        <v>0</v>
      </c>
      <c r="R885" s="922"/>
      <c r="S885" s="964">
        <v>0</v>
      </c>
      <c r="T885" s="964">
        <v>0</v>
      </c>
      <c r="U885" s="964">
        <v>0</v>
      </c>
      <c r="V885" s="964">
        <v>0</v>
      </c>
      <c r="W885" s="964">
        <v>0</v>
      </c>
      <c r="X885" s="964">
        <v>0</v>
      </c>
      <c r="Y885" s="964">
        <v>0</v>
      </c>
      <c r="Z885" s="964">
        <v>0</v>
      </c>
      <c r="AA885" s="922"/>
      <c r="AB885" s="935">
        <v>317.75</v>
      </c>
      <c r="AC885" s="965">
        <v>0</v>
      </c>
      <c r="AD885" s="965">
        <v>0</v>
      </c>
      <c r="AE885" s="965">
        <v>0</v>
      </c>
      <c r="AF885" s="965">
        <v>0</v>
      </c>
      <c r="AG885" s="965">
        <v>0</v>
      </c>
      <c r="AH885" s="965">
        <v>0</v>
      </c>
      <c r="AI885" s="965">
        <v>0</v>
      </c>
      <c r="AJ885" s="965">
        <v>0</v>
      </c>
      <c r="AK885" s="965">
        <v>0</v>
      </c>
      <c r="AL885" s="965">
        <v>0</v>
      </c>
      <c r="AM885" s="965">
        <v>0</v>
      </c>
      <c r="AN885" s="965">
        <v>0</v>
      </c>
      <c r="AO885" s="965">
        <v>0</v>
      </c>
      <c r="AP885" s="965">
        <v>0</v>
      </c>
      <c r="AQ885" s="964">
        <v>0</v>
      </c>
      <c r="AR885" s="964">
        <v>0</v>
      </c>
      <c r="AS885" s="964">
        <v>0.18</v>
      </c>
      <c r="AT885" s="964">
        <v>0</v>
      </c>
      <c r="AU885" s="964">
        <v>0</v>
      </c>
      <c r="AV885" s="964">
        <v>0</v>
      </c>
      <c r="AW885" s="964">
        <v>0</v>
      </c>
      <c r="AX885" s="964">
        <v>0</v>
      </c>
      <c r="AY885" s="964">
        <v>0</v>
      </c>
      <c r="AZ885" s="964">
        <v>0</v>
      </c>
      <c r="BA885" s="964">
        <v>0</v>
      </c>
      <c r="BB885" s="964">
        <v>0</v>
      </c>
      <c r="BC885" s="922"/>
      <c r="BD885" s="922"/>
      <c r="BE885" s="922"/>
      <c r="BF885" s="922"/>
      <c r="BG885" s="964">
        <v>0</v>
      </c>
      <c r="BH885" s="964">
        <v>0</v>
      </c>
      <c r="BI885" s="922"/>
      <c r="BJ885" s="1292">
        <v>0.18</v>
      </c>
      <c r="BK885" s="916">
        <v>36.722120000000025</v>
      </c>
      <c r="BL885" s="916">
        <v>354.65212000000002</v>
      </c>
    </row>
    <row r="886" spans="1:64" hidden="1">
      <c r="A886" s="1024" t="s">
        <v>213</v>
      </c>
      <c r="B886" s="876" t="s">
        <v>93</v>
      </c>
      <c r="C886" s="877" t="s">
        <v>104</v>
      </c>
      <c r="D886" s="905">
        <v>277.8</v>
      </c>
      <c r="E886" s="922"/>
      <c r="F886" s="922"/>
      <c r="G886" s="964">
        <v>0</v>
      </c>
      <c r="H886" s="964">
        <v>0</v>
      </c>
      <c r="I886" s="922"/>
      <c r="J886" s="964">
        <v>0</v>
      </c>
      <c r="K886" s="964">
        <v>0</v>
      </c>
      <c r="L886" s="964">
        <v>0</v>
      </c>
      <c r="M886" s="964">
        <v>0</v>
      </c>
      <c r="N886" s="965"/>
      <c r="O886" s="964">
        <v>0</v>
      </c>
      <c r="P886" s="964">
        <v>0</v>
      </c>
      <c r="Q886" s="964">
        <v>0</v>
      </c>
      <c r="R886" s="922"/>
      <c r="S886" s="964">
        <v>0</v>
      </c>
      <c r="T886" s="964">
        <v>0</v>
      </c>
      <c r="U886" s="964">
        <v>0</v>
      </c>
      <c r="V886" s="964">
        <v>0</v>
      </c>
      <c r="W886" s="964">
        <v>0</v>
      </c>
      <c r="X886" s="964">
        <v>0</v>
      </c>
      <c r="Y886" s="964">
        <v>0</v>
      </c>
      <c r="Z886" s="964">
        <v>0</v>
      </c>
      <c r="AA886" s="922"/>
      <c r="AB886" s="965">
        <v>0</v>
      </c>
      <c r="AC886" s="935">
        <v>276.8</v>
      </c>
      <c r="AD886" s="965">
        <v>0</v>
      </c>
      <c r="AE886" s="965">
        <v>0</v>
      </c>
      <c r="AF886" s="965">
        <v>0</v>
      </c>
      <c r="AG886" s="965">
        <v>0</v>
      </c>
      <c r="AH886" s="965">
        <v>0</v>
      </c>
      <c r="AI886" s="965">
        <v>0</v>
      </c>
      <c r="AJ886" s="965">
        <v>0</v>
      </c>
      <c r="AK886" s="965">
        <v>0</v>
      </c>
      <c r="AL886" s="965">
        <v>0</v>
      </c>
      <c r="AM886" s="965">
        <v>0</v>
      </c>
      <c r="AN886" s="965">
        <v>0</v>
      </c>
      <c r="AO886" s="965">
        <v>0</v>
      </c>
      <c r="AP886" s="965">
        <v>0</v>
      </c>
      <c r="AQ886" s="964">
        <v>0</v>
      </c>
      <c r="AR886" s="964">
        <v>0</v>
      </c>
      <c r="AS886" s="964">
        <v>1</v>
      </c>
      <c r="AT886" s="964">
        <v>0</v>
      </c>
      <c r="AU886" s="964">
        <v>0</v>
      </c>
      <c r="AV886" s="964">
        <v>0</v>
      </c>
      <c r="AW886" s="964">
        <v>0</v>
      </c>
      <c r="AX886" s="964">
        <v>0</v>
      </c>
      <c r="AY886" s="964">
        <v>0</v>
      </c>
      <c r="AZ886" s="964">
        <v>0</v>
      </c>
      <c r="BA886" s="964">
        <v>0</v>
      </c>
      <c r="BB886" s="964">
        <v>0</v>
      </c>
      <c r="BC886" s="922"/>
      <c r="BD886" s="922"/>
      <c r="BE886" s="922"/>
      <c r="BF886" s="922"/>
      <c r="BG886" s="964">
        <v>0</v>
      </c>
      <c r="BH886" s="964">
        <v>0</v>
      </c>
      <c r="BI886" s="922"/>
      <c r="BJ886" s="1292">
        <v>1</v>
      </c>
      <c r="BK886" s="916">
        <v>21.791999999999973</v>
      </c>
      <c r="BL886" s="916">
        <v>299.59199999999998</v>
      </c>
    </row>
    <row r="887" spans="1:64" hidden="1">
      <c r="A887" s="1024" t="s">
        <v>214</v>
      </c>
      <c r="B887" s="876" t="s">
        <v>94</v>
      </c>
      <c r="C887" s="877" t="s">
        <v>105</v>
      </c>
      <c r="D887" s="905">
        <v>0</v>
      </c>
      <c r="E887" s="922"/>
      <c r="F887" s="922"/>
      <c r="G887" s="964">
        <v>0</v>
      </c>
      <c r="H887" s="964">
        <v>0</v>
      </c>
      <c r="I887" s="922"/>
      <c r="J887" s="964">
        <v>0</v>
      </c>
      <c r="K887" s="964">
        <v>0</v>
      </c>
      <c r="L887" s="964">
        <v>0</v>
      </c>
      <c r="M887" s="964">
        <v>0</v>
      </c>
      <c r="N887" s="965"/>
      <c r="O887" s="964">
        <v>0</v>
      </c>
      <c r="P887" s="964">
        <v>0</v>
      </c>
      <c r="Q887" s="964">
        <v>0</v>
      </c>
      <c r="R887" s="922"/>
      <c r="S887" s="964">
        <v>0</v>
      </c>
      <c r="T887" s="964">
        <v>0</v>
      </c>
      <c r="U887" s="964">
        <v>0</v>
      </c>
      <c r="V887" s="964">
        <v>0</v>
      </c>
      <c r="W887" s="964">
        <v>0</v>
      </c>
      <c r="X887" s="964">
        <v>0</v>
      </c>
      <c r="Y887" s="964">
        <v>0</v>
      </c>
      <c r="Z887" s="964">
        <v>0</v>
      </c>
      <c r="AA887" s="922"/>
      <c r="AB887" s="965">
        <v>0</v>
      </c>
      <c r="AC887" s="965">
        <v>0</v>
      </c>
      <c r="AD887" s="965">
        <v>0</v>
      </c>
      <c r="AE887" s="965">
        <v>0</v>
      </c>
      <c r="AF887" s="965">
        <v>0</v>
      </c>
      <c r="AG887" s="965">
        <v>0</v>
      </c>
      <c r="AH887" s="935">
        <v>0</v>
      </c>
      <c r="AI887" s="965">
        <v>0</v>
      </c>
      <c r="AJ887" s="965">
        <v>0</v>
      </c>
      <c r="AK887" s="965">
        <v>0</v>
      </c>
      <c r="AL887" s="965">
        <v>0</v>
      </c>
      <c r="AM887" s="965">
        <v>0</v>
      </c>
      <c r="AN887" s="965">
        <v>0</v>
      </c>
      <c r="AO887" s="965">
        <v>0</v>
      </c>
      <c r="AP887" s="965">
        <v>0</v>
      </c>
      <c r="AQ887" s="964">
        <v>0</v>
      </c>
      <c r="AR887" s="964">
        <v>0</v>
      </c>
      <c r="AS887" s="964">
        <v>0</v>
      </c>
      <c r="AT887" s="964">
        <v>0</v>
      </c>
      <c r="AU887" s="964">
        <v>0</v>
      </c>
      <c r="AV887" s="964">
        <v>0</v>
      </c>
      <c r="AW887" s="964">
        <v>0</v>
      </c>
      <c r="AX887" s="964">
        <v>0</v>
      </c>
      <c r="AY887" s="964">
        <v>0</v>
      </c>
      <c r="AZ887" s="964">
        <v>0</v>
      </c>
      <c r="BA887" s="964">
        <v>0</v>
      </c>
      <c r="BB887" s="964">
        <v>0</v>
      </c>
      <c r="BC887" s="922"/>
      <c r="BD887" s="922"/>
      <c r="BE887" s="922"/>
      <c r="BF887" s="922"/>
      <c r="BG887" s="964">
        <v>0</v>
      </c>
      <c r="BH887" s="964">
        <v>0</v>
      </c>
      <c r="BI887" s="922"/>
      <c r="BJ887" s="1292">
        <v>0</v>
      </c>
      <c r="BK887" s="916">
        <v>1.80125</v>
      </c>
      <c r="BL887" s="916">
        <v>1.80125</v>
      </c>
    </row>
    <row r="888" spans="1:64" hidden="1">
      <c r="A888" s="1024" t="s">
        <v>215</v>
      </c>
      <c r="B888" s="876" t="s">
        <v>383</v>
      </c>
      <c r="C888" s="877" t="s">
        <v>106</v>
      </c>
      <c r="D888" s="905">
        <v>0.02</v>
      </c>
      <c r="E888" s="922"/>
      <c r="F888" s="922"/>
      <c r="G888" s="964">
        <v>0</v>
      </c>
      <c r="H888" s="964">
        <v>0</v>
      </c>
      <c r="I888" s="922"/>
      <c r="J888" s="964">
        <v>0</v>
      </c>
      <c r="K888" s="964">
        <v>0</v>
      </c>
      <c r="L888" s="964">
        <v>0</v>
      </c>
      <c r="M888" s="964">
        <v>0</v>
      </c>
      <c r="N888" s="965"/>
      <c r="O888" s="964">
        <v>0</v>
      </c>
      <c r="P888" s="964">
        <v>0</v>
      </c>
      <c r="Q888" s="964">
        <v>0</v>
      </c>
      <c r="R888" s="922"/>
      <c r="S888" s="964">
        <v>0</v>
      </c>
      <c r="T888" s="964">
        <v>0</v>
      </c>
      <c r="U888" s="964">
        <v>0</v>
      </c>
      <c r="V888" s="964">
        <v>0</v>
      </c>
      <c r="W888" s="964">
        <v>0</v>
      </c>
      <c r="X888" s="964">
        <v>0</v>
      </c>
      <c r="Y888" s="964">
        <v>0</v>
      </c>
      <c r="Z888" s="964">
        <v>0</v>
      </c>
      <c r="AA888" s="922"/>
      <c r="AB888" s="965">
        <v>0</v>
      </c>
      <c r="AC888" s="965">
        <v>0</v>
      </c>
      <c r="AD888" s="965">
        <v>0</v>
      </c>
      <c r="AE888" s="965">
        <v>0</v>
      </c>
      <c r="AF888" s="965">
        <v>0</v>
      </c>
      <c r="AG888" s="965">
        <v>0</v>
      </c>
      <c r="AH888" s="965">
        <v>0</v>
      </c>
      <c r="AI888" s="935">
        <v>0.02</v>
      </c>
      <c r="AJ888" s="965">
        <v>0</v>
      </c>
      <c r="AK888" s="965">
        <v>0</v>
      </c>
      <c r="AL888" s="965">
        <v>0</v>
      </c>
      <c r="AM888" s="965">
        <v>0</v>
      </c>
      <c r="AN888" s="965">
        <v>0</v>
      </c>
      <c r="AO888" s="965">
        <v>0</v>
      </c>
      <c r="AP888" s="965">
        <v>0</v>
      </c>
      <c r="AQ888" s="964">
        <v>0</v>
      </c>
      <c r="AR888" s="964">
        <v>0</v>
      </c>
      <c r="AS888" s="964">
        <v>0</v>
      </c>
      <c r="AT888" s="964">
        <v>0</v>
      </c>
      <c r="AU888" s="964">
        <v>0</v>
      </c>
      <c r="AV888" s="964">
        <v>0</v>
      </c>
      <c r="AW888" s="964">
        <v>0</v>
      </c>
      <c r="AX888" s="964">
        <v>0</v>
      </c>
      <c r="AY888" s="964">
        <v>0</v>
      </c>
      <c r="AZ888" s="964">
        <v>0</v>
      </c>
      <c r="BA888" s="964">
        <v>0</v>
      </c>
      <c r="BB888" s="964">
        <v>0</v>
      </c>
      <c r="BC888" s="922"/>
      <c r="BD888" s="922"/>
      <c r="BE888" s="922"/>
      <c r="BF888" s="922"/>
      <c r="BG888" s="964">
        <v>0</v>
      </c>
      <c r="BH888" s="964">
        <v>0</v>
      </c>
      <c r="BI888" s="922"/>
      <c r="BJ888" s="1292">
        <v>0</v>
      </c>
      <c r="BK888" s="916">
        <v>0</v>
      </c>
      <c r="BL888" s="916">
        <v>0.02</v>
      </c>
    </row>
    <row r="889" spans="1:64" hidden="1">
      <c r="A889" s="1024" t="s">
        <v>216</v>
      </c>
      <c r="B889" s="876" t="s">
        <v>382</v>
      </c>
      <c r="C889" s="877" t="s">
        <v>107</v>
      </c>
      <c r="D889" s="905">
        <v>0.41</v>
      </c>
      <c r="E889" s="922"/>
      <c r="F889" s="922"/>
      <c r="G889" s="964">
        <v>0</v>
      </c>
      <c r="H889" s="964">
        <v>0</v>
      </c>
      <c r="I889" s="922"/>
      <c r="J889" s="964">
        <v>0</v>
      </c>
      <c r="K889" s="964">
        <v>0</v>
      </c>
      <c r="L889" s="964">
        <v>0</v>
      </c>
      <c r="M889" s="964">
        <v>0</v>
      </c>
      <c r="N889" s="965"/>
      <c r="O889" s="964">
        <v>0</v>
      </c>
      <c r="P889" s="964">
        <v>0</v>
      </c>
      <c r="Q889" s="964">
        <v>0</v>
      </c>
      <c r="R889" s="922"/>
      <c r="S889" s="964">
        <v>0</v>
      </c>
      <c r="T889" s="964">
        <v>0</v>
      </c>
      <c r="U889" s="964">
        <v>0</v>
      </c>
      <c r="V889" s="964">
        <v>0</v>
      </c>
      <c r="W889" s="964">
        <v>0</v>
      </c>
      <c r="X889" s="964">
        <v>0</v>
      </c>
      <c r="Y889" s="964">
        <v>0</v>
      </c>
      <c r="Z889" s="964">
        <v>0</v>
      </c>
      <c r="AA889" s="922"/>
      <c r="AB889" s="965">
        <v>0</v>
      </c>
      <c r="AC889" s="965">
        <v>0</v>
      </c>
      <c r="AD889" s="935">
        <v>0.41</v>
      </c>
      <c r="AE889" s="965">
        <v>0</v>
      </c>
      <c r="AF889" s="965">
        <v>0</v>
      </c>
      <c r="AG889" s="965">
        <v>0</v>
      </c>
      <c r="AH889" s="965">
        <v>0</v>
      </c>
      <c r="AI889" s="965">
        <v>0</v>
      </c>
      <c r="AJ889" s="965">
        <v>0</v>
      </c>
      <c r="AK889" s="965">
        <v>0</v>
      </c>
      <c r="AL889" s="965">
        <v>0</v>
      </c>
      <c r="AM889" s="965">
        <v>0</v>
      </c>
      <c r="AN889" s="965">
        <v>0</v>
      </c>
      <c r="AO889" s="965">
        <v>0</v>
      </c>
      <c r="AP889" s="965">
        <v>0</v>
      </c>
      <c r="AQ889" s="964">
        <v>0</v>
      </c>
      <c r="AR889" s="964">
        <v>0</v>
      </c>
      <c r="AS889" s="964">
        <v>0</v>
      </c>
      <c r="AT889" s="964">
        <v>0</v>
      </c>
      <c r="AU889" s="964">
        <v>0</v>
      </c>
      <c r="AV889" s="964">
        <v>0</v>
      </c>
      <c r="AW889" s="964">
        <v>0</v>
      </c>
      <c r="AX889" s="964">
        <v>0</v>
      </c>
      <c r="AY889" s="964">
        <v>0</v>
      </c>
      <c r="AZ889" s="964">
        <v>0</v>
      </c>
      <c r="BA889" s="964">
        <v>0</v>
      </c>
      <c r="BB889" s="964">
        <v>0</v>
      </c>
      <c r="BC889" s="922"/>
      <c r="BD889" s="922"/>
      <c r="BE889" s="922"/>
      <c r="BF889" s="922"/>
      <c r="BG889" s="964">
        <v>0</v>
      </c>
      <c r="BH889" s="964">
        <v>0</v>
      </c>
      <c r="BI889" s="922"/>
      <c r="BJ889" s="1292">
        <v>0</v>
      </c>
      <c r="BK889" s="916">
        <v>0</v>
      </c>
      <c r="BL889" s="916">
        <v>0.41</v>
      </c>
    </row>
    <row r="890" spans="1:64" hidden="1">
      <c r="A890" s="1024" t="s">
        <v>217</v>
      </c>
      <c r="B890" s="876" t="s">
        <v>282</v>
      </c>
      <c r="C890" s="877" t="s">
        <v>108</v>
      </c>
      <c r="D890" s="905">
        <v>0.77</v>
      </c>
      <c r="E890" s="922"/>
      <c r="F890" s="922"/>
      <c r="G890" s="964">
        <v>0</v>
      </c>
      <c r="H890" s="964">
        <v>0</v>
      </c>
      <c r="I890" s="922"/>
      <c r="J890" s="964">
        <v>0</v>
      </c>
      <c r="K890" s="964">
        <v>0</v>
      </c>
      <c r="L890" s="964">
        <v>0</v>
      </c>
      <c r="M890" s="964">
        <v>0</v>
      </c>
      <c r="N890" s="965"/>
      <c r="O890" s="964">
        <v>0</v>
      </c>
      <c r="P890" s="964">
        <v>0</v>
      </c>
      <c r="Q890" s="964">
        <v>0</v>
      </c>
      <c r="R890" s="922"/>
      <c r="S890" s="964">
        <v>0</v>
      </c>
      <c r="T890" s="964">
        <v>0.02</v>
      </c>
      <c r="U890" s="964">
        <v>0</v>
      </c>
      <c r="V890" s="964">
        <v>0</v>
      </c>
      <c r="W890" s="964">
        <v>0</v>
      </c>
      <c r="X890" s="964">
        <v>0</v>
      </c>
      <c r="Y890" s="964">
        <v>0</v>
      </c>
      <c r="Z890" s="964">
        <v>0</v>
      </c>
      <c r="AA890" s="922"/>
      <c r="AB890" s="965">
        <v>0</v>
      </c>
      <c r="AC890" s="965">
        <v>0</v>
      </c>
      <c r="AD890" s="965">
        <v>0</v>
      </c>
      <c r="AE890" s="935">
        <v>0.75</v>
      </c>
      <c r="AF890" s="965">
        <v>0</v>
      </c>
      <c r="AG890" s="965">
        <v>0</v>
      </c>
      <c r="AH890" s="965">
        <v>0</v>
      </c>
      <c r="AI890" s="965">
        <v>0</v>
      </c>
      <c r="AJ890" s="965">
        <v>0</v>
      </c>
      <c r="AK890" s="965">
        <v>0</v>
      </c>
      <c r="AL890" s="965">
        <v>0</v>
      </c>
      <c r="AM890" s="965">
        <v>0</v>
      </c>
      <c r="AN890" s="965">
        <v>0</v>
      </c>
      <c r="AO890" s="965">
        <v>0</v>
      </c>
      <c r="AP890" s="965">
        <v>0</v>
      </c>
      <c r="AQ890" s="964">
        <v>0</v>
      </c>
      <c r="AR890" s="964">
        <v>0</v>
      </c>
      <c r="AS890" s="964">
        <v>0</v>
      </c>
      <c r="AT890" s="964">
        <v>0</v>
      </c>
      <c r="AU890" s="964">
        <v>0</v>
      </c>
      <c r="AV890" s="964">
        <v>0</v>
      </c>
      <c r="AW890" s="964">
        <v>0</v>
      </c>
      <c r="AX890" s="964">
        <v>0</v>
      </c>
      <c r="AY890" s="964">
        <v>0</v>
      </c>
      <c r="AZ890" s="964">
        <v>0</v>
      </c>
      <c r="BA890" s="964">
        <v>0</v>
      </c>
      <c r="BB890" s="964">
        <v>0</v>
      </c>
      <c r="BC890" s="922"/>
      <c r="BD890" s="922"/>
      <c r="BE890" s="922"/>
      <c r="BF890" s="922"/>
      <c r="BG890" s="964">
        <v>0</v>
      </c>
      <c r="BH890" s="964">
        <v>0</v>
      </c>
      <c r="BI890" s="922"/>
      <c r="BJ890" s="1292">
        <v>0.02</v>
      </c>
      <c r="BK890" s="916">
        <v>0.57961000000000018</v>
      </c>
      <c r="BL890" s="916">
        <v>1.3496100000000002</v>
      </c>
    </row>
    <row r="891" spans="1:64" hidden="1">
      <c r="A891" s="1024" t="s">
        <v>218</v>
      </c>
      <c r="B891" s="876" t="s">
        <v>283</v>
      </c>
      <c r="C891" s="877" t="s">
        <v>109</v>
      </c>
      <c r="D891" s="905">
        <v>10.42</v>
      </c>
      <c r="E891" s="922"/>
      <c r="F891" s="922"/>
      <c r="G891" s="964">
        <v>0</v>
      </c>
      <c r="H891" s="964">
        <v>0</v>
      </c>
      <c r="I891" s="922"/>
      <c r="J891" s="964">
        <v>0</v>
      </c>
      <c r="K891" s="964">
        <v>0</v>
      </c>
      <c r="L891" s="964">
        <v>0</v>
      </c>
      <c r="M891" s="964">
        <v>0</v>
      </c>
      <c r="N891" s="965"/>
      <c r="O891" s="964">
        <v>0</v>
      </c>
      <c r="P891" s="964">
        <v>0</v>
      </c>
      <c r="Q891" s="964">
        <v>0</v>
      </c>
      <c r="R891" s="922"/>
      <c r="S891" s="964">
        <v>0</v>
      </c>
      <c r="T891" s="964">
        <v>0</v>
      </c>
      <c r="U891" s="964">
        <v>0</v>
      </c>
      <c r="V891" s="964">
        <v>0</v>
      </c>
      <c r="W891" s="964">
        <v>0</v>
      </c>
      <c r="X891" s="964">
        <v>0</v>
      </c>
      <c r="Y891" s="964">
        <v>0</v>
      </c>
      <c r="Z891" s="964">
        <v>0</v>
      </c>
      <c r="AA891" s="922"/>
      <c r="AB891" s="965">
        <v>0</v>
      </c>
      <c r="AC891" s="965">
        <v>0</v>
      </c>
      <c r="AD891" s="965">
        <v>0</v>
      </c>
      <c r="AE891" s="965">
        <v>0</v>
      </c>
      <c r="AF891" s="935">
        <v>10.42</v>
      </c>
      <c r="AG891" s="965">
        <v>0</v>
      </c>
      <c r="AH891" s="965">
        <v>0</v>
      </c>
      <c r="AI891" s="965">
        <v>0</v>
      </c>
      <c r="AJ891" s="965">
        <v>0</v>
      </c>
      <c r="AK891" s="965">
        <v>0</v>
      </c>
      <c r="AL891" s="965">
        <v>0</v>
      </c>
      <c r="AM891" s="965">
        <v>0</v>
      </c>
      <c r="AN891" s="965">
        <v>0</v>
      </c>
      <c r="AO891" s="965">
        <v>0</v>
      </c>
      <c r="AP891" s="965">
        <v>0</v>
      </c>
      <c r="AQ891" s="964">
        <v>0</v>
      </c>
      <c r="AR891" s="964">
        <v>0</v>
      </c>
      <c r="AS891" s="964">
        <v>0</v>
      </c>
      <c r="AT891" s="964">
        <v>0</v>
      </c>
      <c r="AU891" s="964">
        <v>0</v>
      </c>
      <c r="AV891" s="964">
        <v>0</v>
      </c>
      <c r="AW891" s="964">
        <v>0</v>
      </c>
      <c r="AX891" s="964">
        <v>0</v>
      </c>
      <c r="AY891" s="964">
        <v>0</v>
      </c>
      <c r="AZ891" s="964">
        <v>0</v>
      </c>
      <c r="BA891" s="964">
        <v>0</v>
      </c>
      <c r="BB891" s="964">
        <v>0</v>
      </c>
      <c r="BC891" s="922"/>
      <c r="BD891" s="922"/>
      <c r="BE891" s="922"/>
      <c r="BF891" s="922"/>
      <c r="BG891" s="964">
        <v>0</v>
      </c>
      <c r="BH891" s="964">
        <v>0</v>
      </c>
      <c r="BI891" s="922"/>
      <c r="BJ891" s="1292">
        <v>0</v>
      </c>
      <c r="BK891" s="916">
        <v>0.40114999999999945</v>
      </c>
      <c r="BL891" s="916">
        <v>10.821149999999999</v>
      </c>
    </row>
    <row r="892" spans="1:64" hidden="1">
      <c r="A892" s="1024" t="s">
        <v>219</v>
      </c>
      <c r="B892" s="876" t="s">
        <v>284</v>
      </c>
      <c r="C892" s="877" t="s">
        <v>110</v>
      </c>
      <c r="D892" s="905">
        <v>5.55</v>
      </c>
      <c r="E892" s="922"/>
      <c r="F892" s="922"/>
      <c r="G892" s="964">
        <v>0</v>
      </c>
      <c r="H892" s="964">
        <v>0</v>
      </c>
      <c r="I892" s="922"/>
      <c r="J892" s="964">
        <v>0</v>
      </c>
      <c r="K892" s="964">
        <v>0</v>
      </c>
      <c r="L892" s="964">
        <v>0</v>
      </c>
      <c r="M892" s="964">
        <v>0</v>
      </c>
      <c r="N892" s="965"/>
      <c r="O892" s="964">
        <v>0</v>
      </c>
      <c r="P892" s="964">
        <v>0</v>
      </c>
      <c r="Q892" s="964">
        <v>0</v>
      </c>
      <c r="R892" s="922"/>
      <c r="S892" s="964">
        <v>0</v>
      </c>
      <c r="T892" s="964">
        <v>0</v>
      </c>
      <c r="U892" s="964">
        <v>0</v>
      </c>
      <c r="V892" s="964">
        <v>0</v>
      </c>
      <c r="W892" s="964">
        <v>0</v>
      </c>
      <c r="X892" s="964">
        <v>0</v>
      </c>
      <c r="Y892" s="964">
        <v>0</v>
      </c>
      <c r="Z892" s="964">
        <v>0</v>
      </c>
      <c r="AA892" s="922"/>
      <c r="AB892" s="965">
        <v>0</v>
      </c>
      <c r="AC892" s="965">
        <v>0</v>
      </c>
      <c r="AD892" s="965">
        <v>0</v>
      </c>
      <c r="AE892" s="965">
        <v>0</v>
      </c>
      <c r="AF892" s="965">
        <v>0.12114999999999999</v>
      </c>
      <c r="AG892" s="935">
        <v>5.3288500000000001</v>
      </c>
      <c r="AH892" s="965">
        <v>0</v>
      </c>
      <c r="AI892" s="965">
        <v>0</v>
      </c>
      <c r="AJ892" s="965">
        <v>0</v>
      </c>
      <c r="AK892" s="965">
        <v>0</v>
      </c>
      <c r="AL892" s="965">
        <v>0</v>
      </c>
      <c r="AM892" s="965">
        <v>0</v>
      </c>
      <c r="AN892" s="965">
        <v>0</v>
      </c>
      <c r="AO892" s="965">
        <v>0</v>
      </c>
      <c r="AP892" s="965">
        <v>0</v>
      </c>
      <c r="AQ892" s="964">
        <v>0</v>
      </c>
      <c r="AR892" s="964">
        <v>0.1</v>
      </c>
      <c r="AS892" s="964">
        <v>0</v>
      </c>
      <c r="AT892" s="964">
        <v>0</v>
      </c>
      <c r="AU892" s="964">
        <v>0</v>
      </c>
      <c r="AV892" s="964">
        <v>0</v>
      </c>
      <c r="AW892" s="964">
        <v>0</v>
      </c>
      <c r="AX892" s="964">
        <v>0</v>
      </c>
      <c r="AY892" s="964">
        <v>0</v>
      </c>
      <c r="AZ892" s="964">
        <v>0</v>
      </c>
      <c r="BA892" s="964">
        <v>0</v>
      </c>
      <c r="BB892" s="964">
        <v>0</v>
      </c>
      <c r="BC892" s="922"/>
      <c r="BD892" s="922"/>
      <c r="BE892" s="922"/>
      <c r="BF892" s="922"/>
      <c r="BG892" s="964">
        <v>0</v>
      </c>
      <c r="BH892" s="964">
        <v>0</v>
      </c>
      <c r="BI892" s="922"/>
      <c r="BJ892" s="1292">
        <v>0.22115000000000001</v>
      </c>
      <c r="BK892" s="916">
        <v>2.1520800000000002</v>
      </c>
      <c r="BL892" s="916">
        <v>7.7020800000000005</v>
      </c>
    </row>
    <row r="893" spans="1:64" s="923" customFormat="1" hidden="1">
      <c r="A893" s="1022" t="s">
        <v>71</v>
      </c>
      <c r="B893" s="876" t="s">
        <v>193</v>
      </c>
      <c r="C893" s="871" t="s">
        <v>164</v>
      </c>
      <c r="D893" s="905">
        <v>0</v>
      </c>
      <c r="E893" s="922"/>
      <c r="F893" s="922"/>
      <c r="G893" s="964">
        <v>0</v>
      </c>
      <c r="H893" s="964">
        <v>0</v>
      </c>
      <c r="I893" s="922"/>
      <c r="J893" s="964">
        <v>0</v>
      </c>
      <c r="K893" s="964">
        <v>0</v>
      </c>
      <c r="L893" s="964">
        <v>0</v>
      </c>
      <c r="M893" s="964">
        <v>0</v>
      </c>
      <c r="N893" s="965"/>
      <c r="O893" s="964">
        <v>0</v>
      </c>
      <c r="P893" s="964">
        <v>0</v>
      </c>
      <c r="Q893" s="964">
        <v>0</v>
      </c>
      <c r="R893" s="922"/>
      <c r="S893" s="964">
        <v>0</v>
      </c>
      <c r="T893" s="964">
        <v>0</v>
      </c>
      <c r="U893" s="964">
        <v>0</v>
      </c>
      <c r="V893" s="964">
        <v>0</v>
      </c>
      <c r="W893" s="964">
        <v>0</v>
      </c>
      <c r="X893" s="964">
        <v>0</v>
      </c>
      <c r="Y893" s="964">
        <v>0</v>
      </c>
      <c r="Z893" s="964">
        <v>0</v>
      </c>
      <c r="AA893" s="922"/>
      <c r="AB893" s="965">
        <v>0</v>
      </c>
      <c r="AC893" s="965">
        <v>0</v>
      </c>
      <c r="AD893" s="965">
        <v>0</v>
      </c>
      <c r="AE893" s="965">
        <v>0</v>
      </c>
      <c r="AF893" s="965">
        <v>0</v>
      </c>
      <c r="AG893" s="965">
        <v>0</v>
      </c>
      <c r="AH893" s="965">
        <v>0</v>
      </c>
      <c r="AI893" s="965">
        <v>0</v>
      </c>
      <c r="AJ893" s="935">
        <v>0</v>
      </c>
      <c r="AK893" s="965">
        <v>0</v>
      </c>
      <c r="AL893" s="965">
        <v>0</v>
      </c>
      <c r="AM893" s="965">
        <v>0</v>
      </c>
      <c r="AN893" s="965">
        <v>0</v>
      </c>
      <c r="AO893" s="965">
        <v>0</v>
      </c>
      <c r="AP893" s="965">
        <v>0</v>
      </c>
      <c r="AQ893" s="964">
        <v>0</v>
      </c>
      <c r="AR893" s="964">
        <v>0</v>
      </c>
      <c r="AS893" s="964">
        <v>0</v>
      </c>
      <c r="AT893" s="964">
        <v>0</v>
      </c>
      <c r="AU893" s="964">
        <v>0</v>
      </c>
      <c r="AV893" s="964">
        <v>0</v>
      </c>
      <c r="AW893" s="964">
        <v>0</v>
      </c>
      <c r="AX893" s="964">
        <v>0</v>
      </c>
      <c r="AY893" s="964">
        <v>0</v>
      </c>
      <c r="AZ893" s="964">
        <v>0</v>
      </c>
      <c r="BA893" s="964">
        <v>0</v>
      </c>
      <c r="BB893" s="964">
        <v>0</v>
      </c>
      <c r="BC893" s="922"/>
      <c r="BD893" s="922"/>
      <c r="BE893" s="922"/>
      <c r="BF893" s="922"/>
      <c r="BG893" s="964">
        <v>0</v>
      </c>
      <c r="BH893" s="964">
        <v>0</v>
      </c>
      <c r="BI893" s="922"/>
      <c r="BJ893" s="1292">
        <v>0</v>
      </c>
      <c r="BK893" s="921">
        <v>0</v>
      </c>
      <c r="BL893" s="921">
        <v>0</v>
      </c>
    </row>
    <row r="894" spans="1:64" s="923" customFormat="1" hidden="1">
      <c r="A894" s="1022" t="s">
        <v>73</v>
      </c>
      <c r="B894" s="876" t="s">
        <v>166</v>
      </c>
      <c r="C894" s="871" t="s">
        <v>61</v>
      </c>
      <c r="D894" s="905">
        <v>0</v>
      </c>
      <c r="E894" s="922"/>
      <c r="F894" s="922"/>
      <c r="G894" s="964">
        <v>0</v>
      </c>
      <c r="H894" s="964">
        <v>0</v>
      </c>
      <c r="I894" s="922"/>
      <c r="J894" s="964">
        <v>0</v>
      </c>
      <c r="K894" s="964">
        <v>0</v>
      </c>
      <c r="L894" s="964">
        <v>0</v>
      </c>
      <c r="M894" s="964">
        <v>0</v>
      </c>
      <c r="N894" s="965"/>
      <c r="O894" s="964">
        <v>0</v>
      </c>
      <c r="P894" s="964">
        <v>0</v>
      </c>
      <c r="Q894" s="964">
        <v>0</v>
      </c>
      <c r="R894" s="922"/>
      <c r="S894" s="964">
        <v>0</v>
      </c>
      <c r="T894" s="964">
        <v>0</v>
      </c>
      <c r="U894" s="964">
        <v>0</v>
      </c>
      <c r="V894" s="964">
        <v>0</v>
      </c>
      <c r="W894" s="964">
        <v>0</v>
      </c>
      <c r="X894" s="964">
        <v>0</v>
      </c>
      <c r="Y894" s="964">
        <v>0</v>
      </c>
      <c r="Z894" s="964">
        <v>0</v>
      </c>
      <c r="AA894" s="922"/>
      <c r="AB894" s="965">
        <v>0</v>
      </c>
      <c r="AC894" s="965">
        <v>0</v>
      </c>
      <c r="AD894" s="965">
        <v>0</v>
      </c>
      <c r="AE894" s="965">
        <v>0</v>
      </c>
      <c r="AF894" s="965">
        <v>0</v>
      </c>
      <c r="AG894" s="965">
        <v>0</v>
      </c>
      <c r="AH894" s="965">
        <v>0</v>
      </c>
      <c r="AI894" s="965">
        <v>0</v>
      </c>
      <c r="AJ894" s="965">
        <v>0</v>
      </c>
      <c r="AK894" s="935">
        <v>0</v>
      </c>
      <c r="AL894" s="965">
        <v>0</v>
      </c>
      <c r="AM894" s="965">
        <v>0</v>
      </c>
      <c r="AN894" s="965">
        <v>0</v>
      </c>
      <c r="AO894" s="965">
        <v>0</v>
      </c>
      <c r="AP894" s="965">
        <v>0</v>
      </c>
      <c r="AQ894" s="964">
        <v>0</v>
      </c>
      <c r="AR894" s="964">
        <v>0</v>
      </c>
      <c r="AS894" s="964">
        <v>0</v>
      </c>
      <c r="AT894" s="964">
        <v>0</v>
      </c>
      <c r="AU894" s="964">
        <v>0</v>
      </c>
      <c r="AV894" s="964">
        <v>0</v>
      </c>
      <c r="AW894" s="964">
        <v>0</v>
      </c>
      <c r="AX894" s="964">
        <v>0</v>
      </c>
      <c r="AY894" s="964">
        <v>0</v>
      </c>
      <c r="AZ894" s="964">
        <v>0</v>
      </c>
      <c r="BA894" s="964">
        <v>0</v>
      </c>
      <c r="BB894" s="964">
        <v>0</v>
      </c>
      <c r="BC894" s="922"/>
      <c r="BD894" s="922"/>
      <c r="BE894" s="922"/>
      <c r="BF894" s="922"/>
      <c r="BG894" s="964">
        <v>0</v>
      </c>
      <c r="BH894" s="964">
        <v>0</v>
      </c>
      <c r="BI894" s="922"/>
      <c r="BJ894" s="1292">
        <v>0</v>
      </c>
      <c r="BK894" s="921">
        <v>2.20438</v>
      </c>
      <c r="BL894" s="921">
        <v>2.20438</v>
      </c>
    </row>
    <row r="895" spans="1:64" s="923" customFormat="1" hidden="1">
      <c r="A895" s="1022" t="s">
        <v>223</v>
      </c>
      <c r="B895" s="876" t="s">
        <v>198</v>
      </c>
      <c r="C895" s="871" t="s">
        <v>154</v>
      </c>
      <c r="D895" s="905">
        <v>0.91</v>
      </c>
      <c r="E895" s="922"/>
      <c r="F895" s="922"/>
      <c r="G895" s="964">
        <v>0</v>
      </c>
      <c r="H895" s="964">
        <v>0</v>
      </c>
      <c r="I895" s="922"/>
      <c r="J895" s="964">
        <v>0</v>
      </c>
      <c r="K895" s="964">
        <v>0</v>
      </c>
      <c r="L895" s="964">
        <v>0</v>
      </c>
      <c r="M895" s="964">
        <v>0</v>
      </c>
      <c r="N895" s="965"/>
      <c r="O895" s="964">
        <v>0</v>
      </c>
      <c r="P895" s="964">
        <v>0</v>
      </c>
      <c r="Q895" s="964">
        <v>0</v>
      </c>
      <c r="R895" s="922"/>
      <c r="S895" s="964">
        <v>0</v>
      </c>
      <c r="T895" s="964">
        <v>0</v>
      </c>
      <c r="U895" s="964">
        <v>0</v>
      </c>
      <c r="V895" s="964">
        <v>0</v>
      </c>
      <c r="W895" s="964">
        <v>0</v>
      </c>
      <c r="X895" s="964">
        <v>0</v>
      </c>
      <c r="Y895" s="964">
        <v>0</v>
      </c>
      <c r="Z895" s="964">
        <v>0</v>
      </c>
      <c r="AA895" s="922"/>
      <c r="AB895" s="965">
        <v>0</v>
      </c>
      <c r="AC895" s="965">
        <v>0</v>
      </c>
      <c r="AD895" s="965">
        <v>0</v>
      </c>
      <c r="AE895" s="965">
        <v>0</v>
      </c>
      <c r="AF895" s="965">
        <v>0</v>
      </c>
      <c r="AG895" s="965">
        <v>0</v>
      </c>
      <c r="AH895" s="965">
        <v>0</v>
      </c>
      <c r="AI895" s="965">
        <v>0</v>
      </c>
      <c r="AJ895" s="965">
        <v>0</v>
      </c>
      <c r="AK895" s="965">
        <v>0</v>
      </c>
      <c r="AL895" s="935">
        <v>0.91</v>
      </c>
      <c r="AM895" s="965">
        <v>0</v>
      </c>
      <c r="AN895" s="965">
        <v>0</v>
      </c>
      <c r="AO895" s="965">
        <v>0</v>
      </c>
      <c r="AP895" s="965">
        <v>0</v>
      </c>
      <c r="AQ895" s="964">
        <v>0</v>
      </c>
      <c r="AR895" s="964">
        <v>0</v>
      </c>
      <c r="AS895" s="964">
        <v>0</v>
      </c>
      <c r="AT895" s="964">
        <v>0</v>
      </c>
      <c r="AU895" s="964">
        <v>0</v>
      </c>
      <c r="AV895" s="964">
        <v>0</v>
      </c>
      <c r="AW895" s="964">
        <v>0</v>
      </c>
      <c r="AX895" s="964">
        <v>0</v>
      </c>
      <c r="AY895" s="964">
        <v>0</v>
      </c>
      <c r="AZ895" s="964">
        <v>0</v>
      </c>
      <c r="BA895" s="964">
        <v>0</v>
      </c>
      <c r="BB895" s="964">
        <v>0</v>
      </c>
      <c r="BC895" s="922"/>
      <c r="BD895" s="922"/>
      <c r="BE895" s="922"/>
      <c r="BF895" s="922"/>
      <c r="BG895" s="964">
        <v>0</v>
      </c>
      <c r="BH895" s="964">
        <v>0</v>
      </c>
      <c r="BI895" s="922"/>
      <c r="BJ895" s="1292">
        <v>0</v>
      </c>
      <c r="BK895" s="916">
        <v>0</v>
      </c>
      <c r="BL895" s="921">
        <v>0.91</v>
      </c>
    </row>
    <row r="896" spans="1:64" s="923" customFormat="1" hidden="1">
      <c r="A896" s="1022" t="s">
        <v>224</v>
      </c>
      <c r="B896" s="876" t="s">
        <v>286</v>
      </c>
      <c r="C896" s="871" t="s">
        <v>115</v>
      </c>
      <c r="D896" s="905">
        <v>12.17</v>
      </c>
      <c r="E896" s="922"/>
      <c r="F896" s="922"/>
      <c r="G896" s="964">
        <v>0</v>
      </c>
      <c r="H896" s="964">
        <v>0</v>
      </c>
      <c r="I896" s="922"/>
      <c r="J896" s="964">
        <v>0</v>
      </c>
      <c r="K896" s="964">
        <v>0</v>
      </c>
      <c r="L896" s="964">
        <v>0</v>
      </c>
      <c r="M896" s="964">
        <v>0</v>
      </c>
      <c r="N896" s="965"/>
      <c r="O896" s="964">
        <v>0</v>
      </c>
      <c r="P896" s="964">
        <v>0</v>
      </c>
      <c r="Q896" s="964">
        <v>0</v>
      </c>
      <c r="R896" s="922"/>
      <c r="S896" s="964">
        <v>0</v>
      </c>
      <c r="T896" s="964">
        <v>0</v>
      </c>
      <c r="U896" s="964">
        <v>0</v>
      </c>
      <c r="V896" s="964">
        <v>0</v>
      </c>
      <c r="W896" s="964">
        <v>0</v>
      </c>
      <c r="X896" s="964">
        <v>0</v>
      </c>
      <c r="Y896" s="964">
        <v>0</v>
      </c>
      <c r="Z896" s="964">
        <v>0</v>
      </c>
      <c r="AA896" s="922"/>
      <c r="AB896" s="965">
        <v>0.22511999999999999</v>
      </c>
      <c r="AC896" s="965">
        <v>0</v>
      </c>
      <c r="AD896" s="965">
        <v>0</v>
      </c>
      <c r="AE896" s="965">
        <v>0</v>
      </c>
      <c r="AF896" s="965">
        <v>0</v>
      </c>
      <c r="AG896" s="965">
        <v>0</v>
      </c>
      <c r="AH896" s="965">
        <v>0</v>
      </c>
      <c r="AI896" s="965">
        <v>0</v>
      </c>
      <c r="AJ896" s="965">
        <v>0</v>
      </c>
      <c r="AK896" s="965">
        <v>0</v>
      </c>
      <c r="AL896" s="965">
        <v>0</v>
      </c>
      <c r="AM896" s="935">
        <v>11.944879999999999</v>
      </c>
      <c r="AN896" s="965">
        <v>0</v>
      </c>
      <c r="AO896" s="965">
        <v>0</v>
      </c>
      <c r="AP896" s="965">
        <v>0</v>
      </c>
      <c r="AQ896" s="964">
        <v>0</v>
      </c>
      <c r="AR896" s="964">
        <v>0</v>
      </c>
      <c r="AS896" s="964">
        <v>0</v>
      </c>
      <c r="AT896" s="964">
        <v>0</v>
      </c>
      <c r="AU896" s="964">
        <v>0</v>
      </c>
      <c r="AV896" s="964">
        <v>0</v>
      </c>
      <c r="AW896" s="964">
        <v>0</v>
      </c>
      <c r="AX896" s="964">
        <v>0</v>
      </c>
      <c r="AY896" s="964">
        <v>0</v>
      </c>
      <c r="AZ896" s="964">
        <v>0</v>
      </c>
      <c r="BA896" s="964">
        <v>0</v>
      </c>
      <c r="BB896" s="964">
        <v>0</v>
      </c>
      <c r="BC896" s="922"/>
      <c r="BD896" s="922"/>
      <c r="BE896" s="922"/>
      <c r="BF896" s="922"/>
      <c r="BG896" s="964">
        <v>0</v>
      </c>
      <c r="BH896" s="964">
        <v>0</v>
      </c>
      <c r="BI896" s="922"/>
      <c r="BJ896" s="1292">
        <v>0.22511999999999999</v>
      </c>
      <c r="BK896" s="916">
        <v>1.27488</v>
      </c>
      <c r="BL896" s="921">
        <v>13.444879999999999</v>
      </c>
    </row>
    <row r="897" spans="1:64" hidden="1">
      <c r="A897" s="1024" t="s">
        <v>220</v>
      </c>
      <c r="B897" s="876" t="s">
        <v>12</v>
      </c>
      <c r="C897" s="877" t="s">
        <v>112</v>
      </c>
      <c r="D897" s="905">
        <v>0</v>
      </c>
      <c r="E897" s="922"/>
      <c r="F897" s="922"/>
      <c r="G897" s="964">
        <v>0</v>
      </c>
      <c r="H897" s="964">
        <v>0</v>
      </c>
      <c r="I897" s="922"/>
      <c r="J897" s="964">
        <v>0</v>
      </c>
      <c r="K897" s="964">
        <v>0</v>
      </c>
      <c r="L897" s="964">
        <v>0</v>
      </c>
      <c r="M897" s="964">
        <v>0</v>
      </c>
      <c r="N897" s="965"/>
      <c r="O897" s="964">
        <v>0</v>
      </c>
      <c r="P897" s="964">
        <v>0</v>
      </c>
      <c r="Q897" s="964">
        <v>0</v>
      </c>
      <c r="R897" s="922"/>
      <c r="S897" s="964">
        <v>0</v>
      </c>
      <c r="T897" s="964">
        <v>0</v>
      </c>
      <c r="U897" s="964">
        <v>0</v>
      </c>
      <c r="V897" s="964">
        <v>0</v>
      </c>
      <c r="W897" s="964">
        <v>0</v>
      </c>
      <c r="X897" s="964">
        <v>0</v>
      </c>
      <c r="Y897" s="964">
        <v>0</v>
      </c>
      <c r="Z897" s="964">
        <v>0</v>
      </c>
      <c r="AA897" s="922"/>
      <c r="AB897" s="965">
        <v>0</v>
      </c>
      <c r="AC897" s="965">
        <v>0</v>
      </c>
      <c r="AD897" s="965">
        <v>0</v>
      </c>
      <c r="AE897" s="965">
        <v>0</v>
      </c>
      <c r="AF897" s="965">
        <v>0</v>
      </c>
      <c r="AG897" s="965">
        <v>0</v>
      </c>
      <c r="AH897" s="965">
        <v>0</v>
      </c>
      <c r="AI897" s="965">
        <v>0</v>
      </c>
      <c r="AJ897" s="965">
        <v>0</v>
      </c>
      <c r="AK897" s="965">
        <v>0</v>
      </c>
      <c r="AL897" s="965">
        <v>0</v>
      </c>
      <c r="AM897" s="965">
        <v>0</v>
      </c>
      <c r="AN897" s="954">
        <v>0</v>
      </c>
      <c r="AO897" s="965">
        <v>0</v>
      </c>
      <c r="AP897" s="965">
        <v>0</v>
      </c>
      <c r="AQ897" s="964">
        <v>0</v>
      </c>
      <c r="AR897" s="964">
        <v>0</v>
      </c>
      <c r="AS897" s="964">
        <v>0</v>
      </c>
      <c r="AT897" s="964">
        <v>0</v>
      </c>
      <c r="AU897" s="964">
        <v>0</v>
      </c>
      <c r="AV897" s="964">
        <v>0</v>
      </c>
      <c r="AW897" s="964">
        <v>0</v>
      </c>
      <c r="AX897" s="964">
        <v>0</v>
      </c>
      <c r="AY897" s="964">
        <v>0</v>
      </c>
      <c r="AZ897" s="964">
        <v>0</v>
      </c>
      <c r="BA897" s="964">
        <v>0</v>
      </c>
      <c r="BB897" s="964">
        <v>0</v>
      </c>
      <c r="BC897" s="922"/>
      <c r="BD897" s="922"/>
      <c r="BE897" s="922"/>
      <c r="BF897" s="922"/>
      <c r="BG897" s="964">
        <v>0</v>
      </c>
      <c r="BH897" s="964">
        <v>0</v>
      </c>
      <c r="BI897" s="922"/>
      <c r="BJ897" s="1292">
        <v>0</v>
      </c>
      <c r="BK897" s="916">
        <v>0</v>
      </c>
      <c r="BL897" s="916">
        <v>0</v>
      </c>
    </row>
    <row r="898" spans="1:64" hidden="1">
      <c r="A898" s="1024" t="s">
        <v>221</v>
      </c>
      <c r="B898" s="876" t="s">
        <v>13</v>
      </c>
      <c r="C898" s="877" t="s">
        <v>113</v>
      </c>
      <c r="D898" s="905">
        <v>0</v>
      </c>
      <c r="E898" s="970"/>
      <c r="F898" s="970"/>
      <c r="G898" s="964">
        <v>0</v>
      </c>
      <c r="H898" s="964">
        <v>0</v>
      </c>
      <c r="I898" s="970"/>
      <c r="J898" s="964">
        <v>0</v>
      </c>
      <c r="K898" s="964">
        <v>0</v>
      </c>
      <c r="L898" s="964">
        <v>0</v>
      </c>
      <c r="M898" s="964">
        <v>0</v>
      </c>
      <c r="N898" s="965"/>
      <c r="O898" s="964">
        <v>0</v>
      </c>
      <c r="P898" s="964">
        <v>0</v>
      </c>
      <c r="Q898" s="964">
        <v>0</v>
      </c>
      <c r="R898" s="970"/>
      <c r="S898" s="964">
        <v>0</v>
      </c>
      <c r="T898" s="964">
        <v>0</v>
      </c>
      <c r="U898" s="964">
        <v>0</v>
      </c>
      <c r="V898" s="964">
        <v>0</v>
      </c>
      <c r="W898" s="964">
        <v>0</v>
      </c>
      <c r="X898" s="964">
        <v>0</v>
      </c>
      <c r="Y898" s="964">
        <v>0</v>
      </c>
      <c r="Z898" s="964">
        <v>0</v>
      </c>
      <c r="AA898" s="970"/>
      <c r="AB898" s="965">
        <v>0</v>
      </c>
      <c r="AC898" s="965">
        <v>0</v>
      </c>
      <c r="AD898" s="965">
        <v>0</v>
      </c>
      <c r="AE898" s="965">
        <v>0</v>
      </c>
      <c r="AF898" s="965">
        <v>0</v>
      </c>
      <c r="AG898" s="965">
        <v>0</v>
      </c>
      <c r="AH898" s="965">
        <v>0</v>
      </c>
      <c r="AI898" s="965">
        <v>0</v>
      </c>
      <c r="AJ898" s="965">
        <v>0</v>
      </c>
      <c r="AK898" s="965">
        <v>0</v>
      </c>
      <c r="AL898" s="965">
        <v>0</v>
      </c>
      <c r="AM898" s="965">
        <v>0</v>
      </c>
      <c r="AN898" s="965">
        <v>0</v>
      </c>
      <c r="AO898" s="954">
        <v>0</v>
      </c>
      <c r="AP898" s="965">
        <v>0</v>
      </c>
      <c r="AQ898" s="964">
        <v>0</v>
      </c>
      <c r="AR898" s="964">
        <v>0</v>
      </c>
      <c r="AS898" s="964">
        <v>0</v>
      </c>
      <c r="AT898" s="964">
        <v>0</v>
      </c>
      <c r="AU898" s="964">
        <v>0</v>
      </c>
      <c r="AV898" s="964">
        <v>0</v>
      </c>
      <c r="AW898" s="964">
        <v>0</v>
      </c>
      <c r="AX898" s="964">
        <v>0</v>
      </c>
      <c r="AY898" s="964">
        <v>0</v>
      </c>
      <c r="AZ898" s="964">
        <v>0</v>
      </c>
      <c r="BA898" s="964">
        <v>0</v>
      </c>
      <c r="BB898" s="964">
        <v>0</v>
      </c>
      <c r="BC898" s="970"/>
      <c r="BD898" s="970"/>
      <c r="BE898" s="970"/>
      <c r="BF898" s="970"/>
      <c r="BG898" s="964">
        <v>0</v>
      </c>
      <c r="BH898" s="964">
        <v>0</v>
      </c>
      <c r="BI898" s="970"/>
      <c r="BJ898" s="1292">
        <v>0</v>
      </c>
      <c r="BK898" s="916">
        <v>0</v>
      </c>
      <c r="BL898" s="916">
        <v>0</v>
      </c>
    </row>
    <row r="899" spans="1:64" s="923" customFormat="1" hidden="1">
      <c r="A899" s="1034" t="s">
        <v>222</v>
      </c>
      <c r="B899" s="876" t="s">
        <v>14</v>
      </c>
      <c r="C899" s="1028" t="s">
        <v>114</v>
      </c>
      <c r="D899" s="905">
        <v>1.02</v>
      </c>
      <c r="E899" s="922"/>
      <c r="F899" s="922"/>
      <c r="G899" s="964">
        <v>0</v>
      </c>
      <c r="H899" s="964">
        <v>0</v>
      </c>
      <c r="I899" s="922"/>
      <c r="J899" s="964">
        <v>0</v>
      </c>
      <c r="K899" s="964">
        <v>0</v>
      </c>
      <c r="L899" s="964">
        <v>0</v>
      </c>
      <c r="M899" s="964">
        <v>0</v>
      </c>
      <c r="N899" s="965"/>
      <c r="O899" s="964">
        <v>0</v>
      </c>
      <c r="P899" s="964">
        <v>0</v>
      </c>
      <c r="Q899" s="964">
        <v>0</v>
      </c>
      <c r="R899" s="922"/>
      <c r="S899" s="964">
        <v>0</v>
      </c>
      <c r="T899" s="964">
        <v>0</v>
      </c>
      <c r="U899" s="964">
        <v>0</v>
      </c>
      <c r="V899" s="964">
        <v>0</v>
      </c>
      <c r="W899" s="964">
        <v>0</v>
      </c>
      <c r="X899" s="964">
        <v>0</v>
      </c>
      <c r="Y899" s="964">
        <v>0</v>
      </c>
      <c r="Z899" s="964">
        <v>0</v>
      </c>
      <c r="AA899" s="922"/>
      <c r="AB899" s="965">
        <v>0</v>
      </c>
      <c r="AC899" s="965">
        <v>0</v>
      </c>
      <c r="AD899" s="965">
        <v>0</v>
      </c>
      <c r="AE899" s="965">
        <v>0</v>
      </c>
      <c r="AF899" s="965">
        <v>0</v>
      </c>
      <c r="AG899" s="965">
        <v>0</v>
      </c>
      <c r="AH899" s="965">
        <v>0</v>
      </c>
      <c r="AI899" s="965">
        <v>0</v>
      </c>
      <c r="AJ899" s="965">
        <v>0</v>
      </c>
      <c r="AK899" s="965">
        <v>0</v>
      </c>
      <c r="AL899" s="965">
        <v>0</v>
      </c>
      <c r="AM899" s="965">
        <v>0</v>
      </c>
      <c r="AN899" s="965">
        <v>0</v>
      </c>
      <c r="AO899" s="965">
        <v>0</v>
      </c>
      <c r="AP899" s="935">
        <v>1.02</v>
      </c>
      <c r="AQ899" s="964">
        <v>0</v>
      </c>
      <c r="AR899" s="964">
        <v>0</v>
      </c>
      <c r="AS899" s="964">
        <v>0</v>
      </c>
      <c r="AT899" s="964">
        <v>0</v>
      </c>
      <c r="AU899" s="964">
        <v>0</v>
      </c>
      <c r="AV899" s="964">
        <v>0</v>
      </c>
      <c r="AW899" s="964">
        <v>0</v>
      </c>
      <c r="AX899" s="964">
        <v>0</v>
      </c>
      <c r="AY899" s="964">
        <v>0</v>
      </c>
      <c r="AZ899" s="964">
        <v>0</v>
      </c>
      <c r="BA899" s="964">
        <v>0</v>
      </c>
      <c r="BB899" s="964">
        <v>0</v>
      </c>
      <c r="BC899" s="922"/>
      <c r="BD899" s="922"/>
      <c r="BE899" s="922"/>
      <c r="BF899" s="922"/>
      <c r="BG899" s="964">
        <v>0</v>
      </c>
      <c r="BH899" s="964">
        <v>0</v>
      </c>
      <c r="BI899" s="922"/>
      <c r="BJ899" s="1292">
        <v>0</v>
      </c>
      <c r="BK899" s="921">
        <v>0</v>
      </c>
      <c r="BL899" s="921">
        <v>1.02</v>
      </c>
    </row>
    <row r="900" spans="1:64" s="923" customFormat="1" hidden="1">
      <c r="A900" s="1022" t="s">
        <v>72</v>
      </c>
      <c r="B900" s="875" t="s">
        <v>194</v>
      </c>
      <c r="C900" s="871" t="s">
        <v>163</v>
      </c>
      <c r="D900" s="905">
        <v>0</v>
      </c>
      <c r="E900" s="922"/>
      <c r="F900" s="922"/>
      <c r="G900" s="964">
        <v>0</v>
      </c>
      <c r="H900" s="964">
        <v>0</v>
      </c>
      <c r="I900" s="922"/>
      <c r="J900" s="964">
        <v>0</v>
      </c>
      <c r="K900" s="964">
        <v>0</v>
      </c>
      <c r="L900" s="964">
        <v>0</v>
      </c>
      <c r="M900" s="964">
        <v>0</v>
      </c>
      <c r="N900" s="965"/>
      <c r="O900" s="964">
        <v>0</v>
      </c>
      <c r="P900" s="964">
        <v>0</v>
      </c>
      <c r="Q900" s="964">
        <v>0</v>
      </c>
      <c r="R900" s="922"/>
      <c r="S900" s="964">
        <v>0</v>
      </c>
      <c r="T900" s="964">
        <v>0</v>
      </c>
      <c r="U900" s="964">
        <v>0</v>
      </c>
      <c r="V900" s="964">
        <v>0</v>
      </c>
      <c r="W900" s="964">
        <v>0</v>
      </c>
      <c r="X900" s="964">
        <v>0</v>
      </c>
      <c r="Y900" s="964">
        <v>0</v>
      </c>
      <c r="Z900" s="964">
        <v>0</v>
      </c>
      <c r="AA900" s="922"/>
      <c r="AB900" s="965">
        <v>0</v>
      </c>
      <c r="AC900" s="965">
        <v>0</v>
      </c>
      <c r="AD900" s="965">
        <v>0</v>
      </c>
      <c r="AE900" s="965">
        <v>0</v>
      </c>
      <c r="AF900" s="965">
        <v>0</v>
      </c>
      <c r="AG900" s="965">
        <v>0</v>
      </c>
      <c r="AH900" s="965">
        <v>0</v>
      </c>
      <c r="AI900" s="965">
        <v>0</v>
      </c>
      <c r="AJ900" s="965">
        <v>0</v>
      </c>
      <c r="AK900" s="965">
        <v>0</v>
      </c>
      <c r="AL900" s="965">
        <v>0</v>
      </c>
      <c r="AM900" s="965">
        <v>0</v>
      </c>
      <c r="AN900" s="965">
        <v>0</v>
      </c>
      <c r="AO900" s="965">
        <v>0</v>
      </c>
      <c r="AP900" s="965">
        <v>0</v>
      </c>
      <c r="AQ900" s="955">
        <v>0</v>
      </c>
      <c r="AR900" s="964">
        <v>0</v>
      </c>
      <c r="AS900" s="964">
        <v>0</v>
      </c>
      <c r="AT900" s="964">
        <v>0</v>
      </c>
      <c r="AU900" s="964">
        <v>0</v>
      </c>
      <c r="AV900" s="964">
        <v>0</v>
      </c>
      <c r="AW900" s="964">
        <v>0</v>
      </c>
      <c r="AX900" s="964">
        <v>0</v>
      </c>
      <c r="AY900" s="964">
        <v>0</v>
      </c>
      <c r="AZ900" s="964">
        <v>0</v>
      </c>
      <c r="BA900" s="964">
        <v>0</v>
      </c>
      <c r="BB900" s="964">
        <v>0</v>
      </c>
      <c r="BC900" s="922"/>
      <c r="BD900" s="922"/>
      <c r="BE900" s="922"/>
      <c r="BF900" s="922"/>
      <c r="BG900" s="964">
        <v>0</v>
      </c>
      <c r="BH900" s="964">
        <v>0</v>
      </c>
      <c r="BI900" s="922"/>
      <c r="BJ900" s="1292">
        <v>0</v>
      </c>
      <c r="BK900" s="921">
        <v>0</v>
      </c>
      <c r="BL900" s="921">
        <v>0</v>
      </c>
    </row>
    <row r="901" spans="1:64" s="923" customFormat="1" hidden="1">
      <c r="A901" s="1022" t="s">
        <v>226</v>
      </c>
      <c r="B901" s="875" t="s">
        <v>200</v>
      </c>
      <c r="C901" s="871" t="s">
        <v>210</v>
      </c>
      <c r="D901" s="905">
        <v>3.83</v>
      </c>
      <c r="E901" s="922"/>
      <c r="F901" s="922"/>
      <c r="G901" s="964">
        <v>0</v>
      </c>
      <c r="H901" s="964">
        <v>0</v>
      </c>
      <c r="I901" s="922"/>
      <c r="J901" s="964">
        <v>0</v>
      </c>
      <c r="K901" s="964">
        <v>0</v>
      </c>
      <c r="L901" s="964">
        <v>0</v>
      </c>
      <c r="M901" s="964">
        <v>0</v>
      </c>
      <c r="N901" s="965"/>
      <c r="O901" s="964">
        <v>0</v>
      </c>
      <c r="P901" s="964">
        <v>0</v>
      </c>
      <c r="Q901" s="964">
        <v>0</v>
      </c>
      <c r="R901" s="922"/>
      <c r="S901" s="964">
        <v>0</v>
      </c>
      <c r="T901" s="964">
        <v>0</v>
      </c>
      <c r="U901" s="964">
        <v>0</v>
      </c>
      <c r="V901" s="964">
        <v>0</v>
      </c>
      <c r="W901" s="964">
        <v>0</v>
      </c>
      <c r="X901" s="964">
        <v>0</v>
      </c>
      <c r="Y901" s="964">
        <v>0</v>
      </c>
      <c r="Z901" s="964">
        <v>0</v>
      </c>
      <c r="AA901" s="922"/>
      <c r="AB901" s="965">
        <v>0</v>
      </c>
      <c r="AC901" s="965">
        <v>0</v>
      </c>
      <c r="AD901" s="965">
        <v>0</v>
      </c>
      <c r="AE901" s="965">
        <v>0</v>
      </c>
      <c r="AF901" s="965">
        <v>0</v>
      </c>
      <c r="AG901" s="965">
        <v>0</v>
      </c>
      <c r="AH901" s="965">
        <v>0</v>
      </c>
      <c r="AI901" s="965">
        <v>0</v>
      </c>
      <c r="AJ901" s="965">
        <v>0</v>
      </c>
      <c r="AK901" s="965">
        <v>0</v>
      </c>
      <c r="AL901" s="965">
        <v>0</v>
      </c>
      <c r="AM901" s="965">
        <v>0</v>
      </c>
      <c r="AN901" s="965">
        <v>0</v>
      </c>
      <c r="AO901" s="965">
        <v>0</v>
      </c>
      <c r="AP901" s="965">
        <v>0</v>
      </c>
      <c r="AQ901" s="964">
        <v>0</v>
      </c>
      <c r="AR901" s="955">
        <v>3.83</v>
      </c>
      <c r="AS901" s="964">
        <v>0</v>
      </c>
      <c r="AT901" s="964">
        <v>0</v>
      </c>
      <c r="AU901" s="964">
        <v>0</v>
      </c>
      <c r="AV901" s="964">
        <v>0</v>
      </c>
      <c r="AW901" s="964">
        <v>0</v>
      </c>
      <c r="AX901" s="964">
        <v>0</v>
      </c>
      <c r="AY901" s="964">
        <v>0</v>
      </c>
      <c r="AZ901" s="964">
        <v>0</v>
      </c>
      <c r="BA901" s="964">
        <v>0</v>
      </c>
      <c r="BB901" s="964">
        <v>0</v>
      </c>
      <c r="BC901" s="922"/>
      <c r="BD901" s="922"/>
      <c r="BE901" s="922"/>
      <c r="BF901" s="922"/>
      <c r="BG901" s="964">
        <v>0</v>
      </c>
      <c r="BH901" s="964">
        <v>0</v>
      </c>
      <c r="BI901" s="922"/>
      <c r="BJ901" s="1292">
        <v>0</v>
      </c>
      <c r="BK901" s="916">
        <v>0.23000000000000043</v>
      </c>
      <c r="BL901" s="921">
        <v>4.0600000000000005</v>
      </c>
    </row>
    <row r="902" spans="1:64" s="923" customFormat="1" hidden="1">
      <c r="A902" s="1022" t="s">
        <v>227</v>
      </c>
      <c r="B902" s="875" t="s">
        <v>201</v>
      </c>
      <c r="C902" s="871" t="s">
        <v>211</v>
      </c>
      <c r="D902" s="905">
        <v>1.53</v>
      </c>
      <c r="E902" s="922"/>
      <c r="F902" s="922"/>
      <c r="G902" s="964">
        <v>0</v>
      </c>
      <c r="H902" s="964">
        <v>0</v>
      </c>
      <c r="I902" s="922"/>
      <c r="J902" s="964">
        <v>0</v>
      </c>
      <c r="K902" s="964">
        <v>0</v>
      </c>
      <c r="L902" s="964">
        <v>0</v>
      </c>
      <c r="M902" s="964">
        <v>0</v>
      </c>
      <c r="N902" s="965"/>
      <c r="O902" s="964">
        <v>0</v>
      </c>
      <c r="P902" s="964">
        <v>0</v>
      </c>
      <c r="Q902" s="964">
        <v>0</v>
      </c>
      <c r="R902" s="922"/>
      <c r="S902" s="964">
        <v>0</v>
      </c>
      <c r="T902" s="964">
        <v>0</v>
      </c>
      <c r="U902" s="964">
        <v>0</v>
      </c>
      <c r="V902" s="964">
        <v>0</v>
      </c>
      <c r="W902" s="964">
        <v>0</v>
      </c>
      <c r="X902" s="964">
        <v>0</v>
      </c>
      <c r="Y902" s="964">
        <v>0</v>
      </c>
      <c r="Z902" s="964">
        <v>0</v>
      </c>
      <c r="AA902" s="922"/>
      <c r="AB902" s="965">
        <v>0</v>
      </c>
      <c r="AC902" s="965">
        <v>0</v>
      </c>
      <c r="AD902" s="965">
        <v>0</v>
      </c>
      <c r="AE902" s="965">
        <v>0</v>
      </c>
      <c r="AF902" s="965">
        <v>0</v>
      </c>
      <c r="AG902" s="965">
        <v>0</v>
      </c>
      <c r="AH902" s="965">
        <v>0</v>
      </c>
      <c r="AI902" s="965">
        <v>0</v>
      </c>
      <c r="AJ902" s="965">
        <v>0</v>
      </c>
      <c r="AK902" s="965">
        <v>0</v>
      </c>
      <c r="AL902" s="965">
        <v>0</v>
      </c>
      <c r="AM902" s="965">
        <v>0</v>
      </c>
      <c r="AN902" s="965">
        <v>0</v>
      </c>
      <c r="AO902" s="965">
        <v>0</v>
      </c>
      <c r="AP902" s="965">
        <v>0</v>
      </c>
      <c r="AQ902" s="964">
        <v>0</v>
      </c>
      <c r="AR902" s="964">
        <v>0</v>
      </c>
      <c r="AS902" s="955">
        <v>1.53</v>
      </c>
      <c r="AT902" s="964">
        <v>0</v>
      </c>
      <c r="AU902" s="964">
        <v>0</v>
      </c>
      <c r="AV902" s="964">
        <v>0</v>
      </c>
      <c r="AW902" s="964">
        <v>0</v>
      </c>
      <c r="AX902" s="964">
        <v>0</v>
      </c>
      <c r="AY902" s="964">
        <v>0</v>
      </c>
      <c r="AZ902" s="964">
        <v>0</v>
      </c>
      <c r="BA902" s="964">
        <v>0</v>
      </c>
      <c r="BB902" s="964">
        <v>0</v>
      </c>
      <c r="BC902" s="922"/>
      <c r="BD902" s="922"/>
      <c r="BE902" s="922"/>
      <c r="BF902" s="922"/>
      <c r="BG902" s="964">
        <v>0</v>
      </c>
      <c r="BH902" s="964">
        <v>0</v>
      </c>
      <c r="BI902" s="922"/>
      <c r="BJ902" s="1292">
        <v>0</v>
      </c>
      <c r="BK902" s="916">
        <v>3.9978899999999999</v>
      </c>
      <c r="BL902" s="921">
        <v>5.5278900000000002</v>
      </c>
    </row>
    <row r="903" spans="1:64" s="923" customFormat="1" hidden="1">
      <c r="A903" s="1022" t="s">
        <v>74</v>
      </c>
      <c r="B903" s="875" t="s">
        <v>187</v>
      </c>
      <c r="C903" s="871" t="s">
        <v>141</v>
      </c>
      <c r="D903" s="905">
        <v>182.256</v>
      </c>
      <c r="E903" s="922"/>
      <c r="F903" s="922"/>
      <c r="G903" s="964">
        <v>0</v>
      </c>
      <c r="H903" s="964">
        <v>0</v>
      </c>
      <c r="I903" s="922"/>
      <c r="J903" s="964">
        <v>0</v>
      </c>
      <c r="K903" s="964">
        <v>0</v>
      </c>
      <c r="L903" s="964">
        <v>0</v>
      </c>
      <c r="M903" s="964">
        <v>0</v>
      </c>
      <c r="N903" s="965"/>
      <c r="O903" s="964">
        <v>0</v>
      </c>
      <c r="P903" s="964">
        <v>0</v>
      </c>
      <c r="Q903" s="964">
        <v>0</v>
      </c>
      <c r="R903" s="922"/>
      <c r="S903" s="964">
        <v>0</v>
      </c>
      <c r="T903" s="964">
        <v>0</v>
      </c>
      <c r="U903" s="964">
        <v>0</v>
      </c>
      <c r="V903" s="964">
        <v>0</v>
      </c>
      <c r="W903" s="964">
        <v>0</v>
      </c>
      <c r="X903" s="964">
        <v>0</v>
      </c>
      <c r="Y903" s="964">
        <v>0</v>
      </c>
      <c r="Z903" s="964">
        <v>0</v>
      </c>
      <c r="AA903" s="922"/>
      <c r="AB903" s="965">
        <v>1.56</v>
      </c>
      <c r="AC903" s="965">
        <v>0</v>
      </c>
      <c r="AD903" s="965">
        <v>0</v>
      </c>
      <c r="AE903" s="965">
        <v>0</v>
      </c>
      <c r="AF903" s="965">
        <v>0</v>
      </c>
      <c r="AG903" s="965">
        <v>0</v>
      </c>
      <c r="AH903" s="965">
        <v>0</v>
      </c>
      <c r="AI903" s="965">
        <v>0</v>
      </c>
      <c r="AJ903" s="965">
        <v>0</v>
      </c>
      <c r="AK903" s="965">
        <v>0</v>
      </c>
      <c r="AL903" s="965">
        <v>0</v>
      </c>
      <c r="AM903" s="965">
        <v>0</v>
      </c>
      <c r="AN903" s="965">
        <v>0</v>
      </c>
      <c r="AO903" s="965">
        <v>0</v>
      </c>
      <c r="AP903" s="965">
        <v>0</v>
      </c>
      <c r="AQ903" s="964">
        <v>0</v>
      </c>
      <c r="AR903" s="964">
        <v>0</v>
      </c>
      <c r="AS903" s="964">
        <v>0</v>
      </c>
      <c r="AT903" s="955">
        <v>180.696</v>
      </c>
      <c r="AU903" s="964">
        <v>0</v>
      </c>
      <c r="AV903" s="964">
        <v>0</v>
      </c>
      <c r="AW903" s="964">
        <v>0</v>
      </c>
      <c r="AX903" s="964">
        <v>0</v>
      </c>
      <c r="AY903" s="964">
        <v>0</v>
      </c>
      <c r="AZ903" s="964">
        <v>0</v>
      </c>
      <c r="BA903" s="964">
        <v>0</v>
      </c>
      <c r="BB903" s="964">
        <v>0</v>
      </c>
      <c r="BC903" s="922"/>
      <c r="BD903" s="922"/>
      <c r="BE903" s="922"/>
      <c r="BF903" s="922"/>
      <c r="BG903" s="964">
        <v>0</v>
      </c>
      <c r="BH903" s="964">
        <v>0</v>
      </c>
      <c r="BI903" s="922"/>
      <c r="BJ903" s="1292">
        <v>1.56</v>
      </c>
      <c r="BK903" s="921">
        <v>53.440409999999986</v>
      </c>
      <c r="BL903" s="921">
        <v>235.69640999999999</v>
      </c>
    </row>
    <row r="904" spans="1:64" s="923" customFormat="1" hidden="1">
      <c r="A904" s="1022" t="s">
        <v>75</v>
      </c>
      <c r="B904" s="875" t="s">
        <v>188</v>
      </c>
      <c r="C904" s="871" t="s">
        <v>96</v>
      </c>
      <c r="D904" s="905">
        <v>0</v>
      </c>
      <c r="E904" s="922"/>
      <c r="F904" s="922"/>
      <c r="G904" s="964">
        <v>0</v>
      </c>
      <c r="H904" s="964">
        <v>0</v>
      </c>
      <c r="I904" s="922"/>
      <c r="J904" s="964">
        <v>0</v>
      </c>
      <c r="K904" s="964">
        <v>0</v>
      </c>
      <c r="L904" s="964">
        <v>0</v>
      </c>
      <c r="M904" s="964">
        <v>0</v>
      </c>
      <c r="N904" s="965"/>
      <c r="O904" s="964">
        <v>0</v>
      </c>
      <c r="P904" s="964">
        <v>0</v>
      </c>
      <c r="Q904" s="964">
        <v>0</v>
      </c>
      <c r="R904" s="922"/>
      <c r="S904" s="964">
        <v>0</v>
      </c>
      <c r="T904" s="964">
        <v>0</v>
      </c>
      <c r="U904" s="964">
        <v>0</v>
      </c>
      <c r="V904" s="964">
        <v>0</v>
      </c>
      <c r="W904" s="964">
        <v>0</v>
      </c>
      <c r="X904" s="964">
        <v>0</v>
      </c>
      <c r="Y904" s="964">
        <v>0</v>
      </c>
      <c r="Z904" s="964">
        <v>0</v>
      </c>
      <c r="AA904" s="922"/>
      <c r="AB904" s="965">
        <v>0</v>
      </c>
      <c r="AC904" s="965">
        <v>0</v>
      </c>
      <c r="AD904" s="965">
        <v>0</v>
      </c>
      <c r="AE904" s="965">
        <v>0</v>
      </c>
      <c r="AF904" s="965">
        <v>0</v>
      </c>
      <c r="AG904" s="965">
        <v>0</v>
      </c>
      <c r="AH904" s="965">
        <v>0</v>
      </c>
      <c r="AI904" s="965">
        <v>0</v>
      </c>
      <c r="AJ904" s="965">
        <v>0</v>
      </c>
      <c r="AK904" s="965">
        <v>0</v>
      </c>
      <c r="AL904" s="965">
        <v>0</v>
      </c>
      <c r="AM904" s="965">
        <v>0</v>
      </c>
      <c r="AN904" s="965">
        <v>0</v>
      </c>
      <c r="AO904" s="965">
        <v>0</v>
      </c>
      <c r="AP904" s="965">
        <v>0</v>
      </c>
      <c r="AQ904" s="964">
        <v>0</v>
      </c>
      <c r="AR904" s="964">
        <v>0</v>
      </c>
      <c r="AS904" s="964">
        <v>0</v>
      </c>
      <c r="AT904" s="964">
        <v>0</v>
      </c>
      <c r="AU904" s="955">
        <v>0</v>
      </c>
      <c r="AV904" s="964">
        <v>0</v>
      </c>
      <c r="AW904" s="964">
        <v>0</v>
      </c>
      <c r="AX904" s="964">
        <v>0</v>
      </c>
      <c r="AY904" s="964">
        <v>0</v>
      </c>
      <c r="AZ904" s="964">
        <v>0</v>
      </c>
      <c r="BA904" s="964">
        <v>0</v>
      </c>
      <c r="BB904" s="964">
        <v>0</v>
      </c>
      <c r="BC904" s="922"/>
      <c r="BD904" s="922"/>
      <c r="BE904" s="922"/>
      <c r="BF904" s="922"/>
      <c r="BG904" s="964">
        <v>0</v>
      </c>
      <c r="BH904" s="964">
        <v>0</v>
      </c>
      <c r="BI904" s="922"/>
      <c r="BJ904" s="1292">
        <v>0</v>
      </c>
      <c r="BK904" s="921">
        <v>0</v>
      </c>
      <c r="BL904" s="921">
        <v>0</v>
      </c>
    </row>
    <row r="905" spans="1:64" s="923" customFormat="1" hidden="1">
      <c r="A905" s="1022" t="s">
        <v>76</v>
      </c>
      <c r="B905" s="875" t="s">
        <v>195</v>
      </c>
      <c r="C905" s="844" t="s">
        <v>153</v>
      </c>
      <c r="D905" s="905">
        <v>0.3</v>
      </c>
      <c r="E905" s="922"/>
      <c r="F905" s="922"/>
      <c r="G905" s="964">
        <v>0</v>
      </c>
      <c r="H905" s="964">
        <v>0</v>
      </c>
      <c r="I905" s="922"/>
      <c r="J905" s="964">
        <v>0</v>
      </c>
      <c r="K905" s="964">
        <v>0</v>
      </c>
      <c r="L905" s="964">
        <v>0</v>
      </c>
      <c r="M905" s="964">
        <v>0</v>
      </c>
      <c r="N905" s="965"/>
      <c r="O905" s="964">
        <v>0</v>
      </c>
      <c r="P905" s="964">
        <v>0</v>
      </c>
      <c r="Q905" s="964">
        <v>0</v>
      </c>
      <c r="R905" s="922"/>
      <c r="S905" s="964">
        <v>0</v>
      </c>
      <c r="T905" s="964">
        <v>0.13</v>
      </c>
      <c r="U905" s="964">
        <v>0</v>
      </c>
      <c r="V905" s="964">
        <v>0</v>
      </c>
      <c r="W905" s="964">
        <v>0</v>
      </c>
      <c r="X905" s="964">
        <v>0</v>
      </c>
      <c r="Y905" s="964">
        <v>0</v>
      </c>
      <c r="Z905" s="964">
        <v>0</v>
      </c>
      <c r="AA905" s="922"/>
      <c r="AB905" s="965">
        <v>0</v>
      </c>
      <c r="AC905" s="965">
        <v>0</v>
      </c>
      <c r="AD905" s="965">
        <v>0</v>
      </c>
      <c r="AE905" s="965">
        <v>0</v>
      </c>
      <c r="AF905" s="965">
        <v>0</v>
      </c>
      <c r="AG905" s="965">
        <v>0</v>
      </c>
      <c r="AH905" s="965">
        <v>0</v>
      </c>
      <c r="AI905" s="965">
        <v>0</v>
      </c>
      <c r="AJ905" s="965">
        <v>0</v>
      </c>
      <c r="AK905" s="965">
        <v>0</v>
      </c>
      <c r="AL905" s="965">
        <v>0</v>
      </c>
      <c r="AM905" s="965">
        <v>0</v>
      </c>
      <c r="AN905" s="965">
        <v>0</v>
      </c>
      <c r="AO905" s="965">
        <v>0</v>
      </c>
      <c r="AP905" s="965">
        <v>0</v>
      </c>
      <c r="AQ905" s="964">
        <v>0</v>
      </c>
      <c r="AR905" s="964">
        <v>0</v>
      </c>
      <c r="AS905" s="964">
        <v>0</v>
      </c>
      <c r="AT905" s="964">
        <v>0</v>
      </c>
      <c r="AU905" s="964">
        <v>0</v>
      </c>
      <c r="AV905" s="955">
        <v>0.16999999999999998</v>
      </c>
      <c r="AW905" s="964">
        <v>0</v>
      </c>
      <c r="AX905" s="964">
        <v>0</v>
      </c>
      <c r="AY905" s="964">
        <v>0</v>
      </c>
      <c r="AZ905" s="964">
        <v>0</v>
      </c>
      <c r="BA905" s="964">
        <v>0</v>
      </c>
      <c r="BB905" s="964">
        <v>0</v>
      </c>
      <c r="BC905" s="922"/>
      <c r="BD905" s="922"/>
      <c r="BE905" s="922"/>
      <c r="BF905" s="922"/>
      <c r="BG905" s="964">
        <v>0</v>
      </c>
      <c r="BH905" s="964">
        <v>0</v>
      </c>
      <c r="BI905" s="922"/>
      <c r="BJ905" s="1292">
        <v>0.13</v>
      </c>
      <c r="BK905" s="916">
        <v>-0.13</v>
      </c>
      <c r="BL905" s="921">
        <v>0.16999999999999998</v>
      </c>
    </row>
    <row r="906" spans="1:64" s="923" customFormat="1" hidden="1">
      <c r="A906" s="1022" t="s">
        <v>43</v>
      </c>
      <c r="B906" s="875" t="s">
        <v>196</v>
      </c>
      <c r="C906" s="871" t="s">
        <v>208</v>
      </c>
      <c r="D906" s="905">
        <v>0</v>
      </c>
      <c r="E906" s="922"/>
      <c r="F906" s="922"/>
      <c r="G906" s="964">
        <v>0</v>
      </c>
      <c r="H906" s="964">
        <v>0</v>
      </c>
      <c r="I906" s="922"/>
      <c r="J906" s="964">
        <v>0</v>
      </c>
      <c r="K906" s="964">
        <v>0</v>
      </c>
      <c r="L906" s="964">
        <v>0</v>
      </c>
      <c r="M906" s="964">
        <v>0</v>
      </c>
      <c r="N906" s="965"/>
      <c r="O906" s="964">
        <v>0</v>
      </c>
      <c r="P906" s="964">
        <v>0</v>
      </c>
      <c r="Q906" s="964">
        <v>0</v>
      </c>
      <c r="R906" s="922"/>
      <c r="S906" s="964">
        <v>0</v>
      </c>
      <c r="T906" s="964">
        <v>0</v>
      </c>
      <c r="U906" s="964">
        <v>0</v>
      </c>
      <c r="V906" s="964">
        <v>0</v>
      </c>
      <c r="W906" s="964">
        <v>0</v>
      </c>
      <c r="X906" s="964">
        <v>0</v>
      </c>
      <c r="Y906" s="964">
        <v>0</v>
      </c>
      <c r="Z906" s="964">
        <v>0</v>
      </c>
      <c r="AA906" s="922"/>
      <c r="AB906" s="965">
        <v>0</v>
      </c>
      <c r="AC906" s="965">
        <v>0</v>
      </c>
      <c r="AD906" s="965">
        <v>0</v>
      </c>
      <c r="AE906" s="965">
        <v>0</v>
      </c>
      <c r="AF906" s="965">
        <v>0</v>
      </c>
      <c r="AG906" s="965">
        <v>0</v>
      </c>
      <c r="AH906" s="965">
        <v>0</v>
      </c>
      <c r="AI906" s="965">
        <v>0</v>
      </c>
      <c r="AJ906" s="965">
        <v>0</v>
      </c>
      <c r="AK906" s="965">
        <v>0</v>
      </c>
      <c r="AL906" s="965">
        <v>0</v>
      </c>
      <c r="AM906" s="965">
        <v>0</v>
      </c>
      <c r="AN906" s="965">
        <v>0</v>
      </c>
      <c r="AO906" s="965">
        <v>0</v>
      </c>
      <c r="AP906" s="965">
        <v>0</v>
      </c>
      <c r="AQ906" s="964">
        <v>0</v>
      </c>
      <c r="AR906" s="964">
        <v>0</v>
      </c>
      <c r="AS906" s="964">
        <v>0</v>
      </c>
      <c r="AT906" s="964">
        <v>0</v>
      </c>
      <c r="AU906" s="964">
        <v>0</v>
      </c>
      <c r="AV906" s="964">
        <v>0</v>
      </c>
      <c r="AW906" s="955">
        <v>0</v>
      </c>
      <c r="AX906" s="964">
        <v>0</v>
      </c>
      <c r="AY906" s="964">
        <v>0</v>
      </c>
      <c r="AZ906" s="964">
        <v>0</v>
      </c>
      <c r="BA906" s="964">
        <v>0</v>
      </c>
      <c r="BB906" s="964">
        <v>0</v>
      </c>
      <c r="BC906" s="922"/>
      <c r="BD906" s="922"/>
      <c r="BE906" s="922"/>
      <c r="BF906" s="922"/>
      <c r="BG906" s="964">
        <v>0</v>
      </c>
      <c r="BH906" s="964">
        <v>0</v>
      </c>
      <c r="BI906" s="922"/>
      <c r="BJ906" s="1292">
        <v>0</v>
      </c>
      <c r="BK906" s="916">
        <v>0</v>
      </c>
      <c r="BL906" s="921">
        <v>0</v>
      </c>
    </row>
    <row r="907" spans="1:64" s="923" customFormat="1" hidden="1">
      <c r="A907" s="1022" t="s">
        <v>44</v>
      </c>
      <c r="B907" s="875" t="s">
        <v>197</v>
      </c>
      <c r="C907" s="871" t="s">
        <v>209</v>
      </c>
      <c r="D907" s="905">
        <v>0</v>
      </c>
      <c r="E907" s="922"/>
      <c r="F907" s="922"/>
      <c r="G907" s="964">
        <v>0</v>
      </c>
      <c r="H907" s="964">
        <v>0</v>
      </c>
      <c r="I907" s="922"/>
      <c r="J907" s="964">
        <v>0</v>
      </c>
      <c r="K907" s="964">
        <v>0</v>
      </c>
      <c r="L907" s="964">
        <v>0</v>
      </c>
      <c r="M907" s="964">
        <v>0</v>
      </c>
      <c r="N907" s="965"/>
      <c r="O907" s="964">
        <v>0</v>
      </c>
      <c r="P907" s="964">
        <v>0</v>
      </c>
      <c r="Q907" s="964">
        <v>0</v>
      </c>
      <c r="R907" s="922"/>
      <c r="S907" s="964">
        <v>0</v>
      </c>
      <c r="T907" s="964">
        <v>0</v>
      </c>
      <c r="U907" s="964">
        <v>0</v>
      </c>
      <c r="V907" s="964">
        <v>0</v>
      </c>
      <c r="W907" s="964">
        <v>0</v>
      </c>
      <c r="X907" s="964">
        <v>0</v>
      </c>
      <c r="Y907" s="964">
        <v>0</v>
      </c>
      <c r="Z907" s="964">
        <v>0</v>
      </c>
      <c r="AA907" s="922"/>
      <c r="AB907" s="965">
        <v>0</v>
      </c>
      <c r="AC907" s="965">
        <v>0</v>
      </c>
      <c r="AD907" s="965">
        <v>0</v>
      </c>
      <c r="AE907" s="965">
        <v>0</v>
      </c>
      <c r="AF907" s="965">
        <v>0</v>
      </c>
      <c r="AG907" s="965">
        <v>0</v>
      </c>
      <c r="AH907" s="965">
        <v>0</v>
      </c>
      <c r="AI907" s="965">
        <v>0</v>
      </c>
      <c r="AJ907" s="965">
        <v>0</v>
      </c>
      <c r="AK907" s="965">
        <v>0</v>
      </c>
      <c r="AL907" s="965">
        <v>0</v>
      </c>
      <c r="AM907" s="965">
        <v>0</v>
      </c>
      <c r="AN907" s="965">
        <v>0</v>
      </c>
      <c r="AO907" s="965">
        <v>0</v>
      </c>
      <c r="AP907" s="965">
        <v>0</v>
      </c>
      <c r="AQ907" s="964">
        <v>0</v>
      </c>
      <c r="AR907" s="964">
        <v>0</v>
      </c>
      <c r="AS907" s="964">
        <v>0</v>
      </c>
      <c r="AT907" s="964">
        <v>0</v>
      </c>
      <c r="AU907" s="964">
        <v>0</v>
      </c>
      <c r="AV907" s="964">
        <v>0</v>
      </c>
      <c r="AW907" s="964">
        <v>0</v>
      </c>
      <c r="AX907" s="955">
        <v>0</v>
      </c>
      <c r="AY907" s="964">
        <v>0</v>
      </c>
      <c r="AZ907" s="964">
        <v>0</v>
      </c>
      <c r="BA907" s="964">
        <v>0</v>
      </c>
      <c r="BB907" s="964">
        <v>0</v>
      </c>
      <c r="BC907" s="922"/>
      <c r="BD907" s="922"/>
      <c r="BE907" s="922"/>
      <c r="BF907" s="922"/>
      <c r="BG907" s="964">
        <v>0</v>
      </c>
      <c r="BH907" s="964">
        <v>0</v>
      </c>
      <c r="BI907" s="922"/>
      <c r="BJ907" s="1292">
        <v>0</v>
      </c>
      <c r="BK907" s="916">
        <v>0</v>
      </c>
      <c r="BL907" s="921">
        <v>0</v>
      </c>
    </row>
    <row r="908" spans="1:64" s="923" customFormat="1" hidden="1">
      <c r="A908" s="1022" t="s">
        <v>228</v>
      </c>
      <c r="B908" s="875" t="s">
        <v>359</v>
      </c>
      <c r="C908" s="871" t="s">
        <v>155</v>
      </c>
      <c r="D908" s="905">
        <v>0</v>
      </c>
      <c r="E908" s="922"/>
      <c r="F908" s="922"/>
      <c r="G908" s="964">
        <v>0</v>
      </c>
      <c r="H908" s="964">
        <v>0</v>
      </c>
      <c r="I908" s="922"/>
      <c r="J908" s="964">
        <v>0</v>
      </c>
      <c r="K908" s="964">
        <v>0</v>
      </c>
      <c r="L908" s="964">
        <v>0</v>
      </c>
      <c r="M908" s="964">
        <v>0</v>
      </c>
      <c r="N908" s="965"/>
      <c r="O908" s="964">
        <v>0</v>
      </c>
      <c r="P908" s="964">
        <v>0</v>
      </c>
      <c r="Q908" s="964">
        <v>0</v>
      </c>
      <c r="R908" s="922"/>
      <c r="S908" s="964">
        <v>0</v>
      </c>
      <c r="T908" s="964">
        <v>0</v>
      </c>
      <c r="U908" s="964">
        <v>0</v>
      </c>
      <c r="V908" s="964">
        <v>0</v>
      </c>
      <c r="W908" s="964">
        <v>0</v>
      </c>
      <c r="X908" s="964">
        <v>0</v>
      </c>
      <c r="Y908" s="964">
        <v>0</v>
      </c>
      <c r="Z908" s="964">
        <v>0</v>
      </c>
      <c r="AA908" s="922"/>
      <c r="AB908" s="965">
        <v>0</v>
      </c>
      <c r="AC908" s="965">
        <v>0</v>
      </c>
      <c r="AD908" s="965">
        <v>0</v>
      </c>
      <c r="AE908" s="965">
        <v>0</v>
      </c>
      <c r="AF908" s="965">
        <v>0</v>
      </c>
      <c r="AG908" s="965">
        <v>0</v>
      </c>
      <c r="AH908" s="965">
        <v>0</v>
      </c>
      <c r="AI908" s="965">
        <v>0</v>
      </c>
      <c r="AJ908" s="965">
        <v>0</v>
      </c>
      <c r="AK908" s="965">
        <v>0</v>
      </c>
      <c r="AL908" s="965">
        <v>0</v>
      </c>
      <c r="AM908" s="965">
        <v>0</v>
      </c>
      <c r="AN908" s="965">
        <v>0</v>
      </c>
      <c r="AO908" s="965">
        <v>0</v>
      </c>
      <c r="AP908" s="965">
        <v>0</v>
      </c>
      <c r="AQ908" s="964">
        <v>0</v>
      </c>
      <c r="AR908" s="964">
        <v>0</v>
      </c>
      <c r="AS908" s="964">
        <v>0</v>
      </c>
      <c r="AT908" s="964">
        <v>0</v>
      </c>
      <c r="AU908" s="964">
        <v>0</v>
      </c>
      <c r="AV908" s="964">
        <v>0</v>
      </c>
      <c r="AW908" s="964">
        <v>0</v>
      </c>
      <c r="AX908" s="964">
        <v>0</v>
      </c>
      <c r="AY908" s="955">
        <v>0</v>
      </c>
      <c r="AZ908" s="964">
        <v>0</v>
      </c>
      <c r="BA908" s="964">
        <v>0</v>
      </c>
      <c r="BB908" s="964">
        <v>0</v>
      </c>
      <c r="BC908" s="922"/>
      <c r="BD908" s="922"/>
      <c r="BE908" s="922"/>
      <c r="BF908" s="922"/>
      <c r="BG908" s="964">
        <v>0</v>
      </c>
      <c r="BH908" s="964">
        <v>0</v>
      </c>
      <c r="BI908" s="922"/>
      <c r="BJ908" s="1292">
        <v>0</v>
      </c>
      <c r="BK908" s="916">
        <v>0</v>
      </c>
      <c r="BL908" s="921">
        <v>0</v>
      </c>
    </row>
    <row r="909" spans="1:64" s="923" customFormat="1" hidden="1">
      <c r="A909" s="1022" t="s">
        <v>229</v>
      </c>
      <c r="B909" s="875" t="s">
        <v>42</v>
      </c>
      <c r="C909" s="871" t="s">
        <v>116</v>
      </c>
      <c r="D909" s="905">
        <v>23.18</v>
      </c>
      <c r="E909" s="922"/>
      <c r="F909" s="922"/>
      <c r="G909" s="964">
        <v>0</v>
      </c>
      <c r="H909" s="964">
        <v>0</v>
      </c>
      <c r="I909" s="922"/>
      <c r="J909" s="964">
        <v>0</v>
      </c>
      <c r="K909" s="964">
        <v>0</v>
      </c>
      <c r="L909" s="964">
        <v>0</v>
      </c>
      <c r="M909" s="964">
        <v>0</v>
      </c>
      <c r="N909" s="965"/>
      <c r="O909" s="964">
        <v>0</v>
      </c>
      <c r="P909" s="964">
        <v>0</v>
      </c>
      <c r="Q909" s="964">
        <v>0</v>
      </c>
      <c r="R909" s="922"/>
      <c r="S909" s="964">
        <v>0</v>
      </c>
      <c r="T909" s="964">
        <v>0</v>
      </c>
      <c r="U909" s="964">
        <v>0</v>
      </c>
      <c r="V909" s="964">
        <v>0</v>
      </c>
      <c r="W909" s="964">
        <v>0</v>
      </c>
      <c r="X909" s="964">
        <v>0</v>
      </c>
      <c r="Y909" s="964">
        <v>0</v>
      </c>
      <c r="Z909" s="964">
        <v>0</v>
      </c>
      <c r="AA909" s="922"/>
      <c r="AB909" s="965">
        <v>5.067E-2</v>
      </c>
      <c r="AC909" s="965">
        <v>0</v>
      </c>
      <c r="AD909" s="965">
        <v>0</v>
      </c>
      <c r="AE909" s="965">
        <v>0</v>
      </c>
      <c r="AF909" s="965">
        <v>0</v>
      </c>
      <c r="AG909" s="965">
        <v>0</v>
      </c>
      <c r="AH909" s="965">
        <v>0</v>
      </c>
      <c r="AI909" s="965">
        <v>0</v>
      </c>
      <c r="AJ909" s="965">
        <v>0</v>
      </c>
      <c r="AK909" s="965">
        <v>0</v>
      </c>
      <c r="AL909" s="965">
        <v>0</v>
      </c>
      <c r="AM909" s="965">
        <v>0</v>
      </c>
      <c r="AN909" s="965">
        <v>0</v>
      </c>
      <c r="AO909" s="965">
        <v>0</v>
      </c>
      <c r="AP909" s="965">
        <v>0</v>
      </c>
      <c r="AQ909" s="964">
        <v>0</v>
      </c>
      <c r="AR909" s="964">
        <v>0</v>
      </c>
      <c r="AS909" s="964">
        <v>0</v>
      </c>
      <c r="AT909" s="964">
        <v>0</v>
      </c>
      <c r="AU909" s="964">
        <v>0</v>
      </c>
      <c r="AV909" s="964">
        <v>0</v>
      </c>
      <c r="AW909" s="964">
        <v>0</v>
      </c>
      <c r="AX909" s="964">
        <v>0</v>
      </c>
      <c r="AY909" s="964">
        <v>0</v>
      </c>
      <c r="AZ909" s="955">
        <v>23.12933</v>
      </c>
      <c r="BA909" s="964">
        <v>0</v>
      </c>
      <c r="BB909" s="964">
        <v>0</v>
      </c>
      <c r="BC909" s="922"/>
      <c r="BD909" s="922"/>
      <c r="BE909" s="922"/>
      <c r="BF909" s="922"/>
      <c r="BG909" s="964">
        <v>0</v>
      </c>
      <c r="BH909" s="964">
        <v>0</v>
      </c>
      <c r="BI909" s="922"/>
      <c r="BJ909" s="1292">
        <v>5.067E-2</v>
      </c>
      <c r="BK909" s="916">
        <v>-5.067E-2</v>
      </c>
      <c r="BL909" s="916">
        <v>23.12933</v>
      </c>
    </row>
    <row r="910" spans="1:64" s="923" customFormat="1" hidden="1">
      <c r="A910" s="1022" t="s">
        <v>230</v>
      </c>
      <c r="B910" s="831" t="s">
        <v>15</v>
      </c>
      <c r="C910" s="871" t="s">
        <v>117</v>
      </c>
      <c r="D910" s="905">
        <v>0</v>
      </c>
      <c r="E910" s="922"/>
      <c r="F910" s="922"/>
      <c r="G910" s="964">
        <v>0</v>
      </c>
      <c r="H910" s="964">
        <v>0</v>
      </c>
      <c r="I910" s="922"/>
      <c r="J910" s="964">
        <v>0</v>
      </c>
      <c r="K910" s="964">
        <v>0</v>
      </c>
      <c r="L910" s="964">
        <v>0</v>
      </c>
      <c r="M910" s="964">
        <v>0</v>
      </c>
      <c r="N910" s="965"/>
      <c r="O910" s="964">
        <v>0</v>
      </c>
      <c r="P910" s="964">
        <v>0</v>
      </c>
      <c r="Q910" s="964">
        <v>0</v>
      </c>
      <c r="R910" s="922"/>
      <c r="S910" s="964">
        <v>0</v>
      </c>
      <c r="T910" s="964">
        <v>0</v>
      </c>
      <c r="U910" s="964">
        <v>0</v>
      </c>
      <c r="V910" s="964">
        <v>0</v>
      </c>
      <c r="W910" s="964">
        <v>0</v>
      </c>
      <c r="X910" s="964">
        <v>0</v>
      </c>
      <c r="Y910" s="964">
        <v>0</v>
      </c>
      <c r="Z910" s="964">
        <v>0</v>
      </c>
      <c r="AA910" s="922"/>
      <c r="AB910" s="965">
        <v>0</v>
      </c>
      <c r="AC910" s="965">
        <v>0</v>
      </c>
      <c r="AD910" s="965">
        <v>0</v>
      </c>
      <c r="AE910" s="965">
        <v>0</v>
      </c>
      <c r="AF910" s="965">
        <v>0</v>
      </c>
      <c r="AG910" s="965">
        <v>0</v>
      </c>
      <c r="AH910" s="965">
        <v>0</v>
      </c>
      <c r="AI910" s="965">
        <v>0</v>
      </c>
      <c r="AJ910" s="965">
        <v>0</v>
      </c>
      <c r="AK910" s="965">
        <v>0</v>
      </c>
      <c r="AL910" s="965">
        <v>0</v>
      </c>
      <c r="AM910" s="965">
        <v>0</v>
      </c>
      <c r="AN910" s="965">
        <v>0</v>
      </c>
      <c r="AO910" s="965">
        <v>0</v>
      </c>
      <c r="AP910" s="965">
        <v>0</v>
      </c>
      <c r="AQ910" s="964">
        <v>0</v>
      </c>
      <c r="AR910" s="964">
        <v>0</v>
      </c>
      <c r="AS910" s="964">
        <v>0</v>
      </c>
      <c r="AT910" s="964">
        <v>0</v>
      </c>
      <c r="AU910" s="964">
        <v>0</v>
      </c>
      <c r="AV910" s="964">
        <v>0</v>
      </c>
      <c r="AW910" s="964">
        <v>0</v>
      </c>
      <c r="AX910" s="964">
        <v>0</v>
      </c>
      <c r="AY910" s="964">
        <v>0</v>
      </c>
      <c r="AZ910" s="964">
        <v>0</v>
      </c>
      <c r="BA910" s="955">
        <v>0</v>
      </c>
      <c r="BB910" s="964">
        <v>0</v>
      </c>
      <c r="BC910" s="922"/>
      <c r="BD910" s="922"/>
      <c r="BE910" s="922"/>
      <c r="BF910" s="922"/>
      <c r="BG910" s="964">
        <v>0</v>
      </c>
      <c r="BH910" s="964">
        <v>0</v>
      </c>
      <c r="BI910" s="922"/>
      <c r="BJ910" s="1292">
        <v>0</v>
      </c>
      <c r="BK910" s="916">
        <v>0</v>
      </c>
      <c r="BL910" s="916">
        <v>0</v>
      </c>
    </row>
    <row r="911" spans="1:64" s="923" customFormat="1" hidden="1">
      <c r="A911" s="1022" t="s">
        <v>231</v>
      </c>
      <c r="B911" s="1023" t="s">
        <v>16</v>
      </c>
      <c r="C911" s="871" t="s">
        <v>118</v>
      </c>
      <c r="D911" s="905">
        <v>0</v>
      </c>
      <c r="E911" s="922"/>
      <c r="F911" s="922"/>
      <c r="G911" s="964">
        <v>0</v>
      </c>
      <c r="H911" s="964">
        <v>0</v>
      </c>
      <c r="I911" s="922"/>
      <c r="J911" s="964">
        <v>0</v>
      </c>
      <c r="K911" s="964">
        <v>0</v>
      </c>
      <c r="L911" s="964">
        <v>0</v>
      </c>
      <c r="M911" s="964">
        <v>0</v>
      </c>
      <c r="N911" s="965"/>
      <c r="O911" s="964">
        <v>0</v>
      </c>
      <c r="P911" s="964">
        <v>0</v>
      </c>
      <c r="Q911" s="964">
        <v>0</v>
      </c>
      <c r="R911" s="922"/>
      <c r="S911" s="964">
        <v>0</v>
      </c>
      <c r="T911" s="964">
        <v>0</v>
      </c>
      <c r="U911" s="964">
        <v>0</v>
      </c>
      <c r="V911" s="964">
        <v>0</v>
      </c>
      <c r="W911" s="964">
        <v>0</v>
      </c>
      <c r="X911" s="964">
        <v>0</v>
      </c>
      <c r="Y911" s="964">
        <v>0</v>
      </c>
      <c r="Z911" s="964">
        <v>0</v>
      </c>
      <c r="AA911" s="922"/>
      <c r="AB911" s="965">
        <v>0</v>
      </c>
      <c r="AC911" s="965">
        <v>0</v>
      </c>
      <c r="AD911" s="965">
        <v>0</v>
      </c>
      <c r="AE911" s="965">
        <v>0</v>
      </c>
      <c r="AF911" s="965">
        <v>0</v>
      </c>
      <c r="AG911" s="965">
        <v>0</v>
      </c>
      <c r="AH911" s="965">
        <v>0</v>
      </c>
      <c r="AI911" s="965">
        <v>0</v>
      </c>
      <c r="AJ911" s="965">
        <v>0</v>
      </c>
      <c r="AK911" s="965">
        <v>0</v>
      </c>
      <c r="AL911" s="965">
        <v>0</v>
      </c>
      <c r="AM911" s="965">
        <v>0</v>
      </c>
      <c r="AN911" s="965">
        <v>0</v>
      </c>
      <c r="AO911" s="965">
        <v>0</v>
      </c>
      <c r="AP911" s="965">
        <v>0</v>
      </c>
      <c r="AQ911" s="964">
        <v>0</v>
      </c>
      <c r="AR911" s="964">
        <v>0</v>
      </c>
      <c r="AS911" s="964">
        <v>0</v>
      </c>
      <c r="AT911" s="964">
        <v>0</v>
      </c>
      <c r="AU911" s="964">
        <v>0</v>
      </c>
      <c r="AV911" s="964">
        <v>0</v>
      </c>
      <c r="AW911" s="964">
        <v>0</v>
      </c>
      <c r="AX911" s="964">
        <v>0</v>
      </c>
      <c r="AY911" s="964">
        <v>0</v>
      </c>
      <c r="AZ911" s="964">
        <v>0</v>
      </c>
      <c r="BA911" s="964">
        <v>0</v>
      </c>
      <c r="BB911" s="955">
        <v>0</v>
      </c>
      <c r="BC911" s="922"/>
      <c r="BD911" s="922"/>
      <c r="BE911" s="922"/>
      <c r="BF911" s="922"/>
      <c r="BG911" s="964">
        <v>0</v>
      </c>
      <c r="BH911" s="964">
        <v>0</v>
      </c>
      <c r="BI911" s="922"/>
      <c r="BJ911" s="1292">
        <v>0</v>
      </c>
      <c r="BK911" s="916">
        <v>4.3043800000000001</v>
      </c>
      <c r="BL911" s="913">
        <v>4.3043800000000001</v>
      </c>
    </row>
    <row r="912" spans="1:64" s="926" customFormat="1" hidden="1">
      <c r="A912" s="1022" t="s">
        <v>232</v>
      </c>
      <c r="B912" s="1023" t="s">
        <v>202</v>
      </c>
      <c r="C912" s="1031"/>
      <c r="D912" s="905">
        <v>0</v>
      </c>
      <c r="E912" s="922"/>
      <c r="F912" s="922"/>
      <c r="G912" s="964">
        <v>0</v>
      </c>
      <c r="H912" s="964">
        <v>0</v>
      </c>
      <c r="I912" s="922"/>
      <c r="J912" s="964">
        <v>0</v>
      </c>
      <c r="K912" s="964">
        <v>0</v>
      </c>
      <c r="L912" s="964">
        <v>0</v>
      </c>
      <c r="M912" s="964">
        <v>0</v>
      </c>
      <c r="N912" s="965"/>
      <c r="O912" s="964">
        <v>0</v>
      </c>
      <c r="P912" s="964">
        <v>0</v>
      </c>
      <c r="Q912" s="964">
        <v>0</v>
      </c>
      <c r="R912" s="922"/>
      <c r="S912" s="964">
        <v>0</v>
      </c>
      <c r="T912" s="964">
        <v>0</v>
      </c>
      <c r="U912" s="964">
        <v>0</v>
      </c>
      <c r="V912" s="964">
        <v>0</v>
      </c>
      <c r="W912" s="964">
        <v>0</v>
      </c>
      <c r="X912" s="964">
        <v>0</v>
      </c>
      <c r="Y912" s="964">
        <v>0</v>
      </c>
      <c r="Z912" s="964">
        <v>0</v>
      </c>
      <c r="AA912" s="922"/>
      <c r="AB912" s="965">
        <v>0</v>
      </c>
      <c r="AC912" s="965">
        <v>0</v>
      </c>
      <c r="AD912" s="965">
        <v>0</v>
      </c>
      <c r="AE912" s="965">
        <v>0</v>
      </c>
      <c r="AF912" s="965">
        <v>0</v>
      </c>
      <c r="AG912" s="965">
        <v>0</v>
      </c>
      <c r="AH912" s="965">
        <v>0</v>
      </c>
      <c r="AI912" s="965">
        <v>0</v>
      </c>
      <c r="AJ912" s="965">
        <v>0</v>
      </c>
      <c r="AK912" s="965">
        <v>0</v>
      </c>
      <c r="AL912" s="965">
        <v>0</v>
      </c>
      <c r="AM912" s="965">
        <v>0</v>
      </c>
      <c r="AN912" s="965">
        <v>0</v>
      </c>
      <c r="AO912" s="965">
        <v>0</v>
      </c>
      <c r="AP912" s="965">
        <v>0</v>
      </c>
      <c r="AQ912" s="964">
        <v>0</v>
      </c>
      <c r="AR912" s="964">
        <v>0</v>
      </c>
      <c r="AS912" s="964">
        <v>0</v>
      </c>
      <c r="AT912" s="964">
        <v>0</v>
      </c>
      <c r="AU912" s="964">
        <v>0</v>
      </c>
      <c r="AV912" s="964">
        <v>0</v>
      </c>
      <c r="AW912" s="964">
        <v>0</v>
      </c>
      <c r="AX912" s="964">
        <v>0</v>
      </c>
      <c r="AY912" s="964">
        <v>0</v>
      </c>
      <c r="AZ912" s="964">
        <v>0</v>
      </c>
      <c r="BA912" s="964">
        <v>0</v>
      </c>
      <c r="BB912" s="964">
        <v>0</v>
      </c>
      <c r="BC912" s="970"/>
      <c r="BD912" s="922"/>
      <c r="BE912" s="922"/>
      <c r="BF912" s="922"/>
      <c r="BG912" s="964">
        <v>0</v>
      </c>
      <c r="BH912" s="964">
        <v>0</v>
      </c>
      <c r="BI912" s="922"/>
      <c r="BJ912" s="1292">
        <v>0</v>
      </c>
      <c r="BK912" s="916">
        <v>0</v>
      </c>
      <c r="BL912" s="921">
        <v>0</v>
      </c>
    </row>
    <row r="913" spans="1:64" s="910" customFormat="1" hidden="1">
      <c r="A913" s="1029" t="s">
        <v>66</v>
      </c>
      <c r="B913" s="1030" t="s">
        <v>6</v>
      </c>
      <c r="C913" s="1031" t="s">
        <v>119</v>
      </c>
      <c r="D913" s="905">
        <v>5.25</v>
      </c>
      <c r="E913" s="971"/>
      <c r="F913" s="971"/>
      <c r="G913" s="971"/>
      <c r="H913" s="971"/>
      <c r="I913" s="971"/>
      <c r="J913" s="971"/>
      <c r="K913" s="971"/>
      <c r="L913" s="971"/>
      <c r="M913" s="971"/>
      <c r="N913" s="971"/>
      <c r="O913" s="971"/>
      <c r="P913" s="971"/>
      <c r="Q913" s="971"/>
      <c r="R913" s="971"/>
      <c r="S913" s="971"/>
      <c r="T913" s="971"/>
      <c r="U913" s="971"/>
      <c r="V913" s="971"/>
      <c r="W913" s="971"/>
      <c r="X913" s="971"/>
      <c r="Y913" s="971"/>
      <c r="Z913" s="971"/>
      <c r="AA913" s="971"/>
      <c r="AB913" s="971"/>
      <c r="AC913" s="971"/>
      <c r="AD913" s="971"/>
      <c r="AE913" s="971"/>
      <c r="AF913" s="971"/>
      <c r="AG913" s="971"/>
      <c r="AH913" s="971"/>
      <c r="AI913" s="971"/>
      <c r="AJ913" s="971"/>
      <c r="AK913" s="971"/>
      <c r="AL913" s="971"/>
      <c r="AM913" s="971"/>
      <c r="AN913" s="971"/>
      <c r="AO913" s="971"/>
      <c r="AP913" s="971"/>
      <c r="AQ913" s="971"/>
      <c r="AR913" s="971"/>
      <c r="AS913" s="971"/>
      <c r="AT913" s="971"/>
      <c r="AU913" s="971"/>
      <c r="AV913" s="971"/>
      <c r="AW913" s="971"/>
      <c r="AX913" s="971"/>
      <c r="AY913" s="971"/>
      <c r="AZ913" s="971"/>
      <c r="BA913" s="971"/>
      <c r="BB913" s="971"/>
      <c r="BC913" s="955">
        <v>4.8369</v>
      </c>
      <c r="BD913" s="971"/>
      <c r="BE913" s="971"/>
      <c r="BF913" s="971"/>
      <c r="BG913" s="971"/>
      <c r="BH913" s="971"/>
      <c r="BI913" s="971"/>
      <c r="BJ913" s="1294">
        <v>0.41309999999999997</v>
      </c>
      <c r="BK913" s="916">
        <v>-0.41309999999999997</v>
      </c>
      <c r="BL913" s="913">
        <v>4.8369</v>
      </c>
    </row>
    <row r="914" spans="1:64" s="910" customFormat="1" hidden="1">
      <c r="A914" s="1050" t="s">
        <v>67</v>
      </c>
      <c r="B914" s="1051" t="s">
        <v>68</v>
      </c>
      <c r="C914" s="1052" t="s">
        <v>120</v>
      </c>
      <c r="D914" s="905">
        <v>5.25</v>
      </c>
      <c r="E914" s="922"/>
      <c r="F914" s="922"/>
      <c r="G914" s="964">
        <v>0</v>
      </c>
      <c r="H914" s="964">
        <v>0</v>
      </c>
      <c r="I914" s="922"/>
      <c r="J914" s="964">
        <v>0</v>
      </c>
      <c r="K914" s="964">
        <v>0</v>
      </c>
      <c r="L914" s="964">
        <v>0</v>
      </c>
      <c r="M914" s="964">
        <v>0</v>
      </c>
      <c r="N914" s="965"/>
      <c r="O914" s="964">
        <v>0</v>
      </c>
      <c r="P914" s="964">
        <v>0</v>
      </c>
      <c r="Q914" s="964">
        <v>0</v>
      </c>
      <c r="R914" s="922"/>
      <c r="S914" s="964">
        <v>0</v>
      </c>
      <c r="T914" s="964">
        <v>0</v>
      </c>
      <c r="U914" s="964">
        <v>0</v>
      </c>
      <c r="V914" s="964">
        <v>0</v>
      </c>
      <c r="W914" s="964">
        <v>0</v>
      </c>
      <c r="X914" s="964">
        <v>0</v>
      </c>
      <c r="Y914" s="964">
        <v>0</v>
      </c>
      <c r="Z914" s="964">
        <v>0</v>
      </c>
      <c r="AA914" s="922"/>
      <c r="AB914" s="965">
        <v>3.006E-2</v>
      </c>
      <c r="AC914" s="965">
        <v>0</v>
      </c>
      <c r="AD914" s="965">
        <v>0</v>
      </c>
      <c r="AE914" s="965">
        <v>0</v>
      </c>
      <c r="AF914" s="965">
        <v>0</v>
      </c>
      <c r="AG914" s="965">
        <v>0.38303999999999999</v>
      </c>
      <c r="AH914" s="965">
        <v>0</v>
      </c>
      <c r="AI914" s="965">
        <v>0</v>
      </c>
      <c r="AJ914" s="965">
        <v>0</v>
      </c>
      <c r="AK914" s="965">
        <v>0</v>
      </c>
      <c r="AL914" s="965">
        <v>0</v>
      </c>
      <c r="AM914" s="965">
        <v>0</v>
      </c>
      <c r="AN914" s="965">
        <v>0</v>
      </c>
      <c r="AO914" s="965">
        <v>0</v>
      </c>
      <c r="AP914" s="965">
        <v>0</v>
      </c>
      <c r="AQ914" s="964">
        <v>0</v>
      </c>
      <c r="AR914" s="964">
        <v>0</v>
      </c>
      <c r="AS914" s="964">
        <v>0</v>
      </c>
      <c r="AT914" s="964">
        <v>0</v>
      </c>
      <c r="AU914" s="964">
        <v>0</v>
      </c>
      <c r="AV914" s="964">
        <v>0</v>
      </c>
      <c r="AW914" s="964">
        <v>0</v>
      </c>
      <c r="AX914" s="964">
        <v>0</v>
      </c>
      <c r="AY914" s="964">
        <v>0</v>
      </c>
      <c r="AZ914" s="964">
        <v>0</v>
      </c>
      <c r="BA914" s="964">
        <v>0</v>
      </c>
      <c r="BB914" s="964">
        <v>0</v>
      </c>
      <c r="BC914" s="922"/>
      <c r="BD914" s="955">
        <v>4.8369</v>
      </c>
      <c r="BE914" s="922"/>
      <c r="BF914" s="922"/>
      <c r="BG914" s="964">
        <v>0</v>
      </c>
      <c r="BH914" s="964">
        <v>0</v>
      </c>
      <c r="BI914" s="922"/>
      <c r="BJ914" s="1522">
        <v>0.41309999999999997</v>
      </c>
      <c r="BK914" s="974">
        <v>-0.41309999999999997</v>
      </c>
      <c r="BL914" s="974">
        <v>4.8369</v>
      </c>
    </row>
    <row r="915" spans="1:64" s="910" customFormat="1" hidden="1">
      <c r="A915" s="1029" t="s">
        <v>145</v>
      </c>
      <c r="B915" s="1053" t="s">
        <v>146</v>
      </c>
      <c r="C915" s="1031" t="s">
        <v>121</v>
      </c>
      <c r="D915" s="905">
        <v>0</v>
      </c>
      <c r="E915" s="922"/>
      <c r="F915" s="922"/>
      <c r="G915" s="964">
        <v>0</v>
      </c>
      <c r="H915" s="964">
        <v>0</v>
      </c>
      <c r="I915" s="922"/>
      <c r="J915" s="964">
        <v>0</v>
      </c>
      <c r="K915" s="964">
        <v>0</v>
      </c>
      <c r="L915" s="964">
        <v>0</v>
      </c>
      <c r="M915" s="964">
        <v>0</v>
      </c>
      <c r="N915" s="965"/>
      <c r="O915" s="964">
        <v>0</v>
      </c>
      <c r="P915" s="964">
        <v>0</v>
      </c>
      <c r="Q915" s="964">
        <v>0</v>
      </c>
      <c r="R915" s="922"/>
      <c r="S915" s="964">
        <v>0</v>
      </c>
      <c r="T915" s="964">
        <v>0</v>
      </c>
      <c r="U915" s="964">
        <v>0</v>
      </c>
      <c r="V915" s="964">
        <v>0</v>
      </c>
      <c r="W915" s="964">
        <v>0</v>
      </c>
      <c r="X915" s="964">
        <v>0</v>
      </c>
      <c r="Y915" s="964">
        <v>0</v>
      </c>
      <c r="Z915" s="964">
        <v>0</v>
      </c>
      <c r="AA915" s="922"/>
      <c r="AB915" s="965">
        <v>0</v>
      </c>
      <c r="AC915" s="965">
        <v>0</v>
      </c>
      <c r="AD915" s="965">
        <v>0</v>
      </c>
      <c r="AE915" s="965">
        <v>0</v>
      </c>
      <c r="AF915" s="965">
        <v>0</v>
      </c>
      <c r="AG915" s="965">
        <v>0</v>
      </c>
      <c r="AH915" s="965">
        <v>0</v>
      </c>
      <c r="AI915" s="965">
        <v>0</v>
      </c>
      <c r="AJ915" s="965">
        <v>0</v>
      </c>
      <c r="AK915" s="965">
        <v>0</v>
      </c>
      <c r="AL915" s="965">
        <v>0</v>
      </c>
      <c r="AM915" s="965">
        <v>0</v>
      </c>
      <c r="AN915" s="965">
        <v>0</v>
      </c>
      <c r="AO915" s="965">
        <v>0</v>
      </c>
      <c r="AP915" s="965">
        <v>0</v>
      </c>
      <c r="AQ915" s="964">
        <v>0</v>
      </c>
      <c r="AR915" s="964">
        <v>0</v>
      </c>
      <c r="AS915" s="964">
        <v>0</v>
      </c>
      <c r="AT915" s="964">
        <v>0</v>
      </c>
      <c r="AU915" s="964">
        <v>0</v>
      </c>
      <c r="AV915" s="964">
        <v>0</v>
      </c>
      <c r="AW915" s="964">
        <v>0</v>
      </c>
      <c r="AX915" s="964">
        <v>0</v>
      </c>
      <c r="AY915" s="964">
        <v>0</v>
      </c>
      <c r="AZ915" s="964">
        <v>0</v>
      </c>
      <c r="BA915" s="964">
        <v>0</v>
      </c>
      <c r="BB915" s="964">
        <v>0</v>
      </c>
      <c r="BC915" s="922"/>
      <c r="BD915" s="922"/>
      <c r="BE915" s="955">
        <v>0</v>
      </c>
      <c r="BF915" s="922"/>
      <c r="BG915" s="964">
        <v>0</v>
      </c>
      <c r="BH915" s="964">
        <v>0</v>
      </c>
      <c r="BI915" s="922"/>
      <c r="BJ915" s="1294">
        <v>0</v>
      </c>
      <c r="BK915" s="913">
        <v>0</v>
      </c>
      <c r="BL915" s="913">
        <v>0</v>
      </c>
    </row>
    <row r="916" spans="1:64" hidden="1">
      <c r="A916" s="1044" t="s">
        <v>147</v>
      </c>
      <c r="B916" s="1054" t="s">
        <v>148</v>
      </c>
      <c r="C916" s="1045" t="s">
        <v>122</v>
      </c>
      <c r="D916" s="905">
        <v>0</v>
      </c>
      <c r="E916" s="922"/>
      <c r="F916" s="922"/>
      <c r="G916" s="964">
        <v>0</v>
      </c>
      <c r="H916" s="964">
        <v>0</v>
      </c>
      <c r="I916" s="922"/>
      <c r="J916" s="964">
        <v>0</v>
      </c>
      <c r="K916" s="964">
        <v>0</v>
      </c>
      <c r="L916" s="964">
        <v>0</v>
      </c>
      <c r="M916" s="964">
        <v>0</v>
      </c>
      <c r="N916" s="965"/>
      <c r="O916" s="964">
        <v>0</v>
      </c>
      <c r="P916" s="964">
        <v>0</v>
      </c>
      <c r="Q916" s="964">
        <v>0</v>
      </c>
      <c r="R916" s="922"/>
      <c r="S916" s="964">
        <v>0</v>
      </c>
      <c r="T916" s="964">
        <v>0</v>
      </c>
      <c r="U916" s="964">
        <v>0</v>
      </c>
      <c r="V916" s="964">
        <v>0</v>
      </c>
      <c r="W916" s="964">
        <v>0</v>
      </c>
      <c r="X916" s="964">
        <v>0</v>
      </c>
      <c r="Y916" s="964">
        <v>0</v>
      </c>
      <c r="Z916" s="964">
        <v>0</v>
      </c>
      <c r="AA916" s="922"/>
      <c r="AB916" s="965">
        <v>0</v>
      </c>
      <c r="AC916" s="965">
        <v>0</v>
      </c>
      <c r="AD916" s="965">
        <v>0</v>
      </c>
      <c r="AE916" s="965">
        <v>0</v>
      </c>
      <c r="AF916" s="965">
        <v>0</v>
      </c>
      <c r="AG916" s="965">
        <v>0</v>
      </c>
      <c r="AH916" s="965">
        <v>0</v>
      </c>
      <c r="AI916" s="965">
        <v>0</v>
      </c>
      <c r="AJ916" s="965">
        <v>0</v>
      </c>
      <c r="AK916" s="965">
        <v>0</v>
      </c>
      <c r="AL916" s="965">
        <v>0</v>
      </c>
      <c r="AM916" s="965">
        <v>0</v>
      </c>
      <c r="AN916" s="965">
        <v>0</v>
      </c>
      <c r="AO916" s="965">
        <v>0</v>
      </c>
      <c r="AP916" s="965">
        <v>0</v>
      </c>
      <c r="AQ916" s="964">
        <v>0</v>
      </c>
      <c r="AR916" s="964">
        <v>0</v>
      </c>
      <c r="AS916" s="964">
        <v>0</v>
      </c>
      <c r="AT916" s="964">
        <v>0</v>
      </c>
      <c r="AU916" s="964">
        <v>0</v>
      </c>
      <c r="AV916" s="964">
        <v>0</v>
      </c>
      <c r="AW916" s="964">
        <v>0</v>
      </c>
      <c r="AX916" s="964">
        <v>0</v>
      </c>
      <c r="AY916" s="964">
        <v>0</v>
      </c>
      <c r="AZ916" s="964">
        <v>0</v>
      </c>
      <c r="BA916" s="964">
        <v>0</v>
      </c>
      <c r="BB916" s="964">
        <v>0</v>
      </c>
      <c r="BC916" s="922"/>
      <c r="BD916" s="922"/>
      <c r="BE916" s="922"/>
      <c r="BF916" s="955">
        <v>0</v>
      </c>
      <c r="BG916" s="964">
        <v>0</v>
      </c>
      <c r="BH916" s="964">
        <v>0</v>
      </c>
      <c r="BI916" s="922"/>
      <c r="BJ916" s="1523">
        <v>0</v>
      </c>
      <c r="BK916" s="913">
        <v>0</v>
      </c>
      <c r="BL916" s="969">
        <v>0</v>
      </c>
    </row>
    <row r="917" spans="1:64" hidden="1">
      <c r="A917" s="1044" t="s">
        <v>149</v>
      </c>
      <c r="B917" s="1054" t="s">
        <v>157</v>
      </c>
      <c r="C917" s="1045" t="s">
        <v>162</v>
      </c>
      <c r="D917" s="914"/>
      <c r="E917" s="922"/>
      <c r="F917" s="922"/>
      <c r="G917" s="964">
        <v>0</v>
      </c>
      <c r="H917" s="964">
        <v>0</v>
      </c>
      <c r="I917" s="922"/>
      <c r="J917" s="964">
        <v>0</v>
      </c>
      <c r="K917" s="964">
        <v>0</v>
      </c>
      <c r="L917" s="964">
        <v>0</v>
      </c>
      <c r="M917" s="964">
        <v>0</v>
      </c>
      <c r="N917" s="965"/>
      <c r="O917" s="964">
        <v>0</v>
      </c>
      <c r="P917" s="964">
        <v>0</v>
      </c>
      <c r="Q917" s="964">
        <v>0</v>
      </c>
      <c r="R917" s="922"/>
      <c r="S917" s="964">
        <v>0</v>
      </c>
      <c r="T917" s="964">
        <v>0</v>
      </c>
      <c r="U917" s="964">
        <v>0</v>
      </c>
      <c r="V917" s="964">
        <v>0</v>
      </c>
      <c r="W917" s="964">
        <v>0</v>
      </c>
      <c r="X917" s="964">
        <v>0</v>
      </c>
      <c r="Y917" s="964">
        <v>0</v>
      </c>
      <c r="Z917" s="964">
        <v>0</v>
      </c>
      <c r="AA917" s="922"/>
      <c r="AB917" s="965">
        <v>0</v>
      </c>
      <c r="AC917" s="965">
        <v>0</v>
      </c>
      <c r="AD917" s="965">
        <v>0</v>
      </c>
      <c r="AE917" s="965">
        <v>0</v>
      </c>
      <c r="AF917" s="965">
        <v>0</v>
      </c>
      <c r="AG917" s="965">
        <v>0</v>
      </c>
      <c r="AH917" s="965">
        <v>0</v>
      </c>
      <c r="AI917" s="965">
        <v>0</v>
      </c>
      <c r="AJ917" s="965">
        <v>0</v>
      </c>
      <c r="AK917" s="965">
        <v>0</v>
      </c>
      <c r="AL917" s="965">
        <v>0</v>
      </c>
      <c r="AM917" s="965">
        <v>0</v>
      </c>
      <c r="AN917" s="965">
        <v>0</v>
      </c>
      <c r="AO917" s="965">
        <v>0</v>
      </c>
      <c r="AP917" s="965">
        <v>0</v>
      </c>
      <c r="AQ917" s="964">
        <v>0</v>
      </c>
      <c r="AR917" s="964">
        <v>0</v>
      </c>
      <c r="AS917" s="964">
        <v>0</v>
      </c>
      <c r="AT917" s="964">
        <v>0</v>
      </c>
      <c r="AU917" s="964">
        <v>0</v>
      </c>
      <c r="AV917" s="964">
        <v>0</v>
      </c>
      <c r="AW917" s="964">
        <v>0</v>
      </c>
      <c r="AX917" s="964">
        <v>0</v>
      </c>
      <c r="AY917" s="964">
        <v>0</v>
      </c>
      <c r="AZ917" s="964">
        <v>0</v>
      </c>
      <c r="BA917" s="964">
        <v>0</v>
      </c>
      <c r="BB917" s="964">
        <v>0</v>
      </c>
      <c r="BC917" s="922"/>
      <c r="BD917" s="922"/>
      <c r="BE917" s="922"/>
      <c r="BF917" s="922"/>
      <c r="BG917" s="955">
        <v>0</v>
      </c>
      <c r="BH917" s="964">
        <v>0</v>
      </c>
      <c r="BI917" s="922"/>
      <c r="BJ917" s="1294">
        <v>0</v>
      </c>
      <c r="BK917" s="913">
        <v>0</v>
      </c>
      <c r="BL917" s="913">
        <v>0</v>
      </c>
    </row>
    <row r="918" spans="1:64" hidden="1">
      <c r="A918" s="1044" t="s">
        <v>77</v>
      </c>
      <c r="B918" s="1054" t="s">
        <v>158</v>
      </c>
      <c r="C918" s="1045" t="s">
        <v>163</v>
      </c>
      <c r="D918" s="914"/>
      <c r="E918" s="922"/>
      <c r="F918" s="922"/>
      <c r="G918" s="964">
        <v>0</v>
      </c>
      <c r="H918" s="964">
        <v>0</v>
      </c>
      <c r="I918" s="922"/>
      <c r="J918" s="964">
        <v>0</v>
      </c>
      <c r="K918" s="964">
        <v>0</v>
      </c>
      <c r="L918" s="964">
        <v>0</v>
      </c>
      <c r="M918" s="964">
        <v>0</v>
      </c>
      <c r="N918" s="965"/>
      <c r="O918" s="964">
        <v>0</v>
      </c>
      <c r="P918" s="964">
        <v>0</v>
      </c>
      <c r="Q918" s="964">
        <v>0</v>
      </c>
      <c r="R918" s="922"/>
      <c r="S918" s="964">
        <v>0</v>
      </c>
      <c r="T918" s="964">
        <v>0</v>
      </c>
      <c r="U918" s="964">
        <v>0</v>
      </c>
      <c r="V918" s="964">
        <v>0</v>
      </c>
      <c r="W918" s="964">
        <v>0</v>
      </c>
      <c r="X918" s="964">
        <v>0</v>
      </c>
      <c r="Y918" s="964">
        <v>0</v>
      </c>
      <c r="Z918" s="964">
        <v>0</v>
      </c>
      <c r="AA918" s="922"/>
      <c r="AB918" s="965">
        <v>0</v>
      </c>
      <c r="AC918" s="965">
        <v>0</v>
      </c>
      <c r="AD918" s="965">
        <v>0</v>
      </c>
      <c r="AE918" s="965">
        <v>0</v>
      </c>
      <c r="AF918" s="965">
        <v>0</v>
      </c>
      <c r="AG918" s="965">
        <v>0</v>
      </c>
      <c r="AH918" s="965">
        <v>0</v>
      </c>
      <c r="AI918" s="965">
        <v>0</v>
      </c>
      <c r="AJ918" s="965">
        <v>0</v>
      </c>
      <c r="AK918" s="965">
        <v>0</v>
      </c>
      <c r="AL918" s="965">
        <v>0</v>
      </c>
      <c r="AM918" s="965">
        <v>0</v>
      </c>
      <c r="AN918" s="965">
        <v>0</v>
      </c>
      <c r="AO918" s="965">
        <v>0</v>
      </c>
      <c r="AP918" s="965">
        <v>0</v>
      </c>
      <c r="AQ918" s="964">
        <v>0</v>
      </c>
      <c r="AR918" s="964">
        <v>0</v>
      </c>
      <c r="AS918" s="964">
        <v>0</v>
      </c>
      <c r="AT918" s="964">
        <v>0</v>
      </c>
      <c r="AU918" s="964">
        <v>0</v>
      </c>
      <c r="AV918" s="964">
        <v>0</v>
      </c>
      <c r="AW918" s="964">
        <v>0</v>
      </c>
      <c r="AX918" s="964">
        <v>0</v>
      </c>
      <c r="AY918" s="964">
        <v>0</v>
      </c>
      <c r="AZ918" s="964">
        <v>0</v>
      </c>
      <c r="BA918" s="964">
        <v>0</v>
      </c>
      <c r="BB918" s="964">
        <v>0</v>
      </c>
      <c r="BC918" s="922"/>
      <c r="BD918" s="922"/>
      <c r="BE918" s="922"/>
      <c r="BF918" s="922"/>
      <c r="BG918" s="964">
        <v>0</v>
      </c>
      <c r="BH918" s="955">
        <v>0</v>
      </c>
      <c r="BI918" s="922"/>
      <c r="BJ918" s="1294">
        <v>0</v>
      </c>
      <c r="BK918" s="913">
        <v>0</v>
      </c>
      <c r="BL918" s="913">
        <v>0</v>
      </c>
    </row>
    <row r="919" spans="1:64" hidden="1">
      <c r="A919" s="1046"/>
      <c r="B919" s="1047" t="s">
        <v>150</v>
      </c>
      <c r="C919" s="881"/>
      <c r="D919" s="914"/>
      <c r="E919" s="922"/>
      <c r="F919" s="922"/>
      <c r="G919" s="922"/>
      <c r="H919" s="922"/>
      <c r="I919" s="922"/>
      <c r="J919" s="922"/>
      <c r="K919" s="922"/>
      <c r="L919" s="922"/>
      <c r="M919" s="922"/>
      <c r="N919" s="961"/>
      <c r="O919" s="922"/>
      <c r="P919" s="922"/>
      <c r="Q919" s="922"/>
      <c r="R919" s="922"/>
      <c r="S919" s="922"/>
      <c r="T919" s="922"/>
      <c r="U919" s="922"/>
      <c r="V919" s="922"/>
      <c r="W919" s="922"/>
      <c r="X919" s="922"/>
      <c r="Y919" s="922"/>
      <c r="Z919" s="922"/>
      <c r="AA919" s="922"/>
      <c r="AB919" s="961"/>
      <c r="AC919" s="961"/>
      <c r="AD919" s="961"/>
      <c r="AE919" s="961"/>
      <c r="AF919" s="961"/>
      <c r="AG919" s="961"/>
      <c r="AH919" s="961"/>
      <c r="AI919" s="961"/>
      <c r="AJ919" s="961"/>
      <c r="AK919" s="961"/>
      <c r="AL919" s="961"/>
      <c r="AM919" s="961"/>
      <c r="AN919" s="961"/>
      <c r="AO919" s="961"/>
      <c r="AP919" s="961"/>
      <c r="AQ919" s="922"/>
      <c r="AR919" s="922"/>
      <c r="AS919" s="922"/>
      <c r="AT919" s="922"/>
      <c r="AU919" s="922"/>
      <c r="AV919" s="922"/>
      <c r="AW919" s="922"/>
      <c r="AX919" s="922"/>
      <c r="AY919" s="922"/>
      <c r="AZ919" s="922"/>
      <c r="BA919" s="922"/>
      <c r="BB919" s="922"/>
      <c r="BC919" s="922"/>
      <c r="BD919" s="922"/>
      <c r="BE919" s="922"/>
      <c r="BF919" s="922"/>
      <c r="BG919" s="922"/>
      <c r="BH919" s="922"/>
      <c r="BI919" s="922"/>
      <c r="BJ919" s="1299"/>
      <c r="BK919" s="933"/>
      <c r="BL919" s="933"/>
    </row>
    <row r="920" spans="1:64" s="910" customFormat="1" ht="15" hidden="1">
      <c r="A920" s="1032"/>
      <c r="B920" s="934" t="s">
        <v>151</v>
      </c>
      <c r="C920" s="934"/>
      <c r="D920" s="905"/>
      <c r="E920" s="955">
        <v>0</v>
      </c>
      <c r="F920" s="955">
        <v>0</v>
      </c>
      <c r="G920" s="955">
        <v>0</v>
      </c>
      <c r="H920" s="955">
        <v>0</v>
      </c>
      <c r="I920" s="955">
        <v>0</v>
      </c>
      <c r="J920" s="955">
        <v>0</v>
      </c>
      <c r="K920" s="955">
        <v>0</v>
      </c>
      <c r="L920" s="955">
        <v>0</v>
      </c>
      <c r="M920" s="955">
        <v>0</v>
      </c>
      <c r="N920" s="935">
        <v>0</v>
      </c>
      <c r="O920" s="955">
        <v>0</v>
      </c>
      <c r="P920" s="955">
        <v>0</v>
      </c>
      <c r="Q920" s="955">
        <v>75.000469999999993</v>
      </c>
      <c r="R920" s="955">
        <v>129.44058999999993</v>
      </c>
      <c r="S920" s="955">
        <v>0</v>
      </c>
      <c r="T920" s="955">
        <v>0.22000000000000003</v>
      </c>
      <c r="U920" s="955">
        <v>0</v>
      </c>
      <c r="V920" s="955">
        <v>0</v>
      </c>
      <c r="W920" s="955">
        <v>0.8</v>
      </c>
      <c r="X920" s="955">
        <v>2.5011099999999997</v>
      </c>
      <c r="Y920" s="955">
        <v>0</v>
      </c>
      <c r="Z920" s="955">
        <v>0</v>
      </c>
      <c r="AA920" s="955">
        <v>68.227470000000039</v>
      </c>
      <c r="AB920" s="935">
        <v>36.902120000000025</v>
      </c>
      <c r="AC920" s="935">
        <v>22.791999999999973</v>
      </c>
      <c r="AD920" s="935">
        <v>0</v>
      </c>
      <c r="AE920" s="935">
        <v>0.5996100000000002</v>
      </c>
      <c r="AF920" s="935">
        <v>0.40114999999999945</v>
      </c>
      <c r="AG920" s="935">
        <v>2.3732300000000004</v>
      </c>
      <c r="AH920" s="935">
        <v>1.80125</v>
      </c>
      <c r="AI920" s="935">
        <v>0</v>
      </c>
      <c r="AJ920" s="935">
        <v>0</v>
      </c>
      <c r="AK920" s="935">
        <v>2.20438</v>
      </c>
      <c r="AL920" s="935">
        <v>0</v>
      </c>
      <c r="AM920" s="935">
        <v>1.5</v>
      </c>
      <c r="AN920" s="935">
        <v>0</v>
      </c>
      <c r="AO920" s="935">
        <v>0</v>
      </c>
      <c r="AP920" s="935">
        <v>0</v>
      </c>
      <c r="AQ920" s="955">
        <v>0</v>
      </c>
      <c r="AR920" s="955">
        <v>0.23000000000000043</v>
      </c>
      <c r="AS920" s="955">
        <v>3.9978899999999999</v>
      </c>
      <c r="AT920" s="955">
        <v>55.000409999999988</v>
      </c>
      <c r="AU920" s="955">
        <v>0</v>
      </c>
      <c r="AV920" s="955">
        <v>0</v>
      </c>
      <c r="AW920" s="955">
        <v>0</v>
      </c>
      <c r="AX920" s="955">
        <v>0</v>
      </c>
      <c r="AY920" s="955">
        <v>0</v>
      </c>
      <c r="AZ920" s="955">
        <v>0</v>
      </c>
      <c r="BA920" s="955">
        <v>0</v>
      </c>
      <c r="BB920" s="955">
        <v>4.3043800000000001</v>
      </c>
      <c r="BC920" s="955">
        <v>0</v>
      </c>
      <c r="BD920" s="955">
        <v>0</v>
      </c>
      <c r="BE920" s="955">
        <v>0</v>
      </c>
      <c r="BF920" s="955">
        <v>0</v>
      </c>
      <c r="BG920" s="955">
        <v>0</v>
      </c>
      <c r="BH920" s="955">
        <v>0</v>
      </c>
      <c r="BI920" s="955"/>
      <c r="BJ920" s="936" t="s">
        <v>152</v>
      </c>
      <c r="BK920" s="937" t="s">
        <v>152</v>
      </c>
      <c r="BL920" s="937" t="s">
        <v>152</v>
      </c>
    </row>
    <row r="921" spans="1:64" s="910" customFormat="1" ht="15" hidden="1">
      <c r="A921" s="1032"/>
      <c r="B921" s="934" t="s">
        <v>340</v>
      </c>
      <c r="C921" s="934"/>
      <c r="D921" s="905">
        <v>5119.4189999999999</v>
      </c>
      <c r="E921" s="907">
        <v>4139.2255100000002</v>
      </c>
      <c r="F921" s="907">
        <v>1721.76818</v>
      </c>
      <c r="G921" s="907">
        <v>1717.1950899999999</v>
      </c>
      <c r="H921" s="907">
        <v>4.5730900000000005</v>
      </c>
      <c r="I921" s="907">
        <v>195.62147999999999</v>
      </c>
      <c r="J921" s="907">
        <v>2120.13</v>
      </c>
      <c r="K921" s="907">
        <v>0</v>
      </c>
      <c r="L921" s="907">
        <v>0</v>
      </c>
      <c r="M921" s="907">
        <v>0</v>
      </c>
      <c r="N921" s="935">
        <v>0</v>
      </c>
      <c r="O921" s="907">
        <v>26.705380000000002</v>
      </c>
      <c r="P921" s="907">
        <v>0</v>
      </c>
      <c r="Q921" s="907">
        <v>75.000469999999993</v>
      </c>
      <c r="R921" s="907">
        <v>975.35658999999987</v>
      </c>
      <c r="S921" s="907">
        <v>0</v>
      </c>
      <c r="T921" s="907">
        <v>0.22000000000000003</v>
      </c>
      <c r="U921" s="907">
        <v>0</v>
      </c>
      <c r="V921" s="907">
        <v>0</v>
      </c>
      <c r="W921" s="907">
        <v>0.94000000000000006</v>
      </c>
      <c r="X921" s="907">
        <v>7.3811099999999996</v>
      </c>
      <c r="Y921" s="907">
        <v>0</v>
      </c>
      <c r="Z921" s="907">
        <v>0</v>
      </c>
      <c r="AA921" s="907">
        <v>693.92746999999997</v>
      </c>
      <c r="AB921" s="917">
        <v>354.65212000000002</v>
      </c>
      <c r="AC921" s="917">
        <v>299.59199999999998</v>
      </c>
      <c r="AD921" s="917">
        <v>0.41</v>
      </c>
      <c r="AE921" s="917">
        <v>1.3496100000000002</v>
      </c>
      <c r="AF921" s="917">
        <v>10.821149999999999</v>
      </c>
      <c r="AG921" s="917">
        <v>7.7020800000000005</v>
      </c>
      <c r="AH921" s="917">
        <v>1.80125</v>
      </c>
      <c r="AI921" s="917">
        <v>0.02</v>
      </c>
      <c r="AJ921" s="917">
        <v>0</v>
      </c>
      <c r="AK921" s="917">
        <v>2.20438</v>
      </c>
      <c r="AL921" s="917">
        <v>0.91</v>
      </c>
      <c r="AM921" s="917">
        <v>13.444879999999999</v>
      </c>
      <c r="AN921" s="917">
        <v>0</v>
      </c>
      <c r="AO921" s="917">
        <v>0</v>
      </c>
      <c r="AP921" s="917">
        <v>1.02</v>
      </c>
      <c r="AQ921" s="907">
        <v>0</v>
      </c>
      <c r="AR921" s="907">
        <v>4.0600000000000005</v>
      </c>
      <c r="AS921" s="907">
        <v>5.5278900000000002</v>
      </c>
      <c r="AT921" s="907">
        <v>235.69640999999999</v>
      </c>
      <c r="AU921" s="907">
        <v>0</v>
      </c>
      <c r="AV921" s="907">
        <v>0.16999999999999998</v>
      </c>
      <c r="AW921" s="907">
        <v>0</v>
      </c>
      <c r="AX921" s="907">
        <v>0</v>
      </c>
      <c r="AY921" s="907">
        <v>0</v>
      </c>
      <c r="AZ921" s="907">
        <v>23.12933</v>
      </c>
      <c r="BA921" s="907">
        <v>0</v>
      </c>
      <c r="BB921" s="907">
        <v>4.3043800000000001</v>
      </c>
      <c r="BC921" s="907">
        <v>4.8369</v>
      </c>
      <c r="BD921" s="907">
        <v>4.8369</v>
      </c>
      <c r="BE921" s="907">
        <v>0</v>
      </c>
      <c r="BF921" s="907">
        <v>0</v>
      </c>
      <c r="BG921" s="907">
        <v>0</v>
      </c>
      <c r="BH921" s="907">
        <v>0</v>
      </c>
      <c r="BI921" s="907"/>
      <c r="BJ921" s="936" t="s">
        <v>152</v>
      </c>
      <c r="BK921" s="937" t="s">
        <v>152</v>
      </c>
      <c r="BL921" s="937" t="s">
        <v>152</v>
      </c>
    </row>
    <row r="922" spans="1:64" hidden="1"/>
    <row r="923" spans="1:64" hidden="1"/>
    <row r="924" spans="1:64" hidden="1"/>
    <row r="925" spans="1:64" hidden="1">
      <c r="A925" s="874" t="s">
        <v>301</v>
      </c>
      <c r="B925" s="874"/>
      <c r="C925" s="1488"/>
      <c r="D925" s="977" t="s">
        <v>396</v>
      </c>
      <c r="AG925" s="890"/>
    </row>
    <row r="926" spans="1:64" hidden="1">
      <c r="A926" s="910" t="s">
        <v>401</v>
      </c>
      <c r="B926" s="910"/>
      <c r="C926" s="910"/>
      <c r="D926" s="910"/>
      <c r="E926" s="910"/>
      <c r="F926" s="910"/>
      <c r="G926" s="910"/>
      <c r="H926" s="910"/>
      <c r="I926" s="910"/>
      <c r="J926" s="910"/>
      <c r="K926" s="910"/>
      <c r="L926" s="910"/>
      <c r="M926" s="910"/>
      <c r="N926" s="930"/>
      <c r="O926" s="910"/>
      <c r="P926" s="910"/>
      <c r="Q926" s="910"/>
      <c r="R926" s="910"/>
      <c r="S926" s="910"/>
      <c r="T926" s="910"/>
      <c r="U926" s="910"/>
      <c r="V926" s="910"/>
      <c r="W926" s="910"/>
      <c r="X926" s="910"/>
      <c r="Y926" s="910"/>
      <c r="AA926" s="910"/>
      <c r="AB926" s="930"/>
      <c r="AC926" s="930"/>
      <c r="AD926" s="930"/>
      <c r="AE926" s="930"/>
      <c r="AF926" s="930"/>
      <c r="AG926" s="930"/>
      <c r="AH926" s="930"/>
      <c r="AI926" s="930"/>
      <c r="AN926" s="930"/>
      <c r="AO926" s="930"/>
    </row>
    <row r="927" spans="1:64" hidden="1">
      <c r="A927" s="1488"/>
      <c r="B927" s="892"/>
      <c r="C927" s="1488"/>
      <c r="D927" s="1488"/>
      <c r="E927" s="1488"/>
      <c r="F927" s="1488"/>
      <c r="G927" s="1488"/>
      <c r="H927" s="1488"/>
      <c r="I927" s="1488"/>
      <c r="J927" s="1488"/>
      <c r="K927" s="1488"/>
      <c r="L927" s="1488"/>
      <c r="M927" s="1488"/>
      <c r="N927" s="893"/>
      <c r="O927" s="1488"/>
      <c r="P927" s="1488"/>
      <c r="Q927" s="1488"/>
      <c r="R927" s="1488"/>
      <c r="S927" s="1488"/>
      <c r="T927" s="1488"/>
      <c r="U927" s="1488"/>
      <c r="V927" s="1488"/>
      <c r="W927" s="1488"/>
      <c r="X927" s="1488"/>
      <c r="Y927" s="1488"/>
      <c r="AA927" s="1488"/>
      <c r="AB927" s="893"/>
      <c r="AC927" s="893"/>
      <c r="AD927" s="893"/>
      <c r="AE927" s="893"/>
      <c r="AF927" s="893"/>
      <c r="AG927" s="893"/>
      <c r="AH927" s="893"/>
      <c r="AI927" s="893"/>
      <c r="AN927" s="893"/>
      <c r="AO927" s="893"/>
    </row>
    <row r="928" spans="1:64" hidden="1">
      <c r="B928" s="892"/>
      <c r="C928" s="1488"/>
      <c r="D928" s="894"/>
      <c r="E928" s="895"/>
      <c r="F928" s="896"/>
      <c r="G928" s="895"/>
      <c r="H928" s="895"/>
      <c r="I928" s="895"/>
      <c r="J928" s="895"/>
      <c r="K928" s="896"/>
      <c r="L928" s="896"/>
      <c r="M928" s="896"/>
      <c r="N928" s="942"/>
      <c r="O928" s="896"/>
      <c r="P928" s="896"/>
      <c r="Q928" s="896"/>
      <c r="R928" s="943"/>
      <c r="S928" s="895"/>
      <c r="T928" s="896"/>
      <c r="U928" s="895"/>
      <c r="V928" s="895"/>
      <c r="W928" s="895"/>
      <c r="X928" s="895"/>
      <c r="Y928" s="896"/>
      <c r="Z928" s="896"/>
      <c r="AA928" s="896"/>
      <c r="AB928" s="899"/>
      <c r="AC928" s="942"/>
      <c r="AD928" s="942"/>
      <c r="AE928" s="942"/>
      <c r="AF928" s="942"/>
      <c r="AG928" s="942"/>
      <c r="AH928" s="942"/>
      <c r="AI928" s="942"/>
      <c r="AJ928" s="942"/>
      <c r="AK928" s="942"/>
      <c r="AL928" s="942"/>
      <c r="AM928" s="942"/>
      <c r="AN928" s="942"/>
      <c r="AO928" s="942"/>
      <c r="AP928" s="942"/>
      <c r="AQ928" s="896"/>
      <c r="AR928" s="896"/>
      <c r="AS928" s="896"/>
      <c r="AT928" s="896"/>
      <c r="AU928" s="896"/>
      <c r="AV928" s="896"/>
      <c r="AW928" s="896"/>
      <c r="AX928" s="896"/>
      <c r="AY928" s="896"/>
      <c r="AZ928" s="896"/>
      <c r="BA928" s="896"/>
      <c r="BB928" s="895"/>
      <c r="BC928" s="896"/>
      <c r="BD928" s="896"/>
      <c r="BE928" s="896"/>
      <c r="BF928" s="896"/>
      <c r="BG928" s="896"/>
      <c r="BH928" s="896"/>
      <c r="BI928" s="896"/>
      <c r="BJ928" s="900"/>
      <c r="BK928" s="944" t="s">
        <v>18</v>
      </c>
      <c r="BL928" s="945"/>
    </row>
    <row r="929" spans="1:64" hidden="1">
      <c r="A929" s="1511" t="s">
        <v>19</v>
      </c>
      <c r="B929" s="1512" t="s">
        <v>20</v>
      </c>
      <c r="C929" s="1511" t="s">
        <v>21</v>
      </c>
      <c r="D929" s="1513" t="s">
        <v>22</v>
      </c>
      <c r="E929" s="1714" t="s">
        <v>341</v>
      </c>
      <c r="F929" s="1715"/>
      <c r="G929" s="1715"/>
      <c r="H929" s="1715"/>
      <c r="I929" s="1715"/>
      <c r="J929" s="1715"/>
      <c r="K929" s="1715"/>
      <c r="L929" s="1715"/>
      <c r="M929" s="1715"/>
      <c r="N929" s="1715"/>
      <c r="O929" s="1715"/>
      <c r="P929" s="1715"/>
      <c r="Q929" s="1715"/>
      <c r="R929" s="1715"/>
      <c r="S929" s="1715"/>
      <c r="T929" s="1715"/>
      <c r="U929" s="1715"/>
      <c r="V929" s="1715"/>
      <c r="W929" s="1715"/>
      <c r="X929" s="1715"/>
      <c r="Y929" s="1715"/>
      <c r="Z929" s="1715"/>
      <c r="AA929" s="1715"/>
      <c r="AB929" s="1715"/>
      <c r="AC929" s="1715"/>
      <c r="AD929" s="1715"/>
      <c r="AE929" s="1715"/>
      <c r="AF929" s="1715"/>
      <c r="AG929" s="1715"/>
      <c r="AH929" s="1715"/>
      <c r="AI929" s="1715"/>
      <c r="AJ929" s="1715"/>
      <c r="AK929" s="1715"/>
      <c r="AL929" s="1715"/>
      <c r="AM929" s="1715"/>
      <c r="AN929" s="1715"/>
      <c r="AO929" s="1715"/>
      <c r="AP929" s="1715"/>
      <c r="AQ929" s="1715"/>
      <c r="AR929" s="1715"/>
      <c r="AS929" s="1715"/>
      <c r="AT929" s="1715"/>
      <c r="AU929" s="1715"/>
      <c r="AV929" s="1715"/>
      <c r="AW929" s="1715"/>
      <c r="AX929" s="1715"/>
      <c r="AY929" s="1715"/>
      <c r="AZ929" s="1715"/>
      <c r="BA929" s="1715"/>
      <c r="BB929" s="1715"/>
      <c r="BC929" s="1715"/>
      <c r="BD929" s="1715"/>
      <c r="BE929" s="1715"/>
      <c r="BF929" s="1715"/>
      <c r="BG929" s="1521"/>
      <c r="BH929" s="1521"/>
      <c r="BI929" s="1515" t="s">
        <v>23</v>
      </c>
      <c r="BJ929" s="1516" t="s">
        <v>24</v>
      </c>
      <c r="BK929" s="1517" t="s">
        <v>25</v>
      </c>
      <c r="BL929" s="1518" t="s">
        <v>22</v>
      </c>
    </row>
    <row r="930" spans="1:64" ht="30.6" hidden="1">
      <c r="A930" s="1048"/>
      <c r="B930" s="1049"/>
      <c r="C930" s="1048"/>
      <c r="D930" s="946" t="s">
        <v>339</v>
      </c>
      <c r="E930" s="947" t="s">
        <v>26</v>
      </c>
      <c r="F930" s="947" t="s">
        <v>29</v>
      </c>
      <c r="G930" s="947" t="s">
        <v>130</v>
      </c>
      <c r="H930" s="947" t="s">
        <v>131</v>
      </c>
      <c r="I930" s="947" t="s">
        <v>55</v>
      </c>
      <c r="J930" s="947" t="s">
        <v>133</v>
      </c>
      <c r="K930" s="947" t="s">
        <v>136</v>
      </c>
      <c r="L930" s="948" t="s">
        <v>137</v>
      </c>
      <c r="M930" s="947" t="s">
        <v>135</v>
      </c>
      <c r="N930" s="949"/>
      <c r="O930" s="947" t="s">
        <v>138</v>
      </c>
      <c r="P930" s="947" t="s">
        <v>139</v>
      </c>
      <c r="Q930" s="947" t="s">
        <v>140</v>
      </c>
      <c r="R930" s="947" t="s">
        <v>173</v>
      </c>
      <c r="S930" s="878" t="s">
        <v>97</v>
      </c>
      <c r="T930" s="878" t="s">
        <v>98</v>
      </c>
      <c r="U930" s="948" t="s">
        <v>99</v>
      </c>
      <c r="V930" s="948" t="s">
        <v>206</v>
      </c>
      <c r="W930" s="948" t="s">
        <v>207</v>
      </c>
      <c r="X930" s="947" t="s">
        <v>100</v>
      </c>
      <c r="Y930" s="947" t="s">
        <v>101</v>
      </c>
      <c r="Z930" s="947" t="s">
        <v>102</v>
      </c>
      <c r="AA930" s="947" t="s">
        <v>69</v>
      </c>
      <c r="AB930" s="949" t="s">
        <v>103</v>
      </c>
      <c r="AC930" s="949" t="s">
        <v>104</v>
      </c>
      <c r="AD930" s="949" t="s">
        <v>107</v>
      </c>
      <c r="AE930" s="949" t="s">
        <v>108</v>
      </c>
      <c r="AF930" s="949" t="s">
        <v>109</v>
      </c>
      <c r="AG930" s="949" t="s">
        <v>110</v>
      </c>
      <c r="AH930" s="949" t="s">
        <v>105</v>
      </c>
      <c r="AI930" s="949" t="s">
        <v>106</v>
      </c>
      <c r="AJ930" s="949" t="s">
        <v>164</v>
      </c>
      <c r="AK930" s="949" t="s">
        <v>61</v>
      </c>
      <c r="AL930" s="949" t="s">
        <v>154</v>
      </c>
      <c r="AM930" s="949" t="s">
        <v>115</v>
      </c>
      <c r="AN930" s="949" t="s">
        <v>112</v>
      </c>
      <c r="AO930" s="949" t="s">
        <v>113</v>
      </c>
      <c r="AP930" s="949" t="s">
        <v>114</v>
      </c>
      <c r="AQ930" s="947" t="s">
        <v>163</v>
      </c>
      <c r="AR930" s="947" t="s">
        <v>210</v>
      </c>
      <c r="AS930" s="947" t="s">
        <v>211</v>
      </c>
      <c r="AT930" s="947" t="s">
        <v>141</v>
      </c>
      <c r="AU930" s="947" t="s">
        <v>96</v>
      </c>
      <c r="AV930" s="947" t="s">
        <v>153</v>
      </c>
      <c r="AW930" s="947" t="s">
        <v>208</v>
      </c>
      <c r="AX930" s="947" t="s">
        <v>209</v>
      </c>
      <c r="AY930" s="947" t="s">
        <v>155</v>
      </c>
      <c r="AZ930" s="947" t="s">
        <v>116</v>
      </c>
      <c r="BA930" s="947" t="s">
        <v>117</v>
      </c>
      <c r="BB930" s="947" t="s">
        <v>118</v>
      </c>
      <c r="BC930" s="948" t="s">
        <v>119</v>
      </c>
      <c r="BD930" s="947" t="s">
        <v>120</v>
      </c>
      <c r="BE930" s="947" t="s">
        <v>121</v>
      </c>
      <c r="BF930" s="947" t="s">
        <v>122</v>
      </c>
      <c r="BG930" s="947" t="s">
        <v>162</v>
      </c>
      <c r="BH930" s="947" t="s">
        <v>163</v>
      </c>
      <c r="BI930" s="947" t="s">
        <v>11</v>
      </c>
      <c r="BJ930" s="950"/>
      <c r="BK930" s="947" t="s">
        <v>123</v>
      </c>
      <c r="BL930" s="951" t="s">
        <v>156</v>
      </c>
    </row>
    <row r="931" spans="1:64" s="904" customFormat="1" hidden="1">
      <c r="A931" s="901">
        <v>-1</v>
      </c>
      <c r="B931" s="902">
        <v>-2</v>
      </c>
      <c r="C931" s="901">
        <v>-3</v>
      </c>
      <c r="D931" s="901">
        <v>-4</v>
      </c>
      <c r="E931" s="901">
        <v>-5</v>
      </c>
      <c r="F931" s="901">
        <v>-8</v>
      </c>
      <c r="G931" s="901">
        <v>-9</v>
      </c>
      <c r="H931" s="901">
        <v>-10</v>
      </c>
      <c r="I931" s="901">
        <v>-12</v>
      </c>
      <c r="J931" s="901">
        <v>-15</v>
      </c>
      <c r="K931" s="901">
        <v>-17</v>
      </c>
      <c r="L931" s="901">
        <v>-18</v>
      </c>
      <c r="M931" s="901">
        <v>-19</v>
      </c>
      <c r="N931" s="903"/>
      <c r="O931" s="901">
        <v>-20</v>
      </c>
      <c r="P931" s="901">
        <v>-21</v>
      </c>
      <c r="Q931" s="901">
        <v>-22</v>
      </c>
      <c r="R931" s="901">
        <v>-23</v>
      </c>
      <c r="S931" s="901">
        <v>-24</v>
      </c>
      <c r="T931" s="901">
        <v>-25</v>
      </c>
      <c r="U931" s="901">
        <v>-26</v>
      </c>
      <c r="V931" s="901">
        <v>-28</v>
      </c>
      <c r="W931" s="901">
        <v>-29</v>
      </c>
      <c r="X931" s="901">
        <v>-30</v>
      </c>
      <c r="Y931" s="901">
        <v>-31</v>
      </c>
      <c r="Z931" s="901">
        <v>-54</v>
      </c>
      <c r="AA931" s="901">
        <v>-32</v>
      </c>
      <c r="AB931" s="903">
        <v>-33</v>
      </c>
      <c r="AC931" s="903">
        <v>-34</v>
      </c>
      <c r="AD931" s="903">
        <v>-37</v>
      </c>
      <c r="AE931" s="903">
        <v>-38</v>
      </c>
      <c r="AF931" s="903">
        <v>-39</v>
      </c>
      <c r="AG931" s="903">
        <v>-40</v>
      </c>
      <c r="AH931" s="903">
        <v>-35</v>
      </c>
      <c r="AI931" s="903">
        <v>-36</v>
      </c>
      <c r="AJ931" s="903">
        <v>-44</v>
      </c>
      <c r="AK931" s="903">
        <v>-46</v>
      </c>
      <c r="AL931" s="903">
        <v>-52</v>
      </c>
      <c r="AM931" s="903">
        <v>-53</v>
      </c>
      <c r="AN931" s="903">
        <v>-41</v>
      </c>
      <c r="AO931" s="903">
        <v>-42</v>
      </c>
      <c r="AP931" s="903">
        <v>-43</v>
      </c>
      <c r="AQ931" s="901">
        <v>-45</v>
      </c>
      <c r="AR931" s="901">
        <v>-55</v>
      </c>
      <c r="AS931" s="901">
        <v>-56</v>
      </c>
      <c r="AT931" s="901">
        <v>-47</v>
      </c>
      <c r="AU931" s="901">
        <v>-48</v>
      </c>
      <c r="AV931" s="901">
        <v>-49</v>
      </c>
      <c r="AW931" s="901">
        <v>-50</v>
      </c>
      <c r="AX931" s="901">
        <v>-51</v>
      </c>
      <c r="AY931" s="901">
        <v>-57</v>
      </c>
      <c r="AZ931" s="901">
        <v>-58</v>
      </c>
      <c r="BA931" s="901">
        <v>-59</v>
      </c>
      <c r="BB931" s="901">
        <v>-60</v>
      </c>
      <c r="BC931" s="901">
        <v>-62</v>
      </c>
      <c r="BD931" s="901">
        <v>-63</v>
      </c>
      <c r="BE931" s="901">
        <v>-64</v>
      </c>
      <c r="BF931" s="901">
        <v>-65</v>
      </c>
      <c r="BG931" s="901">
        <v>-66</v>
      </c>
      <c r="BH931" s="901">
        <v>-67</v>
      </c>
      <c r="BI931" s="901">
        <v>-68</v>
      </c>
      <c r="BJ931" s="901">
        <v>-69</v>
      </c>
      <c r="BK931" s="901">
        <v>-70</v>
      </c>
      <c r="BL931" s="952">
        <v>-71</v>
      </c>
    </row>
    <row r="932" spans="1:64" hidden="1">
      <c r="A932" s="1017"/>
      <c r="B932" s="1489" t="s">
        <v>124</v>
      </c>
      <c r="C932" s="1018"/>
      <c r="D932" s="905">
        <v>3283.9369999999999</v>
      </c>
      <c r="E932" s="1520"/>
      <c r="F932" s="953"/>
      <c r="G932" s="953"/>
      <c r="H932" s="953"/>
      <c r="I932" s="953"/>
      <c r="J932" s="953"/>
      <c r="K932" s="953"/>
      <c r="L932" s="953"/>
      <c r="M932" s="953"/>
      <c r="N932" s="954"/>
      <c r="O932" s="953"/>
      <c r="P932" s="953"/>
      <c r="Q932" s="953"/>
      <c r="R932" s="953"/>
      <c r="S932" s="953"/>
      <c r="T932" s="953"/>
      <c r="U932" s="953"/>
      <c r="V932" s="953"/>
      <c r="W932" s="953"/>
      <c r="X932" s="953"/>
      <c r="Y932" s="953"/>
      <c r="Z932" s="953"/>
      <c r="AA932" s="953"/>
      <c r="AB932" s="954"/>
      <c r="AC932" s="954"/>
      <c r="AD932" s="954"/>
      <c r="AE932" s="954"/>
      <c r="AF932" s="954"/>
      <c r="AG932" s="954"/>
      <c r="AH932" s="954"/>
      <c r="AI932" s="954"/>
      <c r="AJ932" s="954"/>
      <c r="AK932" s="954"/>
      <c r="AL932" s="954"/>
      <c r="AM932" s="954"/>
      <c r="AN932" s="954"/>
      <c r="AO932" s="954"/>
      <c r="AP932" s="954"/>
      <c r="AQ932" s="953"/>
      <c r="AR932" s="953"/>
      <c r="AS932" s="953"/>
      <c r="AT932" s="953"/>
      <c r="AU932" s="953"/>
      <c r="AV932" s="953"/>
      <c r="AW932" s="953"/>
      <c r="AX932" s="953"/>
      <c r="AY932" s="953"/>
      <c r="AZ932" s="953"/>
      <c r="BA932" s="953"/>
      <c r="BB932" s="953"/>
      <c r="BC932" s="953"/>
      <c r="BD932" s="953"/>
      <c r="BE932" s="953"/>
      <c r="BF932" s="953"/>
      <c r="BG932" s="953"/>
      <c r="BH932" s="953"/>
      <c r="BI932" s="953"/>
      <c r="BJ932" s="1290"/>
      <c r="BK932" s="905">
        <v>0</v>
      </c>
      <c r="BL932" s="905">
        <v>3312.527</v>
      </c>
    </row>
    <row r="933" spans="1:64" s="910" customFormat="1" ht="15" hidden="1">
      <c r="A933" s="1027" t="s">
        <v>125</v>
      </c>
      <c r="B933" s="1020" t="s">
        <v>4</v>
      </c>
      <c r="C933" s="1021" t="s">
        <v>26</v>
      </c>
      <c r="D933" s="905">
        <v>2976.44</v>
      </c>
      <c r="E933" s="955">
        <v>2621.7388599999999</v>
      </c>
      <c r="F933" s="956"/>
      <c r="G933" s="956"/>
      <c r="H933" s="956"/>
      <c r="I933" s="956"/>
      <c r="J933" s="956"/>
      <c r="K933" s="956"/>
      <c r="L933" s="956"/>
      <c r="M933" s="956"/>
      <c r="N933" s="957"/>
      <c r="O933" s="956"/>
      <c r="P933" s="956"/>
      <c r="Q933" s="956"/>
      <c r="R933" s="956"/>
      <c r="S933" s="956"/>
      <c r="T933" s="956"/>
      <c r="U933" s="956"/>
      <c r="V933" s="956"/>
      <c r="W933" s="956"/>
      <c r="X933" s="956"/>
      <c r="Y933" s="956"/>
      <c r="Z933" s="956"/>
      <c r="AA933" s="956"/>
      <c r="AB933" s="957"/>
      <c r="AC933" s="957"/>
      <c r="AD933" s="957"/>
      <c r="AE933" s="957"/>
      <c r="AF933" s="957"/>
      <c r="AG933" s="957"/>
      <c r="AH933" s="957"/>
      <c r="AI933" s="957"/>
      <c r="AJ933" s="957"/>
      <c r="AK933" s="957"/>
      <c r="AL933" s="957"/>
      <c r="AM933" s="957"/>
      <c r="AN933" s="957"/>
      <c r="AO933" s="957"/>
      <c r="AP933" s="957"/>
      <c r="AQ933" s="956"/>
      <c r="AR933" s="956"/>
      <c r="AS933" s="956"/>
      <c r="AT933" s="956"/>
      <c r="AU933" s="956"/>
      <c r="AV933" s="956"/>
      <c r="AW933" s="956"/>
      <c r="AX933" s="956"/>
      <c r="AY933" s="956"/>
      <c r="AZ933" s="956"/>
      <c r="BA933" s="956"/>
      <c r="BB933" s="956"/>
      <c r="BC933" s="956"/>
      <c r="BD933" s="956"/>
      <c r="BE933" s="956"/>
      <c r="BF933" s="956"/>
      <c r="BG933" s="956"/>
      <c r="BH933" s="956"/>
      <c r="BI933" s="956"/>
      <c r="BJ933" s="1291">
        <v>354.70114000000001</v>
      </c>
      <c r="BK933" s="906">
        <v>-326.11114000000003</v>
      </c>
      <c r="BL933" s="906">
        <v>2650.3288600000001</v>
      </c>
    </row>
    <row r="934" spans="1:64" s="910" customFormat="1" ht="15" hidden="1">
      <c r="A934" s="1029" t="s">
        <v>126</v>
      </c>
      <c r="B934" s="1053" t="s">
        <v>46</v>
      </c>
      <c r="C934" s="1031" t="s">
        <v>27</v>
      </c>
      <c r="D934" s="906">
        <v>2760.1800000000003</v>
      </c>
      <c r="E934" s="958"/>
      <c r="F934" s="959"/>
      <c r="G934" s="959"/>
      <c r="H934" s="959"/>
      <c r="I934" s="959"/>
      <c r="J934" s="959"/>
      <c r="K934" s="959"/>
      <c r="L934" s="959"/>
      <c r="M934" s="959"/>
      <c r="N934" s="960"/>
      <c r="O934" s="959"/>
      <c r="P934" s="959"/>
      <c r="Q934" s="959"/>
      <c r="R934" s="959"/>
      <c r="S934" s="959"/>
      <c r="T934" s="959"/>
      <c r="U934" s="959"/>
      <c r="V934" s="959"/>
      <c r="W934" s="959"/>
      <c r="X934" s="959"/>
      <c r="Y934" s="959"/>
      <c r="Z934" s="959"/>
      <c r="AA934" s="959"/>
      <c r="AB934" s="960"/>
      <c r="AC934" s="960"/>
      <c r="AD934" s="960"/>
      <c r="AE934" s="960"/>
      <c r="AF934" s="960"/>
      <c r="AG934" s="960"/>
      <c r="AH934" s="960"/>
      <c r="AI934" s="960"/>
      <c r="AJ934" s="960"/>
      <c r="AK934" s="960"/>
      <c r="AL934" s="960"/>
      <c r="AM934" s="960"/>
      <c r="AN934" s="960"/>
      <c r="AO934" s="960"/>
      <c r="AP934" s="960"/>
      <c r="AQ934" s="959"/>
      <c r="AR934" s="959"/>
      <c r="AS934" s="959"/>
      <c r="AT934" s="959"/>
      <c r="AU934" s="959"/>
      <c r="AV934" s="959"/>
      <c r="AW934" s="959"/>
      <c r="AX934" s="959"/>
      <c r="AY934" s="959"/>
      <c r="AZ934" s="959"/>
      <c r="BA934" s="959"/>
      <c r="BB934" s="959"/>
      <c r="BC934" s="959"/>
      <c r="BD934" s="959"/>
      <c r="BE934" s="959"/>
      <c r="BF934" s="959"/>
      <c r="BG934" s="959"/>
      <c r="BH934" s="959"/>
      <c r="BI934" s="959"/>
      <c r="BJ934" s="1294">
        <v>321.48846999999989</v>
      </c>
      <c r="BK934" s="913">
        <v>-321.48847000000006</v>
      </c>
      <c r="BL934" s="913">
        <v>2438.6915300000001</v>
      </c>
    </row>
    <row r="935" spans="1:64" hidden="1">
      <c r="A935" s="1022" t="s">
        <v>47</v>
      </c>
      <c r="B935" s="1023" t="s">
        <v>48</v>
      </c>
      <c r="C935" s="871" t="s">
        <v>28</v>
      </c>
      <c r="D935" s="913">
        <v>748.53</v>
      </c>
      <c r="E935" s="922"/>
      <c r="F935" s="922"/>
      <c r="G935" s="922"/>
      <c r="H935" s="922"/>
      <c r="I935" s="922"/>
      <c r="J935" s="922"/>
      <c r="K935" s="922"/>
      <c r="L935" s="922"/>
      <c r="M935" s="922"/>
      <c r="N935" s="961"/>
      <c r="O935" s="922"/>
      <c r="P935" s="922"/>
      <c r="Q935" s="922"/>
      <c r="R935" s="922"/>
      <c r="S935" s="922"/>
      <c r="T935" s="922"/>
      <c r="U935" s="922"/>
      <c r="V935" s="922"/>
      <c r="W935" s="922"/>
      <c r="X935" s="922"/>
      <c r="Y935" s="922"/>
      <c r="Z935" s="922"/>
      <c r="AA935" s="922"/>
      <c r="AB935" s="961"/>
      <c r="AC935" s="961"/>
      <c r="AD935" s="961"/>
      <c r="AE935" s="961"/>
      <c r="AF935" s="961"/>
      <c r="AG935" s="961"/>
      <c r="AH935" s="961"/>
      <c r="AI935" s="961"/>
      <c r="AJ935" s="961"/>
      <c r="AK935" s="961"/>
      <c r="AL935" s="961"/>
      <c r="AM935" s="961"/>
      <c r="AN935" s="961"/>
      <c r="AO935" s="961"/>
      <c r="AP935" s="961"/>
      <c r="AQ935" s="922"/>
      <c r="AR935" s="922"/>
      <c r="AS935" s="922"/>
      <c r="AT935" s="922"/>
      <c r="AU935" s="922"/>
      <c r="AV935" s="922"/>
      <c r="AW935" s="922"/>
      <c r="AX935" s="922"/>
      <c r="AY935" s="922"/>
      <c r="AZ935" s="922"/>
      <c r="BA935" s="922"/>
      <c r="BB935" s="922"/>
      <c r="BC935" s="922"/>
      <c r="BD935" s="922"/>
      <c r="BE935" s="922"/>
      <c r="BF935" s="922"/>
      <c r="BG935" s="922"/>
      <c r="BH935" s="922"/>
      <c r="BI935" s="922"/>
      <c r="BJ935" s="1292">
        <v>9.3189899999999994</v>
      </c>
      <c r="BK935" s="916">
        <v>-54.896749999999997</v>
      </c>
      <c r="BL935" s="916">
        <v>693.63325000000009</v>
      </c>
    </row>
    <row r="936" spans="1:64" hidden="1">
      <c r="A936" s="1022" t="s">
        <v>49</v>
      </c>
      <c r="B936" s="1023" t="s">
        <v>10</v>
      </c>
      <c r="C936" s="871" t="s">
        <v>29</v>
      </c>
      <c r="D936" s="905">
        <v>589.87</v>
      </c>
      <c r="E936" s="922"/>
      <c r="F936" s="955">
        <v>580.55101000000002</v>
      </c>
      <c r="G936" s="922"/>
      <c r="H936" s="922"/>
      <c r="I936" s="962"/>
      <c r="J936" s="962"/>
      <c r="K936" s="962"/>
      <c r="L936" s="962"/>
      <c r="M936" s="962"/>
      <c r="N936" s="963"/>
      <c r="O936" s="962"/>
      <c r="P936" s="962"/>
      <c r="Q936" s="962"/>
      <c r="R936" s="962"/>
      <c r="S936" s="962"/>
      <c r="T936" s="962"/>
      <c r="U936" s="962"/>
      <c r="V936" s="962"/>
      <c r="W936" s="962"/>
      <c r="X936" s="962"/>
      <c r="Y936" s="962"/>
      <c r="Z936" s="962"/>
      <c r="AA936" s="962"/>
      <c r="AB936" s="963"/>
      <c r="AC936" s="963"/>
      <c r="AD936" s="963"/>
      <c r="AE936" s="963"/>
      <c r="AF936" s="963"/>
      <c r="AG936" s="963"/>
      <c r="AH936" s="963"/>
      <c r="AI936" s="963"/>
      <c r="AJ936" s="963"/>
      <c r="AK936" s="963"/>
      <c r="AL936" s="963"/>
      <c r="AM936" s="963"/>
      <c r="AN936" s="963"/>
      <c r="AO936" s="963"/>
      <c r="AP936" s="963"/>
      <c r="AQ936" s="962"/>
      <c r="AR936" s="962"/>
      <c r="AS936" s="962"/>
      <c r="AT936" s="962"/>
      <c r="AU936" s="962"/>
      <c r="AV936" s="962"/>
      <c r="AW936" s="962"/>
      <c r="AX936" s="962"/>
      <c r="AY936" s="962"/>
      <c r="AZ936" s="962"/>
      <c r="BA936" s="962"/>
      <c r="BB936" s="962"/>
      <c r="BC936" s="962"/>
      <c r="BD936" s="962"/>
      <c r="BE936" s="962"/>
      <c r="BF936" s="962"/>
      <c r="BG936" s="962"/>
      <c r="BH936" s="962"/>
      <c r="BI936" s="922"/>
      <c r="BJ936" s="1292">
        <v>9.3189899999999994</v>
      </c>
      <c r="BK936" s="916">
        <v>-9.3189899999999994</v>
      </c>
      <c r="BL936" s="916">
        <v>580.55101000000002</v>
      </c>
    </row>
    <row r="937" spans="1:64" hidden="1">
      <c r="A937" s="1022" t="s">
        <v>50</v>
      </c>
      <c r="B937" s="876" t="s">
        <v>180</v>
      </c>
      <c r="C937" s="871" t="s">
        <v>130</v>
      </c>
      <c r="D937" s="905">
        <v>532.13</v>
      </c>
      <c r="E937" s="922"/>
      <c r="F937" s="922"/>
      <c r="G937" s="955">
        <v>526.51214000000004</v>
      </c>
      <c r="H937" s="964">
        <v>0</v>
      </c>
      <c r="I937" s="922"/>
      <c r="J937" s="964">
        <v>0</v>
      </c>
      <c r="K937" s="964">
        <v>0</v>
      </c>
      <c r="L937" s="964">
        <v>0</v>
      </c>
      <c r="M937" s="964">
        <v>1.0000000000000001E-5</v>
      </c>
      <c r="N937" s="965"/>
      <c r="O937" s="964">
        <v>0</v>
      </c>
      <c r="P937" s="964">
        <v>0</v>
      </c>
      <c r="Q937" s="964">
        <v>0.11967999999999999</v>
      </c>
      <c r="R937" s="922"/>
      <c r="S937" s="964">
        <v>0</v>
      </c>
      <c r="T937" s="964">
        <v>0.13</v>
      </c>
      <c r="U937" s="964">
        <v>0</v>
      </c>
      <c r="V937" s="964">
        <v>0</v>
      </c>
      <c r="W937" s="964">
        <v>0</v>
      </c>
      <c r="X937" s="964">
        <v>0</v>
      </c>
      <c r="Y937" s="964">
        <v>0</v>
      </c>
      <c r="Z937" s="964">
        <v>0</v>
      </c>
      <c r="AA937" s="922"/>
      <c r="AB937" s="965">
        <v>3.8837600000000001</v>
      </c>
      <c r="AC937" s="965">
        <v>0.18987000000000001</v>
      </c>
      <c r="AD937" s="965">
        <v>0</v>
      </c>
      <c r="AE937" s="965">
        <v>0</v>
      </c>
      <c r="AF937" s="965">
        <v>0</v>
      </c>
      <c r="AG937" s="965">
        <v>0.74902999999999997</v>
      </c>
      <c r="AH937" s="965">
        <v>0</v>
      </c>
      <c r="AI937" s="965">
        <v>0</v>
      </c>
      <c r="AJ937" s="965">
        <v>0</v>
      </c>
      <c r="AK937" s="965">
        <v>0</v>
      </c>
      <c r="AL937" s="965">
        <v>0</v>
      </c>
      <c r="AM937" s="965">
        <v>0</v>
      </c>
      <c r="AN937" s="965">
        <v>0</v>
      </c>
      <c r="AO937" s="965">
        <v>0</v>
      </c>
      <c r="AP937" s="965">
        <v>0</v>
      </c>
      <c r="AQ937" s="964">
        <v>0</v>
      </c>
      <c r="AR937" s="964">
        <v>0</v>
      </c>
      <c r="AS937" s="964">
        <v>0.47763</v>
      </c>
      <c r="AT937" s="964">
        <v>6.7879999999999996E-2</v>
      </c>
      <c r="AU937" s="964">
        <v>0</v>
      </c>
      <c r="AV937" s="964">
        <v>0</v>
      </c>
      <c r="AW937" s="964">
        <v>0</v>
      </c>
      <c r="AX937" s="964">
        <v>0</v>
      </c>
      <c r="AY937" s="964">
        <v>0</v>
      </c>
      <c r="AZ937" s="964">
        <v>0</v>
      </c>
      <c r="BA937" s="964">
        <v>0</v>
      </c>
      <c r="BB937" s="964">
        <v>0</v>
      </c>
      <c r="BC937" s="922"/>
      <c r="BD937" s="964"/>
      <c r="BE937" s="964"/>
      <c r="BF937" s="964"/>
      <c r="BG937" s="964">
        <v>0</v>
      </c>
      <c r="BH937" s="964">
        <v>0</v>
      </c>
      <c r="BI937" s="922"/>
      <c r="BJ937" s="1292">
        <v>5.6178599999999994</v>
      </c>
      <c r="BK937" s="916">
        <v>-5.6178599999999994</v>
      </c>
      <c r="BL937" s="916">
        <v>526.51214000000004</v>
      </c>
    </row>
    <row r="938" spans="1:64" hidden="1">
      <c r="A938" s="1022" t="s">
        <v>51</v>
      </c>
      <c r="B938" s="876" t="s">
        <v>182</v>
      </c>
      <c r="C938" s="871" t="s">
        <v>131</v>
      </c>
      <c r="D938" s="905">
        <v>57.74</v>
      </c>
      <c r="E938" s="922"/>
      <c r="F938" s="922"/>
      <c r="G938" s="964">
        <v>0</v>
      </c>
      <c r="H938" s="955">
        <v>54.038870000000003</v>
      </c>
      <c r="I938" s="922"/>
      <c r="J938" s="964">
        <v>0</v>
      </c>
      <c r="K938" s="964">
        <v>0</v>
      </c>
      <c r="L938" s="964">
        <v>0</v>
      </c>
      <c r="M938" s="964">
        <v>0</v>
      </c>
      <c r="N938" s="965"/>
      <c r="O938" s="964">
        <v>0</v>
      </c>
      <c r="P938" s="964">
        <v>0</v>
      </c>
      <c r="Q938" s="964">
        <v>0</v>
      </c>
      <c r="R938" s="922"/>
      <c r="S938" s="964">
        <v>0</v>
      </c>
      <c r="T938" s="964">
        <v>0</v>
      </c>
      <c r="U938" s="964">
        <v>0</v>
      </c>
      <c r="V938" s="964">
        <v>0</v>
      </c>
      <c r="W938" s="964">
        <v>0</v>
      </c>
      <c r="X938" s="964">
        <v>0</v>
      </c>
      <c r="Y938" s="964">
        <v>0</v>
      </c>
      <c r="Z938" s="964">
        <v>0</v>
      </c>
      <c r="AA938" s="922"/>
      <c r="AB938" s="965">
        <v>1.7680800000000001</v>
      </c>
      <c r="AC938" s="965">
        <v>1.9330499999999999</v>
      </c>
      <c r="AD938" s="965">
        <v>0</v>
      </c>
      <c r="AE938" s="965">
        <v>0</v>
      </c>
      <c r="AF938" s="965">
        <v>0</v>
      </c>
      <c r="AG938" s="965">
        <v>0</v>
      </c>
      <c r="AH938" s="965">
        <v>0</v>
      </c>
      <c r="AI938" s="965">
        <v>0</v>
      </c>
      <c r="AJ938" s="965">
        <v>0</v>
      </c>
      <c r="AK938" s="965">
        <v>0</v>
      </c>
      <c r="AL938" s="965">
        <v>0</v>
      </c>
      <c r="AM938" s="965">
        <v>0</v>
      </c>
      <c r="AN938" s="965">
        <v>0</v>
      </c>
      <c r="AO938" s="965">
        <v>0</v>
      </c>
      <c r="AP938" s="965">
        <v>0</v>
      </c>
      <c r="AQ938" s="964">
        <v>0</v>
      </c>
      <c r="AR938" s="964">
        <v>0</v>
      </c>
      <c r="AS938" s="964">
        <v>0</v>
      </c>
      <c r="AT938" s="964">
        <v>0</v>
      </c>
      <c r="AU938" s="964">
        <v>0</v>
      </c>
      <c r="AV938" s="964">
        <v>0</v>
      </c>
      <c r="AW938" s="964">
        <v>0</v>
      </c>
      <c r="AX938" s="964">
        <v>0</v>
      </c>
      <c r="AY938" s="964">
        <v>0</v>
      </c>
      <c r="AZ938" s="964">
        <v>0</v>
      </c>
      <c r="BA938" s="964">
        <v>0</v>
      </c>
      <c r="BB938" s="964">
        <v>0</v>
      </c>
      <c r="BC938" s="922"/>
      <c r="BD938" s="964"/>
      <c r="BE938" s="964"/>
      <c r="BF938" s="964"/>
      <c r="BG938" s="964">
        <v>0</v>
      </c>
      <c r="BH938" s="964">
        <v>0</v>
      </c>
      <c r="BI938" s="922"/>
      <c r="BJ938" s="1292">
        <v>3.70113</v>
      </c>
      <c r="BK938" s="916">
        <v>-3.70113</v>
      </c>
      <c r="BL938" s="916">
        <v>54.038870000000003</v>
      </c>
    </row>
    <row r="939" spans="1:64" hidden="1">
      <c r="A939" s="1022" t="s">
        <v>52</v>
      </c>
      <c r="B939" s="875" t="s">
        <v>183</v>
      </c>
      <c r="C939" s="871" t="s">
        <v>132</v>
      </c>
      <c r="D939" s="905">
        <v>0</v>
      </c>
      <c r="E939" s="922"/>
      <c r="F939" s="922"/>
      <c r="G939" s="964">
        <v>0</v>
      </c>
      <c r="H939" s="964">
        <v>0</v>
      </c>
      <c r="I939" s="922"/>
      <c r="J939" s="964">
        <v>0</v>
      </c>
      <c r="K939" s="964">
        <v>0</v>
      </c>
      <c r="L939" s="964">
        <v>0</v>
      </c>
      <c r="M939" s="964">
        <v>0</v>
      </c>
      <c r="N939" s="965"/>
      <c r="O939" s="964">
        <v>0</v>
      </c>
      <c r="P939" s="964">
        <v>0</v>
      </c>
      <c r="Q939" s="964">
        <v>0</v>
      </c>
      <c r="R939" s="922"/>
      <c r="S939" s="964">
        <v>0</v>
      </c>
      <c r="T939" s="964">
        <v>0</v>
      </c>
      <c r="U939" s="964">
        <v>0</v>
      </c>
      <c r="V939" s="964">
        <v>0</v>
      </c>
      <c r="W939" s="964">
        <v>0</v>
      </c>
      <c r="X939" s="964">
        <v>0</v>
      </c>
      <c r="Y939" s="964">
        <v>0</v>
      </c>
      <c r="Z939" s="964">
        <v>0</v>
      </c>
      <c r="AA939" s="922"/>
      <c r="AB939" s="965">
        <v>0</v>
      </c>
      <c r="AC939" s="965">
        <v>0</v>
      </c>
      <c r="AD939" s="965">
        <v>0</v>
      </c>
      <c r="AE939" s="965">
        <v>0</v>
      </c>
      <c r="AF939" s="965">
        <v>0</v>
      </c>
      <c r="AG939" s="965">
        <v>0</v>
      </c>
      <c r="AH939" s="965">
        <v>0</v>
      </c>
      <c r="AI939" s="965">
        <v>0</v>
      </c>
      <c r="AJ939" s="965">
        <v>0</v>
      </c>
      <c r="AK939" s="965">
        <v>0</v>
      </c>
      <c r="AL939" s="965">
        <v>0</v>
      </c>
      <c r="AM939" s="965">
        <v>0</v>
      </c>
      <c r="AN939" s="965">
        <v>0</v>
      </c>
      <c r="AO939" s="965">
        <v>0</v>
      </c>
      <c r="AP939" s="965">
        <v>0</v>
      </c>
      <c r="AQ939" s="964">
        <v>0</v>
      </c>
      <c r="AR939" s="964">
        <v>0</v>
      </c>
      <c r="AS939" s="964">
        <v>0</v>
      </c>
      <c r="AT939" s="964">
        <v>0</v>
      </c>
      <c r="AU939" s="964">
        <v>0</v>
      </c>
      <c r="AV939" s="964">
        <v>0</v>
      </c>
      <c r="AW939" s="964">
        <v>0</v>
      </c>
      <c r="AX939" s="964">
        <v>0</v>
      </c>
      <c r="AY939" s="964">
        <v>0</v>
      </c>
      <c r="AZ939" s="964">
        <v>0</v>
      </c>
      <c r="BA939" s="964">
        <v>0</v>
      </c>
      <c r="BB939" s="964">
        <v>0</v>
      </c>
      <c r="BC939" s="922"/>
      <c r="BD939" s="922"/>
      <c r="BE939" s="922"/>
      <c r="BF939" s="922"/>
      <c r="BG939" s="964">
        <v>0</v>
      </c>
      <c r="BH939" s="964">
        <v>0</v>
      </c>
      <c r="BI939" s="922"/>
      <c r="BJ939" s="1292">
        <v>0</v>
      </c>
      <c r="BK939" s="916">
        <v>0</v>
      </c>
      <c r="BL939" s="916">
        <v>0</v>
      </c>
    </row>
    <row r="940" spans="1:64" hidden="1">
      <c r="A940" s="1022" t="s">
        <v>53</v>
      </c>
      <c r="B940" s="875" t="s">
        <v>54</v>
      </c>
      <c r="C940" s="844" t="s">
        <v>55</v>
      </c>
      <c r="D940" s="905">
        <v>158.66</v>
      </c>
      <c r="E940" s="922"/>
      <c r="F940" s="922"/>
      <c r="G940" s="922"/>
      <c r="H940" s="922"/>
      <c r="I940" s="955">
        <v>113.08224000000001</v>
      </c>
      <c r="J940" s="922"/>
      <c r="K940" s="922"/>
      <c r="L940" s="922"/>
      <c r="M940" s="922"/>
      <c r="N940" s="961"/>
      <c r="O940" s="922"/>
      <c r="P940" s="922"/>
      <c r="Q940" s="922"/>
      <c r="R940" s="922"/>
      <c r="S940" s="964"/>
      <c r="T940" s="964"/>
      <c r="U940" s="964"/>
      <c r="V940" s="964"/>
      <c r="W940" s="964"/>
      <c r="X940" s="964"/>
      <c r="Y940" s="964"/>
      <c r="Z940" s="964"/>
      <c r="AA940" s="922"/>
      <c r="AB940" s="965"/>
      <c r="AC940" s="965"/>
      <c r="AD940" s="965"/>
      <c r="AE940" s="965"/>
      <c r="AF940" s="965"/>
      <c r="AG940" s="965"/>
      <c r="AH940" s="965"/>
      <c r="AI940" s="965"/>
      <c r="AJ940" s="965"/>
      <c r="AK940" s="965"/>
      <c r="AL940" s="965"/>
      <c r="AM940" s="965"/>
      <c r="AN940" s="965"/>
      <c r="AO940" s="965"/>
      <c r="AP940" s="965"/>
      <c r="AQ940" s="964"/>
      <c r="AR940" s="964"/>
      <c r="AS940" s="964"/>
      <c r="AT940" s="964"/>
      <c r="AU940" s="964"/>
      <c r="AV940" s="964"/>
      <c r="AW940" s="964"/>
      <c r="AX940" s="964"/>
      <c r="AY940" s="964"/>
      <c r="AZ940" s="964"/>
      <c r="BA940" s="964"/>
      <c r="BB940" s="922"/>
      <c r="BC940" s="922"/>
      <c r="BD940" s="922"/>
      <c r="BE940" s="922"/>
      <c r="BF940" s="922"/>
      <c r="BG940" s="922"/>
      <c r="BH940" s="964"/>
      <c r="BI940" s="922"/>
      <c r="BJ940" s="1292">
        <v>45.577759999999984</v>
      </c>
      <c r="BK940" s="916">
        <v>-45.577759999999998</v>
      </c>
      <c r="BL940" s="916">
        <v>113.08224000000001</v>
      </c>
    </row>
    <row r="941" spans="1:64" hidden="1">
      <c r="A941" s="1022" t="s">
        <v>56</v>
      </c>
      <c r="B941" s="876" t="s">
        <v>174</v>
      </c>
      <c r="C941" s="844" t="s">
        <v>189</v>
      </c>
      <c r="D941" s="905">
        <v>6.92</v>
      </c>
      <c r="E941" s="922"/>
      <c r="F941" s="922"/>
      <c r="G941" s="964">
        <v>0</v>
      </c>
      <c r="H941" s="964">
        <v>0</v>
      </c>
      <c r="I941" s="922"/>
      <c r="J941" s="964">
        <v>0</v>
      </c>
      <c r="K941" s="964">
        <v>0</v>
      </c>
      <c r="L941" s="964">
        <v>0</v>
      </c>
      <c r="M941" s="964">
        <v>0</v>
      </c>
      <c r="N941" s="965"/>
      <c r="O941" s="964">
        <v>0</v>
      </c>
      <c r="P941" s="964">
        <v>0</v>
      </c>
      <c r="Q941" s="964">
        <v>0</v>
      </c>
      <c r="R941" s="922"/>
      <c r="S941" s="964">
        <v>0</v>
      </c>
      <c r="T941" s="964">
        <v>0</v>
      </c>
      <c r="U941" s="964">
        <v>0</v>
      </c>
      <c r="V941" s="964">
        <v>0</v>
      </c>
      <c r="W941" s="964">
        <v>0</v>
      </c>
      <c r="X941" s="964">
        <v>0</v>
      </c>
      <c r="Y941" s="964">
        <v>0</v>
      </c>
      <c r="Z941" s="964">
        <v>0</v>
      </c>
      <c r="AA941" s="922"/>
      <c r="AB941" s="965">
        <v>0</v>
      </c>
      <c r="AC941" s="965">
        <v>3.4442900000000001</v>
      </c>
      <c r="AD941" s="965">
        <v>0</v>
      </c>
      <c r="AE941" s="965">
        <v>0</v>
      </c>
      <c r="AF941" s="965">
        <v>0</v>
      </c>
      <c r="AG941" s="965">
        <v>0.77866000000000002</v>
      </c>
      <c r="AH941" s="965">
        <v>0</v>
      </c>
      <c r="AI941" s="965">
        <v>0</v>
      </c>
      <c r="AJ941" s="965">
        <v>0</v>
      </c>
      <c r="AK941" s="965">
        <v>0</v>
      </c>
      <c r="AL941" s="965">
        <v>0</v>
      </c>
      <c r="AM941" s="965">
        <v>0</v>
      </c>
      <c r="AN941" s="965">
        <v>0</v>
      </c>
      <c r="AO941" s="965">
        <v>0</v>
      </c>
      <c r="AP941" s="965">
        <v>0</v>
      </c>
      <c r="AQ941" s="964">
        <v>0</v>
      </c>
      <c r="AR941" s="964">
        <v>0</v>
      </c>
      <c r="AS941" s="964">
        <v>0</v>
      </c>
      <c r="AT941" s="964">
        <v>0</v>
      </c>
      <c r="AU941" s="964">
        <v>0</v>
      </c>
      <c r="AV941" s="964">
        <v>0</v>
      </c>
      <c r="AW941" s="964">
        <v>0</v>
      </c>
      <c r="AX941" s="964">
        <v>0</v>
      </c>
      <c r="AY941" s="964">
        <v>0</v>
      </c>
      <c r="AZ941" s="964">
        <v>0</v>
      </c>
      <c r="BA941" s="964">
        <v>0</v>
      </c>
      <c r="BB941" s="964">
        <v>0</v>
      </c>
      <c r="BC941" s="922"/>
      <c r="BD941" s="922"/>
      <c r="BE941" s="922"/>
      <c r="BF941" s="922"/>
      <c r="BG941" s="964">
        <v>0</v>
      </c>
      <c r="BH941" s="964">
        <v>0</v>
      </c>
      <c r="BI941" s="922"/>
      <c r="BJ941" s="1293">
        <v>4.22295</v>
      </c>
      <c r="BK941" s="916">
        <v>-4.22295</v>
      </c>
      <c r="BL941" s="916">
        <v>2.6970499999999999</v>
      </c>
    </row>
    <row r="942" spans="1:64" hidden="1">
      <c r="A942" s="1022" t="s">
        <v>57</v>
      </c>
      <c r="B942" s="876" t="s">
        <v>175</v>
      </c>
      <c r="C942" s="844" t="s">
        <v>184</v>
      </c>
      <c r="D942" s="905">
        <v>151.74</v>
      </c>
      <c r="E942" s="922"/>
      <c r="F942" s="922"/>
      <c r="G942" s="964">
        <v>0</v>
      </c>
      <c r="H942" s="964">
        <v>0</v>
      </c>
      <c r="I942" s="922"/>
      <c r="J942" s="964">
        <v>0</v>
      </c>
      <c r="K942" s="964">
        <v>0</v>
      </c>
      <c r="L942" s="964">
        <v>0</v>
      </c>
      <c r="M942" s="964">
        <v>11.51207</v>
      </c>
      <c r="N942" s="965"/>
      <c r="O942" s="964">
        <v>0</v>
      </c>
      <c r="P942" s="964">
        <v>0</v>
      </c>
      <c r="Q942" s="964">
        <v>6.7451999999999996</v>
      </c>
      <c r="R942" s="922"/>
      <c r="S942" s="964">
        <v>0</v>
      </c>
      <c r="T942" s="964">
        <v>0</v>
      </c>
      <c r="U942" s="964">
        <v>0</v>
      </c>
      <c r="V942" s="964">
        <v>0</v>
      </c>
      <c r="W942" s="964">
        <v>17.435600000000001</v>
      </c>
      <c r="X942" s="964">
        <v>0.77129000000000003</v>
      </c>
      <c r="Y942" s="964">
        <v>0</v>
      </c>
      <c r="Z942" s="964">
        <v>0</v>
      </c>
      <c r="AA942" s="922"/>
      <c r="AB942" s="965">
        <v>2.4875099999999999</v>
      </c>
      <c r="AC942" s="965">
        <v>0</v>
      </c>
      <c r="AD942" s="965">
        <v>0</v>
      </c>
      <c r="AE942" s="965">
        <v>0</v>
      </c>
      <c r="AF942" s="965">
        <v>0</v>
      </c>
      <c r="AG942" s="965">
        <v>0</v>
      </c>
      <c r="AH942" s="965">
        <v>0</v>
      </c>
      <c r="AI942" s="965">
        <v>0</v>
      </c>
      <c r="AJ942" s="965">
        <v>0</v>
      </c>
      <c r="AK942" s="965">
        <v>0</v>
      </c>
      <c r="AL942" s="965">
        <v>0</v>
      </c>
      <c r="AM942" s="965">
        <v>0</v>
      </c>
      <c r="AN942" s="965">
        <v>0</v>
      </c>
      <c r="AO942" s="965">
        <v>0</v>
      </c>
      <c r="AP942" s="965">
        <v>0</v>
      </c>
      <c r="AQ942" s="964">
        <v>0</v>
      </c>
      <c r="AR942" s="964">
        <v>0</v>
      </c>
      <c r="AS942" s="964">
        <v>4.854E-2</v>
      </c>
      <c r="AT942" s="964">
        <v>2.3546</v>
      </c>
      <c r="AU942" s="964">
        <v>0</v>
      </c>
      <c r="AV942" s="964">
        <v>0</v>
      </c>
      <c r="AW942" s="964">
        <v>0</v>
      </c>
      <c r="AX942" s="964">
        <v>0</v>
      </c>
      <c r="AY942" s="964">
        <v>0</v>
      </c>
      <c r="AZ942" s="964">
        <v>0</v>
      </c>
      <c r="BA942" s="964">
        <v>0</v>
      </c>
      <c r="BB942" s="964">
        <v>0</v>
      </c>
      <c r="BC942" s="922"/>
      <c r="BD942" s="922"/>
      <c r="BE942" s="922"/>
      <c r="BF942" s="922"/>
      <c r="BG942" s="964">
        <v>0</v>
      </c>
      <c r="BH942" s="964">
        <v>0</v>
      </c>
      <c r="BI942" s="922"/>
      <c r="BJ942" s="1293">
        <v>41.354810000000001</v>
      </c>
      <c r="BK942" s="916">
        <v>-41.354810000000001</v>
      </c>
      <c r="BL942" s="916">
        <v>110.38519000000001</v>
      </c>
    </row>
    <row r="943" spans="1:64" hidden="1">
      <c r="A943" s="1022" t="s">
        <v>30</v>
      </c>
      <c r="B943" s="875" t="s">
        <v>31</v>
      </c>
      <c r="C943" s="871" t="s">
        <v>133</v>
      </c>
      <c r="D943" s="905">
        <v>2011.65</v>
      </c>
      <c r="E943" s="922"/>
      <c r="F943" s="922"/>
      <c r="G943" s="964">
        <v>0</v>
      </c>
      <c r="H943" s="964">
        <v>0</v>
      </c>
      <c r="I943" s="922"/>
      <c r="J943" s="955">
        <v>1745.05828</v>
      </c>
      <c r="K943" s="964">
        <v>0</v>
      </c>
      <c r="L943" s="964">
        <v>0</v>
      </c>
      <c r="M943" s="964">
        <v>65.319999999999993</v>
      </c>
      <c r="N943" s="965"/>
      <c r="O943" s="964">
        <v>0</v>
      </c>
      <c r="P943" s="964">
        <v>0</v>
      </c>
      <c r="Q943" s="964">
        <v>48.14</v>
      </c>
      <c r="R943" s="922"/>
      <c r="S943" s="964">
        <v>0</v>
      </c>
      <c r="T943" s="964">
        <v>6.7760000000000001E-2</v>
      </c>
      <c r="U943" s="964">
        <v>0</v>
      </c>
      <c r="V943" s="964">
        <v>0</v>
      </c>
      <c r="W943" s="964">
        <v>35.9</v>
      </c>
      <c r="X943" s="964">
        <v>3.8606600000000002</v>
      </c>
      <c r="Y943" s="964">
        <v>0</v>
      </c>
      <c r="Z943" s="964">
        <v>0</v>
      </c>
      <c r="AA943" s="922"/>
      <c r="AB943" s="965">
        <v>26.5</v>
      </c>
      <c r="AC943" s="965">
        <v>26.59</v>
      </c>
      <c r="AD943" s="965">
        <v>0</v>
      </c>
      <c r="AE943" s="965">
        <v>0</v>
      </c>
      <c r="AF943" s="965">
        <v>0.42330000000000001</v>
      </c>
      <c r="AG943" s="965">
        <v>3.3</v>
      </c>
      <c r="AH943" s="965">
        <v>8.5299999999999994</v>
      </c>
      <c r="AI943" s="965">
        <v>0</v>
      </c>
      <c r="AJ943" s="965">
        <v>0</v>
      </c>
      <c r="AK943" s="965">
        <v>0</v>
      </c>
      <c r="AL943" s="965">
        <v>0.28000000000000003</v>
      </c>
      <c r="AM943" s="965">
        <v>0</v>
      </c>
      <c r="AN943" s="965">
        <v>0</v>
      </c>
      <c r="AO943" s="965">
        <v>0</v>
      </c>
      <c r="AP943" s="965">
        <v>0</v>
      </c>
      <c r="AQ943" s="964">
        <v>0</v>
      </c>
      <c r="AR943" s="964">
        <v>0.05</v>
      </c>
      <c r="AS943" s="964">
        <v>0.15</v>
      </c>
      <c r="AT943" s="964">
        <v>47.38</v>
      </c>
      <c r="AU943" s="964">
        <v>0</v>
      </c>
      <c r="AV943" s="964">
        <v>0</v>
      </c>
      <c r="AW943" s="964">
        <v>0</v>
      </c>
      <c r="AX943" s="964">
        <v>0</v>
      </c>
      <c r="AY943" s="964">
        <v>0.1</v>
      </c>
      <c r="AZ943" s="964">
        <v>0</v>
      </c>
      <c r="BA943" s="964">
        <v>0</v>
      </c>
      <c r="BB943" s="964">
        <v>0</v>
      </c>
      <c r="BC943" s="922"/>
      <c r="BD943" s="922"/>
      <c r="BE943" s="922"/>
      <c r="BF943" s="922"/>
      <c r="BG943" s="964">
        <v>0</v>
      </c>
      <c r="BH943" s="964">
        <v>0</v>
      </c>
      <c r="BI943" s="922"/>
      <c r="BJ943" s="1292">
        <v>266.59172000000007</v>
      </c>
      <c r="BK943" s="916">
        <v>-266.59172000000007</v>
      </c>
      <c r="BL943" s="916">
        <v>1745.05828</v>
      </c>
    </row>
    <row r="944" spans="1:64" s="910" customFormat="1" hidden="1">
      <c r="A944" s="1029" t="s">
        <v>32</v>
      </c>
      <c r="B944" s="1030" t="s">
        <v>8</v>
      </c>
      <c r="C944" s="1031" t="s">
        <v>134</v>
      </c>
      <c r="D944" s="905">
        <v>179.87</v>
      </c>
      <c r="E944" s="959"/>
      <c r="F944" s="959"/>
      <c r="G944" s="959"/>
      <c r="H944" s="959"/>
      <c r="I944" s="959"/>
      <c r="J944" s="959"/>
      <c r="K944" s="959"/>
      <c r="L944" s="959"/>
      <c r="M944" s="959"/>
      <c r="N944" s="960"/>
      <c r="O944" s="959"/>
      <c r="P944" s="959"/>
      <c r="Q944" s="959"/>
      <c r="R944" s="959"/>
      <c r="S944" s="959"/>
      <c r="T944" s="959"/>
      <c r="U944" s="959"/>
      <c r="V944" s="959"/>
      <c r="W944" s="959"/>
      <c r="X944" s="959"/>
      <c r="Y944" s="959"/>
      <c r="Z944" s="959"/>
      <c r="AA944" s="959"/>
      <c r="AB944" s="960"/>
      <c r="AC944" s="960"/>
      <c r="AD944" s="960"/>
      <c r="AE944" s="960"/>
      <c r="AF944" s="960"/>
      <c r="AG944" s="960"/>
      <c r="AH944" s="960"/>
      <c r="AI944" s="960"/>
      <c r="AJ944" s="960"/>
      <c r="AK944" s="960"/>
      <c r="AL944" s="960"/>
      <c r="AM944" s="960"/>
      <c r="AN944" s="960"/>
      <c r="AO944" s="960"/>
      <c r="AP944" s="960"/>
      <c r="AQ944" s="959"/>
      <c r="AR944" s="959"/>
      <c r="AS944" s="959"/>
      <c r="AT944" s="959"/>
      <c r="AU944" s="959"/>
      <c r="AV944" s="959"/>
      <c r="AW944" s="959"/>
      <c r="AX944" s="959"/>
      <c r="AY944" s="959"/>
      <c r="AZ944" s="959"/>
      <c r="BA944" s="959"/>
      <c r="BB944" s="959"/>
      <c r="BC944" s="959"/>
      <c r="BD944" s="959"/>
      <c r="BE944" s="959"/>
      <c r="BF944" s="959"/>
      <c r="BG944" s="959"/>
      <c r="BH944" s="959"/>
      <c r="BI944" s="959"/>
      <c r="BJ944" s="1294">
        <v>164.4674</v>
      </c>
      <c r="BK944" s="916">
        <v>-59.045320000000004</v>
      </c>
      <c r="BL944" s="913">
        <v>120.82468</v>
      </c>
    </row>
    <row r="945" spans="1:64" hidden="1">
      <c r="A945" s="1022" t="s">
        <v>33</v>
      </c>
      <c r="B945" s="1023" t="s">
        <v>170</v>
      </c>
      <c r="C945" s="871" t="s">
        <v>136</v>
      </c>
      <c r="D945" s="905">
        <v>0</v>
      </c>
      <c r="E945" s="922"/>
      <c r="F945" s="922"/>
      <c r="G945" s="964">
        <v>0</v>
      </c>
      <c r="H945" s="964">
        <v>0</v>
      </c>
      <c r="I945" s="922"/>
      <c r="J945" s="964">
        <v>0</v>
      </c>
      <c r="K945" s="955">
        <v>0</v>
      </c>
      <c r="L945" s="964">
        <v>0</v>
      </c>
      <c r="M945" s="964">
        <v>0</v>
      </c>
      <c r="N945" s="965"/>
      <c r="O945" s="964">
        <v>0</v>
      </c>
      <c r="P945" s="964">
        <v>0</v>
      </c>
      <c r="Q945" s="964">
        <v>0</v>
      </c>
      <c r="R945" s="922"/>
      <c r="S945" s="964">
        <v>0</v>
      </c>
      <c r="T945" s="964">
        <v>0</v>
      </c>
      <c r="U945" s="964">
        <v>0</v>
      </c>
      <c r="V945" s="964">
        <v>0</v>
      </c>
      <c r="W945" s="964">
        <v>0</v>
      </c>
      <c r="X945" s="964">
        <v>0</v>
      </c>
      <c r="Y945" s="964">
        <v>0</v>
      </c>
      <c r="Z945" s="964">
        <v>0</v>
      </c>
      <c r="AA945" s="922"/>
      <c r="AB945" s="965">
        <v>0</v>
      </c>
      <c r="AC945" s="965">
        <v>0</v>
      </c>
      <c r="AD945" s="965">
        <v>0</v>
      </c>
      <c r="AE945" s="965">
        <v>0</v>
      </c>
      <c r="AF945" s="965">
        <v>0</v>
      </c>
      <c r="AG945" s="965">
        <v>0</v>
      </c>
      <c r="AH945" s="965">
        <v>0</v>
      </c>
      <c r="AI945" s="965">
        <v>0</v>
      </c>
      <c r="AJ945" s="965">
        <v>0</v>
      </c>
      <c r="AK945" s="965">
        <v>0</v>
      </c>
      <c r="AL945" s="965">
        <v>0</v>
      </c>
      <c r="AM945" s="965">
        <v>0</v>
      </c>
      <c r="AN945" s="965">
        <v>0</v>
      </c>
      <c r="AO945" s="965">
        <v>0</v>
      </c>
      <c r="AP945" s="965">
        <v>0</v>
      </c>
      <c r="AQ945" s="964">
        <v>0</v>
      </c>
      <c r="AR945" s="964">
        <v>0</v>
      </c>
      <c r="AS945" s="964">
        <v>0</v>
      </c>
      <c r="AT945" s="964">
        <v>0</v>
      </c>
      <c r="AU945" s="964">
        <v>0</v>
      </c>
      <c r="AV945" s="964">
        <v>0</v>
      </c>
      <c r="AW945" s="964">
        <v>0</v>
      </c>
      <c r="AX945" s="964">
        <v>0</v>
      </c>
      <c r="AY945" s="964">
        <v>0</v>
      </c>
      <c r="AZ945" s="964">
        <v>0</v>
      </c>
      <c r="BA945" s="964">
        <v>0</v>
      </c>
      <c r="BB945" s="964">
        <v>0</v>
      </c>
      <c r="BC945" s="922"/>
      <c r="BD945" s="922"/>
      <c r="BE945" s="922"/>
      <c r="BF945" s="922"/>
      <c r="BG945" s="964">
        <v>0</v>
      </c>
      <c r="BH945" s="964">
        <v>0</v>
      </c>
      <c r="BI945" s="922"/>
      <c r="BJ945" s="1292">
        <v>0</v>
      </c>
      <c r="BK945" s="916">
        <v>0</v>
      </c>
      <c r="BL945" s="916">
        <v>0</v>
      </c>
    </row>
    <row r="946" spans="1:64" hidden="1">
      <c r="A946" s="1022" t="s">
        <v>169</v>
      </c>
      <c r="B946" s="1023" t="s">
        <v>172</v>
      </c>
      <c r="C946" s="871" t="s">
        <v>137</v>
      </c>
      <c r="D946" s="905">
        <v>0</v>
      </c>
      <c r="E946" s="922"/>
      <c r="F946" s="922"/>
      <c r="G946" s="964">
        <v>0</v>
      </c>
      <c r="H946" s="964">
        <v>0</v>
      </c>
      <c r="I946" s="922"/>
      <c r="J946" s="964">
        <v>0</v>
      </c>
      <c r="K946" s="964">
        <v>0</v>
      </c>
      <c r="L946" s="955">
        <v>0</v>
      </c>
      <c r="M946" s="964">
        <v>0</v>
      </c>
      <c r="N946" s="965"/>
      <c r="O946" s="964">
        <v>0</v>
      </c>
      <c r="P946" s="964">
        <v>0</v>
      </c>
      <c r="Q946" s="964">
        <v>0</v>
      </c>
      <c r="R946" s="922"/>
      <c r="S946" s="964">
        <v>0</v>
      </c>
      <c r="T946" s="964">
        <v>0</v>
      </c>
      <c r="U946" s="964">
        <v>0</v>
      </c>
      <c r="V946" s="964">
        <v>0</v>
      </c>
      <c r="W946" s="964">
        <v>0</v>
      </c>
      <c r="X946" s="964">
        <v>0</v>
      </c>
      <c r="Y946" s="964">
        <v>0</v>
      </c>
      <c r="Z946" s="964">
        <v>0</v>
      </c>
      <c r="AA946" s="922"/>
      <c r="AB946" s="965">
        <v>0</v>
      </c>
      <c r="AC946" s="965">
        <v>0</v>
      </c>
      <c r="AD946" s="965">
        <v>0</v>
      </c>
      <c r="AE946" s="965">
        <v>0</v>
      </c>
      <c r="AF946" s="965">
        <v>0</v>
      </c>
      <c r="AG946" s="965">
        <v>0</v>
      </c>
      <c r="AH946" s="965">
        <v>0</v>
      </c>
      <c r="AI946" s="965">
        <v>0</v>
      </c>
      <c r="AJ946" s="965">
        <v>0</v>
      </c>
      <c r="AK946" s="965">
        <v>0</v>
      </c>
      <c r="AL946" s="965">
        <v>0</v>
      </c>
      <c r="AM946" s="965">
        <v>0</v>
      </c>
      <c r="AN946" s="965">
        <v>0</v>
      </c>
      <c r="AO946" s="965">
        <v>0</v>
      </c>
      <c r="AP946" s="965">
        <v>0</v>
      </c>
      <c r="AQ946" s="964">
        <v>0</v>
      </c>
      <c r="AR946" s="964">
        <v>0</v>
      </c>
      <c r="AS946" s="964">
        <v>0</v>
      </c>
      <c r="AT946" s="964">
        <v>0</v>
      </c>
      <c r="AU946" s="964">
        <v>0</v>
      </c>
      <c r="AV946" s="964">
        <v>0</v>
      </c>
      <c r="AW946" s="964">
        <v>0</v>
      </c>
      <c r="AX946" s="964">
        <v>0</v>
      </c>
      <c r="AY946" s="964">
        <v>0</v>
      </c>
      <c r="AZ946" s="964">
        <v>0</v>
      </c>
      <c r="BA946" s="964">
        <v>0</v>
      </c>
      <c r="BB946" s="964">
        <v>0</v>
      </c>
      <c r="BC946" s="922"/>
      <c r="BD946" s="922"/>
      <c r="BE946" s="922"/>
      <c r="BF946" s="922"/>
      <c r="BG946" s="964">
        <v>0</v>
      </c>
      <c r="BH946" s="964">
        <v>0</v>
      </c>
      <c r="BI946" s="922"/>
      <c r="BJ946" s="1292">
        <v>0</v>
      </c>
      <c r="BK946" s="916">
        <v>0</v>
      </c>
      <c r="BL946" s="916">
        <v>0</v>
      </c>
    </row>
    <row r="947" spans="1:64" hidden="1">
      <c r="A947" s="1022" t="s">
        <v>171</v>
      </c>
      <c r="B947" s="1023" t="s">
        <v>168</v>
      </c>
      <c r="C947" s="871" t="s">
        <v>135</v>
      </c>
      <c r="D947" s="905">
        <v>179.87</v>
      </c>
      <c r="E947" s="922"/>
      <c r="F947" s="922"/>
      <c r="G947" s="964">
        <v>0</v>
      </c>
      <c r="H947" s="964">
        <v>0</v>
      </c>
      <c r="I947" s="922"/>
      <c r="J947" s="964">
        <v>0</v>
      </c>
      <c r="K947" s="964">
        <v>0</v>
      </c>
      <c r="L947" s="964">
        <v>0</v>
      </c>
      <c r="M947" s="955">
        <v>15.402600000000007</v>
      </c>
      <c r="N947" s="967"/>
      <c r="O947" s="964">
        <v>0</v>
      </c>
      <c r="P947" s="964">
        <v>0</v>
      </c>
      <c r="Q947" s="964">
        <v>0</v>
      </c>
      <c r="R947" s="922"/>
      <c r="S947" s="964">
        <v>0</v>
      </c>
      <c r="T947" s="964">
        <v>0</v>
      </c>
      <c r="U947" s="964">
        <v>0</v>
      </c>
      <c r="V947" s="964">
        <v>0</v>
      </c>
      <c r="W947" s="964">
        <v>149.66739999999999</v>
      </c>
      <c r="X947" s="964">
        <v>14.8</v>
      </c>
      <c r="Y947" s="964">
        <v>0</v>
      </c>
      <c r="Z947" s="964">
        <v>0</v>
      </c>
      <c r="AA947" s="922"/>
      <c r="AB947" s="965">
        <v>0</v>
      </c>
      <c r="AC947" s="965">
        <v>0</v>
      </c>
      <c r="AD947" s="965">
        <v>0</v>
      </c>
      <c r="AE947" s="965">
        <v>0</v>
      </c>
      <c r="AF947" s="965">
        <v>0</v>
      </c>
      <c r="AG947" s="965">
        <v>0</v>
      </c>
      <c r="AH947" s="965">
        <v>0</v>
      </c>
      <c r="AI947" s="965">
        <v>0</v>
      </c>
      <c r="AJ947" s="965">
        <v>0</v>
      </c>
      <c r="AK947" s="965">
        <v>0</v>
      </c>
      <c r="AL947" s="965">
        <v>0</v>
      </c>
      <c r="AM947" s="965">
        <v>0</v>
      </c>
      <c r="AN947" s="965">
        <v>0</v>
      </c>
      <c r="AO947" s="965">
        <v>0</v>
      </c>
      <c r="AP947" s="965">
        <v>0</v>
      </c>
      <c r="AQ947" s="964">
        <v>0</v>
      </c>
      <c r="AR947" s="964">
        <v>0</v>
      </c>
      <c r="AS947" s="964">
        <v>0</v>
      </c>
      <c r="AT947" s="964">
        <v>0</v>
      </c>
      <c r="AU947" s="964">
        <v>0</v>
      </c>
      <c r="AV947" s="964">
        <v>0</v>
      </c>
      <c r="AW947" s="964">
        <v>0</v>
      </c>
      <c r="AX947" s="964">
        <v>0</v>
      </c>
      <c r="AY947" s="964">
        <v>0</v>
      </c>
      <c r="AZ947" s="964">
        <v>0</v>
      </c>
      <c r="BA947" s="964">
        <v>0</v>
      </c>
      <c r="BB947" s="964">
        <v>0</v>
      </c>
      <c r="BC947" s="922"/>
      <c r="BD947" s="922"/>
      <c r="BE947" s="922"/>
      <c r="BF947" s="922"/>
      <c r="BG947" s="964">
        <v>0</v>
      </c>
      <c r="BH947" s="964">
        <v>0</v>
      </c>
      <c r="BI947" s="922"/>
      <c r="BJ947" s="1292">
        <v>164.4674</v>
      </c>
      <c r="BK947" s="916">
        <v>-59.045320000000004</v>
      </c>
      <c r="BL947" s="916">
        <v>120.82468</v>
      </c>
    </row>
    <row r="948" spans="1:64" s="889" customFormat="1" hidden="1">
      <c r="A948" s="1024" t="s">
        <v>181</v>
      </c>
      <c r="B948" s="1026" t="s">
        <v>356</v>
      </c>
      <c r="C948" s="877" t="s">
        <v>357</v>
      </c>
      <c r="D948" s="905">
        <v>0</v>
      </c>
      <c r="E948" s="961"/>
      <c r="F948" s="961"/>
      <c r="G948" s="965"/>
      <c r="H948" s="965"/>
      <c r="I948" s="922"/>
      <c r="J948" s="965"/>
      <c r="K948" s="965"/>
      <c r="L948" s="965"/>
      <c r="M948" s="935"/>
      <c r="N948" s="935">
        <v>0</v>
      </c>
      <c r="O948" s="965"/>
      <c r="P948" s="965"/>
      <c r="Q948" s="965"/>
      <c r="R948" s="961"/>
      <c r="S948" s="965"/>
      <c r="T948" s="965"/>
      <c r="U948" s="965"/>
      <c r="V948" s="965"/>
      <c r="W948" s="965"/>
      <c r="X948" s="965"/>
      <c r="Y948" s="965"/>
      <c r="Z948" s="965"/>
      <c r="AA948" s="961"/>
      <c r="AB948" s="965"/>
      <c r="AC948" s="965"/>
      <c r="AD948" s="965"/>
      <c r="AE948" s="965"/>
      <c r="AF948" s="965"/>
      <c r="AG948" s="965"/>
      <c r="AH948" s="965"/>
      <c r="AI948" s="965"/>
      <c r="AJ948" s="965"/>
      <c r="AK948" s="965"/>
      <c r="AL948" s="965"/>
      <c r="AM948" s="965"/>
      <c r="AN948" s="965"/>
      <c r="AO948" s="965"/>
      <c r="AP948" s="965"/>
      <c r="AQ948" s="965"/>
      <c r="AR948" s="965"/>
      <c r="AS948" s="965"/>
      <c r="AT948" s="965"/>
      <c r="AU948" s="965"/>
      <c r="AV948" s="965"/>
      <c r="AW948" s="965"/>
      <c r="AX948" s="965"/>
      <c r="AY948" s="965"/>
      <c r="AZ948" s="965"/>
      <c r="BA948" s="965"/>
      <c r="BB948" s="965"/>
      <c r="BC948" s="961"/>
      <c r="BD948" s="961"/>
      <c r="BE948" s="961"/>
      <c r="BF948" s="961"/>
      <c r="BG948" s="965"/>
      <c r="BH948" s="965"/>
      <c r="BI948" s="961"/>
      <c r="BJ948" s="1293">
        <v>0</v>
      </c>
      <c r="BK948" s="918">
        <v>0</v>
      </c>
      <c r="BL948" s="918">
        <v>0</v>
      </c>
    </row>
    <row r="949" spans="1:64" hidden="1">
      <c r="A949" s="1029" t="s">
        <v>143</v>
      </c>
      <c r="B949" s="875" t="s">
        <v>144</v>
      </c>
      <c r="C949" s="871" t="s">
        <v>138</v>
      </c>
      <c r="D949" s="905">
        <v>36.39</v>
      </c>
      <c r="E949" s="922"/>
      <c r="F949" s="922"/>
      <c r="G949" s="964">
        <v>0</v>
      </c>
      <c r="H949" s="964">
        <v>0</v>
      </c>
      <c r="I949" s="922"/>
      <c r="J949" s="964">
        <v>0</v>
      </c>
      <c r="K949" s="964">
        <v>0</v>
      </c>
      <c r="L949" s="964">
        <v>0</v>
      </c>
      <c r="M949" s="964">
        <v>0</v>
      </c>
      <c r="N949" s="968"/>
      <c r="O949" s="955">
        <v>35.807769999999998</v>
      </c>
      <c r="P949" s="964">
        <v>0</v>
      </c>
      <c r="Q949" s="964">
        <v>0</v>
      </c>
      <c r="R949" s="922"/>
      <c r="S949" s="964">
        <v>0</v>
      </c>
      <c r="T949" s="964">
        <v>0</v>
      </c>
      <c r="U949" s="964">
        <v>0</v>
      </c>
      <c r="V949" s="964">
        <v>0</v>
      </c>
      <c r="W949" s="964">
        <v>0</v>
      </c>
      <c r="X949" s="964">
        <v>0</v>
      </c>
      <c r="Y949" s="964">
        <v>0</v>
      </c>
      <c r="Z949" s="964">
        <v>0</v>
      </c>
      <c r="AA949" s="922"/>
      <c r="AB949" s="965">
        <v>0.21</v>
      </c>
      <c r="AC949" s="965">
        <v>0.21</v>
      </c>
      <c r="AD949" s="965">
        <v>0</v>
      </c>
      <c r="AE949" s="965">
        <v>0</v>
      </c>
      <c r="AF949" s="965">
        <v>0</v>
      </c>
      <c r="AG949" s="965">
        <v>0</v>
      </c>
      <c r="AH949" s="965">
        <v>0</v>
      </c>
      <c r="AI949" s="965">
        <v>0</v>
      </c>
      <c r="AJ949" s="965">
        <v>0</v>
      </c>
      <c r="AK949" s="965">
        <v>0</v>
      </c>
      <c r="AL949" s="965">
        <v>0</v>
      </c>
      <c r="AM949" s="965">
        <v>0</v>
      </c>
      <c r="AN949" s="965">
        <v>0</v>
      </c>
      <c r="AO949" s="965">
        <v>0</v>
      </c>
      <c r="AP949" s="965">
        <v>0</v>
      </c>
      <c r="AQ949" s="964">
        <v>0</v>
      </c>
      <c r="AR949" s="964">
        <v>0</v>
      </c>
      <c r="AS949" s="964">
        <v>0</v>
      </c>
      <c r="AT949" s="964">
        <v>0.16223000000000001</v>
      </c>
      <c r="AU949" s="964">
        <v>0</v>
      </c>
      <c r="AV949" s="964">
        <v>0</v>
      </c>
      <c r="AW949" s="964">
        <v>0</v>
      </c>
      <c r="AX949" s="964">
        <v>0</v>
      </c>
      <c r="AY949" s="964">
        <v>0</v>
      </c>
      <c r="AZ949" s="964">
        <v>0</v>
      </c>
      <c r="BA949" s="964">
        <v>0</v>
      </c>
      <c r="BB949" s="964">
        <v>0</v>
      </c>
      <c r="BC949" s="922"/>
      <c r="BD949" s="922"/>
      <c r="BE949" s="922"/>
      <c r="BF949" s="922"/>
      <c r="BG949" s="964">
        <v>0</v>
      </c>
      <c r="BH949" s="964">
        <v>0</v>
      </c>
      <c r="BI949" s="922"/>
      <c r="BJ949" s="1292">
        <v>0.58223000000000003</v>
      </c>
      <c r="BK949" s="916">
        <v>-0.58223000000000003</v>
      </c>
      <c r="BL949" s="916">
        <v>35.807769999999998</v>
      </c>
    </row>
    <row r="950" spans="1:64" hidden="1">
      <c r="A950" s="1029" t="s">
        <v>35</v>
      </c>
      <c r="B950" s="875" t="s">
        <v>185</v>
      </c>
      <c r="C950" s="871" t="s">
        <v>139</v>
      </c>
      <c r="D950" s="905">
        <v>0</v>
      </c>
      <c r="E950" s="922"/>
      <c r="F950" s="922"/>
      <c r="G950" s="964">
        <v>0</v>
      </c>
      <c r="H950" s="964">
        <v>0</v>
      </c>
      <c r="I950" s="922"/>
      <c r="J950" s="964">
        <v>0</v>
      </c>
      <c r="K950" s="964">
        <v>0</v>
      </c>
      <c r="L950" s="964">
        <v>0</v>
      </c>
      <c r="M950" s="964">
        <v>0</v>
      </c>
      <c r="N950" s="965"/>
      <c r="O950" s="964">
        <v>0</v>
      </c>
      <c r="P950" s="955">
        <v>0</v>
      </c>
      <c r="Q950" s="964">
        <v>0</v>
      </c>
      <c r="R950" s="922"/>
      <c r="S950" s="964">
        <v>0</v>
      </c>
      <c r="T950" s="964">
        <v>0</v>
      </c>
      <c r="U950" s="964">
        <v>0</v>
      </c>
      <c r="V950" s="964">
        <v>0</v>
      </c>
      <c r="W950" s="964">
        <v>0</v>
      </c>
      <c r="X950" s="964">
        <v>0</v>
      </c>
      <c r="Y950" s="964">
        <v>0</v>
      </c>
      <c r="Z950" s="964">
        <v>0</v>
      </c>
      <c r="AA950" s="922"/>
      <c r="AB950" s="965">
        <v>0</v>
      </c>
      <c r="AC950" s="965">
        <v>0</v>
      </c>
      <c r="AD950" s="965">
        <v>0</v>
      </c>
      <c r="AE950" s="965">
        <v>0</v>
      </c>
      <c r="AF950" s="965">
        <v>0</v>
      </c>
      <c r="AG950" s="965">
        <v>0</v>
      </c>
      <c r="AH950" s="965">
        <v>0</v>
      </c>
      <c r="AI950" s="965">
        <v>0</v>
      </c>
      <c r="AJ950" s="965">
        <v>0</v>
      </c>
      <c r="AK950" s="965">
        <v>0</v>
      </c>
      <c r="AL950" s="965">
        <v>0</v>
      </c>
      <c r="AM950" s="965">
        <v>0</v>
      </c>
      <c r="AN950" s="965">
        <v>0</v>
      </c>
      <c r="AO950" s="965">
        <v>0</v>
      </c>
      <c r="AP950" s="965">
        <v>0</v>
      </c>
      <c r="AQ950" s="964">
        <v>0</v>
      </c>
      <c r="AR950" s="964">
        <v>0</v>
      </c>
      <c r="AS950" s="964">
        <v>0</v>
      </c>
      <c r="AT950" s="964">
        <v>0</v>
      </c>
      <c r="AU950" s="964">
        <v>0</v>
      </c>
      <c r="AV950" s="964">
        <v>0</v>
      </c>
      <c r="AW950" s="964">
        <v>0</v>
      </c>
      <c r="AX950" s="964">
        <v>0</v>
      </c>
      <c r="AY950" s="964">
        <v>0</v>
      </c>
      <c r="AZ950" s="964">
        <v>0</v>
      </c>
      <c r="BA950" s="964">
        <v>0</v>
      </c>
      <c r="BB950" s="964">
        <v>0</v>
      </c>
      <c r="BC950" s="922"/>
      <c r="BD950" s="922"/>
      <c r="BE950" s="922"/>
      <c r="BF950" s="922"/>
      <c r="BG950" s="964">
        <v>0</v>
      </c>
      <c r="BH950" s="964">
        <v>0</v>
      </c>
      <c r="BI950" s="922"/>
      <c r="BJ950" s="1294">
        <v>0</v>
      </c>
      <c r="BK950" s="913">
        <v>0</v>
      </c>
      <c r="BL950" s="913">
        <v>0</v>
      </c>
    </row>
    <row r="951" spans="1:64" hidden="1">
      <c r="A951" s="1029" t="s">
        <v>36</v>
      </c>
      <c r="B951" s="875" t="s">
        <v>186</v>
      </c>
      <c r="C951" s="871" t="s">
        <v>140</v>
      </c>
      <c r="D951" s="905">
        <v>0</v>
      </c>
      <c r="E951" s="922"/>
      <c r="F951" s="922"/>
      <c r="G951" s="964">
        <v>0</v>
      </c>
      <c r="H951" s="964">
        <v>0</v>
      </c>
      <c r="I951" s="922"/>
      <c r="J951" s="964">
        <v>0</v>
      </c>
      <c r="K951" s="964">
        <v>0</v>
      </c>
      <c r="L951" s="964">
        <v>0</v>
      </c>
      <c r="M951" s="964">
        <v>0</v>
      </c>
      <c r="N951" s="965"/>
      <c r="O951" s="964">
        <v>0</v>
      </c>
      <c r="P951" s="964">
        <v>0</v>
      </c>
      <c r="Q951" s="955">
        <v>0</v>
      </c>
      <c r="R951" s="922"/>
      <c r="S951" s="964">
        <v>0</v>
      </c>
      <c r="T951" s="964">
        <v>0</v>
      </c>
      <c r="U951" s="964">
        <v>0</v>
      </c>
      <c r="V951" s="964">
        <v>0</v>
      </c>
      <c r="W951" s="964">
        <v>0</v>
      </c>
      <c r="X951" s="964">
        <v>0</v>
      </c>
      <c r="Y951" s="964">
        <v>0</v>
      </c>
      <c r="Z951" s="964">
        <v>0</v>
      </c>
      <c r="AA951" s="922"/>
      <c r="AB951" s="965">
        <v>0</v>
      </c>
      <c r="AC951" s="965">
        <v>0</v>
      </c>
      <c r="AD951" s="965">
        <v>0</v>
      </c>
      <c r="AE951" s="965">
        <v>0</v>
      </c>
      <c r="AF951" s="965">
        <v>0</v>
      </c>
      <c r="AG951" s="965">
        <v>0</v>
      </c>
      <c r="AH951" s="965">
        <v>0</v>
      </c>
      <c r="AI951" s="965">
        <v>0</v>
      </c>
      <c r="AJ951" s="965">
        <v>0</v>
      </c>
      <c r="AK951" s="965">
        <v>0</v>
      </c>
      <c r="AL951" s="965">
        <v>0</v>
      </c>
      <c r="AM951" s="965">
        <v>0</v>
      </c>
      <c r="AN951" s="965">
        <v>0</v>
      </c>
      <c r="AO951" s="965">
        <v>0</v>
      </c>
      <c r="AP951" s="965">
        <v>0</v>
      </c>
      <c r="AQ951" s="964">
        <v>0</v>
      </c>
      <c r="AR951" s="964">
        <v>0</v>
      </c>
      <c r="AS951" s="964">
        <v>0</v>
      </c>
      <c r="AT951" s="964">
        <v>0</v>
      </c>
      <c r="AU951" s="964">
        <v>0</v>
      </c>
      <c r="AV951" s="964">
        <v>0</v>
      </c>
      <c r="AW951" s="964">
        <v>0</v>
      </c>
      <c r="AX951" s="964">
        <v>0</v>
      </c>
      <c r="AY951" s="964">
        <v>0</v>
      </c>
      <c r="AZ951" s="964">
        <v>0</v>
      </c>
      <c r="BA951" s="964">
        <v>0</v>
      </c>
      <c r="BB951" s="964">
        <v>0</v>
      </c>
      <c r="BC951" s="922"/>
      <c r="BD951" s="922"/>
      <c r="BE951" s="922"/>
      <c r="BF951" s="922"/>
      <c r="BG951" s="964">
        <v>0</v>
      </c>
      <c r="BH951" s="964">
        <v>0</v>
      </c>
      <c r="BI951" s="922"/>
      <c r="BJ951" s="1294">
        <v>0</v>
      </c>
      <c r="BK951" s="913">
        <v>55.00488</v>
      </c>
      <c r="BL951" s="969">
        <v>55.00488</v>
      </c>
    </row>
    <row r="952" spans="1:64" s="910" customFormat="1" ht="15" hidden="1">
      <c r="A952" s="1027" t="s">
        <v>37</v>
      </c>
      <c r="B952" s="1020" t="s">
        <v>5</v>
      </c>
      <c r="C952" s="1021" t="s">
        <v>173</v>
      </c>
      <c r="D952" s="906">
        <v>307.49699999999996</v>
      </c>
      <c r="E952" s="908"/>
      <c r="F952" s="908"/>
      <c r="G952" s="908"/>
      <c r="H952" s="908"/>
      <c r="I952" s="908"/>
      <c r="J952" s="908"/>
      <c r="K952" s="908"/>
      <c r="L952" s="908"/>
      <c r="M952" s="908"/>
      <c r="N952" s="909"/>
      <c r="O952" s="908"/>
      <c r="P952" s="908"/>
      <c r="Q952" s="908"/>
      <c r="R952" s="907">
        <v>307.49699999999996</v>
      </c>
      <c r="S952" s="908"/>
      <c r="T952" s="908"/>
      <c r="U952" s="908"/>
      <c r="V952" s="908"/>
      <c r="W952" s="908"/>
      <c r="X952" s="908"/>
      <c r="Y952" s="908"/>
      <c r="Z952" s="908"/>
      <c r="AA952" s="908"/>
      <c r="AB952" s="909"/>
      <c r="AC952" s="909"/>
      <c r="AD952" s="909"/>
      <c r="AE952" s="909"/>
      <c r="AF952" s="909"/>
      <c r="AG952" s="909"/>
      <c r="AH952" s="909"/>
      <c r="AI952" s="909"/>
      <c r="AJ952" s="909"/>
      <c r="AK952" s="909"/>
      <c r="AL952" s="909"/>
      <c r="AM952" s="909"/>
      <c r="AN952" s="909"/>
      <c r="AO952" s="909"/>
      <c r="AP952" s="909"/>
      <c r="AQ952" s="908"/>
      <c r="AR952" s="908"/>
      <c r="AS952" s="908"/>
      <c r="AT952" s="908"/>
      <c r="AU952" s="908"/>
      <c r="AV952" s="908"/>
      <c r="AW952" s="908"/>
      <c r="AX952" s="908"/>
      <c r="AY952" s="908"/>
      <c r="AZ952" s="908"/>
      <c r="BA952" s="908"/>
      <c r="BB952" s="908"/>
      <c r="BC952" s="908"/>
      <c r="BD952" s="908"/>
      <c r="BE952" s="908"/>
      <c r="BF952" s="908"/>
      <c r="BG952" s="908"/>
      <c r="BH952" s="908"/>
      <c r="BI952" s="908"/>
      <c r="BJ952" s="1291">
        <v>0</v>
      </c>
      <c r="BK952" s="906">
        <v>354.88611999999995</v>
      </c>
      <c r="BL952" s="906">
        <v>662.19813999999997</v>
      </c>
    </row>
    <row r="953" spans="1:64" hidden="1">
      <c r="A953" s="1022" t="s">
        <v>38</v>
      </c>
      <c r="B953" s="875" t="s">
        <v>176</v>
      </c>
      <c r="C953" s="871" t="s">
        <v>97</v>
      </c>
      <c r="D953" s="905">
        <v>0</v>
      </c>
      <c r="E953" s="922"/>
      <c r="F953" s="922"/>
      <c r="G953" s="964">
        <v>0</v>
      </c>
      <c r="H953" s="964">
        <v>0</v>
      </c>
      <c r="I953" s="922"/>
      <c r="J953" s="964">
        <v>0</v>
      </c>
      <c r="K953" s="964">
        <v>0</v>
      </c>
      <c r="L953" s="964">
        <v>0</v>
      </c>
      <c r="M953" s="964">
        <v>0</v>
      </c>
      <c r="N953" s="965"/>
      <c r="O953" s="964">
        <v>0</v>
      </c>
      <c r="P953" s="964">
        <v>0</v>
      </c>
      <c r="Q953" s="964">
        <v>0</v>
      </c>
      <c r="R953" s="922"/>
      <c r="S953" s="955">
        <v>0</v>
      </c>
      <c r="T953" s="964">
        <v>0</v>
      </c>
      <c r="U953" s="964">
        <v>0</v>
      </c>
      <c r="V953" s="964">
        <v>0</v>
      </c>
      <c r="W953" s="964">
        <v>0</v>
      </c>
      <c r="X953" s="964">
        <v>0</v>
      </c>
      <c r="Y953" s="964">
        <v>0</v>
      </c>
      <c r="Z953" s="964">
        <v>0</v>
      </c>
      <c r="AA953" s="922"/>
      <c r="AB953" s="965">
        <v>0</v>
      </c>
      <c r="AC953" s="965">
        <v>0</v>
      </c>
      <c r="AD953" s="965">
        <v>0</v>
      </c>
      <c r="AE953" s="965">
        <v>0</v>
      </c>
      <c r="AF953" s="965">
        <v>0</v>
      </c>
      <c r="AG953" s="965">
        <v>0</v>
      </c>
      <c r="AH953" s="965">
        <v>0</v>
      </c>
      <c r="AI953" s="965">
        <v>0</v>
      </c>
      <c r="AJ953" s="965">
        <v>0</v>
      </c>
      <c r="AK953" s="965">
        <v>0</v>
      </c>
      <c r="AL953" s="965">
        <v>0</v>
      </c>
      <c r="AM953" s="965">
        <v>0</v>
      </c>
      <c r="AN953" s="965">
        <v>0</v>
      </c>
      <c r="AO953" s="965">
        <v>0</v>
      </c>
      <c r="AP953" s="965">
        <v>0</v>
      </c>
      <c r="AQ953" s="964">
        <v>0</v>
      </c>
      <c r="AR953" s="964">
        <v>0</v>
      </c>
      <c r="AS953" s="964">
        <v>0</v>
      </c>
      <c r="AT953" s="964">
        <v>0</v>
      </c>
      <c r="AU953" s="964">
        <v>0</v>
      </c>
      <c r="AV953" s="964">
        <v>0</v>
      </c>
      <c r="AW953" s="964">
        <v>0</v>
      </c>
      <c r="AX953" s="964">
        <v>0</v>
      </c>
      <c r="AY953" s="964">
        <v>0</v>
      </c>
      <c r="AZ953" s="964">
        <v>0</v>
      </c>
      <c r="BA953" s="964">
        <v>0</v>
      </c>
      <c r="BB953" s="964">
        <v>0</v>
      </c>
      <c r="BC953" s="922"/>
      <c r="BD953" s="922"/>
      <c r="BE953" s="922"/>
      <c r="BF953" s="922"/>
      <c r="BG953" s="964">
        <v>0</v>
      </c>
      <c r="BH953" s="964">
        <v>0</v>
      </c>
      <c r="BI953" s="922"/>
      <c r="BJ953" s="1292">
        <v>0</v>
      </c>
      <c r="BK953" s="916">
        <v>0</v>
      </c>
      <c r="BL953" s="916">
        <v>0</v>
      </c>
    </row>
    <row r="954" spans="1:64" hidden="1">
      <c r="A954" s="1022" t="s">
        <v>39</v>
      </c>
      <c r="B954" s="875" t="s">
        <v>177</v>
      </c>
      <c r="C954" s="871" t="s">
        <v>98</v>
      </c>
      <c r="D954" s="905">
        <v>0</v>
      </c>
      <c r="E954" s="922"/>
      <c r="F954" s="922"/>
      <c r="G954" s="964">
        <v>0</v>
      </c>
      <c r="H954" s="964">
        <v>0</v>
      </c>
      <c r="I954" s="922"/>
      <c r="J954" s="964">
        <v>0</v>
      </c>
      <c r="K954" s="964">
        <v>0</v>
      </c>
      <c r="L954" s="964">
        <v>0</v>
      </c>
      <c r="M954" s="964">
        <v>0</v>
      </c>
      <c r="N954" s="965"/>
      <c r="O954" s="964">
        <v>0</v>
      </c>
      <c r="P954" s="964">
        <v>0</v>
      </c>
      <c r="Q954" s="964">
        <v>0</v>
      </c>
      <c r="R954" s="922"/>
      <c r="S954" s="964">
        <v>0</v>
      </c>
      <c r="T954" s="955">
        <v>0</v>
      </c>
      <c r="U954" s="964">
        <v>0</v>
      </c>
      <c r="V954" s="964">
        <v>0</v>
      </c>
      <c r="W954" s="964">
        <v>0</v>
      </c>
      <c r="X954" s="964">
        <v>0</v>
      </c>
      <c r="Y954" s="964">
        <v>0</v>
      </c>
      <c r="Z954" s="964">
        <v>0</v>
      </c>
      <c r="AA954" s="922"/>
      <c r="AB954" s="965">
        <v>0</v>
      </c>
      <c r="AC954" s="965">
        <v>0</v>
      </c>
      <c r="AD954" s="965">
        <v>0</v>
      </c>
      <c r="AE954" s="965">
        <v>0</v>
      </c>
      <c r="AF954" s="965">
        <v>0</v>
      </c>
      <c r="AG954" s="965">
        <v>0</v>
      </c>
      <c r="AH954" s="965">
        <v>0</v>
      </c>
      <c r="AI954" s="965">
        <v>0</v>
      </c>
      <c r="AJ954" s="965">
        <v>0</v>
      </c>
      <c r="AK954" s="965">
        <v>0</v>
      </c>
      <c r="AL954" s="965">
        <v>0</v>
      </c>
      <c r="AM954" s="965">
        <v>0</v>
      </c>
      <c r="AN954" s="965">
        <v>0</v>
      </c>
      <c r="AO954" s="965">
        <v>0</v>
      </c>
      <c r="AP954" s="965">
        <v>0</v>
      </c>
      <c r="AQ954" s="964">
        <v>0</v>
      </c>
      <c r="AR954" s="964">
        <v>0</v>
      </c>
      <c r="AS954" s="964">
        <v>0</v>
      </c>
      <c r="AT954" s="964">
        <v>0</v>
      </c>
      <c r="AU954" s="964">
        <v>0</v>
      </c>
      <c r="AV954" s="964">
        <v>0</v>
      </c>
      <c r="AW954" s="964">
        <v>0</v>
      </c>
      <c r="AX954" s="964">
        <v>0</v>
      </c>
      <c r="AY954" s="964">
        <v>0</v>
      </c>
      <c r="AZ954" s="964">
        <v>0</v>
      </c>
      <c r="BA954" s="964">
        <v>0</v>
      </c>
      <c r="BB954" s="964">
        <v>0</v>
      </c>
      <c r="BC954" s="922"/>
      <c r="BD954" s="922"/>
      <c r="BE954" s="922"/>
      <c r="BF954" s="922"/>
      <c r="BG954" s="964">
        <v>0</v>
      </c>
      <c r="BH954" s="964">
        <v>0</v>
      </c>
      <c r="BI954" s="922"/>
      <c r="BJ954" s="1292">
        <v>0</v>
      </c>
      <c r="BK954" s="916">
        <v>0.19775999999999999</v>
      </c>
      <c r="BL954" s="916">
        <v>0.19775999999999999</v>
      </c>
    </row>
    <row r="955" spans="1:64" hidden="1">
      <c r="A955" s="1022" t="s">
        <v>40</v>
      </c>
      <c r="B955" s="875" t="s">
        <v>178</v>
      </c>
      <c r="C955" s="871" t="s">
        <v>99</v>
      </c>
      <c r="D955" s="905">
        <v>0</v>
      </c>
      <c r="E955" s="922"/>
      <c r="F955" s="922"/>
      <c r="G955" s="964">
        <v>0</v>
      </c>
      <c r="H955" s="964">
        <v>0</v>
      </c>
      <c r="I955" s="922"/>
      <c r="J955" s="964">
        <v>0</v>
      </c>
      <c r="K955" s="964">
        <v>0</v>
      </c>
      <c r="L955" s="964">
        <v>0</v>
      </c>
      <c r="M955" s="964">
        <v>0</v>
      </c>
      <c r="N955" s="965"/>
      <c r="O955" s="964">
        <v>0</v>
      </c>
      <c r="P955" s="964">
        <v>0</v>
      </c>
      <c r="Q955" s="964">
        <v>0</v>
      </c>
      <c r="R955" s="922"/>
      <c r="S955" s="964">
        <v>0</v>
      </c>
      <c r="T955" s="964">
        <v>0</v>
      </c>
      <c r="U955" s="955">
        <v>0</v>
      </c>
      <c r="V955" s="964">
        <v>0</v>
      </c>
      <c r="W955" s="964">
        <v>0</v>
      </c>
      <c r="X955" s="964">
        <v>0</v>
      </c>
      <c r="Y955" s="964">
        <v>0</v>
      </c>
      <c r="Z955" s="964">
        <v>0</v>
      </c>
      <c r="AA955" s="922"/>
      <c r="AB955" s="965">
        <v>0</v>
      </c>
      <c r="AC955" s="965">
        <v>0</v>
      </c>
      <c r="AD955" s="965">
        <v>0</v>
      </c>
      <c r="AE955" s="965">
        <v>0</v>
      </c>
      <c r="AF955" s="965">
        <v>0</v>
      </c>
      <c r="AG955" s="965">
        <v>0</v>
      </c>
      <c r="AH955" s="965">
        <v>0</v>
      </c>
      <c r="AI955" s="965">
        <v>0</v>
      </c>
      <c r="AJ955" s="965">
        <v>0</v>
      </c>
      <c r="AK955" s="965">
        <v>0</v>
      </c>
      <c r="AL955" s="965">
        <v>0</v>
      </c>
      <c r="AM955" s="965">
        <v>0</v>
      </c>
      <c r="AN955" s="965">
        <v>0</v>
      </c>
      <c r="AO955" s="965">
        <v>0</v>
      </c>
      <c r="AP955" s="965">
        <v>0</v>
      </c>
      <c r="AQ955" s="964">
        <v>0</v>
      </c>
      <c r="AR955" s="964">
        <v>0</v>
      </c>
      <c r="AS955" s="964">
        <v>0</v>
      </c>
      <c r="AT955" s="964">
        <v>0</v>
      </c>
      <c r="AU955" s="964">
        <v>0</v>
      </c>
      <c r="AV955" s="964">
        <v>0</v>
      </c>
      <c r="AW955" s="964">
        <v>0</v>
      </c>
      <c r="AX955" s="964">
        <v>0</v>
      </c>
      <c r="AY955" s="964">
        <v>0</v>
      </c>
      <c r="AZ955" s="964">
        <v>0</v>
      </c>
      <c r="BA955" s="964">
        <v>0</v>
      </c>
      <c r="BB955" s="964">
        <v>0</v>
      </c>
      <c r="BC955" s="922"/>
      <c r="BD955" s="922"/>
      <c r="BE955" s="922"/>
      <c r="BF955" s="922"/>
      <c r="BG955" s="964">
        <v>0</v>
      </c>
      <c r="BH955" s="964">
        <v>0</v>
      </c>
      <c r="BI955" s="922"/>
      <c r="BJ955" s="1292">
        <v>0</v>
      </c>
      <c r="BK955" s="916">
        <v>0</v>
      </c>
      <c r="BL955" s="916">
        <v>0</v>
      </c>
    </row>
    <row r="956" spans="1:64" hidden="1">
      <c r="A956" s="1022" t="s">
        <v>41</v>
      </c>
      <c r="B956" s="875" t="s">
        <v>204</v>
      </c>
      <c r="C956" s="871" t="s">
        <v>205</v>
      </c>
      <c r="D956" s="905">
        <v>0</v>
      </c>
      <c r="E956" s="922"/>
      <c r="F956" s="922"/>
      <c r="G956" s="964">
        <v>0</v>
      </c>
      <c r="H956" s="964">
        <v>0</v>
      </c>
      <c r="I956" s="922"/>
      <c r="J956" s="964">
        <v>0</v>
      </c>
      <c r="K956" s="964">
        <v>0</v>
      </c>
      <c r="L956" s="964">
        <v>0</v>
      </c>
      <c r="M956" s="964">
        <v>0</v>
      </c>
      <c r="N956" s="965"/>
      <c r="O956" s="964">
        <v>0</v>
      </c>
      <c r="P956" s="964">
        <v>0</v>
      </c>
      <c r="Q956" s="964">
        <v>0</v>
      </c>
      <c r="R956" s="922"/>
      <c r="S956" s="964">
        <v>0</v>
      </c>
      <c r="T956" s="964">
        <v>0</v>
      </c>
      <c r="U956" s="964">
        <v>0</v>
      </c>
      <c r="V956" s="964">
        <v>0</v>
      </c>
      <c r="W956" s="964">
        <v>0</v>
      </c>
      <c r="X956" s="964">
        <v>0</v>
      </c>
      <c r="Y956" s="964">
        <v>0</v>
      </c>
      <c r="Z956" s="964">
        <v>0</v>
      </c>
      <c r="AA956" s="922"/>
      <c r="AB956" s="965">
        <v>0</v>
      </c>
      <c r="AC956" s="965">
        <v>0</v>
      </c>
      <c r="AD956" s="965">
        <v>0</v>
      </c>
      <c r="AE956" s="965">
        <v>0</v>
      </c>
      <c r="AF956" s="965">
        <v>0</v>
      </c>
      <c r="AG956" s="965">
        <v>0</v>
      </c>
      <c r="AH956" s="965">
        <v>0</v>
      </c>
      <c r="AI956" s="965">
        <v>0</v>
      </c>
      <c r="AJ956" s="965">
        <v>0</v>
      </c>
      <c r="AK956" s="965">
        <v>0</v>
      </c>
      <c r="AL956" s="965">
        <v>0</v>
      </c>
      <c r="AM956" s="965">
        <v>0</v>
      </c>
      <c r="AN956" s="965">
        <v>0</v>
      </c>
      <c r="AO956" s="965">
        <v>0</v>
      </c>
      <c r="AP956" s="965">
        <v>0</v>
      </c>
      <c r="AQ956" s="964">
        <v>0</v>
      </c>
      <c r="AR956" s="964">
        <v>0</v>
      </c>
      <c r="AS956" s="964">
        <v>0</v>
      </c>
      <c r="AT956" s="964">
        <v>0</v>
      </c>
      <c r="AU956" s="964">
        <v>0</v>
      </c>
      <c r="AV956" s="964">
        <v>0</v>
      </c>
      <c r="AW956" s="964">
        <v>0</v>
      </c>
      <c r="AX956" s="964">
        <v>0</v>
      </c>
      <c r="AY956" s="964">
        <v>0</v>
      </c>
      <c r="AZ956" s="964">
        <v>0</v>
      </c>
      <c r="BA956" s="964">
        <v>0</v>
      </c>
      <c r="BB956" s="964">
        <v>0</v>
      </c>
      <c r="BC956" s="922"/>
      <c r="BD956" s="922"/>
      <c r="BE956" s="922"/>
      <c r="BF956" s="922"/>
      <c r="BG956" s="964">
        <v>0</v>
      </c>
      <c r="BH956" s="964">
        <v>0</v>
      </c>
      <c r="BI956" s="922"/>
      <c r="BJ956" s="1292">
        <v>0</v>
      </c>
      <c r="BK956" s="916">
        <v>0</v>
      </c>
      <c r="BL956" s="916">
        <v>0</v>
      </c>
    </row>
    <row r="957" spans="1:64" hidden="1">
      <c r="A957" s="1022" t="s">
        <v>65</v>
      </c>
      <c r="B957" s="875" t="s">
        <v>191</v>
      </c>
      <c r="C957" s="871" t="s">
        <v>206</v>
      </c>
      <c r="D957" s="905">
        <v>0</v>
      </c>
      <c r="E957" s="922"/>
      <c r="F957" s="922"/>
      <c r="G957" s="964">
        <v>0</v>
      </c>
      <c r="H957" s="964">
        <v>0</v>
      </c>
      <c r="I957" s="922"/>
      <c r="J957" s="964">
        <v>0</v>
      </c>
      <c r="K957" s="964">
        <v>0</v>
      </c>
      <c r="L957" s="964">
        <v>0</v>
      </c>
      <c r="M957" s="964">
        <v>0</v>
      </c>
      <c r="N957" s="965"/>
      <c r="O957" s="964">
        <v>0</v>
      </c>
      <c r="P957" s="964">
        <v>0</v>
      </c>
      <c r="Q957" s="964">
        <v>0</v>
      </c>
      <c r="R957" s="922"/>
      <c r="S957" s="964">
        <v>0</v>
      </c>
      <c r="T957" s="964">
        <v>0</v>
      </c>
      <c r="U957" s="964">
        <v>0</v>
      </c>
      <c r="V957" s="955">
        <v>0</v>
      </c>
      <c r="W957" s="964">
        <v>0</v>
      </c>
      <c r="X957" s="964">
        <v>0</v>
      </c>
      <c r="Y957" s="964">
        <v>0</v>
      </c>
      <c r="Z957" s="964">
        <v>0</v>
      </c>
      <c r="AA957" s="922"/>
      <c r="AB957" s="965">
        <v>0</v>
      </c>
      <c r="AC957" s="965">
        <v>0</v>
      </c>
      <c r="AD957" s="965">
        <v>0</v>
      </c>
      <c r="AE957" s="965">
        <v>0</v>
      </c>
      <c r="AF957" s="965">
        <v>0</v>
      </c>
      <c r="AG957" s="965">
        <v>0</v>
      </c>
      <c r="AH957" s="965">
        <v>0</v>
      </c>
      <c r="AI957" s="965">
        <v>0</v>
      </c>
      <c r="AJ957" s="965">
        <v>0</v>
      </c>
      <c r="AK957" s="965">
        <v>0</v>
      </c>
      <c r="AL957" s="965">
        <v>0</v>
      </c>
      <c r="AM957" s="965">
        <v>0</v>
      </c>
      <c r="AN957" s="965">
        <v>0</v>
      </c>
      <c r="AO957" s="965">
        <v>0</v>
      </c>
      <c r="AP957" s="965">
        <v>0</v>
      </c>
      <c r="AQ957" s="964">
        <v>0</v>
      </c>
      <c r="AR957" s="964">
        <v>0</v>
      </c>
      <c r="AS957" s="964">
        <v>0</v>
      </c>
      <c r="AT957" s="964">
        <v>0</v>
      </c>
      <c r="AU957" s="964">
        <v>0</v>
      </c>
      <c r="AV957" s="964">
        <v>0</v>
      </c>
      <c r="AW957" s="964">
        <v>0</v>
      </c>
      <c r="AX957" s="964">
        <v>0</v>
      </c>
      <c r="AY957" s="964">
        <v>0</v>
      </c>
      <c r="AZ957" s="964">
        <v>0</v>
      </c>
      <c r="BA957" s="964">
        <v>0</v>
      </c>
      <c r="BB957" s="964">
        <v>0</v>
      </c>
      <c r="BC957" s="922"/>
      <c r="BD957" s="922"/>
      <c r="BE957" s="922"/>
      <c r="BF957" s="922"/>
      <c r="BG957" s="964">
        <v>0</v>
      </c>
      <c r="BH957" s="964">
        <v>0</v>
      </c>
      <c r="BI957" s="922"/>
      <c r="BJ957" s="1292">
        <v>0</v>
      </c>
      <c r="BK957" s="916">
        <v>0</v>
      </c>
      <c r="BL957" s="916">
        <v>0</v>
      </c>
    </row>
    <row r="958" spans="1:64" hidden="1">
      <c r="A958" s="1022" t="s">
        <v>159</v>
      </c>
      <c r="B958" s="875" t="s">
        <v>192</v>
      </c>
      <c r="C958" s="871" t="s">
        <v>207</v>
      </c>
      <c r="D958" s="905">
        <v>0.12</v>
      </c>
      <c r="E958" s="922"/>
      <c r="F958" s="922"/>
      <c r="G958" s="964">
        <v>0</v>
      </c>
      <c r="H958" s="964">
        <v>0</v>
      </c>
      <c r="I958" s="922"/>
      <c r="J958" s="964">
        <v>0</v>
      </c>
      <c r="K958" s="964">
        <v>0</v>
      </c>
      <c r="L958" s="964">
        <v>0</v>
      </c>
      <c r="M958" s="964">
        <v>0</v>
      </c>
      <c r="N958" s="965"/>
      <c r="O958" s="964">
        <v>0</v>
      </c>
      <c r="P958" s="964">
        <v>0</v>
      </c>
      <c r="Q958" s="964">
        <v>0</v>
      </c>
      <c r="R958" s="922"/>
      <c r="S958" s="964">
        <v>0</v>
      </c>
      <c r="T958" s="964">
        <v>0</v>
      </c>
      <c r="U958" s="964">
        <v>0</v>
      </c>
      <c r="V958" s="964">
        <v>0</v>
      </c>
      <c r="W958" s="955">
        <v>0.12</v>
      </c>
      <c r="X958" s="964">
        <v>0</v>
      </c>
      <c r="Y958" s="964">
        <v>0</v>
      </c>
      <c r="Z958" s="964">
        <v>0</v>
      </c>
      <c r="AA958" s="922"/>
      <c r="AB958" s="965">
        <v>0</v>
      </c>
      <c r="AC958" s="965">
        <v>0</v>
      </c>
      <c r="AD958" s="965">
        <v>0</v>
      </c>
      <c r="AE958" s="965">
        <v>0</v>
      </c>
      <c r="AF958" s="965">
        <v>0</v>
      </c>
      <c r="AG958" s="965">
        <v>0</v>
      </c>
      <c r="AH958" s="965">
        <v>0</v>
      </c>
      <c r="AI958" s="965">
        <v>0</v>
      </c>
      <c r="AJ958" s="965">
        <v>0</v>
      </c>
      <c r="AK958" s="965">
        <v>0</v>
      </c>
      <c r="AL958" s="965">
        <v>0</v>
      </c>
      <c r="AM958" s="965">
        <v>0</v>
      </c>
      <c r="AN958" s="965">
        <v>0</v>
      </c>
      <c r="AO958" s="965">
        <v>0</v>
      </c>
      <c r="AP958" s="965">
        <v>0</v>
      </c>
      <c r="AQ958" s="964">
        <v>0</v>
      </c>
      <c r="AR958" s="964">
        <v>0</v>
      </c>
      <c r="AS958" s="964">
        <v>0</v>
      </c>
      <c r="AT958" s="964">
        <v>0</v>
      </c>
      <c r="AU958" s="964">
        <v>0</v>
      </c>
      <c r="AV958" s="964">
        <v>0</v>
      </c>
      <c r="AW958" s="964">
        <v>0</v>
      </c>
      <c r="AX958" s="964">
        <v>0</v>
      </c>
      <c r="AY958" s="964">
        <v>0</v>
      </c>
      <c r="AZ958" s="964">
        <v>0</v>
      </c>
      <c r="BA958" s="964">
        <v>0</v>
      </c>
      <c r="BB958" s="964">
        <v>0</v>
      </c>
      <c r="BC958" s="922"/>
      <c r="BD958" s="922"/>
      <c r="BE958" s="922"/>
      <c r="BF958" s="922"/>
      <c r="BG958" s="964">
        <v>0</v>
      </c>
      <c r="BH958" s="964">
        <v>0</v>
      </c>
      <c r="BI958" s="922"/>
      <c r="BJ958" s="1292">
        <v>0</v>
      </c>
      <c r="BK958" s="916">
        <v>203.00299999999999</v>
      </c>
      <c r="BL958" s="916">
        <v>203.12299999999999</v>
      </c>
    </row>
    <row r="959" spans="1:64" hidden="1">
      <c r="A959" s="1022" t="s">
        <v>160</v>
      </c>
      <c r="B959" s="875" t="s">
        <v>269</v>
      </c>
      <c r="C959" s="871" t="s">
        <v>100</v>
      </c>
      <c r="D959" s="905">
        <v>0.20599999999999999</v>
      </c>
      <c r="E959" s="922"/>
      <c r="F959" s="922"/>
      <c r="G959" s="964">
        <v>0</v>
      </c>
      <c r="H959" s="964">
        <v>0</v>
      </c>
      <c r="I959" s="922"/>
      <c r="J959" s="964">
        <v>0</v>
      </c>
      <c r="K959" s="964">
        <v>0</v>
      </c>
      <c r="L959" s="964">
        <v>0</v>
      </c>
      <c r="M959" s="964">
        <v>0</v>
      </c>
      <c r="N959" s="965"/>
      <c r="O959" s="964">
        <v>0</v>
      </c>
      <c r="P959" s="964">
        <v>0</v>
      </c>
      <c r="Q959" s="964">
        <v>0</v>
      </c>
      <c r="R959" s="922"/>
      <c r="S959" s="964">
        <v>0</v>
      </c>
      <c r="T959" s="964">
        <v>0</v>
      </c>
      <c r="U959" s="964">
        <v>0</v>
      </c>
      <c r="V959" s="964">
        <v>0</v>
      </c>
      <c r="W959" s="964">
        <v>0</v>
      </c>
      <c r="X959" s="955">
        <v>0.20599999999999999</v>
      </c>
      <c r="Y959" s="964">
        <v>0</v>
      </c>
      <c r="Z959" s="964">
        <v>0</v>
      </c>
      <c r="AA959" s="922"/>
      <c r="AB959" s="965">
        <v>0</v>
      </c>
      <c r="AC959" s="965">
        <v>0</v>
      </c>
      <c r="AD959" s="965">
        <v>0</v>
      </c>
      <c r="AE959" s="965">
        <v>0</v>
      </c>
      <c r="AF959" s="965">
        <v>0</v>
      </c>
      <c r="AG959" s="965">
        <v>0</v>
      </c>
      <c r="AH959" s="965">
        <v>0</v>
      </c>
      <c r="AI959" s="965">
        <v>0</v>
      </c>
      <c r="AJ959" s="965">
        <v>0</v>
      </c>
      <c r="AK959" s="965">
        <v>0</v>
      </c>
      <c r="AL959" s="965">
        <v>0</v>
      </c>
      <c r="AM959" s="965">
        <v>0</v>
      </c>
      <c r="AN959" s="965">
        <v>0</v>
      </c>
      <c r="AO959" s="965">
        <v>0</v>
      </c>
      <c r="AP959" s="965">
        <v>0</v>
      </c>
      <c r="AQ959" s="964">
        <v>0</v>
      </c>
      <c r="AR959" s="964">
        <v>0</v>
      </c>
      <c r="AS959" s="964">
        <v>0</v>
      </c>
      <c r="AT959" s="964">
        <v>0</v>
      </c>
      <c r="AU959" s="964">
        <v>0</v>
      </c>
      <c r="AV959" s="964">
        <v>0</v>
      </c>
      <c r="AW959" s="964">
        <v>0</v>
      </c>
      <c r="AX959" s="964">
        <v>0</v>
      </c>
      <c r="AY959" s="964">
        <v>0</v>
      </c>
      <c r="AZ959" s="964">
        <v>0</v>
      </c>
      <c r="BA959" s="964">
        <v>0</v>
      </c>
      <c r="BB959" s="964">
        <v>0</v>
      </c>
      <c r="BC959" s="922"/>
      <c r="BD959" s="922"/>
      <c r="BE959" s="922"/>
      <c r="BF959" s="922"/>
      <c r="BG959" s="964">
        <v>0</v>
      </c>
      <c r="BH959" s="964">
        <v>0</v>
      </c>
      <c r="BI959" s="922"/>
      <c r="BJ959" s="922">
        <v>0</v>
      </c>
      <c r="BK959" s="916">
        <v>19.431950000000001</v>
      </c>
      <c r="BL959" s="916">
        <v>19.63795</v>
      </c>
    </row>
    <row r="960" spans="1:64" hidden="1">
      <c r="A960" s="1022" t="s">
        <v>161</v>
      </c>
      <c r="B960" s="875" t="s">
        <v>179</v>
      </c>
      <c r="C960" s="871" t="s">
        <v>101</v>
      </c>
      <c r="D960" s="905">
        <v>0</v>
      </c>
      <c r="E960" s="922"/>
      <c r="F960" s="922"/>
      <c r="G960" s="964">
        <v>0</v>
      </c>
      <c r="H960" s="964">
        <v>0</v>
      </c>
      <c r="I960" s="922"/>
      <c r="J960" s="964">
        <v>0</v>
      </c>
      <c r="K960" s="964">
        <v>0</v>
      </c>
      <c r="L960" s="964">
        <v>0</v>
      </c>
      <c r="M960" s="964">
        <v>0</v>
      </c>
      <c r="N960" s="965"/>
      <c r="O960" s="964">
        <v>0</v>
      </c>
      <c r="P960" s="964">
        <v>0</v>
      </c>
      <c r="Q960" s="964">
        <v>0</v>
      </c>
      <c r="R960" s="922"/>
      <c r="S960" s="964">
        <v>0</v>
      </c>
      <c r="T960" s="964">
        <v>0</v>
      </c>
      <c r="U960" s="964">
        <v>0</v>
      </c>
      <c r="V960" s="964">
        <v>0</v>
      </c>
      <c r="W960" s="964">
        <v>0</v>
      </c>
      <c r="X960" s="964">
        <v>0</v>
      </c>
      <c r="Y960" s="955">
        <v>0</v>
      </c>
      <c r="Z960" s="964">
        <v>0</v>
      </c>
      <c r="AA960" s="922"/>
      <c r="AB960" s="965">
        <v>0</v>
      </c>
      <c r="AC960" s="965">
        <v>0</v>
      </c>
      <c r="AD960" s="965">
        <v>0</v>
      </c>
      <c r="AE960" s="965">
        <v>0</v>
      </c>
      <c r="AF960" s="965">
        <v>0</v>
      </c>
      <c r="AG960" s="965">
        <v>0</v>
      </c>
      <c r="AH960" s="965">
        <v>0</v>
      </c>
      <c r="AI960" s="965">
        <v>0</v>
      </c>
      <c r="AJ960" s="965">
        <v>0</v>
      </c>
      <c r="AK960" s="965">
        <v>0</v>
      </c>
      <c r="AL960" s="965">
        <v>0</v>
      </c>
      <c r="AM960" s="965">
        <v>0</v>
      </c>
      <c r="AN960" s="965">
        <v>0</v>
      </c>
      <c r="AO960" s="965">
        <v>0</v>
      </c>
      <c r="AP960" s="965">
        <v>0</v>
      </c>
      <c r="AQ960" s="964">
        <v>0</v>
      </c>
      <c r="AR960" s="964">
        <v>0</v>
      </c>
      <c r="AS960" s="964">
        <v>0</v>
      </c>
      <c r="AT960" s="964">
        <v>0</v>
      </c>
      <c r="AU960" s="964">
        <v>0</v>
      </c>
      <c r="AV960" s="964">
        <v>0</v>
      </c>
      <c r="AW960" s="964">
        <v>0</v>
      </c>
      <c r="AX960" s="964">
        <v>0</v>
      </c>
      <c r="AY960" s="964">
        <v>0</v>
      </c>
      <c r="AZ960" s="964">
        <v>0</v>
      </c>
      <c r="BA960" s="964">
        <v>0</v>
      </c>
      <c r="BB960" s="964">
        <v>0</v>
      </c>
      <c r="BC960" s="922"/>
      <c r="BD960" s="922"/>
      <c r="BE960" s="922"/>
      <c r="BF960" s="922"/>
      <c r="BG960" s="964">
        <v>0</v>
      </c>
      <c r="BH960" s="964">
        <v>0</v>
      </c>
      <c r="BI960" s="922"/>
      <c r="BJ960" s="1292">
        <v>0</v>
      </c>
      <c r="BK960" s="916">
        <v>0</v>
      </c>
      <c r="BL960" s="916">
        <v>0</v>
      </c>
    </row>
    <row r="961" spans="1:64" s="923" customFormat="1" hidden="1">
      <c r="A961" s="1022" t="s">
        <v>225</v>
      </c>
      <c r="B961" s="875" t="s">
        <v>199</v>
      </c>
      <c r="C961" s="871" t="s">
        <v>102</v>
      </c>
      <c r="D961" s="905">
        <v>0</v>
      </c>
      <c r="E961" s="922"/>
      <c r="F961" s="922"/>
      <c r="G961" s="964">
        <v>0</v>
      </c>
      <c r="H961" s="964">
        <v>0</v>
      </c>
      <c r="I961" s="922"/>
      <c r="J961" s="964">
        <v>0</v>
      </c>
      <c r="K961" s="964">
        <v>0</v>
      </c>
      <c r="L961" s="964">
        <v>0</v>
      </c>
      <c r="M961" s="964">
        <v>0</v>
      </c>
      <c r="N961" s="965"/>
      <c r="O961" s="964">
        <v>0</v>
      </c>
      <c r="P961" s="964">
        <v>0</v>
      </c>
      <c r="Q961" s="964">
        <v>0</v>
      </c>
      <c r="R961" s="922"/>
      <c r="S961" s="964">
        <v>0</v>
      </c>
      <c r="T961" s="964">
        <v>0</v>
      </c>
      <c r="U961" s="964">
        <v>0</v>
      </c>
      <c r="V961" s="964">
        <v>0</v>
      </c>
      <c r="W961" s="964">
        <v>0</v>
      </c>
      <c r="X961" s="964">
        <v>0</v>
      </c>
      <c r="Y961" s="964">
        <v>0</v>
      </c>
      <c r="Z961" s="955">
        <v>0</v>
      </c>
      <c r="AA961" s="922"/>
      <c r="AB961" s="965">
        <v>0</v>
      </c>
      <c r="AC961" s="965">
        <v>0</v>
      </c>
      <c r="AD961" s="965">
        <v>0</v>
      </c>
      <c r="AE961" s="965">
        <v>0</v>
      </c>
      <c r="AF961" s="965">
        <v>0</v>
      </c>
      <c r="AG961" s="965">
        <v>0</v>
      </c>
      <c r="AH961" s="965">
        <v>0</v>
      </c>
      <c r="AI961" s="965">
        <v>0</v>
      </c>
      <c r="AJ961" s="965">
        <v>0</v>
      </c>
      <c r="AK961" s="965">
        <v>0</v>
      </c>
      <c r="AL961" s="965">
        <v>0</v>
      </c>
      <c r="AM961" s="965">
        <v>0</v>
      </c>
      <c r="AN961" s="965">
        <v>0</v>
      </c>
      <c r="AO961" s="965">
        <v>0</v>
      </c>
      <c r="AP961" s="965">
        <v>0</v>
      </c>
      <c r="AQ961" s="964">
        <v>0</v>
      </c>
      <c r="AR961" s="964">
        <v>0</v>
      </c>
      <c r="AS961" s="964">
        <v>0</v>
      </c>
      <c r="AT961" s="964">
        <v>0</v>
      </c>
      <c r="AU961" s="964">
        <v>0</v>
      </c>
      <c r="AV961" s="964">
        <v>0</v>
      </c>
      <c r="AW961" s="964">
        <v>0</v>
      </c>
      <c r="AX961" s="964">
        <v>0</v>
      </c>
      <c r="AY961" s="964">
        <v>0</v>
      </c>
      <c r="AZ961" s="964">
        <v>0</v>
      </c>
      <c r="BA961" s="964">
        <v>0</v>
      </c>
      <c r="BB961" s="964">
        <v>0</v>
      </c>
      <c r="BC961" s="922"/>
      <c r="BD961" s="922"/>
      <c r="BE961" s="922"/>
      <c r="BF961" s="922"/>
      <c r="BG961" s="964">
        <v>0</v>
      </c>
      <c r="BH961" s="964">
        <v>0</v>
      </c>
      <c r="BI961" s="922"/>
      <c r="BJ961" s="1292">
        <v>0</v>
      </c>
      <c r="BK961" s="916">
        <v>0</v>
      </c>
      <c r="BL961" s="921">
        <v>0</v>
      </c>
    </row>
    <row r="962" spans="1:64" ht="30.6" hidden="1">
      <c r="A962" s="1022" t="s">
        <v>70</v>
      </c>
      <c r="B962" s="875" t="s">
        <v>358</v>
      </c>
      <c r="C962" s="871" t="s">
        <v>69</v>
      </c>
      <c r="D962" s="905">
        <v>180.291</v>
      </c>
      <c r="E962" s="922"/>
      <c r="F962" s="922"/>
      <c r="G962" s="922"/>
      <c r="H962" s="922"/>
      <c r="I962" s="922"/>
      <c r="J962" s="922"/>
      <c r="K962" s="922"/>
      <c r="L962" s="922"/>
      <c r="M962" s="922"/>
      <c r="N962" s="961"/>
      <c r="O962" s="922"/>
      <c r="P962" s="922"/>
      <c r="Q962" s="922"/>
      <c r="R962" s="922"/>
      <c r="S962" s="964"/>
      <c r="T962" s="964"/>
      <c r="U962" s="964"/>
      <c r="V962" s="964"/>
      <c r="W962" s="964"/>
      <c r="X962" s="964"/>
      <c r="Y962" s="964"/>
      <c r="Z962" s="922"/>
      <c r="AA962" s="955">
        <v>180.291</v>
      </c>
      <c r="AB962" s="961"/>
      <c r="AC962" s="961"/>
      <c r="AD962" s="961"/>
      <c r="AE962" s="961"/>
      <c r="AF962" s="961"/>
      <c r="AG962" s="961"/>
      <c r="AH962" s="961"/>
      <c r="AI962" s="961"/>
      <c r="AJ962" s="961"/>
      <c r="AK962" s="961"/>
      <c r="AL962" s="961"/>
      <c r="AM962" s="961"/>
      <c r="AN962" s="961"/>
      <c r="AO962" s="961"/>
      <c r="AP962" s="961"/>
      <c r="AQ962" s="922"/>
      <c r="AR962" s="922"/>
      <c r="AS962" s="922"/>
      <c r="AT962" s="922"/>
      <c r="AU962" s="922"/>
      <c r="AV962" s="922"/>
      <c r="AW962" s="922"/>
      <c r="AX962" s="922"/>
      <c r="AY962" s="922"/>
      <c r="AZ962" s="922"/>
      <c r="BA962" s="922"/>
      <c r="BB962" s="922"/>
      <c r="BC962" s="922"/>
      <c r="BD962" s="922"/>
      <c r="BE962" s="922"/>
      <c r="BF962" s="922"/>
      <c r="BG962" s="922"/>
      <c r="BH962" s="922"/>
      <c r="BI962" s="922"/>
      <c r="BJ962" s="1292">
        <v>0</v>
      </c>
      <c r="BK962" s="916">
        <v>85.61108999999999</v>
      </c>
      <c r="BL962" s="916">
        <v>265.90208999999993</v>
      </c>
    </row>
    <row r="963" spans="1:64" hidden="1">
      <c r="A963" s="1024" t="s">
        <v>212</v>
      </c>
      <c r="B963" s="875" t="s">
        <v>92</v>
      </c>
      <c r="C963" s="877" t="s">
        <v>103</v>
      </c>
      <c r="D963" s="905">
        <v>105.72</v>
      </c>
      <c r="E963" s="922"/>
      <c r="F963" s="922"/>
      <c r="G963" s="964">
        <v>0</v>
      </c>
      <c r="H963" s="964">
        <v>0</v>
      </c>
      <c r="I963" s="922"/>
      <c r="J963" s="964">
        <v>0</v>
      </c>
      <c r="K963" s="964">
        <v>0</v>
      </c>
      <c r="L963" s="964">
        <v>0</v>
      </c>
      <c r="M963" s="964">
        <v>0</v>
      </c>
      <c r="N963" s="965"/>
      <c r="O963" s="964">
        <v>0</v>
      </c>
      <c r="P963" s="964">
        <v>0</v>
      </c>
      <c r="Q963" s="964">
        <v>0</v>
      </c>
      <c r="R963" s="922"/>
      <c r="S963" s="964">
        <v>0</v>
      </c>
      <c r="T963" s="964">
        <v>0</v>
      </c>
      <c r="U963" s="964">
        <v>0</v>
      </c>
      <c r="V963" s="964">
        <v>0</v>
      </c>
      <c r="W963" s="964">
        <v>0</v>
      </c>
      <c r="X963" s="964">
        <v>0</v>
      </c>
      <c r="Y963" s="964">
        <v>0</v>
      </c>
      <c r="Z963" s="964">
        <v>0</v>
      </c>
      <c r="AA963" s="922"/>
      <c r="AB963" s="935">
        <v>105.72</v>
      </c>
      <c r="AC963" s="965">
        <v>0</v>
      </c>
      <c r="AD963" s="965">
        <v>0</v>
      </c>
      <c r="AE963" s="965">
        <v>0</v>
      </c>
      <c r="AF963" s="965">
        <v>0</v>
      </c>
      <c r="AG963" s="965">
        <v>0</v>
      </c>
      <c r="AH963" s="965">
        <v>0</v>
      </c>
      <c r="AI963" s="965">
        <v>0</v>
      </c>
      <c r="AJ963" s="965">
        <v>0</v>
      </c>
      <c r="AK963" s="965">
        <v>0</v>
      </c>
      <c r="AL963" s="965">
        <v>0</v>
      </c>
      <c r="AM963" s="965">
        <v>0</v>
      </c>
      <c r="AN963" s="965">
        <v>0</v>
      </c>
      <c r="AO963" s="965">
        <v>0</v>
      </c>
      <c r="AP963" s="965">
        <v>0</v>
      </c>
      <c r="AQ963" s="964">
        <v>0</v>
      </c>
      <c r="AR963" s="964">
        <v>0</v>
      </c>
      <c r="AS963" s="964">
        <v>0</v>
      </c>
      <c r="AT963" s="964">
        <v>0</v>
      </c>
      <c r="AU963" s="964">
        <v>0</v>
      </c>
      <c r="AV963" s="964">
        <v>0</v>
      </c>
      <c r="AW963" s="964">
        <v>0</v>
      </c>
      <c r="AX963" s="964">
        <v>0</v>
      </c>
      <c r="AY963" s="964">
        <v>0</v>
      </c>
      <c r="AZ963" s="964">
        <v>0</v>
      </c>
      <c r="BA963" s="964">
        <v>0</v>
      </c>
      <c r="BB963" s="964">
        <v>0</v>
      </c>
      <c r="BC963" s="922"/>
      <c r="BD963" s="922"/>
      <c r="BE963" s="922"/>
      <c r="BF963" s="922"/>
      <c r="BG963" s="964">
        <v>0</v>
      </c>
      <c r="BH963" s="964">
        <v>0</v>
      </c>
      <c r="BI963" s="922"/>
      <c r="BJ963" s="1292">
        <v>0</v>
      </c>
      <c r="BK963" s="916">
        <v>36.475789999999989</v>
      </c>
      <c r="BL963" s="916">
        <v>142.19578999999999</v>
      </c>
    </row>
    <row r="964" spans="1:64" hidden="1">
      <c r="A964" s="1024" t="s">
        <v>213</v>
      </c>
      <c r="B964" s="876" t="s">
        <v>93</v>
      </c>
      <c r="C964" s="877" t="s">
        <v>104</v>
      </c>
      <c r="D964" s="905">
        <v>39.654000000000003</v>
      </c>
      <c r="E964" s="922"/>
      <c r="F964" s="922"/>
      <c r="G964" s="964">
        <v>0</v>
      </c>
      <c r="H964" s="964">
        <v>0</v>
      </c>
      <c r="I964" s="922"/>
      <c r="J964" s="964">
        <v>0</v>
      </c>
      <c r="K964" s="964">
        <v>0</v>
      </c>
      <c r="L964" s="964">
        <v>0</v>
      </c>
      <c r="M964" s="964">
        <v>0</v>
      </c>
      <c r="N964" s="965"/>
      <c r="O964" s="964">
        <v>0</v>
      </c>
      <c r="P964" s="964">
        <v>0</v>
      </c>
      <c r="Q964" s="964">
        <v>0</v>
      </c>
      <c r="R964" s="922"/>
      <c r="S964" s="964">
        <v>0</v>
      </c>
      <c r="T964" s="964">
        <v>0</v>
      </c>
      <c r="U964" s="964">
        <v>0</v>
      </c>
      <c r="V964" s="964">
        <v>0</v>
      </c>
      <c r="W964" s="964">
        <v>0</v>
      </c>
      <c r="X964" s="964">
        <v>0</v>
      </c>
      <c r="Y964" s="964">
        <v>0</v>
      </c>
      <c r="Z964" s="964">
        <v>0</v>
      </c>
      <c r="AA964" s="922"/>
      <c r="AB964" s="965">
        <v>0</v>
      </c>
      <c r="AC964" s="935">
        <v>39.654000000000003</v>
      </c>
      <c r="AD964" s="965">
        <v>0</v>
      </c>
      <c r="AE964" s="965">
        <v>0</v>
      </c>
      <c r="AF964" s="965">
        <v>0</v>
      </c>
      <c r="AG964" s="965">
        <v>0</v>
      </c>
      <c r="AH964" s="965">
        <v>0</v>
      </c>
      <c r="AI964" s="965">
        <v>0</v>
      </c>
      <c r="AJ964" s="965">
        <v>0</v>
      </c>
      <c r="AK964" s="965">
        <v>0</v>
      </c>
      <c r="AL964" s="965">
        <v>0</v>
      </c>
      <c r="AM964" s="965">
        <v>0</v>
      </c>
      <c r="AN964" s="965">
        <v>0</v>
      </c>
      <c r="AO964" s="965">
        <v>0</v>
      </c>
      <c r="AP964" s="965">
        <v>0</v>
      </c>
      <c r="AQ964" s="964">
        <v>0</v>
      </c>
      <c r="AR964" s="964">
        <v>0</v>
      </c>
      <c r="AS964" s="964">
        <v>0</v>
      </c>
      <c r="AT964" s="964">
        <v>0</v>
      </c>
      <c r="AU964" s="964">
        <v>0</v>
      </c>
      <c r="AV964" s="964">
        <v>0</v>
      </c>
      <c r="AW964" s="964">
        <v>0</v>
      </c>
      <c r="AX964" s="964">
        <v>0</v>
      </c>
      <c r="AY964" s="964">
        <v>0</v>
      </c>
      <c r="AZ964" s="964">
        <v>0</v>
      </c>
      <c r="BA964" s="964">
        <v>0</v>
      </c>
      <c r="BB964" s="964">
        <v>0</v>
      </c>
      <c r="BC964" s="922"/>
      <c r="BD964" s="922"/>
      <c r="BE964" s="922"/>
      <c r="BF964" s="922"/>
      <c r="BG964" s="964">
        <v>0</v>
      </c>
      <c r="BH964" s="964">
        <v>0</v>
      </c>
      <c r="BI964" s="922"/>
      <c r="BJ964" s="1292">
        <v>0</v>
      </c>
      <c r="BK964" s="916">
        <v>35.179329999999986</v>
      </c>
      <c r="BL964" s="916">
        <v>74.833329999999989</v>
      </c>
    </row>
    <row r="965" spans="1:64" hidden="1">
      <c r="A965" s="1024" t="s">
        <v>214</v>
      </c>
      <c r="B965" s="876" t="s">
        <v>94</v>
      </c>
      <c r="C965" s="877" t="s">
        <v>105</v>
      </c>
      <c r="D965" s="905">
        <v>0</v>
      </c>
      <c r="E965" s="922"/>
      <c r="F965" s="922"/>
      <c r="G965" s="964">
        <v>0</v>
      </c>
      <c r="H965" s="964">
        <v>0</v>
      </c>
      <c r="I965" s="922"/>
      <c r="J965" s="964">
        <v>0</v>
      </c>
      <c r="K965" s="964">
        <v>0</v>
      </c>
      <c r="L965" s="964">
        <v>0</v>
      </c>
      <c r="M965" s="964">
        <v>0</v>
      </c>
      <c r="N965" s="965"/>
      <c r="O965" s="964">
        <v>0</v>
      </c>
      <c r="P965" s="964">
        <v>0</v>
      </c>
      <c r="Q965" s="964">
        <v>0</v>
      </c>
      <c r="R965" s="922"/>
      <c r="S965" s="964">
        <v>0</v>
      </c>
      <c r="T965" s="964">
        <v>0</v>
      </c>
      <c r="U965" s="964">
        <v>0</v>
      </c>
      <c r="V965" s="964">
        <v>0</v>
      </c>
      <c r="W965" s="964">
        <v>0</v>
      </c>
      <c r="X965" s="964">
        <v>0</v>
      </c>
      <c r="Y965" s="964">
        <v>0</v>
      </c>
      <c r="Z965" s="964">
        <v>0</v>
      </c>
      <c r="AA965" s="922"/>
      <c r="AB965" s="965">
        <v>0</v>
      </c>
      <c r="AC965" s="965">
        <v>0</v>
      </c>
      <c r="AD965" s="965">
        <v>0</v>
      </c>
      <c r="AE965" s="965">
        <v>0</v>
      </c>
      <c r="AF965" s="965">
        <v>0</v>
      </c>
      <c r="AG965" s="965">
        <v>0</v>
      </c>
      <c r="AH965" s="935">
        <v>0</v>
      </c>
      <c r="AI965" s="965">
        <v>0</v>
      </c>
      <c r="AJ965" s="965">
        <v>0</v>
      </c>
      <c r="AK965" s="965">
        <v>0</v>
      </c>
      <c r="AL965" s="965">
        <v>0</v>
      </c>
      <c r="AM965" s="965">
        <v>0</v>
      </c>
      <c r="AN965" s="965">
        <v>0</v>
      </c>
      <c r="AO965" s="965">
        <v>0</v>
      </c>
      <c r="AP965" s="965">
        <v>0</v>
      </c>
      <c r="AQ965" s="964">
        <v>0</v>
      </c>
      <c r="AR965" s="964">
        <v>0</v>
      </c>
      <c r="AS965" s="964">
        <v>0</v>
      </c>
      <c r="AT965" s="964">
        <v>0</v>
      </c>
      <c r="AU965" s="964">
        <v>0</v>
      </c>
      <c r="AV965" s="964">
        <v>0</v>
      </c>
      <c r="AW965" s="964">
        <v>0</v>
      </c>
      <c r="AX965" s="964">
        <v>0</v>
      </c>
      <c r="AY965" s="964">
        <v>0</v>
      </c>
      <c r="AZ965" s="964">
        <v>0</v>
      </c>
      <c r="BA965" s="964">
        <v>0</v>
      </c>
      <c r="BB965" s="964">
        <v>0</v>
      </c>
      <c r="BC965" s="922"/>
      <c r="BD965" s="922"/>
      <c r="BE965" s="922"/>
      <c r="BF965" s="922"/>
      <c r="BG965" s="964">
        <v>0</v>
      </c>
      <c r="BH965" s="964">
        <v>0</v>
      </c>
      <c r="BI965" s="922"/>
      <c r="BJ965" s="1292">
        <v>0</v>
      </c>
      <c r="BK965" s="916">
        <v>8.5299999999999994</v>
      </c>
      <c r="BL965" s="916">
        <v>8.5299999999999994</v>
      </c>
    </row>
    <row r="966" spans="1:64" hidden="1">
      <c r="A966" s="1024" t="s">
        <v>215</v>
      </c>
      <c r="B966" s="876" t="s">
        <v>383</v>
      </c>
      <c r="C966" s="877" t="s">
        <v>106</v>
      </c>
      <c r="D966" s="905">
        <v>0.01</v>
      </c>
      <c r="E966" s="922"/>
      <c r="F966" s="922"/>
      <c r="G966" s="964">
        <v>0</v>
      </c>
      <c r="H966" s="964">
        <v>0</v>
      </c>
      <c r="I966" s="922"/>
      <c r="J966" s="964">
        <v>0</v>
      </c>
      <c r="K966" s="964">
        <v>0</v>
      </c>
      <c r="L966" s="964">
        <v>0</v>
      </c>
      <c r="M966" s="964">
        <v>0</v>
      </c>
      <c r="N966" s="965"/>
      <c r="O966" s="964">
        <v>0</v>
      </c>
      <c r="P966" s="964">
        <v>0</v>
      </c>
      <c r="Q966" s="964">
        <v>0</v>
      </c>
      <c r="R966" s="922"/>
      <c r="S966" s="964">
        <v>0</v>
      </c>
      <c r="T966" s="964">
        <v>0</v>
      </c>
      <c r="U966" s="964">
        <v>0</v>
      </c>
      <c r="V966" s="964">
        <v>0</v>
      </c>
      <c r="W966" s="964">
        <v>0</v>
      </c>
      <c r="X966" s="964">
        <v>0</v>
      </c>
      <c r="Y966" s="964">
        <v>0</v>
      </c>
      <c r="Z966" s="964">
        <v>0</v>
      </c>
      <c r="AA966" s="922"/>
      <c r="AB966" s="965">
        <v>0</v>
      </c>
      <c r="AC966" s="965">
        <v>0</v>
      </c>
      <c r="AD966" s="965">
        <v>0</v>
      </c>
      <c r="AE966" s="965">
        <v>0</v>
      </c>
      <c r="AF966" s="965">
        <v>0</v>
      </c>
      <c r="AG966" s="965">
        <v>0</v>
      </c>
      <c r="AH966" s="965">
        <v>0</v>
      </c>
      <c r="AI966" s="935">
        <v>0.01</v>
      </c>
      <c r="AJ966" s="965">
        <v>0</v>
      </c>
      <c r="AK966" s="965">
        <v>0</v>
      </c>
      <c r="AL966" s="965">
        <v>0</v>
      </c>
      <c r="AM966" s="965">
        <v>0</v>
      </c>
      <c r="AN966" s="965">
        <v>0</v>
      </c>
      <c r="AO966" s="965">
        <v>0</v>
      </c>
      <c r="AP966" s="965">
        <v>0</v>
      </c>
      <c r="AQ966" s="964">
        <v>0</v>
      </c>
      <c r="AR966" s="964">
        <v>0</v>
      </c>
      <c r="AS966" s="964">
        <v>0</v>
      </c>
      <c r="AT966" s="964">
        <v>0</v>
      </c>
      <c r="AU966" s="964">
        <v>0</v>
      </c>
      <c r="AV966" s="964">
        <v>0</v>
      </c>
      <c r="AW966" s="964">
        <v>0</v>
      </c>
      <c r="AX966" s="964">
        <v>0</v>
      </c>
      <c r="AY966" s="964">
        <v>0</v>
      </c>
      <c r="AZ966" s="964">
        <v>0</v>
      </c>
      <c r="BA966" s="964">
        <v>0</v>
      </c>
      <c r="BB966" s="964">
        <v>0</v>
      </c>
      <c r="BC966" s="922"/>
      <c r="BD966" s="922"/>
      <c r="BE966" s="922"/>
      <c r="BF966" s="922"/>
      <c r="BG966" s="964">
        <v>0</v>
      </c>
      <c r="BH966" s="964">
        <v>0</v>
      </c>
      <c r="BI966" s="922"/>
      <c r="BJ966" s="1292">
        <v>0</v>
      </c>
      <c r="BK966" s="916">
        <v>0</v>
      </c>
      <c r="BL966" s="916">
        <v>0.01</v>
      </c>
    </row>
    <row r="967" spans="1:64" hidden="1">
      <c r="A967" s="1024" t="s">
        <v>216</v>
      </c>
      <c r="B967" s="876" t="s">
        <v>382</v>
      </c>
      <c r="C967" s="877" t="s">
        <v>107</v>
      </c>
      <c r="D967" s="905">
        <v>0.03</v>
      </c>
      <c r="E967" s="922"/>
      <c r="F967" s="922"/>
      <c r="G967" s="964">
        <v>0</v>
      </c>
      <c r="H967" s="964">
        <v>0</v>
      </c>
      <c r="I967" s="922"/>
      <c r="J967" s="964">
        <v>0</v>
      </c>
      <c r="K967" s="964">
        <v>0</v>
      </c>
      <c r="L967" s="964">
        <v>0</v>
      </c>
      <c r="M967" s="964">
        <v>0</v>
      </c>
      <c r="N967" s="965"/>
      <c r="O967" s="964">
        <v>0</v>
      </c>
      <c r="P967" s="964">
        <v>0</v>
      </c>
      <c r="Q967" s="964">
        <v>0</v>
      </c>
      <c r="R967" s="922"/>
      <c r="S967" s="964">
        <v>0</v>
      </c>
      <c r="T967" s="964">
        <v>0</v>
      </c>
      <c r="U967" s="964">
        <v>0</v>
      </c>
      <c r="V967" s="964">
        <v>0</v>
      </c>
      <c r="W967" s="964">
        <v>0</v>
      </c>
      <c r="X967" s="964">
        <v>0</v>
      </c>
      <c r="Y967" s="964">
        <v>0</v>
      </c>
      <c r="Z967" s="964">
        <v>0</v>
      </c>
      <c r="AA967" s="922"/>
      <c r="AB967" s="965">
        <v>0</v>
      </c>
      <c r="AC967" s="965">
        <v>0</v>
      </c>
      <c r="AD967" s="935">
        <v>0.03</v>
      </c>
      <c r="AE967" s="965">
        <v>0</v>
      </c>
      <c r="AF967" s="965">
        <v>0</v>
      </c>
      <c r="AG967" s="965">
        <v>0</v>
      </c>
      <c r="AH967" s="965">
        <v>0</v>
      </c>
      <c r="AI967" s="965">
        <v>0</v>
      </c>
      <c r="AJ967" s="965">
        <v>0</v>
      </c>
      <c r="AK967" s="965">
        <v>0</v>
      </c>
      <c r="AL967" s="965">
        <v>0</v>
      </c>
      <c r="AM967" s="965">
        <v>0</v>
      </c>
      <c r="AN967" s="965">
        <v>0</v>
      </c>
      <c r="AO967" s="965">
        <v>0</v>
      </c>
      <c r="AP967" s="965">
        <v>0</v>
      </c>
      <c r="AQ967" s="964">
        <v>0</v>
      </c>
      <c r="AR967" s="964">
        <v>0</v>
      </c>
      <c r="AS967" s="964">
        <v>0</v>
      </c>
      <c r="AT967" s="964">
        <v>0</v>
      </c>
      <c r="AU967" s="964">
        <v>0</v>
      </c>
      <c r="AV967" s="964">
        <v>0</v>
      </c>
      <c r="AW967" s="964">
        <v>0</v>
      </c>
      <c r="AX967" s="964">
        <v>0</v>
      </c>
      <c r="AY967" s="964">
        <v>0</v>
      </c>
      <c r="AZ967" s="964">
        <v>0</v>
      </c>
      <c r="BA967" s="964">
        <v>0</v>
      </c>
      <c r="BB967" s="964">
        <v>0</v>
      </c>
      <c r="BC967" s="922"/>
      <c r="BD967" s="922"/>
      <c r="BE967" s="922"/>
      <c r="BF967" s="922"/>
      <c r="BG967" s="964">
        <v>0</v>
      </c>
      <c r="BH967" s="964">
        <v>0</v>
      </c>
      <c r="BI967" s="922"/>
      <c r="BJ967" s="1292">
        <v>0</v>
      </c>
      <c r="BK967" s="916">
        <v>0</v>
      </c>
      <c r="BL967" s="916">
        <v>0.03</v>
      </c>
    </row>
    <row r="968" spans="1:64" hidden="1">
      <c r="A968" s="1024" t="s">
        <v>217</v>
      </c>
      <c r="B968" s="876" t="s">
        <v>282</v>
      </c>
      <c r="C968" s="877" t="s">
        <v>108</v>
      </c>
      <c r="D968" s="905">
        <v>0.21</v>
      </c>
      <c r="E968" s="922"/>
      <c r="F968" s="922"/>
      <c r="G968" s="964">
        <v>0</v>
      </c>
      <c r="H968" s="964">
        <v>0</v>
      </c>
      <c r="I968" s="922"/>
      <c r="J968" s="964">
        <v>0</v>
      </c>
      <c r="K968" s="964">
        <v>0</v>
      </c>
      <c r="L968" s="964">
        <v>0</v>
      </c>
      <c r="M968" s="964">
        <v>0</v>
      </c>
      <c r="N968" s="965"/>
      <c r="O968" s="964">
        <v>0</v>
      </c>
      <c r="P968" s="964">
        <v>0</v>
      </c>
      <c r="Q968" s="964">
        <v>0</v>
      </c>
      <c r="R968" s="922"/>
      <c r="S968" s="964">
        <v>0</v>
      </c>
      <c r="T968" s="964">
        <v>0</v>
      </c>
      <c r="U968" s="964">
        <v>0</v>
      </c>
      <c r="V968" s="964">
        <v>0</v>
      </c>
      <c r="W968" s="964">
        <v>0</v>
      </c>
      <c r="X968" s="964">
        <v>0</v>
      </c>
      <c r="Y968" s="964">
        <v>0</v>
      </c>
      <c r="Z968" s="964">
        <v>0</v>
      </c>
      <c r="AA968" s="922"/>
      <c r="AB968" s="965">
        <v>0</v>
      </c>
      <c r="AC968" s="965">
        <v>0</v>
      </c>
      <c r="AD968" s="965">
        <v>0</v>
      </c>
      <c r="AE968" s="935">
        <v>0.21</v>
      </c>
      <c r="AF968" s="965">
        <v>0</v>
      </c>
      <c r="AG968" s="965">
        <v>0</v>
      </c>
      <c r="AH968" s="965">
        <v>0</v>
      </c>
      <c r="AI968" s="965">
        <v>0</v>
      </c>
      <c r="AJ968" s="965">
        <v>0</v>
      </c>
      <c r="AK968" s="965">
        <v>0</v>
      </c>
      <c r="AL968" s="965">
        <v>0</v>
      </c>
      <c r="AM968" s="965">
        <v>0</v>
      </c>
      <c r="AN968" s="965">
        <v>0</v>
      </c>
      <c r="AO968" s="965">
        <v>0</v>
      </c>
      <c r="AP968" s="965">
        <v>0</v>
      </c>
      <c r="AQ968" s="964">
        <v>0</v>
      </c>
      <c r="AR968" s="964">
        <v>0</v>
      </c>
      <c r="AS968" s="964">
        <v>0</v>
      </c>
      <c r="AT968" s="964">
        <v>0</v>
      </c>
      <c r="AU968" s="964">
        <v>0</v>
      </c>
      <c r="AV968" s="964">
        <v>0</v>
      </c>
      <c r="AW968" s="964">
        <v>0</v>
      </c>
      <c r="AX968" s="964">
        <v>0</v>
      </c>
      <c r="AY968" s="964">
        <v>0</v>
      </c>
      <c r="AZ968" s="964">
        <v>0</v>
      </c>
      <c r="BA968" s="964">
        <v>0</v>
      </c>
      <c r="BB968" s="964">
        <v>0</v>
      </c>
      <c r="BC968" s="922"/>
      <c r="BD968" s="922"/>
      <c r="BE968" s="922"/>
      <c r="BF968" s="922"/>
      <c r="BG968" s="964">
        <v>0</v>
      </c>
      <c r="BH968" s="964">
        <v>0</v>
      </c>
      <c r="BI968" s="922"/>
      <c r="BJ968" s="1292">
        <v>0</v>
      </c>
      <c r="BK968" s="916">
        <v>0</v>
      </c>
      <c r="BL968" s="916">
        <v>0.21</v>
      </c>
    </row>
    <row r="969" spans="1:64" hidden="1">
      <c r="A969" s="1024" t="s">
        <v>218</v>
      </c>
      <c r="B969" s="876" t="s">
        <v>283</v>
      </c>
      <c r="C969" s="877" t="s">
        <v>109</v>
      </c>
      <c r="D969" s="905">
        <v>6.9870000000000001</v>
      </c>
      <c r="E969" s="922"/>
      <c r="F969" s="922"/>
      <c r="G969" s="964">
        <v>0</v>
      </c>
      <c r="H969" s="964">
        <v>0</v>
      </c>
      <c r="I969" s="922"/>
      <c r="J969" s="964">
        <v>0</v>
      </c>
      <c r="K969" s="964">
        <v>0</v>
      </c>
      <c r="L969" s="964">
        <v>0</v>
      </c>
      <c r="M969" s="964">
        <v>0</v>
      </c>
      <c r="N969" s="965"/>
      <c r="O969" s="964">
        <v>0</v>
      </c>
      <c r="P969" s="964">
        <v>0</v>
      </c>
      <c r="Q969" s="964">
        <v>0</v>
      </c>
      <c r="R969" s="922"/>
      <c r="S969" s="964">
        <v>0</v>
      </c>
      <c r="T969" s="964">
        <v>0</v>
      </c>
      <c r="U969" s="964">
        <v>0</v>
      </c>
      <c r="V969" s="964">
        <v>0</v>
      </c>
      <c r="W969" s="964">
        <v>0</v>
      </c>
      <c r="X969" s="964">
        <v>0</v>
      </c>
      <c r="Y969" s="964">
        <v>0</v>
      </c>
      <c r="Z969" s="964">
        <v>0</v>
      </c>
      <c r="AA969" s="922"/>
      <c r="AB969" s="965">
        <v>0.01</v>
      </c>
      <c r="AC969" s="965">
        <v>0</v>
      </c>
      <c r="AD969" s="965">
        <v>0</v>
      </c>
      <c r="AE969" s="965">
        <v>0</v>
      </c>
      <c r="AF969" s="935">
        <v>6.9770000000000003</v>
      </c>
      <c r="AG969" s="965">
        <v>0</v>
      </c>
      <c r="AH969" s="965">
        <v>0</v>
      </c>
      <c r="AI969" s="965">
        <v>0</v>
      </c>
      <c r="AJ969" s="965">
        <v>0</v>
      </c>
      <c r="AK969" s="965">
        <v>0</v>
      </c>
      <c r="AL969" s="965">
        <v>0</v>
      </c>
      <c r="AM969" s="965">
        <v>0</v>
      </c>
      <c r="AN969" s="965">
        <v>0</v>
      </c>
      <c r="AO969" s="965">
        <v>0</v>
      </c>
      <c r="AP969" s="965">
        <v>0</v>
      </c>
      <c r="AQ969" s="964">
        <v>0</v>
      </c>
      <c r="AR969" s="964">
        <v>0</v>
      </c>
      <c r="AS969" s="964">
        <v>0</v>
      </c>
      <c r="AT969" s="964">
        <v>0</v>
      </c>
      <c r="AU969" s="964">
        <v>0</v>
      </c>
      <c r="AV969" s="964">
        <v>0</v>
      </c>
      <c r="AW969" s="964">
        <v>0</v>
      </c>
      <c r="AX969" s="964">
        <v>0</v>
      </c>
      <c r="AY969" s="964">
        <v>0</v>
      </c>
      <c r="AZ969" s="964">
        <v>0</v>
      </c>
      <c r="BA969" s="964">
        <v>0</v>
      </c>
      <c r="BB969" s="964">
        <v>0</v>
      </c>
      <c r="BC969" s="922"/>
      <c r="BD969" s="922"/>
      <c r="BE969" s="922"/>
      <c r="BF969" s="922"/>
      <c r="BG969" s="964">
        <v>0</v>
      </c>
      <c r="BH969" s="964">
        <v>0</v>
      </c>
      <c r="BI969" s="922"/>
      <c r="BJ969" s="1292">
        <v>0.01</v>
      </c>
      <c r="BK969" s="916">
        <v>0.41330000000000022</v>
      </c>
      <c r="BL969" s="916">
        <v>7.4003000000000005</v>
      </c>
    </row>
    <row r="970" spans="1:64" hidden="1">
      <c r="A970" s="1024" t="s">
        <v>219</v>
      </c>
      <c r="B970" s="876" t="s">
        <v>284</v>
      </c>
      <c r="C970" s="877" t="s">
        <v>110</v>
      </c>
      <c r="D970" s="905">
        <v>0.68</v>
      </c>
      <c r="E970" s="922"/>
      <c r="F970" s="922"/>
      <c r="G970" s="964">
        <v>0</v>
      </c>
      <c r="H970" s="964">
        <v>0</v>
      </c>
      <c r="I970" s="922"/>
      <c r="J970" s="964">
        <v>0</v>
      </c>
      <c r="K970" s="964">
        <v>0</v>
      </c>
      <c r="L970" s="964">
        <v>0</v>
      </c>
      <c r="M970" s="964">
        <v>0</v>
      </c>
      <c r="N970" s="965"/>
      <c r="O970" s="964">
        <v>0</v>
      </c>
      <c r="P970" s="964">
        <v>0</v>
      </c>
      <c r="Q970" s="964">
        <v>0</v>
      </c>
      <c r="R970" s="922"/>
      <c r="S970" s="964">
        <v>0</v>
      </c>
      <c r="T970" s="964">
        <v>0</v>
      </c>
      <c r="U970" s="964">
        <v>0</v>
      </c>
      <c r="V970" s="964">
        <v>0</v>
      </c>
      <c r="W970" s="964">
        <v>0</v>
      </c>
      <c r="X970" s="964">
        <v>0</v>
      </c>
      <c r="Y970" s="964">
        <v>0</v>
      </c>
      <c r="Z970" s="964">
        <v>0</v>
      </c>
      <c r="AA970" s="922"/>
      <c r="AB970" s="965">
        <v>0</v>
      </c>
      <c r="AC970" s="965">
        <v>0</v>
      </c>
      <c r="AD970" s="965">
        <v>0</v>
      </c>
      <c r="AE970" s="965">
        <v>0</v>
      </c>
      <c r="AF970" s="965">
        <v>0</v>
      </c>
      <c r="AG970" s="935">
        <v>0.68</v>
      </c>
      <c r="AH970" s="965">
        <v>0</v>
      </c>
      <c r="AI970" s="965">
        <v>0</v>
      </c>
      <c r="AJ970" s="965">
        <v>0</v>
      </c>
      <c r="AK970" s="965">
        <v>0</v>
      </c>
      <c r="AL970" s="965">
        <v>0</v>
      </c>
      <c r="AM970" s="965">
        <v>0</v>
      </c>
      <c r="AN970" s="965">
        <v>0</v>
      </c>
      <c r="AO970" s="965">
        <v>0</v>
      </c>
      <c r="AP970" s="965">
        <v>0</v>
      </c>
      <c r="AQ970" s="964">
        <v>0</v>
      </c>
      <c r="AR970" s="964">
        <v>0</v>
      </c>
      <c r="AS970" s="964">
        <v>0</v>
      </c>
      <c r="AT970" s="964">
        <v>0</v>
      </c>
      <c r="AU970" s="964">
        <v>0</v>
      </c>
      <c r="AV970" s="964">
        <v>0</v>
      </c>
      <c r="AW970" s="964">
        <v>0</v>
      </c>
      <c r="AX970" s="964">
        <v>0</v>
      </c>
      <c r="AY970" s="964">
        <v>0</v>
      </c>
      <c r="AZ970" s="964">
        <v>0</v>
      </c>
      <c r="BA970" s="964">
        <v>0</v>
      </c>
      <c r="BB970" s="964">
        <v>0</v>
      </c>
      <c r="BC970" s="922"/>
      <c r="BD970" s="922"/>
      <c r="BE970" s="922"/>
      <c r="BF970" s="922"/>
      <c r="BG970" s="964">
        <v>0</v>
      </c>
      <c r="BH970" s="964">
        <v>0</v>
      </c>
      <c r="BI970" s="922"/>
      <c r="BJ970" s="1292">
        <v>0</v>
      </c>
      <c r="BK970" s="916">
        <v>4.8276899999999996</v>
      </c>
      <c r="BL970" s="916">
        <v>5.5076899999999993</v>
      </c>
    </row>
    <row r="971" spans="1:64" s="923" customFormat="1" hidden="1">
      <c r="A971" s="1022" t="s">
        <v>71</v>
      </c>
      <c r="B971" s="876" t="s">
        <v>193</v>
      </c>
      <c r="C971" s="871" t="s">
        <v>164</v>
      </c>
      <c r="D971" s="905">
        <v>0</v>
      </c>
      <c r="E971" s="922"/>
      <c r="F971" s="922"/>
      <c r="G971" s="964">
        <v>0</v>
      </c>
      <c r="H971" s="964">
        <v>0</v>
      </c>
      <c r="I971" s="922"/>
      <c r="J971" s="964">
        <v>0</v>
      </c>
      <c r="K971" s="964">
        <v>0</v>
      </c>
      <c r="L971" s="964">
        <v>0</v>
      </c>
      <c r="M971" s="964">
        <v>0</v>
      </c>
      <c r="N971" s="965"/>
      <c r="O971" s="964">
        <v>0</v>
      </c>
      <c r="P971" s="964">
        <v>0</v>
      </c>
      <c r="Q971" s="964">
        <v>0</v>
      </c>
      <c r="R971" s="922"/>
      <c r="S971" s="964">
        <v>0</v>
      </c>
      <c r="T971" s="964">
        <v>0</v>
      </c>
      <c r="U971" s="964">
        <v>0</v>
      </c>
      <c r="V971" s="964">
        <v>0</v>
      </c>
      <c r="W971" s="964">
        <v>0</v>
      </c>
      <c r="X971" s="964">
        <v>0</v>
      </c>
      <c r="Y971" s="964">
        <v>0</v>
      </c>
      <c r="Z971" s="964">
        <v>0</v>
      </c>
      <c r="AA971" s="922"/>
      <c r="AB971" s="965">
        <v>0</v>
      </c>
      <c r="AC971" s="965">
        <v>0</v>
      </c>
      <c r="AD971" s="965">
        <v>0</v>
      </c>
      <c r="AE971" s="965">
        <v>0</v>
      </c>
      <c r="AF971" s="965">
        <v>0</v>
      </c>
      <c r="AG971" s="965">
        <v>0</v>
      </c>
      <c r="AH971" s="965">
        <v>0</v>
      </c>
      <c r="AI971" s="965">
        <v>0</v>
      </c>
      <c r="AJ971" s="935">
        <v>0</v>
      </c>
      <c r="AK971" s="965">
        <v>0</v>
      </c>
      <c r="AL971" s="965">
        <v>0</v>
      </c>
      <c r="AM971" s="965">
        <v>0</v>
      </c>
      <c r="AN971" s="965">
        <v>0</v>
      </c>
      <c r="AO971" s="965">
        <v>0</v>
      </c>
      <c r="AP971" s="965">
        <v>0</v>
      </c>
      <c r="AQ971" s="964">
        <v>0</v>
      </c>
      <c r="AR971" s="964">
        <v>0</v>
      </c>
      <c r="AS971" s="964">
        <v>0</v>
      </c>
      <c r="AT971" s="964">
        <v>0</v>
      </c>
      <c r="AU971" s="964">
        <v>0</v>
      </c>
      <c r="AV971" s="964">
        <v>0</v>
      </c>
      <c r="AW971" s="964">
        <v>0</v>
      </c>
      <c r="AX971" s="964">
        <v>0</v>
      </c>
      <c r="AY971" s="964">
        <v>0</v>
      </c>
      <c r="AZ971" s="964">
        <v>0</v>
      </c>
      <c r="BA971" s="964">
        <v>0</v>
      </c>
      <c r="BB971" s="964">
        <v>0</v>
      </c>
      <c r="BC971" s="922"/>
      <c r="BD971" s="922"/>
      <c r="BE971" s="922"/>
      <c r="BF971" s="922"/>
      <c r="BG971" s="964">
        <v>0</v>
      </c>
      <c r="BH971" s="964">
        <v>0</v>
      </c>
      <c r="BI971" s="922"/>
      <c r="BJ971" s="1292">
        <v>0</v>
      </c>
      <c r="BK971" s="921">
        <v>0</v>
      </c>
      <c r="BL971" s="921">
        <v>0</v>
      </c>
    </row>
    <row r="972" spans="1:64" s="923" customFormat="1" hidden="1">
      <c r="A972" s="1022" t="s">
        <v>73</v>
      </c>
      <c r="B972" s="876" t="s">
        <v>166</v>
      </c>
      <c r="C972" s="871" t="s">
        <v>61</v>
      </c>
      <c r="D972" s="905">
        <v>0</v>
      </c>
      <c r="E972" s="922"/>
      <c r="F972" s="922"/>
      <c r="G972" s="964">
        <v>0</v>
      </c>
      <c r="H972" s="964">
        <v>0</v>
      </c>
      <c r="I972" s="922"/>
      <c r="J972" s="964">
        <v>0</v>
      </c>
      <c r="K972" s="964">
        <v>0</v>
      </c>
      <c r="L972" s="964">
        <v>0</v>
      </c>
      <c r="M972" s="964">
        <v>0</v>
      </c>
      <c r="N972" s="965"/>
      <c r="O972" s="964">
        <v>0</v>
      </c>
      <c r="P972" s="964">
        <v>0</v>
      </c>
      <c r="Q972" s="964">
        <v>0</v>
      </c>
      <c r="R972" s="922"/>
      <c r="S972" s="964">
        <v>0</v>
      </c>
      <c r="T972" s="964">
        <v>0</v>
      </c>
      <c r="U972" s="964">
        <v>0</v>
      </c>
      <c r="V972" s="964">
        <v>0</v>
      </c>
      <c r="W972" s="964">
        <v>0</v>
      </c>
      <c r="X972" s="964">
        <v>0</v>
      </c>
      <c r="Y972" s="964">
        <v>0</v>
      </c>
      <c r="Z972" s="964">
        <v>0</v>
      </c>
      <c r="AA972" s="922"/>
      <c r="AB972" s="965">
        <v>0</v>
      </c>
      <c r="AC972" s="965">
        <v>0</v>
      </c>
      <c r="AD972" s="965">
        <v>0</v>
      </c>
      <c r="AE972" s="965">
        <v>0</v>
      </c>
      <c r="AF972" s="965">
        <v>0</v>
      </c>
      <c r="AG972" s="965">
        <v>0</v>
      </c>
      <c r="AH972" s="965">
        <v>0</v>
      </c>
      <c r="AI972" s="965">
        <v>0</v>
      </c>
      <c r="AJ972" s="965">
        <v>0</v>
      </c>
      <c r="AK972" s="935">
        <v>0</v>
      </c>
      <c r="AL972" s="965">
        <v>0</v>
      </c>
      <c r="AM972" s="965">
        <v>0</v>
      </c>
      <c r="AN972" s="965">
        <v>0</v>
      </c>
      <c r="AO972" s="965">
        <v>0</v>
      </c>
      <c r="AP972" s="965">
        <v>0</v>
      </c>
      <c r="AQ972" s="964">
        <v>0</v>
      </c>
      <c r="AR972" s="964">
        <v>0</v>
      </c>
      <c r="AS972" s="964">
        <v>0</v>
      </c>
      <c r="AT972" s="964">
        <v>0</v>
      </c>
      <c r="AU972" s="964">
        <v>0</v>
      </c>
      <c r="AV972" s="964">
        <v>0</v>
      </c>
      <c r="AW972" s="964">
        <v>0</v>
      </c>
      <c r="AX972" s="964">
        <v>0</v>
      </c>
      <c r="AY972" s="964">
        <v>0</v>
      </c>
      <c r="AZ972" s="964">
        <v>0</v>
      </c>
      <c r="BA972" s="964">
        <v>0</v>
      </c>
      <c r="BB972" s="964">
        <v>0</v>
      </c>
      <c r="BC972" s="922"/>
      <c r="BD972" s="922"/>
      <c r="BE972" s="922"/>
      <c r="BF972" s="922"/>
      <c r="BG972" s="964">
        <v>0</v>
      </c>
      <c r="BH972" s="964">
        <v>0</v>
      </c>
      <c r="BI972" s="922"/>
      <c r="BJ972" s="1292">
        <v>0</v>
      </c>
      <c r="BK972" s="921">
        <v>0</v>
      </c>
      <c r="BL972" s="921">
        <v>0</v>
      </c>
    </row>
    <row r="973" spans="1:64" s="923" customFormat="1" hidden="1">
      <c r="A973" s="1022" t="s">
        <v>223</v>
      </c>
      <c r="B973" s="876" t="s">
        <v>198</v>
      </c>
      <c r="C973" s="871" t="s">
        <v>154</v>
      </c>
      <c r="D973" s="905">
        <v>5.49</v>
      </c>
      <c r="E973" s="922"/>
      <c r="F973" s="922"/>
      <c r="G973" s="964">
        <v>0</v>
      </c>
      <c r="H973" s="964">
        <v>0</v>
      </c>
      <c r="I973" s="922"/>
      <c r="J973" s="964">
        <v>0</v>
      </c>
      <c r="K973" s="964">
        <v>0</v>
      </c>
      <c r="L973" s="964">
        <v>0</v>
      </c>
      <c r="M973" s="964">
        <v>0</v>
      </c>
      <c r="N973" s="965"/>
      <c r="O973" s="964">
        <v>0</v>
      </c>
      <c r="P973" s="964">
        <v>0</v>
      </c>
      <c r="Q973" s="964">
        <v>0</v>
      </c>
      <c r="R973" s="922"/>
      <c r="S973" s="964">
        <v>0</v>
      </c>
      <c r="T973" s="964">
        <v>0</v>
      </c>
      <c r="U973" s="964">
        <v>0</v>
      </c>
      <c r="V973" s="964">
        <v>0</v>
      </c>
      <c r="W973" s="964">
        <v>0</v>
      </c>
      <c r="X973" s="964">
        <v>0</v>
      </c>
      <c r="Y973" s="964">
        <v>0</v>
      </c>
      <c r="Z973" s="964">
        <v>0</v>
      </c>
      <c r="AA973" s="922"/>
      <c r="AB973" s="965">
        <v>0</v>
      </c>
      <c r="AC973" s="965">
        <v>0</v>
      </c>
      <c r="AD973" s="965">
        <v>0</v>
      </c>
      <c r="AE973" s="965">
        <v>0</v>
      </c>
      <c r="AF973" s="965">
        <v>0</v>
      </c>
      <c r="AG973" s="965">
        <v>0</v>
      </c>
      <c r="AH973" s="965">
        <v>0</v>
      </c>
      <c r="AI973" s="965">
        <v>0</v>
      </c>
      <c r="AJ973" s="965">
        <v>0</v>
      </c>
      <c r="AK973" s="965">
        <v>0</v>
      </c>
      <c r="AL973" s="935">
        <v>5.49</v>
      </c>
      <c r="AM973" s="965">
        <v>0</v>
      </c>
      <c r="AN973" s="965">
        <v>0</v>
      </c>
      <c r="AO973" s="965">
        <v>0</v>
      </c>
      <c r="AP973" s="965">
        <v>0</v>
      </c>
      <c r="AQ973" s="964">
        <v>0</v>
      </c>
      <c r="AR973" s="964">
        <v>0</v>
      </c>
      <c r="AS973" s="964">
        <v>0</v>
      </c>
      <c r="AT973" s="964">
        <v>0</v>
      </c>
      <c r="AU973" s="964">
        <v>0</v>
      </c>
      <c r="AV973" s="964">
        <v>0</v>
      </c>
      <c r="AW973" s="964">
        <v>0</v>
      </c>
      <c r="AX973" s="964">
        <v>0</v>
      </c>
      <c r="AY973" s="964">
        <v>0</v>
      </c>
      <c r="AZ973" s="964">
        <v>0</v>
      </c>
      <c r="BA973" s="964">
        <v>0</v>
      </c>
      <c r="BB973" s="964">
        <v>0</v>
      </c>
      <c r="BC973" s="922"/>
      <c r="BD973" s="922"/>
      <c r="BE973" s="922"/>
      <c r="BF973" s="922"/>
      <c r="BG973" s="964">
        <v>0</v>
      </c>
      <c r="BH973" s="964">
        <v>0</v>
      </c>
      <c r="BI973" s="922"/>
      <c r="BJ973" s="1292">
        <v>0</v>
      </c>
      <c r="BK973" s="916">
        <v>0.28000000000000025</v>
      </c>
      <c r="BL973" s="921">
        <v>5.7700000000000005</v>
      </c>
    </row>
    <row r="974" spans="1:64" s="923" customFormat="1" hidden="1">
      <c r="A974" s="1022" t="s">
        <v>224</v>
      </c>
      <c r="B974" s="876" t="s">
        <v>286</v>
      </c>
      <c r="C974" s="871" t="s">
        <v>115</v>
      </c>
      <c r="D974" s="905">
        <v>11.79</v>
      </c>
      <c r="E974" s="922"/>
      <c r="F974" s="922"/>
      <c r="G974" s="964">
        <v>0</v>
      </c>
      <c r="H974" s="964">
        <v>0</v>
      </c>
      <c r="I974" s="922"/>
      <c r="J974" s="964">
        <v>0</v>
      </c>
      <c r="K974" s="964">
        <v>0</v>
      </c>
      <c r="L974" s="964">
        <v>0</v>
      </c>
      <c r="M974" s="964">
        <v>0</v>
      </c>
      <c r="N974" s="965"/>
      <c r="O974" s="964">
        <v>0</v>
      </c>
      <c r="P974" s="964">
        <v>0</v>
      </c>
      <c r="Q974" s="964">
        <v>0</v>
      </c>
      <c r="R974" s="922"/>
      <c r="S974" s="964">
        <v>0</v>
      </c>
      <c r="T974" s="964">
        <v>0</v>
      </c>
      <c r="U974" s="964">
        <v>0</v>
      </c>
      <c r="V974" s="964">
        <v>0</v>
      </c>
      <c r="W974" s="964">
        <v>0</v>
      </c>
      <c r="X974" s="964">
        <v>0</v>
      </c>
      <c r="Y974" s="964">
        <v>0</v>
      </c>
      <c r="Z974" s="964">
        <v>0</v>
      </c>
      <c r="AA974" s="922"/>
      <c r="AB974" s="965">
        <v>9.5019999999999993E-2</v>
      </c>
      <c r="AC974" s="965">
        <v>0</v>
      </c>
      <c r="AD974" s="965">
        <v>0</v>
      </c>
      <c r="AE974" s="965">
        <v>0</v>
      </c>
      <c r="AF974" s="965">
        <v>0</v>
      </c>
      <c r="AG974" s="965">
        <v>0</v>
      </c>
      <c r="AH974" s="965">
        <v>0</v>
      </c>
      <c r="AI974" s="965">
        <v>0</v>
      </c>
      <c r="AJ974" s="965">
        <v>0</v>
      </c>
      <c r="AK974" s="965">
        <v>0</v>
      </c>
      <c r="AL974" s="965">
        <v>0</v>
      </c>
      <c r="AM974" s="935">
        <v>11.694979999999999</v>
      </c>
      <c r="AN974" s="965">
        <v>0</v>
      </c>
      <c r="AO974" s="965">
        <v>0</v>
      </c>
      <c r="AP974" s="965">
        <v>0</v>
      </c>
      <c r="AQ974" s="964">
        <v>0</v>
      </c>
      <c r="AR974" s="964">
        <v>0</v>
      </c>
      <c r="AS974" s="964">
        <v>0</v>
      </c>
      <c r="AT974" s="964">
        <v>0</v>
      </c>
      <c r="AU974" s="964">
        <v>0</v>
      </c>
      <c r="AV974" s="964">
        <v>0</v>
      </c>
      <c r="AW974" s="964">
        <v>0</v>
      </c>
      <c r="AX974" s="964">
        <v>0</v>
      </c>
      <c r="AY974" s="964">
        <v>0</v>
      </c>
      <c r="AZ974" s="964">
        <v>0</v>
      </c>
      <c r="BA974" s="964">
        <v>0</v>
      </c>
      <c r="BB974" s="964">
        <v>0</v>
      </c>
      <c r="BC974" s="922"/>
      <c r="BD974" s="922"/>
      <c r="BE974" s="922"/>
      <c r="BF974" s="922"/>
      <c r="BG974" s="964">
        <v>0</v>
      </c>
      <c r="BH974" s="964">
        <v>0</v>
      </c>
      <c r="BI974" s="922"/>
      <c r="BJ974" s="1292">
        <v>9.5019999999999993E-2</v>
      </c>
      <c r="BK974" s="916">
        <v>-9.5019999999999993E-2</v>
      </c>
      <c r="BL974" s="921">
        <v>11.694979999999999</v>
      </c>
    </row>
    <row r="975" spans="1:64" hidden="1">
      <c r="A975" s="1024" t="s">
        <v>220</v>
      </c>
      <c r="B975" s="876" t="s">
        <v>12</v>
      </c>
      <c r="C975" s="877" t="s">
        <v>112</v>
      </c>
      <c r="D975" s="905">
        <v>0</v>
      </c>
      <c r="E975" s="922"/>
      <c r="F975" s="922"/>
      <c r="G975" s="964">
        <v>0</v>
      </c>
      <c r="H975" s="964">
        <v>0</v>
      </c>
      <c r="I975" s="922"/>
      <c r="J975" s="964">
        <v>0</v>
      </c>
      <c r="K975" s="964">
        <v>0</v>
      </c>
      <c r="L975" s="964">
        <v>0</v>
      </c>
      <c r="M975" s="964">
        <v>0</v>
      </c>
      <c r="N975" s="965"/>
      <c r="O975" s="964">
        <v>0</v>
      </c>
      <c r="P975" s="964">
        <v>0</v>
      </c>
      <c r="Q975" s="964">
        <v>0</v>
      </c>
      <c r="R975" s="922"/>
      <c r="S975" s="964">
        <v>0</v>
      </c>
      <c r="T975" s="964">
        <v>0</v>
      </c>
      <c r="U975" s="964">
        <v>0</v>
      </c>
      <c r="V975" s="964">
        <v>0</v>
      </c>
      <c r="W975" s="964">
        <v>0</v>
      </c>
      <c r="X975" s="964">
        <v>0</v>
      </c>
      <c r="Y975" s="964">
        <v>0</v>
      </c>
      <c r="Z975" s="964">
        <v>0</v>
      </c>
      <c r="AA975" s="922"/>
      <c r="AB975" s="965">
        <v>0</v>
      </c>
      <c r="AC975" s="965">
        <v>0</v>
      </c>
      <c r="AD975" s="965">
        <v>0</v>
      </c>
      <c r="AE975" s="965">
        <v>0</v>
      </c>
      <c r="AF975" s="965">
        <v>0</v>
      </c>
      <c r="AG975" s="965">
        <v>0</v>
      </c>
      <c r="AH975" s="965">
        <v>0</v>
      </c>
      <c r="AI975" s="965">
        <v>0</v>
      </c>
      <c r="AJ975" s="965">
        <v>0</v>
      </c>
      <c r="AK975" s="965">
        <v>0</v>
      </c>
      <c r="AL975" s="965">
        <v>0</v>
      </c>
      <c r="AM975" s="965">
        <v>0</v>
      </c>
      <c r="AN975" s="954">
        <v>0</v>
      </c>
      <c r="AO975" s="965">
        <v>0</v>
      </c>
      <c r="AP975" s="965">
        <v>0</v>
      </c>
      <c r="AQ975" s="964">
        <v>0</v>
      </c>
      <c r="AR975" s="964">
        <v>0</v>
      </c>
      <c r="AS975" s="964">
        <v>0</v>
      </c>
      <c r="AT975" s="964">
        <v>0</v>
      </c>
      <c r="AU975" s="964">
        <v>0</v>
      </c>
      <c r="AV975" s="964">
        <v>0</v>
      </c>
      <c r="AW975" s="964">
        <v>0</v>
      </c>
      <c r="AX975" s="964">
        <v>0</v>
      </c>
      <c r="AY975" s="964">
        <v>0</v>
      </c>
      <c r="AZ975" s="964">
        <v>0</v>
      </c>
      <c r="BA975" s="964">
        <v>0</v>
      </c>
      <c r="BB975" s="964">
        <v>0</v>
      </c>
      <c r="BC975" s="922"/>
      <c r="BD975" s="922"/>
      <c r="BE975" s="922"/>
      <c r="BF975" s="922"/>
      <c r="BG975" s="964">
        <v>0</v>
      </c>
      <c r="BH975" s="964">
        <v>0</v>
      </c>
      <c r="BI975" s="922"/>
      <c r="BJ975" s="1292">
        <v>0</v>
      </c>
      <c r="BK975" s="916">
        <v>0</v>
      </c>
      <c r="BL975" s="916">
        <v>0</v>
      </c>
    </row>
    <row r="976" spans="1:64" hidden="1">
      <c r="A976" s="1024" t="s">
        <v>221</v>
      </c>
      <c r="B976" s="876" t="s">
        <v>13</v>
      </c>
      <c r="C976" s="877" t="s">
        <v>113</v>
      </c>
      <c r="D976" s="905">
        <v>9.07</v>
      </c>
      <c r="E976" s="970"/>
      <c r="F976" s="970"/>
      <c r="G976" s="964">
        <v>0</v>
      </c>
      <c r="H976" s="964">
        <v>0</v>
      </c>
      <c r="I976" s="970"/>
      <c r="J976" s="964">
        <v>0</v>
      </c>
      <c r="K976" s="964">
        <v>0</v>
      </c>
      <c r="L976" s="964">
        <v>0</v>
      </c>
      <c r="M976" s="964">
        <v>0</v>
      </c>
      <c r="N976" s="965"/>
      <c r="O976" s="964">
        <v>0</v>
      </c>
      <c r="P976" s="964">
        <v>0</v>
      </c>
      <c r="Q976" s="964">
        <v>0</v>
      </c>
      <c r="R976" s="970"/>
      <c r="S976" s="964">
        <v>0</v>
      </c>
      <c r="T976" s="964">
        <v>0</v>
      </c>
      <c r="U976" s="964">
        <v>0</v>
      </c>
      <c r="V976" s="964">
        <v>0</v>
      </c>
      <c r="W976" s="964">
        <v>0</v>
      </c>
      <c r="X976" s="964">
        <v>0</v>
      </c>
      <c r="Y976" s="964">
        <v>0</v>
      </c>
      <c r="Z976" s="964">
        <v>0</v>
      </c>
      <c r="AA976" s="970"/>
      <c r="AB976" s="965">
        <v>0</v>
      </c>
      <c r="AC976" s="965">
        <v>0</v>
      </c>
      <c r="AD976" s="965">
        <v>0</v>
      </c>
      <c r="AE976" s="965">
        <v>0</v>
      </c>
      <c r="AF976" s="965">
        <v>0</v>
      </c>
      <c r="AG976" s="965">
        <v>0</v>
      </c>
      <c r="AH976" s="965">
        <v>0</v>
      </c>
      <c r="AI976" s="965">
        <v>0</v>
      </c>
      <c r="AJ976" s="965">
        <v>0</v>
      </c>
      <c r="AK976" s="965">
        <v>0</v>
      </c>
      <c r="AL976" s="965">
        <v>0</v>
      </c>
      <c r="AM976" s="965">
        <v>0</v>
      </c>
      <c r="AN976" s="965">
        <v>0</v>
      </c>
      <c r="AO976" s="954">
        <v>9.07</v>
      </c>
      <c r="AP976" s="965">
        <v>0</v>
      </c>
      <c r="AQ976" s="964">
        <v>0</v>
      </c>
      <c r="AR976" s="964">
        <v>0</v>
      </c>
      <c r="AS976" s="964">
        <v>0</v>
      </c>
      <c r="AT976" s="964">
        <v>0</v>
      </c>
      <c r="AU976" s="964">
        <v>0</v>
      </c>
      <c r="AV976" s="964">
        <v>0</v>
      </c>
      <c r="AW976" s="964">
        <v>0</v>
      </c>
      <c r="AX976" s="964">
        <v>0</v>
      </c>
      <c r="AY976" s="964">
        <v>0</v>
      </c>
      <c r="AZ976" s="964">
        <v>0</v>
      </c>
      <c r="BA976" s="964">
        <v>0</v>
      </c>
      <c r="BB976" s="964">
        <v>0</v>
      </c>
      <c r="BC976" s="970"/>
      <c r="BD976" s="970"/>
      <c r="BE976" s="970"/>
      <c r="BF976" s="970"/>
      <c r="BG976" s="964">
        <v>0</v>
      </c>
      <c r="BH976" s="964">
        <v>0</v>
      </c>
      <c r="BI976" s="970"/>
      <c r="BJ976" s="1292">
        <v>0</v>
      </c>
      <c r="BK976" s="916">
        <v>0</v>
      </c>
      <c r="BL976" s="916">
        <v>9.07</v>
      </c>
    </row>
    <row r="977" spans="1:64" s="923" customFormat="1" hidden="1">
      <c r="A977" s="1034" t="s">
        <v>222</v>
      </c>
      <c r="B977" s="876" t="s">
        <v>14</v>
      </c>
      <c r="C977" s="1028" t="s">
        <v>114</v>
      </c>
      <c r="D977" s="905">
        <v>0.65</v>
      </c>
      <c r="E977" s="922"/>
      <c r="F977" s="922"/>
      <c r="G977" s="964">
        <v>0</v>
      </c>
      <c r="H977" s="964">
        <v>0</v>
      </c>
      <c r="I977" s="922"/>
      <c r="J977" s="964">
        <v>0</v>
      </c>
      <c r="K977" s="964">
        <v>0</v>
      </c>
      <c r="L977" s="964">
        <v>0</v>
      </c>
      <c r="M977" s="964">
        <v>0</v>
      </c>
      <c r="N977" s="965"/>
      <c r="O977" s="964">
        <v>0</v>
      </c>
      <c r="P977" s="964">
        <v>0</v>
      </c>
      <c r="Q977" s="964">
        <v>0</v>
      </c>
      <c r="R977" s="922"/>
      <c r="S977" s="964">
        <v>0</v>
      </c>
      <c r="T977" s="964">
        <v>0</v>
      </c>
      <c r="U977" s="964">
        <v>0</v>
      </c>
      <c r="V977" s="964">
        <v>0</v>
      </c>
      <c r="W977" s="964">
        <v>0</v>
      </c>
      <c r="X977" s="964">
        <v>0</v>
      </c>
      <c r="Y977" s="964">
        <v>0</v>
      </c>
      <c r="Z977" s="964">
        <v>0</v>
      </c>
      <c r="AA977" s="922"/>
      <c r="AB977" s="965">
        <v>0</v>
      </c>
      <c r="AC977" s="965">
        <v>0</v>
      </c>
      <c r="AD977" s="965">
        <v>0</v>
      </c>
      <c r="AE977" s="965">
        <v>0</v>
      </c>
      <c r="AF977" s="965">
        <v>0</v>
      </c>
      <c r="AG977" s="965">
        <v>0</v>
      </c>
      <c r="AH977" s="965">
        <v>0</v>
      </c>
      <c r="AI977" s="965">
        <v>0</v>
      </c>
      <c r="AJ977" s="965">
        <v>0</v>
      </c>
      <c r="AK977" s="965">
        <v>0</v>
      </c>
      <c r="AL977" s="965">
        <v>0</v>
      </c>
      <c r="AM977" s="965">
        <v>0</v>
      </c>
      <c r="AN977" s="965">
        <v>0</v>
      </c>
      <c r="AO977" s="965">
        <v>0</v>
      </c>
      <c r="AP977" s="954">
        <v>0.65</v>
      </c>
      <c r="AQ977" s="964">
        <v>0</v>
      </c>
      <c r="AR977" s="964">
        <v>0</v>
      </c>
      <c r="AS977" s="964">
        <v>0</v>
      </c>
      <c r="AT977" s="964">
        <v>0</v>
      </c>
      <c r="AU977" s="964">
        <v>0</v>
      </c>
      <c r="AV977" s="964">
        <v>0</v>
      </c>
      <c r="AW977" s="964">
        <v>0</v>
      </c>
      <c r="AX977" s="964">
        <v>0</v>
      </c>
      <c r="AY977" s="964">
        <v>0</v>
      </c>
      <c r="AZ977" s="964">
        <v>0</v>
      </c>
      <c r="BA977" s="964">
        <v>0</v>
      </c>
      <c r="BB977" s="964">
        <v>0</v>
      </c>
      <c r="BC977" s="922"/>
      <c r="BD977" s="922"/>
      <c r="BE977" s="922"/>
      <c r="BF977" s="922"/>
      <c r="BG977" s="964">
        <v>0</v>
      </c>
      <c r="BH977" s="964">
        <v>0</v>
      </c>
      <c r="BI977" s="922"/>
      <c r="BJ977" s="1292">
        <v>0</v>
      </c>
      <c r="BK977" s="921">
        <v>0</v>
      </c>
      <c r="BL977" s="921">
        <v>0.65</v>
      </c>
    </row>
    <row r="978" spans="1:64" s="923" customFormat="1" hidden="1">
      <c r="A978" s="1022" t="s">
        <v>72</v>
      </c>
      <c r="B978" s="875" t="s">
        <v>194</v>
      </c>
      <c r="C978" s="871" t="s">
        <v>163</v>
      </c>
      <c r="D978" s="905">
        <v>0</v>
      </c>
      <c r="E978" s="922"/>
      <c r="F978" s="922"/>
      <c r="G978" s="964">
        <v>0</v>
      </c>
      <c r="H978" s="964">
        <v>0</v>
      </c>
      <c r="I978" s="922"/>
      <c r="J978" s="964">
        <v>0</v>
      </c>
      <c r="K978" s="964">
        <v>0</v>
      </c>
      <c r="L978" s="964">
        <v>0</v>
      </c>
      <c r="M978" s="964">
        <v>0</v>
      </c>
      <c r="N978" s="965"/>
      <c r="O978" s="964">
        <v>0</v>
      </c>
      <c r="P978" s="964">
        <v>0</v>
      </c>
      <c r="Q978" s="964">
        <v>0</v>
      </c>
      <c r="R978" s="922"/>
      <c r="S978" s="964">
        <v>0</v>
      </c>
      <c r="T978" s="964">
        <v>0</v>
      </c>
      <c r="U978" s="964">
        <v>0</v>
      </c>
      <c r="V978" s="964">
        <v>0</v>
      </c>
      <c r="W978" s="964">
        <v>0</v>
      </c>
      <c r="X978" s="964">
        <v>0</v>
      </c>
      <c r="Y978" s="964">
        <v>0</v>
      </c>
      <c r="Z978" s="964">
        <v>0</v>
      </c>
      <c r="AA978" s="922"/>
      <c r="AB978" s="965">
        <v>0</v>
      </c>
      <c r="AC978" s="965">
        <v>0</v>
      </c>
      <c r="AD978" s="965">
        <v>0</v>
      </c>
      <c r="AE978" s="965">
        <v>0</v>
      </c>
      <c r="AF978" s="965">
        <v>0</v>
      </c>
      <c r="AG978" s="965">
        <v>0</v>
      </c>
      <c r="AH978" s="965">
        <v>0</v>
      </c>
      <c r="AI978" s="965">
        <v>0</v>
      </c>
      <c r="AJ978" s="965">
        <v>0</v>
      </c>
      <c r="AK978" s="965">
        <v>0</v>
      </c>
      <c r="AL978" s="965">
        <v>0</v>
      </c>
      <c r="AM978" s="965">
        <v>0</v>
      </c>
      <c r="AN978" s="965">
        <v>0</v>
      </c>
      <c r="AO978" s="965">
        <v>0</v>
      </c>
      <c r="AP978" s="965">
        <v>0</v>
      </c>
      <c r="AQ978" s="955">
        <v>0</v>
      </c>
      <c r="AR978" s="964">
        <v>0</v>
      </c>
      <c r="AS978" s="964">
        <v>0</v>
      </c>
      <c r="AT978" s="964">
        <v>0</v>
      </c>
      <c r="AU978" s="964">
        <v>0</v>
      </c>
      <c r="AV978" s="964">
        <v>0</v>
      </c>
      <c r="AW978" s="964">
        <v>0</v>
      </c>
      <c r="AX978" s="964">
        <v>0</v>
      </c>
      <c r="AY978" s="964">
        <v>0</v>
      </c>
      <c r="AZ978" s="964">
        <v>0</v>
      </c>
      <c r="BA978" s="964">
        <v>0</v>
      </c>
      <c r="BB978" s="964">
        <v>0</v>
      </c>
      <c r="BC978" s="922"/>
      <c r="BD978" s="922"/>
      <c r="BE978" s="922"/>
      <c r="BF978" s="922"/>
      <c r="BG978" s="964">
        <v>0</v>
      </c>
      <c r="BH978" s="964">
        <v>0</v>
      </c>
      <c r="BI978" s="922"/>
      <c r="BJ978" s="1292">
        <v>0</v>
      </c>
      <c r="BK978" s="921">
        <v>0</v>
      </c>
      <c r="BL978" s="921">
        <v>0</v>
      </c>
    </row>
    <row r="979" spans="1:64" s="923" customFormat="1" hidden="1">
      <c r="A979" s="1022" t="s">
        <v>226</v>
      </c>
      <c r="B979" s="875" t="s">
        <v>200</v>
      </c>
      <c r="C979" s="871" t="s">
        <v>210</v>
      </c>
      <c r="D979" s="905">
        <v>0.91</v>
      </c>
      <c r="E979" s="922"/>
      <c r="F979" s="922"/>
      <c r="G979" s="964">
        <v>0</v>
      </c>
      <c r="H979" s="964">
        <v>0</v>
      </c>
      <c r="I979" s="922"/>
      <c r="J979" s="964">
        <v>0</v>
      </c>
      <c r="K979" s="964">
        <v>0</v>
      </c>
      <c r="L979" s="964">
        <v>0</v>
      </c>
      <c r="M979" s="964">
        <v>0</v>
      </c>
      <c r="N979" s="965"/>
      <c r="O979" s="964">
        <v>0</v>
      </c>
      <c r="P979" s="964">
        <v>0</v>
      </c>
      <c r="Q979" s="964">
        <v>0</v>
      </c>
      <c r="R979" s="922"/>
      <c r="S979" s="964">
        <v>0</v>
      </c>
      <c r="T979" s="964">
        <v>0</v>
      </c>
      <c r="U979" s="964">
        <v>0</v>
      </c>
      <c r="V979" s="964">
        <v>0</v>
      </c>
      <c r="W979" s="964">
        <v>0</v>
      </c>
      <c r="X979" s="964">
        <v>0</v>
      </c>
      <c r="Y979" s="964">
        <v>0</v>
      </c>
      <c r="Z979" s="964">
        <v>0</v>
      </c>
      <c r="AA979" s="922"/>
      <c r="AB979" s="965">
        <v>0</v>
      </c>
      <c r="AC979" s="965">
        <v>0</v>
      </c>
      <c r="AD979" s="965">
        <v>0</v>
      </c>
      <c r="AE979" s="965">
        <v>0</v>
      </c>
      <c r="AF979" s="965">
        <v>0</v>
      </c>
      <c r="AG979" s="965">
        <v>0</v>
      </c>
      <c r="AH979" s="965">
        <v>0</v>
      </c>
      <c r="AI979" s="965">
        <v>0</v>
      </c>
      <c r="AJ979" s="965">
        <v>0</v>
      </c>
      <c r="AK979" s="965">
        <v>0</v>
      </c>
      <c r="AL979" s="965">
        <v>0</v>
      </c>
      <c r="AM979" s="965">
        <v>0</v>
      </c>
      <c r="AN979" s="965">
        <v>0</v>
      </c>
      <c r="AO979" s="965">
        <v>0</v>
      </c>
      <c r="AP979" s="965">
        <v>0</v>
      </c>
      <c r="AQ979" s="964">
        <v>0</v>
      </c>
      <c r="AR979" s="955">
        <v>0.91</v>
      </c>
      <c r="AS979" s="964">
        <v>0</v>
      </c>
      <c r="AT979" s="964">
        <v>0</v>
      </c>
      <c r="AU979" s="964">
        <v>0</v>
      </c>
      <c r="AV979" s="964">
        <v>0</v>
      </c>
      <c r="AW979" s="964">
        <v>0</v>
      </c>
      <c r="AX979" s="964">
        <v>0</v>
      </c>
      <c r="AY979" s="964">
        <v>0</v>
      </c>
      <c r="AZ979" s="964">
        <v>0</v>
      </c>
      <c r="BA979" s="964">
        <v>0</v>
      </c>
      <c r="BB979" s="964">
        <v>0</v>
      </c>
      <c r="BC979" s="922"/>
      <c r="BD979" s="922"/>
      <c r="BE979" s="922"/>
      <c r="BF979" s="922"/>
      <c r="BG979" s="964">
        <v>0</v>
      </c>
      <c r="BH979" s="964">
        <v>0</v>
      </c>
      <c r="BI979" s="922"/>
      <c r="BJ979" s="1292">
        <v>0</v>
      </c>
      <c r="BK979" s="916">
        <v>5.0000000000000044E-2</v>
      </c>
      <c r="BL979" s="921">
        <v>0.96000000000000008</v>
      </c>
    </row>
    <row r="980" spans="1:64" s="923" customFormat="1" hidden="1">
      <c r="A980" s="1022" t="s">
        <v>227</v>
      </c>
      <c r="B980" s="875" t="s">
        <v>201</v>
      </c>
      <c r="C980" s="871" t="s">
        <v>211</v>
      </c>
      <c r="D980" s="905">
        <v>0</v>
      </c>
      <c r="E980" s="922"/>
      <c r="F980" s="922"/>
      <c r="G980" s="964">
        <v>0</v>
      </c>
      <c r="H980" s="964">
        <v>0</v>
      </c>
      <c r="I980" s="922"/>
      <c r="J980" s="964">
        <v>0</v>
      </c>
      <c r="K980" s="964">
        <v>0</v>
      </c>
      <c r="L980" s="964">
        <v>0</v>
      </c>
      <c r="M980" s="964">
        <v>0</v>
      </c>
      <c r="N980" s="965"/>
      <c r="O980" s="964">
        <v>0</v>
      </c>
      <c r="P980" s="964">
        <v>0</v>
      </c>
      <c r="Q980" s="964">
        <v>0</v>
      </c>
      <c r="R980" s="922"/>
      <c r="S980" s="964">
        <v>0</v>
      </c>
      <c r="T980" s="964">
        <v>0</v>
      </c>
      <c r="U980" s="964">
        <v>0</v>
      </c>
      <c r="V980" s="964">
        <v>0</v>
      </c>
      <c r="W980" s="964">
        <v>0</v>
      </c>
      <c r="X980" s="964">
        <v>0</v>
      </c>
      <c r="Y980" s="964">
        <v>0</v>
      </c>
      <c r="Z980" s="964">
        <v>0</v>
      </c>
      <c r="AA980" s="922"/>
      <c r="AB980" s="965">
        <v>0</v>
      </c>
      <c r="AC980" s="965">
        <v>0</v>
      </c>
      <c r="AD980" s="965">
        <v>0</v>
      </c>
      <c r="AE980" s="965">
        <v>0</v>
      </c>
      <c r="AF980" s="965">
        <v>0</v>
      </c>
      <c r="AG980" s="965">
        <v>0</v>
      </c>
      <c r="AH980" s="965">
        <v>0</v>
      </c>
      <c r="AI980" s="965">
        <v>0</v>
      </c>
      <c r="AJ980" s="965">
        <v>0</v>
      </c>
      <c r="AK980" s="965">
        <v>0</v>
      </c>
      <c r="AL980" s="965">
        <v>0</v>
      </c>
      <c r="AM980" s="965">
        <v>0</v>
      </c>
      <c r="AN980" s="965">
        <v>0</v>
      </c>
      <c r="AO980" s="965">
        <v>0</v>
      </c>
      <c r="AP980" s="965">
        <v>0</v>
      </c>
      <c r="AQ980" s="964">
        <v>0</v>
      </c>
      <c r="AR980" s="964">
        <v>0</v>
      </c>
      <c r="AS980" s="955">
        <v>0</v>
      </c>
      <c r="AT980" s="964">
        <v>0</v>
      </c>
      <c r="AU980" s="964">
        <v>0</v>
      </c>
      <c r="AV980" s="964">
        <v>0</v>
      </c>
      <c r="AW980" s="964">
        <v>0</v>
      </c>
      <c r="AX980" s="964">
        <v>0</v>
      </c>
      <c r="AY980" s="964">
        <v>0</v>
      </c>
      <c r="AZ980" s="964">
        <v>0</v>
      </c>
      <c r="BA980" s="964">
        <v>0</v>
      </c>
      <c r="BB980" s="964">
        <v>0</v>
      </c>
      <c r="BC980" s="922"/>
      <c r="BD980" s="922"/>
      <c r="BE980" s="922"/>
      <c r="BF980" s="922"/>
      <c r="BG980" s="964">
        <v>0</v>
      </c>
      <c r="BH980" s="964">
        <v>0</v>
      </c>
      <c r="BI980" s="922"/>
      <c r="BJ980" s="1292">
        <v>0</v>
      </c>
      <c r="BK980" s="916">
        <v>0.67617000000000005</v>
      </c>
      <c r="BL980" s="921">
        <v>0.67617000000000005</v>
      </c>
    </row>
    <row r="981" spans="1:64" s="923" customFormat="1" hidden="1">
      <c r="A981" s="1022" t="s">
        <v>74</v>
      </c>
      <c r="B981" s="875" t="s">
        <v>187</v>
      </c>
      <c r="C981" s="871" t="s">
        <v>141</v>
      </c>
      <c r="D981" s="905">
        <v>85.41</v>
      </c>
      <c r="E981" s="922"/>
      <c r="F981" s="922"/>
      <c r="G981" s="964">
        <v>0</v>
      </c>
      <c r="H981" s="964">
        <v>0</v>
      </c>
      <c r="I981" s="922"/>
      <c r="J981" s="964">
        <v>0</v>
      </c>
      <c r="K981" s="964">
        <v>0</v>
      </c>
      <c r="L981" s="964">
        <v>0</v>
      </c>
      <c r="M981" s="964">
        <v>0</v>
      </c>
      <c r="N981" s="965"/>
      <c r="O981" s="964">
        <v>0</v>
      </c>
      <c r="P981" s="964">
        <v>0</v>
      </c>
      <c r="Q981" s="964">
        <v>0</v>
      </c>
      <c r="R981" s="922"/>
      <c r="S981" s="964">
        <v>0</v>
      </c>
      <c r="T981" s="964">
        <v>0</v>
      </c>
      <c r="U981" s="964">
        <v>0</v>
      </c>
      <c r="V981" s="964">
        <v>0</v>
      </c>
      <c r="W981" s="964">
        <v>0</v>
      </c>
      <c r="X981" s="964">
        <v>0</v>
      </c>
      <c r="Y981" s="964">
        <v>0</v>
      </c>
      <c r="Z981" s="964">
        <v>0</v>
      </c>
      <c r="AA981" s="922"/>
      <c r="AB981" s="965">
        <v>1.46</v>
      </c>
      <c r="AC981" s="965">
        <v>0</v>
      </c>
      <c r="AD981" s="965">
        <v>0</v>
      </c>
      <c r="AE981" s="965">
        <v>0</v>
      </c>
      <c r="AF981" s="965">
        <v>0</v>
      </c>
      <c r="AG981" s="965">
        <v>0</v>
      </c>
      <c r="AH981" s="965">
        <v>0</v>
      </c>
      <c r="AI981" s="965">
        <v>0</v>
      </c>
      <c r="AJ981" s="965">
        <v>0</v>
      </c>
      <c r="AK981" s="965">
        <v>0</v>
      </c>
      <c r="AL981" s="965">
        <v>0</v>
      </c>
      <c r="AM981" s="965">
        <v>0</v>
      </c>
      <c r="AN981" s="965">
        <v>0</v>
      </c>
      <c r="AO981" s="965">
        <v>0</v>
      </c>
      <c r="AP981" s="965">
        <v>0</v>
      </c>
      <c r="AQ981" s="964">
        <v>0</v>
      </c>
      <c r="AR981" s="964">
        <v>0</v>
      </c>
      <c r="AS981" s="964">
        <v>0</v>
      </c>
      <c r="AT981" s="955">
        <v>83.95</v>
      </c>
      <c r="AU981" s="964">
        <v>0</v>
      </c>
      <c r="AV981" s="964">
        <v>0</v>
      </c>
      <c r="AW981" s="964">
        <v>0</v>
      </c>
      <c r="AX981" s="964">
        <v>0</v>
      </c>
      <c r="AY981" s="964">
        <v>0</v>
      </c>
      <c r="AZ981" s="964">
        <v>0</v>
      </c>
      <c r="BA981" s="964">
        <v>0</v>
      </c>
      <c r="BB981" s="964">
        <v>0</v>
      </c>
      <c r="BC981" s="922"/>
      <c r="BD981" s="922"/>
      <c r="BE981" s="922"/>
      <c r="BF981" s="922"/>
      <c r="BG981" s="964">
        <v>0</v>
      </c>
      <c r="BH981" s="964">
        <v>0</v>
      </c>
      <c r="BI981" s="922"/>
      <c r="BJ981" s="1292">
        <v>1.46</v>
      </c>
      <c r="BK981" s="921">
        <v>48.544710000000002</v>
      </c>
      <c r="BL981" s="921">
        <v>133.95471000000001</v>
      </c>
    </row>
    <row r="982" spans="1:64" s="923" customFormat="1" hidden="1">
      <c r="A982" s="1022" t="s">
        <v>75</v>
      </c>
      <c r="B982" s="875" t="s">
        <v>188</v>
      </c>
      <c r="C982" s="871" t="s">
        <v>96</v>
      </c>
      <c r="D982" s="905">
        <v>0</v>
      </c>
      <c r="E982" s="922"/>
      <c r="F982" s="922"/>
      <c r="G982" s="964">
        <v>0</v>
      </c>
      <c r="H982" s="964">
        <v>0</v>
      </c>
      <c r="I982" s="922"/>
      <c r="J982" s="964">
        <v>0</v>
      </c>
      <c r="K982" s="964">
        <v>0</v>
      </c>
      <c r="L982" s="964">
        <v>0</v>
      </c>
      <c r="M982" s="964">
        <v>0</v>
      </c>
      <c r="N982" s="965"/>
      <c r="O982" s="964">
        <v>0</v>
      </c>
      <c r="P982" s="964">
        <v>0</v>
      </c>
      <c r="Q982" s="964">
        <v>0</v>
      </c>
      <c r="R982" s="922"/>
      <c r="S982" s="964">
        <v>0</v>
      </c>
      <c r="T982" s="964">
        <v>0</v>
      </c>
      <c r="U982" s="964">
        <v>0</v>
      </c>
      <c r="V982" s="964">
        <v>0</v>
      </c>
      <c r="W982" s="964">
        <v>0</v>
      </c>
      <c r="X982" s="964">
        <v>0</v>
      </c>
      <c r="Y982" s="964">
        <v>0</v>
      </c>
      <c r="Z982" s="964">
        <v>0</v>
      </c>
      <c r="AA982" s="922"/>
      <c r="AB982" s="965">
        <v>0</v>
      </c>
      <c r="AC982" s="965">
        <v>0</v>
      </c>
      <c r="AD982" s="965">
        <v>0</v>
      </c>
      <c r="AE982" s="965">
        <v>0</v>
      </c>
      <c r="AF982" s="965">
        <v>0</v>
      </c>
      <c r="AG982" s="965">
        <v>0</v>
      </c>
      <c r="AH982" s="965">
        <v>0</v>
      </c>
      <c r="AI982" s="965">
        <v>0</v>
      </c>
      <c r="AJ982" s="965">
        <v>0</v>
      </c>
      <c r="AK982" s="965">
        <v>0</v>
      </c>
      <c r="AL982" s="965">
        <v>0</v>
      </c>
      <c r="AM982" s="965">
        <v>0</v>
      </c>
      <c r="AN982" s="965">
        <v>0</v>
      </c>
      <c r="AO982" s="965">
        <v>0</v>
      </c>
      <c r="AP982" s="965">
        <v>0</v>
      </c>
      <c r="AQ982" s="964">
        <v>0</v>
      </c>
      <c r="AR982" s="964">
        <v>0</v>
      </c>
      <c r="AS982" s="964">
        <v>0</v>
      </c>
      <c r="AT982" s="964">
        <v>0</v>
      </c>
      <c r="AU982" s="955">
        <v>0</v>
      </c>
      <c r="AV982" s="964">
        <v>0</v>
      </c>
      <c r="AW982" s="964">
        <v>0</v>
      </c>
      <c r="AX982" s="964">
        <v>0</v>
      </c>
      <c r="AY982" s="964">
        <v>0</v>
      </c>
      <c r="AZ982" s="964">
        <v>0</v>
      </c>
      <c r="BA982" s="964">
        <v>0</v>
      </c>
      <c r="BB982" s="964">
        <v>0</v>
      </c>
      <c r="BC982" s="922"/>
      <c r="BD982" s="922"/>
      <c r="BE982" s="922"/>
      <c r="BF982" s="922"/>
      <c r="BG982" s="964">
        <v>0</v>
      </c>
      <c r="BH982" s="964">
        <v>0</v>
      </c>
      <c r="BI982" s="922"/>
      <c r="BJ982" s="1292">
        <v>0</v>
      </c>
      <c r="BK982" s="921">
        <v>0</v>
      </c>
      <c r="BL982" s="921">
        <v>0</v>
      </c>
    </row>
    <row r="983" spans="1:64" s="923" customFormat="1" hidden="1">
      <c r="A983" s="1022" t="s">
        <v>76</v>
      </c>
      <c r="B983" s="875" t="s">
        <v>195</v>
      </c>
      <c r="C983" s="844" t="s">
        <v>153</v>
      </c>
      <c r="D983" s="905">
        <v>0.62</v>
      </c>
      <c r="E983" s="922"/>
      <c r="F983" s="922"/>
      <c r="G983" s="964">
        <v>0</v>
      </c>
      <c r="H983" s="964">
        <v>0</v>
      </c>
      <c r="I983" s="922"/>
      <c r="J983" s="964">
        <v>0</v>
      </c>
      <c r="K983" s="964">
        <v>0</v>
      </c>
      <c r="L983" s="964">
        <v>0</v>
      </c>
      <c r="M983" s="964">
        <v>0</v>
      </c>
      <c r="N983" s="965"/>
      <c r="O983" s="964">
        <v>0</v>
      </c>
      <c r="P983" s="964">
        <v>0</v>
      </c>
      <c r="Q983" s="964">
        <v>0</v>
      </c>
      <c r="R983" s="922"/>
      <c r="S983" s="964">
        <v>0</v>
      </c>
      <c r="T983" s="964">
        <v>0</v>
      </c>
      <c r="U983" s="964">
        <v>0</v>
      </c>
      <c r="V983" s="964">
        <v>0</v>
      </c>
      <c r="W983" s="964">
        <v>0</v>
      </c>
      <c r="X983" s="964">
        <v>0</v>
      </c>
      <c r="Y983" s="964">
        <v>0</v>
      </c>
      <c r="Z983" s="964">
        <v>0</v>
      </c>
      <c r="AA983" s="922"/>
      <c r="AB983" s="965">
        <v>0</v>
      </c>
      <c r="AC983" s="965">
        <v>0</v>
      </c>
      <c r="AD983" s="965">
        <v>0</v>
      </c>
      <c r="AE983" s="965">
        <v>0</v>
      </c>
      <c r="AF983" s="965">
        <v>0</v>
      </c>
      <c r="AG983" s="965">
        <v>0</v>
      </c>
      <c r="AH983" s="965">
        <v>0</v>
      </c>
      <c r="AI983" s="965">
        <v>0</v>
      </c>
      <c r="AJ983" s="965">
        <v>0</v>
      </c>
      <c r="AK983" s="965">
        <v>0</v>
      </c>
      <c r="AL983" s="965">
        <v>0</v>
      </c>
      <c r="AM983" s="965">
        <v>0</v>
      </c>
      <c r="AN983" s="965">
        <v>0</v>
      </c>
      <c r="AO983" s="965">
        <v>0</v>
      </c>
      <c r="AP983" s="965">
        <v>0</v>
      </c>
      <c r="AQ983" s="964">
        <v>0</v>
      </c>
      <c r="AR983" s="964">
        <v>0</v>
      </c>
      <c r="AS983" s="964">
        <v>0</v>
      </c>
      <c r="AT983" s="964">
        <v>0.04</v>
      </c>
      <c r="AU983" s="964">
        <v>0</v>
      </c>
      <c r="AV983" s="955">
        <v>0.57999999999999996</v>
      </c>
      <c r="AW983" s="964">
        <v>0</v>
      </c>
      <c r="AX983" s="964">
        <v>0</v>
      </c>
      <c r="AY983" s="964">
        <v>0</v>
      </c>
      <c r="AZ983" s="964">
        <v>0</v>
      </c>
      <c r="BA983" s="964">
        <v>0</v>
      </c>
      <c r="BB983" s="964">
        <v>0</v>
      </c>
      <c r="BC983" s="922"/>
      <c r="BD983" s="922"/>
      <c r="BE983" s="922"/>
      <c r="BF983" s="922"/>
      <c r="BG983" s="964">
        <v>0</v>
      </c>
      <c r="BH983" s="964">
        <v>0</v>
      </c>
      <c r="BI983" s="922"/>
      <c r="BJ983" s="1292">
        <v>0.04</v>
      </c>
      <c r="BK983" s="916">
        <v>-0.04</v>
      </c>
      <c r="BL983" s="921">
        <v>0.57999999999999996</v>
      </c>
    </row>
    <row r="984" spans="1:64" s="923" customFormat="1" hidden="1">
      <c r="A984" s="1022" t="s">
        <v>43</v>
      </c>
      <c r="B984" s="875" t="s">
        <v>196</v>
      </c>
      <c r="C984" s="871" t="s">
        <v>208</v>
      </c>
      <c r="D984" s="905">
        <v>0</v>
      </c>
      <c r="E984" s="922"/>
      <c r="F984" s="922"/>
      <c r="G984" s="964">
        <v>0</v>
      </c>
      <c r="H984" s="964">
        <v>0</v>
      </c>
      <c r="I984" s="922"/>
      <c r="J984" s="964">
        <v>0</v>
      </c>
      <c r="K984" s="964">
        <v>0</v>
      </c>
      <c r="L984" s="964">
        <v>0</v>
      </c>
      <c r="M984" s="964">
        <v>0</v>
      </c>
      <c r="N984" s="965"/>
      <c r="O984" s="964">
        <v>0</v>
      </c>
      <c r="P984" s="964">
        <v>0</v>
      </c>
      <c r="Q984" s="964">
        <v>0</v>
      </c>
      <c r="R984" s="922"/>
      <c r="S984" s="964">
        <v>0</v>
      </c>
      <c r="T984" s="964">
        <v>0</v>
      </c>
      <c r="U984" s="964">
        <v>0</v>
      </c>
      <c r="V984" s="964">
        <v>0</v>
      </c>
      <c r="W984" s="964">
        <v>0</v>
      </c>
      <c r="X984" s="964">
        <v>0</v>
      </c>
      <c r="Y984" s="964">
        <v>0</v>
      </c>
      <c r="Z984" s="964">
        <v>0</v>
      </c>
      <c r="AA984" s="922"/>
      <c r="AB984" s="965">
        <v>0</v>
      </c>
      <c r="AC984" s="965">
        <v>0</v>
      </c>
      <c r="AD984" s="965">
        <v>0</v>
      </c>
      <c r="AE984" s="965">
        <v>0</v>
      </c>
      <c r="AF984" s="965">
        <v>0</v>
      </c>
      <c r="AG984" s="965">
        <v>0</v>
      </c>
      <c r="AH984" s="965">
        <v>0</v>
      </c>
      <c r="AI984" s="965">
        <v>0</v>
      </c>
      <c r="AJ984" s="965">
        <v>0</v>
      </c>
      <c r="AK984" s="965">
        <v>0</v>
      </c>
      <c r="AL984" s="965">
        <v>0</v>
      </c>
      <c r="AM984" s="965">
        <v>0</v>
      </c>
      <c r="AN984" s="965">
        <v>0</v>
      </c>
      <c r="AO984" s="965">
        <v>0</v>
      </c>
      <c r="AP984" s="965">
        <v>0</v>
      </c>
      <c r="AQ984" s="964">
        <v>0</v>
      </c>
      <c r="AR984" s="964">
        <v>0</v>
      </c>
      <c r="AS984" s="964">
        <v>0</v>
      </c>
      <c r="AT984" s="964">
        <v>0</v>
      </c>
      <c r="AU984" s="964">
        <v>0</v>
      </c>
      <c r="AV984" s="964">
        <v>0</v>
      </c>
      <c r="AW984" s="955">
        <v>0</v>
      </c>
      <c r="AX984" s="964">
        <v>0</v>
      </c>
      <c r="AY984" s="964">
        <v>0</v>
      </c>
      <c r="AZ984" s="964">
        <v>0</v>
      </c>
      <c r="BA984" s="964">
        <v>0</v>
      </c>
      <c r="BB984" s="964">
        <v>0</v>
      </c>
      <c r="BC984" s="922"/>
      <c r="BD984" s="922"/>
      <c r="BE984" s="922"/>
      <c r="BF984" s="922"/>
      <c r="BG984" s="964">
        <v>0</v>
      </c>
      <c r="BH984" s="964">
        <v>0</v>
      </c>
      <c r="BI984" s="922"/>
      <c r="BJ984" s="1292">
        <v>0</v>
      </c>
      <c r="BK984" s="916">
        <v>0</v>
      </c>
      <c r="BL984" s="921">
        <v>0</v>
      </c>
    </row>
    <row r="985" spans="1:64" s="923" customFormat="1" hidden="1">
      <c r="A985" s="1022" t="s">
        <v>44</v>
      </c>
      <c r="B985" s="875" t="s">
        <v>197</v>
      </c>
      <c r="C985" s="871" t="s">
        <v>209</v>
      </c>
      <c r="D985" s="905">
        <v>0</v>
      </c>
      <c r="E985" s="922"/>
      <c r="F985" s="922"/>
      <c r="G985" s="964">
        <v>0</v>
      </c>
      <c r="H985" s="964">
        <v>0</v>
      </c>
      <c r="I985" s="922"/>
      <c r="J985" s="964">
        <v>0</v>
      </c>
      <c r="K985" s="964">
        <v>0</v>
      </c>
      <c r="L985" s="964">
        <v>0</v>
      </c>
      <c r="M985" s="964">
        <v>0</v>
      </c>
      <c r="N985" s="965"/>
      <c r="O985" s="964">
        <v>0</v>
      </c>
      <c r="P985" s="964">
        <v>0</v>
      </c>
      <c r="Q985" s="964">
        <v>0</v>
      </c>
      <c r="R985" s="922"/>
      <c r="S985" s="964">
        <v>0</v>
      </c>
      <c r="T985" s="964">
        <v>0</v>
      </c>
      <c r="U985" s="964">
        <v>0</v>
      </c>
      <c r="V985" s="964">
        <v>0</v>
      </c>
      <c r="W985" s="964">
        <v>0</v>
      </c>
      <c r="X985" s="964">
        <v>0</v>
      </c>
      <c r="Y985" s="964">
        <v>0</v>
      </c>
      <c r="Z985" s="964">
        <v>0</v>
      </c>
      <c r="AA985" s="922"/>
      <c r="AB985" s="965">
        <v>0</v>
      </c>
      <c r="AC985" s="965">
        <v>0</v>
      </c>
      <c r="AD985" s="965">
        <v>0</v>
      </c>
      <c r="AE985" s="965">
        <v>0</v>
      </c>
      <c r="AF985" s="965">
        <v>0</v>
      </c>
      <c r="AG985" s="965">
        <v>0</v>
      </c>
      <c r="AH985" s="965">
        <v>0</v>
      </c>
      <c r="AI985" s="965">
        <v>0</v>
      </c>
      <c r="AJ985" s="965">
        <v>0</v>
      </c>
      <c r="AK985" s="965">
        <v>0</v>
      </c>
      <c r="AL985" s="965">
        <v>0</v>
      </c>
      <c r="AM985" s="965">
        <v>0</v>
      </c>
      <c r="AN985" s="965">
        <v>0</v>
      </c>
      <c r="AO985" s="965">
        <v>0</v>
      </c>
      <c r="AP985" s="965">
        <v>0</v>
      </c>
      <c r="AQ985" s="964">
        <v>0</v>
      </c>
      <c r="AR985" s="964">
        <v>0</v>
      </c>
      <c r="AS985" s="964">
        <v>0</v>
      </c>
      <c r="AT985" s="964">
        <v>0</v>
      </c>
      <c r="AU985" s="964">
        <v>0</v>
      </c>
      <c r="AV985" s="964">
        <v>0</v>
      </c>
      <c r="AW985" s="964">
        <v>0</v>
      </c>
      <c r="AX985" s="955">
        <v>0</v>
      </c>
      <c r="AY985" s="964">
        <v>0</v>
      </c>
      <c r="AZ985" s="964">
        <v>0</v>
      </c>
      <c r="BA985" s="964">
        <v>0</v>
      </c>
      <c r="BB985" s="964">
        <v>0</v>
      </c>
      <c r="BC985" s="922"/>
      <c r="BD985" s="922"/>
      <c r="BE985" s="922"/>
      <c r="BF985" s="922"/>
      <c r="BG985" s="964">
        <v>0</v>
      </c>
      <c r="BH985" s="964">
        <v>0</v>
      </c>
      <c r="BI985" s="922"/>
      <c r="BJ985" s="1292">
        <v>0</v>
      </c>
      <c r="BK985" s="916">
        <v>0</v>
      </c>
      <c r="BL985" s="921">
        <v>0</v>
      </c>
    </row>
    <row r="986" spans="1:64" s="923" customFormat="1" hidden="1">
      <c r="A986" s="1022" t="s">
        <v>228</v>
      </c>
      <c r="B986" s="875" t="s">
        <v>359</v>
      </c>
      <c r="C986" s="871" t="s">
        <v>155</v>
      </c>
      <c r="D986" s="905">
        <v>0</v>
      </c>
      <c r="E986" s="922"/>
      <c r="F986" s="922"/>
      <c r="G986" s="964">
        <v>0</v>
      </c>
      <c r="H986" s="964">
        <v>0</v>
      </c>
      <c r="I986" s="922"/>
      <c r="J986" s="964">
        <v>0</v>
      </c>
      <c r="K986" s="964">
        <v>0</v>
      </c>
      <c r="L986" s="964">
        <v>0</v>
      </c>
      <c r="M986" s="964">
        <v>0</v>
      </c>
      <c r="N986" s="965"/>
      <c r="O986" s="964">
        <v>0</v>
      </c>
      <c r="P986" s="964">
        <v>0</v>
      </c>
      <c r="Q986" s="964">
        <v>0</v>
      </c>
      <c r="R986" s="922"/>
      <c r="S986" s="964">
        <v>0</v>
      </c>
      <c r="T986" s="964">
        <v>0</v>
      </c>
      <c r="U986" s="964">
        <v>0</v>
      </c>
      <c r="V986" s="964">
        <v>0</v>
      </c>
      <c r="W986" s="964">
        <v>0</v>
      </c>
      <c r="X986" s="964">
        <v>0</v>
      </c>
      <c r="Y986" s="964">
        <v>0</v>
      </c>
      <c r="Z986" s="964">
        <v>0</v>
      </c>
      <c r="AA986" s="922"/>
      <c r="AB986" s="965">
        <v>0</v>
      </c>
      <c r="AC986" s="965">
        <v>0</v>
      </c>
      <c r="AD986" s="965">
        <v>0</v>
      </c>
      <c r="AE986" s="965">
        <v>0</v>
      </c>
      <c r="AF986" s="965">
        <v>0</v>
      </c>
      <c r="AG986" s="965">
        <v>0</v>
      </c>
      <c r="AH986" s="965">
        <v>0</v>
      </c>
      <c r="AI986" s="965">
        <v>0</v>
      </c>
      <c r="AJ986" s="965">
        <v>0</v>
      </c>
      <c r="AK986" s="965">
        <v>0</v>
      </c>
      <c r="AL986" s="965">
        <v>0</v>
      </c>
      <c r="AM986" s="965">
        <v>0</v>
      </c>
      <c r="AN986" s="965">
        <v>0</v>
      </c>
      <c r="AO986" s="965">
        <v>0</v>
      </c>
      <c r="AP986" s="965">
        <v>0</v>
      </c>
      <c r="AQ986" s="964">
        <v>0</v>
      </c>
      <c r="AR986" s="964">
        <v>0</v>
      </c>
      <c r="AS986" s="964">
        <v>0</v>
      </c>
      <c r="AT986" s="964">
        <v>0</v>
      </c>
      <c r="AU986" s="964">
        <v>0</v>
      </c>
      <c r="AV986" s="964">
        <v>0</v>
      </c>
      <c r="AW986" s="964">
        <v>0</v>
      </c>
      <c r="AX986" s="964">
        <v>0</v>
      </c>
      <c r="AY986" s="955">
        <v>0</v>
      </c>
      <c r="AZ986" s="964">
        <v>0</v>
      </c>
      <c r="BA986" s="964">
        <v>0</v>
      </c>
      <c r="BB986" s="964">
        <v>0</v>
      </c>
      <c r="BC986" s="922"/>
      <c r="BD986" s="922"/>
      <c r="BE986" s="922"/>
      <c r="BF986" s="922"/>
      <c r="BG986" s="964">
        <v>0</v>
      </c>
      <c r="BH986" s="964">
        <v>0</v>
      </c>
      <c r="BI986" s="922"/>
      <c r="BJ986" s="1292">
        <v>0</v>
      </c>
      <c r="BK986" s="916">
        <v>0.1</v>
      </c>
      <c r="BL986" s="921">
        <v>0.1</v>
      </c>
    </row>
    <row r="987" spans="1:64" s="923" customFormat="1" hidden="1">
      <c r="A987" s="1022" t="s">
        <v>229</v>
      </c>
      <c r="B987" s="875" t="s">
        <v>42</v>
      </c>
      <c r="C987" s="871" t="s">
        <v>116</v>
      </c>
      <c r="D987" s="905">
        <v>18.64</v>
      </c>
      <c r="E987" s="922"/>
      <c r="F987" s="922"/>
      <c r="G987" s="964">
        <v>0</v>
      </c>
      <c r="H987" s="964">
        <v>0</v>
      </c>
      <c r="I987" s="922"/>
      <c r="J987" s="964">
        <v>0</v>
      </c>
      <c r="K987" s="964">
        <v>0</v>
      </c>
      <c r="L987" s="964">
        <v>0</v>
      </c>
      <c r="M987" s="964">
        <v>0</v>
      </c>
      <c r="N987" s="965"/>
      <c r="O987" s="964">
        <v>0</v>
      </c>
      <c r="P987" s="964">
        <v>0</v>
      </c>
      <c r="Q987" s="964">
        <v>0</v>
      </c>
      <c r="R987" s="922"/>
      <c r="S987" s="964">
        <v>0</v>
      </c>
      <c r="T987" s="964">
        <v>0</v>
      </c>
      <c r="U987" s="964">
        <v>0</v>
      </c>
      <c r="V987" s="964">
        <v>0</v>
      </c>
      <c r="W987" s="964">
        <v>0</v>
      </c>
      <c r="X987" s="964">
        <v>0</v>
      </c>
      <c r="Y987" s="964">
        <v>0</v>
      </c>
      <c r="Z987" s="964">
        <v>0</v>
      </c>
      <c r="AA987" s="922"/>
      <c r="AB987" s="965">
        <v>6.1420000000000002E-2</v>
      </c>
      <c r="AC987" s="965">
        <v>2.8121200000000002</v>
      </c>
      <c r="AD987" s="965">
        <v>0</v>
      </c>
      <c r="AE987" s="965">
        <v>0</v>
      </c>
      <c r="AF987" s="965">
        <v>0</v>
      </c>
      <c r="AG987" s="965">
        <v>0</v>
      </c>
      <c r="AH987" s="965">
        <v>0</v>
      </c>
      <c r="AI987" s="965">
        <v>0</v>
      </c>
      <c r="AJ987" s="965">
        <v>0</v>
      </c>
      <c r="AK987" s="965">
        <v>0</v>
      </c>
      <c r="AL987" s="965">
        <v>0</v>
      </c>
      <c r="AM987" s="965">
        <v>0</v>
      </c>
      <c r="AN987" s="965">
        <v>0</v>
      </c>
      <c r="AO987" s="965">
        <v>0</v>
      </c>
      <c r="AP987" s="965">
        <v>0</v>
      </c>
      <c r="AQ987" s="964">
        <v>0</v>
      </c>
      <c r="AR987" s="964">
        <v>0</v>
      </c>
      <c r="AS987" s="964">
        <v>0</v>
      </c>
      <c r="AT987" s="964">
        <v>0</v>
      </c>
      <c r="AU987" s="964">
        <v>0</v>
      </c>
      <c r="AV987" s="964">
        <v>0</v>
      </c>
      <c r="AW987" s="964">
        <v>0</v>
      </c>
      <c r="AX987" s="964">
        <v>0</v>
      </c>
      <c r="AY987" s="964">
        <v>0</v>
      </c>
      <c r="AZ987" s="955">
        <v>15.76646</v>
      </c>
      <c r="BA987" s="964">
        <v>0</v>
      </c>
      <c r="BB987" s="964">
        <v>0</v>
      </c>
      <c r="BC987" s="922"/>
      <c r="BD987" s="922"/>
      <c r="BE987" s="922"/>
      <c r="BF987" s="922"/>
      <c r="BG987" s="964">
        <v>0</v>
      </c>
      <c r="BH987" s="964">
        <v>0</v>
      </c>
      <c r="BI987" s="922"/>
      <c r="BJ987" s="1292">
        <v>2.8735400000000002</v>
      </c>
      <c r="BK987" s="916">
        <v>-2.8735400000000002</v>
      </c>
      <c r="BL987" s="916">
        <v>15.76646</v>
      </c>
    </row>
    <row r="988" spans="1:64" s="923" customFormat="1" hidden="1">
      <c r="A988" s="1022" t="s">
        <v>230</v>
      </c>
      <c r="B988" s="831" t="s">
        <v>15</v>
      </c>
      <c r="C988" s="871" t="s">
        <v>117</v>
      </c>
      <c r="D988" s="905">
        <v>21.3</v>
      </c>
      <c r="E988" s="922"/>
      <c r="F988" s="922"/>
      <c r="G988" s="964">
        <v>0</v>
      </c>
      <c r="H988" s="964">
        <v>0</v>
      </c>
      <c r="I988" s="922"/>
      <c r="J988" s="964">
        <v>0</v>
      </c>
      <c r="K988" s="964">
        <v>0</v>
      </c>
      <c r="L988" s="964">
        <v>0</v>
      </c>
      <c r="M988" s="964">
        <v>0</v>
      </c>
      <c r="N988" s="965"/>
      <c r="O988" s="964">
        <v>0</v>
      </c>
      <c r="P988" s="964">
        <v>0</v>
      </c>
      <c r="Q988" s="964">
        <v>0</v>
      </c>
      <c r="R988" s="922"/>
      <c r="S988" s="964">
        <v>0</v>
      </c>
      <c r="T988" s="964">
        <v>0</v>
      </c>
      <c r="U988" s="964">
        <v>0</v>
      </c>
      <c r="V988" s="964">
        <v>0</v>
      </c>
      <c r="W988" s="964">
        <v>0</v>
      </c>
      <c r="X988" s="964">
        <v>0</v>
      </c>
      <c r="Y988" s="964">
        <v>0</v>
      </c>
      <c r="Z988" s="964">
        <v>0</v>
      </c>
      <c r="AA988" s="922"/>
      <c r="AB988" s="965">
        <v>0</v>
      </c>
      <c r="AC988" s="965">
        <v>0</v>
      </c>
      <c r="AD988" s="965">
        <v>0</v>
      </c>
      <c r="AE988" s="965">
        <v>0</v>
      </c>
      <c r="AF988" s="965">
        <v>0</v>
      </c>
      <c r="AG988" s="965">
        <v>0</v>
      </c>
      <c r="AH988" s="965">
        <v>0</v>
      </c>
      <c r="AI988" s="965">
        <v>0</v>
      </c>
      <c r="AJ988" s="965">
        <v>0</v>
      </c>
      <c r="AK988" s="965">
        <v>0</v>
      </c>
      <c r="AL988" s="965">
        <v>0</v>
      </c>
      <c r="AM988" s="965">
        <v>0</v>
      </c>
      <c r="AN988" s="965">
        <v>0</v>
      </c>
      <c r="AO988" s="965">
        <v>0</v>
      </c>
      <c r="AP988" s="965">
        <v>0</v>
      </c>
      <c r="AQ988" s="964">
        <v>0</v>
      </c>
      <c r="AR988" s="964">
        <v>0</v>
      </c>
      <c r="AS988" s="964">
        <v>0</v>
      </c>
      <c r="AT988" s="964">
        <v>0</v>
      </c>
      <c r="AU988" s="964">
        <v>0</v>
      </c>
      <c r="AV988" s="964">
        <v>0</v>
      </c>
      <c r="AW988" s="964">
        <v>0</v>
      </c>
      <c r="AX988" s="964">
        <v>0</v>
      </c>
      <c r="AY988" s="964">
        <v>0</v>
      </c>
      <c r="AZ988" s="964">
        <v>0</v>
      </c>
      <c r="BA988" s="955">
        <v>21.3</v>
      </c>
      <c r="BB988" s="964">
        <v>0</v>
      </c>
      <c r="BC988" s="922"/>
      <c r="BD988" s="922"/>
      <c r="BE988" s="922"/>
      <c r="BF988" s="922"/>
      <c r="BG988" s="964">
        <v>0</v>
      </c>
      <c r="BH988" s="964">
        <v>0</v>
      </c>
      <c r="BI988" s="922"/>
      <c r="BJ988" s="1292">
        <v>0</v>
      </c>
      <c r="BK988" s="916">
        <v>0</v>
      </c>
      <c r="BL988" s="916">
        <v>21.3</v>
      </c>
    </row>
    <row r="989" spans="1:64" s="923" customFormat="1" hidden="1">
      <c r="A989" s="1022" t="s">
        <v>231</v>
      </c>
      <c r="B989" s="1023" t="s">
        <v>16</v>
      </c>
      <c r="C989" s="871" t="s">
        <v>118</v>
      </c>
      <c r="D989" s="905">
        <v>0</v>
      </c>
      <c r="E989" s="922"/>
      <c r="F989" s="922"/>
      <c r="G989" s="964">
        <v>0</v>
      </c>
      <c r="H989" s="964">
        <v>0</v>
      </c>
      <c r="I989" s="922"/>
      <c r="J989" s="964">
        <v>0</v>
      </c>
      <c r="K989" s="964">
        <v>0</v>
      </c>
      <c r="L989" s="964">
        <v>0</v>
      </c>
      <c r="M989" s="964">
        <v>0</v>
      </c>
      <c r="N989" s="965"/>
      <c r="O989" s="964">
        <v>0</v>
      </c>
      <c r="P989" s="964">
        <v>0</v>
      </c>
      <c r="Q989" s="964">
        <v>0</v>
      </c>
      <c r="R989" s="922"/>
      <c r="S989" s="964">
        <v>0</v>
      </c>
      <c r="T989" s="964">
        <v>0</v>
      </c>
      <c r="U989" s="964">
        <v>0</v>
      </c>
      <c r="V989" s="964">
        <v>0</v>
      </c>
      <c r="W989" s="964">
        <v>0</v>
      </c>
      <c r="X989" s="964">
        <v>0</v>
      </c>
      <c r="Y989" s="964">
        <v>0</v>
      </c>
      <c r="Z989" s="964">
        <v>0</v>
      </c>
      <c r="AA989" s="922"/>
      <c r="AB989" s="965">
        <v>0</v>
      </c>
      <c r="AC989" s="965">
        <v>0</v>
      </c>
      <c r="AD989" s="965">
        <v>0</v>
      </c>
      <c r="AE989" s="965">
        <v>0</v>
      </c>
      <c r="AF989" s="965">
        <v>0</v>
      </c>
      <c r="AG989" s="965">
        <v>0</v>
      </c>
      <c r="AH989" s="965">
        <v>0</v>
      </c>
      <c r="AI989" s="965">
        <v>0</v>
      </c>
      <c r="AJ989" s="965">
        <v>0</v>
      </c>
      <c r="AK989" s="965">
        <v>0</v>
      </c>
      <c r="AL989" s="965">
        <v>0</v>
      </c>
      <c r="AM989" s="965">
        <v>0</v>
      </c>
      <c r="AN989" s="965">
        <v>0</v>
      </c>
      <c r="AO989" s="965">
        <v>0</v>
      </c>
      <c r="AP989" s="965">
        <v>0</v>
      </c>
      <c r="AQ989" s="964">
        <v>0</v>
      </c>
      <c r="AR989" s="964">
        <v>0</v>
      </c>
      <c r="AS989" s="964">
        <v>0</v>
      </c>
      <c r="AT989" s="964">
        <v>0</v>
      </c>
      <c r="AU989" s="964">
        <v>0</v>
      </c>
      <c r="AV989" s="964">
        <v>0</v>
      </c>
      <c r="AW989" s="964">
        <v>0</v>
      </c>
      <c r="AX989" s="964">
        <v>0</v>
      </c>
      <c r="AY989" s="964">
        <v>0</v>
      </c>
      <c r="AZ989" s="964">
        <v>0</v>
      </c>
      <c r="BA989" s="964">
        <v>0</v>
      </c>
      <c r="BB989" s="955">
        <v>0</v>
      </c>
      <c r="BC989" s="922"/>
      <c r="BD989" s="922"/>
      <c r="BE989" s="922"/>
      <c r="BF989" s="922"/>
      <c r="BG989" s="964">
        <v>0</v>
      </c>
      <c r="BH989" s="964">
        <v>0</v>
      </c>
      <c r="BI989" s="922"/>
      <c r="BJ989" s="1292">
        <v>0</v>
      </c>
      <c r="BK989" s="916">
        <v>0</v>
      </c>
      <c r="BL989" s="913">
        <v>0</v>
      </c>
    </row>
    <row r="990" spans="1:64" s="926" customFormat="1" hidden="1">
      <c r="A990" s="1022" t="s">
        <v>232</v>
      </c>
      <c r="B990" s="1023" t="s">
        <v>202</v>
      </c>
      <c r="C990" s="1031"/>
      <c r="D990" s="905">
        <v>0</v>
      </c>
      <c r="E990" s="922"/>
      <c r="F990" s="922"/>
      <c r="G990" s="964">
        <v>0</v>
      </c>
      <c r="H990" s="964">
        <v>0</v>
      </c>
      <c r="I990" s="922"/>
      <c r="J990" s="964">
        <v>0</v>
      </c>
      <c r="K990" s="964">
        <v>0</v>
      </c>
      <c r="L990" s="964">
        <v>0</v>
      </c>
      <c r="M990" s="964">
        <v>0</v>
      </c>
      <c r="N990" s="965"/>
      <c r="O990" s="964">
        <v>0</v>
      </c>
      <c r="P990" s="964">
        <v>0</v>
      </c>
      <c r="Q990" s="964">
        <v>0</v>
      </c>
      <c r="R990" s="922"/>
      <c r="S990" s="964">
        <v>0</v>
      </c>
      <c r="T990" s="964">
        <v>0</v>
      </c>
      <c r="U990" s="964">
        <v>0</v>
      </c>
      <c r="V990" s="964">
        <v>0</v>
      </c>
      <c r="W990" s="964">
        <v>0</v>
      </c>
      <c r="X990" s="964">
        <v>0</v>
      </c>
      <c r="Y990" s="964">
        <v>0</v>
      </c>
      <c r="Z990" s="964">
        <v>0</v>
      </c>
      <c r="AA990" s="922"/>
      <c r="AB990" s="965">
        <v>0</v>
      </c>
      <c r="AC990" s="965">
        <v>0</v>
      </c>
      <c r="AD990" s="965">
        <v>0</v>
      </c>
      <c r="AE990" s="965">
        <v>0</v>
      </c>
      <c r="AF990" s="965">
        <v>0</v>
      </c>
      <c r="AG990" s="965">
        <v>0</v>
      </c>
      <c r="AH990" s="965">
        <v>0</v>
      </c>
      <c r="AI990" s="965">
        <v>0</v>
      </c>
      <c r="AJ990" s="965">
        <v>0</v>
      </c>
      <c r="AK990" s="965">
        <v>0</v>
      </c>
      <c r="AL990" s="965">
        <v>0</v>
      </c>
      <c r="AM990" s="965">
        <v>0</v>
      </c>
      <c r="AN990" s="965">
        <v>0</v>
      </c>
      <c r="AO990" s="965">
        <v>0</v>
      </c>
      <c r="AP990" s="965">
        <v>0</v>
      </c>
      <c r="AQ990" s="964">
        <v>0</v>
      </c>
      <c r="AR990" s="964">
        <v>0</v>
      </c>
      <c r="AS990" s="964">
        <v>0</v>
      </c>
      <c r="AT990" s="964">
        <v>0</v>
      </c>
      <c r="AU990" s="964">
        <v>0</v>
      </c>
      <c r="AV990" s="964">
        <v>0</v>
      </c>
      <c r="AW990" s="964">
        <v>0</v>
      </c>
      <c r="AX990" s="964">
        <v>0</v>
      </c>
      <c r="AY990" s="964">
        <v>0</v>
      </c>
      <c r="AZ990" s="964">
        <v>0</v>
      </c>
      <c r="BA990" s="964">
        <v>0</v>
      </c>
      <c r="BB990" s="964">
        <v>0</v>
      </c>
      <c r="BC990" s="970"/>
      <c r="BD990" s="922"/>
      <c r="BE990" s="922"/>
      <c r="BF990" s="922"/>
      <c r="BG990" s="964">
        <v>0</v>
      </c>
      <c r="BH990" s="964">
        <v>0</v>
      </c>
      <c r="BI990" s="922"/>
      <c r="BJ990" s="1292">
        <v>0</v>
      </c>
      <c r="BK990" s="916">
        <v>0</v>
      </c>
      <c r="BL990" s="921">
        <v>0</v>
      </c>
    </row>
    <row r="991" spans="1:64" s="910" customFormat="1" hidden="1">
      <c r="A991" s="1029" t="s">
        <v>66</v>
      </c>
      <c r="B991" s="1030" t="s">
        <v>6</v>
      </c>
      <c r="C991" s="1031" t="s">
        <v>119</v>
      </c>
      <c r="D991" s="905">
        <v>0</v>
      </c>
      <c r="E991" s="971"/>
      <c r="F991" s="971"/>
      <c r="G991" s="971"/>
      <c r="H991" s="971"/>
      <c r="I991" s="971"/>
      <c r="J991" s="971"/>
      <c r="K991" s="971"/>
      <c r="L991" s="971"/>
      <c r="M991" s="971"/>
      <c r="N991" s="971"/>
      <c r="O991" s="971"/>
      <c r="P991" s="971"/>
      <c r="Q991" s="971"/>
      <c r="R991" s="971"/>
      <c r="S991" s="971"/>
      <c r="T991" s="971"/>
      <c r="U991" s="971"/>
      <c r="V991" s="971"/>
      <c r="W991" s="971"/>
      <c r="X991" s="971"/>
      <c r="Y991" s="971"/>
      <c r="Z991" s="971"/>
      <c r="AA991" s="971"/>
      <c r="AB991" s="971"/>
      <c r="AC991" s="971"/>
      <c r="AD991" s="971"/>
      <c r="AE991" s="971"/>
      <c r="AF991" s="971"/>
      <c r="AG991" s="971"/>
      <c r="AH991" s="971"/>
      <c r="AI991" s="971"/>
      <c r="AJ991" s="971"/>
      <c r="AK991" s="971"/>
      <c r="AL991" s="971"/>
      <c r="AM991" s="971"/>
      <c r="AN991" s="971"/>
      <c r="AO991" s="971"/>
      <c r="AP991" s="971"/>
      <c r="AQ991" s="971"/>
      <c r="AR991" s="971"/>
      <c r="AS991" s="971"/>
      <c r="AT991" s="971"/>
      <c r="AU991" s="971"/>
      <c r="AV991" s="971"/>
      <c r="AW991" s="971"/>
      <c r="AX991" s="971"/>
      <c r="AY991" s="971"/>
      <c r="AZ991" s="971"/>
      <c r="BA991" s="971"/>
      <c r="BB991" s="971"/>
      <c r="BC991" s="955">
        <v>0</v>
      </c>
      <c r="BD991" s="971"/>
      <c r="BE991" s="971"/>
      <c r="BF991" s="971"/>
      <c r="BG991" s="971"/>
      <c r="BH991" s="971"/>
      <c r="BI991" s="971"/>
      <c r="BJ991" s="1294">
        <v>0</v>
      </c>
      <c r="BK991" s="916">
        <v>0</v>
      </c>
      <c r="BL991" s="913">
        <v>0</v>
      </c>
    </row>
    <row r="992" spans="1:64" s="910" customFormat="1" hidden="1">
      <c r="A992" s="1050" t="s">
        <v>67</v>
      </c>
      <c r="B992" s="1051" t="s">
        <v>68</v>
      </c>
      <c r="C992" s="1052" t="s">
        <v>120</v>
      </c>
      <c r="D992" s="905">
        <v>0</v>
      </c>
      <c r="E992" s="922"/>
      <c r="F992" s="922"/>
      <c r="G992" s="964">
        <v>0</v>
      </c>
      <c r="H992" s="964">
        <v>0</v>
      </c>
      <c r="I992" s="922"/>
      <c r="J992" s="964">
        <v>0</v>
      </c>
      <c r="K992" s="964">
        <v>0</v>
      </c>
      <c r="L992" s="964">
        <v>0</v>
      </c>
      <c r="M992" s="964">
        <v>0</v>
      </c>
      <c r="N992" s="965"/>
      <c r="O992" s="964">
        <v>0</v>
      </c>
      <c r="P992" s="964">
        <v>0</v>
      </c>
      <c r="Q992" s="964">
        <v>0</v>
      </c>
      <c r="R992" s="922"/>
      <c r="S992" s="964">
        <v>0</v>
      </c>
      <c r="T992" s="964">
        <v>0</v>
      </c>
      <c r="U992" s="964">
        <v>0</v>
      </c>
      <c r="V992" s="964">
        <v>0</v>
      </c>
      <c r="W992" s="964">
        <v>0</v>
      </c>
      <c r="X992" s="964">
        <v>0</v>
      </c>
      <c r="Y992" s="964">
        <v>0</v>
      </c>
      <c r="Z992" s="964">
        <v>0</v>
      </c>
      <c r="AA992" s="922"/>
      <c r="AB992" s="965">
        <v>0</v>
      </c>
      <c r="AC992" s="965">
        <v>0</v>
      </c>
      <c r="AD992" s="965">
        <v>0</v>
      </c>
      <c r="AE992" s="965">
        <v>0</v>
      </c>
      <c r="AF992" s="965">
        <v>0</v>
      </c>
      <c r="AG992" s="965">
        <v>0</v>
      </c>
      <c r="AH992" s="965">
        <v>0</v>
      </c>
      <c r="AI992" s="965">
        <v>0</v>
      </c>
      <c r="AJ992" s="965">
        <v>0</v>
      </c>
      <c r="AK992" s="965">
        <v>0</v>
      </c>
      <c r="AL992" s="965">
        <v>0</v>
      </c>
      <c r="AM992" s="965">
        <v>0</v>
      </c>
      <c r="AN992" s="965">
        <v>0</v>
      </c>
      <c r="AO992" s="965">
        <v>0</v>
      </c>
      <c r="AP992" s="965">
        <v>0</v>
      </c>
      <c r="AQ992" s="964">
        <v>0</v>
      </c>
      <c r="AR992" s="964">
        <v>0</v>
      </c>
      <c r="AS992" s="964">
        <v>0</v>
      </c>
      <c r="AT992" s="964">
        <v>0</v>
      </c>
      <c r="AU992" s="964">
        <v>0</v>
      </c>
      <c r="AV992" s="964">
        <v>0</v>
      </c>
      <c r="AW992" s="964">
        <v>0</v>
      </c>
      <c r="AX992" s="964">
        <v>0</v>
      </c>
      <c r="AY992" s="964">
        <v>0</v>
      </c>
      <c r="AZ992" s="964">
        <v>0</v>
      </c>
      <c r="BA992" s="964">
        <v>0</v>
      </c>
      <c r="BB992" s="964">
        <v>0</v>
      </c>
      <c r="BC992" s="922"/>
      <c r="BD992" s="955">
        <v>0</v>
      </c>
      <c r="BE992" s="922"/>
      <c r="BF992" s="922"/>
      <c r="BG992" s="964">
        <v>0</v>
      </c>
      <c r="BH992" s="964">
        <v>0</v>
      </c>
      <c r="BI992" s="922"/>
      <c r="BJ992" s="1522">
        <v>0</v>
      </c>
      <c r="BK992" s="974">
        <v>0</v>
      </c>
      <c r="BL992" s="974">
        <v>0</v>
      </c>
    </row>
    <row r="993" spans="1:64" s="910" customFormat="1" hidden="1">
      <c r="A993" s="1029" t="s">
        <v>145</v>
      </c>
      <c r="B993" s="1053" t="s">
        <v>146</v>
      </c>
      <c r="C993" s="1031" t="s">
        <v>121</v>
      </c>
      <c r="D993" s="905">
        <v>0</v>
      </c>
      <c r="E993" s="922"/>
      <c r="F993" s="922"/>
      <c r="G993" s="964">
        <v>0</v>
      </c>
      <c r="H993" s="964">
        <v>0</v>
      </c>
      <c r="I993" s="922"/>
      <c r="J993" s="964">
        <v>0</v>
      </c>
      <c r="K993" s="964">
        <v>0</v>
      </c>
      <c r="L993" s="964">
        <v>0</v>
      </c>
      <c r="M993" s="964">
        <v>0</v>
      </c>
      <c r="N993" s="965"/>
      <c r="O993" s="964">
        <v>0</v>
      </c>
      <c r="P993" s="964">
        <v>0</v>
      </c>
      <c r="Q993" s="964">
        <v>0</v>
      </c>
      <c r="R993" s="922"/>
      <c r="S993" s="964">
        <v>0</v>
      </c>
      <c r="T993" s="964">
        <v>0</v>
      </c>
      <c r="U993" s="964">
        <v>0</v>
      </c>
      <c r="V993" s="964">
        <v>0</v>
      </c>
      <c r="W993" s="964">
        <v>0</v>
      </c>
      <c r="X993" s="964">
        <v>0</v>
      </c>
      <c r="Y993" s="964">
        <v>0</v>
      </c>
      <c r="Z993" s="964">
        <v>0</v>
      </c>
      <c r="AA993" s="922"/>
      <c r="AB993" s="965">
        <v>0</v>
      </c>
      <c r="AC993" s="965">
        <v>0</v>
      </c>
      <c r="AD993" s="965">
        <v>0</v>
      </c>
      <c r="AE993" s="965">
        <v>0</v>
      </c>
      <c r="AF993" s="965">
        <v>0</v>
      </c>
      <c r="AG993" s="965">
        <v>0</v>
      </c>
      <c r="AH993" s="965">
        <v>0</v>
      </c>
      <c r="AI993" s="965">
        <v>0</v>
      </c>
      <c r="AJ993" s="965">
        <v>0</v>
      </c>
      <c r="AK993" s="965">
        <v>0</v>
      </c>
      <c r="AL993" s="965">
        <v>0</v>
      </c>
      <c r="AM993" s="965">
        <v>0</v>
      </c>
      <c r="AN993" s="965">
        <v>0</v>
      </c>
      <c r="AO993" s="965">
        <v>0</v>
      </c>
      <c r="AP993" s="965">
        <v>0</v>
      </c>
      <c r="AQ993" s="964">
        <v>0</v>
      </c>
      <c r="AR993" s="964">
        <v>0</v>
      </c>
      <c r="AS993" s="964">
        <v>0</v>
      </c>
      <c r="AT993" s="964">
        <v>0</v>
      </c>
      <c r="AU993" s="964">
        <v>0</v>
      </c>
      <c r="AV993" s="964">
        <v>0</v>
      </c>
      <c r="AW993" s="964">
        <v>0</v>
      </c>
      <c r="AX993" s="964">
        <v>0</v>
      </c>
      <c r="AY993" s="964">
        <v>0</v>
      </c>
      <c r="AZ993" s="964">
        <v>0</v>
      </c>
      <c r="BA993" s="964">
        <v>0</v>
      </c>
      <c r="BB993" s="964">
        <v>0</v>
      </c>
      <c r="BC993" s="922"/>
      <c r="BD993" s="922"/>
      <c r="BE993" s="955">
        <v>0</v>
      </c>
      <c r="BF993" s="922"/>
      <c r="BG993" s="964">
        <v>0</v>
      </c>
      <c r="BH993" s="964">
        <v>0</v>
      </c>
      <c r="BI993" s="922"/>
      <c r="BJ993" s="1294">
        <v>0</v>
      </c>
      <c r="BK993" s="913">
        <v>0</v>
      </c>
      <c r="BL993" s="913">
        <v>0</v>
      </c>
    </row>
    <row r="994" spans="1:64" hidden="1">
      <c r="A994" s="1044" t="s">
        <v>147</v>
      </c>
      <c r="B994" s="1054" t="s">
        <v>148</v>
      </c>
      <c r="C994" s="1045" t="s">
        <v>122</v>
      </c>
      <c r="D994" s="905">
        <v>0</v>
      </c>
      <c r="E994" s="922"/>
      <c r="F994" s="922"/>
      <c r="G994" s="964">
        <v>0</v>
      </c>
      <c r="H994" s="964">
        <v>0</v>
      </c>
      <c r="I994" s="922"/>
      <c r="J994" s="964">
        <v>0</v>
      </c>
      <c r="K994" s="964">
        <v>0</v>
      </c>
      <c r="L994" s="964">
        <v>0</v>
      </c>
      <c r="M994" s="964">
        <v>0</v>
      </c>
      <c r="N994" s="965"/>
      <c r="O994" s="964">
        <v>0</v>
      </c>
      <c r="P994" s="964">
        <v>0</v>
      </c>
      <c r="Q994" s="964">
        <v>0</v>
      </c>
      <c r="R994" s="922"/>
      <c r="S994" s="964">
        <v>0</v>
      </c>
      <c r="T994" s="964">
        <v>0</v>
      </c>
      <c r="U994" s="964">
        <v>0</v>
      </c>
      <c r="V994" s="964">
        <v>0</v>
      </c>
      <c r="W994" s="964">
        <v>0</v>
      </c>
      <c r="X994" s="964">
        <v>0</v>
      </c>
      <c r="Y994" s="964">
        <v>0</v>
      </c>
      <c r="Z994" s="964">
        <v>0</v>
      </c>
      <c r="AA994" s="922"/>
      <c r="AB994" s="965">
        <v>0</v>
      </c>
      <c r="AC994" s="965">
        <v>0</v>
      </c>
      <c r="AD994" s="965">
        <v>0</v>
      </c>
      <c r="AE994" s="965">
        <v>0</v>
      </c>
      <c r="AF994" s="965">
        <v>0</v>
      </c>
      <c r="AG994" s="965">
        <v>0</v>
      </c>
      <c r="AH994" s="965">
        <v>0</v>
      </c>
      <c r="AI994" s="965">
        <v>0</v>
      </c>
      <c r="AJ994" s="965">
        <v>0</v>
      </c>
      <c r="AK994" s="965">
        <v>0</v>
      </c>
      <c r="AL994" s="965">
        <v>0</v>
      </c>
      <c r="AM994" s="965">
        <v>0</v>
      </c>
      <c r="AN994" s="965">
        <v>0</v>
      </c>
      <c r="AO994" s="965">
        <v>0</v>
      </c>
      <c r="AP994" s="965">
        <v>0</v>
      </c>
      <c r="AQ994" s="964">
        <v>0</v>
      </c>
      <c r="AR994" s="964">
        <v>0</v>
      </c>
      <c r="AS994" s="964">
        <v>0</v>
      </c>
      <c r="AT994" s="964">
        <v>0</v>
      </c>
      <c r="AU994" s="964">
        <v>0</v>
      </c>
      <c r="AV994" s="964">
        <v>0</v>
      </c>
      <c r="AW994" s="964">
        <v>0</v>
      </c>
      <c r="AX994" s="964">
        <v>0</v>
      </c>
      <c r="AY994" s="964">
        <v>0</v>
      </c>
      <c r="AZ994" s="964">
        <v>0</v>
      </c>
      <c r="BA994" s="964">
        <v>0</v>
      </c>
      <c r="BB994" s="964">
        <v>0</v>
      </c>
      <c r="BC994" s="922"/>
      <c r="BD994" s="922"/>
      <c r="BE994" s="922"/>
      <c r="BF994" s="955">
        <v>0</v>
      </c>
      <c r="BG994" s="964">
        <v>0</v>
      </c>
      <c r="BH994" s="964">
        <v>0</v>
      </c>
      <c r="BI994" s="922"/>
      <c r="BJ994" s="1523">
        <v>0</v>
      </c>
      <c r="BK994" s="913">
        <v>0</v>
      </c>
      <c r="BL994" s="969">
        <v>0</v>
      </c>
    </row>
    <row r="995" spans="1:64" hidden="1">
      <c r="A995" s="1044" t="s">
        <v>149</v>
      </c>
      <c r="B995" s="1054" t="s">
        <v>157</v>
      </c>
      <c r="C995" s="1045" t="s">
        <v>162</v>
      </c>
      <c r="D995" s="914"/>
      <c r="E995" s="922"/>
      <c r="F995" s="922"/>
      <c r="G995" s="964">
        <v>0</v>
      </c>
      <c r="H995" s="964">
        <v>0</v>
      </c>
      <c r="I995" s="922"/>
      <c r="J995" s="964">
        <v>0</v>
      </c>
      <c r="K995" s="964">
        <v>0</v>
      </c>
      <c r="L995" s="964">
        <v>0</v>
      </c>
      <c r="M995" s="964">
        <v>0</v>
      </c>
      <c r="N995" s="965"/>
      <c r="O995" s="964">
        <v>0</v>
      </c>
      <c r="P995" s="964">
        <v>0</v>
      </c>
      <c r="Q995" s="964">
        <v>0</v>
      </c>
      <c r="R995" s="922"/>
      <c r="S995" s="964">
        <v>0</v>
      </c>
      <c r="T995" s="964">
        <v>0</v>
      </c>
      <c r="U995" s="964">
        <v>0</v>
      </c>
      <c r="V995" s="964">
        <v>0</v>
      </c>
      <c r="W995" s="964">
        <v>0</v>
      </c>
      <c r="X995" s="964">
        <v>0</v>
      </c>
      <c r="Y995" s="964">
        <v>0</v>
      </c>
      <c r="Z995" s="964">
        <v>0</v>
      </c>
      <c r="AA995" s="922"/>
      <c r="AB995" s="965">
        <v>0</v>
      </c>
      <c r="AC995" s="965">
        <v>0</v>
      </c>
      <c r="AD995" s="965">
        <v>0</v>
      </c>
      <c r="AE995" s="965">
        <v>0</v>
      </c>
      <c r="AF995" s="965">
        <v>0</v>
      </c>
      <c r="AG995" s="965">
        <v>0</v>
      </c>
      <c r="AH995" s="965">
        <v>0</v>
      </c>
      <c r="AI995" s="965">
        <v>0</v>
      </c>
      <c r="AJ995" s="965">
        <v>0</v>
      </c>
      <c r="AK995" s="965">
        <v>0</v>
      </c>
      <c r="AL995" s="965">
        <v>0</v>
      </c>
      <c r="AM995" s="965">
        <v>0</v>
      </c>
      <c r="AN995" s="965">
        <v>0</v>
      </c>
      <c r="AO995" s="965">
        <v>0</v>
      </c>
      <c r="AP995" s="965">
        <v>0</v>
      </c>
      <c r="AQ995" s="964">
        <v>0</v>
      </c>
      <c r="AR995" s="964">
        <v>0</v>
      </c>
      <c r="AS995" s="964">
        <v>0</v>
      </c>
      <c r="AT995" s="964">
        <v>0</v>
      </c>
      <c r="AU995" s="964">
        <v>0</v>
      </c>
      <c r="AV995" s="964">
        <v>0</v>
      </c>
      <c r="AW995" s="964">
        <v>0</v>
      </c>
      <c r="AX995" s="964">
        <v>0</v>
      </c>
      <c r="AY995" s="964">
        <v>0</v>
      </c>
      <c r="AZ995" s="964">
        <v>0</v>
      </c>
      <c r="BA995" s="964">
        <v>0</v>
      </c>
      <c r="BB995" s="964">
        <v>0</v>
      </c>
      <c r="BC995" s="922"/>
      <c r="BD995" s="922"/>
      <c r="BE995" s="922"/>
      <c r="BF995" s="922"/>
      <c r="BG995" s="955">
        <v>0</v>
      </c>
      <c r="BH995" s="964">
        <v>0</v>
      </c>
      <c r="BI995" s="922"/>
      <c r="BJ995" s="1294">
        <v>0</v>
      </c>
      <c r="BK995" s="913">
        <v>0</v>
      </c>
      <c r="BL995" s="913">
        <v>0</v>
      </c>
    </row>
    <row r="996" spans="1:64" hidden="1">
      <c r="A996" s="1044" t="s">
        <v>77</v>
      </c>
      <c r="B996" s="1054" t="s">
        <v>158</v>
      </c>
      <c r="C996" s="1045" t="s">
        <v>163</v>
      </c>
      <c r="D996" s="914"/>
      <c r="E996" s="922"/>
      <c r="F996" s="922"/>
      <c r="G996" s="964">
        <v>0</v>
      </c>
      <c r="H996" s="964">
        <v>0</v>
      </c>
      <c r="I996" s="922"/>
      <c r="J996" s="964">
        <v>0</v>
      </c>
      <c r="K996" s="964">
        <v>0</v>
      </c>
      <c r="L996" s="964">
        <v>0</v>
      </c>
      <c r="M996" s="964">
        <v>0</v>
      </c>
      <c r="N996" s="965"/>
      <c r="O996" s="964">
        <v>0</v>
      </c>
      <c r="P996" s="964">
        <v>0</v>
      </c>
      <c r="Q996" s="964">
        <v>0</v>
      </c>
      <c r="R996" s="922"/>
      <c r="S996" s="964">
        <v>0</v>
      </c>
      <c r="T996" s="964">
        <v>0</v>
      </c>
      <c r="U996" s="964">
        <v>0</v>
      </c>
      <c r="V996" s="964">
        <v>0</v>
      </c>
      <c r="W996" s="964">
        <v>0</v>
      </c>
      <c r="X996" s="964">
        <v>0</v>
      </c>
      <c r="Y996" s="964">
        <v>0</v>
      </c>
      <c r="Z996" s="964">
        <v>0</v>
      </c>
      <c r="AA996" s="922"/>
      <c r="AB996" s="965">
        <v>0</v>
      </c>
      <c r="AC996" s="965">
        <v>0</v>
      </c>
      <c r="AD996" s="965">
        <v>0</v>
      </c>
      <c r="AE996" s="965">
        <v>0</v>
      </c>
      <c r="AF996" s="965">
        <v>0</v>
      </c>
      <c r="AG996" s="965">
        <v>0</v>
      </c>
      <c r="AH996" s="965">
        <v>0</v>
      </c>
      <c r="AI996" s="965">
        <v>0</v>
      </c>
      <c r="AJ996" s="965">
        <v>0</v>
      </c>
      <c r="AK996" s="965">
        <v>0</v>
      </c>
      <c r="AL996" s="965">
        <v>0</v>
      </c>
      <c r="AM996" s="965">
        <v>0</v>
      </c>
      <c r="AN996" s="965">
        <v>0</v>
      </c>
      <c r="AO996" s="965">
        <v>0</v>
      </c>
      <c r="AP996" s="965">
        <v>0</v>
      </c>
      <c r="AQ996" s="964">
        <v>0</v>
      </c>
      <c r="AR996" s="964">
        <v>0</v>
      </c>
      <c r="AS996" s="964">
        <v>0</v>
      </c>
      <c r="AT996" s="964">
        <v>0</v>
      </c>
      <c r="AU996" s="964">
        <v>0</v>
      </c>
      <c r="AV996" s="964">
        <v>0</v>
      </c>
      <c r="AW996" s="964">
        <v>0</v>
      </c>
      <c r="AX996" s="964">
        <v>0</v>
      </c>
      <c r="AY996" s="964">
        <v>0</v>
      </c>
      <c r="AZ996" s="964">
        <v>0</v>
      </c>
      <c r="BA996" s="964">
        <v>0</v>
      </c>
      <c r="BB996" s="964">
        <v>0</v>
      </c>
      <c r="BC996" s="922"/>
      <c r="BD996" s="922"/>
      <c r="BE996" s="922"/>
      <c r="BF996" s="922"/>
      <c r="BG996" s="964">
        <v>0</v>
      </c>
      <c r="BH996" s="955">
        <v>0</v>
      </c>
      <c r="BI996" s="922"/>
      <c r="BJ996" s="1294">
        <v>0</v>
      </c>
      <c r="BK996" s="913">
        <v>0</v>
      </c>
      <c r="BL996" s="913">
        <v>0</v>
      </c>
    </row>
    <row r="997" spans="1:64" hidden="1">
      <c r="A997" s="1046"/>
      <c r="B997" s="1047" t="s">
        <v>150</v>
      </c>
      <c r="C997" s="881"/>
      <c r="D997" s="914"/>
      <c r="E997" s="922"/>
      <c r="F997" s="922"/>
      <c r="G997" s="922"/>
      <c r="H997" s="922"/>
      <c r="I997" s="922"/>
      <c r="J997" s="922"/>
      <c r="K997" s="922"/>
      <c r="L997" s="922"/>
      <c r="M997" s="922">
        <v>28.59</v>
      </c>
      <c r="N997" s="961"/>
      <c r="O997" s="922"/>
      <c r="P997" s="922"/>
      <c r="Q997" s="922"/>
      <c r="R997" s="922"/>
      <c r="S997" s="922"/>
      <c r="T997" s="922"/>
      <c r="U997" s="922"/>
      <c r="V997" s="922"/>
      <c r="W997" s="922"/>
      <c r="X997" s="922"/>
      <c r="Y997" s="922"/>
      <c r="Z997" s="922"/>
      <c r="AA997" s="922"/>
      <c r="AB997" s="961"/>
      <c r="AC997" s="961"/>
      <c r="AD997" s="961"/>
      <c r="AE997" s="961"/>
      <c r="AF997" s="961"/>
      <c r="AG997" s="961"/>
      <c r="AH997" s="961"/>
      <c r="AI997" s="961"/>
      <c r="AJ997" s="961"/>
      <c r="AK997" s="961"/>
      <c r="AL997" s="961"/>
      <c r="AM997" s="961"/>
      <c r="AN997" s="961"/>
      <c r="AO997" s="961"/>
      <c r="AP997" s="961"/>
      <c r="AQ997" s="922"/>
      <c r="AR997" s="922"/>
      <c r="AS997" s="922"/>
      <c r="AT997" s="922"/>
      <c r="AU997" s="922"/>
      <c r="AV997" s="922"/>
      <c r="AW997" s="922"/>
      <c r="AX997" s="922"/>
      <c r="AY997" s="922"/>
      <c r="AZ997" s="922"/>
      <c r="BA997" s="922"/>
      <c r="BB997" s="922"/>
      <c r="BC997" s="922"/>
      <c r="BD997" s="922"/>
      <c r="BE997" s="922"/>
      <c r="BF997" s="922"/>
      <c r="BG997" s="922"/>
      <c r="BH997" s="922"/>
      <c r="BI997" s="922"/>
      <c r="BJ997" s="1299"/>
      <c r="BK997" s="933"/>
      <c r="BL997" s="933"/>
    </row>
    <row r="998" spans="1:64" s="910" customFormat="1" ht="15" hidden="1">
      <c r="A998" s="1032"/>
      <c r="B998" s="934" t="s">
        <v>151</v>
      </c>
      <c r="C998" s="934"/>
      <c r="D998" s="905"/>
      <c r="E998" s="955">
        <v>28.59</v>
      </c>
      <c r="F998" s="955">
        <v>0</v>
      </c>
      <c r="G998" s="955">
        <v>0</v>
      </c>
      <c r="H998" s="955">
        <v>0</v>
      </c>
      <c r="I998" s="955">
        <v>0</v>
      </c>
      <c r="J998" s="955">
        <v>0</v>
      </c>
      <c r="K998" s="955">
        <v>0</v>
      </c>
      <c r="L998" s="955">
        <v>0</v>
      </c>
      <c r="M998" s="955">
        <v>105.42207999999999</v>
      </c>
      <c r="N998" s="935">
        <v>0</v>
      </c>
      <c r="O998" s="955">
        <v>0</v>
      </c>
      <c r="P998" s="955">
        <v>0</v>
      </c>
      <c r="Q998" s="955">
        <v>55.00488</v>
      </c>
      <c r="R998" s="955">
        <v>354.70114000000029</v>
      </c>
      <c r="S998" s="955">
        <v>0</v>
      </c>
      <c r="T998" s="955">
        <v>0.19775999999999999</v>
      </c>
      <c r="U998" s="955">
        <v>0</v>
      </c>
      <c r="V998" s="955">
        <v>0</v>
      </c>
      <c r="W998" s="955">
        <v>203.00299999999999</v>
      </c>
      <c r="X998" s="955">
        <v>19.431950000000001</v>
      </c>
      <c r="Y998" s="955">
        <v>0</v>
      </c>
      <c r="Z998" s="955">
        <v>0</v>
      </c>
      <c r="AA998" s="955">
        <v>85.611089999999933</v>
      </c>
      <c r="AB998" s="935">
        <v>36.475789999999989</v>
      </c>
      <c r="AC998" s="935">
        <v>35.179329999999986</v>
      </c>
      <c r="AD998" s="935">
        <v>0</v>
      </c>
      <c r="AE998" s="935">
        <v>0</v>
      </c>
      <c r="AF998" s="935">
        <v>0.42330000000000023</v>
      </c>
      <c r="AG998" s="935">
        <v>4.8276899999999996</v>
      </c>
      <c r="AH998" s="935">
        <v>8.5299999999999994</v>
      </c>
      <c r="AI998" s="935">
        <v>0</v>
      </c>
      <c r="AJ998" s="935">
        <v>0</v>
      </c>
      <c r="AK998" s="935">
        <v>0</v>
      </c>
      <c r="AL998" s="935">
        <v>0.28000000000000025</v>
      </c>
      <c r="AM998" s="935">
        <v>0</v>
      </c>
      <c r="AN998" s="935">
        <v>0</v>
      </c>
      <c r="AO998" s="935">
        <v>0</v>
      </c>
      <c r="AP998" s="935">
        <v>0</v>
      </c>
      <c r="AQ998" s="955">
        <v>0</v>
      </c>
      <c r="AR998" s="955">
        <v>5.0000000000000044E-2</v>
      </c>
      <c r="AS998" s="955">
        <v>0.67617000000000005</v>
      </c>
      <c r="AT998" s="955">
        <v>50.004710000000003</v>
      </c>
      <c r="AU998" s="955">
        <v>0</v>
      </c>
      <c r="AV998" s="955">
        <v>0</v>
      </c>
      <c r="AW998" s="955">
        <v>0</v>
      </c>
      <c r="AX998" s="955">
        <v>0</v>
      </c>
      <c r="AY998" s="955">
        <v>0.1</v>
      </c>
      <c r="AZ998" s="955">
        <v>0</v>
      </c>
      <c r="BA998" s="955">
        <v>0</v>
      </c>
      <c r="BB998" s="955">
        <v>0</v>
      </c>
      <c r="BC998" s="955">
        <v>0</v>
      </c>
      <c r="BD998" s="955">
        <v>0</v>
      </c>
      <c r="BE998" s="955">
        <v>0</v>
      </c>
      <c r="BF998" s="955">
        <v>0</v>
      </c>
      <c r="BG998" s="955">
        <v>0</v>
      </c>
      <c r="BH998" s="955">
        <v>0</v>
      </c>
      <c r="BI998" s="955"/>
      <c r="BJ998" s="936" t="s">
        <v>152</v>
      </c>
      <c r="BK998" s="937" t="s">
        <v>152</v>
      </c>
      <c r="BL998" s="937" t="s">
        <v>152</v>
      </c>
    </row>
    <row r="999" spans="1:64" s="910" customFormat="1" ht="15" hidden="1">
      <c r="A999" s="1032"/>
      <c r="B999" s="934" t="s">
        <v>340</v>
      </c>
      <c r="C999" s="934"/>
      <c r="D999" s="905">
        <v>3312.527</v>
      </c>
      <c r="E999" s="907">
        <v>2650.3288600000001</v>
      </c>
      <c r="F999" s="907">
        <v>580.55101000000002</v>
      </c>
      <c r="G999" s="907">
        <v>526.51214000000004</v>
      </c>
      <c r="H999" s="907">
        <v>54.038870000000003</v>
      </c>
      <c r="I999" s="907">
        <v>113.08224000000001</v>
      </c>
      <c r="J999" s="907">
        <v>1745.05828</v>
      </c>
      <c r="K999" s="907">
        <v>0</v>
      </c>
      <c r="L999" s="907">
        <v>0</v>
      </c>
      <c r="M999" s="907">
        <v>120.82468</v>
      </c>
      <c r="N999" s="935">
        <v>0</v>
      </c>
      <c r="O999" s="907">
        <v>35.807769999999998</v>
      </c>
      <c r="P999" s="907">
        <v>0</v>
      </c>
      <c r="Q999" s="907">
        <v>55.00488</v>
      </c>
      <c r="R999" s="907">
        <v>662.19813999999997</v>
      </c>
      <c r="S999" s="907">
        <v>0</v>
      </c>
      <c r="T999" s="907">
        <v>0.19775999999999999</v>
      </c>
      <c r="U999" s="907">
        <v>0</v>
      </c>
      <c r="V999" s="907">
        <v>0</v>
      </c>
      <c r="W999" s="907">
        <v>203.12299999999999</v>
      </c>
      <c r="X999" s="907">
        <v>19.63795</v>
      </c>
      <c r="Y999" s="907">
        <v>0</v>
      </c>
      <c r="Z999" s="907">
        <v>0</v>
      </c>
      <c r="AA999" s="907">
        <v>265.90208999999993</v>
      </c>
      <c r="AB999" s="917">
        <v>142.19578999999999</v>
      </c>
      <c r="AC999" s="917">
        <v>74.833329999999989</v>
      </c>
      <c r="AD999" s="917">
        <v>0.03</v>
      </c>
      <c r="AE999" s="917">
        <v>0.21</v>
      </c>
      <c r="AF999" s="917">
        <v>7.4003000000000005</v>
      </c>
      <c r="AG999" s="917">
        <v>5.5076899999999993</v>
      </c>
      <c r="AH999" s="917">
        <v>8.5299999999999994</v>
      </c>
      <c r="AI999" s="917">
        <v>0.01</v>
      </c>
      <c r="AJ999" s="917">
        <v>0</v>
      </c>
      <c r="AK999" s="917">
        <v>0</v>
      </c>
      <c r="AL999" s="917">
        <v>5.7700000000000005</v>
      </c>
      <c r="AM999" s="917">
        <v>11.694979999999999</v>
      </c>
      <c r="AN999" s="917">
        <v>0</v>
      </c>
      <c r="AO999" s="917">
        <v>9.07</v>
      </c>
      <c r="AP999" s="917">
        <v>0.65</v>
      </c>
      <c r="AQ999" s="907">
        <v>0</v>
      </c>
      <c r="AR999" s="907">
        <v>0.96000000000000008</v>
      </c>
      <c r="AS999" s="907">
        <v>0.67617000000000005</v>
      </c>
      <c r="AT999" s="907">
        <v>133.95471000000001</v>
      </c>
      <c r="AU999" s="907">
        <v>0</v>
      </c>
      <c r="AV999" s="907">
        <v>0.57999999999999996</v>
      </c>
      <c r="AW999" s="907">
        <v>0</v>
      </c>
      <c r="AX999" s="907">
        <v>0</v>
      </c>
      <c r="AY999" s="907">
        <v>0.1</v>
      </c>
      <c r="AZ999" s="907">
        <v>15.76646</v>
      </c>
      <c r="BA999" s="907">
        <v>21.3</v>
      </c>
      <c r="BB999" s="907">
        <v>0</v>
      </c>
      <c r="BC999" s="907">
        <v>0</v>
      </c>
      <c r="BD999" s="907">
        <v>0</v>
      </c>
      <c r="BE999" s="907">
        <v>0</v>
      </c>
      <c r="BF999" s="907">
        <v>0</v>
      </c>
      <c r="BG999" s="907">
        <v>0</v>
      </c>
      <c r="BH999" s="907">
        <v>0</v>
      </c>
      <c r="BI999" s="907"/>
      <c r="BJ999" s="936" t="s">
        <v>152</v>
      </c>
      <c r="BK999" s="937" t="s">
        <v>152</v>
      </c>
      <c r="BL999" s="937" t="s">
        <v>152</v>
      </c>
    </row>
    <row r="1000" spans="1:64" hidden="1"/>
    <row r="1001" spans="1:64" hidden="1"/>
    <row r="1002" spans="1:64" hidden="1"/>
    <row r="1003" spans="1:64" ht="30" hidden="1">
      <c r="A1003" s="874" t="s">
        <v>300</v>
      </c>
      <c r="B1003" s="874"/>
      <c r="C1003" s="1488"/>
      <c r="D1003" s="977" t="s">
        <v>397</v>
      </c>
      <c r="AG1003" s="890"/>
    </row>
    <row r="1004" spans="1:64" hidden="1">
      <c r="A1004" s="910" t="s">
        <v>402</v>
      </c>
      <c r="B1004" s="910"/>
      <c r="C1004" s="910"/>
      <c r="D1004" s="910"/>
      <c r="E1004" s="910"/>
      <c r="F1004" s="910"/>
      <c r="G1004" s="910"/>
      <c r="H1004" s="910"/>
      <c r="I1004" s="910"/>
      <c r="J1004" s="910"/>
      <c r="K1004" s="910"/>
      <c r="L1004" s="910"/>
      <c r="M1004" s="910"/>
      <c r="N1004" s="930"/>
      <c r="O1004" s="910"/>
      <c r="P1004" s="910"/>
      <c r="Q1004" s="910"/>
      <c r="R1004" s="910"/>
      <c r="S1004" s="910"/>
      <c r="T1004" s="910"/>
      <c r="U1004" s="910"/>
      <c r="V1004" s="910"/>
      <c r="W1004" s="910"/>
      <c r="X1004" s="910"/>
      <c r="Y1004" s="910"/>
      <c r="AA1004" s="910"/>
      <c r="AB1004" s="930"/>
      <c r="AC1004" s="930"/>
      <c r="AD1004" s="930"/>
      <c r="AE1004" s="930"/>
      <c r="AF1004" s="930"/>
      <c r="AG1004" s="930"/>
      <c r="AH1004" s="930"/>
      <c r="AI1004" s="930"/>
      <c r="AN1004" s="930"/>
      <c r="AO1004" s="930"/>
    </row>
    <row r="1005" spans="1:64" hidden="1">
      <c r="A1005" s="1488"/>
      <c r="B1005" s="892"/>
      <c r="C1005" s="1488"/>
      <c r="D1005" s="1488"/>
      <c r="E1005" s="1488"/>
      <c r="F1005" s="1488"/>
      <c r="G1005" s="1488"/>
      <c r="H1005" s="1488"/>
      <c r="I1005" s="1488"/>
      <c r="J1005" s="1488"/>
      <c r="K1005" s="1488"/>
      <c r="L1005" s="1488"/>
      <c r="M1005" s="1488"/>
      <c r="N1005" s="893"/>
      <c r="O1005" s="1488"/>
      <c r="P1005" s="1488"/>
      <c r="Q1005" s="1488"/>
      <c r="R1005" s="1488"/>
      <c r="S1005" s="1488"/>
      <c r="T1005" s="1488"/>
      <c r="U1005" s="1488"/>
      <c r="V1005" s="1488"/>
      <c r="W1005" s="1488"/>
      <c r="X1005" s="1488"/>
      <c r="Y1005" s="1488"/>
      <c r="AA1005" s="1488"/>
      <c r="AB1005" s="893"/>
      <c r="AC1005" s="893"/>
      <c r="AD1005" s="893"/>
      <c r="AE1005" s="893"/>
      <c r="AF1005" s="893"/>
      <c r="AG1005" s="893"/>
      <c r="AH1005" s="893"/>
      <c r="AI1005" s="893"/>
      <c r="AN1005" s="893"/>
      <c r="AO1005" s="893"/>
    </row>
    <row r="1006" spans="1:64" hidden="1">
      <c r="B1006" s="892"/>
      <c r="C1006" s="1488"/>
      <c r="D1006" s="894"/>
      <c r="E1006" s="895"/>
      <c r="F1006" s="896"/>
      <c r="G1006" s="895"/>
      <c r="H1006" s="895"/>
      <c r="I1006" s="895"/>
      <c r="J1006" s="895"/>
      <c r="K1006" s="896"/>
      <c r="L1006" s="896"/>
      <c r="M1006" s="896"/>
      <c r="N1006" s="942"/>
      <c r="O1006" s="896"/>
      <c r="P1006" s="896"/>
      <c r="Q1006" s="896"/>
      <c r="R1006" s="943"/>
      <c r="S1006" s="895"/>
      <c r="T1006" s="896"/>
      <c r="U1006" s="895"/>
      <c r="V1006" s="895"/>
      <c r="W1006" s="895"/>
      <c r="X1006" s="895"/>
      <c r="Y1006" s="896"/>
      <c r="Z1006" s="896"/>
      <c r="AA1006" s="896"/>
      <c r="AB1006" s="899"/>
      <c r="AC1006" s="942"/>
      <c r="AD1006" s="942"/>
      <c r="AE1006" s="942"/>
      <c r="AF1006" s="942"/>
      <c r="AG1006" s="942"/>
      <c r="AH1006" s="942"/>
      <c r="AI1006" s="942"/>
      <c r="AJ1006" s="942"/>
      <c r="AK1006" s="942"/>
      <c r="AL1006" s="942"/>
      <c r="AM1006" s="942"/>
      <c r="AN1006" s="942"/>
      <c r="AO1006" s="942"/>
      <c r="AP1006" s="942"/>
      <c r="AQ1006" s="896"/>
      <c r="AR1006" s="896"/>
      <c r="AS1006" s="896"/>
      <c r="AT1006" s="896"/>
      <c r="AU1006" s="896"/>
      <c r="AV1006" s="896"/>
      <c r="AW1006" s="896"/>
      <c r="AX1006" s="896"/>
      <c r="AY1006" s="896"/>
      <c r="AZ1006" s="896"/>
      <c r="BA1006" s="896"/>
      <c r="BB1006" s="895"/>
      <c r="BC1006" s="896"/>
      <c r="BD1006" s="896"/>
      <c r="BE1006" s="896"/>
      <c r="BF1006" s="896"/>
      <c r="BG1006" s="896"/>
      <c r="BH1006" s="896"/>
      <c r="BI1006" s="896"/>
      <c r="BJ1006" s="900"/>
      <c r="BK1006" s="944" t="s">
        <v>18</v>
      </c>
      <c r="BL1006" s="945"/>
    </row>
    <row r="1007" spans="1:64" hidden="1">
      <c r="A1007" s="1511" t="s">
        <v>19</v>
      </c>
      <c r="B1007" s="1512" t="s">
        <v>20</v>
      </c>
      <c r="C1007" s="1511" t="s">
        <v>21</v>
      </c>
      <c r="D1007" s="1513" t="s">
        <v>22</v>
      </c>
      <c r="E1007" s="1714" t="s">
        <v>341</v>
      </c>
      <c r="F1007" s="1715"/>
      <c r="G1007" s="1715"/>
      <c r="H1007" s="1715"/>
      <c r="I1007" s="1715"/>
      <c r="J1007" s="1715"/>
      <c r="K1007" s="1715"/>
      <c r="L1007" s="1715"/>
      <c r="M1007" s="1715"/>
      <c r="N1007" s="1715"/>
      <c r="O1007" s="1715"/>
      <c r="P1007" s="1715"/>
      <c r="Q1007" s="1715"/>
      <c r="R1007" s="1715"/>
      <c r="S1007" s="1715"/>
      <c r="T1007" s="1715"/>
      <c r="U1007" s="1715"/>
      <c r="V1007" s="1715"/>
      <c r="W1007" s="1715"/>
      <c r="X1007" s="1715"/>
      <c r="Y1007" s="1715"/>
      <c r="Z1007" s="1715"/>
      <c r="AA1007" s="1715"/>
      <c r="AB1007" s="1715"/>
      <c r="AC1007" s="1715"/>
      <c r="AD1007" s="1715"/>
      <c r="AE1007" s="1715"/>
      <c r="AF1007" s="1715"/>
      <c r="AG1007" s="1715"/>
      <c r="AH1007" s="1715"/>
      <c r="AI1007" s="1715"/>
      <c r="AJ1007" s="1715"/>
      <c r="AK1007" s="1715"/>
      <c r="AL1007" s="1715"/>
      <c r="AM1007" s="1715"/>
      <c r="AN1007" s="1715"/>
      <c r="AO1007" s="1715"/>
      <c r="AP1007" s="1715"/>
      <c r="AQ1007" s="1715"/>
      <c r="AR1007" s="1715"/>
      <c r="AS1007" s="1715"/>
      <c r="AT1007" s="1715"/>
      <c r="AU1007" s="1715"/>
      <c r="AV1007" s="1715"/>
      <c r="AW1007" s="1715"/>
      <c r="AX1007" s="1715"/>
      <c r="AY1007" s="1715"/>
      <c r="AZ1007" s="1715"/>
      <c r="BA1007" s="1715"/>
      <c r="BB1007" s="1715"/>
      <c r="BC1007" s="1715"/>
      <c r="BD1007" s="1715"/>
      <c r="BE1007" s="1715"/>
      <c r="BF1007" s="1715"/>
      <c r="BG1007" s="1521"/>
      <c r="BH1007" s="1521"/>
      <c r="BI1007" s="1515" t="s">
        <v>23</v>
      </c>
      <c r="BJ1007" s="1516" t="s">
        <v>24</v>
      </c>
      <c r="BK1007" s="1517" t="s">
        <v>25</v>
      </c>
      <c r="BL1007" s="1518" t="s">
        <v>22</v>
      </c>
    </row>
    <row r="1008" spans="1:64" ht="30.6" hidden="1">
      <c r="A1008" s="1048"/>
      <c r="B1008" s="1049"/>
      <c r="C1008" s="1048"/>
      <c r="D1008" s="946" t="s">
        <v>339</v>
      </c>
      <c r="E1008" s="947" t="s">
        <v>26</v>
      </c>
      <c r="F1008" s="947" t="s">
        <v>29</v>
      </c>
      <c r="G1008" s="947" t="s">
        <v>130</v>
      </c>
      <c r="H1008" s="947" t="s">
        <v>131</v>
      </c>
      <c r="I1008" s="947" t="s">
        <v>55</v>
      </c>
      <c r="J1008" s="947" t="s">
        <v>133</v>
      </c>
      <c r="K1008" s="947" t="s">
        <v>136</v>
      </c>
      <c r="L1008" s="948" t="s">
        <v>137</v>
      </c>
      <c r="M1008" s="947" t="s">
        <v>135</v>
      </c>
      <c r="N1008" s="949"/>
      <c r="O1008" s="947" t="s">
        <v>138</v>
      </c>
      <c r="P1008" s="947" t="s">
        <v>139</v>
      </c>
      <c r="Q1008" s="947" t="s">
        <v>140</v>
      </c>
      <c r="R1008" s="947" t="s">
        <v>173</v>
      </c>
      <c r="S1008" s="878" t="s">
        <v>97</v>
      </c>
      <c r="T1008" s="878" t="s">
        <v>98</v>
      </c>
      <c r="U1008" s="948" t="s">
        <v>99</v>
      </c>
      <c r="V1008" s="948" t="s">
        <v>206</v>
      </c>
      <c r="W1008" s="948" t="s">
        <v>207</v>
      </c>
      <c r="X1008" s="947" t="s">
        <v>100</v>
      </c>
      <c r="Y1008" s="947" t="s">
        <v>101</v>
      </c>
      <c r="Z1008" s="947" t="s">
        <v>102</v>
      </c>
      <c r="AA1008" s="947" t="s">
        <v>69</v>
      </c>
      <c r="AB1008" s="949" t="s">
        <v>103</v>
      </c>
      <c r="AC1008" s="949" t="s">
        <v>104</v>
      </c>
      <c r="AD1008" s="949" t="s">
        <v>107</v>
      </c>
      <c r="AE1008" s="949" t="s">
        <v>108</v>
      </c>
      <c r="AF1008" s="949" t="s">
        <v>109</v>
      </c>
      <c r="AG1008" s="949" t="s">
        <v>110</v>
      </c>
      <c r="AH1008" s="949" t="s">
        <v>105</v>
      </c>
      <c r="AI1008" s="949" t="s">
        <v>106</v>
      </c>
      <c r="AJ1008" s="949" t="s">
        <v>164</v>
      </c>
      <c r="AK1008" s="949" t="s">
        <v>61</v>
      </c>
      <c r="AL1008" s="949" t="s">
        <v>154</v>
      </c>
      <c r="AM1008" s="949" t="s">
        <v>115</v>
      </c>
      <c r="AN1008" s="949" t="s">
        <v>112</v>
      </c>
      <c r="AO1008" s="949" t="s">
        <v>113</v>
      </c>
      <c r="AP1008" s="949" t="s">
        <v>114</v>
      </c>
      <c r="AQ1008" s="947" t="s">
        <v>163</v>
      </c>
      <c r="AR1008" s="947" t="s">
        <v>210</v>
      </c>
      <c r="AS1008" s="947" t="s">
        <v>211</v>
      </c>
      <c r="AT1008" s="947" t="s">
        <v>141</v>
      </c>
      <c r="AU1008" s="947" t="s">
        <v>96</v>
      </c>
      <c r="AV1008" s="947" t="s">
        <v>153</v>
      </c>
      <c r="AW1008" s="947" t="s">
        <v>208</v>
      </c>
      <c r="AX1008" s="947" t="s">
        <v>209</v>
      </c>
      <c r="AY1008" s="947" t="s">
        <v>155</v>
      </c>
      <c r="AZ1008" s="947" t="s">
        <v>116</v>
      </c>
      <c r="BA1008" s="947" t="s">
        <v>117</v>
      </c>
      <c r="BB1008" s="947" t="s">
        <v>118</v>
      </c>
      <c r="BC1008" s="948" t="s">
        <v>119</v>
      </c>
      <c r="BD1008" s="947" t="s">
        <v>120</v>
      </c>
      <c r="BE1008" s="947" t="s">
        <v>121</v>
      </c>
      <c r="BF1008" s="947" t="s">
        <v>122</v>
      </c>
      <c r="BG1008" s="947" t="s">
        <v>162</v>
      </c>
      <c r="BH1008" s="947" t="s">
        <v>163</v>
      </c>
      <c r="BI1008" s="947" t="s">
        <v>11</v>
      </c>
      <c r="BJ1008" s="950"/>
      <c r="BK1008" s="947" t="s">
        <v>123</v>
      </c>
      <c r="BL1008" s="951" t="s">
        <v>156</v>
      </c>
    </row>
    <row r="1009" spans="1:64" s="904" customFormat="1" hidden="1">
      <c r="A1009" s="901">
        <v>-1</v>
      </c>
      <c r="B1009" s="902">
        <v>-2</v>
      </c>
      <c r="C1009" s="901">
        <v>-3</v>
      </c>
      <c r="D1009" s="901">
        <v>-4</v>
      </c>
      <c r="E1009" s="901">
        <v>-5</v>
      </c>
      <c r="F1009" s="901">
        <v>-8</v>
      </c>
      <c r="G1009" s="901">
        <v>-9</v>
      </c>
      <c r="H1009" s="901">
        <v>-10</v>
      </c>
      <c r="I1009" s="901">
        <v>-12</v>
      </c>
      <c r="J1009" s="901">
        <v>-15</v>
      </c>
      <c r="K1009" s="901">
        <v>-17</v>
      </c>
      <c r="L1009" s="901">
        <v>-18</v>
      </c>
      <c r="M1009" s="901">
        <v>-19</v>
      </c>
      <c r="N1009" s="903"/>
      <c r="O1009" s="901">
        <v>-20</v>
      </c>
      <c r="P1009" s="901">
        <v>-21</v>
      </c>
      <c r="Q1009" s="901">
        <v>-22</v>
      </c>
      <c r="R1009" s="901">
        <v>-23</v>
      </c>
      <c r="S1009" s="901">
        <v>-24</v>
      </c>
      <c r="T1009" s="901">
        <v>-25</v>
      </c>
      <c r="U1009" s="901">
        <v>-26</v>
      </c>
      <c r="V1009" s="901">
        <v>-28</v>
      </c>
      <c r="W1009" s="901">
        <v>-29</v>
      </c>
      <c r="X1009" s="901">
        <v>-30</v>
      </c>
      <c r="Y1009" s="901">
        <v>-31</v>
      </c>
      <c r="Z1009" s="901">
        <v>-54</v>
      </c>
      <c r="AA1009" s="901">
        <v>-32</v>
      </c>
      <c r="AB1009" s="903">
        <v>-33</v>
      </c>
      <c r="AC1009" s="903">
        <v>-34</v>
      </c>
      <c r="AD1009" s="903">
        <v>-37</v>
      </c>
      <c r="AE1009" s="903">
        <v>-38</v>
      </c>
      <c r="AF1009" s="903">
        <v>-39</v>
      </c>
      <c r="AG1009" s="903">
        <v>-40</v>
      </c>
      <c r="AH1009" s="903">
        <v>-35</v>
      </c>
      <c r="AI1009" s="903">
        <v>-36</v>
      </c>
      <c r="AJ1009" s="903">
        <v>-44</v>
      </c>
      <c r="AK1009" s="903">
        <v>-46</v>
      </c>
      <c r="AL1009" s="903">
        <v>-52</v>
      </c>
      <c r="AM1009" s="903">
        <v>-53</v>
      </c>
      <c r="AN1009" s="903">
        <v>-41</v>
      </c>
      <c r="AO1009" s="903">
        <v>-42</v>
      </c>
      <c r="AP1009" s="903">
        <v>-43</v>
      </c>
      <c r="AQ1009" s="901">
        <v>-45</v>
      </c>
      <c r="AR1009" s="901">
        <v>-55</v>
      </c>
      <c r="AS1009" s="901">
        <v>-56</v>
      </c>
      <c r="AT1009" s="901">
        <v>-47</v>
      </c>
      <c r="AU1009" s="901">
        <v>-48</v>
      </c>
      <c r="AV1009" s="901">
        <v>-49</v>
      </c>
      <c r="AW1009" s="901">
        <v>-50</v>
      </c>
      <c r="AX1009" s="901">
        <v>-51</v>
      </c>
      <c r="AY1009" s="901">
        <v>-57</v>
      </c>
      <c r="AZ1009" s="901">
        <v>-58</v>
      </c>
      <c r="BA1009" s="901">
        <v>-59</v>
      </c>
      <c r="BB1009" s="901">
        <v>-60</v>
      </c>
      <c r="BC1009" s="901">
        <v>-62</v>
      </c>
      <c r="BD1009" s="901">
        <v>-63</v>
      </c>
      <c r="BE1009" s="901">
        <v>-64</v>
      </c>
      <c r="BF1009" s="901">
        <v>-65</v>
      </c>
      <c r="BG1009" s="901">
        <v>-66</v>
      </c>
      <c r="BH1009" s="901">
        <v>-67</v>
      </c>
      <c r="BI1009" s="901">
        <v>-68</v>
      </c>
      <c r="BJ1009" s="901">
        <v>-69</v>
      </c>
      <c r="BK1009" s="901">
        <v>-70</v>
      </c>
      <c r="BL1009" s="952">
        <v>-71</v>
      </c>
    </row>
    <row r="1010" spans="1:64" hidden="1">
      <c r="A1010" s="1017"/>
      <c r="B1010" s="1489" t="s">
        <v>124</v>
      </c>
      <c r="C1010" s="1018"/>
      <c r="D1010" s="905">
        <v>2119.11</v>
      </c>
      <c r="E1010" s="1520"/>
      <c r="F1010" s="953"/>
      <c r="G1010" s="953"/>
      <c r="H1010" s="953"/>
      <c r="I1010" s="953"/>
      <c r="J1010" s="953"/>
      <c r="K1010" s="953"/>
      <c r="L1010" s="953"/>
      <c r="M1010" s="953"/>
      <c r="N1010" s="954"/>
      <c r="O1010" s="953"/>
      <c r="P1010" s="953"/>
      <c r="Q1010" s="953"/>
      <c r="R1010" s="953"/>
      <c r="S1010" s="953"/>
      <c r="T1010" s="953"/>
      <c r="U1010" s="953"/>
      <c r="V1010" s="953"/>
      <c r="W1010" s="953"/>
      <c r="X1010" s="953"/>
      <c r="Y1010" s="953"/>
      <c r="Z1010" s="953"/>
      <c r="AA1010" s="953"/>
      <c r="AB1010" s="954"/>
      <c r="AC1010" s="954"/>
      <c r="AD1010" s="954"/>
      <c r="AE1010" s="954"/>
      <c r="AF1010" s="954"/>
      <c r="AG1010" s="954"/>
      <c r="AH1010" s="954"/>
      <c r="AI1010" s="954"/>
      <c r="AJ1010" s="954"/>
      <c r="AK1010" s="954"/>
      <c r="AL1010" s="954"/>
      <c r="AM1010" s="954"/>
      <c r="AN1010" s="954"/>
      <c r="AO1010" s="954"/>
      <c r="AP1010" s="954"/>
      <c r="AQ1010" s="953"/>
      <c r="AR1010" s="953"/>
      <c r="AS1010" s="953"/>
      <c r="AT1010" s="953"/>
      <c r="AU1010" s="953"/>
      <c r="AV1010" s="953"/>
      <c r="AW1010" s="953"/>
      <c r="AX1010" s="953"/>
      <c r="AY1010" s="953"/>
      <c r="AZ1010" s="953"/>
      <c r="BA1010" s="953"/>
      <c r="BB1010" s="953"/>
      <c r="BC1010" s="953"/>
      <c r="BD1010" s="953"/>
      <c r="BE1010" s="953"/>
      <c r="BF1010" s="953"/>
      <c r="BG1010" s="953"/>
      <c r="BH1010" s="953"/>
      <c r="BI1010" s="953"/>
      <c r="BJ1010" s="1290"/>
      <c r="BK1010" s="905">
        <v>0</v>
      </c>
      <c r="BL1010" s="905">
        <v>2079.06</v>
      </c>
    </row>
    <row r="1011" spans="1:64" s="910" customFormat="1" ht="15" hidden="1">
      <c r="A1011" s="1027" t="s">
        <v>125</v>
      </c>
      <c r="B1011" s="1020" t="s">
        <v>4</v>
      </c>
      <c r="C1011" s="1021" t="s">
        <v>26</v>
      </c>
      <c r="D1011" s="905">
        <v>1798.3</v>
      </c>
      <c r="E1011" s="955">
        <v>1439.46498</v>
      </c>
      <c r="F1011" s="956"/>
      <c r="G1011" s="956"/>
      <c r="H1011" s="956"/>
      <c r="I1011" s="956"/>
      <c r="J1011" s="956"/>
      <c r="K1011" s="956"/>
      <c r="L1011" s="956"/>
      <c r="M1011" s="956"/>
      <c r="N1011" s="957"/>
      <c r="O1011" s="956"/>
      <c r="P1011" s="956"/>
      <c r="Q1011" s="956"/>
      <c r="R1011" s="956"/>
      <c r="S1011" s="956"/>
      <c r="T1011" s="956"/>
      <c r="U1011" s="956"/>
      <c r="V1011" s="956"/>
      <c r="W1011" s="956"/>
      <c r="X1011" s="956"/>
      <c r="Y1011" s="956"/>
      <c r="Z1011" s="956"/>
      <c r="AA1011" s="956"/>
      <c r="AB1011" s="957"/>
      <c r="AC1011" s="957"/>
      <c r="AD1011" s="957"/>
      <c r="AE1011" s="957"/>
      <c r="AF1011" s="957"/>
      <c r="AG1011" s="957"/>
      <c r="AH1011" s="957"/>
      <c r="AI1011" s="957"/>
      <c r="AJ1011" s="957"/>
      <c r="AK1011" s="957"/>
      <c r="AL1011" s="957"/>
      <c r="AM1011" s="957"/>
      <c r="AN1011" s="957"/>
      <c r="AO1011" s="957"/>
      <c r="AP1011" s="957"/>
      <c r="AQ1011" s="956"/>
      <c r="AR1011" s="956"/>
      <c r="AS1011" s="956"/>
      <c r="AT1011" s="956"/>
      <c r="AU1011" s="956"/>
      <c r="AV1011" s="956"/>
      <c r="AW1011" s="956"/>
      <c r="AX1011" s="956"/>
      <c r="AY1011" s="956"/>
      <c r="AZ1011" s="956"/>
      <c r="BA1011" s="956"/>
      <c r="BB1011" s="956"/>
      <c r="BC1011" s="956"/>
      <c r="BD1011" s="956"/>
      <c r="BE1011" s="956"/>
      <c r="BF1011" s="956"/>
      <c r="BG1011" s="956"/>
      <c r="BH1011" s="956"/>
      <c r="BI1011" s="956"/>
      <c r="BJ1011" s="1291">
        <v>358.83501999999993</v>
      </c>
      <c r="BK1011" s="906">
        <v>-262.30526000000009</v>
      </c>
      <c r="BL1011" s="906">
        <v>1535.9947400000001</v>
      </c>
    </row>
    <row r="1012" spans="1:64" s="910" customFormat="1" ht="15" hidden="1">
      <c r="A1012" s="1029" t="s">
        <v>126</v>
      </c>
      <c r="B1012" s="1053" t="s">
        <v>46</v>
      </c>
      <c r="C1012" s="1031" t="s">
        <v>27</v>
      </c>
      <c r="D1012" s="906">
        <v>1471.46</v>
      </c>
      <c r="E1012" s="958"/>
      <c r="F1012" s="959"/>
      <c r="G1012" s="959"/>
      <c r="H1012" s="959"/>
      <c r="I1012" s="959"/>
      <c r="J1012" s="959"/>
      <c r="K1012" s="959"/>
      <c r="L1012" s="959"/>
      <c r="M1012" s="959"/>
      <c r="N1012" s="960"/>
      <c r="O1012" s="959"/>
      <c r="P1012" s="959"/>
      <c r="Q1012" s="959"/>
      <c r="R1012" s="959"/>
      <c r="S1012" s="959"/>
      <c r="T1012" s="959"/>
      <c r="U1012" s="959"/>
      <c r="V1012" s="959"/>
      <c r="W1012" s="959"/>
      <c r="X1012" s="959"/>
      <c r="Y1012" s="959"/>
      <c r="Z1012" s="959"/>
      <c r="AA1012" s="959"/>
      <c r="AB1012" s="960"/>
      <c r="AC1012" s="960"/>
      <c r="AD1012" s="960"/>
      <c r="AE1012" s="960"/>
      <c r="AF1012" s="960"/>
      <c r="AG1012" s="960"/>
      <c r="AH1012" s="960"/>
      <c r="AI1012" s="960"/>
      <c r="AJ1012" s="960"/>
      <c r="AK1012" s="960"/>
      <c r="AL1012" s="960"/>
      <c r="AM1012" s="960"/>
      <c r="AN1012" s="960"/>
      <c r="AO1012" s="960"/>
      <c r="AP1012" s="960"/>
      <c r="AQ1012" s="959"/>
      <c r="AR1012" s="959"/>
      <c r="AS1012" s="959"/>
      <c r="AT1012" s="959"/>
      <c r="AU1012" s="959"/>
      <c r="AV1012" s="959"/>
      <c r="AW1012" s="959"/>
      <c r="AX1012" s="959"/>
      <c r="AY1012" s="959"/>
      <c r="AZ1012" s="959"/>
      <c r="BA1012" s="959"/>
      <c r="BB1012" s="959"/>
      <c r="BC1012" s="959"/>
      <c r="BD1012" s="959"/>
      <c r="BE1012" s="959"/>
      <c r="BF1012" s="959"/>
      <c r="BG1012" s="959"/>
      <c r="BH1012" s="959"/>
      <c r="BI1012" s="959"/>
      <c r="BJ1012" s="1294">
        <v>461.50698000000006</v>
      </c>
      <c r="BK1012" s="913">
        <v>-442.7069800000001</v>
      </c>
      <c r="BL1012" s="913">
        <v>1028.7530199999999</v>
      </c>
    </row>
    <row r="1013" spans="1:64" hidden="1">
      <c r="A1013" s="1022" t="s">
        <v>47</v>
      </c>
      <c r="B1013" s="1023" t="s">
        <v>48</v>
      </c>
      <c r="C1013" s="871" t="s">
        <v>28</v>
      </c>
      <c r="D1013" s="913">
        <v>326.39999999999998</v>
      </c>
      <c r="E1013" s="922"/>
      <c r="F1013" s="922"/>
      <c r="G1013" s="922"/>
      <c r="H1013" s="922"/>
      <c r="I1013" s="922"/>
      <c r="J1013" s="922"/>
      <c r="K1013" s="922"/>
      <c r="L1013" s="922"/>
      <c r="M1013" s="922"/>
      <c r="N1013" s="961"/>
      <c r="O1013" s="922"/>
      <c r="P1013" s="922"/>
      <c r="Q1013" s="922"/>
      <c r="R1013" s="922"/>
      <c r="S1013" s="922"/>
      <c r="T1013" s="922"/>
      <c r="U1013" s="922"/>
      <c r="V1013" s="922"/>
      <c r="W1013" s="922"/>
      <c r="X1013" s="922"/>
      <c r="Y1013" s="922"/>
      <c r="Z1013" s="922"/>
      <c r="AA1013" s="922"/>
      <c r="AB1013" s="961"/>
      <c r="AC1013" s="961"/>
      <c r="AD1013" s="961"/>
      <c r="AE1013" s="961"/>
      <c r="AF1013" s="961"/>
      <c r="AG1013" s="961"/>
      <c r="AH1013" s="961"/>
      <c r="AI1013" s="961"/>
      <c r="AJ1013" s="961"/>
      <c r="AK1013" s="961"/>
      <c r="AL1013" s="961"/>
      <c r="AM1013" s="961"/>
      <c r="AN1013" s="961"/>
      <c r="AO1013" s="961"/>
      <c r="AP1013" s="961"/>
      <c r="AQ1013" s="922"/>
      <c r="AR1013" s="922"/>
      <c r="AS1013" s="922"/>
      <c r="AT1013" s="922"/>
      <c r="AU1013" s="922"/>
      <c r="AV1013" s="922"/>
      <c r="AW1013" s="922"/>
      <c r="AX1013" s="922"/>
      <c r="AY1013" s="922"/>
      <c r="AZ1013" s="922"/>
      <c r="BA1013" s="922"/>
      <c r="BB1013" s="922"/>
      <c r="BC1013" s="922"/>
      <c r="BD1013" s="922"/>
      <c r="BE1013" s="922"/>
      <c r="BF1013" s="922"/>
      <c r="BG1013" s="922"/>
      <c r="BH1013" s="922"/>
      <c r="BI1013" s="922"/>
      <c r="BJ1013" s="1292">
        <v>5.7517999999999994</v>
      </c>
      <c r="BK1013" s="916">
        <v>-120.54007999999999</v>
      </c>
      <c r="BL1013" s="916">
        <v>205.85992000000002</v>
      </c>
    </row>
    <row r="1014" spans="1:64" hidden="1">
      <c r="A1014" s="1022" t="s">
        <v>49</v>
      </c>
      <c r="B1014" s="1023" t="s">
        <v>10</v>
      </c>
      <c r="C1014" s="871" t="s">
        <v>29</v>
      </c>
      <c r="D1014" s="905">
        <v>177.44</v>
      </c>
      <c r="E1014" s="922"/>
      <c r="F1014" s="955">
        <v>171.68819999999999</v>
      </c>
      <c r="G1014" s="922"/>
      <c r="H1014" s="922"/>
      <c r="I1014" s="962"/>
      <c r="J1014" s="962"/>
      <c r="K1014" s="962"/>
      <c r="L1014" s="962"/>
      <c r="M1014" s="962"/>
      <c r="N1014" s="963"/>
      <c r="O1014" s="962"/>
      <c r="P1014" s="962"/>
      <c r="Q1014" s="962"/>
      <c r="R1014" s="962"/>
      <c r="S1014" s="962"/>
      <c r="T1014" s="962"/>
      <c r="U1014" s="962"/>
      <c r="V1014" s="962"/>
      <c r="W1014" s="962"/>
      <c r="X1014" s="962"/>
      <c r="Y1014" s="962"/>
      <c r="Z1014" s="962"/>
      <c r="AA1014" s="962"/>
      <c r="AB1014" s="963"/>
      <c r="AC1014" s="963"/>
      <c r="AD1014" s="963"/>
      <c r="AE1014" s="963"/>
      <c r="AF1014" s="963"/>
      <c r="AG1014" s="963"/>
      <c r="AH1014" s="963"/>
      <c r="AI1014" s="963"/>
      <c r="AJ1014" s="963"/>
      <c r="AK1014" s="963"/>
      <c r="AL1014" s="963"/>
      <c r="AM1014" s="963"/>
      <c r="AN1014" s="963"/>
      <c r="AO1014" s="963"/>
      <c r="AP1014" s="963"/>
      <c r="AQ1014" s="962"/>
      <c r="AR1014" s="962"/>
      <c r="AS1014" s="962"/>
      <c r="AT1014" s="962"/>
      <c r="AU1014" s="962"/>
      <c r="AV1014" s="962"/>
      <c r="AW1014" s="962"/>
      <c r="AX1014" s="962"/>
      <c r="AY1014" s="962"/>
      <c r="AZ1014" s="962"/>
      <c r="BA1014" s="962"/>
      <c r="BB1014" s="962"/>
      <c r="BC1014" s="962"/>
      <c r="BD1014" s="962"/>
      <c r="BE1014" s="962"/>
      <c r="BF1014" s="962"/>
      <c r="BG1014" s="962"/>
      <c r="BH1014" s="962"/>
      <c r="BI1014" s="922"/>
      <c r="BJ1014" s="1292">
        <v>5.7517999999999994</v>
      </c>
      <c r="BK1014" s="916">
        <v>-5.7517999999999994</v>
      </c>
      <c r="BL1014" s="916">
        <v>171.68819999999999</v>
      </c>
    </row>
    <row r="1015" spans="1:64" hidden="1">
      <c r="A1015" s="1022" t="s">
        <v>50</v>
      </c>
      <c r="B1015" s="876" t="s">
        <v>180</v>
      </c>
      <c r="C1015" s="871" t="s">
        <v>130</v>
      </c>
      <c r="D1015" s="905">
        <v>174.63</v>
      </c>
      <c r="E1015" s="922"/>
      <c r="F1015" s="922"/>
      <c r="G1015" s="955">
        <v>169.81462999999999</v>
      </c>
      <c r="H1015" s="964">
        <v>0</v>
      </c>
      <c r="I1015" s="922"/>
      <c r="J1015" s="964">
        <v>0</v>
      </c>
      <c r="K1015" s="964">
        <v>0</v>
      </c>
      <c r="L1015" s="964">
        <v>0</v>
      </c>
      <c r="M1015" s="964">
        <v>0.11624</v>
      </c>
      <c r="N1015" s="965"/>
      <c r="O1015" s="964">
        <v>0</v>
      </c>
      <c r="P1015" s="964">
        <v>0</v>
      </c>
      <c r="Q1015" s="964">
        <v>0</v>
      </c>
      <c r="R1015" s="922"/>
      <c r="S1015" s="964">
        <v>0</v>
      </c>
      <c r="T1015" s="964">
        <v>0</v>
      </c>
      <c r="U1015" s="964">
        <v>0</v>
      </c>
      <c r="V1015" s="964">
        <v>0</v>
      </c>
      <c r="W1015" s="964">
        <v>1.1875100000000001</v>
      </c>
      <c r="X1015" s="964">
        <v>0</v>
      </c>
      <c r="Y1015" s="964">
        <v>0</v>
      </c>
      <c r="Z1015" s="964">
        <v>0.49115999999999999</v>
      </c>
      <c r="AA1015" s="922"/>
      <c r="AB1015" s="965">
        <v>2.56168</v>
      </c>
      <c r="AC1015" s="965">
        <v>0.34798000000000001</v>
      </c>
      <c r="AD1015" s="965">
        <v>0</v>
      </c>
      <c r="AE1015" s="965">
        <v>0</v>
      </c>
      <c r="AF1015" s="965">
        <v>0</v>
      </c>
      <c r="AG1015" s="965">
        <v>0</v>
      </c>
      <c r="AH1015" s="965">
        <v>0</v>
      </c>
      <c r="AI1015" s="965">
        <v>0</v>
      </c>
      <c r="AJ1015" s="965">
        <v>0</v>
      </c>
      <c r="AK1015" s="965">
        <v>0</v>
      </c>
      <c r="AL1015" s="965">
        <v>0</v>
      </c>
      <c r="AM1015" s="965">
        <v>0</v>
      </c>
      <c r="AN1015" s="965">
        <v>0</v>
      </c>
      <c r="AO1015" s="965">
        <v>0</v>
      </c>
      <c r="AP1015" s="965">
        <v>0</v>
      </c>
      <c r="AQ1015" s="964">
        <v>0</v>
      </c>
      <c r="AR1015" s="964">
        <v>0</v>
      </c>
      <c r="AS1015" s="964">
        <v>0</v>
      </c>
      <c r="AT1015" s="964">
        <v>0.1108</v>
      </c>
      <c r="AU1015" s="964">
        <v>0</v>
      </c>
      <c r="AV1015" s="964">
        <v>0</v>
      </c>
      <c r="AW1015" s="964">
        <v>0</v>
      </c>
      <c r="AX1015" s="964">
        <v>0</v>
      </c>
      <c r="AY1015" s="964">
        <v>0</v>
      </c>
      <c r="AZ1015" s="964">
        <v>0</v>
      </c>
      <c r="BA1015" s="964">
        <v>0</v>
      </c>
      <c r="BB1015" s="964">
        <v>0</v>
      </c>
      <c r="BC1015" s="922"/>
      <c r="BD1015" s="964"/>
      <c r="BE1015" s="964"/>
      <c r="BF1015" s="964"/>
      <c r="BG1015" s="964">
        <v>0</v>
      </c>
      <c r="BH1015" s="964">
        <v>0</v>
      </c>
      <c r="BI1015" s="922"/>
      <c r="BJ1015" s="1292">
        <v>4.8153699999999997</v>
      </c>
      <c r="BK1015" s="916">
        <v>-4.8153699999999997</v>
      </c>
      <c r="BL1015" s="916">
        <v>169.81462999999999</v>
      </c>
    </row>
    <row r="1016" spans="1:64" hidden="1">
      <c r="A1016" s="1022" t="s">
        <v>51</v>
      </c>
      <c r="B1016" s="876" t="s">
        <v>182</v>
      </c>
      <c r="C1016" s="871" t="s">
        <v>131</v>
      </c>
      <c r="D1016" s="905">
        <v>2.81</v>
      </c>
      <c r="E1016" s="922"/>
      <c r="F1016" s="922"/>
      <c r="G1016" s="964">
        <v>0</v>
      </c>
      <c r="H1016" s="955">
        <v>1.87357</v>
      </c>
      <c r="I1016" s="922"/>
      <c r="J1016" s="964">
        <v>0</v>
      </c>
      <c r="K1016" s="964">
        <v>0</v>
      </c>
      <c r="L1016" s="964">
        <v>0</v>
      </c>
      <c r="M1016" s="964">
        <v>0</v>
      </c>
      <c r="N1016" s="965"/>
      <c r="O1016" s="964">
        <v>0</v>
      </c>
      <c r="P1016" s="964">
        <v>0</v>
      </c>
      <c r="Q1016" s="964">
        <v>0</v>
      </c>
      <c r="R1016" s="922"/>
      <c r="S1016" s="964">
        <v>0</v>
      </c>
      <c r="T1016" s="964">
        <v>0</v>
      </c>
      <c r="U1016" s="964">
        <v>0</v>
      </c>
      <c r="V1016" s="964">
        <v>0</v>
      </c>
      <c r="W1016" s="964">
        <v>0</v>
      </c>
      <c r="X1016" s="964">
        <v>0</v>
      </c>
      <c r="Y1016" s="964">
        <v>0</v>
      </c>
      <c r="Z1016" s="964">
        <v>0</v>
      </c>
      <c r="AA1016" s="922"/>
      <c r="AB1016" s="965">
        <v>4.267E-2</v>
      </c>
      <c r="AC1016" s="965">
        <v>0.43515999999999999</v>
      </c>
      <c r="AD1016" s="965">
        <v>0</v>
      </c>
      <c r="AE1016" s="965">
        <v>0</v>
      </c>
      <c r="AF1016" s="965">
        <v>0</v>
      </c>
      <c r="AG1016" s="965">
        <v>0</v>
      </c>
      <c r="AH1016" s="965">
        <v>0</v>
      </c>
      <c r="AI1016" s="965">
        <v>0</v>
      </c>
      <c r="AJ1016" s="965">
        <v>0</v>
      </c>
      <c r="AK1016" s="965">
        <v>0</v>
      </c>
      <c r="AL1016" s="965">
        <v>0</v>
      </c>
      <c r="AM1016" s="965">
        <v>0</v>
      </c>
      <c r="AN1016" s="965">
        <v>0</v>
      </c>
      <c r="AO1016" s="965">
        <v>0</v>
      </c>
      <c r="AP1016" s="965">
        <v>0</v>
      </c>
      <c r="AQ1016" s="964">
        <v>0</v>
      </c>
      <c r="AR1016" s="964">
        <v>0</v>
      </c>
      <c r="AS1016" s="964">
        <v>0</v>
      </c>
      <c r="AT1016" s="964">
        <v>0.45860000000000001</v>
      </c>
      <c r="AU1016" s="964">
        <v>0</v>
      </c>
      <c r="AV1016" s="964">
        <v>0</v>
      </c>
      <c r="AW1016" s="964">
        <v>0</v>
      </c>
      <c r="AX1016" s="964">
        <v>0</v>
      </c>
      <c r="AY1016" s="964">
        <v>0</v>
      </c>
      <c r="AZ1016" s="964">
        <v>0</v>
      </c>
      <c r="BA1016" s="964">
        <v>0</v>
      </c>
      <c r="BB1016" s="964">
        <v>0</v>
      </c>
      <c r="BC1016" s="922"/>
      <c r="BD1016" s="964"/>
      <c r="BE1016" s="964"/>
      <c r="BF1016" s="964"/>
      <c r="BG1016" s="964">
        <v>0</v>
      </c>
      <c r="BH1016" s="964">
        <v>0</v>
      </c>
      <c r="BI1016" s="922"/>
      <c r="BJ1016" s="1292">
        <v>0.93642999999999998</v>
      </c>
      <c r="BK1016" s="916">
        <v>-0.93642999999999998</v>
      </c>
      <c r="BL1016" s="916">
        <v>1.87357</v>
      </c>
    </row>
    <row r="1017" spans="1:64" hidden="1">
      <c r="A1017" s="1022" t="s">
        <v>52</v>
      </c>
      <c r="B1017" s="875" t="s">
        <v>183</v>
      </c>
      <c r="C1017" s="871" t="s">
        <v>132</v>
      </c>
      <c r="D1017" s="905">
        <v>0</v>
      </c>
      <c r="E1017" s="922"/>
      <c r="F1017" s="922"/>
      <c r="G1017" s="964">
        <v>0</v>
      </c>
      <c r="H1017" s="964">
        <v>0</v>
      </c>
      <c r="I1017" s="922"/>
      <c r="J1017" s="964">
        <v>0</v>
      </c>
      <c r="K1017" s="964">
        <v>0</v>
      </c>
      <c r="L1017" s="964">
        <v>0</v>
      </c>
      <c r="M1017" s="964">
        <v>0</v>
      </c>
      <c r="N1017" s="965"/>
      <c r="O1017" s="964">
        <v>0</v>
      </c>
      <c r="P1017" s="964">
        <v>0</v>
      </c>
      <c r="Q1017" s="964">
        <v>0</v>
      </c>
      <c r="R1017" s="922"/>
      <c r="S1017" s="964">
        <v>0</v>
      </c>
      <c r="T1017" s="964">
        <v>0</v>
      </c>
      <c r="U1017" s="964">
        <v>0</v>
      </c>
      <c r="V1017" s="964">
        <v>0</v>
      </c>
      <c r="W1017" s="964">
        <v>0</v>
      </c>
      <c r="X1017" s="964">
        <v>0</v>
      </c>
      <c r="Y1017" s="964">
        <v>0</v>
      </c>
      <c r="Z1017" s="964">
        <v>0</v>
      </c>
      <c r="AA1017" s="922"/>
      <c r="AB1017" s="965">
        <v>0</v>
      </c>
      <c r="AC1017" s="965">
        <v>0</v>
      </c>
      <c r="AD1017" s="965">
        <v>0</v>
      </c>
      <c r="AE1017" s="965">
        <v>0</v>
      </c>
      <c r="AF1017" s="965">
        <v>0</v>
      </c>
      <c r="AG1017" s="965">
        <v>0</v>
      </c>
      <c r="AH1017" s="965">
        <v>0</v>
      </c>
      <c r="AI1017" s="965">
        <v>0</v>
      </c>
      <c r="AJ1017" s="965">
        <v>0</v>
      </c>
      <c r="AK1017" s="965">
        <v>0</v>
      </c>
      <c r="AL1017" s="965">
        <v>0</v>
      </c>
      <c r="AM1017" s="965">
        <v>0</v>
      </c>
      <c r="AN1017" s="965">
        <v>0</v>
      </c>
      <c r="AO1017" s="965">
        <v>0</v>
      </c>
      <c r="AP1017" s="965">
        <v>0</v>
      </c>
      <c r="AQ1017" s="964">
        <v>0</v>
      </c>
      <c r="AR1017" s="964">
        <v>0</v>
      </c>
      <c r="AS1017" s="964">
        <v>0</v>
      </c>
      <c r="AT1017" s="964">
        <v>0</v>
      </c>
      <c r="AU1017" s="964">
        <v>0</v>
      </c>
      <c r="AV1017" s="964">
        <v>0</v>
      </c>
      <c r="AW1017" s="964">
        <v>0</v>
      </c>
      <c r="AX1017" s="964">
        <v>0</v>
      </c>
      <c r="AY1017" s="964">
        <v>0</v>
      </c>
      <c r="AZ1017" s="964">
        <v>0</v>
      </c>
      <c r="BA1017" s="964">
        <v>0</v>
      </c>
      <c r="BB1017" s="964">
        <v>0</v>
      </c>
      <c r="BC1017" s="922"/>
      <c r="BD1017" s="922"/>
      <c r="BE1017" s="922"/>
      <c r="BF1017" s="922"/>
      <c r="BG1017" s="964">
        <v>0</v>
      </c>
      <c r="BH1017" s="964">
        <v>0</v>
      </c>
      <c r="BI1017" s="922"/>
      <c r="BJ1017" s="1292">
        <v>0</v>
      </c>
      <c r="BK1017" s="916">
        <v>0</v>
      </c>
      <c r="BL1017" s="916">
        <v>0</v>
      </c>
    </row>
    <row r="1018" spans="1:64" hidden="1">
      <c r="A1018" s="1022" t="s">
        <v>53</v>
      </c>
      <c r="B1018" s="875" t="s">
        <v>54</v>
      </c>
      <c r="C1018" s="844" t="s">
        <v>55</v>
      </c>
      <c r="D1018" s="905">
        <v>148.96</v>
      </c>
      <c r="E1018" s="922"/>
      <c r="F1018" s="922"/>
      <c r="G1018" s="922"/>
      <c r="H1018" s="922"/>
      <c r="I1018" s="955">
        <v>34.171719999999993</v>
      </c>
      <c r="J1018" s="922"/>
      <c r="K1018" s="922"/>
      <c r="L1018" s="922"/>
      <c r="M1018" s="922"/>
      <c r="N1018" s="961"/>
      <c r="O1018" s="922"/>
      <c r="P1018" s="922"/>
      <c r="Q1018" s="922"/>
      <c r="R1018" s="922"/>
      <c r="S1018" s="964"/>
      <c r="T1018" s="964"/>
      <c r="U1018" s="964"/>
      <c r="V1018" s="964"/>
      <c r="W1018" s="964"/>
      <c r="X1018" s="964"/>
      <c r="Y1018" s="964"/>
      <c r="Z1018" s="964"/>
      <c r="AA1018" s="922"/>
      <c r="AB1018" s="965"/>
      <c r="AC1018" s="965"/>
      <c r="AD1018" s="965"/>
      <c r="AE1018" s="965"/>
      <c r="AF1018" s="965"/>
      <c r="AG1018" s="965"/>
      <c r="AH1018" s="965"/>
      <c r="AI1018" s="965"/>
      <c r="AJ1018" s="965"/>
      <c r="AK1018" s="965"/>
      <c r="AL1018" s="965"/>
      <c r="AM1018" s="965"/>
      <c r="AN1018" s="965"/>
      <c r="AO1018" s="965"/>
      <c r="AP1018" s="965"/>
      <c r="AQ1018" s="964"/>
      <c r="AR1018" s="964"/>
      <c r="AS1018" s="964"/>
      <c r="AT1018" s="964"/>
      <c r="AU1018" s="964"/>
      <c r="AV1018" s="964"/>
      <c r="AW1018" s="964"/>
      <c r="AX1018" s="964"/>
      <c r="AY1018" s="964"/>
      <c r="AZ1018" s="964"/>
      <c r="BA1018" s="964"/>
      <c r="BB1018" s="922"/>
      <c r="BC1018" s="922"/>
      <c r="BD1018" s="922"/>
      <c r="BE1018" s="922"/>
      <c r="BF1018" s="922"/>
      <c r="BG1018" s="922"/>
      <c r="BH1018" s="964"/>
      <c r="BI1018" s="922"/>
      <c r="BJ1018" s="1292">
        <v>114.78828000000001</v>
      </c>
      <c r="BK1018" s="916">
        <v>-114.78827999999999</v>
      </c>
      <c r="BL1018" s="916">
        <v>34.171720000000022</v>
      </c>
    </row>
    <row r="1019" spans="1:64" hidden="1">
      <c r="A1019" s="1022" t="s">
        <v>56</v>
      </c>
      <c r="B1019" s="876" t="s">
        <v>174</v>
      </c>
      <c r="C1019" s="844" t="s">
        <v>189</v>
      </c>
      <c r="D1019" s="905">
        <v>0</v>
      </c>
      <c r="E1019" s="922"/>
      <c r="F1019" s="922"/>
      <c r="G1019" s="964">
        <v>0</v>
      </c>
      <c r="H1019" s="964">
        <v>0</v>
      </c>
      <c r="I1019" s="922"/>
      <c r="J1019" s="964">
        <v>0</v>
      </c>
      <c r="K1019" s="964">
        <v>0</v>
      </c>
      <c r="L1019" s="964">
        <v>0</v>
      </c>
      <c r="M1019" s="964">
        <v>0</v>
      </c>
      <c r="N1019" s="965"/>
      <c r="O1019" s="964">
        <v>0</v>
      </c>
      <c r="P1019" s="964">
        <v>0</v>
      </c>
      <c r="Q1019" s="964">
        <v>0</v>
      </c>
      <c r="R1019" s="922"/>
      <c r="S1019" s="964">
        <v>0</v>
      </c>
      <c r="T1019" s="964">
        <v>0</v>
      </c>
      <c r="U1019" s="964">
        <v>0</v>
      </c>
      <c r="V1019" s="964">
        <v>0</v>
      </c>
      <c r="W1019" s="964">
        <v>0</v>
      </c>
      <c r="X1019" s="964">
        <v>0</v>
      </c>
      <c r="Y1019" s="964">
        <v>0</v>
      </c>
      <c r="Z1019" s="964">
        <v>0</v>
      </c>
      <c r="AA1019" s="922"/>
      <c r="AB1019" s="965">
        <v>0</v>
      </c>
      <c r="AC1019" s="965">
        <v>0</v>
      </c>
      <c r="AD1019" s="965">
        <v>0</v>
      </c>
      <c r="AE1019" s="965">
        <v>0</v>
      </c>
      <c r="AF1019" s="965">
        <v>0</v>
      </c>
      <c r="AG1019" s="965">
        <v>0</v>
      </c>
      <c r="AH1019" s="965">
        <v>0</v>
      </c>
      <c r="AI1019" s="965">
        <v>0</v>
      </c>
      <c r="AJ1019" s="965">
        <v>0</v>
      </c>
      <c r="AK1019" s="965">
        <v>0</v>
      </c>
      <c r="AL1019" s="965">
        <v>0</v>
      </c>
      <c r="AM1019" s="965">
        <v>0</v>
      </c>
      <c r="AN1019" s="965">
        <v>0</v>
      </c>
      <c r="AO1019" s="965">
        <v>0</v>
      </c>
      <c r="AP1019" s="965">
        <v>0</v>
      </c>
      <c r="AQ1019" s="964">
        <v>0</v>
      </c>
      <c r="AR1019" s="964">
        <v>0</v>
      </c>
      <c r="AS1019" s="964">
        <v>0</v>
      </c>
      <c r="AT1019" s="964">
        <v>0</v>
      </c>
      <c r="AU1019" s="964">
        <v>0</v>
      </c>
      <c r="AV1019" s="964">
        <v>0</v>
      </c>
      <c r="AW1019" s="964">
        <v>0</v>
      </c>
      <c r="AX1019" s="964">
        <v>0</v>
      </c>
      <c r="AY1019" s="964">
        <v>0</v>
      </c>
      <c r="AZ1019" s="964">
        <v>0</v>
      </c>
      <c r="BA1019" s="964">
        <v>0</v>
      </c>
      <c r="BB1019" s="964">
        <v>0</v>
      </c>
      <c r="BC1019" s="922"/>
      <c r="BD1019" s="922"/>
      <c r="BE1019" s="922"/>
      <c r="BF1019" s="922"/>
      <c r="BG1019" s="964">
        <v>0</v>
      </c>
      <c r="BH1019" s="964">
        <v>0</v>
      </c>
      <c r="BI1019" s="922"/>
      <c r="BJ1019" s="1293">
        <v>0</v>
      </c>
      <c r="BK1019" s="916">
        <v>0</v>
      </c>
      <c r="BL1019" s="916">
        <v>0</v>
      </c>
    </row>
    <row r="1020" spans="1:64" hidden="1">
      <c r="A1020" s="1022" t="s">
        <v>57</v>
      </c>
      <c r="B1020" s="876" t="s">
        <v>175</v>
      </c>
      <c r="C1020" s="844" t="s">
        <v>184</v>
      </c>
      <c r="D1020" s="905">
        <v>148.96</v>
      </c>
      <c r="E1020" s="922"/>
      <c r="F1020" s="922"/>
      <c r="G1020" s="964">
        <v>0</v>
      </c>
      <c r="H1020" s="964">
        <v>0</v>
      </c>
      <c r="I1020" s="922"/>
      <c r="J1020" s="964">
        <v>0</v>
      </c>
      <c r="K1020" s="964">
        <v>0</v>
      </c>
      <c r="L1020" s="964">
        <v>0</v>
      </c>
      <c r="M1020" s="964">
        <v>90.483369999999994</v>
      </c>
      <c r="N1020" s="965"/>
      <c r="O1020" s="964">
        <v>0</v>
      </c>
      <c r="P1020" s="964">
        <v>0</v>
      </c>
      <c r="Q1020" s="964">
        <v>0</v>
      </c>
      <c r="R1020" s="922"/>
      <c r="S1020" s="964">
        <v>7.9158900000000001</v>
      </c>
      <c r="T1020" s="964">
        <v>0</v>
      </c>
      <c r="U1020" s="964">
        <v>0</v>
      </c>
      <c r="V1020" s="964">
        <v>0</v>
      </c>
      <c r="W1020" s="964">
        <v>0.38764999999999999</v>
      </c>
      <c r="X1020" s="964">
        <v>0</v>
      </c>
      <c r="Y1020" s="964">
        <v>0</v>
      </c>
      <c r="Z1020" s="964">
        <v>11.442460000000001</v>
      </c>
      <c r="AA1020" s="922"/>
      <c r="AB1020" s="965">
        <v>2.9439799999999998</v>
      </c>
      <c r="AC1020" s="965">
        <v>0.22</v>
      </c>
      <c r="AD1020" s="965">
        <v>0</v>
      </c>
      <c r="AE1020" s="965">
        <v>0</v>
      </c>
      <c r="AF1020" s="965">
        <v>0</v>
      </c>
      <c r="AG1020" s="965">
        <v>0</v>
      </c>
      <c r="AH1020" s="965">
        <v>0</v>
      </c>
      <c r="AI1020" s="965">
        <v>0</v>
      </c>
      <c r="AJ1020" s="965">
        <v>0</v>
      </c>
      <c r="AK1020" s="965">
        <v>0</v>
      </c>
      <c r="AL1020" s="965">
        <v>0</v>
      </c>
      <c r="AM1020" s="965">
        <v>0.68174000000000001</v>
      </c>
      <c r="AN1020" s="965">
        <v>0</v>
      </c>
      <c r="AO1020" s="965">
        <v>0</v>
      </c>
      <c r="AP1020" s="965">
        <v>0</v>
      </c>
      <c r="AQ1020" s="964">
        <v>0</v>
      </c>
      <c r="AR1020" s="964">
        <v>0</v>
      </c>
      <c r="AS1020" s="964">
        <v>0</v>
      </c>
      <c r="AT1020" s="964">
        <v>0.71318999999999999</v>
      </c>
      <c r="AU1020" s="964">
        <v>0</v>
      </c>
      <c r="AV1020" s="964">
        <v>0</v>
      </c>
      <c r="AW1020" s="964">
        <v>0</v>
      </c>
      <c r="AX1020" s="964">
        <v>0</v>
      </c>
      <c r="AY1020" s="964">
        <v>0</v>
      </c>
      <c r="AZ1020" s="964">
        <v>0</v>
      </c>
      <c r="BA1020" s="964">
        <v>0</v>
      </c>
      <c r="BB1020" s="964">
        <v>0</v>
      </c>
      <c r="BC1020" s="922"/>
      <c r="BD1020" s="922"/>
      <c r="BE1020" s="922"/>
      <c r="BF1020" s="922"/>
      <c r="BG1020" s="964">
        <v>0</v>
      </c>
      <c r="BH1020" s="964">
        <v>0</v>
      </c>
      <c r="BI1020" s="922"/>
      <c r="BJ1020" s="1293">
        <v>114.78827999999999</v>
      </c>
      <c r="BK1020" s="916">
        <v>-114.78827999999999</v>
      </c>
      <c r="BL1020" s="916">
        <v>34.171720000000022</v>
      </c>
    </row>
    <row r="1021" spans="1:64" hidden="1">
      <c r="A1021" s="1022" t="s">
        <v>30</v>
      </c>
      <c r="B1021" s="875" t="s">
        <v>31</v>
      </c>
      <c r="C1021" s="871" t="s">
        <v>133</v>
      </c>
      <c r="D1021" s="905">
        <v>1145.06</v>
      </c>
      <c r="E1021" s="922"/>
      <c r="F1021" s="922"/>
      <c r="G1021" s="964">
        <v>0</v>
      </c>
      <c r="H1021" s="964">
        <v>0</v>
      </c>
      <c r="I1021" s="922"/>
      <c r="J1021" s="955">
        <v>804.09309999999982</v>
      </c>
      <c r="K1021" s="964">
        <v>0</v>
      </c>
      <c r="L1021" s="964">
        <v>0</v>
      </c>
      <c r="M1021" s="964">
        <v>117.2169</v>
      </c>
      <c r="N1021" s="965"/>
      <c r="O1021" s="964">
        <v>0</v>
      </c>
      <c r="P1021" s="964">
        <v>0</v>
      </c>
      <c r="Q1021" s="964">
        <v>30</v>
      </c>
      <c r="R1021" s="922"/>
      <c r="S1021" s="964">
        <v>89.32</v>
      </c>
      <c r="T1021" s="964">
        <v>0</v>
      </c>
      <c r="U1021" s="964">
        <v>0</v>
      </c>
      <c r="V1021" s="964">
        <v>0</v>
      </c>
      <c r="W1021" s="964">
        <v>29.6</v>
      </c>
      <c r="X1021" s="964">
        <v>0.5</v>
      </c>
      <c r="Y1021" s="964">
        <v>0</v>
      </c>
      <c r="Z1021" s="964">
        <v>10.37</v>
      </c>
      <c r="AA1021" s="922"/>
      <c r="AB1021" s="965">
        <v>28.73</v>
      </c>
      <c r="AC1021" s="965">
        <v>0</v>
      </c>
      <c r="AD1021" s="965">
        <v>0</v>
      </c>
      <c r="AE1021" s="965">
        <v>0</v>
      </c>
      <c r="AF1021" s="965">
        <v>0</v>
      </c>
      <c r="AG1021" s="965">
        <v>0</v>
      </c>
      <c r="AH1021" s="965">
        <v>3.23</v>
      </c>
      <c r="AI1021" s="965">
        <v>0</v>
      </c>
      <c r="AJ1021" s="965">
        <v>0</v>
      </c>
      <c r="AK1021" s="965">
        <v>2</v>
      </c>
      <c r="AL1021" s="965">
        <v>0</v>
      </c>
      <c r="AM1021" s="965">
        <v>2.3200000000000003</v>
      </c>
      <c r="AN1021" s="965">
        <v>0</v>
      </c>
      <c r="AO1021" s="965">
        <v>0</v>
      </c>
      <c r="AP1021" s="965">
        <v>0.5</v>
      </c>
      <c r="AQ1021" s="964">
        <v>0</v>
      </c>
      <c r="AR1021" s="964">
        <v>0</v>
      </c>
      <c r="AS1021" s="964">
        <v>0</v>
      </c>
      <c r="AT1021" s="964">
        <v>27.18</v>
      </c>
      <c r="AU1021" s="964">
        <v>0</v>
      </c>
      <c r="AV1021" s="964">
        <v>0</v>
      </c>
      <c r="AW1021" s="964">
        <v>0</v>
      </c>
      <c r="AX1021" s="964">
        <v>0</v>
      </c>
      <c r="AY1021" s="964">
        <v>0</v>
      </c>
      <c r="AZ1021" s="964">
        <v>0</v>
      </c>
      <c r="BA1021" s="964">
        <v>0</v>
      </c>
      <c r="BB1021" s="964">
        <v>0</v>
      </c>
      <c r="BC1021" s="922"/>
      <c r="BD1021" s="922"/>
      <c r="BE1021" s="922"/>
      <c r="BF1021" s="922"/>
      <c r="BG1021" s="964">
        <v>0</v>
      </c>
      <c r="BH1021" s="964">
        <v>0</v>
      </c>
      <c r="BI1021" s="922"/>
      <c r="BJ1021" s="1292">
        <v>340.96690000000007</v>
      </c>
      <c r="BK1021" s="916">
        <v>-322.16690000000011</v>
      </c>
      <c r="BL1021" s="916">
        <v>822.89309999999978</v>
      </c>
    </row>
    <row r="1022" spans="1:64" s="910" customFormat="1" hidden="1">
      <c r="A1022" s="1029" t="s">
        <v>32</v>
      </c>
      <c r="B1022" s="1030" t="s">
        <v>8</v>
      </c>
      <c r="C1022" s="1031" t="s">
        <v>134</v>
      </c>
      <c r="D1022" s="905">
        <v>322.54000000000002</v>
      </c>
      <c r="E1022" s="959"/>
      <c r="F1022" s="959"/>
      <c r="G1022" s="959"/>
      <c r="H1022" s="959"/>
      <c r="I1022" s="959"/>
      <c r="J1022" s="959"/>
      <c r="K1022" s="959"/>
      <c r="L1022" s="959"/>
      <c r="M1022" s="959"/>
      <c r="N1022" s="960"/>
      <c r="O1022" s="959"/>
      <c r="P1022" s="959"/>
      <c r="Q1022" s="959"/>
      <c r="R1022" s="959"/>
      <c r="S1022" s="959"/>
      <c r="T1022" s="959"/>
      <c r="U1022" s="959"/>
      <c r="V1022" s="959"/>
      <c r="W1022" s="959"/>
      <c r="X1022" s="959"/>
      <c r="Y1022" s="959"/>
      <c r="Z1022" s="959"/>
      <c r="AA1022" s="959"/>
      <c r="AB1022" s="960"/>
      <c r="AC1022" s="960"/>
      <c r="AD1022" s="960"/>
      <c r="AE1022" s="960"/>
      <c r="AF1022" s="960"/>
      <c r="AG1022" s="960"/>
      <c r="AH1022" s="960"/>
      <c r="AI1022" s="960"/>
      <c r="AJ1022" s="960"/>
      <c r="AK1022" s="960"/>
      <c r="AL1022" s="960"/>
      <c r="AM1022" s="960"/>
      <c r="AN1022" s="960"/>
      <c r="AO1022" s="960"/>
      <c r="AP1022" s="960"/>
      <c r="AQ1022" s="959"/>
      <c r="AR1022" s="959"/>
      <c r="AS1022" s="959"/>
      <c r="AT1022" s="959"/>
      <c r="AU1022" s="959"/>
      <c r="AV1022" s="959"/>
      <c r="AW1022" s="959"/>
      <c r="AX1022" s="959"/>
      <c r="AY1022" s="959"/>
      <c r="AZ1022" s="959"/>
      <c r="BA1022" s="959"/>
      <c r="BB1022" s="959"/>
      <c r="BC1022" s="959"/>
      <c r="BD1022" s="959"/>
      <c r="BE1022" s="959"/>
      <c r="BF1022" s="959"/>
      <c r="BG1022" s="959"/>
      <c r="BH1022" s="959"/>
      <c r="BI1022" s="959"/>
      <c r="BJ1022" s="1294">
        <v>153.73513</v>
      </c>
      <c r="BK1022" s="916">
        <v>150.61114000000001</v>
      </c>
      <c r="BL1022" s="913">
        <v>473.15114000000005</v>
      </c>
    </row>
    <row r="1023" spans="1:64" hidden="1">
      <c r="A1023" s="1022" t="s">
        <v>33</v>
      </c>
      <c r="B1023" s="1023" t="s">
        <v>170</v>
      </c>
      <c r="C1023" s="871" t="s">
        <v>136</v>
      </c>
      <c r="D1023" s="905">
        <v>0</v>
      </c>
      <c r="E1023" s="922"/>
      <c r="F1023" s="922"/>
      <c r="G1023" s="964">
        <v>0</v>
      </c>
      <c r="H1023" s="964">
        <v>0</v>
      </c>
      <c r="I1023" s="922"/>
      <c r="J1023" s="964">
        <v>0</v>
      </c>
      <c r="K1023" s="955">
        <v>0</v>
      </c>
      <c r="L1023" s="964">
        <v>0</v>
      </c>
      <c r="M1023" s="964">
        <v>0</v>
      </c>
      <c r="N1023" s="965"/>
      <c r="O1023" s="964">
        <v>0</v>
      </c>
      <c r="P1023" s="964">
        <v>0</v>
      </c>
      <c r="Q1023" s="964">
        <v>0</v>
      </c>
      <c r="R1023" s="922"/>
      <c r="S1023" s="964">
        <v>0</v>
      </c>
      <c r="T1023" s="964">
        <v>0</v>
      </c>
      <c r="U1023" s="964">
        <v>0</v>
      </c>
      <c r="V1023" s="964">
        <v>0</v>
      </c>
      <c r="W1023" s="964">
        <v>0</v>
      </c>
      <c r="X1023" s="964">
        <v>0</v>
      </c>
      <c r="Y1023" s="964">
        <v>0</v>
      </c>
      <c r="Z1023" s="964">
        <v>0</v>
      </c>
      <c r="AA1023" s="922"/>
      <c r="AB1023" s="965">
        <v>0</v>
      </c>
      <c r="AC1023" s="965">
        <v>0</v>
      </c>
      <c r="AD1023" s="965">
        <v>0</v>
      </c>
      <c r="AE1023" s="965">
        <v>0</v>
      </c>
      <c r="AF1023" s="965">
        <v>0</v>
      </c>
      <c r="AG1023" s="965">
        <v>0</v>
      </c>
      <c r="AH1023" s="965">
        <v>0</v>
      </c>
      <c r="AI1023" s="965">
        <v>0</v>
      </c>
      <c r="AJ1023" s="965">
        <v>0</v>
      </c>
      <c r="AK1023" s="965">
        <v>0</v>
      </c>
      <c r="AL1023" s="965">
        <v>0</v>
      </c>
      <c r="AM1023" s="965">
        <v>0</v>
      </c>
      <c r="AN1023" s="965">
        <v>0</v>
      </c>
      <c r="AO1023" s="965">
        <v>0</v>
      </c>
      <c r="AP1023" s="965">
        <v>0</v>
      </c>
      <c r="AQ1023" s="964">
        <v>0</v>
      </c>
      <c r="AR1023" s="964">
        <v>0</v>
      </c>
      <c r="AS1023" s="964">
        <v>0</v>
      </c>
      <c r="AT1023" s="964">
        <v>0</v>
      </c>
      <c r="AU1023" s="964">
        <v>0</v>
      </c>
      <c r="AV1023" s="964">
        <v>0</v>
      </c>
      <c r="AW1023" s="964">
        <v>0</v>
      </c>
      <c r="AX1023" s="964">
        <v>0</v>
      </c>
      <c r="AY1023" s="964">
        <v>0</v>
      </c>
      <c r="AZ1023" s="964">
        <v>0</v>
      </c>
      <c r="BA1023" s="964">
        <v>0</v>
      </c>
      <c r="BB1023" s="964">
        <v>0</v>
      </c>
      <c r="BC1023" s="922"/>
      <c r="BD1023" s="922"/>
      <c r="BE1023" s="922"/>
      <c r="BF1023" s="922"/>
      <c r="BG1023" s="964">
        <v>0</v>
      </c>
      <c r="BH1023" s="964">
        <v>0</v>
      </c>
      <c r="BI1023" s="922"/>
      <c r="BJ1023" s="1292">
        <v>0</v>
      </c>
      <c r="BK1023" s="916">
        <v>0</v>
      </c>
      <c r="BL1023" s="916">
        <v>0</v>
      </c>
    </row>
    <row r="1024" spans="1:64" hidden="1">
      <c r="A1024" s="1022" t="s">
        <v>169</v>
      </c>
      <c r="B1024" s="1023" t="s">
        <v>172</v>
      </c>
      <c r="C1024" s="871" t="s">
        <v>137</v>
      </c>
      <c r="D1024" s="905">
        <v>0</v>
      </c>
      <c r="E1024" s="922"/>
      <c r="F1024" s="922"/>
      <c r="G1024" s="964">
        <v>0</v>
      </c>
      <c r="H1024" s="964">
        <v>0</v>
      </c>
      <c r="I1024" s="922"/>
      <c r="J1024" s="964">
        <v>0</v>
      </c>
      <c r="K1024" s="964">
        <v>0</v>
      </c>
      <c r="L1024" s="955">
        <v>0</v>
      </c>
      <c r="M1024" s="964">
        <v>0</v>
      </c>
      <c r="N1024" s="965"/>
      <c r="O1024" s="964">
        <v>0</v>
      </c>
      <c r="P1024" s="964">
        <v>0</v>
      </c>
      <c r="Q1024" s="964">
        <v>0</v>
      </c>
      <c r="R1024" s="922"/>
      <c r="S1024" s="964">
        <v>0</v>
      </c>
      <c r="T1024" s="964">
        <v>0</v>
      </c>
      <c r="U1024" s="964">
        <v>0</v>
      </c>
      <c r="V1024" s="964">
        <v>0</v>
      </c>
      <c r="W1024" s="964">
        <v>0</v>
      </c>
      <c r="X1024" s="964">
        <v>0</v>
      </c>
      <c r="Y1024" s="964">
        <v>0</v>
      </c>
      <c r="Z1024" s="964">
        <v>0</v>
      </c>
      <c r="AA1024" s="922"/>
      <c r="AB1024" s="965">
        <v>0</v>
      </c>
      <c r="AC1024" s="965">
        <v>0</v>
      </c>
      <c r="AD1024" s="965">
        <v>0</v>
      </c>
      <c r="AE1024" s="965">
        <v>0</v>
      </c>
      <c r="AF1024" s="965">
        <v>0</v>
      </c>
      <c r="AG1024" s="965">
        <v>0</v>
      </c>
      <c r="AH1024" s="965">
        <v>0</v>
      </c>
      <c r="AI1024" s="965">
        <v>0</v>
      </c>
      <c r="AJ1024" s="965">
        <v>0</v>
      </c>
      <c r="AK1024" s="965">
        <v>0</v>
      </c>
      <c r="AL1024" s="965">
        <v>0</v>
      </c>
      <c r="AM1024" s="965">
        <v>0</v>
      </c>
      <c r="AN1024" s="965">
        <v>0</v>
      </c>
      <c r="AO1024" s="965">
        <v>0</v>
      </c>
      <c r="AP1024" s="965">
        <v>0</v>
      </c>
      <c r="AQ1024" s="964">
        <v>0</v>
      </c>
      <c r="AR1024" s="964">
        <v>0</v>
      </c>
      <c r="AS1024" s="964">
        <v>0</v>
      </c>
      <c r="AT1024" s="964">
        <v>0</v>
      </c>
      <c r="AU1024" s="964">
        <v>0</v>
      </c>
      <c r="AV1024" s="964">
        <v>0</v>
      </c>
      <c r="AW1024" s="964">
        <v>0</v>
      </c>
      <c r="AX1024" s="964">
        <v>0</v>
      </c>
      <c r="AY1024" s="964">
        <v>0</v>
      </c>
      <c r="AZ1024" s="964">
        <v>0</v>
      </c>
      <c r="BA1024" s="964">
        <v>0</v>
      </c>
      <c r="BB1024" s="964">
        <v>0</v>
      </c>
      <c r="BC1024" s="922"/>
      <c r="BD1024" s="922"/>
      <c r="BE1024" s="922"/>
      <c r="BF1024" s="922"/>
      <c r="BG1024" s="964">
        <v>0</v>
      </c>
      <c r="BH1024" s="964">
        <v>0</v>
      </c>
      <c r="BI1024" s="922"/>
      <c r="BJ1024" s="1292">
        <v>0</v>
      </c>
      <c r="BK1024" s="916">
        <v>0</v>
      </c>
      <c r="BL1024" s="916">
        <v>0</v>
      </c>
    </row>
    <row r="1025" spans="1:64" hidden="1">
      <c r="A1025" s="1022" t="s">
        <v>171</v>
      </c>
      <c r="B1025" s="1023" t="s">
        <v>168</v>
      </c>
      <c r="C1025" s="871" t="s">
        <v>135</v>
      </c>
      <c r="D1025" s="905">
        <v>322.54000000000002</v>
      </c>
      <c r="E1025" s="922"/>
      <c r="F1025" s="922"/>
      <c r="G1025" s="964">
        <v>0</v>
      </c>
      <c r="H1025" s="964">
        <v>0</v>
      </c>
      <c r="I1025" s="922"/>
      <c r="J1025" s="964">
        <v>18.8</v>
      </c>
      <c r="K1025" s="964">
        <v>0</v>
      </c>
      <c r="L1025" s="964">
        <v>0</v>
      </c>
      <c r="M1025" s="955">
        <v>168.80487000000002</v>
      </c>
      <c r="N1025" s="967"/>
      <c r="O1025" s="964">
        <v>0</v>
      </c>
      <c r="P1025" s="964">
        <v>0</v>
      </c>
      <c r="Q1025" s="964">
        <v>0</v>
      </c>
      <c r="R1025" s="922"/>
      <c r="S1025" s="964">
        <v>52.89622</v>
      </c>
      <c r="T1025" s="964">
        <v>0</v>
      </c>
      <c r="U1025" s="964">
        <v>0</v>
      </c>
      <c r="V1025" s="964">
        <v>0</v>
      </c>
      <c r="W1025" s="964">
        <v>21.82</v>
      </c>
      <c r="X1025" s="964">
        <v>0</v>
      </c>
      <c r="Y1025" s="964">
        <v>0</v>
      </c>
      <c r="Z1025" s="964">
        <v>17.634170000000001</v>
      </c>
      <c r="AA1025" s="922"/>
      <c r="AB1025" s="965">
        <v>2.5347400000000002</v>
      </c>
      <c r="AC1025" s="965">
        <v>0</v>
      </c>
      <c r="AD1025" s="965">
        <v>0</v>
      </c>
      <c r="AE1025" s="965">
        <v>0</v>
      </c>
      <c r="AF1025" s="965">
        <v>0</v>
      </c>
      <c r="AG1025" s="965">
        <v>0</v>
      </c>
      <c r="AH1025" s="965">
        <v>0</v>
      </c>
      <c r="AI1025" s="965">
        <v>0</v>
      </c>
      <c r="AJ1025" s="965">
        <v>0</v>
      </c>
      <c r="AK1025" s="965">
        <v>0</v>
      </c>
      <c r="AL1025" s="965">
        <v>0</v>
      </c>
      <c r="AM1025" s="965">
        <v>0</v>
      </c>
      <c r="AN1025" s="965">
        <v>0</v>
      </c>
      <c r="AO1025" s="965">
        <v>0</v>
      </c>
      <c r="AP1025" s="965">
        <v>0</v>
      </c>
      <c r="AQ1025" s="964">
        <v>0</v>
      </c>
      <c r="AR1025" s="964">
        <v>0</v>
      </c>
      <c r="AS1025" s="964">
        <v>0</v>
      </c>
      <c r="AT1025" s="964">
        <v>0</v>
      </c>
      <c r="AU1025" s="964">
        <v>0</v>
      </c>
      <c r="AV1025" s="964">
        <v>0</v>
      </c>
      <c r="AW1025" s="964">
        <v>0</v>
      </c>
      <c r="AX1025" s="964">
        <v>0</v>
      </c>
      <c r="AY1025" s="964">
        <v>0</v>
      </c>
      <c r="AZ1025" s="964">
        <v>0</v>
      </c>
      <c r="BA1025" s="964">
        <v>0</v>
      </c>
      <c r="BB1025" s="964">
        <v>0</v>
      </c>
      <c r="BC1025" s="922"/>
      <c r="BD1025" s="922"/>
      <c r="BE1025" s="922"/>
      <c r="BF1025" s="922"/>
      <c r="BG1025" s="964">
        <v>0</v>
      </c>
      <c r="BH1025" s="964">
        <v>0</v>
      </c>
      <c r="BI1025" s="922">
        <v>40.049999999999997</v>
      </c>
      <c r="BJ1025" s="1292">
        <v>153.73513</v>
      </c>
      <c r="BK1025" s="916">
        <v>150.61114000000001</v>
      </c>
      <c r="BL1025" s="916">
        <v>473.15114000000005</v>
      </c>
    </row>
    <row r="1026" spans="1:64" s="889" customFormat="1" hidden="1">
      <c r="A1026" s="1024" t="s">
        <v>181</v>
      </c>
      <c r="B1026" s="1026" t="s">
        <v>356</v>
      </c>
      <c r="C1026" s="877" t="s">
        <v>357</v>
      </c>
      <c r="D1026" s="905">
        <v>0</v>
      </c>
      <c r="E1026" s="961"/>
      <c r="F1026" s="961"/>
      <c r="G1026" s="965"/>
      <c r="H1026" s="965"/>
      <c r="I1026" s="922"/>
      <c r="J1026" s="965"/>
      <c r="K1026" s="965"/>
      <c r="L1026" s="965"/>
      <c r="M1026" s="935"/>
      <c r="N1026" s="935">
        <v>0</v>
      </c>
      <c r="O1026" s="965"/>
      <c r="P1026" s="965"/>
      <c r="Q1026" s="965"/>
      <c r="R1026" s="961"/>
      <c r="S1026" s="965"/>
      <c r="T1026" s="965"/>
      <c r="U1026" s="965"/>
      <c r="V1026" s="965"/>
      <c r="W1026" s="965"/>
      <c r="X1026" s="965"/>
      <c r="Y1026" s="965"/>
      <c r="Z1026" s="965"/>
      <c r="AA1026" s="961"/>
      <c r="AB1026" s="965"/>
      <c r="AC1026" s="965"/>
      <c r="AD1026" s="965"/>
      <c r="AE1026" s="965"/>
      <c r="AF1026" s="965"/>
      <c r="AG1026" s="965"/>
      <c r="AH1026" s="965"/>
      <c r="AI1026" s="965"/>
      <c r="AJ1026" s="965"/>
      <c r="AK1026" s="965"/>
      <c r="AL1026" s="965"/>
      <c r="AM1026" s="965"/>
      <c r="AN1026" s="965"/>
      <c r="AO1026" s="965"/>
      <c r="AP1026" s="965"/>
      <c r="AQ1026" s="965"/>
      <c r="AR1026" s="965"/>
      <c r="AS1026" s="965"/>
      <c r="AT1026" s="965"/>
      <c r="AU1026" s="965"/>
      <c r="AV1026" s="965"/>
      <c r="AW1026" s="965"/>
      <c r="AX1026" s="965"/>
      <c r="AY1026" s="965"/>
      <c r="AZ1026" s="965"/>
      <c r="BA1026" s="965"/>
      <c r="BB1026" s="965"/>
      <c r="BC1026" s="961"/>
      <c r="BD1026" s="961"/>
      <c r="BE1026" s="961"/>
      <c r="BF1026" s="961"/>
      <c r="BG1026" s="965"/>
      <c r="BH1026" s="965"/>
      <c r="BI1026" s="961"/>
      <c r="BJ1026" s="1293">
        <v>0</v>
      </c>
      <c r="BK1026" s="918">
        <v>0</v>
      </c>
      <c r="BL1026" s="918">
        <v>0</v>
      </c>
    </row>
    <row r="1027" spans="1:64" hidden="1">
      <c r="A1027" s="1029" t="s">
        <v>143</v>
      </c>
      <c r="B1027" s="875" t="s">
        <v>144</v>
      </c>
      <c r="C1027" s="871" t="s">
        <v>138</v>
      </c>
      <c r="D1027" s="905">
        <v>4.3</v>
      </c>
      <c r="E1027" s="922"/>
      <c r="F1027" s="922"/>
      <c r="G1027" s="964">
        <v>0</v>
      </c>
      <c r="H1027" s="964">
        <v>0</v>
      </c>
      <c r="I1027" s="922"/>
      <c r="J1027" s="964">
        <v>0</v>
      </c>
      <c r="K1027" s="964">
        <v>0</v>
      </c>
      <c r="L1027" s="964">
        <v>0</v>
      </c>
      <c r="M1027" s="964">
        <v>0</v>
      </c>
      <c r="N1027" s="968"/>
      <c r="O1027" s="955">
        <v>4.0905800000000001</v>
      </c>
      <c r="P1027" s="964">
        <v>0</v>
      </c>
      <c r="Q1027" s="964">
        <v>0</v>
      </c>
      <c r="R1027" s="922"/>
      <c r="S1027" s="964">
        <v>0</v>
      </c>
      <c r="T1027" s="964">
        <v>0</v>
      </c>
      <c r="U1027" s="964">
        <v>0</v>
      </c>
      <c r="V1027" s="964">
        <v>0</v>
      </c>
      <c r="W1027" s="964">
        <v>0</v>
      </c>
      <c r="X1027" s="964">
        <v>0</v>
      </c>
      <c r="Y1027" s="964">
        <v>0</v>
      </c>
      <c r="Z1027" s="964">
        <v>0</v>
      </c>
      <c r="AA1027" s="922"/>
      <c r="AB1027" s="965">
        <v>7.0000000000000007E-2</v>
      </c>
      <c r="AC1027" s="965">
        <v>0</v>
      </c>
      <c r="AD1027" s="965">
        <v>0</v>
      </c>
      <c r="AE1027" s="965">
        <v>0</v>
      </c>
      <c r="AF1027" s="965">
        <v>0</v>
      </c>
      <c r="AG1027" s="965">
        <v>0</v>
      </c>
      <c r="AH1027" s="965">
        <v>0</v>
      </c>
      <c r="AI1027" s="965">
        <v>0</v>
      </c>
      <c r="AJ1027" s="965">
        <v>0</v>
      </c>
      <c r="AK1027" s="965">
        <v>0</v>
      </c>
      <c r="AL1027" s="965">
        <v>0</v>
      </c>
      <c r="AM1027" s="965">
        <v>0</v>
      </c>
      <c r="AN1027" s="965">
        <v>0</v>
      </c>
      <c r="AO1027" s="965">
        <v>0</v>
      </c>
      <c r="AP1027" s="965">
        <v>0</v>
      </c>
      <c r="AQ1027" s="964">
        <v>0</v>
      </c>
      <c r="AR1027" s="964">
        <v>0</v>
      </c>
      <c r="AS1027" s="964">
        <v>0</v>
      </c>
      <c r="AT1027" s="964">
        <v>0.13941999999999999</v>
      </c>
      <c r="AU1027" s="964">
        <v>0</v>
      </c>
      <c r="AV1027" s="964">
        <v>0</v>
      </c>
      <c r="AW1027" s="964">
        <v>0</v>
      </c>
      <c r="AX1027" s="964">
        <v>0</v>
      </c>
      <c r="AY1027" s="964">
        <v>0</v>
      </c>
      <c r="AZ1027" s="964">
        <v>0</v>
      </c>
      <c r="BA1027" s="964">
        <v>0</v>
      </c>
      <c r="BB1027" s="964">
        <v>0</v>
      </c>
      <c r="BC1027" s="922"/>
      <c r="BD1027" s="922"/>
      <c r="BE1027" s="922"/>
      <c r="BF1027" s="922"/>
      <c r="BG1027" s="964">
        <v>0</v>
      </c>
      <c r="BH1027" s="964">
        <v>0</v>
      </c>
      <c r="BI1027" s="922"/>
      <c r="BJ1027" s="1292">
        <v>0.20942</v>
      </c>
      <c r="BK1027" s="916">
        <v>-0.20942</v>
      </c>
      <c r="BL1027" s="916">
        <v>4.0905800000000001</v>
      </c>
    </row>
    <row r="1028" spans="1:64" hidden="1">
      <c r="A1028" s="1029" t="s">
        <v>35</v>
      </c>
      <c r="B1028" s="875" t="s">
        <v>185</v>
      </c>
      <c r="C1028" s="871" t="s">
        <v>139</v>
      </c>
      <c r="D1028" s="905">
        <v>0</v>
      </c>
      <c r="E1028" s="922"/>
      <c r="F1028" s="922"/>
      <c r="G1028" s="964">
        <v>0</v>
      </c>
      <c r="H1028" s="964">
        <v>0</v>
      </c>
      <c r="I1028" s="922"/>
      <c r="J1028" s="964">
        <v>0</v>
      </c>
      <c r="K1028" s="964">
        <v>0</v>
      </c>
      <c r="L1028" s="964">
        <v>0</v>
      </c>
      <c r="M1028" s="964">
        <v>0</v>
      </c>
      <c r="N1028" s="965"/>
      <c r="O1028" s="964">
        <v>0</v>
      </c>
      <c r="P1028" s="955">
        <v>0</v>
      </c>
      <c r="Q1028" s="964">
        <v>0</v>
      </c>
      <c r="R1028" s="922"/>
      <c r="S1028" s="964">
        <v>0</v>
      </c>
      <c r="T1028" s="964">
        <v>0</v>
      </c>
      <c r="U1028" s="964">
        <v>0</v>
      </c>
      <c r="V1028" s="964">
        <v>0</v>
      </c>
      <c r="W1028" s="964">
        <v>0</v>
      </c>
      <c r="X1028" s="964">
        <v>0</v>
      </c>
      <c r="Y1028" s="964">
        <v>0</v>
      </c>
      <c r="Z1028" s="964">
        <v>0</v>
      </c>
      <c r="AA1028" s="922"/>
      <c r="AB1028" s="965">
        <v>0</v>
      </c>
      <c r="AC1028" s="965">
        <v>0</v>
      </c>
      <c r="AD1028" s="965">
        <v>0</v>
      </c>
      <c r="AE1028" s="965">
        <v>0</v>
      </c>
      <c r="AF1028" s="965">
        <v>0</v>
      </c>
      <c r="AG1028" s="965">
        <v>0</v>
      </c>
      <c r="AH1028" s="965">
        <v>0</v>
      </c>
      <c r="AI1028" s="965">
        <v>0</v>
      </c>
      <c r="AJ1028" s="965">
        <v>0</v>
      </c>
      <c r="AK1028" s="965">
        <v>0</v>
      </c>
      <c r="AL1028" s="965">
        <v>0</v>
      </c>
      <c r="AM1028" s="965">
        <v>0</v>
      </c>
      <c r="AN1028" s="965">
        <v>0</v>
      </c>
      <c r="AO1028" s="965">
        <v>0</v>
      </c>
      <c r="AP1028" s="965">
        <v>0</v>
      </c>
      <c r="AQ1028" s="964">
        <v>0</v>
      </c>
      <c r="AR1028" s="964">
        <v>0</v>
      </c>
      <c r="AS1028" s="964">
        <v>0</v>
      </c>
      <c r="AT1028" s="964">
        <v>0</v>
      </c>
      <c r="AU1028" s="964">
        <v>0</v>
      </c>
      <c r="AV1028" s="964">
        <v>0</v>
      </c>
      <c r="AW1028" s="964">
        <v>0</v>
      </c>
      <c r="AX1028" s="964">
        <v>0</v>
      </c>
      <c r="AY1028" s="964">
        <v>0</v>
      </c>
      <c r="AZ1028" s="964">
        <v>0</v>
      </c>
      <c r="BA1028" s="964">
        <v>0</v>
      </c>
      <c r="BB1028" s="964">
        <v>0</v>
      </c>
      <c r="BC1028" s="922"/>
      <c r="BD1028" s="922"/>
      <c r="BE1028" s="922"/>
      <c r="BF1028" s="922"/>
      <c r="BG1028" s="964">
        <v>0</v>
      </c>
      <c r="BH1028" s="964">
        <v>0</v>
      </c>
      <c r="BI1028" s="922"/>
      <c r="BJ1028" s="1294">
        <v>0</v>
      </c>
      <c r="BK1028" s="913">
        <v>0</v>
      </c>
      <c r="BL1028" s="913">
        <v>0</v>
      </c>
    </row>
    <row r="1029" spans="1:64" hidden="1">
      <c r="A1029" s="1029" t="s">
        <v>36</v>
      </c>
      <c r="B1029" s="875" t="s">
        <v>186</v>
      </c>
      <c r="C1029" s="871" t="s">
        <v>140</v>
      </c>
      <c r="D1029" s="905">
        <v>0</v>
      </c>
      <c r="E1029" s="922"/>
      <c r="F1029" s="922"/>
      <c r="G1029" s="964">
        <v>0</v>
      </c>
      <c r="H1029" s="964">
        <v>0</v>
      </c>
      <c r="I1029" s="922"/>
      <c r="J1029" s="964">
        <v>0</v>
      </c>
      <c r="K1029" s="964">
        <v>0</v>
      </c>
      <c r="L1029" s="964">
        <v>0</v>
      </c>
      <c r="M1029" s="964">
        <v>0</v>
      </c>
      <c r="N1029" s="965"/>
      <c r="O1029" s="964">
        <v>0</v>
      </c>
      <c r="P1029" s="964">
        <v>0</v>
      </c>
      <c r="Q1029" s="955">
        <v>0</v>
      </c>
      <c r="R1029" s="922"/>
      <c r="S1029" s="964">
        <v>0</v>
      </c>
      <c r="T1029" s="964">
        <v>0</v>
      </c>
      <c r="U1029" s="964">
        <v>0</v>
      </c>
      <c r="V1029" s="964">
        <v>0</v>
      </c>
      <c r="W1029" s="964">
        <v>0</v>
      </c>
      <c r="X1029" s="964">
        <v>0</v>
      </c>
      <c r="Y1029" s="964">
        <v>0</v>
      </c>
      <c r="Z1029" s="964">
        <v>0</v>
      </c>
      <c r="AA1029" s="922"/>
      <c r="AB1029" s="965">
        <v>0</v>
      </c>
      <c r="AC1029" s="965">
        <v>0</v>
      </c>
      <c r="AD1029" s="965">
        <v>0</v>
      </c>
      <c r="AE1029" s="965">
        <v>0</v>
      </c>
      <c r="AF1029" s="965">
        <v>0</v>
      </c>
      <c r="AG1029" s="965">
        <v>0</v>
      </c>
      <c r="AH1029" s="965">
        <v>0</v>
      </c>
      <c r="AI1029" s="965">
        <v>0</v>
      </c>
      <c r="AJ1029" s="965">
        <v>0</v>
      </c>
      <c r="AK1029" s="965">
        <v>0</v>
      </c>
      <c r="AL1029" s="965">
        <v>0</v>
      </c>
      <c r="AM1029" s="965">
        <v>0</v>
      </c>
      <c r="AN1029" s="965">
        <v>0</v>
      </c>
      <c r="AO1029" s="965">
        <v>0</v>
      </c>
      <c r="AP1029" s="965">
        <v>0</v>
      </c>
      <c r="AQ1029" s="964">
        <v>0</v>
      </c>
      <c r="AR1029" s="964">
        <v>0</v>
      </c>
      <c r="AS1029" s="964">
        <v>0</v>
      </c>
      <c r="AT1029" s="964">
        <v>0</v>
      </c>
      <c r="AU1029" s="964">
        <v>0</v>
      </c>
      <c r="AV1029" s="964">
        <v>0</v>
      </c>
      <c r="AW1029" s="964">
        <v>0</v>
      </c>
      <c r="AX1029" s="964">
        <v>0</v>
      </c>
      <c r="AY1029" s="964">
        <v>0</v>
      </c>
      <c r="AZ1029" s="964">
        <v>0</v>
      </c>
      <c r="BA1029" s="964">
        <v>0</v>
      </c>
      <c r="BB1029" s="964">
        <v>0</v>
      </c>
      <c r="BC1029" s="922"/>
      <c r="BD1029" s="922"/>
      <c r="BE1029" s="922"/>
      <c r="BF1029" s="922"/>
      <c r="BG1029" s="964">
        <v>0</v>
      </c>
      <c r="BH1029" s="964">
        <v>0</v>
      </c>
      <c r="BI1029" s="922"/>
      <c r="BJ1029" s="1294">
        <v>0</v>
      </c>
      <c r="BK1029" s="913">
        <v>30</v>
      </c>
      <c r="BL1029" s="969">
        <v>30</v>
      </c>
    </row>
    <row r="1030" spans="1:64" s="910" customFormat="1" ht="15" hidden="1">
      <c r="A1030" s="1027" t="s">
        <v>37</v>
      </c>
      <c r="B1030" s="1020" t="s">
        <v>5</v>
      </c>
      <c r="C1030" s="1021" t="s">
        <v>173</v>
      </c>
      <c r="D1030" s="906">
        <v>209.75999999999996</v>
      </c>
      <c r="E1030" s="908"/>
      <c r="F1030" s="908"/>
      <c r="G1030" s="908"/>
      <c r="H1030" s="908"/>
      <c r="I1030" s="908"/>
      <c r="J1030" s="908"/>
      <c r="K1030" s="908"/>
      <c r="L1030" s="908"/>
      <c r="M1030" s="908"/>
      <c r="N1030" s="909"/>
      <c r="O1030" s="908"/>
      <c r="P1030" s="908"/>
      <c r="Q1030" s="908"/>
      <c r="R1030" s="907">
        <v>209.75997999999996</v>
      </c>
      <c r="S1030" s="908"/>
      <c r="T1030" s="908"/>
      <c r="U1030" s="908"/>
      <c r="V1030" s="908"/>
      <c r="W1030" s="908"/>
      <c r="X1030" s="908"/>
      <c r="Y1030" s="908"/>
      <c r="Z1030" s="908"/>
      <c r="AA1030" s="908"/>
      <c r="AB1030" s="909"/>
      <c r="AC1030" s="909"/>
      <c r="AD1030" s="909"/>
      <c r="AE1030" s="909"/>
      <c r="AF1030" s="909"/>
      <c r="AG1030" s="909"/>
      <c r="AH1030" s="909"/>
      <c r="AI1030" s="909"/>
      <c r="AJ1030" s="909"/>
      <c r="AK1030" s="909"/>
      <c r="AL1030" s="909"/>
      <c r="AM1030" s="909"/>
      <c r="AN1030" s="909"/>
      <c r="AO1030" s="909"/>
      <c r="AP1030" s="909"/>
      <c r="AQ1030" s="908"/>
      <c r="AR1030" s="908"/>
      <c r="AS1030" s="908"/>
      <c r="AT1030" s="908"/>
      <c r="AU1030" s="908"/>
      <c r="AV1030" s="908"/>
      <c r="AW1030" s="908"/>
      <c r="AX1030" s="908"/>
      <c r="AY1030" s="908"/>
      <c r="AZ1030" s="908"/>
      <c r="BA1030" s="908"/>
      <c r="BB1030" s="908"/>
      <c r="BC1030" s="908"/>
      <c r="BD1030" s="908"/>
      <c r="BE1030" s="908"/>
      <c r="BF1030" s="908"/>
      <c r="BG1030" s="908"/>
      <c r="BH1030" s="908"/>
      <c r="BI1030" s="908"/>
      <c r="BJ1030" s="1291">
        <v>2.0000000006348273E-5</v>
      </c>
      <c r="BK1030" s="906">
        <v>324.28674000000001</v>
      </c>
      <c r="BL1030" s="906">
        <v>528.54499999999996</v>
      </c>
    </row>
    <row r="1031" spans="1:64" hidden="1">
      <c r="A1031" s="1022" t="s">
        <v>38</v>
      </c>
      <c r="B1031" s="875" t="s">
        <v>176</v>
      </c>
      <c r="C1031" s="871" t="s">
        <v>97</v>
      </c>
      <c r="D1031" s="905">
        <v>46</v>
      </c>
      <c r="E1031" s="922"/>
      <c r="F1031" s="922"/>
      <c r="G1031" s="964">
        <v>0</v>
      </c>
      <c r="H1031" s="964">
        <v>0</v>
      </c>
      <c r="I1031" s="922"/>
      <c r="J1031" s="964">
        <v>0</v>
      </c>
      <c r="K1031" s="964">
        <v>0</v>
      </c>
      <c r="L1031" s="964">
        <v>0</v>
      </c>
      <c r="M1031" s="964">
        <v>0</v>
      </c>
      <c r="N1031" s="965"/>
      <c r="O1031" s="964">
        <v>0</v>
      </c>
      <c r="P1031" s="964">
        <v>0</v>
      </c>
      <c r="Q1031" s="964">
        <v>0</v>
      </c>
      <c r="R1031" s="922"/>
      <c r="S1031" s="955">
        <v>46</v>
      </c>
      <c r="T1031" s="964">
        <v>0</v>
      </c>
      <c r="U1031" s="964">
        <v>0</v>
      </c>
      <c r="V1031" s="964">
        <v>0</v>
      </c>
      <c r="W1031" s="964">
        <v>0</v>
      </c>
      <c r="X1031" s="964">
        <v>0</v>
      </c>
      <c r="Y1031" s="964">
        <v>0</v>
      </c>
      <c r="Z1031" s="964">
        <v>0</v>
      </c>
      <c r="AA1031" s="922"/>
      <c r="AB1031" s="965">
        <v>0</v>
      </c>
      <c r="AC1031" s="965">
        <v>0</v>
      </c>
      <c r="AD1031" s="965">
        <v>0</v>
      </c>
      <c r="AE1031" s="965">
        <v>0</v>
      </c>
      <c r="AF1031" s="965">
        <v>0</v>
      </c>
      <c r="AG1031" s="965">
        <v>0</v>
      </c>
      <c r="AH1031" s="965">
        <v>0</v>
      </c>
      <c r="AI1031" s="965">
        <v>0</v>
      </c>
      <c r="AJ1031" s="965">
        <v>0</v>
      </c>
      <c r="AK1031" s="965">
        <v>0</v>
      </c>
      <c r="AL1031" s="965">
        <v>0</v>
      </c>
      <c r="AM1031" s="965">
        <v>0</v>
      </c>
      <c r="AN1031" s="965">
        <v>0</v>
      </c>
      <c r="AO1031" s="965">
        <v>0</v>
      </c>
      <c r="AP1031" s="965">
        <v>0</v>
      </c>
      <c r="AQ1031" s="964">
        <v>0</v>
      </c>
      <c r="AR1031" s="964">
        <v>0</v>
      </c>
      <c r="AS1031" s="964">
        <v>0</v>
      </c>
      <c r="AT1031" s="964">
        <v>0</v>
      </c>
      <c r="AU1031" s="964">
        <v>0</v>
      </c>
      <c r="AV1031" s="964">
        <v>0</v>
      </c>
      <c r="AW1031" s="964">
        <v>0</v>
      </c>
      <c r="AX1031" s="964">
        <v>0</v>
      </c>
      <c r="AY1031" s="964">
        <v>0</v>
      </c>
      <c r="AZ1031" s="964">
        <v>0</v>
      </c>
      <c r="BA1031" s="964">
        <v>0</v>
      </c>
      <c r="BB1031" s="964">
        <v>0</v>
      </c>
      <c r="BC1031" s="922"/>
      <c r="BD1031" s="922"/>
      <c r="BE1031" s="922"/>
      <c r="BF1031" s="922"/>
      <c r="BG1031" s="964">
        <v>0</v>
      </c>
      <c r="BH1031" s="964">
        <v>0</v>
      </c>
      <c r="BI1031" s="922"/>
      <c r="BJ1031" s="1292">
        <v>0</v>
      </c>
      <c r="BK1031" s="916">
        <v>150.13211000000001</v>
      </c>
      <c r="BL1031" s="916">
        <v>196.13211000000001</v>
      </c>
    </row>
    <row r="1032" spans="1:64" hidden="1">
      <c r="A1032" s="1022" t="s">
        <v>39</v>
      </c>
      <c r="B1032" s="875" t="s">
        <v>177</v>
      </c>
      <c r="C1032" s="871" t="s">
        <v>98</v>
      </c>
      <c r="D1032" s="905">
        <v>0</v>
      </c>
      <c r="E1032" s="922"/>
      <c r="F1032" s="922"/>
      <c r="G1032" s="964">
        <v>0</v>
      </c>
      <c r="H1032" s="964">
        <v>0</v>
      </c>
      <c r="I1032" s="922"/>
      <c r="J1032" s="964">
        <v>0</v>
      </c>
      <c r="K1032" s="964">
        <v>0</v>
      </c>
      <c r="L1032" s="964">
        <v>0</v>
      </c>
      <c r="M1032" s="964">
        <v>0</v>
      </c>
      <c r="N1032" s="965"/>
      <c r="O1032" s="964">
        <v>0</v>
      </c>
      <c r="P1032" s="964">
        <v>0</v>
      </c>
      <c r="Q1032" s="964">
        <v>0</v>
      </c>
      <c r="R1032" s="922"/>
      <c r="S1032" s="964">
        <v>0</v>
      </c>
      <c r="T1032" s="955">
        <v>0</v>
      </c>
      <c r="U1032" s="964">
        <v>0</v>
      </c>
      <c r="V1032" s="964">
        <v>0</v>
      </c>
      <c r="W1032" s="964">
        <v>0</v>
      </c>
      <c r="X1032" s="964">
        <v>0</v>
      </c>
      <c r="Y1032" s="964">
        <v>0</v>
      </c>
      <c r="Z1032" s="964">
        <v>0</v>
      </c>
      <c r="AA1032" s="922"/>
      <c r="AB1032" s="965">
        <v>0</v>
      </c>
      <c r="AC1032" s="965">
        <v>0</v>
      </c>
      <c r="AD1032" s="965">
        <v>0</v>
      </c>
      <c r="AE1032" s="965">
        <v>0</v>
      </c>
      <c r="AF1032" s="965">
        <v>0</v>
      </c>
      <c r="AG1032" s="965">
        <v>0</v>
      </c>
      <c r="AH1032" s="965">
        <v>0</v>
      </c>
      <c r="AI1032" s="965">
        <v>0</v>
      </c>
      <c r="AJ1032" s="965">
        <v>0</v>
      </c>
      <c r="AK1032" s="965">
        <v>0</v>
      </c>
      <c r="AL1032" s="965">
        <v>0</v>
      </c>
      <c r="AM1032" s="965">
        <v>0</v>
      </c>
      <c r="AN1032" s="965">
        <v>0</v>
      </c>
      <c r="AO1032" s="965">
        <v>0</v>
      </c>
      <c r="AP1032" s="965">
        <v>0</v>
      </c>
      <c r="AQ1032" s="964">
        <v>0</v>
      </c>
      <c r="AR1032" s="964">
        <v>0</v>
      </c>
      <c r="AS1032" s="964">
        <v>0</v>
      </c>
      <c r="AT1032" s="964">
        <v>0</v>
      </c>
      <c r="AU1032" s="964">
        <v>0</v>
      </c>
      <c r="AV1032" s="964">
        <v>0</v>
      </c>
      <c r="AW1032" s="964">
        <v>0</v>
      </c>
      <c r="AX1032" s="964">
        <v>0</v>
      </c>
      <c r="AY1032" s="964">
        <v>0</v>
      </c>
      <c r="AZ1032" s="964">
        <v>0</v>
      </c>
      <c r="BA1032" s="964">
        <v>0</v>
      </c>
      <c r="BB1032" s="964">
        <v>0</v>
      </c>
      <c r="BC1032" s="922"/>
      <c r="BD1032" s="922"/>
      <c r="BE1032" s="922"/>
      <c r="BF1032" s="922"/>
      <c r="BG1032" s="964">
        <v>0</v>
      </c>
      <c r="BH1032" s="964">
        <v>0</v>
      </c>
      <c r="BI1032" s="922"/>
      <c r="BJ1032" s="1292">
        <v>0</v>
      </c>
      <c r="BK1032" s="916">
        <v>0.11</v>
      </c>
      <c r="BL1032" s="916">
        <v>0.11</v>
      </c>
    </row>
    <row r="1033" spans="1:64" hidden="1">
      <c r="A1033" s="1022" t="s">
        <v>40</v>
      </c>
      <c r="B1033" s="875" t="s">
        <v>178</v>
      </c>
      <c r="C1033" s="871" t="s">
        <v>99</v>
      </c>
      <c r="D1033" s="905">
        <v>0</v>
      </c>
      <c r="E1033" s="922"/>
      <c r="F1033" s="922"/>
      <c r="G1033" s="964">
        <v>0</v>
      </c>
      <c r="H1033" s="964">
        <v>0</v>
      </c>
      <c r="I1033" s="922"/>
      <c r="J1033" s="964">
        <v>0</v>
      </c>
      <c r="K1033" s="964">
        <v>0</v>
      </c>
      <c r="L1033" s="964">
        <v>0</v>
      </c>
      <c r="M1033" s="964">
        <v>0</v>
      </c>
      <c r="N1033" s="965"/>
      <c r="O1033" s="964">
        <v>0</v>
      </c>
      <c r="P1033" s="964">
        <v>0</v>
      </c>
      <c r="Q1033" s="964">
        <v>0</v>
      </c>
      <c r="R1033" s="922"/>
      <c r="S1033" s="964">
        <v>0</v>
      </c>
      <c r="T1033" s="964">
        <v>0</v>
      </c>
      <c r="U1033" s="955">
        <v>0</v>
      </c>
      <c r="V1033" s="964">
        <v>0</v>
      </c>
      <c r="W1033" s="964">
        <v>0</v>
      </c>
      <c r="X1033" s="964">
        <v>0</v>
      </c>
      <c r="Y1033" s="964">
        <v>0</v>
      </c>
      <c r="Z1033" s="964">
        <v>0</v>
      </c>
      <c r="AA1033" s="922"/>
      <c r="AB1033" s="965">
        <v>0</v>
      </c>
      <c r="AC1033" s="965">
        <v>0</v>
      </c>
      <c r="AD1033" s="965">
        <v>0</v>
      </c>
      <c r="AE1033" s="965">
        <v>0</v>
      </c>
      <c r="AF1033" s="965">
        <v>0</v>
      </c>
      <c r="AG1033" s="965">
        <v>0</v>
      </c>
      <c r="AH1033" s="965">
        <v>0</v>
      </c>
      <c r="AI1033" s="965">
        <v>0</v>
      </c>
      <c r="AJ1033" s="965">
        <v>0</v>
      </c>
      <c r="AK1033" s="965">
        <v>0</v>
      </c>
      <c r="AL1033" s="965">
        <v>0</v>
      </c>
      <c r="AM1033" s="965">
        <v>0</v>
      </c>
      <c r="AN1033" s="965">
        <v>0</v>
      </c>
      <c r="AO1033" s="965">
        <v>0</v>
      </c>
      <c r="AP1033" s="965">
        <v>0</v>
      </c>
      <c r="AQ1033" s="964">
        <v>0</v>
      </c>
      <c r="AR1033" s="964">
        <v>0</v>
      </c>
      <c r="AS1033" s="964">
        <v>0</v>
      </c>
      <c r="AT1033" s="964">
        <v>0</v>
      </c>
      <c r="AU1033" s="964">
        <v>0</v>
      </c>
      <c r="AV1033" s="964">
        <v>0</v>
      </c>
      <c r="AW1033" s="964">
        <v>0</v>
      </c>
      <c r="AX1033" s="964">
        <v>0</v>
      </c>
      <c r="AY1033" s="964">
        <v>0</v>
      </c>
      <c r="AZ1033" s="964">
        <v>0</v>
      </c>
      <c r="BA1033" s="964">
        <v>0</v>
      </c>
      <c r="BB1033" s="964">
        <v>0</v>
      </c>
      <c r="BC1033" s="922"/>
      <c r="BD1033" s="922"/>
      <c r="BE1033" s="922"/>
      <c r="BF1033" s="922"/>
      <c r="BG1033" s="964">
        <v>0</v>
      </c>
      <c r="BH1033" s="964">
        <v>0</v>
      </c>
      <c r="BI1033" s="922"/>
      <c r="BJ1033" s="1292">
        <v>0</v>
      </c>
      <c r="BK1033" s="916">
        <v>0</v>
      </c>
      <c r="BL1033" s="916">
        <v>0</v>
      </c>
    </row>
    <row r="1034" spans="1:64" hidden="1">
      <c r="A1034" s="1022" t="s">
        <v>41</v>
      </c>
      <c r="B1034" s="875" t="s">
        <v>204</v>
      </c>
      <c r="C1034" s="871" t="s">
        <v>205</v>
      </c>
      <c r="D1034" s="905">
        <v>0</v>
      </c>
      <c r="E1034" s="922"/>
      <c r="F1034" s="922"/>
      <c r="G1034" s="964">
        <v>0</v>
      </c>
      <c r="H1034" s="964">
        <v>0</v>
      </c>
      <c r="I1034" s="922"/>
      <c r="J1034" s="964">
        <v>0</v>
      </c>
      <c r="K1034" s="964">
        <v>0</v>
      </c>
      <c r="L1034" s="964">
        <v>0</v>
      </c>
      <c r="M1034" s="964">
        <v>0</v>
      </c>
      <c r="N1034" s="965"/>
      <c r="O1034" s="964">
        <v>0</v>
      </c>
      <c r="P1034" s="964">
        <v>0</v>
      </c>
      <c r="Q1034" s="964">
        <v>0</v>
      </c>
      <c r="R1034" s="922"/>
      <c r="S1034" s="964">
        <v>0</v>
      </c>
      <c r="T1034" s="964">
        <v>0</v>
      </c>
      <c r="U1034" s="964">
        <v>0</v>
      </c>
      <c r="V1034" s="964">
        <v>0</v>
      </c>
      <c r="W1034" s="964">
        <v>0</v>
      </c>
      <c r="X1034" s="964">
        <v>0</v>
      </c>
      <c r="Y1034" s="964">
        <v>0</v>
      </c>
      <c r="Z1034" s="964">
        <v>0</v>
      </c>
      <c r="AA1034" s="922"/>
      <c r="AB1034" s="965">
        <v>0</v>
      </c>
      <c r="AC1034" s="965">
        <v>0</v>
      </c>
      <c r="AD1034" s="965">
        <v>0</v>
      </c>
      <c r="AE1034" s="965">
        <v>0</v>
      </c>
      <c r="AF1034" s="965">
        <v>0</v>
      </c>
      <c r="AG1034" s="965">
        <v>0</v>
      </c>
      <c r="AH1034" s="965">
        <v>0</v>
      </c>
      <c r="AI1034" s="965">
        <v>0</v>
      </c>
      <c r="AJ1034" s="965">
        <v>0</v>
      </c>
      <c r="AK1034" s="965">
        <v>0</v>
      </c>
      <c r="AL1034" s="965">
        <v>0</v>
      </c>
      <c r="AM1034" s="965">
        <v>0</v>
      </c>
      <c r="AN1034" s="965">
        <v>0</v>
      </c>
      <c r="AO1034" s="965">
        <v>0</v>
      </c>
      <c r="AP1034" s="965">
        <v>0</v>
      </c>
      <c r="AQ1034" s="964">
        <v>0</v>
      </c>
      <c r="AR1034" s="964">
        <v>0</v>
      </c>
      <c r="AS1034" s="964">
        <v>0</v>
      </c>
      <c r="AT1034" s="964">
        <v>0</v>
      </c>
      <c r="AU1034" s="964">
        <v>0</v>
      </c>
      <c r="AV1034" s="964">
        <v>0</v>
      </c>
      <c r="AW1034" s="964">
        <v>0</v>
      </c>
      <c r="AX1034" s="964">
        <v>0</v>
      </c>
      <c r="AY1034" s="964">
        <v>0</v>
      </c>
      <c r="AZ1034" s="964">
        <v>0</v>
      </c>
      <c r="BA1034" s="964">
        <v>0</v>
      </c>
      <c r="BB1034" s="964">
        <v>0</v>
      </c>
      <c r="BC1034" s="922"/>
      <c r="BD1034" s="922"/>
      <c r="BE1034" s="922"/>
      <c r="BF1034" s="922"/>
      <c r="BG1034" s="964">
        <v>0</v>
      </c>
      <c r="BH1034" s="964">
        <v>0</v>
      </c>
      <c r="BI1034" s="922"/>
      <c r="BJ1034" s="1292">
        <v>0</v>
      </c>
      <c r="BK1034" s="916">
        <v>0</v>
      </c>
      <c r="BL1034" s="916">
        <v>0</v>
      </c>
    </row>
    <row r="1035" spans="1:64" hidden="1">
      <c r="A1035" s="1022" t="s">
        <v>65</v>
      </c>
      <c r="B1035" s="875" t="s">
        <v>191</v>
      </c>
      <c r="C1035" s="871" t="s">
        <v>206</v>
      </c>
      <c r="D1035" s="905">
        <v>0</v>
      </c>
      <c r="E1035" s="922"/>
      <c r="F1035" s="922"/>
      <c r="G1035" s="964">
        <v>0</v>
      </c>
      <c r="H1035" s="964">
        <v>0</v>
      </c>
      <c r="I1035" s="922"/>
      <c r="J1035" s="964">
        <v>0</v>
      </c>
      <c r="K1035" s="964">
        <v>0</v>
      </c>
      <c r="L1035" s="964">
        <v>0</v>
      </c>
      <c r="M1035" s="964">
        <v>0</v>
      </c>
      <c r="N1035" s="965"/>
      <c r="O1035" s="964">
        <v>0</v>
      </c>
      <c r="P1035" s="964">
        <v>0</v>
      </c>
      <c r="Q1035" s="964">
        <v>0</v>
      </c>
      <c r="R1035" s="922"/>
      <c r="S1035" s="964">
        <v>0</v>
      </c>
      <c r="T1035" s="964">
        <v>0</v>
      </c>
      <c r="U1035" s="964">
        <v>0</v>
      </c>
      <c r="V1035" s="955">
        <v>0</v>
      </c>
      <c r="W1035" s="964">
        <v>0</v>
      </c>
      <c r="X1035" s="964">
        <v>0</v>
      </c>
      <c r="Y1035" s="964">
        <v>0</v>
      </c>
      <c r="Z1035" s="964">
        <v>0</v>
      </c>
      <c r="AA1035" s="922"/>
      <c r="AB1035" s="965">
        <v>0</v>
      </c>
      <c r="AC1035" s="965">
        <v>0</v>
      </c>
      <c r="AD1035" s="965">
        <v>0</v>
      </c>
      <c r="AE1035" s="965">
        <v>0</v>
      </c>
      <c r="AF1035" s="965">
        <v>0</v>
      </c>
      <c r="AG1035" s="965">
        <v>0</v>
      </c>
      <c r="AH1035" s="965">
        <v>0</v>
      </c>
      <c r="AI1035" s="965">
        <v>0</v>
      </c>
      <c r="AJ1035" s="965">
        <v>0</v>
      </c>
      <c r="AK1035" s="965">
        <v>0</v>
      </c>
      <c r="AL1035" s="965">
        <v>0</v>
      </c>
      <c r="AM1035" s="965">
        <v>0</v>
      </c>
      <c r="AN1035" s="965">
        <v>0</v>
      </c>
      <c r="AO1035" s="965">
        <v>0</v>
      </c>
      <c r="AP1035" s="965">
        <v>0</v>
      </c>
      <c r="AQ1035" s="964">
        <v>0</v>
      </c>
      <c r="AR1035" s="964">
        <v>0</v>
      </c>
      <c r="AS1035" s="964">
        <v>0</v>
      </c>
      <c r="AT1035" s="964">
        <v>0</v>
      </c>
      <c r="AU1035" s="964">
        <v>0</v>
      </c>
      <c r="AV1035" s="964">
        <v>0</v>
      </c>
      <c r="AW1035" s="964">
        <v>0</v>
      </c>
      <c r="AX1035" s="964">
        <v>0</v>
      </c>
      <c r="AY1035" s="964">
        <v>0</v>
      </c>
      <c r="AZ1035" s="964">
        <v>0</v>
      </c>
      <c r="BA1035" s="964">
        <v>0</v>
      </c>
      <c r="BB1035" s="964">
        <v>0</v>
      </c>
      <c r="BC1035" s="922"/>
      <c r="BD1035" s="922"/>
      <c r="BE1035" s="922"/>
      <c r="BF1035" s="922"/>
      <c r="BG1035" s="964">
        <v>0</v>
      </c>
      <c r="BH1035" s="964">
        <v>0</v>
      </c>
      <c r="BI1035" s="922"/>
      <c r="BJ1035" s="1292">
        <v>0</v>
      </c>
      <c r="BK1035" s="916">
        <v>0</v>
      </c>
      <c r="BL1035" s="916">
        <v>0</v>
      </c>
    </row>
    <row r="1036" spans="1:64" hidden="1">
      <c r="A1036" s="1022" t="s">
        <v>159</v>
      </c>
      <c r="B1036" s="875" t="s">
        <v>192</v>
      </c>
      <c r="C1036" s="871" t="s">
        <v>207</v>
      </c>
      <c r="D1036" s="905">
        <v>7.0000000000000007E-2</v>
      </c>
      <c r="E1036" s="922"/>
      <c r="F1036" s="922"/>
      <c r="G1036" s="964">
        <v>0</v>
      </c>
      <c r="H1036" s="964">
        <v>0</v>
      </c>
      <c r="I1036" s="922"/>
      <c r="J1036" s="964">
        <v>0</v>
      </c>
      <c r="K1036" s="964">
        <v>0</v>
      </c>
      <c r="L1036" s="964">
        <v>0</v>
      </c>
      <c r="M1036" s="964">
        <v>0</v>
      </c>
      <c r="N1036" s="965"/>
      <c r="O1036" s="964">
        <v>0</v>
      </c>
      <c r="P1036" s="964">
        <v>0</v>
      </c>
      <c r="Q1036" s="964">
        <v>0</v>
      </c>
      <c r="R1036" s="922"/>
      <c r="S1036" s="964">
        <v>0</v>
      </c>
      <c r="T1036" s="964">
        <v>0</v>
      </c>
      <c r="U1036" s="964">
        <v>0</v>
      </c>
      <c r="V1036" s="964">
        <v>0</v>
      </c>
      <c r="W1036" s="955">
        <v>6.1250000000000006E-2</v>
      </c>
      <c r="X1036" s="964">
        <v>0</v>
      </c>
      <c r="Y1036" s="964">
        <v>0</v>
      </c>
      <c r="Z1036" s="964">
        <v>0</v>
      </c>
      <c r="AA1036" s="922"/>
      <c r="AB1036" s="965">
        <v>8.7500000000000008E-3</v>
      </c>
      <c r="AC1036" s="965">
        <v>0</v>
      </c>
      <c r="AD1036" s="965">
        <v>0</v>
      </c>
      <c r="AE1036" s="965">
        <v>0</v>
      </c>
      <c r="AF1036" s="965">
        <v>0</v>
      </c>
      <c r="AG1036" s="965">
        <v>0</v>
      </c>
      <c r="AH1036" s="965">
        <v>0</v>
      </c>
      <c r="AI1036" s="965">
        <v>0</v>
      </c>
      <c r="AJ1036" s="965">
        <v>0</v>
      </c>
      <c r="AK1036" s="965">
        <v>0</v>
      </c>
      <c r="AL1036" s="965">
        <v>0</v>
      </c>
      <c r="AM1036" s="965">
        <v>0</v>
      </c>
      <c r="AN1036" s="965">
        <v>0</v>
      </c>
      <c r="AO1036" s="965">
        <v>0</v>
      </c>
      <c r="AP1036" s="965">
        <v>0</v>
      </c>
      <c r="AQ1036" s="964">
        <v>0</v>
      </c>
      <c r="AR1036" s="964">
        <v>0</v>
      </c>
      <c r="AS1036" s="964">
        <v>0</v>
      </c>
      <c r="AT1036" s="964">
        <v>0</v>
      </c>
      <c r="AU1036" s="964">
        <v>0</v>
      </c>
      <c r="AV1036" s="964">
        <v>0</v>
      </c>
      <c r="AW1036" s="964">
        <v>0</v>
      </c>
      <c r="AX1036" s="964">
        <v>0</v>
      </c>
      <c r="AY1036" s="964">
        <v>0</v>
      </c>
      <c r="AZ1036" s="964">
        <v>0</v>
      </c>
      <c r="BA1036" s="964">
        <v>0</v>
      </c>
      <c r="BB1036" s="964">
        <v>0</v>
      </c>
      <c r="BC1036" s="922"/>
      <c r="BD1036" s="922"/>
      <c r="BE1036" s="922"/>
      <c r="BF1036" s="922"/>
      <c r="BG1036" s="964">
        <v>0</v>
      </c>
      <c r="BH1036" s="964">
        <v>0</v>
      </c>
      <c r="BI1036" s="922"/>
      <c r="BJ1036" s="1292">
        <v>8.7500000000000008E-3</v>
      </c>
      <c r="BK1036" s="916">
        <v>52.986409999999999</v>
      </c>
      <c r="BL1036" s="916">
        <v>53.05641</v>
      </c>
    </row>
    <row r="1037" spans="1:64" hidden="1">
      <c r="A1037" s="1022" t="s">
        <v>160</v>
      </c>
      <c r="B1037" s="875" t="s">
        <v>269</v>
      </c>
      <c r="C1037" s="871" t="s">
        <v>100</v>
      </c>
      <c r="D1037" s="905">
        <v>0</v>
      </c>
      <c r="E1037" s="922"/>
      <c r="F1037" s="922"/>
      <c r="G1037" s="964">
        <v>0</v>
      </c>
      <c r="H1037" s="964">
        <v>0</v>
      </c>
      <c r="I1037" s="922"/>
      <c r="J1037" s="964">
        <v>0</v>
      </c>
      <c r="K1037" s="964">
        <v>0</v>
      </c>
      <c r="L1037" s="964">
        <v>0</v>
      </c>
      <c r="M1037" s="964">
        <v>0</v>
      </c>
      <c r="N1037" s="965"/>
      <c r="O1037" s="964">
        <v>0</v>
      </c>
      <c r="P1037" s="964">
        <v>0</v>
      </c>
      <c r="Q1037" s="964">
        <v>0</v>
      </c>
      <c r="R1037" s="922"/>
      <c r="S1037" s="964">
        <v>0</v>
      </c>
      <c r="T1037" s="964">
        <v>0</v>
      </c>
      <c r="U1037" s="964">
        <v>0</v>
      </c>
      <c r="V1037" s="964">
        <v>0</v>
      </c>
      <c r="W1037" s="964">
        <v>0</v>
      </c>
      <c r="X1037" s="955">
        <v>0</v>
      </c>
      <c r="Y1037" s="964">
        <v>0</v>
      </c>
      <c r="Z1037" s="964">
        <v>0</v>
      </c>
      <c r="AA1037" s="922"/>
      <c r="AB1037" s="965">
        <v>0</v>
      </c>
      <c r="AC1037" s="965">
        <v>0</v>
      </c>
      <c r="AD1037" s="965">
        <v>0</v>
      </c>
      <c r="AE1037" s="965">
        <v>0</v>
      </c>
      <c r="AF1037" s="965">
        <v>0</v>
      </c>
      <c r="AG1037" s="965">
        <v>0</v>
      </c>
      <c r="AH1037" s="965">
        <v>0</v>
      </c>
      <c r="AI1037" s="965">
        <v>0</v>
      </c>
      <c r="AJ1037" s="965">
        <v>0</v>
      </c>
      <c r="AK1037" s="965">
        <v>0</v>
      </c>
      <c r="AL1037" s="965">
        <v>0</v>
      </c>
      <c r="AM1037" s="965">
        <v>0</v>
      </c>
      <c r="AN1037" s="965">
        <v>0</v>
      </c>
      <c r="AO1037" s="965">
        <v>0</v>
      </c>
      <c r="AP1037" s="965">
        <v>0</v>
      </c>
      <c r="AQ1037" s="964">
        <v>0</v>
      </c>
      <c r="AR1037" s="964">
        <v>0</v>
      </c>
      <c r="AS1037" s="964">
        <v>0</v>
      </c>
      <c r="AT1037" s="964">
        <v>0</v>
      </c>
      <c r="AU1037" s="964">
        <v>0</v>
      </c>
      <c r="AV1037" s="964">
        <v>0</v>
      </c>
      <c r="AW1037" s="964">
        <v>0</v>
      </c>
      <c r="AX1037" s="964">
        <v>0</v>
      </c>
      <c r="AY1037" s="964">
        <v>0</v>
      </c>
      <c r="AZ1037" s="964">
        <v>0</v>
      </c>
      <c r="BA1037" s="964">
        <v>0</v>
      </c>
      <c r="BB1037" s="964">
        <v>0</v>
      </c>
      <c r="BC1037" s="922"/>
      <c r="BD1037" s="922"/>
      <c r="BE1037" s="922"/>
      <c r="BF1037" s="922"/>
      <c r="BG1037" s="964">
        <v>0</v>
      </c>
      <c r="BH1037" s="964">
        <v>0</v>
      </c>
      <c r="BI1037" s="922"/>
      <c r="BJ1037" s="922">
        <v>0</v>
      </c>
      <c r="BK1037" s="916">
        <v>0.5</v>
      </c>
      <c r="BL1037" s="916">
        <v>0.5</v>
      </c>
    </row>
    <row r="1038" spans="1:64" hidden="1">
      <c r="A1038" s="1022" t="s">
        <v>161</v>
      </c>
      <c r="B1038" s="875" t="s">
        <v>179</v>
      </c>
      <c r="C1038" s="871" t="s">
        <v>101</v>
      </c>
      <c r="D1038" s="905">
        <v>5.14</v>
      </c>
      <c r="E1038" s="922"/>
      <c r="F1038" s="922"/>
      <c r="G1038" s="964">
        <v>0</v>
      </c>
      <c r="H1038" s="964">
        <v>0</v>
      </c>
      <c r="I1038" s="922"/>
      <c r="J1038" s="964">
        <v>0</v>
      </c>
      <c r="K1038" s="964">
        <v>0</v>
      </c>
      <c r="L1038" s="964">
        <v>0</v>
      </c>
      <c r="M1038" s="964">
        <v>0</v>
      </c>
      <c r="N1038" s="965"/>
      <c r="O1038" s="964">
        <v>0</v>
      </c>
      <c r="P1038" s="964">
        <v>0</v>
      </c>
      <c r="Q1038" s="964">
        <v>0</v>
      </c>
      <c r="R1038" s="922"/>
      <c r="S1038" s="964">
        <v>0</v>
      </c>
      <c r="T1038" s="964">
        <v>0</v>
      </c>
      <c r="U1038" s="964">
        <v>0</v>
      </c>
      <c r="V1038" s="964">
        <v>0</v>
      </c>
      <c r="W1038" s="964">
        <v>0</v>
      </c>
      <c r="X1038" s="964">
        <v>0</v>
      </c>
      <c r="Y1038" s="955">
        <v>5.14</v>
      </c>
      <c r="Z1038" s="964">
        <v>0</v>
      </c>
      <c r="AA1038" s="922"/>
      <c r="AB1038" s="965">
        <v>0</v>
      </c>
      <c r="AC1038" s="965">
        <v>0</v>
      </c>
      <c r="AD1038" s="965">
        <v>0</v>
      </c>
      <c r="AE1038" s="965">
        <v>0</v>
      </c>
      <c r="AF1038" s="965">
        <v>0</v>
      </c>
      <c r="AG1038" s="965">
        <v>0</v>
      </c>
      <c r="AH1038" s="965">
        <v>0</v>
      </c>
      <c r="AI1038" s="965">
        <v>0</v>
      </c>
      <c r="AJ1038" s="965">
        <v>0</v>
      </c>
      <c r="AK1038" s="965">
        <v>0</v>
      </c>
      <c r="AL1038" s="965">
        <v>0</v>
      </c>
      <c r="AM1038" s="965">
        <v>0</v>
      </c>
      <c r="AN1038" s="965">
        <v>0</v>
      </c>
      <c r="AO1038" s="965">
        <v>0</v>
      </c>
      <c r="AP1038" s="965">
        <v>0</v>
      </c>
      <c r="AQ1038" s="964">
        <v>0</v>
      </c>
      <c r="AR1038" s="964">
        <v>0</v>
      </c>
      <c r="AS1038" s="964">
        <v>0</v>
      </c>
      <c r="AT1038" s="964">
        <v>0</v>
      </c>
      <c r="AU1038" s="964">
        <v>0</v>
      </c>
      <c r="AV1038" s="964">
        <v>0</v>
      </c>
      <c r="AW1038" s="964">
        <v>0</v>
      </c>
      <c r="AX1038" s="964">
        <v>0</v>
      </c>
      <c r="AY1038" s="964">
        <v>0</v>
      </c>
      <c r="AZ1038" s="964">
        <v>0</v>
      </c>
      <c r="BA1038" s="964">
        <v>0</v>
      </c>
      <c r="BB1038" s="964">
        <v>0</v>
      </c>
      <c r="BC1038" s="922"/>
      <c r="BD1038" s="922"/>
      <c r="BE1038" s="922"/>
      <c r="BF1038" s="922"/>
      <c r="BG1038" s="964">
        <v>0</v>
      </c>
      <c r="BH1038" s="964">
        <v>0</v>
      </c>
      <c r="BI1038" s="922"/>
      <c r="BJ1038" s="1292">
        <v>0</v>
      </c>
      <c r="BK1038" s="916">
        <v>0</v>
      </c>
      <c r="BL1038" s="916">
        <v>5.14</v>
      </c>
    </row>
    <row r="1039" spans="1:64" s="923" customFormat="1" hidden="1">
      <c r="A1039" s="1022" t="s">
        <v>225</v>
      </c>
      <c r="B1039" s="875" t="s">
        <v>199</v>
      </c>
      <c r="C1039" s="871" t="s">
        <v>102</v>
      </c>
      <c r="D1039" s="905">
        <v>7.63</v>
      </c>
      <c r="E1039" s="922"/>
      <c r="F1039" s="922"/>
      <c r="G1039" s="964">
        <v>0</v>
      </c>
      <c r="H1039" s="964">
        <v>0</v>
      </c>
      <c r="I1039" s="922"/>
      <c r="J1039" s="964">
        <v>0</v>
      </c>
      <c r="K1039" s="964">
        <v>0</v>
      </c>
      <c r="L1039" s="964">
        <v>0</v>
      </c>
      <c r="M1039" s="964">
        <v>0</v>
      </c>
      <c r="N1039" s="965"/>
      <c r="O1039" s="964">
        <v>0</v>
      </c>
      <c r="P1039" s="964">
        <v>0</v>
      </c>
      <c r="Q1039" s="964">
        <v>0</v>
      </c>
      <c r="R1039" s="922"/>
      <c r="S1039" s="964">
        <v>0</v>
      </c>
      <c r="T1039" s="964">
        <v>0</v>
      </c>
      <c r="U1039" s="964">
        <v>0</v>
      </c>
      <c r="V1039" s="964">
        <v>0</v>
      </c>
      <c r="W1039" s="964">
        <v>0</v>
      </c>
      <c r="X1039" s="964">
        <v>0</v>
      </c>
      <c r="Y1039" s="964">
        <v>0</v>
      </c>
      <c r="Z1039" s="955">
        <v>7.63</v>
      </c>
      <c r="AA1039" s="922"/>
      <c r="AB1039" s="965">
        <v>0</v>
      </c>
      <c r="AC1039" s="965">
        <v>0</v>
      </c>
      <c r="AD1039" s="965">
        <v>0</v>
      </c>
      <c r="AE1039" s="965">
        <v>0</v>
      </c>
      <c r="AF1039" s="965">
        <v>0</v>
      </c>
      <c r="AG1039" s="965">
        <v>0</v>
      </c>
      <c r="AH1039" s="965">
        <v>0</v>
      </c>
      <c r="AI1039" s="965">
        <v>0</v>
      </c>
      <c r="AJ1039" s="965">
        <v>0</v>
      </c>
      <c r="AK1039" s="965">
        <v>0</v>
      </c>
      <c r="AL1039" s="965">
        <v>0</v>
      </c>
      <c r="AM1039" s="965">
        <v>0</v>
      </c>
      <c r="AN1039" s="965">
        <v>0</v>
      </c>
      <c r="AO1039" s="965">
        <v>0</v>
      </c>
      <c r="AP1039" s="965">
        <v>0</v>
      </c>
      <c r="AQ1039" s="964">
        <v>0</v>
      </c>
      <c r="AR1039" s="964">
        <v>0</v>
      </c>
      <c r="AS1039" s="964">
        <v>0</v>
      </c>
      <c r="AT1039" s="964">
        <v>0</v>
      </c>
      <c r="AU1039" s="964">
        <v>0</v>
      </c>
      <c r="AV1039" s="964">
        <v>0</v>
      </c>
      <c r="AW1039" s="964">
        <v>0</v>
      </c>
      <c r="AX1039" s="964">
        <v>0</v>
      </c>
      <c r="AY1039" s="964">
        <v>0</v>
      </c>
      <c r="AZ1039" s="964">
        <v>0</v>
      </c>
      <c r="BA1039" s="964">
        <v>0</v>
      </c>
      <c r="BB1039" s="964">
        <v>0</v>
      </c>
      <c r="BC1039" s="922"/>
      <c r="BD1039" s="922"/>
      <c r="BE1039" s="922"/>
      <c r="BF1039" s="922"/>
      <c r="BG1039" s="964">
        <v>0</v>
      </c>
      <c r="BH1039" s="964">
        <v>0</v>
      </c>
      <c r="BI1039" s="922"/>
      <c r="BJ1039" s="1292">
        <v>0</v>
      </c>
      <c r="BK1039" s="916">
        <v>39.937790000000007</v>
      </c>
      <c r="BL1039" s="921">
        <v>47.567790000000009</v>
      </c>
    </row>
    <row r="1040" spans="1:64" ht="30.6" hidden="1">
      <c r="A1040" s="1022" t="s">
        <v>70</v>
      </c>
      <c r="B1040" s="875" t="s">
        <v>358</v>
      </c>
      <c r="C1040" s="871" t="s">
        <v>69</v>
      </c>
      <c r="D1040" s="905">
        <v>81.189999999999984</v>
      </c>
      <c r="E1040" s="922"/>
      <c r="F1040" s="922"/>
      <c r="G1040" s="922"/>
      <c r="H1040" s="922"/>
      <c r="I1040" s="922"/>
      <c r="J1040" s="922"/>
      <c r="K1040" s="922"/>
      <c r="L1040" s="922"/>
      <c r="M1040" s="922"/>
      <c r="N1040" s="961"/>
      <c r="O1040" s="922"/>
      <c r="P1040" s="922"/>
      <c r="Q1040" s="922"/>
      <c r="R1040" s="922"/>
      <c r="S1040" s="964"/>
      <c r="T1040" s="964"/>
      <c r="U1040" s="964"/>
      <c r="V1040" s="964"/>
      <c r="W1040" s="964"/>
      <c r="X1040" s="964"/>
      <c r="Y1040" s="964"/>
      <c r="Z1040" s="922"/>
      <c r="AA1040" s="955">
        <v>81.189979999999977</v>
      </c>
      <c r="AB1040" s="961"/>
      <c r="AC1040" s="961"/>
      <c r="AD1040" s="961"/>
      <c r="AE1040" s="961"/>
      <c r="AF1040" s="961"/>
      <c r="AG1040" s="961"/>
      <c r="AH1040" s="961"/>
      <c r="AI1040" s="961"/>
      <c r="AJ1040" s="961"/>
      <c r="AK1040" s="961"/>
      <c r="AL1040" s="961"/>
      <c r="AM1040" s="961"/>
      <c r="AN1040" s="961"/>
      <c r="AO1040" s="961"/>
      <c r="AP1040" s="961"/>
      <c r="AQ1040" s="922"/>
      <c r="AR1040" s="922"/>
      <c r="AS1040" s="922"/>
      <c r="AT1040" s="922"/>
      <c r="AU1040" s="922"/>
      <c r="AV1040" s="922"/>
      <c r="AW1040" s="922"/>
      <c r="AX1040" s="922"/>
      <c r="AY1040" s="922"/>
      <c r="AZ1040" s="922"/>
      <c r="BA1040" s="922"/>
      <c r="BB1040" s="922"/>
      <c r="BC1040" s="922"/>
      <c r="BD1040" s="922"/>
      <c r="BE1040" s="922"/>
      <c r="BF1040" s="922"/>
      <c r="BG1040" s="922"/>
      <c r="BH1040" s="922"/>
      <c r="BI1040" s="922"/>
      <c r="BJ1040" s="1292">
        <v>2.0000000006348273E-5</v>
      </c>
      <c r="BK1040" s="916">
        <v>48.21497999999999</v>
      </c>
      <c r="BL1040" s="916">
        <v>129.40497999999999</v>
      </c>
    </row>
    <row r="1041" spans="1:64" hidden="1">
      <c r="A1041" s="1024" t="s">
        <v>212</v>
      </c>
      <c r="B1041" s="875" t="s">
        <v>92</v>
      </c>
      <c r="C1041" s="877" t="s">
        <v>103</v>
      </c>
      <c r="D1041" s="905">
        <v>56.61</v>
      </c>
      <c r="E1041" s="922"/>
      <c r="F1041" s="922"/>
      <c r="G1041" s="964">
        <v>0</v>
      </c>
      <c r="H1041" s="964">
        <v>0</v>
      </c>
      <c r="I1041" s="922"/>
      <c r="J1041" s="964">
        <v>0</v>
      </c>
      <c r="K1041" s="964">
        <v>0</v>
      </c>
      <c r="L1041" s="964">
        <v>0</v>
      </c>
      <c r="M1041" s="964">
        <v>1.0000000000000001E-5</v>
      </c>
      <c r="N1041" s="965"/>
      <c r="O1041" s="964">
        <v>0</v>
      </c>
      <c r="P1041" s="964">
        <v>0</v>
      </c>
      <c r="Q1041" s="964">
        <v>0</v>
      </c>
      <c r="R1041" s="922"/>
      <c r="S1041" s="964">
        <v>0</v>
      </c>
      <c r="T1041" s="964">
        <v>0</v>
      </c>
      <c r="U1041" s="964">
        <v>0</v>
      </c>
      <c r="V1041" s="964">
        <v>0</v>
      </c>
      <c r="W1041" s="964">
        <v>0</v>
      </c>
      <c r="X1041" s="964">
        <v>0</v>
      </c>
      <c r="Y1041" s="964">
        <v>0</v>
      </c>
      <c r="Z1041" s="964">
        <v>0</v>
      </c>
      <c r="AA1041" s="922"/>
      <c r="AB1041" s="935">
        <v>56.609989999999996</v>
      </c>
      <c r="AC1041" s="965">
        <v>0</v>
      </c>
      <c r="AD1041" s="965">
        <v>0</v>
      </c>
      <c r="AE1041" s="965">
        <v>0</v>
      </c>
      <c r="AF1041" s="965">
        <v>0</v>
      </c>
      <c r="AG1041" s="965">
        <v>0</v>
      </c>
      <c r="AH1041" s="965">
        <v>0</v>
      </c>
      <c r="AI1041" s="965">
        <v>0</v>
      </c>
      <c r="AJ1041" s="965">
        <v>0</v>
      </c>
      <c r="AK1041" s="965">
        <v>0</v>
      </c>
      <c r="AL1041" s="965">
        <v>0</v>
      </c>
      <c r="AM1041" s="965">
        <v>0</v>
      </c>
      <c r="AN1041" s="965">
        <v>0</v>
      </c>
      <c r="AO1041" s="965">
        <v>0</v>
      </c>
      <c r="AP1041" s="965">
        <v>0</v>
      </c>
      <c r="AQ1041" s="964">
        <v>0</v>
      </c>
      <c r="AR1041" s="964">
        <v>0</v>
      </c>
      <c r="AS1041" s="964">
        <v>0</v>
      </c>
      <c r="AT1041" s="964">
        <v>0</v>
      </c>
      <c r="AU1041" s="964">
        <v>0</v>
      </c>
      <c r="AV1041" s="964">
        <v>0</v>
      </c>
      <c r="AW1041" s="964">
        <v>0</v>
      </c>
      <c r="AX1041" s="964">
        <v>0</v>
      </c>
      <c r="AY1041" s="964">
        <v>0</v>
      </c>
      <c r="AZ1041" s="964">
        <v>0</v>
      </c>
      <c r="BA1041" s="964">
        <v>0</v>
      </c>
      <c r="BB1041" s="964">
        <v>0</v>
      </c>
      <c r="BC1041" s="922"/>
      <c r="BD1041" s="922"/>
      <c r="BE1041" s="922"/>
      <c r="BF1041" s="922"/>
      <c r="BG1041" s="964">
        <v>0</v>
      </c>
      <c r="BH1041" s="964">
        <v>0</v>
      </c>
      <c r="BI1041" s="922"/>
      <c r="BJ1041" s="1292">
        <v>1.0000000000000001E-5</v>
      </c>
      <c r="BK1041" s="916">
        <v>38.480109999999996</v>
      </c>
      <c r="BL1041" s="916">
        <v>95.090109999999996</v>
      </c>
    </row>
    <row r="1042" spans="1:64" hidden="1">
      <c r="A1042" s="1024" t="s">
        <v>213</v>
      </c>
      <c r="B1042" s="876" t="s">
        <v>93</v>
      </c>
      <c r="C1042" s="877" t="s">
        <v>104</v>
      </c>
      <c r="D1042" s="905">
        <v>12.36</v>
      </c>
      <c r="E1042" s="922"/>
      <c r="F1042" s="922"/>
      <c r="G1042" s="964">
        <v>0</v>
      </c>
      <c r="H1042" s="964">
        <v>0</v>
      </c>
      <c r="I1042" s="922"/>
      <c r="J1042" s="964">
        <v>0</v>
      </c>
      <c r="K1042" s="964">
        <v>0</v>
      </c>
      <c r="L1042" s="964">
        <v>0</v>
      </c>
      <c r="M1042" s="964">
        <v>1.0000000000000001E-5</v>
      </c>
      <c r="N1042" s="965"/>
      <c r="O1042" s="964">
        <v>0</v>
      </c>
      <c r="P1042" s="964">
        <v>0</v>
      </c>
      <c r="Q1042" s="964">
        <v>0</v>
      </c>
      <c r="R1042" s="922"/>
      <c r="S1042" s="964">
        <v>0</v>
      </c>
      <c r="T1042" s="964">
        <v>0</v>
      </c>
      <c r="U1042" s="964">
        <v>0</v>
      </c>
      <c r="V1042" s="964">
        <v>0</v>
      </c>
      <c r="W1042" s="964">
        <v>0</v>
      </c>
      <c r="X1042" s="964">
        <v>0</v>
      </c>
      <c r="Y1042" s="964">
        <v>0</v>
      </c>
      <c r="Z1042" s="964">
        <v>0</v>
      </c>
      <c r="AA1042" s="922"/>
      <c r="AB1042" s="965">
        <v>0</v>
      </c>
      <c r="AC1042" s="935">
        <v>12.35999</v>
      </c>
      <c r="AD1042" s="965">
        <v>0</v>
      </c>
      <c r="AE1042" s="965">
        <v>0</v>
      </c>
      <c r="AF1042" s="965">
        <v>0</v>
      </c>
      <c r="AG1042" s="965">
        <v>0</v>
      </c>
      <c r="AH1042" s="965">
        <v>0</v>
      </c>
      <c r="AI1042" s="965">
        <v>0</v>
      </c>
      <c r="AJ1042" s="965">
        <v>0</v>
      </c>
      <c r="AK1042" s="965">
        <v>0</v>
      </c>
      <c r="AL1042" s="965">
        <v>0</v>
      </c>
      <c r="AM1042" s="965">
        <v>0</v>
      </c>
      <c r="AN1042" s="965">
        <v>0</v>
      </c>
      <c r="AO1042" s="965">
        <v>0</v>
      </c>
      <c r="AP1042" s="965">
        <v>0</v>
      </c>
      <c r="AQ1042" s="964">
        <v>0</v>
      </c>
      <c r="AR1042" s="964">
        <v>0</v>
      </c>
      <c r="AS1042" s="964">
        <v>0</v>
      </c>
      <c r="AT1042" s="964">
        <v>0</v>
      </c>
      <c r="AU1042" s="964">
        <v>0</v>
      </c>
      <c r="AV1042" s="964">
        <v>0</v>
      </c>
      <c r="AW1042" s="964">
        <v>0</v>
      </c>
      <c r="AX1042" s="964">
        <v>0</v>
      </c>
      <c r="AY1042" s="964">
        <v>0</v>
      </c>
      <c r="AZ1042" s="964">
        <v>0</v>
      </c>
      <c r="BA1042" s="964">
        <v>0</v>
      </c>
      <c r="BB1042" s="964">
        <v>0</v>
      </c>
      <c r="BC1042" s="922"/>
      <c r="BD1042" s="922"/>
      <c r="BE1042" s="922"/>
      <c r="BF1042" s="922"/>
      <c r="BG1042" s="964">
        <v>0</v>
      </c>
      <c r="BH1042" s="964">
        <v>0</v>
      </c>
      <c r="BI1042" s="922"/>
      <c r="BJ1042" s="1292">
        <v>1.0000000000000001E-5</v>
      </c>
      <c r="BK1042" s="916">
        <v>1.0031300000000001</v>
      </c>
      <c r="BL1042" s="916">
        <v>13.36313</v>
      </c>
    </row>
    <row r="1043" spans="1:64" hidden="1">
      <c r="A1043" s="1024" t="s">
        <v>214</v>
      </c>
      <c r="B1043" s="876" t="s">
        <v>94</v>
      </c>
      <c r="C1043" s="877" t="s">
        <v>105</v>
      </c>
      <c r="D1043" s="905">
        <v>0</v>
      </c>
      <c r="E1043" s="922"/>
      <c r="F1043" s="922"/>
      <c r="G1043" s="964">
        <v>0</v>
      </c>
      <c r="H1043" s="964">
        <v>0</v>
      </c>
      <c r="I1043" s="922"/>
      <c r="J1043" s="964">
        <v>0</v>
      </c>
      <c r="K1043" s="964">
        <v>0</v>
      </c>
      <c r="L1043" s="964">
        <v>0</v>
      </c>
      <c r="M1043" s="964">
        <v>0</v>
      </c>
      <c r="N1043" s="965"/>
      <c r="O1043" s="964">
        <v>0</v>
      </c>
      <c r="P1043" s="964">
        <v>0</v>
      </c>
      <c r="Q1043" s="964">
        <v>0</v>
      </c>
      <c r="R1043" s="922"/>
      <c r="S1043" s="964">
        <v>0</v>
      </c>
      <c r="T1043" s="964">
        <v>0</v>
      </c>
      <c r="U1043" s="964">
        <v>0</v>
      </c>
      <c r="V1043" s="964">
        <v>0</v>
      </c>
      <c r="W1043" s="964">
        <v>0</v>
      </c>
      <c r="X1043" s="964">
        <v>0</v>
      </c>
      <c r="Y1043" s="964">
        <v>0</v>
      </c>
      <c r="Z1043" s="964">
        <v>0</v>
      </c>
      <c r="AA1043" s="922"/>
      <c r="AB1043" s="965">
        <v>0</v>
      </c>
      <c r="AC1043" s="965">
        <v>0</v>
      </c>
      <c r="AD1043" s="965">
        <v>0</v>
      </c>
      <c r="AE1043" s="965">
        <v>0</v>
      </c>
      <c r="AF1043" s="965">
        <v>0</v>
      </c>
      <c r="AG1043" s="965">
        <v>0</v>
      </c>
      <c r="AH1043" s="935">
        <v>0</v>
      </c>
      <c r="AI1043" s="965">
        <v>0</v>
      </c>
      <c r="AJ1043" s="965">
        <v>0</v>
      </c>
      <c r="AK1043" s="965">
        <v>0</v>
      </c>
      <c r="AL1043" s="965">
        <v>0</v>
      </c>
      <c r="AM1043" s="965">
        <v>0</v>
      </c>
      <c r="AN1043" s="965">
        <v>0</v>
      </c>
      <c r="AO1043" s="965">
        <v>0</v>
      </c>
      <c r="AP1043" s="965">
        <v>0</v>
      </c>
      <c r="AQ1043" s="964">
        <v>0</v>
      </c>
      <c r="AR1043" s="964">
        <v>0</v>
      </c>
      <c r="AS1043" s="964">
        <v>0</v>
      </c>
      <c r="AT1043" s="964">
        <v>0</v>
      </c>
      <c r="AU1043" s="964">
        <v>0</v>
      </c>
      <c r="AV1043" s="964">
        <v>0</v>
      </c>
      <c r="AW1043" s="964">
        <v>0</v>
      </c>
      <c r="AX1043" s="964">
        <v>0</v>
      </c>
      <c r="AY1043" s="964">
        <v>0</v>
      </c>
      <c r="AZ1043" s="964">
        <v>0</v>
      </c>
      <c r="BA1043" s="964">
        <v>0</v>
      </c>
      <c r="BB1043" s="964">
        <v>0</v>
      </c>
      <c r="BC1043" s="922"/>
      <c r="BD1043" s="922"/>
      <c r="BE1043" s="922"/>
      <c r="BF1043" s="922"/>
      <c r="BG1043" s="964">
        <v>0</v>
      </c>
      <c r="BH1043" s="964">
        <v>0</v>
      </c>
      <c r="BI1043" s="922"/>
      <c r="BJ1043" s="1292">
        <v>0</v>
      </c>
      <c r="BK1043" s="916">
        <v>3.23</v>
      </c>
      <c r="BL1043" s="916">
        <v>3.23</v>
      </c>
    </row>
    <row r="1044" spans="1:64" hidden="1">
      <c r="A1044" s="1024" t="s">
        <v>215</v>
      </c>
      <c r="B1044" s="876" t="s">
        <v>383</v>
      </c>
      <c r="C1044" s="877" t="s">
        <v>106</v>
      </c>
      <c r="D1044" s="905">
        <v>0.02</v>
      </c>
      <c r="E1044" s="922"/>
      <c r="F1044" s="922"/>
      <c r="G1044" s="964">
        <v>0</v>
      </c>
      <c r="H1044" s="964">
        <v>0</v>
      </c>
      <c r="I1044" s="922"/>
      <c r="J1044" s="964">
        <v>0</v>
      </c>
      <c r="K1044" s="964">
        <v>0</v>
      </c>
      <c r="L1044" s="964">
        <v>0</v>
      </c>
      <c r="M1044" s="964">
        <v>0</v>
      </c>
      <c r="N1044" s="965"/>
      <c r="O1044" s="964">
        <v>0</v>
      </c>
      <c r="P1044" s="964">
        <v>0</v>
      </c>
      <c r="Q1044" s="964">
        <v>0</v>
      </c>
      <c r="R1044" s="922"/>
      <c r="S1044" s="964">
        <v>0</v>
      </c>
      <c r="T1044" s="964">
        <v>0</v>
      </c>
      <c r="U1044" s="964">
        <v>0</v>
      </c>
      <c r="V1044" s="964">
        <v>0</v>
      </c>
      <c r="W1044" s="964">
        <v>0</v>
      </c>
      <c r="X1044" s="964">
        <v>0</v>
      </c>
      <c r="Y1044" s="964">
        <v>0</v>
      </c>
      <c r="Z1044" s="964">
        <v>0</v>
      </c>
      <c r="AA1044" s="922"/>
      <c r="AB1044" s="965">
        <v>0</v>
      </c>
      <c r="AC1044" s="965">
        <v>0</v>
      </c>
      <c r="AD1044" s="965">
        <v>0</v>
      </c>
      <c r="AE1044" s="965">
        <v>0</v>
      </c>
      <c r="AF1044" s="965">
        <v>0</v>
      </c>
      <c r="AG1044" s="965">
        <v>0</v>
      </c>
      <c r="AH1044" s="965">
        <v>0</v>
      </c>
      <c r="AI1044" s="935">
        <v>0.02</v>
      </c>
      <c r="AJ1044" s="965">
        <v>0</v>
      </c>
      <c r="AK1044" s="965">
        <v>0</v>
      </c>
      <c r="AL1044" s="965">
        <v>0</v>
      </c>
      <c r="AM1044" s="965">
        <v>0</v>
      </c>
      <c r="AN1044" s="965">
        <v>0</v>
      </c>
      <c r="AO1044" s="965">
        <v>0</v>
      </c>
      <c r="AP1044" s="965">
        <v>0</v>
      </c>
      <c r="AQ1044" s="964">
        <v>0</v>
      </c>
      <c r="AR1044" s="964">
        <v>0</v>
      </c>
      <c r="AS1044" s="964">
        <v>0</v>
      </c>
      <c r="AT1044" s="964">
        <v>0</v>
      </c>
      <c r="AU1044" s="964">
        <v>0</v>
      </c>
      <c r="AV1044" s="964">
        <v>0</v>
      </c>
      <c r="AW1044" s="964">
        <v>0</v>
      </c>
      <c r="AX1044" s="964">
        <v>0</v>
      </c>
      <c r="AY1044" s="964">
        <v>0</v>
      </c>
      <c r="AZ1044" s="964">
        <v>0</v>
      </c>
      <c r="BA1044" s="964">
        <v>0</v>
      </c>
      <c r="BB1044" s="964">
        <v>0</v>
      </c>
      <c r="BC1044" s="922"/>
      <c r="BD1044" s="922"/>
      <c r="BE1044" s="922"/>
      <c r="BF1044" s="922"/>
      <c r="BG1044" s="964">
        <v>0</v>
      </c>
      <c r="BH1044" s="964">
        <v>0</v>
      </c>
      <c r="BI1044" s="922"/>
      <c r="BJ1044" s="1292">
        <v>0</v>
      </c>
      <c r="BK1044" s="916">
        <v>0</v>
      </c>
      <c r="BL1044" s="916">
        <v>0.02</v>
      </c>
    </row>
    <row r="1045" spans="1:64" hidden="1">
      <c r="A1045" s="1024" t="s">
        <v>216</v>
      </c>
      <c r="B1045" s="876" t="s">
        <v>382</v>
      </c>
      <c r="C1045" s="877" t="s">
        <v>107</v>
      </c>
      <c r="D1045" s="905">
        <v>0</v>
      </c>
      <c r="E1045" s="922"/>
      <c r="F1045" s="922"/>
      <c r="G1045" s="964">
        <v>0</v>
      </c>
      <c r="H1045" s="964">
        <v>0</v>
      </c>
      <c r="I1045" s="922"/>
      <c r="J1045" s="964">
        <v>0</v>
      </c>
      <c r="K1045" s="964">
        <v>0</v>
      </c>
      <c r="L1045" s="964">
        <v>0</v>
      </c>
      <c r="M1045" s="964">
        <v>0</v>
      </c>
      <c r="N1045" s="965"/>
      <c r="O1045" s="964">
        <v>0</v>
      </c>
      <c r="P1045" s="964">
        <v>0</v>
      </c>
      <c r="Q1045" s="964">
        <v>0</v>
      </c>
      <c r="R1045" s="922"/>
      <c r="S1045" s="964">
        <v>0</v>
      </c>
      <c r="T1045" s="964">
        <v>0</v>
      </c>
      <c r="U1045" s="964">
        <v>0</v>
      </c>
      <c r="V1045" s="964">
        <v>0</v>
      </c>
      <c r="W1045" s="964">
        <v>0</v>
      </c>
      <c r="X1045" s="964">
        <v>0</v>
      </c>
      <c r="Y1045" s="964">
        <v>0</v>
      </c>
      <c r="Z1045" s="964">
        <v>0</v>
      </c>
      <c r="AA1045" s="922"/>
      <c r="AB1045" s="965">
        <v>0</v>
      </c>
      <c r="AC1045" s="965">
        <v>0</v>
      </c>
      <c r="AD1045" s="935">
        <v>0</v>
      </c>
      <c r="AE1045" s="965">
        <v>0</v>
      </c>
      <c r="AF1045" s="965">
        <v>0</v>
      </c>
      <c r="AG1045" s="965">
        <v>0</v>
      </c>
      <c r="AH1045" s="965">
        <v>0</v>
      </c>
      <c r="AI1045" s="965">
        <v>0</v>
      </c>
      <c r="AJ1045" s="965">
        <v>0</v>
      </c>
      <c r="AK1045" s="965">
        <v>0</v>
      </c>
      <c r="AL1045" s="965">
        <v>0</v>
      </c>
      <c r="AM1045" s="965">
        <v>0</v>
      </c>
      <c r="AN1045" s="965">
        <v>0</v>
      </c>
      <c r="AO1045" s="965">
        <v>0</v>
      </c>
      <c r="AP1045" s="965">
        <v>0</v>
      </c>
      <c r="AQ1045" s="964">
        <v>0</v>
      </c>
      <c r="AR1045" s="964">
        <v>0</v>
      </c>
      <c r="AS1045" s="964">
        <v>0</v>
      </c>
      <c r="AT1045" s="964">
        <v>0</v>
      </c>
      <c r="AU1045" s="964">
        <v>0</v>
      </c>
      <c r="AV1045" s="964">
        <v>0</v>
      </c>
      <c r="AW1045" s="964">
        <v>0</v>
      </c>
      <c r="AX1045" s="964">
        <v>0</v>
      </c>
      <c r="AY1045" s="964">
        <v>0</v>
      </c>
      <c r="AZ1045" s="964">
        <v>0</v>
      </c>
      <c r="BA1045" s="964">
        <v>0</v>
      </c>
      <c r="BB1045" s="964">
        <v>0</v>
      </c>
      <c r="BC1045" s="922"/>
      <c r="BD1045" s="922"/>
      <c r="BE1045" s="922"/>
      <c r="BF1045" s="922"/>
      <c r="BG1045" s="964">
        <v>0</v>
      </c>
      <c r="BH1045" s="964">
        <v>0</v>
      </c>
      <c r="BI1045" s="922"/>
      <c r="BJ1045" s="1292">
        <v>0</v>
      </c>
      <c r="BK1045" s="916">
        <v>0</v>
      </c>
      <c r="BL1045" s="916">
        <v>0</v>
      </c>
    </row>
    <row r="1046" spans="1:64" hidden="1">
      <c r="A1046" s="1024" t="s">
        <v>217</v>
      </c>
      <c r="B1046" s="876" t="s">
        <v>282</v>
      </c>
      <c r="C1046" s="877" t="s">
        <v>108</v>
      </c>
      <c r="D1046" s="905">
        <v>0.13</v>
      </c>
      <c r="E1046" s="922"/>
      <c r="F1046" s="922"/>
      <c r="G1046" s="964">
        <v>0</v>
      </c>
      <c r="H1046" s="964">
        <v>0</v>
      </c>
      <c r="I1046" s="922"/>
      <c r="J1046" s="964">
        <v>0</v>
      </c>
      <c r="K1046" s="964">
        <v>0</v>
      </c>
      <c r="L1046" s="964">
        <v>0</v>
      </c>
      <c r="M1046" s="964">
        <v>0</v>
      </c>
      <c r="N1046" s="965"/>
      <c r="O1046" s="964">
        <v>0</v>
      </c>
      <c r="P1046" s="964">
        <v>0</v>
      </c>
      <c r="Q1046" s="964">
        <v>0</v>
      </c>
      <c r="R1046" s="922"/>
      <c r="S1046" s="964">
        <v>0</v>
      </c>
      <c r="T1046" s="964">
        <v>0</v>
      </c>
      <c r="U1046" s="964">
        <v>0</v>
      </c>
      <c r="V1046" s="964">
        <v>0</v>
      </c>
      <c r="W1046" s="964">
        <v>0</v>
      </c>
      <c r="X1046" s="964">
        <v>0</v>
      </c>
      <c r="Y1046" s="964">
        <v>0</v>
      </c>
      <c r="Z1046" s="964">
        <v>0</v>
      </c>
      <c r="AA1046" s="922"/>
      <c r="AB1046" s="965">
        <v>0</v>
      </c>
      <c r="AC1046" s="965">
        <v>0</v>
      </c>
      <c r="AD1046" s="965">
        <v>0</v>
      </c>
      <c r="AE1046" s="935">
        <v>0.13</v>
      </c>
      <c r="AF1046" s="965">
        <v>0</v>
      </c>
      <c r="AG1046" s="965">
        <v>0</v>
      </c>
      <c r="AH1046" s="965">
        <v>0</v>
      </c>
      <c r="AI1046" s="965">
        <v>0</v>
      </c>
      <c r="AJ1046" s="965">
        <v>0</v>
      </c>
      <c r="AK1046" s="965">
        <v>0</v>
      </c>
      <c r="AL1046" s="965">
        <v>0</v>
      </c>
      <c r="AM1046" s="965">
        <v>0</v>
      </c>
      <c r="AN1046" s="965">
        <v>0</v>
      </c>
      <c r="AO1046" s="965">
        <v>0</v>
      </c>
      <c r="AP1046" s="965">
        <v>0</v>
      </c>
      <c r="AQ1046" s="964">
        <v>0</v>
      </c>
      <c r="AR1046" s="964">
        <v>0</v>
      </c>
      <c r="AS1046" s="964">
        <v>0</v>
      </c>
      <c r="AT1046" s="964">
        <v>0</v>
      </c>
      <c r="AU1046" s="964">
        <v>0</v>
      </c>
      <c r="AV1046" s="964">
        <v>0</v>
      </c>
      <c r="AW1046" s="964">
        <v>0</v>
      </c>
      <c r="AX1046" s="964">
        <v>0</v>
      </c>
      <c r="AY1046" s="964">
        <v>0</v>
      </c>
      <c r="AZ1046" s="964">
        <v>0</v>
      </c>
      <c r="BA1046" s="964">
        <v>0</v>
      </c>
      <c r="BB1046" s="964">
        <v>0</v>
      </c>
      <c r="BC1046" s="922"/>
      <c r="BD1046" s="922"/>
      <c r="BE1046" s="922"/>
      <c r="BF1046" s="922"/>
      <c r="BG1046" s="964">
        <v>0</v>
      </c>
      <c r="BH1046" s="964">
        <v>0</v>
      </c>
      <c r="BI1046" s="922"/>
      <c r="BJ1046" s="1292">
        <v>0</v>
      </c>
      <c r="BK1046" s="916">
        <v>0</v>
      </c>
      <c r="BL1046" s="916">
        <v>0.13</v>
      </c>
    </row>
    <row r="1047" spans="1:64" hidden="1">
      <c r="A1047" s="1024" t="s">
        <v>218</v>
      </c>
      <c r="B1047" s="876" t="s">
        <v>283</v>
      </c>
      <c r="C1047" s="877" t="s">
        <v>109</v>
      </c>
      <c r="D1047" s="905">
        <v>1.95</v>
      </c>
      <c r="E1047" s="922"/>
      <c r="F1047" s="922"/>
      <c r="G1047" s="964">
        <v>0</v>
      </c>
      <c r="H1047" s="964">
        <v>0</v>
      </c>
      <c r="I1047" s="922"/>
      <c r="J1047" s="964">
        <v>0</v>
      </c>
      <c r="K1047" s="964">
        <v>0</v>
      </c>
      <c r="L1047" s="964">
        <v>0</v>
      </c>
      <c r="M1047" s="964">
        <v>0</v>
      </c>
      <c r="N1047" s="965"/>
      <c r="O1047" s="964">
        <v>0</v>
      </c>
      <c r="P1047" s="964">
        <v>0</v>
      </c>
      <c r="Q1047" s="964">
        <v>0</v>
      </c>
      <c r="R1047" s="922"/>
      <c r="S1047" s="964">
        <v>0</v>
      </c>
      <c r="T1047" s="964">
        <v>0</v>
      </c>
      <c r="U1047" s="964">
        <v>0</v>
      </c>
      <c r="V1047" s="964">
        <v>0</v>
      </c>
      <c r="W1047" s="964">
        <v>0</v>
      </c>
      <c r="X1047" s="964">
        <v>0</v>
      </c>
      <c r="Y1047" s="964">
        <v>0</v>
      </c>
      <c r="Z1047" s="964">
        <v>0</v>
      </c>
      <c r="AA1047" s="922"/>
      <c r="AB1047" s="965">
        <v>0</v>
      </c>
      <c r="AC1047" s="965">
        <v>0</v>
      </c>
      <c r="AD1047" s="965">
        <v>0</v>
      </c>
      <c r="AE1047" s="965">
        <v>0</v>
      </c>
      <c r="AF1047" s="935">
        <v>1.95</v>
      </c>
      <c r="AG1047" s="965">
        <v>0</v>
      </c>
      <c r="AH1047" s="965">
        <v>0</v>
      </c>
      <c r="AI1047" s="965">
        <v>0</v>
      </c>
      <c r="AJ1047" s="965">
        <v>0</v>
      </c>
      <c r="AK1047" s="965">
        <v>0</v>
      </c>
      <c r="AL1047" s="965">
        <v>0</v>
      </c>
      <c r="AM1047" s="965">
        <v>0</v>
      </c>
      <c r="AN1047" s="965">
        <v>0</v>
      </c>
      <c r="AO1047" s="965">
        <v>0</v>
      </c>
      <c r="AP1047" s="965">
        <v>0</v>
      </c>
      <c r="AQ1047" s="964">
        <v>0</v>
      </c>
      <c r="AR1047" s="964">
        <v>0</v>
      </c>
      <c r="AS1047" s="964">
        <v>0</v>
      </c>
      <c r="AT1047" s="964">
        <v>0</v>
      </c>
      <c r="AU1047" s="964">
        <v>0</v>
      </c>
      <c r="AV1047" s="964">
        <v>0</v>
      </c>
      <c r="AW1047" s="964">
        <v>0</v>
      </c>
      <c r="AX1047" s="964">
        <v>0</v>
      </c>
      <c r="AY1047" s="964">
        <v>0</v>
      </c>
      <c r="AZ1047" s="964">
        <v>0</v>
      </c>
      <c r="BA1047" s="964">
        <v>0</v>
      </c>
      <c r="BB1047" s="964">
        <v>0</v>
      </c>
      <c r="BC1047" s="922"/>
      <c r="BD1047" s="922"/>
      <c r="BE1047" s="922"/>
      <c r="BF1047" s="922"/>
      <c r="BG1047" s="964">
        <v>0</v>
      </c>
      <c r="BH1047" s="964">
        <v>0</v>
      </c>
      <c r="BI1047" s="922"/>
      <c r="BJ1047" s="1292">
        <v>0</v>
      </c>
      <c r="BK1047" s="916">
        <v>0</v>
      </c>
      <c r="BL1047" s="916">
        <v>1.95</v>
      </c>
    </row>
    <row r="1048" spans="1:64" hidden="1">
      <c r="A1048" s="1024" t="s">
        <v>219</v>
      </c>
      <c r="B1048" s="876" t="s">
        <v>284</v>
      </c>
      <c r="C1048" s="877" t="s">
        <v>110</v>
      </c>
      <c r="D1048" s="905">
        <v>2.02</v>
      </c>
      <c r="E1048" s="922"/>
      <c r="F1048" s="922"/>
      <c r="G1048" s="964">
        <v>0</v>
      </c>
      <c r="H1048" s="964">
        <v>0</v>
      </c>
      <c r="I1048" s="922"/>
      <c r="J1048" s="964">
        <v>0</v>
      </c>
      <c r="K1048" s="964">
        <v>0</v>
      </c>
      <c r="L1048" s="964">
        <v>0</v>
      </c>
      <c r="M1048" s="964">
        <v>0</v>
      </c>
      <c r="N1048" s="965"/>
      <c r="O1048" s="964">
        <v>0</v>
      </c>
      <c r="P1048" s="964">
        <v>0</v>
      </c>
      <c r="Q1048" s="964">
        <v>0</v>
      </c>
      <c r="R1048" s="922"/>
      <c r="S1048" s="964">
        <v>0</v>
      </c>
      <c r="T1048" s="964">
        <v>0</v>
      </c>
      <c r="U1048" s="964">
        <v>0</v>
      </c>
      <c r="V1048" s="964">
        <v>0</v>
      </c>
      <c r="W1048" s="964">
        <v>0</v>
      </c>
      <c r="X1048" s="964">
        <v>0</v>
      </c>
      <c r="Y1048" s="964">
        <v>0</v>
      </c>
      <c r="Z1048" s="964">
        <v>0</v>
      </c>
      <c r="AA1048" s="922"/>
      <c r="AB1048" s="965">
        <v>0</v>
      </c>
      <c r="AC1048" s="965">
        <v>0</v>
      </c>
      <c r="AD1048" s="965">
        <v>0</v>
      </c>
      <c r="AE1048" s="965">
        <v>0</v>
      </c>
      <c r="AF1048" s="965">
        <v>0</v>
      </c>
      <c r="AG1048" s="935">
        <v>2.02</v>
      </c>
      <c r="AH1048" s="965">
        <v>0</v>
      </c>
      <c r="AI1048" s="965">
        <v>0</v>
      </c>
      <c r="AJ1048" s="965">
        <v>0</v>
      </c>
      <c r="AK1048" s="965">
        <v>0</v>
      </c>
      <c r="AL1048" s="965">
        <v>0</v>
      </c>
      <c r="AM1048" s="965">
        <v>0</v>
      </c>
      <c r="AN1048" s="965">
        <v>0</v>
      </c>
      <c r="AO1048" s="965">
        <v>0</v>
      </c>
      <c r="AP1048" s="965">
        <v>0</v>
      </c>
      <c r="AQ1048" s="964">
        <v>0</v>
      </c>
      <c r="AR1048" s="964">
        <v>0</v>
      </c>
      <c r="AS1048" s="964">
        <v>0</v>
      </c>
      <c r="AT1048" s="964">
        <v>0</v>
      </c>
      <c r="AU1048" s="964">
        <v>0</v>
      </c>
      <c r="AV1048" s="964">
        <v>0</v>
      </c>
      <c r="AW1048" s="964">
        <v>0</v>
      </c>
      <c r="AX1048" s="964">
        <v>0</v>
      </c>
      <c r="AY1048" s="964">
        <v>0</v>
      </c>
      <c r="AZ1048" s="964">
        <v>0</v>
      </c>
      <c r="BA1048" s="964">
        <v>0</v>
      </c>
      <c r="BB1048" s="964">
        <v>0</v>
      </c>
      <c r="BC1048" s="922"/>
      <c r="BD1048" s="922"/>
      <c r="BE1048" s="922"/>
      <c r="BF1048" s="922"/>
      <c r="BG1048" s="964">
        <v>0</v>
      </c>
      <c r="BH1048" s="964">
        <v>0</v>
      </c>
      <c r="BI1048" s="922"/>
      <c r="BJ1048" s="1292">
        <v>0</v>
      </c>
      <c r="BK1048" s="916">
        <v>0</v>
      </c>
      <c r="BL1048" s="916">
        <v>2.02</v>
      </c>
    </row>
    <row r="1049" spans="1:64" s="923" customFormat="1" hidden="1">
      <c r="A1049" s="1022" t="s">
        <v>71</v>
      </c>
      <c r="B1049" s="876" t="s">
        <v>193</v>
      </c>
      <c r="C1049" s="871" t="s">
        <v>164</v>
      </c>
      <c r="D1049" s="905">
        <v>0.04</v>
      </c>
      <c r="E1049" s="922"/>
      <c r="F1049" s="922"/>
      <c r="G1049" s="964">
        <v>0</v>
      </c>
      <c r="H1049" s="964">
        <v>0</v>
      </c>
      <c r="I1049" s="922"/>
      <c r="J1049" s="964">
        <v>0</v>
      </c>
      <c r="K1049" s="964">
        <v>0</v>
      </c>
      <c r="L1049" s="964">
        <v>0</v>
      </c>
      <c r="M1049" s="964">
        <v>0</v>
      </c>
      <c r="N1049" s="965"/>
      <c r="O1049" s="964">
        <v>0</v>
      </c>
      <c r="P1049" s="964">
        <v>0</v>
      </c>
      <c r="Q1049" s="964">
        <v>0</v>
      </c>
      <c r="R1049" s="922"/>
      <c r="S1049" s="964">
        <v>0</v>
      </c>
      <c r="T1049" s="964">
        <v>0</v>
      </c>
      <c r="U1049" s="964">
        <v>0</v>
      </c>
      <c r="V1049" s="964">
        <v>0</v>
      </c>
      <c r="W1049" s="964">
        <v>0</v>
      </c>
      <c r="X1049" s="964">
        <v>0</v>
      </c>
      <c r="Y1049" s="964">
        <v>0</v>
      </c>
      <c r="Z1049" s="964">
        <v>0</v>
      </c>
      <c r="AA1049" s="922"/>
      <c r="AB1049" s="965">
        <v>0</v>
      </c>
      <c r="AC1049" s="965">
        <v>0</v>
      </c>
      <c r="AD1049" s="965">
        <v>0</v>
      </c>
      <c r="AE1049" s="965">
        <v>0</v>
      </c>
      <c r="AF1049" s="965">
        <v>0</v>
      </c>
      <c r="AG1049" s="965">
        <v>0</v>
      </c>
      <c r="AH1049" s="965">
        <v>0</v>
      </c>
      <c r="AI1049" s="965">
        <v>0</v>
      </c>
      <c r="AJ1049" s="935">
        <v>0.04</v>
      </c>
      <c r="AK1049" s="965">
        <v>0</v>
      </c>
      <c r="AL1049" s="965">
        <v>0</v>
      </c>
      <c r="AM1049" s="965">
        <v>0</v>
      </c>
      <c r="AN1049" s="965">
        <v>0</v>
      </c>
      <c r="AO1049" s="965">
        <v>0</v>
      </c>
      <c r="AP1049" s="965">
        <v>0</v>
      </c>
      <c r="AQ1049" s="964">
        <v>0</v>
      </c>
      <c r="AR1049" s="964">
        <v>0</v>
      </c>
      <c r="AS1049" s="964">
        <v>0</v>
      </c>
      <c r="AT1049" s="964">
        <v>0</v>
      </c>
      <c r="AU1049" s="964">
        <v>0</v>
      </c>
      <c r="AV1049" s="964">
        <v>0</v>
      </c>
      <c r="AW1049" s="964">
        <v>0</v>
      </c>
      <c r="AX1049" s="964">
        <v>0</v>
      </c>
      <c r="AY1049" s="964">
        <v>0</v>
      </c>
      <c r="AZ1049" s="964">
        <v>0</v>
      </c>
      <c r="BA1049" s="964">
        <v>0</v>
      </c>
      <c r="BB1049" s="964">
        <v>0</v>
      </c>
      <c r="BC1049" s="922"/>
      <c r="BD1049" s="922"/>
      <c r="BE1049" s="922"/>
      <c r="BF1049" s="922"/>
      <c r="BG1049" s="964">
        <v>0</v>
      </c>
      <c r="BH1049" s="964">
        <v>0</v>
      </c>
      <c r="BI1049" s="922"/>
      <c r="BJ1049" s="1292">
        <v>0</v>
      </c>
      <c r="BK1049" s="921">
        <v>0</v>
      </c>
      <c r="BL1049" s="921">
        <v>0.04</v>
      </c>
    </row>
    <row r="1050" spans="1:64" s="923" customFormat="1" hidden="1">
      <c r="A1050" s="1022" t="s">
        <v>73</v>
      </c>
      <c r="B1050" s="876" t="s">
        <v>166</v>
      </c>
      <c r="C1050" s="871" t="s">
        <v>61</v>
      </c>
      <c r="D1050" s="905">
        <v>0</v>
      </c>
      <c r="E1050" s="922"/>
      <c r="F1050" s="922"/>
      <c r="G1050" s="964">
        <v>0</v>
      </c>
      <c r="H1050" s="964">
        <v>0</v>
      </c>
      <c r="I1050" s="922"/>
      <c r="J1050" s="964">
        <v>0</v>
      </c>
      <c r="K1050" s="964">
        <v>0</v>
      </c>
      <c r="L1050" s="964">
        <v>0</v>
      </c>
      <c r="M1050" s="964">
        <v>0</v>
      </c>
      <c r="N1050" s="965"/>
      <c r="O1050" s="964">
        <v>0</v>
      </c>
      <c r="P1050" s="964">
        <v>0</v>
      </c>
      <c r="Q1050" s="964">
        <v>0</v>
      </c>
      <c r="R1050" s="922"/>
      <c r="S1050" s="964">
        <v>0</v>
      </c>
      <c r="T1050" s="964">
        <v>0</v>
      </c>
      <c r="U1050" s="964">
        <v>0</v>
      </c>
      <c r="V1050" s="964">
        <v>0</v>
      </c>
      <c r="W1050" s="964">
        <v>0</v>
      </c>
      <c r="X1050" s="964">
        <v>0</v>
      </c>
      <c r="Y1050" s="964">
        <v>0</v>
      </c>
      <c r="Z1050" s="964">
        <v>0</v>
      </c>
      <c r="AA1050" s="922"/>
      <c r="AB1050" s="965">
        <v>0</v>
      </c>
      <c r="AC1050" s="965">
        <v>0</v>
      </c>
      <c r="AD1050" s="965">
        <v>0</v>
      </c>
      <c r="AE1050" s="965">
        <v>0</v>
      </c>
      <c r="AF1050" s="965">
        <v>0</v>
      </c>
      <c r="AG1050" s="965">
        <v>0</v>
      </c>
      <c r="AH1050" s="965">
        <v>0</v>
      </c>
      <c r="AI1050" s="965">
        <v>0</v>
      </c>
      <c r="AJ1050" s="965">
        <v>0</v>
      </c>
      <c r="AK1050" s="935">
        <v>0</v>
      </c>
      <c r="AL1050" s="965">
        <v>0</v>
      </c>
      <c r="AM1050" s="965">
        <v>0</v>
      </c>
      <c r="AN1050" s="965">
        <v>0</v>
      </c>
      <c r="AO1050" s="965">
        <v>0</v>
      </c>
      <c r="AP1050" s="965">
        <v>0</v>
      </c>
      <c r="AQ1050" s="964">
        <v>0</v>
      </c>
      <c r="AR1050" s="964">
        <v>0</v>
      </c>
      <c r="AS1050" s="964">
        <v>0</v>
      </c>
      <c r="AT1050" s="964">
        <v>0</v>
      </c>
      <c r="AU1050" s="964">
        <v>0</v>
      </c>
      <c r="AV1050" s="964">
        <v>0</v>
      </c>
      <c r="AW1050" s="964">
        <v>0</v>
      </c>
      <c r="AX1050" s="964">
        <v>0</v>
      </c>
      <c r="AY1050" s="964">
        <v>0</v>
      </c>
      <c r="AZ1050" s="964">
        <v>0</v>
      </c>
      <c r="BA1050" s="964">
        <v>0</v>
      </c>
      <c r="BB1050" s="964">
        <v>0</v>
      </c>
      <c r="BC1050" s="922"/>
      <c r="BD1050" s="922"/>
      <c r="BE1050" s="922"/>
      <c r="BF1050" s="922"/>
      <c r="BG1050" s="964">
        <v>0</v>
      </c>
      <c r="BH1050" s="964">
        <v>0</v>
      </c>
      <c r="BI1050" s="922"/>
      <c r="BJ1050" s="1292">
        <v>0</v>
      </c>
      <c r="BK1050" s="921">
        <v>2</v>
      </c>
      <c r="BL1050" s="921">
        <v>2</v>
      </c>
    </row>
    <row r="1051" spans="1:64" s="923" customFormat="1" hidden="1">
      <c r="A1051" s="1022" t="s">
        <v>223</v>
      </c>
      <c r="B1051" s="876" t="s">
        <v>198</v>
      </c>
      <c r="C1051" s="871" t="s">
        <v>154</v>
      </c>
      <c r="D1051" s="905">
        <v>2.0699999999999998</v>
      </c>
      <c r="E1051" s="922"/>
      <c r="F1051" s="922"/>
      <c r="G1051" s="964">
        <v>0</v>
      </c>
      <c r="H1051" s="964">
        <v>0</v>
      </c>
      <c r="I1051" s="922"/>
      <c r="J1051" s="964">
        <v>0</v>
      </c>
      <c r="K1051" s="964">
        <v>0</v>
      </c>
      <c r="L1051" s="964">
        <v>0</v>
      </c>
      <c r="M1051" s="964">
        <v>0</v>
      </c>
      <c r="N1051" s="965"/>
      <c r="O1051" s="964">
        <v>0</v>
      </c>
      <c r="P1051" s="964">
        <v>0</v>
      </c>
      <c r="Q1051" s="964">
        <v>0</v>
      </c>
      <c r="R1051" s="922"/>
      <c r="S1051" s="964">
        <v>0</v>
      </c>
      <c r="T1051" s="964">
        <v>0</v>
      </c>
      <c r="U1051" s="964">
        <v>0</v>
      </c>
      <c r="V1051" s="964">
        <v>0</v>
      </c>
      <c r="W1051" s="964">
        <v>0</v>
      </c>
      <c r="X1051" s="964">
        <v>0</v>
      </c>
      <c r="Y1051" s="964">
        <v>0</v>
      </c>
      <c r="Z1051" s="964">
        <v>0</v>
      </c>
      <c r="AA1051" s="922"/>
      <c r="AB1051" s="965">
        <v>0</v>
      </c>
      <c r="AC1051" s="965">
        <v>0</v>
      </c>
      <c r="AD1051" s="965">
        <v>0</v>
      </c>
      <c r="AE1051" s="965">
        <v>0</v>
      </c>
      <c r="AF1051" s="965">
        <v>0</v>
      </c>
      <c r="AG1051" s="965">
        <v>0</v>
      </c>
      <c r="AH1051" s="965">
        <v>0</v>
      </c>
      <c r="AI1051" s="965">
        <v>0</v>
      </c>
      <c r="AJ1051" s="965">
        <v>0</v>
      </c>
      <c r="AK1051" s="965">
        <v>0</v>
      </c>
      <c r="AL1051" s="935">
        <v>2.0699999999999998</v>
      </c>
      <c r="AM1051" s="965">
        <v>0</v>
      </c>
      <c r="AN1051" s="965">
        <v>0</v>
      </c>
      <c r="AO1051" s="965">
        <v>0</v>
      </c>
      <c r="AP1051" s="965">
        <v>0</v>
      </c>
      <c r="AQ1051" s="964">
        <v>0</v>
      </c>
      <c r="AR1051" s="964">
        <v>0</v>
      </c>
      <c r="AS1051" s="964">
        <v>0</v>
      </c>
      <c r="AT1051" s="964">
        <v>0</v>
      </c>
      <c r="AU1051" s="964">
        <v>0</v>
      </c>
      <c r="AV1051" s="964">
        <v>0</v>
      </c>
      <c r="AW1051" s="964">
        <v>0</v>
      </c>
      <c r="AX1051" s="964">
        <v>0</v>
      </c>
      <c r="AY1051" s="964">
        <v>0</v>
      </c>
      <c r="AZ1051" s="964">
        <v>0</v>
      </c>
      <c r="BA1051" s="964">
        <v>0</v>
      </c>
      <c r="BB1051" s="964">
        <v>0</v>
      </c>
      <c r="BC1051" s="922"/>
      <c r="BD1051" s="922"/>
      <c r="BE1051" s="922"/>
      <c r="BF1051" s="922"/>
      <c r="BG1051" s="964">
        <v>0</v>
      </c>
      <c r="BH1051" s="964">
        <v>0</v>
      </c>
      <c r="BI1051" s="922"/>
      <c r="BJ1051" s="1292">
        <v>0</v>
      </c>
      <c r="BK1051" s="916">
        <v>0</v>
      </c>
      <c r="BL1051" s="921">
        <v>2.0699999999999998</v>
      </c>
    </row>
    <row r="1052" spans="1:64" s="923" customFormat="1" hidden="1">
      <c r="A1052" s="1022" t="s">
        <v>224</v>
      </c>
      <c r="B1052" s="876" t="s">
        <v>286</v>
      </c>
      <c r="C1052" s="871" t="s">
        <v>115</v>
      </c>
      <c r="D1052" s="905">
        <v>5.72</v>
      </c>
      <c r="E1052" s="922"/>
      <c r="F1052" s="922"/>
      <c r="G1052" s="964">
        <v>0</v>
      </c>
      <c r="H1052" s="964">
        <v>0</v>
      </c>
      <c r="I1052" s="922"/>
      <c r="J1052" s="964">
        <v>0</v>
      </c>
      <c r="K1052" s="964">
        <v>0</v>
      </c>
      <c r="L1052" s="964">
        <v>0</v>
      </c>
      <c r="M1052" s="964">
        <v>0</v>
      </c>
      <c r="N1052" s="965"/>
      <c r="O1052" s="964">
        <v>0</v>
      </c>
      <c r="P1052" s="964">
        <v>0</v>
      </c>
      <c r="Q1052" s="964">
        <v>0</v>
      </c>
      <c r="R1052" s="922"/>
      <c r="S1052" s="964">
        <v>0</v>
      </c>
      <c r="T1052" s="964">
        <v>0</v>
      </c>
      <c r="U1052" s="964">
        <v>0</v>
      </c>
      <c r="V1052" s="964">
        <v>0</v>
      </c>
      <c r="W1052" s="964">
        <v>0</v>
      </c>
      <c r="X1052" s="964">
        <v>0</v>
      </c>
      <c r="Y1052" s="964">
        <v>0</v>
      </c>
      <c r="Z1052" s="964">
        <v>0</v>
      </c>
      <c r="AA1052" s="922"/>
      <c r="AB1052" s="965">
        <v>0</v>
      </c>
      <c r="AC1052" s="965">
        <v>0</v>
      </c>
      <c r="AD1052" s="965">
        <v>0</v>
      </c>
      <c r="AE1052" s="965">
        <v>0</v>
      </c>
      <c r="AF1052" s="965">
        <v>0</v>
      </c>
      <c r="AG1052" s="965">
        <v>0</v>
      </c>
      <c r="AH1052" s="965">
        <v>0</v>
      </c>
      <c r="AI1052" s="965">
        <v>0</v>
      </c>
      <c r="AJ1052" s="965">
        <v>0</v>
      </c>
      <c r="AK1052" s="965">
        <v>0</v>
      </c>
      <c r="AL1052" s="965">
        <v>0</v>
      </c>
      <c r="AM1052" s="935">
        <v>5.72</v>
      </c>
      <c r="AN1052" s="965">
        <v>0</v>
      </c>
      <c r="AO1052" s="965">
        <v>0</v>
      </c>
      <c r="AP1052" s="965">
        <v>0</v>
      </c>
      <c r="AQ1052" s="964">
        <v>0</v>
      </c>
      <c r="AR1052" s="964">
        <v>0</v>
      </c>
      <c r="AS1052" s="964">
        <v>0</v>
      </c>
      <c r="AT1052" s="964">
        <v>0</v>
      </c>
      <c r="AU1052" s="964">
        <v>0</v>
      </c>
      <c r="AV1052" s="964">
        <v>0</v>
      </c>
      <c r="AW1052" s="964">
        <v>0</v>
      </c>
      <c r="AX1052" s="964">
        <v>0</v>
      </c>
      <c r="AY1052" s="964">
        <v>0</v>
      </c>
      <c r="AZ1052" s="964">
        <v>0</v>
      </c>
      <c r="BA1052" s="964">
        <v>0</v>
      </c>
      <c r="BB1052" s="964">
        <v>0</v>
      </c>
      <c r="BC1052" s="922"/>
      <c r="BD1052" s="922"/>
      <c r="BE1052" s="922"/>
      <c r="BF1052" s="922"/>
      <c r="BG1052" s="964">
        <v>0</v>
      </c>
      <c r="BH1052" s="964">
        <v>0</v>
      </c>
      <c r="BI1052" s="922"/>
      <c r="BJ1052" s="1292">
        <v>0</v>
      </c>
      <c r="BK1052" s="916">
        <v>3.0017400000000007</v>
      </c>
      <c r="BL1052" s="921">
        <v>8.7217400000000005</v>
      </c>
    </row>
    <row r="1053" spans="1:64" hidden="1">
      <c r="A1053" s="1024" t="s">
        <v>220</v>
      </c>
      <c r="B1053" s="876" t="s">
        <v>12</v>
      </c>
      <c r="C1053" s="877" t="s">
        <v>112</v>
      </c>
      <c r="D1053" s="905">
        <v>0</v>
      </c>
      <c r="E1053" s="922"/>
      <c r="F1053" s="922"/>
      <c r="G1053" s="964">
        <v>0</v>
      </c>
      <c r="H1053" s="964">
        <v>0</v>
      </c>
      <c r="I1053" s="922"/>
      <c r="J1053" s="964">
        <v>0</v>
      </c>
      <c r="K1053" s="964">
        <v>0</v>
      </c>
      <c r="L1053" s="964">
        <v>0</v>
      </c>
      <c r="M1053" s="964">
        <v>0</v>
      </c>
      <c r="N1053" s="965"/>
      <c r="O1053" s="964">
        <v>0</v>
      </c>
      <c r="P1053" s="964">
        <v>0</v>
      </c>
      <c r="Q1053" s="964">
        <v>0</v>
      </c>
      <c r="R1053" s="922"/>
      <c r="S1053" s="964">
        <v>0</v>
      </c>
      <c r="T1053" s="964">
        <v>0</v>
      </c>
      <c r="U1053" s="964">
        <v>0</v>
      </c>
      <c r="V1053" s="964">
        <v>0</v>
      </c>
      <c r="W1053" s="964">
        <v>0</v>
      </c>
      <c r="X1053" s="964">
        <v>0</v>
      </c>
      <c r="Y1053" s="964">
        <v>0</v>
      </c>
      <c r="Z1053" s="964">
        <v>0</v>
      </c>
      <c r="AA1053" s="922"/>
      <c r="AB1053" s="965">
        <v>0</v>
      </c>
      <c r="AC1053" s="965">
        <v>0</v>
      </c>
      <c r="AD1053" s="965">
        <v>0</v>
      </c>
      <c r="AE1053" s="965">
        <v>0</v>
      </c>
      <c r="AF1053" s="965">
        <v>0</v>
      </c>
      <c r="AG1053" s="965">
        <v>0</v>
      </c>
      <c r="AH1053" s="965">
        <v>0</v>
      </c>
      <c r="AI1053" s="965">
        <v>0</v>
      </c>
      <c r="AJ1053" s="965">
        <v>0</v>
      </c>
      <c r="AK1053" s="965">
        <v>0</v>
      </c>
      <c r="AL1053" s="965">
        <v>0</v>
      </c>
      <c r="AM1053" s="965">
        <v>0</v>
      </c>
      <c r="AN1053" s="954">
        <v>0</v>
      </c>
      <c r="AO1053" s="965">
        <v>0</v>
      </c>
      <c r="AP1053" s="965">
        <v>0</v>
      </c>
      <c r="AQ1053" s="964">
        <v>0</v>
      </c>
      <c r="AR1053" s="964">
        <v>0</v>
      </c>
      <c r="AS1053" s="964">
        <v>0</v>
      </c>
      <c r="AT1053" s="964">
        <v>0</v>
      </c>
      <c r="AU1053" s="964">
        <v>0</v>
      </c>
      <c r="AV1053" s="964">
        <v>0</v>
      </c>
      <c r="AW1053" s="964">
        <v>0</v>
      </c>
      <c r="AX1053" s="964">
        <v>0</v>
      </c>
      <c r="AY1053" s="964">
        <v>0</v>
      </c>
      <c r="AZ1053" s="964">
        <v>0</v>
      </c>
      <c r="BA1053" s="964">
        <v>0</v>
      </c>
      <c r="BB1053" s="964">
        <v>0</v>
      </c>
      <c r="BC1053" s="922"/>
      <c r="BD1053" s="922"/>
      <c r="BE1053" s="922"/>
      <c r="BF1053" s="922"/>
      <c r="BG1053" s="964">
        <v>0</v>
      </c>
      <c r="BH1053" s="964">
        <v>0</v>
      </c>
      <c r="BI1053" s="922"/>
      <c r="BJ1053" s="1292">
        <v>0</v>
      </c>
      <c r="BK1053" s="916">
        <v>0</v>
      </c>
      <c r="BL1053" s="916">
        <v>0</v>
      </c>
    </row>
    <row r="1054" spans="1:64" hidden="1">
      <c r="A1054" s="1024" t="s">
        <v>221</v>
      </c>
      <c r="B1054" s="876" t="s">
        <v>13</v>
      </c>
      <c r="C1054" s="877" t="s">
        <v>113</v>
      </c>
      <c r="D1054" s="905">
        <v>0</v>
      </c>
      <c r="E1054" s="970"/>
      <c r="F1054" s="970"/>
      <c r="G1054" s="964">
        <v>0</v>
      </c>
      <c r="H1054" s="964">
        <v>0</v>
      </c>
      <c r="I1054" s="970"/>
      <c r="J1054" s="964">
        <v>0</v>
      </c>
      <c r="K1054" s="964">
        <v>0</v>
      </c>
      <c r="L1054" s="964">
        <v>0</v>
      </c>
      <c r="M1054" s="964">
        <v>0</v>
      </c>
      <c r="N1054" s="965"/>
      <c r="O1054" s="964">
        <v>0</v>
      </c>
      <c r="P1054" s="964">
        <v>0</v>
      </c>
      <c r="Q1054" s="964">
        <v>0</v>
      </c>
      <c r="R1054" s="970"/>
      <c r="S1054" s="964">
        <v>0</v>
      </c>
      <c r="T1054" s="964">
        <v>0</v>
      </c>
      <c r="U1054" s="964">
        <v>0</v>
      </c>
      <c r="V1054" s="964">
        <v>0</v>
      </c>
      <c r="W1054" s="964">
        <v>0</v>
      </c>
      <c r="X1054" s="964">
        <v>0</v>
      </c>
      <c r="Y1054" s="964">
        <v>0</v>
      </c>
      <c r="Z1054" s="964">
        <v>0</v>
      </c>
      <c r="AA1054" s="970"/>
      <c r="AB1054" s="965">
        <v>0</v>
      </c>
      <c r="AC1054" s="965">
        <v>0</v>
      </c>
      <c r="AD1054" s="965">
        <v>0</v>
      </c>
      <c r="AE1054" s="965">
        <v>0</v>
      </c>
      <c r="AF1054" s="965">
        <v>0</v>
      </c>
      <c r="AG1054" s="965">
        <v>0</v>
      </c>
      <c r="AH1054" s="965">
        <v>0</v>
      </c>
      <c r="AI1054" s="965">
        <v>0</v>
      </c>
      <c r="AJ1054" s="965">
        <v>0</v>
      </c>
      <c r="AK1054" s="965">
        <v>0</v>
      </c>
      <c r="AL1054" s="965">
        <v>0</v>
      </c>
      <c r="AM1054" s="965">
        <v>0</v>
      </c>
      <c r="AN1054" s="965">
        <v>0</v>
      </c>
      <c r="AO1054" s="954">
        <v>0</v>
      </c>
      <c r="AP1054" s="965">
        <v>0</v>
      </c>
      <c r="AQ1054" s="964">
        <v>0</v>
      </c>
      <c r="AR1054" s="964">
        <v>0</v>
      </c>
      <c r="AS1054" s="964">
        <v>0</v>
      </c>
      <c r="AT1054" s="964">
        <v>0</v>
      </c>
      <c r="AU1054" s="964">
        <v>0</v>
      </c>
      <c r="AV1054" s="964">
        <v>0</v>
      </c>
      <c r="AW1054" s="964">
        <v>0</v>
      </c>
      <c r="AX1054" s="964">
        <v>0</v>
      </c>
      <c r="AY1054" s="964">
        <v>0</v>
      </c>
      <c r="AZ1054" s="964">
        <v>0</v>
      </c>
      <c r="BA1054" s="964">
        <v>0</v>
      </c>
      <c r="BB1054" s="964">
        <v>0</v>
      </c>
      <c r="BC1054" s="970"/>
      <c r="BD1054" s="970"/>
      <c r="BE1054" s="970"/>
      <c r="BF1054" s="970"/>
      <c r="BG1054" s="964">
        <v>0</v>
      </c>
      <c r="BH1054" s="964">
        <v>0</v>
      </c>
      <c r="BI1054" s="970"/>
      <c r="BJ1054" s="1292">
        <v>0</v>
      </c>
      <c r="BK1054" s="916">
        <v>0</v>
      </c>
      <c r="BL1054" s="916">
        <v>0</v>
      </c>
    </row>
    <row r="1055" spans="1:64" s="923" customFormat="1" hidden="1">
      <c r="A1055" s="1034" t="s">
        <v>222</v>
      </c>
      <c r="B1055" s="876" t="s">
        <v>14</v>
      </c>
      <c r="C1055" s="1028" t="s">
        <v>114</v>
      </c>
      <c r="D1055" s="905">
        <v>0.27</v>
      </c>
      <c r="E1055" s="922"/>
      <c r="F1055" s="922"/>
      <c r="G1055" s="964">
        <v>0</v>
      </c>
      <c r="H1055" s="964">
        <v>0</v>
      </c>
      <c r="I1055" s="922"/>
      <c r="J1055" s="964">
        <v>0</v>
      </c>
      <c r="K1055" s="964">
        <v>0</v>
      </c>
      <c r="L1055" s="964">
        <v>0</v>
      </c>
      <c r="M1055" s="964">
        <v>0</v>
      </c>
      <c r="N1055" s="965"/>
      <c r="O1055" s="964">
        <v>0</v>
      </c>
      <c r="P1055" s="964">
        <v>0</v>
      </c>
      <c r="Q1055" s="964">
        <v>0</v>
      </c>
      <c r="R1055" s="922"/>
      <c r="S1055" s="964">
        <v>0</v>
      </c>
      <c r="T1055" s="964">
        <v>0</v>
      </c>
      <c r="U1055" s="964">
        <v>0</v>
      </c>
      <c r="V1055" s="964">
        <v>0</v>
      </c>
      <c r="W1055" s="964">
        <v>0</v>
      </c>
      <c r="X1055" s="964">
        <v>0</v>
      </c>
      <c r="Y1055" s="964">
        <v>0</v>
      </c>
      <c r="Z1055" s="964">
        <v>0</v>
      </c>
      <c r="AA1055" s="922"/>
      <c r="AB1055" s="965">
        <v>0</v>
      </c>
      <c r="AC1055" s="965">
        <v>0</v>
      </c>
      <c r="AD1055" s="965">
        <v>0</v>
      </c>
      <c r="AE1055" s="965">
        <v>0</v>
      </c>
      <c r="AF1055" s="965">
        <v>0</v>
      </c>
      <c r="AG1055" s="965">
        <v>0</v>
      </c>
      <c r="AH1055" s="965">
        <v>0</v>
      </c>
      <c r="AI1055" s="965">
        <v>0</v>
      </c>
      <c r="AJ1055" s="965">
        <v>0</v>
      </c>
      <c r="AK1055" s="965">
        <v>0</v>
      </c>
      <c r="AL1055" s="965">
        <v>0</v>
      </c>
      <c r="AM1055" s="965">
        <v>0</v>
      </c>
      <c r="AN1055" s="965">
        <v>0</v>
      </c>
      <c r="AO1055" s="965">
        <v>0</v>
      </c>
      <c r="AP1055" s="954">
        <v>0.27</v>
      </c>
      <c r="AQ1055" s="964">
        <v>0</v>
      </c>
      <c r="AR1055" s="964">
        <v>0</v>
      </c>
      <c r="AS1055" s="964">
        <v>0</v>
      </c>
      <c r="AT1055" s="964">
        <v>0</v>
      </c>
      <c r="AU1055" s="964">
        <v>0</v>
      </c>
      <c r="AV1055" s="964">
        <v>0</v>
      </c>
      <c r="AW1055" s="964">
        <v>0</v>
      </c>
      <c r="AX1055" s="964">
        <v>0</v>
      </c>
      <c r="AY1055" s="964">
        <v>0</v>
      </c>
      <c r="AZ1055" s="964">
        <v>0</v>
      </c>
      <c r="BA1055" s="964">
        <v>0</v>
      </c>
      <c r="BB1055" s="964">
        <v>0</v>
      </c>
      <c r="BC1055" s="922"/>
      <c r="BD1055" s="922"/>
      <c r="BE1055" s="922"/>
      <c r="BF1055" s="922"/>
      <c r="BG1055" s="964">
        <v>0</v>
      </c>
      <c r="BH1055" s="964">
        <v>0</v>
      </c>
      <c r="BI1055" s="922"/>
      <c r="BJ1055" s="1292">
        <v>0</v>
      </c>
      <c r="BK1055" s="921">
        <v>0.5</v>
      </c>
      <c r="BL1055" s="921">
        <v>0.77</v>
      </c>
    </row>
    <row r="1056" spans="1:64" s="923" customFormat="1" hidden="1">
      <c r="A1056" s="1022" t="s">
        <v>72</v>
      </c>
      <c r="B1056" s="875" t="s">
        <v>194</v>
      </c>
      <c r="C1056" s="871" t="s">
        <v>163</v>
      </c>
      <c r="D1056" s="905">
        <v>0</v>
      </c>
      <c r="E1056" s="922"/>
      <c r="F1056" s="922"/>
      <c r="G1056" s="964">
        <v>0</v>
      </c>
      <c r="H1056" s="964">
        <v>0</v>
      </c>
      <c r="I1056" s="922"/>
      <c r="J1056" s="964">
        <v>0</v>
      </c>
      <c r="K1056" s="964">
        <v>0</v>
      </c>
      <c r="L1056" s="964">
        <v>0</v>
      </c>
      <c r="M1056" s="964">
        <v>0</v>
      </c>
      <c r="N1056" s="965"/>
      <c r="O1056" s="964">
        <v>0</v>
      </c>
      <c r="P1056" s="964">
        <v>0</v>
      </c>
      <c r="Q1056" s="964">
        <v>0</v>
      </c>
      <c r="R1056" s="922"/>
      <c r="S1056" s="964">
        <v>0</v>
      </c>
      <c r="T1056" s="964">
        <v>0</v>
      </c>
      <c r="U1056" s="964">
        <v>0</v>
      </c>
      <c r="V1056" s="964">
        <v>0</v>
      </c>
      <c r="W1056" s="964">
        <v>0</v>
      </c>
      <c r="X1056" s="964">
        <v>0</v>
      </c>
      <c r="Y1056" s="964">
        <v>0</v>
      </c>
      <c r="Z1056" s="964">
        <v>0</v>
      </c>
      <c r="AA1056" s="922"/>
      <c r="AB1056" s="965">
        <v>0</v>
      </c>
      <c r="AC1056" s="965">
        <v>0</v>
      </c>
      <c r="AD1056" s="965">
        <v>0</v>
      </c>
      <c r="AE1056" s="965">
        <v>0</v>
      </c>
      <c r="AF1056" s="965">
        <v>0</v>
      </c>
      <c r="AG1056" s="965">
        <v>0</v>
      </c>
      <c r="AH1056" s="965">
        <v>0</v>
      </c>
      <c r="AI1056" s="965">
        <v>0</v>
      </c>
      <c r="AJ1056" s="965">
        <v>0</v>
      </c>
      <c r="AK1056" s="965">
        <v>0</v>
      </c>
      <c r="AL1056" s="965">
        <v>0</v>
      </c>
      <c r="AM1056" s="965">
        <v>0</v>
      </c>
      <c r="AN1056" s="965">
        <v>0</v>
      </c>
      <c r="AO1056" s="965">
        <v>0</v>
      </c>
      <c r="AP1056" s="965">
        <v>0</v>
      </c>
      <c r="AQ1056" s="955">
        <v>0</v>
      </c>
      <c r="AR1056" s="964">
        <v>0</v>
      </c>
      <c r="AS1056" s="964">
        <v>0</v>
      </c>
      <c r="AT1056" s="964">
        <v>0</v>
      </c>
      <c r="AU1056" s="964">
        <v>0</v>
      </c>
      <c r="AV1056" s="964">
        <v>0</v>
      </c>
      <c r="AW1056" s="964">
        <v>0</v>
      </c>
      <c r="AX1056" s="964">
        <v>0</v>
      </c>
      <c r="AY1056" s="964">
        <v>0</v>
      </c>
      <c r="AZ1056" s="964">
        <v>0</v>
      </c>
      <c r="BA1056" s="964">
        <v>0</v>
      </c>
      <c r="BB1056" s="964">
        <v>0</v>
      </c>
      <c r="BC1056" s="922"/>
      <c r="BD1056" s="922"/>
      <c r="BE1056" s="922"/>
      <c r="BF1056" s="922"/>
      <c r="BG1056" s="964">
        <v>0</v>
      </c>
      <c r="BH1056" s="964">
        <v>0</v>
      </c>
      <c r="BI1056" s="922"/>
      <c r="BJ1056" s="1292">
        <v>0</v>
      </c>
      <c r="BK1056" s="921">
        <v>0</v>
      </c>
      <c r="BL1056" s="921">
        <v>0</v>
      </c>
    </row>
    <row r="1057" spans="1:64" s="923" customFormat="1" hidden="1">
      <c r="A1057" s="1022" t="s">
        <v>226</v>
      </c>
      <c r="B1057" s="875" t="s">
        <v>200</v>
      </c>
      <c r="C1057" s="871" t="s">
        <v>210</v>
      </c>
      <c r="D1057" s="905">
        <v>1.32</v>
      </c>
      <c r="E1057" s="922"/>
      <c r="F1057" s="922"/>
      <c r="G1057" s="964">
        <v>0</v>
      </c>
      <c r="H1057" s="964">
        <v>0</v>
      </c>
      <c r="I1057" s="922"/>
      <c r="J1057" s="964">
        <v>0</v>
      </c>
      <c r="K1057" s="964">
        <v>0</v>
      </c>
      <c r="L1057" s="964">
        <v>0</v>
      </c>
      <c r="M1057" s="964">
        <v>0</v>
      </c>
      <c r="N1057" s="965"/>
      <c r="O1057" s="964">
        <v>0</v>
      </c>
      <c r="P1057" s="964">
        <v>0</v>
      </c>
      <c r="Q1057" s="964">
        <v>0</v>
      </c>
      <c r="R1057" s="922"/>
      <c r="S1057" s="964">
        <v>0</v>
      </c>
      <c r="T1057" s="964">
        <v>0</v>
      </c>
      <c r="U1057" s="964">
        <v>0</v>
      </c>
      <c r="V1057" s="964">
        <v>0</v>
      </c>
      <c r="W1057" s="964">
        <v>0</v>
      </c>
      <c r="X1057" s="964">
        <v>0</v>
      </c>
      <c r="Y1057" s="964">
        <v>0</v>
      </c>
      <c r="Z1057" s="964">
        <v>0</v>
      </c>
      <c r="AA1057" s="922"/>
      <c r="AB1057" s="965">
        <v>0</v>
      </c>
      <c r="AC1057" s="965">
        <v>0</v>
      </c>
      <c r="AD1057" s="965">
        <v>0</v>
      </c>
      <c r="AE1057" s="965">
        <v>0</v>
      </c>
      <c r="AF1057" s="965">
        <v>0</v>
      </c>
      <c r="AG1057" s="965">
        <v>0</v>
      </c>
      <c r="AH1057" s="965">
        <v>0</v>
      </c>
      <c r="AI1057" s="965">
        <v>0</v>
      </c>
      <c r="AJ1057" s="965">
        <v>0</v>
      </c>
      <c r="AK1057" s="965">
        <v>0</v>
      </c>
      <c r="AL1057" s="965">
        <v>0</v>
      </c>
      <c r="AM1057" s="965">
        <v>0</v>
      </c>
      <c r="AN1057" s="965">
        <v>0</v>
      </c>
      <c r="AO1057" s="965">
        <v>0</v>
      </c>
      <c r="AP1057" s="965">
        <v>0</v>
      </c>
      <c r="AQ1057" s="964">
        <v>0</v>
      </c>
      <c r="AR1057" s="955">
        <v>1.32</v>
      </c>
      <c r="AS1057" s="964">
        <v>0</v>
      </c>
      <c r="AT1057" s="964">
        <v>0</v>
      </c>
      <c r="AU1057" s="964">
        <v>0</v>
      </c>
      <c r="AV1057" s="964">
        <v>0</v>
      </c>
      <c r="AW1057" s="964">
        <v>0</v>
      </c>
      <c r="AX1057" s="964">
        <v>0</v>
      </c>
      <c r="AY1057" s="964">
        <v>0</v>
      </c>
      <c r="AZ1057" s="964">
        <v>0</v>
      </c>
      <c r="BA1057" s="964">
        <v>0</v>
      </c>
      <c r="BB1057" s="964">
        <v>0</v>
      </c>
      <c r="BC1057" s="922"/>
      <c r="BD1057" s="922"/>
      <c r="BE1057" s="922"/>
      <c r="BF1057" s="922"/>
      <c r="BG1057" s="964">
        <v>0</v>
      </c>
      <c r="BH1057" s="964">
        <v>0</v>
      </c>
      <c r="BI1057" s="922"/>
      <c r="BJ1057" s="1292">
        <v>0</v>
      </c>
      <c r="BK1057" s="916">
        <v>0</v>
      </c>
      <c r="BL1057" s="921">
        <v>1.32</v>
      </c>
    </row>
    <row r="1058" spans="1:64" s="923" customFormat="1" hidden="1">
      <c r="A1058" s="1022" t="s">
        <v>227</v>
      </c>
      <c r="B1058" s="875" t="s">
        <v>201</v>
      </c>
      <c r="C1058" s="871" t="s">
        <v>211</v>
      </c>
      <c r="D1058" s="905">
        <v>0</v>
      </c>
      <c r="E1058" s="922"/>
      <c r="F1058" s="922"/>
      <c r="G1058" s="964">
        <v>0</v>
      </c>
      <c r="H1058" s="964">
        <v>0</v>
      </c>
      <c r="I1058" s="922"/>
      <c r="J1058" s="964">
        <v>0</v>
      </c>
      <c r="K1058" s="964">
        <v>0</v>
      </c>
      <c r="L1058" s="964">
        <v>0</v>
      </c>
      <c r="M1058" s="964">
        <v>0</v>
      </c>
      <c r="N1058" s="965"/>
      <c r="O1058" s="964">
        <v>0</v>
      </c>
      <c r="P1058" s="964">
        <v>0</v>
      </c>
      <c r="Q1058" s="964">
        <v>0</v>
      </c>
      <c r="R1058" s="922"/>
      <c r="S1058" s="964">
        <v>0</v>
      </c>
      <c r="T1058" s="964">
        <v>0</v>
      </c>
      <c r="U1058" s="964">
        <v>0</v>
      </c>
      <c r="V1058" s="964">
        <v>0</v>
      </c>
      <c r="W1058" s="964">
        <v>0</v>
      </c>
      <c r="X1058" s="964">
        <v>0</v>
      </c>
      <c r="Y1058" s="964">
        <v>0</v>
      </c>
      <c r="Z1058" s="964">
        <v>0</v>
      </c>
      <c r="AA1058" s="922"/>
      <c r="AB1058" s="965">
        <v>0</v>
      </c>
      <c r="AC1058" s="965">
        <v>0</v>
      </c>
      <c r="AD1058" s="965">
        <v>0</v>
      </c>
      <c r="AE1058" s="965">
        <v>0</v>
      </c>
      <c r="AF1058" s="965">
        <v>0</v>
      </c>
      <c r="AG1058" s="965">
        <v>0</v>
      </c>
      <c r="AH1058" s="965">
        <v>0</v>
      </c>
      <c r="AI1058" s="965">
        <v>0</v>
      </c>
      <c r="AJ1058" s="965">
        <v>0</v>
      </c>
      <c r="AK1058" s="965">
        <v>0</v>
      </c>
      <c r="AL1058" s="965">
        <v>0</v>
      </c>
      <c r="AM1058" s="965">
        <v>0</v>
      </c>
      <c r="AN1058" s="965">
        <v>0</v>
      </c>
      <c r="AO1058" s="965">
        <v>0</v>
      </c>
      <c r="AP1058" s="965">
        <v>0</v>
      </c>
      <c r="AQ1058" s="964">
        <v>0</v>
      </c>
      <c r="AR1058" s="964">
        <v>0</v>
      </c>
      <c r="AS1058" s="955">
        <v>0</v>
      </c>
      <c r="AT1058" s="964">
        <v>0</v>
      </c>
      <c r="AU1058" s="964">
        <v>0</v>
      </c>
      <c r="AV1058" s="964">
        <v>0</v>
      </c>
      <c r="AW1058" s="964">
        <v>0</v>
      </c>
      <c r="AX1058" s="964">
        <v>0</v>
      </c>
      <c r="AY1058" s="964">
        <v>0</v>
      </c>
      <c r="AZ1058" s="964">
        <v>0</v>
      </c>
      <c r="BA1058" s="964">
        <v>0</v>
      </c>
      <c r="BB1058" s="964">
        <v>0</v>
      </c>
      <c r="BC1058" s="922"/>
      <c r="BD1058" s="922"/>
      <c r="BE1058" s="922"/>
      <c r="BF1058" s="922"/>
      <c r="BG1058" s="964">
        <v>0</v>
      </c>
      <c r="BH1058" s="964">
        <v>0</v>
      </c>
      <c r="BI1058" s="922"/>
      <c r="BJ1058" s="1292">
        <v>0</v>
      </c>
      <c r="BK1058" s="916">
        <v>0</v>
      </c>
      <c r="BL1058" s="921">
        <v>0</v>
      </c>
    </row>
    <row r="1059" spans="1:64" s="923" customFormat="1" hidden="1">
      <c r="A1059" s="1022" t="s">
        <v>74</v>
      </c>
      <c r="B1059" s="875" t="s">
        <v>187</v>
      </c>
      <c r="C1059" s="871" t="s">
        <v>141</v>
      </c>
      <c r="D1059" s="905">
        <v>59.62</v>
      </c>
      <c r="E1059" s="922"/>
      <c r="F1059" s="922"/>
      <c r="G1059" s="964">
        <v>0</v>
      </c>
      <c r="H1059" s="964">
        <v>0</v>
      </c>
      <c r="I1059" s="922"/>
      <c r="J1059" s="964">
        <v>0</v>
      </c>
      <c r="K1059" s="964">
        <v>0</v>
      </c>
      <c r="L1059" s="964">
        <v>0</v>
      </c>
      <c r="M1059" s="964">
        <v>0</v>
      </c>
      <c r="N1059" s="965"/>
      <c r="O1059" s="964">
        <v>0</v>
      </c>
      <c r="P1059" s="964">
        <v>0</v>
      </c>
      <c r="Q1059" s="964">
        <v>0</v>
      </c>
      <c r="R1059" s="922"/>
      <c r="S1059" s="964">
        <v>0</v>
      </c>
      <c r="T1059" s="964">
        <v>0</v>
      </c>
      <c r="U1059" s="964">
        <v>0</v>
      </c>
      <c r="V1059" s="964">
        <v>0</v>
      </c>
      <c r="W1059" s="964">
        <v>0</v>
      </c>
      <c r="X1059" s="964">
        <v>0</v>
      </c>
      <c r="Y1059" s="964">
        <v>0</v>
      </c>
      <c r="Z1059" s="964">
        <v>0</v>
      </c>
      <c r="AA1059" s="922"/>
      <c r="AB1059" s="965">
        <v>1.5</v>
      </c>
      <c r="AC1059" s="965">
        <v>0</v>
      </c>
      <c r="AD1059" s="965">
        <v>0</v>
      </c>
      <c r="AE1059" s="965">
        <v>0</v>
      </c>
      <c r="AF1059" s="965">
        <v>0</v>
      </c>
      <c r="AG1059" s="965">
        <v>0</v>
      </c>
      <c r="AH1059" s="965">
        <v>0</v>
      </c>
      <c r="AI1059" s="965">
        <v>0</v>
      </c>
      <c r="AJ1059" s="965">
        <v>0</v>
      </c>
      <c r="AK1059" s="965">
        <v>0</v>
      </c>
      <c r="AL1059" s="965">
        <v>0</v>
      </c>
      <c r="AM1059" s="965">
        <v>0</v>
      </c>
      <c r="AN1059" s="965">
        <v>0</v>
      </c>
      <c r="AO1059" s="965">
        <v>0</v>
      </c>
      <c r="AP1059" s="965">
        <v>0</v>
      </c>
      <c r="AQ1059" s="964">
        <v>0</v>
      </c>
      <c r="AR1059" s="964">
        <v>0</v>
      </c>
      <c r="AS1059" s="964">
        <v>0</v>
      </c>
      <c r="AT1059" s="955">
        <v>58.12</v>
      </c>
      <c r="AU1059" s="964">
        <v>0</v>
      </c>
      <c r="AV1059" s="964">
        <v>0</v>
      </c>
      <c r="AW1059" s="964">
        <v>0</v>
      </c>
      <c r="AX1059" s="964">
        <v>0</v>
      </c>
      <c r="AY1059" s="964">
        <v>0</v>
      </c>
      <c r="AZ1059" s="964">
        <v>0</v>
      </c>
      <c r="BA1059" s="964">
        <v>0</v>
      </c>
      <c r="BB1059" s="964">
        <v>0</v>
      </c>
      <c r="BC1059" s="922"/>
      <c r="BD1059" s="922"/>
      <c r="BE1059" s="922"/>
      <c r="BF1059" s="922"/>
      <c r="BG1059" s="964">
        <v>0</v>
      </c>
      <c r="BH1059" s="964">
        <v>0</v>
      </c>
      <c r="BI1059" s="922"/>
      <c r="BJ1059" s="1292">
        <v>1.5</v>
      </c>
      <c r="BK1059" s="921">
        <v>27.10201</v>
      </c>
      <c r="BL1059" s="921">
        <v>86.722009999999997</v>
      </c>
    </row>
    <row r="1060" spans="1:64" s="923" customFormat="1" hidden="1">
      <c r="A1060" s="1022" t="s">
        <v>75</v>
      </c>
      <c r="B1060" s="875" t="s">
        <v>188</v>
      </c>
      <c r="C1060" s="871" t="s">
        <v>96</v>
      </c>
      <c r="D1060" s="905">
        <v>0</v>
      </c>
      <c r="E1060" s="922"/>
      <c r="F1060" s="922"/>
      <c r="G1060" s="964">
        <v>0</v>
      </c>
      <c r="H1060" s="964">
        <v>0</v>
      </c>
      <c r="I1060" s="922"/>
      <c r="J1060" s="964">
        <v>0</v>
      </c>
      <c r="K1060" s="964">
        <v>0</v>
      </c>
      <c r="L1060" s="964">
        <v>0</v>
      </c>
      <c r="M1060" s="964">
        <v>0</v>
      </c>
      <c r="N1060" s="965"/>
      <c r="O1060" s="964">
        <v>0</v>
      </c>
      <c r="P1060" s="964">
        <v>0</v>
      </c>
      <c r="Q1060" s="964">
        <v>0</v>
      </c>
      <c r="R1060" s="922"/>
      <c r="S1060" s="964">
        <v>0</v>
      </c>
      <c r="T1060" s="964">
        <v>0</v>
      </c>
      <c r="U1060" s="964">
        <v>0</v>
      </c>
      <c r="V1060" s="964">
        <v>0</v>
      </c>
      <c r="W1060" s="964">
        <v>0</v>
      </c>
      <c r="X1060" s="964">
        <v>0</v>
      </c>
      <c r="Y1060" s="964">
        <v>0</v>
      </c>
      <c r="Z1060" s="964">
        <v>0</v>
      </c>
      <c r="AA1060" s="922"/>
      <c r="AB1060" s="965">
        <v>0</v>
      </c>
      <c r="AC1060" s="965">
        <v>0</v>
      </c>
      <c r="AD1060" s="965">
        <v>0</v>
      </c>
      <c r="AE1060" s="965">
        <v>0</v>
      </c>
      <c r="AF1060" s="965">
        <v>0</v>
      </c>
      <c r="AG1060" s="965">
        <v>0</v>
      </c>
      <c r="AH1060" s="965">
        <v>0</v>
      </c>
      <c r="AI1060" s="965">
        <v>0</v>
      </c>
      <c r="AJ1060" s="965">
        <v>0</v>
      </c>
      <c r="AK1060" s="965">
        <v>0</v>
      </c>
      <c r="AL1060" s="965">
        <v>0</v>
      </c>
      <c r="AM1060" s="965">
        <v>0</v>
      </c>
      <c r="AN1060" s="965">
        <v>0</v>
      </c>
      <c r="AO1060" s="965">
        <v>0</v>
      </c>
      <c r="AP1060" s="965">
        <v>0</v>
      </c>
      <c r="AQ1060" s="964">
        <v>0</v>
      </c>
      <c r="AR1060" s="964">
        <v>0</v>
      </c>
      <c r="AS1060" s="964">
        <v>0</v>
      </c>
      <c r="AT1060" s="964">
        <v>0</v>
      </c>
      <c r="AU1060" s="955">
        <v>0</v>
      </c>
      <c r="AV1060" s="964">
        <v>0</v>
      </c>
      <c r="AW1060" s="964">
        <v>0</v>
      </c>
      <c r="AX1060" s="964">
        <v>0</v>
      </c>
      <c r="AY1060" s="964">
        <v>0</v>
      </c>
      <c r="AZ1060" s="964">
        <v>0</v>
      </c>
      <c r="BA1060" s="964">
        <v>0</v>
      </c>
      <c r="BB1060" s="964">
        <v>0</v>
      </c>
      <c r="BC1060" s="922"/>
      <c r="BD1060" s="922"/>
      <c r="BE1060" s="922"/>
      <c r="BF1060" s="922"/>
      <c r="BG1060" s="964">
        <v>0</v>
      </c>
      <c r="BH1060" s="964">
        <v>0</v>
      </c>
      <c r="BI1060" s="922"/>
      <c r="BJ1060" s="1292">
        <v>0</v>
      </c>
      <c r="BK1060" s="921">
        <v>0</v>
      </c>
      <c r="BL1060" s="921">
        <v>0</v>
      </c>
    </row>
    <row r="1061" spans="1:64" s="923" customFormat="1" hidden="1">
      <c r="A1061" s="1022" t="s">
        <v>76</v>
      </c>
      <c r="B1061" s="875" t="s">
        <v>195</v>
      </c>
      <c r="C1061" s="844" t="s">
        <v>153</v>
      </c>
      <c r="D1061" s="905">
        <v>0.41</v>
      </c>
      <c r="E1061" s="922"/>
      <c r="F1061" s="922"/>
      <c r="G1061" s="964">
        <v>0</v>
      </c>
      <c r="H1061" s="964">
        <v>0</v>
      </c>
      <c r="I1061" s="922"/>
      <c r="J1061" s="964">
        <v>0</v>
      </c>
      <c r="K1061" s="964">
        <v>0</v>
      </c>
      <c r="L1061" s="964">
        <v>0</v>
      </c>
      <c r="M1061" s="964">
        <v>0</v>
      </c>
      <c r="N1061" s="965"/>
      <c r="O1061" s="964">
        <v>0</v>
      </c>
      <c r="P1061" s="964">
        <v>0</v>
      </c>
      <c r="Q1061" s="964">
        <v>0</v>
      </c>
      <c r="R1061" s="922"/>
      <c r="S1061" s="964">
        <v>0</v>
      </c>
      <c r="T1061" s="964">
        <v>0.11</v>
      </c>
      <c r="U1061" s="964">
        <v>0</v>
      </c>
      <c r="V1061" s="964">
        <v>0</v>
      </c>
      <c r="W1061" s="964">
        <v>0</v>
      </c>
      <c r="X1061" s="964">
        <v>0</v>
      </c>
      <c r="Y1061" s="964">
        <v>0</v>
      </c>
      <c r="Z1061" s="964">
        <v>0</v>
      </c>
      <c r="AA1061" s="922"/>
      <c r="AB1061" s="965">
        <v>0</v>
      </c>
      <c r="AC1061" s="965">
        <v>0</v>
      </c>
      <c r="AD1061" s="965">
        <v>0</v>
      </c>
      <c r="AE1061" s="965">
        <v>0</v>
      </c>
      <c r="AF1061" s="965">
        <v>0</v>
      </c>
      <c r="AG1061" s="965">
        <v>0</v>
      </c>
      <c r="AH1061" s="965">
        <v>0</v>
      </c>
      <c r="AI1061" s="965">
        <v>0</v>
      </c>
      <c r="AJ1061" s="965">
        <v>0</v>
      </c>
      <c r="AK1061" s="965">
        <v>0</v>
      </c>
      <c r="AL1061" s="965">
        <v>0</v>
      </c>
      <c r="AM1061" s="965">
        <v>0</v>
      </c>
      <c r="AN1061" s="965">
        <v>0</v>
      </c>
      <c r="AO1061" s="965">
        <v>0</v>
      </c>
      <c r="AP1061" s="965">
        <v>0</v>
      </c>
      <c r="AQ1061" s="964">
        <v>0</v>
      </c>
      <c r="AR1061" s="964">
        <v>0</v>
      </c>
      <c r="AS1061" s="964">
        <v>0</v>
      </c>
      <c r="AT1061" s="964">
        <v>0</v>
      </c>
      <c r="AU1061" s="964">
        <v>0</v>
      </c>
      <c r="AV1061" s="955">
        <v>0.3</v>
      </c>
      <c r="AW1061" s="964">
        <v>0</v>
      </c>
      <c r="AX1061" s="964">
        <v>0</v>
      </c>
      <c r="AY1061" s="964">
        <v>0</v>
      </c>
      <c r="AZ1061" s="964">
        <v>0</v>
      </c>
      <c r="BA1061" s="964">
        <v>0</v>
      </c>
      <c r="BB1061" s="964">
        <v>0</v>
      </c>
      <c r="BC1061" s="922"/>
      <c r="BD1061" s="922"/>
      <c r="BE1061" s="922"/>
      <c r="BF1061" s="922"/>
      <c r="BG1061" s="964">
        <v>0</v>
      </c>
      <c r="BH1061" s="964">
        <v>0</v>
      </c>
      <c r="BI1061" s="922"/>
      <c r="BJ1061" s="1292">
        <v>0.11</v>
      </c>
      <c r="BK1061" s="916">
        <v>-0.11</v>
      </c>
      <c r="BL1061" s="921">
        <v>0.3</v>
      </c>
    </row>
    <row r="1062" spans="1:64" s="923" customFormat="1" hidden="1">
      <c r="A1062" s="1022" t="s">
        <v>43</v>
      </c>
      <c r="B1062" s="875" t="s">
        <v>196</v>
      </c>
      <c r="C1062" s="871" t="s">
        <v>208</v>
      </c>
      <c r="D1062" s="905">
        <v>0</v>
      </c>
      <c r="E1062" s="922"/>
      <c r="F1062" s="922"/>
      <c r="G1062" s="964">
        <v>0</v>
      </c>
      <c r="H1062" s="964">
        <v>0</v>
      </c>
      <c r="I1062" s="922"/>
      <c r="J1062" s="964">
        <v>0</v>
      </c>
      <c r="K1062" s="964">
        <v>0</v>
      </c>
      <c r="L1062" s="964">
        <v>0</v>
      </c>
      <c r="M1062" s="964">
        <v>0</v>
      </c>
      <c r="N1062" s="965"/>
      <c r="O1062" s="964">
        <v>0</v>
      </c>
      <c r="P1062" s="964">
        <v>0</v>
      </c>
      <c r="Q1062" s="964">
        <v>0</v>
      </c>
      <c r="R1062" s="922"/>
      <c r="S1062" s="964">
        <v>0</v>
      </c>
      <c r="T1062" s="964">
        <v>0</v>
      </c>
      <c r="U1062" s="964">
        <v>0</v>
      </c>
      <c r="V1062" s="964">
        <v>0</v>
      </c>
      <c r="W1062" s="964">
        <v>0</v>
      </c>
      <c r="X1062" s="964">
        <v>0</v>
      </c>
      <c r="Y1062" s="964">
        <v>0</v>
      </c>
      <c r="Z1062" s="964">
        <v>0</v>
      </c>
      <c r="AA1062" s="922"/>
      <c r="AB1062" s="965">
        <v>0</v>
      </c>
      <c r="AC1062" s="965">
        <v>0</v>
      </c>
      <c r="AD1062" s="965">
        <v>0</v>
      </c>
      <c r="AE1062" s="965">
        <v>0</v>
      </c>
      <c r="AF1062" s="965">
        <v>0</v>
      </c>
      <c r="AG1062" s="965">
        <v>0</v>
      </c>
      <c r="AH1062" s="965">
        <v>0</v>
      </c>
      <c r="AI1062" s="965">
        <v>0</v>
      </c>
      <c r="AJ1062" s="965">
        <v>0</v>
      </c>
      <c r="AK1062" s="965">
        <v>0</v>
      </c>
      <c r="AL1062" s="965">
        <v>0</v>
      </c>
      <c r="AM1062" s="965">
        <v>0</v>
      </c>
      <c r="AN1062" s="965">
        <v>0</v>
      </c>
      <c r="AO1062" s="965">
        <v>0</v>
      </c>
      <c r="AP1062" s="965">
        <v>0</v>
      </c>
      <c r="AQ1062" s="964">
        <v>0</v>
      </c>
      <c r="AR1062" s="964">
        <v>0</v>
      </c>
      <c r="AS1062" s="964">
        <v>0</v>
      </c>
      <c r="AT1062" s="964">
        <v>0</v>
      </c>
      <c r="AU1062" s="964">
        <v>0</v>
      </c>
      <c r="AV1062" s="964">
        <v>0</v>
      </c>
      <c r="AW1062" s="955">
        <v>0</v>
      </c>
      <c r="AX1062" s="964">
        <v>0</v>
      </c>
      <c r="AY1062" s="964">
        <v>0</v>
      </c>
      <c r="AZ1062" s="964">
        <v>0</v>
      </c>
      <c r="BA1062" s="964">
        <v>0</v>
      </c>
      <c r="BB1062" s="964">
        <v>0</v>
      </c>
      <c r="BC1062" s="922"/>
      <c r="BD1062" s="922"/>
      <c r="BE1062" s="922"/>
      <c r="BF1062" s="922"/>
      <c r="BG1062" s="964">
        <v>0</v>
      </c>
      <c r="BH1062" s="964">
        <v>0</v>
      </c>
      <c r="BI1062" s="922"/>
      <c r="BJ1062" s="1292">
        <v>0</v>
      </c>
      <c r="BK1062" s="916">
        <v>0</v>
      </c>
      <c r="BL1062" s="921">
        <v>0</v>
      </c>
    </row>
    <row r="1063" spans="1:64" s="923" customFormat="1" hidden="1">
      <c r="A1063" s="1022" t="s">
        <v>44</v>
      </c>
      <c r="B1063" s="875" t="s">
        <v>197</v>
      </c>
      <c r="C1063" s="871" t="s">
        <v>209</v>
      </c>
      <c r="D1063" s="905">
        <v>0</v>
      </c>
      <c r="E1063" s="922"/>
      <c r="F1063" s="922"/>
      <c r="G1063" s="964">
        <v>0</v>
      </c>
      <c r="H1063" s="964">
        <v>0</v>
      </c>
      <c r="I1063" s="922"/>
      <c r="J1063" s="964">
        <v>0</v>
      </c>
      <c r="K1063" s="964">
        <v>0</v>
      </c>
      <c r="L1063" s="964">
        <v>0</v>
      </c>
      <c r="M1063" s="964">
        <v>0</v>
      </c>
      <c r="N1063" s="965"/>
      <c r="O1063" s="964">
        <v>0</v>
      </c>
      <c r="P1063" s="964">
        <v>0</v>
      </c>
      <c r="Q1063" s="964">
        <v>0</v>
      </c>
      <c r="R1063" s="922"/>
      <c r="S1063" s="964">
        <v>0</v>
      </c>
      <c r="T1063" s="964">
        <v>0</v>
      </c>
      <c r="U1063" s="964">
        <v>0</v>
      </c>
      <c r="V1063" s="964">
        <v>0</v>
      </c>
      <c r="W1063" s="964">
        <v>0</v>
      </c>
      <c r="X1063" s="964">
        <v>0</v>
      </c>
      <c r="Y1063" s="964">
        <v>0</v>
      </c>
      <c r="Z1063" s="964">
        <v>0</v>
      </c>
      <c r="AA1063" s="922"/>
      <c r="AB1063" s="965">
        <v>0</v>
      </c>
      <c r="AC1063" s="965">
        <v>0</v>
      </c>
      <c r="AD1063" s="965">
        <v>0</v>
      </c>
      <c r="AE1063" s="965">
        <v>0</v>
      </c>
      <c r="AF1063" s="965">
        <v>0</v>
      </c>
      <c r="AG1063" s="965">
        <v>0</v>
      </c>
      <c r="AH1063" s="965">
        <v>0</v>
      </c>
      <c r="AI1063" s="965">
        <v>0</v>
      </c>
      <c r="AJ1063" s="965">
        <v>0</v>
      </c>
      <c r="AK1063" s="965">
        <v>0</v>
      </c>
      <c r="AL1063" s="965">
        <v>0</v>
      </c>
      <c r="AM1063" s="965">
        <v>0</v>
      </c>
      <c r="AN1063" s="965">
        <v>0</v>
      </c>
      <c r="AO1063" s="965">
        <v>0</v>
      </c>
      <c r="AP1063" s="965">
        <v>0</v>
      </c>
      <c r="AQ1063" s="964">
        <v>0</v>
      </c>
      <c r="AR1063" s="964">
        <v>0</v>
      </c>
      <c r="AS1063" s="964">
        <v>0</v>
      </c>
      <c r="AT1063" s="964">
        <v>0</v>
      </c>
      <c r="AU1063" s="964">
        <v>0</v>
      </c>
      <c r="AV1063" s="964">
        <v>0</v>
      </c>
      <c r="AW1063" s="964">
        <v>0</v>
      </c>
      <c r="AX1063" s="955">
        <v>0</v>
      </c>
      <c r="AY1063" s="964">
        <v>0</v>
      </c>
      <c r="AZ1063" s="964">
        <v>0</v>
      </c>
      <c r="BA1063" s="964">
        <v>0</v>
      </c>
      <c r="BB1063" s="964">
        <v>0</v>
      </c>
      <c r="BC1063" s="922"/>
      <c r="BD1063" s="922"/>
      <c r="BE1063" s="922"/>
      <c r="BF1063" s="922"/>
      <c r="BG1063" s="964">
        <v>0</v>
      </c>
      <c r="BH1063" s="964">
        <v>0</v>
      </c>
      <c r="BI1063" s="922"/>
      <c r="BJ1063" s="1292">
        <v>0</v>
      </c>
      <c r="BK1063" s="916">
        <v>0</v>
      </c>
      <c r="BL1063" s="921">
        <v>0</v>
      </c>
    </row>
    <row r="1064" spans="1:64" s="923" customFormat="1" hidden="1">
      <c r="A1064" s="1022" t="s">
        <v>228</v>
      </c>
      <c r="B1064" s="875" t="s">
        <v>359</v>
      </c>
      <c r="C1064" s="871" t="s">
        <v>155</v>
      </c>
      <c r="D1064" s="905">
        <v>0</v>
      </c>
      <c r="E1064" s="922"/>
      <c r="F1064" s="922"/>
      <c r="G1064" s="964">
        <v>0</v>
      </c>
      <c r="H1064" s="964">
        <v>0</v>
      </c>
      <c r="I1064" s="922"/>
      <c r="J1064" s="964">
        <v>0</v>
      </c>
      <c r="K1064" s="964">
        <v>0</v>
      </c>
      <c r="L1064" s="964">
        <v>0</v>
      </c>
      <c r="M1064" s="964">
        <v>0</v>
      </c>
      <c r="N1064" s="965"/>
      <c r="O1064" s="964">
        <v>0</v>
      </c>
      <c r="P1064" s="964">
        <v>0</v>
      </c>
      <c r="Q1064" s="964">
        <v>0</v>
      </c>
      <c r="R1064" s="922"/>
      <c r="S1064" s="964">
        <v>0</v>
      </c>
      <c r="T1064" s="964">
        <v>0</v>
      </c>
      <c r="U1064" s="964">
        <v>0</v>
      </c>
      <c r="V1064" s="964">
        <v>0</v>
      </c>
      <c r="W1064" s="964">
        <v>0</v>
      </c>
      <c r="X1064" s="964">
        <v>0</v>
      </c>
      <c r="Y1064" s="964">
        <v>0</v>
      </c>
      <c r="Z1064" s="964">
        <v>0</v>
      </c>
      <c r="AA1064" s="922"/>
      <c r="AB1064" s="965">
        <v>0</v>
      </c>
      <c r="AC1064" s="965">
        <v>0</v>
      </c>
      <c r="AD1064" s="965">
        <v>0</v>
      </c>
      <c r="AE1064" s="965">
        <v>0</v>
      </c>
      <c r="AF1064" s="965">
        <v>0</v>
      </c>
      <c r="AG1064" s="965">
        <v>0</v>
      </c>
      <c r="AH1064" s="965">
        <v>0</v>
      </c>
      <c r="AI1064" s="965">
        <v>0</v>
      </c>
      <c r="AJ1064" s="965">
        <v>0</v>
      </c>
      <c r="AK1064" s="965">
        <v>0</v>
      </c>
      <c r="AL1064" s="965">
        <v>0</v>
      </c>
      <c r="AM1064" s="965">
        <v>0</v>
      </c>
      <c r="AN1064" s="965">
        <v>0</v>
      </c>
      <c r="AO1064" s="965">
        <v>0</v>
      </c>
      <c r="AP1064" s="965">
        <v>0</v>
      </c>
      <c r="AQ1064" s="964">
        <v>0</v>
      </c>
      <c r="AR1064" s="964">
        <v>0</v>
      </c>
      <c r="AS1064" s="964">
        <v>0</v>
      </c>
      <c r="AT1064" s="964">
        <v>0</v>
      </c>
      <c r="AU1064" s="964">
        <v>0</v>
      </c>
      <c r="AV1064" s="964">
        <v>0</v>
      </c>
      <c r="AW1064" s="964">
        <v>0</v>
      </c>
      <c r="AX1064" s="964">
        <v>0</v>
      </c>
      <c r="AY1064" s="955">
        <v>0</v>
      </c>
      <c r="AZ1064" s="964">
        <v>0</v>
      </c>
      <c r="BA1064" s="964">
        <v>0</v>
      </c>
      <c r="BB1064" s="964">
        <v>0</v>
      </c>
      <c r="BC1064" s="922"/>
      <c r="BD1064" s="922"/>
      <c r="BE1064" s="922"/>
      <c r="BF1064" s="922"/>
      <c r="BG1064" s="964">
        <v>0</v>
      </c>
      <c r="BH1064" s="964">
        <v>0</v>
      </c>
      <c r="BI1064" s="922"/>
      <c r="BJ1064" s="1292">
        <v>0</v>
      </c>
      <c r="BK1064" s="916">
        <v>0</v>
      </c>
      <c r="BL1064" s="921">
        <v>0</v>
      </c>
    </row>
    <row r="1065" spans="1:64" s="923" customFormat="1" hidden="1">
      <c r="A1065" s="1022" t="s">
        <v>229</v>
      </c>
      <c r="B1065" s="875" t="s">
        <v>42</v>
      </c>
      <c r="C1065" s="871" t="s">
        <v>116</v>
      </c>
      <c r="D1065" s="905">
        <v>8.08</v>
      </c>
      <c r="E1065" s="922"/>
      <c r="F1065" s="922"/>
      <c r="G1065" s="964">
        <v>0</v>
      </c>
      <c r="H1065" s="964">
        <v>0</v>
      </c>
      <c r="I1065" s="922"/>
      <c r="J1065" s="964">
        <v>0</v>
      </c>
      <c r="K1065" s="964">
        <v>0</v>
      </c>
      <c r="L1065" s="964">
        <v>0</v>
      </c>
      <c r="M1065" s="964">
        <v>0</v>
      </c>
      <c r="N1065" s="965"/>
      <c r="O1065" s="964">
        <v>0</v>
      </c>
      <c r="P1065" s="964">
        <v>0</v>
      </c>
      <c r="Q1065" s="964">
        <v>0</v>
      </c>
      <c r="R1065" s="922"/>
      <c r="S1065" s="964">
        <v>0</v>
      </c>
      <c r="T1065" s="964">
        <v>0</v>
      </c>
      <c r="U1065" s="964">
        <v>0</v>
      </c>
      <c r="V1065" s="964">
        <v>0</v>
      </c>
      <c r="W1065" s="964">
        <v>0</v>
      </c>
      <c r="X1065" s="964">
        <v>0</v>
      </c>
      <c r="Y1065" s="964">
        <v>0</v>
      </c>
      <c r="Z1065" s="964">
        <v>0</v>
      </c>
      <c r="AA1065" s="922"/>
      <c r="AB1065" s="965">
        <v>8.8300000000000003E-2</v>
      </c>
      <c r="AC1065" s="965">
        <v>0</v>
      </c>
      <c r="AD1065" s="965">
        <v>0</v>
      </c>
      <c r="AE1065" s="965">
        <v>0</v>
      </c>
      <c r="AF1065" s="965">
        <v>0</v>
      </c>
      <c r="AG1065" s="965">
        <v>0</v>
      </c>
      <c r="AH1065" s="965">
        <v>0</v>
      </c>
      <c r="AI1065" s="965">
        <v>0</v>
      </c>
      <c r="AJ1065" s="965">
        <v>0</v>
      </c>
      <c r="AK1065" s="965">
        <v>0</v>
      </c>
      <c r="AL1065" s="965">
        <v>0</v>
      </c>
      <c r="AM1065" s="965">
        <v>0</v>
      </c>
      <c r="AN1065" s="965">
        <v>0</v>
      </c>
      <c r="AO1065" s="965">
        <v>0</v>
      </c>
      <c r="AP1065" s="965">
        <v>0</v>
      </c>
      <c r="AQ1065" s="964">
        <v>0</v>
      </c>
      <c r="AR1065" s="964">
        <v>0</v>
      </c>
      <c r="AS1065" s="964">
        <v>0</v>
      </c>
      <c r="AT1065" s="964">
        <v>0</v>
      </c>
      <c r="AU1065" s="964">
        <v>0</v>
      </c>
      <c r="AV1065" s="964">
        <v>0</v>
      </c>
      <c r="AW1065" s="964">
        <v>0</v>
      </c>
      <c r="AX1065" s="964">
        <v>0</v>
      </c>
      <c r="AY1065" s="964">
        <v>0</v>
      </c>
      <c r="AZ1065" s="955">
        <v>7.9916999999999998</v>
      </c>
      <c r="BA1065" s="964">
        <v>0</v>
      </c>
      <c r="BB1065" s="964">
        <v>0</v>
      </c>
      <c r="BC1065" s="922"/>
      <c r="BD1065" s="922"/>
      <c r="BE1065" s="922"/>
      <c r="BF1065" s="922"/>
      <c r="BG1065" s="964">
        <v>0</v>
      </c>
      <c r="BH1065" s="964">
        <v>0</v>
      </c>
      <c r="BI1065" s="922"/>
      <c r="BJ1065" s="1292">
        <v>8.8300000000000003E-2</v>
      </c>
      <c r="BK1065" s="916">
        <v>-8.8300000000000003E-2</v>
      </c>
      <c r="BL1065" s="916">
        <v>7.9916999999999998</v>
      </c>
    </row>
    <row r="1066" spans="1:64" s="923" customFormat="1" hidden="1">
      <c r="A1066" s="1022" t="s">
        <v>230</v>
      </c>
      <c r="B1066" s="831" t="s">
        <v>15</v>
      </c>
      <c r="C1066" s="871" t="s">
        <v>117</v>
      </c>
      <c r="D1066" s="905">
        <v>0.3</v>
      </c>
      <c r="E1066" s="922"/>
      <c r="F1066" s="922"/>
      <c r="G1066" s="964">
        <v>0</v>
      </c>
      <c r="H1066" s="964">
        <v>0</v>
      </c>
      <c r="I1066" s="922"/>
      <c r="J1066" s="964">
        <v>0</v>
      </c>
      <c r="K1066" s="964">
        <v>0</v>
      </c>
      <c r="L1066" s="964">
        <v>0</v>
      </c>
      <c r="M1066" s="964">
        <v>0</v>
      </c>
      <c r="N1066" s="965"/>
      <c r="O1066" s="964">
        <v>0</v>
      </c>
      <c r="P1066" s="964">
        <v>0</v>
      </c>
      <c r="Q1066" s="964">
        <v>0</v>
      </c>
      <c r="R1066" s="922"/>
      <c r="S1066" s="964">
        <v>0</v>
      </c>
      <c r="T1066" s="964">
        <v>0</v>
      </c>
      <c r="U1066" s="964">
        <v>0</v>
      </c>
      <c r="V1066" s="964">
        <v>0</v>
      </c>
      <c r="W1066" s="964">
        <v>0</v>
      </c>
      <c r="X1066" s="964">
        <v>0</v>
      </c>
      <c r="Y1066" s="964">
        <v>0</v>
      </c>
      <c r="Z1066" s="964">
        <v>0</v>
      </c>
      <c r="AA1066" s="922"/>
      <c r="AB1066" s="965">
        <v>0</v>
      </c>
      <c r="AC1066" s="965">
        <v>0</v>
      </c>
      <c r="AD1066" s="965">
        <v>0</v>
      </c>
      <c r="AE1066" s="965">
        <v>0</v>
      </c>
      <c r="AF1066" s="965">
        <v>0</v>
      </c>
      <c r="AG1066" s="965">
        <v>0</v>
      </c>
      <c r="AH1066" s="965">
        <v>0</v>
      </c>
      <c r="AI1066" s="965">
        <v>0</v>
      </c>
      <c r="AJ1066" s="965">
        <v>0</v>
      </c>
      <c r="AK1066" s="965">
        <v>0</v>
      </c>
      <c r="AL1066" s="965">
        <v>0</v>
      </c>
      <c r="AM1066" s="965">
        <v>0</v>
      </c>
      <c r="AN1066" s="965">
        <v>0</v>
      </c>
      <c r="AO1066" s="965">
        <v>0</v>
      </c>
      <c r="AP1066" s="965">
        <v>0</v>
      </c>
      <c r="AQ1066" s="964">
        <v>0</v>
      </c>
      <c r="AR1066" s="964">
        <v>0</v>
      </c>
      <c r="AS1066" s="964">
        <v>0</v>
      </c>
      <c r="AT1066" s="964">
        <v>0</v>
      </c>
      <c r="AU1066" s="964">
        <v>0</v>
      </c>
      <c r="AV1066" s="964">
        <v>0</v>
      </c>
      <c r="AW1066" s="964">
        <v>0</v>
      </c>
      <c r="AX1066" s="964">
        <v>0</v>
      </c>
      <c r="AY1066" s="964">
        <v>0</v>
      </c>
      <c r="AZ1066" s="964">
        <v>0</v>
      </c>
      <c r="BA1066" s="955">
        <v>0.3</v>
      </c>
      <c r="BB1066" s="964">
        <v>0</v>
      </c>
      <c r="BC1066" s="922"/>
      <c r="BD1066" s="922"/>
      <c r="BE1066" s="922"/>
      <c r="BF1066" s="922"/>
      <c r="BG1066" s="964">
        <v>0</v>
      </c>
      <c r="BH1066" s="964">
        <v>0</v>
      </c>
      <c r="BI1066" s="922"/>
      <c r="BJ1066" s="1292">
        <v>0</v>
      </c>
      <c r="BK1066" s="916">
        <v>0</v>
      </c>
      <c r="BL1066" s="916">
        <v>0.3</v>
      </c>
    </row>
    <row r="1067" spans="1:64" s="923" customFormat="1" hidden="1">
      <c r="A1067" s="1022" t="s">
        <v>231</v>
      </c>
      <c r="B1067" s="1023" t="s">
        <v>16</v>
      </c>
      <c r="C1067" s="871" t="s">
        <v>118</v>
      </c>
      <c r="D1067" s="905">
        <v>0</v>
      </c>
      <c r="E1067" s="922"/>
      <c r="F1067" s="922"/>
      <c r="G1067" s="964">
        <v>0</v>
      </c>
      <c r="H1067" s="964">
        <v>0</v>
      </c>
      <c r="I1067" s="922"/>
      <c r="J1067" s="964">
        <v>0</v>
      </c>
      <c r="K1067" s="964">
        <v>0</v>
      </c>
      <c r="L1067" s="964">
        <v>0</v>
      </c>
      <c r="M1067" s="964">
        <v>0</v>
      </c>
      <c r="N1067" s="965"/>
      <c r="O1067" s="964">
        <v>0</v>
      </c>
      <c r="P1067" s="964">
        <v>0</v>
      </c>
      <c r="Q1067" s="964">
        <v>0</v>
      </c>
      <c r="R1067" s="922"/>
      <c r="S1067" s="964">
        <v>0</v>
      </c>
      <c r="T1067" s="964">
        <v>0</v>
      </c>
      <c r="U1067" s="964">
        <v>0</v>
      </c>
      <c r="V1067" s="964">
        <v>0</v>
      </c>
      <c r="W1067" s="964">
        <v>0</v>
      </c>
      <c r="X1067" s="964">
        <v>0</v>
      </c>
      <c r="Y1067" s="964">
        <v>0</v>
      </c>
      <c r="Z1067" s="964">
        <v>0</v>
      </c>
      <c r="AA1067" s="922"/>
      <c r="AB1067" s="965">
        <v>0</v>
      </c>
      <c r="AC1067" s="965">
        <v>0</v>
      </c>
      <c r="AD1067" s="965">
        <v>0</v>
      </c>
      <c r="AE1067" s="965">
        <v>0</v>
      </c>
      <c r="AF1067" s="965">
        <v>0</v>
      </c>
      <c r="AG1067" s="965">
        <v>0</v>
      </c>
      <c r="AH1067" s="965">
        <v>0</v>
      </c>
      <c r="AI1067" s="965">
        <v>0</v>
      </c>
      <c r="AJ1067" s="965">
        <v>0</v>
      </c>
      <c r="AK1067" s="965">
        <v>0</v>
      </c>
      <c r="AL1067" s="965">
        <v>0</v>
      </c>
      <c r="AM1067" s="965">
        <v>0</v>
      </c>
      <c r="AN1067" s="965">
        <v>0</v>
      </c>
      <c r="AO1067" s="965">
        <v>0</v>
      </c>
      <c r="AP1067" s="965">
        <v>0</v>
      </c>
      <c r="AQ1067" s="964">
        <v>0</v>
      </c>
      <c r="AR1067" s="964">
        <v>0</v>
      </c>
      <c r="AS1067" s="964">
        <v>0</v>
      </c>
      <c r="AT1067" s="964">
        <v>0</v>
      </c>
      <c r="AU1067" s="964">
        <v>0</v>
      </c>
      <c r="AV1067" s="964">
        <v>0</v>
      </c>
      <c r="AW1067" s="964">
        <v>0</v>
      </c>
      <c r="AX1067" s="964">
        <v>0</v>
      </c>
      <c r="AY1067" s="964">
        <v>0</v>
      </c>
      <c r="AZ1067" s="964">
        <v>0</v>
      </c>
      <c r="BA1067" s="964">
        <v>0</v>
      </c>
      <c r="BB1067" s="955">
        <v>0</v>
      </c>
      <c r="BC1067" s="922"/>
      <c r="BD1067" s="922"/>
      <c r="BE1067" s="922"/>
      <c r="BF1067" s="922"/>
      <c r="BG1067" s="964">
        <v>0</v>
      </c>
      <c r="BH1067" s="964">
        <v>0</v>
      </c>
      <c r="BI1067" s="922"/>
      <c r="BJ1067" s="1292">
        <v>0</v>
      </c>
      <c r="BK1067" s="916">
        <v>0</v>
      </c>
      <c r="BL1067" s="913">
        <v>0</v>
      </c>
    </row>
    <row r="1068" spans="1:64" s="926" customFormat="1" hidden="1">
      <c r="A1068" s="1022" t="s">
        <v>232</v>
      </c>
      <c r="B1068" s="1023" t="s">
        <v>202</v>
      </c>
      <c r="C1068" s="1031"/>
      <c r="D1068" s="905">
        <v>0</v>
      </c>
      <c r="E1068" s="922"/>
      <c r="F1068" s="922"/>
      <c r="G1068" s="964">
        <v>0</v>
      </c>
      <c r="H1068" s="964">
        <v>0</v>
      </c>
      <c r="I1068" s="922"/>
      <c r="J1068" s="964">
        <v>0</v>
      </c>
      <c r="K1068" s="964">
        <v>0</v>
      </c>
      <c r="L1068" s="964">
        <v>0</v>
      </c>
      <c r="M1068" s="964">
        <v>0</v>
      </c>
      <c r="N1068" s="965"/>
      <c r="O1068" s="964">
        <v>0</v>
      </c>
      <c r="P1068" s="964">
        <v>0</v>
      </c>
      <c r="Q1068" s="964">
        <v>0</v>
      </c>
      <c r="R1068" s="922"/>
      <c r="S1068" s="964">
        <v>0</v>
      </c>
      <c r="T1068" s="964">
        <v>0</v>
      </c>
      <c r="U1068" s="964">
        <v>0</v>
      </c>
      <c r="V1068" s="964">
        <v>0</v>
      </c>
      <c r="W1068" s="964">
        <v>0</v>
      </c>
      <c r="X1068" s="964">
        <v>0</v>
      </c>
      <c r="Y1068" s="964">
        <v>0</v>
      </c>
      <c r="Z1068" s="964">
        <v>0</v>
      </c>
      <c r="AA1068" s="922"/>
      <c r="AB1068" s="965">
        <v>0</v>
      </c>
      <c r="AC1068" s="965">
        <v>0</v>
      </c>
      <c r="AD1068" s="965">
        <v>0</v>
      </c>
      <c r="AE1068" s="965">
        <v>0</v>
      </c>
      <c r="AF1068" s="965">
        <v>0</v>
      </c>
      <c r="AG1068" s="965">
        <v>0</v>
      </c>
      <c r="AH1068" s="965">
        <v>0</v>
      </c>
      <c r="AI1068" s="965">
        <v>0</v>
      </c>
      <c r="AJ1068" s="965">
        <v>0</v>
      </c>
      <c r="AK1068" s="965">
        <v>0</v>
      </c>
      <c r="AL1068" s="965">
        <v>0</v>
      </c>
      <c r="AM1068" s="965">
        <v>0</v>
      </c>
      <c r="AN1068" s="965">
        <v>0</v>
      </c>
      <c r="AO1068" s="965">
        <v>0</v>
      </c>
      <c r="AP1068" s="965">
        <v>0</v>
      </c>
      <c r="AQ1068" s="964">
        <v>0</v>
      </c>
      <c r="AR1068" s="964">
        <v>0</v>
      </c>
      <c r="AS1068" s="964">
        <v>0</v>
      </c>
      <c r="AT1068" s="964">
        <v>0</v>
      </c>
      <c r="AU1068" s="964">
        <v>0</v>
      </c>
      <c r="AV1068" s="964">
        <v>0</v>
      </c>
      <c r="AW1068" s="964">
        <v>0</v>
      </c>
      <c r="AX1068" s="964">
        <v>0</v>
      </c>
      <c r="AY1068" s="964">
        <v>0</v>
      </c>
      <c r="AZ1068" s="964">
        <v>0</v>
      </c>
      <c r="BA1068" s="964">
        <v>0</v>
      </c>
      <c r="BB1068" s="964">
        <v>0</v>
      </c>
      <c r="BC1068" s="970"/>
      <c r="BD1068" s="922"/>
      <c r="BE1068" s="922"/>
      <c r="BF1068" s="922"/>
      <c r="BG1068" s="964">
        <v>0</v>
      </c>
      <c r="BH1068" s="964">
        <v>0</v>
      </c>
      <c r="BI1068" s="922"/>
      <c r="BJ1068" s="1292">
        <v>0</v>
      </c>
      <c r="BK1068" s="916">
        <v>0</v>
      </c>
      <c r="BL1068" s="921">
        <v>0</v>
      </c>
    </row>
    <row r="1069" spans="1:64" s="910" customFormat="1" hidden="1">
      <c r="A1069" s="1029" t="s">
        <v>66</v>
      </c>
      <c r="B1069" s="1030" t="s">
        <v>6</v>
      </c>
      <c r="C1069" s="1031" t="s">
        <v>119</v>
      </c>
      <c r="D1069" s="905">
        <v>111.05</v>
      </c>
      <c r="E1069" s="971"/>
      <c r="F1069" s="971"/>
      <c r="G1069" s="971"/>
      <c r="H1069" s="971"/>
      <c r="I1069" s="971"/>
      <c r="J1069" s="971"/>
      <c r="K1069" s="971"/>
      <c r="L1069" s="971"/>
      <c r="M1069" s="971"/>
      <c r="N1069" s="971"/>
      <c r="O1069" s="971"/>
      <c r="P1069" s="971"/>
      <c r="Q1069" s="971"/>
      <c r="R1069" s="971"/>
      <c r="S1069" s="971"/>
      <c r="T1069" s="971"/>
      <c r="U1069" s="971"/>
      <c r="V1069" s="971"/>
      <c r="W1069" s="971"/>
      <c r="X1069" s="971"/>
      <c r="Y1069" s="971"/>
      <c r="Z1069" s="971"/>
      <c r="AA1069" s="971"/>
      <c r="AB1069" s="971"/>
      <c r="AC1069" s="971"/>
      <c r="AD1069" s="971"/>
      <c r="AE1069" s="971"/>
      <c r="AF1069" s="971"/>
      <c r="AG1069" s="971"/>
      <c r="AH1069" s="971"/>
      <c r="AI1069" s="971"/>
      <c r="AJ1069" s="971"/>
      <c r="AK1069" s="971"/>
      <c r="AL1069" s="971"/>
      <c r="AM1069" s="971"/>
      <c r="AN1069" s="971"/>
      <c r="AO1069" s="971"/>
      <c r="AP1069" s="971"/>
      <c r="AQ1069" s="971"/>
      <c r="AR1069" s="971"/>
      <c r="AS1069" s="971"/>
      <c r="AT1069" s="971"/>
      <c r="AU1069" s="971"/>
      <c r="AV1069" s="971"/>
      <c r="AW1069" s="971"/>
      <c r="AX1069" s="971"/>
      <c r="AY1069" s="971"/>
      <c r="AZ1069" s="971"/>
      <c r="BA1069" s="971"/>
      <c r="BB1069" s="971"/>
      <c r="BC1069" s="955">
        <v>14.520259999999993</v>
      </c>
      <c r="BD1069" s="971"/>
      <c r="BE1069" s="971"/>
      <c r="BF1069" s="971"/>
      <c r="BG1069" s="971"/>
      <c r="BH1069" s="971"/>
      <c r="BI1069" s="971"/>
      <c r="BJ1069" s="1294">
        <v>96.529740000000004</v>
      </c>
      <c r="BK1069" s="916">
        <v>-96.529740000000004</v>
      </c>
      <c r="BL1069" s="913">
        <v>14.520259999999992</v>
      </c>
    </row>
    <row r="1070" spans="1:64" s="910" customFormat="1" hidden="1">
      <c r="A1070" s="1050" t="s">
        <v>67</v>
      </c>
      <c r="B1070" s="1051" t="s">
        <v>68</v>
      </c>
      <c r="C1070" s="1052" t="s">
        <v>120</v>
      </c>
      <c r="D1070" s="905">
        <v>0.78</v>
      </c>
      <c r="E1070" s="922"/>
      <c r="F1070" s="922"/>
      <c r="G1070" s="964">
        <v>0</v>
      </c>
      <c r="H1070" s="964">
        <v>0</v>
      </c>
      <c r="I1070" s="922"/>
      <c r="J1070" s="964">
        <v>0</v>
      </c>
      <c r="K1070" s="964">
        <v>0</v>
      </c>
      <c r="L1070" s="964">
        <v>0</v>
      </c>
      <c r="M1070" s="964">
        <v>0</v>
      </c>
      <c r="N1070" s="965"/>
      <c r="O1070" s="964">
        <v>0</v>
      </c>
      <c r="P1070" s="964">
        <v>0</v>
      </c>
      <c r="Q1070" s="964">
        <v>0</v>
      </c>
      <c r="R1070" s="922"/>
      <c r="S1070" s="964">
        <v>0</v>
      </c>
      <c r="T1070" s="964">
        <v>0</v>
      </c>
      <c r="U1070" s="964">
        <v>0</v>
      </c>
      <c r="V1070" s="964">
        <v>0</v>
      </c>
      <c r="W1070" s="964">
        <v>0</v>
      </c>
      <c r="X1070" s="964">
        <v>0</v>
      </c>
      <c r="Y1070" s="964">
        <v>0</v>
      </c>
      <c r="Z1070" s="964">
        <v>0</v>
      </c>
      <c r="AA1070" s="922"/>
      <c r="AB1070" s="965">
        <v>0</v>
      </c>
      <c r="AC1070" s="965">
        <v>0</v>
      </c>
      <c r="AD1070" s="965">
        <v>0</v>
      </c>
      <c r="AE1070" s="965">
        <v>0</v>
      </c>
      <c r="AF1070" s="965">
        <v>0</v>
      </c>
      <c r="AG1070" s="965">
        <v>0</v>
      </c>
      <c r="AH1070" s="965">
        <v>0</v>
      </c>
      <c r="AI1070" s="965">
        <v>0</v>
      </c>
      <c r="AJ1070" s="965">
        <v>0</v>
      </c>
      <c r="AK1070" s="965">
        <v>0</v>
      </c>
      <c r="AL1070" s="965">
        <v>0</v>
      </c>
      <c r="AM1070" s="965">
        <v>0</v>
      </c>
      <c r="AN1070" s="965">
        <v>0</v>
      </c>
      <c r="AO1070" s="965">
        <v>0</v>
      </c>
      <c r="AP1070" s="965">
        <v>0</v>
      </c>
      <c r="AQ1070" s="964">
        <v>0</v>
      </c>
      <c r="AR1070" s="964">
        <v>0</v>
      </c>
      <c r="AS1070" s="964">
        <v>0</v>
      </c>
      <c r="AT1070" s="964">
        <v>0</v>
      </c>
      <c r="AU1070" s="964">
        <v>0</v>
      </c>
      <c r="AV1070" s="964">
        <v>0</v>
      </c>
      <c r="AW1070" s="964">
        <v>0</v>
      </c>
      <c r="AX1070" s="964">
        <v>0</v>
      </c>
      <c r="AY1070" s="964">
        <v>0</v>
      </c>
      <c r="AZ1070" s="964">
        <v>0</v>
      </c>
      <c r="BA1070" s="964">
        <v>0</v>
      </c>
      <c r="BB1070" s="964">
        <v>0</v>
      </c>
      <c r="BC1070" s="922"/>
      <c r="BD1070" s="955">
        <v>0.78</v>
      </c>
      <c r="BE1070" s="922"/>
      <c r="BF1070" s="922"/>
      <c r="BG1070" s="964">
        <v>0</v>
      </c>
      <c r="BH1070" s="964">
        <v>0</v>
      </c>
      <c r="BI1070" s="922"/>
      <c r="BJ1070" s="1522">
        <v>0</v>
      </c>
      <c r="BK1070" s="974">
        <v>0</v>
      </c>
      <c r="BL1070" s="974">
        <v>0.78</v>
      </c>
    </row>
    <row r="1071" spans="1:64" s="910" customFormat="1" hidden="1">
      <c r="A1071" s="1029" t="s">
        <v>145</v>
      </c>
      <c r="B1071" s="1053" t="s">
        <v>146</v>
      </c>
      <c r="C1071" s="1031" t="s">
        <v>121</v>
      </c>
      <c r="D1071" s="905">
        <v>110.27</v>
      </c>
      <c r="E1071" s="922"/>
      <c r="F1071" s="922"/>
      <c r="G1071" s="964">
        <v>0</v>
      </c>
      <c r="H1071" s="964">
        <v>0</v>
      </c>
      <c r="I1071" s="922"/>
      <c r="J1071" s="964">
        <v>0</v>
      </c>
      <c r="K1071" s="964">
        <v>0</v>
      </c>
      <c r="L1071" s="964">
        <v>0</v>
      </c>
      <c r="M1071" s="964">
        <v>96.529740000000004</v>
      </c>
      <c r="N1071" s="965"/>
      <c r="O1071" s="964">
        <v>0</v>
      </c>
      <c r="P1071" s="964">
        <v>0</v>
      </c>
      <c r="Q1071" s="964">
        <v>0</v>
      </c>
      <c r="R1071" s="922"/>
      <c r="S1071" s="964">
        <v>0</v>
      </c>
      <c r="T1071" s="964">
        <v>0</v>
      </c>
      <c r="U1071" s="964">
        <v>0</v>
      </c>
      <c r="V1071" s="964">
        <v>0</v>
      </c>
      <c r="W1071" s="964">
        <v>0</v>
      </c>
      <c r="X1071" s="964">
        <v>0</v>
      </c>
      <c r="Y1071" s="964">
        <v>0</v>
      </c>
      <c r="Z1071" s="964">
        <v>0</v>
      </c>
      <c r="AA1071" s="922"/>
      <c r="AB1071" s="965">
        <v>0</v>
      </c>
      <c r="AC1071" s="965">
        <v>0</v>
      </c>
      <c r="AD1071" s="965">
        <v>0</v>
      </c>
      <c r="AE1071" s="965">
        <v>0</v>
      </c>
      <c r="AF1071" s="965">
        <v>0</v>
      </c>
      <c r="AG1071" s="965">
        <v>0</v>
      </c>
      <c r="AH1071" s="965">
        <v>0</v>
      </c>
      <c r="AI1071" s="965">
        <v>0</v>
      </c>
      <c r="AJ1071" s="965">
        <v>0</v>
      </c>
      <c r="AK1071" s="965">
        <v>0</v>
      </c>
      <c r="AL1071" s="965">
        <v>0</v>
      </c>
      <c r="AM1071" s="965">
        <v>0</v>
      </c>
      <c r="AN1071" s="965">
        <v>0</v>
      </c>
      <c r="AO1071" s="965">
        <v>0</v>
      </c>
      <c r="AP1071" s="965">
        <v>0</v>
      </c>
      <c r="AQ1071" s="964">
        <v>0</v>
      </c>
      <c r="AR1071" s="964">
        <v>0</v>
      </c>
      <c r="AS1071" s="964">
        <v>0</v>
      </c>
      <c r="AT1071" s="964">
        <v>0</v>
      </c>
      <c r="AU1071" s="964">
        <v>0</v>
      </c>
      <c r="AV1071" s="964">
        <v>0</v>
      </c>
      <c r="AW1071" s="964">
        <v>0</v>
      </c>
      <c r="AX1071" s="964">
        <v>0</v>
      </c>
      <c r="AY1071" s="964">
        <v>0</v>
      </c>
      <c r="AZ1071" s="964">
        <v>0</v>
      </c>
      <c r="BA1071" s="964">
        <v>0</v>
      </c>
      <c r="BB1071" s="964">
        <v>0</v>
      </c>
      <c r="BC1071" s="922"/>
      <c r="BD1071" s="922"/>
      <c r="BE1071" s="955">
        <v>13.740259999999992</v>
      </c>
      <c r="BF1071" s="922"/>
      <c r="BG1071" s="964">
        <v>0</v>
      </c>
      <c r="BH1071" s="964">
        <v>0</v>
      </c>
      <c r="BI1071" s="922"/>
      <c r="BJ1071" s="1294">
        <v>96.529740000000004</v>
      </c>
      <c r="BK1071" s="913">
        <v>-96.529740000000004</v>
      </c>
      <c r="BL1071" s="913">
        <v>13.740259999999992</v>
      </c>
    </row>
    <row r="1072" spans="1:64" hidden="1">
      <c r="A1072" s="1044" t="s">
        <v>147</v>
      </c>
      <c r="B1072" s="1054" t="s">
        <v>148</v>
      </c>
      <c r="C1072" s="1045" t="s">
        <v>122</v>
      </c>
      <c r="D1072" s="905">
        <v>0</v>
      </c>
      <c r="E1072" s="922"/>
      <c r="F1072" s="922"/>
      <c r="G1072" s="964">
        <v>0</v>
      </c>
      <c r="H1072" s="964">
        <v>0</v>
      </c>
      <c r="I1072" s="922"/>
      <c r="J1072" s="964">
        <v>0</v>
      </c>
      <c r="K1072" s="964">
        <v>0</v>
      </c>
      <c r="L1072" s="964">
        <v>0</v>
      </c>
      <c r="M1072" s="964">
        <v>0</v>
      </c>
      <c r="N1072" s="965"/>
      <c r="O1072" s="964">
        <v>0</v>
      </c>
      <c r="P1072" s="964">
        <v>0</v>
      </c>
      <c r="Q1072" s="964">
        <v>0</v>
      </c>
      <c r="R1072" s="922"/>
      <c r="S1072" s="964">
        <v>0</v>
      </c>
      <c r="T1072" s="964">
        <v>0</v>
      </c>
      <c r="U1072" s="964">
        <v>0</v>
      </c>
      <c r="V1072" s="964">
        <v>0</v>
      </c>
      <c r="W1072" s="964">
        <v>0</v>
      </c>
      <c r="X1072" s="964">
        <v>0</v>
      </c>
      <c r="Y1072" s="964">
        <v>0</v>
      </c>
      <c r="Z1072" s="964">
        <v>0</v>
      </c>
      <c r="AA1072" s="922"/>
      <c r="AB1072" s="965">
        <v>0</v>
      </c>
      <c r="AC1072" s="965">
        <v>0</v>
      </c>
      <c r="AD1072" s="965">
        <v>0</v>
      </c>
      <c r="AE1072" s="965">
        <v>0</v>
      </c>
      <c r="AF1072" s="965">
        <v>0</v>
      </c>
      <c r="AG1072" s="965">
        <v>0</v>
      </c>
      <c r="AH1072" s="965">
        <v>0</v>
      </c>
      <c r="AI1072" s="965">
        <v>0</v>
      </c>
      <c r="AJ1072" s="965">
        <v>0</v>
      </c>
      <c r="AK1072" s="965">
        <v>0</v>
      </c>
      <c r="AL1072" s="965">
        <v>0</v>
      </c>
      <c r="AM1072" s="965">
        <v>0</v>
      </c>
      <c r="AN1072" s="965">
        <v>0</v>
      </c>
      <c r="AO1072" s="965">
        <v>0</v>
      </c>
      <c r="AP1072" s="965">
        <v>0</v>
      </c>
      <c r="AQ1072" s="964">
        <v>0</v>
      </c>
      <c r="AR1072" s="964">
        <v>0</v>
      </c>
      <c r="AS1072" s="964">
        <v>0</v>
      </c>
      <c r="AT1072" s="964">
        <v>0</v>
      </c>
      <c r="AU1072" s="964">
        <v>0</v>
      </c>
      <c r="AV1072" s="964">
        <v>0</v>
      </c>
      <c r="AW1072" s="964">
        <v>0</v>
      </c>
      <c r="AX1072" s="964">
        <v>0</v>
      </c>
      <c r="AY1072" s="964">
        <v>0</v>
      </c>
      <c r="AZ1072" s="964">
        <v>0</v>
      </c>
      <c r="BA1072" s="964">
        <v>0</v>
      </c>
      <c r="BB1072" s="964">
        <v>0</v>
      </c>
      <c r="BC1072" s="922"/>
      <c r="BD1072" s="922"/>
      <c r="BE1072" s="922"/>
      <c r="BF1072" s="955">
        <v>0</v>
      </c>
      <c r="BG1072" s="964">
        <v>0</v>
      </c>
      <c r="BH1072" s="964">
        <v>0</v>
      </c>
      <c r="BI1072" s="922"/>
      <c r="BJ1072" s="1523">
        <v>0</v>
      </c>
      <c r="BK1072" s="913">
        <v>0</v>
      </c>
      <c r="BL1072" s="969">
        <v>0</v>
      </c>
    </row>
    <row r="1073" spans="1:64" hidden="1">
      <c r="A1073" s="1044" t="s">
        <v>149</v>
      </c>
      <c r="B1073" s="1054" t="s">
        <v>157</v>
      </c>
      <c r="C1073" s="1045" t="s">
        <v>162</v>
      </c>
      <c r="D1073" s="914"/>
      <c r="E1073" s="922"/>
      <c r="F1073" s="922"/>
      <c r="G1073" s="964">
        <v>0</v>
      </c>
      <c r="H1073" s="964">
        <v>0</v>
      </c>
      <c r="I1073" s="922"/>
      <c r="J1073" s="964">
        <v>0</v>
      </c>
      <c r="K1073" s="964">
        <v>0</v>
      </c>
      <c r="L1073" s="964">
        <v>0</v>
      </c>
      <c r="M1073" s="964">
        <v>0</v>
      </c>
      <c r="N1073" s="965"/>
      <c r="O1073" s="964">
        <v>0</v>
      </c>
      <c r="P1073" s="964">
        <v>0</v>
      </c>
      <c r="Q1073" s="964">
        <v>0</v>
      </c>
      <c r="R1073" s="922"/>
      <c r="S1073" s="964">
        <v>0</v>
      </c>
      <c r="T1073" s="964">
        <v>0</v>
      </c>
      <c r="U1073" s="964">
        <v>0</v>
      </c>
      <c r="V1073" s="964">
        <v>0</v>
      </c>
      <c r="W1073" s="964">
        <v>0</v>
      </c>
      <c r="X1073" s="964">
        <v>0</v>
      </c>
      <c r="Y1073" s="964">
        <v>0</v>
      </c>
      <c r="Z1073" s="964">
        <v>0</v>
      </c>
      <c r="AA1073" s="922"/>
      <c r="AB1073" s="965">
        <v>0</v>
      </c>
      <c r="AC1073" s="965">
        <v>0</v>
      </c>
      <c r="AD1073" s="965">
        <v>0</v>
      </c>
      <c r="AE1073" s="965">
        <v>0</v>
      </c>
      <c r="AF1073" s="965">
        <v>0</v>
      </c>
      <c r="AG1073" s="965">
        <v>0</v>
      </c>
      <c r="AH1073" s="965">
        <v>0</v>
      </c>
      <c r="AI1073" s="965">
        <v>0</v>
      </c>
      <c r="AJ1073" s="965">
        <v>0</v>
      </c>
      <c r="AK1073" s="965">
        <v>0</v>
      </c>
      <c r="AL1073" s="965">
        <v>0</v>
      </c>
      <c r="AM1073" s="965">
        <v>0</v>
      </c>
      <c r="AN1073" s="965">
        <v>0</v>
      </c>
      <c r="AO1073" s="965">
        <v>0</v>
      </c>
      <c r="AP1073" s="965">
        <v>0</v>
      </c>
      <c r="AQ1073" s="964">
        <v>0</v>
      </c>
      <c r="AR1073" s="964">
        <v>0</v>
      </c>
      <c r="AS1073" s="964">
        <v>0</v>
      </c>
      <c r="AT1073" s="964">
        <v>0</v>
      </c>
      <c r="AU1073" s="964">
        <v>0</v>
      </c>
      <c r="AV1073" s="964">
        <v>0</v>
      </c>
      <c r="AW1073" s="964">
        <v>0</v>
      </c>
      <c r="AX1073" s="964">
        <v>0</v>
      </c>
      <c r="AY1073" s="964">
        <v>0</v>
      </c>
      <c r="AZ1073" s="964">
        <v>0</v>
      </c>
      <c r="BA1073" s="964">
        <v>0</v>
      </c>
      <c r="BB1073" s="964">
        <v>0</v>
      </c>
      <c r="BC1073" s="922"/>
      <c r="BD1073" s="922"/>
      <c r="BE1073" s="922"/>
      <c r="BF1073" s="922"/>
      <c r="BG1073" s="955">
        <v>0</v>
      </c>
      <c r="BH1073" s="964">
        <v>0</v>
      </c>
      <c r="BI1073" s="922"/>
      <c r="BJ1073" s="1294">
        <v>0</v>
      </c>
      <c r="BK1073" s="913">
        <v>0</v>
      </c>
      <c r="BL1073" s="913">
        <v>0</v>
      </c>
    </row>
    <row r="1074" spans="1:64" hidden="1">
      <c r="A1074" s="1044" t="s">
        <v>77</v>
      </c>
      <c r="B1074" s="1054" t="s">
        <v>158</v>
      </c>
      <c r="C1074" s="1045" t="s">
        <v>163</v>
      </c>
      <c r="D1074" s="914"/>
      <c r="E1074" s="922"/>
      <c r="F1074" s="922"/>
      <c r="G1074" s="964">
        <v>0</v>
      </c>
      <c r="H1074" s="964">
        <v>0</v>
      </c>
      <c r="I1074" s="922"/>
      <c r="J1074" s="964">
        <v>0</v>
      </c>
      <c r="K1074" s="964">
        <v>0</v>
      </c>
      <c r="L1074" s="964">
        <v>0</v>
      </c>
      <c r="M1074" s="964">
        <v>0</v>
      </c>
      <c r="N1074" s="965"/>
      <c r="O1074" s="964">
        <v>0</v>
      </c>
      <c r="P1074" s="964">
        <v>0</v>
      </c>
      <c r="Q1074" s="964">
        <v>0</v>
      </c>
      <c r="R1074" s="922"/>
      <c r="S1074" s="964">
        <v>0</v>
      </c>
      <c r="T1074" s="964">
        <v>0</v>
      </c>
      <c r="U1074" s="964">
        <v>0</v>
      </c>
      <c r="V1074" s="964">
        <v>0</v>
      </c>
      <c r="W1074" s="964">
        <v>0</v>
      </c>
      <c r="X1074" s="964">
        <v>0</v>
      </c>
      <c r="Y1074" s="964">
        <v>0</v>
      </c>
      <c r="Z1074" s="964">
        <v>0</v>
      </c>
      <c r="AA1074" s="922"/>
      <c r="AB1074" s="965">
        <v>0</v>
      </c>
      <c r="AC1074" s="965">
        <v>0</v>
      </c>
      <c r="AD1074" s="965">
        <v>0</v>
      </c>
      <c r="AE1074" s="965">
        <v>0</v>
      </c>
      <c r="AF1074" s="965">
        <v>0</v>
      </c>
      <c r="AG1074" s="965">
        <v>0</v>
      </c>
      <c r="AH1074" s="965">
        <v>0</v>
      </c>
      <c r="AI1074" s="965">
        <v>0</v>
      </c>
      <c r="AJ1074" s="965">
        <v>0</v>
      </c>
      <c r="AK1074" s="965">
        <v>0</v>
      </c>
      <c r="AL1074" s="965">
        <v>0</v>
      </c>
      <c r="AM1074" s="965">
        <v>0</v>
      </c>
      <c r="AN1074" s="965">
        <v>0</v>
      </c>
      <c r="AO1074" s="965">
        <v>0</v>
      </c>
      <c r="AP1074" s="965">
        <v>0</v>
      </c>
      <c r="AQ1074" s="964">
        <v>0</v>
      </c>
      <c r="AR1074" s="964">
        <v>0</v>
      </c>
      <c r="AS1074" s="964">
        <v>0</v>
      </c>
      <c r="AT1074" s="964">
        <v>0</v>
      </c>
      <c r="AU1074" s="964">
        <v>0</v>
      </c>
      <c r="AV1074" s="964">
        <v>0</v>
      </c>
      <c r="AW1074" s="964">
        <v>0</v>
      </c>
      <c r="AX1074" s="964">
        <v>0</v>
      </c>
      <c r="AY1074" s="964">
        <v>0</v>
      </c>
      <c r="AZ1074" s="964">
        <v>0</v>
      </c>
      <c r="BA1074" s="964">
        <v>0</v>
      </c>
      <c r="BB1074" s="964">
        <v>0</v>
      </c>
      <c r="BC1074" s="922"/>
      <c r="BD1074" s="922"/>
      <c r="BE1074" s="922"/>
      <c r="BF1074" s="922"/>
      <c r="BG1074" s="964">
        <v>0</v>
      </c>
      <c r="BH1074" s="955">
        <v>0</v>
      </c>
      <c r="BI1074" s="922"/>
      <c r="BJ1074" s="1294">
        <v>0</v>
      </c>
      <c r="BK1074" s="913">
        <v>0</v>
      </c>
      <c r="BL1074" s="913">
        <v>0</v>
      </c>
    </row>
    <row r="1075" spans="1:64" hidden="1">
      <c r="A1075" s="1046"/>
      <c r="B1075" s="1047" t="s">
        <v>150</v>
      </c>
      <c r="C1075" s="881"/>
      <c r="D1075" s="914"/>
      <c r="E1075" s="922"/>
      <c r="F1075" s="922"/>
      <c r="G1075" s="922"/>
      <c r="H1075" s="922"/>
      <c r="I1075" s="922"/>
      <c r="J1075" s="922"/>
      <c r="K1075" s="922"/>
      <c r="L1075" s="922"/>
      <c r="M1075" s="922"/>
      <c r="N1075" s="961"/>
      <c r="O1075" s="922"/>
      <c r="P1075" s="922"/>
      <c r="Q1075" s="922"/>
      <c r="R1075" s="922"/>
      <c r="S1075" s="922"/>
      <c r="T1075" s="922"/>
      <c r="U1075" s="922"/>
      <c r="V1075" s="922"/>
      <c r="W1075" s="922"/>
      <c r="X1075" s="922"/>
      <c r="Y1075" s="922"/>
      <c r="Z1075" s="922"/>
      <c r="AA1075" s="922"/>
      <c r="AB1075" s="961"/>
      <c r="AC1075" s="961"/>
      <c r="AD1075" s="961"/>
      <c r="AE1075" s="961"/>
      <c r="AF1075" s="961"/>
      <c r="AG1075" s="961"/>
      <c r="AH1075" s="961"/>
      <c r="AI1075" s="961"/>
      <c r="AJ1075" s="961"/>
      <c r="AK1075" s="961"/>
      <c r="AL1075" s="961"/>
      <c r="AM1075" s="961"/>
      <c r="AN1075" s="961"/>
      <c r="AO1075" s="961"/>
      <c r="AP1075" s="961"/>
      <c r="AQ1075" s="922"/>
      <c r="AR1075" s="922"/>
      <c r="AS1075" s="922"/>
      <c r="AT1075" s="922"/>
      <c r="AU1075" s="922"/>
      <c r="AV1075" s="922"/>
      <c r="AW1075" s="922"/>
      <c r="AX1075" s="922"/>
      <c r="AY1075" s="922"/>
      <c r="AZ1075" s="922"/>
      <c r="BA1075" s="922"/>
      <c r="BB1075" s="922"/>
      <c r="BC1075" s="922"/>
      <c r="BD1075" s="922"/>
      <c r="BE1075" s="922"/>
      <c r="BF1075" s="922"/>
      <c r="BG1075" s="922"/>
      <c r="BH1075" s="922"/>
      <c r="BI1075" s="922"/>
      <c r="BJ1075" s="1299"/>
      <c r="BK1075" s="933"/>
      <c r="BL1075" s="933"/>
    </row>
    <row r="1076" spans="1:64" s="910" customFormat="1" ht="15" hidden="1">
      <c r="A1076" s="1032"/>
      <c r="B1076" s="934" t="s">
        <v>151</v>
      </c>
      <c r="C1076" s="934"/>
      <c r="D1076" s="905"/>
      <c r="E1076" s="955">
        <v>96.52976000000001</v>
      </c>
      <c r="F1076" s="955">
        <v>0</v>
      </c>
      <c r="G1076" s="955">
        <v>0</v>
      </c>
      <c r="H1076" s="955">
        <v>0</v>
      </c>
      <c r="I1076" s="955">
        <v>0</v>
      </c>
      <c r="J1076" s="955">
        <v>18.799999999999955</v>
      </c>
      <c r="K1076" s="955">
        <v>0</v>
      </c>
      <c r="L1076" s="955">
        <v>0</v>
      </c>
      <c r="M1076" s="955">
        <v>304.34627</v>
      </c>
      <c r="N1076" s="935">
        <v>0</v>
      </c>
      <c r="O1076" s="955">
        <v>0</v>
      </c>
      <c r="P1076" s="955">
        <v>0</v>
      </c>
      <c r="Q1076" s="955">
        <v>30</v>
      </c>
      <c r="R1076" s="955">
        <v>318.78501999999997</v>
      </c>
      <c r="S1076" s="955">
        <v>150.13211000000001</v>
      </c>
      <c r="T1076" s="955">
        <v>0.11</v>
      </c>
      <c r="U1076" s="955">
        <v>0</v>
      </c>
      <c r="V1076" s="955">
        <v>0</v>
      </c>
      <c r="W1076" s="955">
        <v>52.995159999999998</v>
      </c>
      <c r="X1076" s="955">
        <v>0.5</v>
      </c>
      <c r="Y1076" s="955">
        <v>0</v>
      </c>
      <c r="Z1076" s="955">
        <v>39.937790000000007</v>
      </c>
      <c r="AA1076" s="955">
        <v>48.214999999999989</v>
      </c>
      <c r="AB1076" s="935">
        <v>38.480119999999999</v>
      </c>
      <c r="AC1076" s="935">
        <v>1.0031400000000001</v>
      </c>
      <c r="AD1076" s="935">
        <v>0</v>
      </c>
      <c r="AE1076" s="935">
        <v>0</v>
      </c>
      <c r="AF1076" s="935">
        <v>0</v>
      </c>
      <c r="AG1076" s="935">
        <v>0</v>
      </c>
      <c r="AH1076" s="935">
        <v>3.23</v>
      </c>
      <c r="AI1076" s="935">
        <v>0</v>
      </c>
      <c r="AJ1076" s="935">
        <v>0</v>
      </c>
      <c r="AK1076" s="935">
        <v>2</v>
      </c>
      <c r="AL1076" s="935">
        <v>0</v>
      </c>
      <c r="AM1076" s="935">
        <v>3.0017400000000007</v>
      </c>
      <c r="AN1076" s="935">
        <v>0</v>
      </c>
      <c r="AO1076" s="935">
        <v>0</v>
      </c>
      <c r="AP1076" s="935">
        <v>0.5</v>
      </c>
      <c r="AQ1076" s="955">
        <v>0</v>
      </c>
      <c r="AR1076" s="955">
        <v>0</v>
      </c>
      <c r="AS1076" s="955">
        <v>0</v>
      </c>
      <c r="AT1076" s="955">
        <v>28.60201</v>
      </c>
      <c r="AU1076" s="955">
        <v>0</v>
      </c>
      <c r="AV1076" s="955">
        <v>0</v>
      </c>
      <c r="AW1076" s="955">
        <v>0</v>
      </c>
      <c r="AX1076" s="955">
        <v>0</v>
      </c>
      <c r="AY1076" s="955">
        <v>0</v>
      </c>
      <c r="AZ1076" s="955">
        <v>0</v>
      </c>
      <c r="BA1076" s="955">
        <v>0</v>
      </c>
      <c r="BB1076" s="955">
        <v>0</v>
      </c>
      <c r="BC1076" s="955">
        <v>0</v>
      </c>
      <c r="BD1076" s="955">
        <v>0</v>
      </c>
      <c r="BE1076" s="955">
        <v>0</v>
      </c>
      <c r="BF1076" s="955">
        <v>0</v>
      </c>
      <c r="BG1076" s="955">
        <v>0</v>
      </c>
      <c r="BH1076" s="955">
        <v>0</v>
      </c>
      <c r="BI1076" s="955"/>
      <c r="BJ1076" s="936" t="s">
        <v>152</v>
      </c>
      <c r="BK1076" s="937" t="s">
        <v>152</v>
      </c>
      <c r="BL1076" s="937" t="s">
        <v>152</v>
      </c>
    </row>
    <row r="1077" spans="1:64" s="910" customFormat="1" ht="15" hidden="1">
      <c r="A1077" s="1032"/>
      <c r="B1077" s="934" t="s">
        <v>340</v>
      </c>
      <c r="C1077" s="934"/>
      <c r="D1077" s="905">
        <v>2079.0599999999995</v>
      </c>
      <c r="E1077" s="907">
        <v>1535.9947399999999</v>
      </c>
      <c r="F1077" s="907">
        <v>171.68819999999999</v>
      </c>
      <c r="G1077" s="907">
        <v>169.81462999999999</v>
      </c>
      <c r="H1077" s="907">
        <v>1.87357</v>
      </c>
      <c r="I1077" s="907">
        <v>34.171720000000022</v>
      </c>
      <c r="J1077" s="907">
        <v>822.89309999999978</v>
      </c>
      <c r="K1077" s="907">
        <v>0</v>
      </c>
      <c r="L1077" s="907">
        <v>0</v>
      </c>
      <c r="M1077" s="907">
        <v>473.15114</v>
      </c>
      <c r="N1077" s="935">
        <v>0</v>
      </c>
      <c r="O1077" s="907">
        <v>4.0905800000000001</v>
      </c>
      <c r="P1077" s="907">
        <v>0</v>
      </c>
      <c r="Q1077" s="907">
        <v>30</v>
      </c>
      <c r="R1077" s="907">
        <v>528.54499999999996</v>
      </c>
      <c r="S1077" s="907">
        <v>196.13211000000001</v>
      </c>
      <c r="T1077" s="907">
        <v>0.11</v>
      </c>
      <c r="U1077" s="907">
        <v>0</v>
      </c>
      <c r="V1077" s="907">
        <v>0</v>
      </c>
      <c r="W1077" s="907">
        <v>53.05641</v>
      </c>
      <c r="X1077" s="907">
        <v>0.5</v>
      </c>
      <c r="Y1077" s="907">
        <v>5.14</v>
      </c>
      <c r="Z1077" s="907">
        <v>47.567790000000009</v>
      </c>
      <c r="AA1077" s="907">
        <v>129.40497999999999</v>
      </c>
      <c r="AB1077" s="917">
        <v>95.090109999999996</v>
      </c>
      <c r="AC1077" s="917">
        <v>13.36313</v>
      </c>
      <c r="AD1077" s="917">
        <v>0</v>
      </c>
      <c r="AE1077" s="917">
        <v>0.13</v>
      </c>
      <c r="AF1077" s="917">
        <v>1.95</v>
      </c>
      <c r="AG1077" s="917">
        <v>2.02</v>
      </c>
      <c r="AH1077" s="917">
        <v>3.23</v>
      </c>
      <c r="AI1077" s="917">
        <v>0.02</v>
      </c>
      <c r="AJ1077" s="917">
        <v>0.04</v>
      </c>
      <c r="AK1077" s="917">
        <v>2</v>
      </c>
      <c r="AL1077" s="917">
        <v>2.0699999999999998</v>
      </c>
      <c r="AM1077" s="917">
        <v>8.7217400000000005</v>
      </c>
      <c r="AN1077" s="917">
        <v>0</v>
      </c>
      <c r="AO1077" s="917">
        <v>0</v>
      </c>
      <c r="AP1077" s="917">
        <v>0.77</v>
      </c>
      <c r="AQ1077" s="907">
        <v>0</v>
      </c>
      <c r="AR1077" s="907">
        <v>1.32</v>
      </c>
      <c r="AS1077" s="907">
        <v>0</v>
      </c>
      <c r="AT1077" s="907">
        <v>86.722009999999997</v>
      </c>
      <c r="AU1077" s="907">
        <v>0</v>
      </c>
      <c r="AV1077" s="907">
        <v>0.3</v>
      </c>
      <c r="AW1077" s="907">
        <v>0</v>
      </c>
      <c r="AX1077" s="907">
        <v>0</v>
      </c>
      <c r="AY1077" s="907">
        <v>0</v>
      </c>
      <c r="AZ1077" s="907">
        <v>7.9916999999999998</v>
      </c>
      <c r="BA1077" s="907">
        <v>0.3</v>
      </c>
      <c r="BB1077" s="907">
        <v>0</v>
      </c>
      <c r="BC1077" s="907">
        <v>14.520259999999992</v>
      </c>
      <c r="BD1077" s="907">
        <v>0.78</v>
      </c>
      <c r="BE1077" s="907">
        <v>13.740259999999992</v>
      </c>
      <c r="BF1077" s="907">
        <v>0</v>
      </c>
      <c r="BG1077" s="907">
        <v>0</v>
      </c>
      <c r="BH1077" s="907">
        <v>0</v>
      </c>
      <c r="BI1077" s="907"/>
      <c r="BJ1077" s="936" t="s">
        <v>152</v>
      </c>
      <c r="BK1077" s="937" t="s">
        <v>152</v>
      </c>
      <c r="BL1077" s="937" t="s">
        <v>152</v>
      </c>
    </row>
    <row r="1078" spans="1:64" hidden="1"/>
    <row r="1079" spans="1:64" hidden="1"/>
    <row r="1080" spans="1:64" hidden="1"/>
    <row r="1081" spans="1:64" hidden="1">
      <c r="A1081" s="874" t="s">
        <v>299</v>
      </c>
      <c r="B1081" s="874"/>
      <c r="C1081" s="1488"/>
      <c r="D1081" s="977" t="s">
        <v>398</v>
      </c>
      <c r="AG1081" s="890"/>
    </row>
    <row r="1082" spans="1:64" hidden="1">
      <c r="A1082" s="910" t="s">
        <v>403</v>
      </c>
      <c r="B1082" s="910"/>
      <c r="C1082" s="910"/>
      <c r="D1082" s="910"/>
      <c r="E1082" s="910"/>
      <c r="F1082" s="910"/>
      <c r="G1082" s="910"/>
      <c r="H1082" s="910"/>
      <c r="I1082" s="910"/>
      <c r="J1082" s="910"/>
      <c r="K1082" s="910"/>
      <c r="L1082" s="910"/>
      <c r="M1082" s="910"/>
      <c r="N1082" s="930"/>
      <c r="O1082" s="910"/>
      <c r="P1082" s="910"/>
      <c r="Q1082" s="910"/>
      <c r="R1082" s="910"/>
      <c r="S1082" s="910"/>
      <c r="T1082" s="910"/>
      <c r="U1082" s="910"/>
      <c r="V1082" s="910"/>
      <c r="W1082" s="910"/>
      <c r="X1082" s="910"/>
      <c r="Y1082" s="910"/>
      <c r="AA1082" s="910"/>
      <c r="AB1082" s="930"/>
      <c r="AC1082" s="930"/>
      <c r="AD1082" s="930"/>
      <c r="AE1082" s="930"/>
      <c r="AF1082" s="930"/>
      <c r="AG1082" s="930"/>
      <c r="AH1082" s="930"/>
      <c r="AI1082" s="930"/>
      <c r="AN1082" s="930"/>
      <c r="AO1082" s="930"/>
    </row>
    <row r="1083" spans="1:64" hidden="1">
      <c r="A1083" s="1488"/>
      <c r="B1083" s="892"/>
      <c r="C1083" s="1488"/>
      <c r="D1083" s="1488"/>
      <c r="E1083" s="1488"/>
      <c r="F1083" s="1488"/>
      <c r="G1083" s="1488"/>
      <c r="H1083" s="1488"/>
      <c r="I1083" s="1488"/>
      <c r="J1083" s="1488"/>
      <c r="K1083" s="1488"/>
      <c r="L1083" s="1488"/>
      <c r="M1083" s="1488"/>
      <c r="N1083" s="893"/>
      <c r="O1083" s="1488"/>
      <c r="P1083" s="1488"/>
      <c r="Q1083" s="1488"/>
      <c r="R1083" s="1488"/>
      <c r="S1083" s="1488"/>
      <c r="T1083" s="1488"/>
      <c r="U1083" s="1488"/>
      <c r="V1083" s="1488"/>
      <c r="W1083" s="1488"/>
      <c r="X1083" s="1488"/>
      <c r="Y1083" s="1488"/>
      <c r="AA1083" s="1488"/>
      <c r="AB1083" s="893"/>
      <c r="AC1083" s="893"/>
      <c r="AD1083" s="893"/>
      <c r="AE1083" s="893"/>
      <c r="AF1083" s="893"/>
      <c r="AG1083" s="893"/>
      <c r="AH1083" s="893"/>
      <c r="AI1083" s="893"/>
      <c r="AN1083" s="893"/>
      <c r="AO1083" s="893"/>
    </row>
    <row r="1084" spans="1:64" hidden="1">
      <c r="B1084" s="892"/>
      <c r="C1084" s="1488"/>
      <c r="D1084" s="894"/>
      <c r="E1084" s="895"/>
      <c r="F1084" s="896"/>
      <c r="G1084" s="895"/>
      <c r="H1084" s="895"/>
      <c r="I1084" s="895"/>
      <c r="J1084" s="895"/>
      <c r="K1084" s="896"/>
      <c r="L1084" s="896"/>
      <c r="M1084" s="896"/>
      <c r="N1084" s="942"/>
      <c r="O1084" s="896"/>
      <c r="P1084" s="896"/>
      <c r="Q1084" s="896"/>
      <c r="R1084" s="943"/>
      <c r="S1084" s="895"/>
      <c r="T1084" s="896"/>
      <c r="U1084" s="895"/>
      <c r="V1084" s="895"/>
      <c r="W1084" s="895"/>
      <c r="X1084" s="895"/>
      <c r="Y1084" s="896"/>
      <c r="Z1084" s="896"/>
      <c r="AA1084" s="896"/>
      <c r="AB1084" s="899"/>
      <c r="AC1084" s="942"/>
      <c r="AD1084" s="942"/>
      <c r="AE1084" s="942"/>
      <c r="AF1084" s="942"/>
      <c r="AG1084" s="942"/>
      <c r="AH1084" s="942"/>
      <c r="AI1084" s="942"/>
      <c r="AJ1084" s="942"/>
      <c r="AK1084" s="942"/>
      <c r="AL1084" s="942"/>
      <c r="AM1084" s="942"/>
      <c r="AN1084" s="942"/>
      <c r="AO1084" s="942"/>
      <c r="AP1084" s="942"/>
      <c r="AQ1084" s="896"/>
      <c r="AR1084" s="896"/>
      <c r="AS1084" s="896"/>
      <c r="AT1084" s="896"/>
      <c r="AU1084" s="896"/>
      <c r="AV1084" s="896"/>
      <c r="AW1084" s="896"/>
      <c r="AX1084" s="896"/>
      <c r="AY1084" s="896"/>
      <c r="AZ1084" s="896"/>
      <c r="BA1084" s="896"/>
      <c r="BB1084" s="895"/>
      <c r="BC1084" s="896"/>
      <c r="BD1084" s="896"/>
      <c r="BE1084" s="896"/>
      <c r="BF1084" s="896"/>
      <c r="BG1084" s="896"/>
      <c r="BH1084" s="896"/>
      <c r="BI1084" s="896"/>
      <c r="BJ1084" s="900"/>
      <c r="BK1084" s="944" t="s">
        <v>18</v>
      </c>
      <c r="BL1084" s="945"/>
    </row>
    <row r="1085" spans="1:64" hidden="1">
      <c r="A1085" s="1511" t="s">
        <v>19</v>
      </c>
      <c r="B1085" s="1512" t="s">
        <v>20</v>
      </c>
      <c r="C1085" s="1511" t="s">
        <v>21</v>
      </c>
      <c r="D1085" s="1513" t="s">
        <v>22</v>
      </c>
      <c r="E1085" s="1714" t="s">
        <v>341</v>
      </c>
      <c r="F1085" s="1715"/>
      <c r="G1085" s="1715"/>
      <c r="H1085" s="1715"/>
      <c r="I1085" s="1715"/>
      <c r="J1085" s="1715"/>
      <c r="K1085" s="1715"/>
      <c r="L1085" s="1715"/>
      <c r="M1085" s="1715"/>
      <c r="N1085" s="1715"/>
      <c r="O1085" s="1715"/>
      <c r="P1085" s="1715"/>
      <c r="Q1085" s="1715"/>
      <c r="R1085" s="1715"/>
      <c r="S1085" s="1715"/>
      <c r="T1085" s="1715"/>
      <c r="U1085" s="1715"/>
      <c r="V1085" s="1715"/>
      <c r="W1085" s="1715"/>
      <c r="X1085" s="1715"/>
      <c r="Y1085" s="1715"/>
      <c r="Z1085" s="1715"/>
      <c r="AA1085" s="1715"/>
      <c r="AB1085" s="1715"/>
      <c r="AC1085" s="1715"/>
      <c r="AD1085" s="1715"/>
      <c r="AE1085" s="1715"/>
      <c r="AF1085" s="1715"/>
      <c r="AG1085" s="1715"/>
      <c r="AH1085" s="1715"/>
      <c r="AI1085" s="1715"/>
      <c r="AJ1085" s="1715"/>
      <c r="AK1085" s="1715"/>
      <c r="AL1085" s="1715"/>
      <c r="AM1085" s="1715"/>
      <c r="AN1085" s="1715"/>
      <c r="AO1085" s="1715"/>
      <c r="AP1085" s="1715"/>
      <c r="AQ1085" s="1715"/>
      <c r="AR1085" s="1715"/>
      <c r="AS1085" s="1715"/>
      <c r="AT1085" s="1715"/>
      <c r="AU1085" s="1715"/>
      <c r="AV1085" s="1715"/>
      <c r="AW1085" s="1715"/>
      <c r="AX1085" s="1715"/>
      <c r="AY1085" s="1715"/>
      <c r="AZ1085" s="1715"/>
      <c r="BA1085" s="1715"/>
      <c r="BB1085" s="1715"/>
      <c r="BC1085" s="1715"/>
      <c r="BD1085" s="1715"/>
      <c r="BE1085" s="1715"/>
      <c r="BF1085" s="1715"/>
      <c r="BG1085" s="1521"/>
      <c r="BH1085" s="1521"/>
      <c r="BI1085" s="1515" t="s">
        <v>23</v>
      </c>
      <c r="BJ1085" s="1516" t="s">
        <v>24</v>
      </c>
      <c r="BK1085" s="1517" t="s">
        <v>25</v>
      </c>
      <c r="BL1085" s="1518" t="s">
        <v>22</v>
      </c>
    </row>
    <row r="1086" spans="1:64" ht="30.6" hidden="1">
      <c r="A1086" s="1048"/>
      <c r="B1086" s="1049"/>
      <c r="C1086" s="1048"/>
      <c r="D1086" s="946" t="s">
        <v>339</v>
      </c>
      <c r="E1086" s="947" t="s">
        <v>26</v>
      </c>
      <c r="F1086" s="947" t="s">
        <v>29</v>
      </c>
      <c r="G1086" s="947" t="s">
        <v>130</v>
      </c>
      <c r="H1086" s="947" t="s">
        <v>131</v>
      </c>
      <c r="I1086" s="947" t="s">
        <v>55</v>
      </c>
      <c r="J1086" s="947" t="s">
        <v>133</v>
      </c>
      <c r="K1086" s="947" t="s">
        <v>136</v>
      </c>
      <c r="L1086" s="948" t="s">
        <v>137</v>
      </c>
      <c r="M1086" s="947" t="s">
        <v>135</v>
      </c>
      <c r="N1086" s="949"/>
      <c r="O1086" s="947" t="s">
        <v>138</v>
      </c>
      <c r="P1086" s="947" t="s">
        <v>139</v>
      </c>
      <c r="Q1086" s="947" t="s">
        <v>140</v>
      </c>
      <c r="R1086" s="947" t="s">
        <v>173</v>
      </c>
      <c r="S1086" s="878" t="s">
        <v>97</v>
      </c>
      <c r="T1086" s="878" t="s">
        <v>98</v>
      </c>
      <c r="U1086" s="948" t="s">
        <v>99</v>
      </c>
      <c r="V1086" s="948" t="s">
        <v>206</v>
      </c>
      <c r="W1086" s="948" t="s">
        <v>207</v>
      </c>
      <c r="X1086" s="947" t="s">
        <v>100</v>
      </c>
      <c r="Y1086" s="947" t="s">
        <v>101</v>
      </c>
      <c r="Z1086" s="947" t="s">
        <v>102</v>
      </c>
      <c r="AA1086" s="947" t="s">
        <v>69</v>
      </c>
      <c r="AB1086" s="949" t="s">
        <v>103</v>
      </c>
      <c r="AC1086" s="949" t="s">
        <v>104</v>
      </c>
      <c r="AD1086" s="949" t="s">
        <v>107</v>
      </c>
      <c r="AE1086" s="949" t="s">
        <v>108</v>
      </c>
      <c r="AF1086" s="949" t="s">
        <v>109</v>
      </c>
      <c r="AG1086" s="949" t="s">
        <v>110</v>
      </c>
      <c r="AH1086" s="949" t="s">
        <v>105</v>
      </c>
      <c r="AI1086" s="949" t="s">
        <v>106</v>
      </c>
      <c r="AJ1086" s="949" t="s">
        <v>164</v>
      </c>
      <c r="AK1086" s="949" t="s">
        <v>61</v>
      </c>
      <c r="AL1086" s="949" t="s">
        <v>154</v>
      </c>
      <c r="AM1086" s="949" t="s">
        <v>115</v>
      </c>
      <c r="AN1086" s="949" t="s">
        <v>112</v>
      </c>
      <c r="AO1086" s="949" t="s">
        <v>113</v>
      </c>
      <c r="AP1086" s="949" t="s">
        <v>114</v>
      </c>
      <c r="AQ1086" s="947" t="s">
        <v>163</v>
      </c>
      <c r="AR1086" s="947" t="s">
        <v>210</v>
      </c>
      <c r="AS1086" s="947" t="s">
        <v>211</v>
      </c>
      <c r="AT1086" s="947" t="s">
        <v>141</v>
      </c>
      <c r="AU1086" s="947" t="s">
        <v>96</v>
      </c>
      <c r="AV1086" s="947" t="s">
        <v>153</v>
      </c>
      <c r="AW1086" s="947" t="s">
        <v>208</v>
      </c>
      <c r="AX1086" s="947" t="s">
        <v>209</v>
      </c>
      <c r="AY1086" s="947" t="s">
        <v>155</v>
      </c>
      <c r="AZ1086" s="947" t="s">
        <v>116</v>
      </c>
      <c r="BA1086" s="947" t="s">
        <v>117</v>
      </c>
      <c r="BB1086" s="947" t="s">
        <v>118</v>
      </c>
      <c r="BC1086" s="948" t="s">
        <v>119</v>
      </c>
      <c r="BD1086" s="947" t="s">
        <v>120</v>
      </c>
      <c r="BE1086" s="947" t="s">
        <v>121</v>
      </c>
      <c r="BF1086" s="947" t="s">
        <v>122</v>
      </c>
      <c r="BG1086" s="947" t="s">
        <v>162</v>
      </c>
      <c r="BH1086" s="947" t="s">
        <v>163</v>
      </c>
      <c r="BI1086" s="947" t="s">
        <v>11</v>
      </c>
      <c r="BJ1086" s="950"/>
      <c r="BK1086" s="947" t="s">
        <v>123</v>
      </c>
      <c r="BL1086" s="951" t="s">
        <v>156</v>
      </c>
    </row>
    <row r="1087" spans="1:64" s="904" customFormat="1" hidden="1">
      <c r="A1087" s="901">
        <v>-1</v>
      </c>
      <c r="B1087" s="902">
        <v>-2</v>
      </c>
      <c r="C1087" s="901">
        <v>-3</v>
      </c>
      <c r="D1087" s="901">
        <v>-4</v>
      </c>
      <c r="E1087" s="901">
        <v>-5</v>
      </c>
      <c r="F1087" s="901">
        <v>-8</v>
      </c>
      <c r="G1087" s="901">
        <v>-9</v>
      </c>
      <c r="H1087" s="901">
        <v>-10</v>
      </c>
      <c r="I1087" s="901">
        <v>-12</v>
      </c>
      <c r="J1087" s="901">
        <v>-15</v>
      </c>
      <c r="K1087" s="901">
        <v>-17</v>
      </c>
      <c r="L1087" s="901">
        <v>-18</v>
      </c>
      <c r="M1087" s="901">
        <v>-19</v>
      </c>
      <c r="N1087" s="903"/>
      <c r="O1087" s="901">
        <v>-20</v>
      </c>
      <c r="P1087" s="901">
        <v>-21</v>
      </c>
      <c r="Q1087" s="901">
        <v>-22</v>
      </c>
      <c r="R1087" s="901">
        <v>-23</v>
      </c>
      <c r="S1087" s="901">
        <v>-24</v>
      </c>
      <c r="T1087" s="901">
        <v>-25</v>
      </c>
      <c r="U1087" s="901">
        <v>-26</v>
      </c>
      <c r="V1087" s="901">
        <v>-28</v>
      </c>
      <c r="W1087" s="901">
        <v>-29</v>
      </c>
      <c r="X1087" s="901">
        <v>-30</v>
      </c>
      <c r="Y1087" s="901">
        <v>-31</v>
      </c>
      <c r="Z1087" s="901">
        <v>-54</v>
      </c>
      <c r="AA1087" s="901">
        <v>-32</v>
      </c>
      <c r="AB1087" s="903">
        <v>-33</v>
      </c>
      <c r="AC1087" s="903">
        <v>-34</v>
      </c>
      <c r="AD1087" s="903">
        <v>-37</v>
      </c>
      <c r="AE1087" s="903">
        <v>-38</v>
      </c>
      <c r="AF1087" s="903">
        <v>-39</v>
      </c>
      <c r="AG1087" s="903">
        <v>-40</v>
      </c>
      <c r="AH1087" s="903">
        <v>-35</v>
      </c>
      <c r="AI1087" s="903">
        <v>-36</v>
      </c>
      <c r="AJ1087" s="903">
        <v>-44</v>
      </c>
      <c r="AK1087" s="903">
        <v>-46</v>
      </c>
      <c r="AL1087" s="903">
        <v>-52</v>
      </c>
      <c r="AM1087" s="903">
        <v>-53</v>
      </c>
      <c r="AN1087" s="903">
        <v>-41</v>
      </c>
      <c r="AO1087" s="903">
        <v>-42</v>
      </c>
      <c r="AP1087" s="903">
        <v>-43</v>
      </c>
      <c r="AQ1087" s="901">
        <v>-45</v>
      </c>
      <c r="AR1087" s="901">
        <v>-55</v>
      </c>
      <c r="AS1087" s="901">
        <v>-56</v>
      </c>
      <c r="AT1087" s="901">
        <v>-47</v>
      </c>
      <c r="AU1087" s="901">
        <v>-48</v>
      </c>
      <c r="AV1087" s="901">
        <v>-49</v>
      </c>
      <c r="AW1087" s="901">
        <v>-50</v>
      </c>
      <c r="AX1087" s="901">
        <v>-51</v>
      </c>
      <c r="AY1087" s="901">
        <v>-57</v>
      </c>
      <c r="AZ1087" s="901">
        <v>-58</v>
      </c>
      <c r="BA1087" s="901">
        <v>-59</v>
      </c>
      <c r="BB1087" s="901">
        <v>-60</v>
      </c>
      <c r="BC1087" s="901">
        <v>-62</v>
      </c>
      <c r="BD1087" s="901">
        <v>-63</v>
      </c>
      <c r="BE1087" s="901">
        <v>-64</v>
      </c>
      <c r="BF1087" s="901">
        <v>-65</v>
      </c>
      <c r="BG1087" s="901">
        <v>-66</v>
      </c>
      <c r="BH1087" s="901">
        <v>-67</v>
      </c>
      <c r="BI1087" s="901">
        <v>-68</v>
      </c>
      <c r="BJ1087" s="901">
        <v>-69</v>
      </c>
      <c r="BK1087" s="901">
        <v>-70</v>
      </c>
      <c r="BL1087" s="952">
        <v>-71</v>
      </c>
    </row>
    <row r="1088" spans="1:64" hidden="1">
      <c r="A1088" s="1017"/>
      <c r="B1088" s="1489" t="s">
        <v>124</v>
      </c>
      <c r="C1088" s="1018"/>
      <c r="D1088" s="905">
        <v>1188.087</v>
      </c>
      <c r="E1088" s="1520"/>
      <c r="F1088" s="953"/>
      <c r="G1088" s="953"/>
      <c r="H1088" s="953"/>
      <c r="I1088" s="953"/>
      <c r="J1088" s="953"/>
      <c r="K1088" s="953"/>
      <c r="L1088" s="953"/>
      <c r="M1088" s="953"/>
      <c r="N1088" s="954"/>
      <c r="O1088" s="953"/>
      <c r="P1088" s="953"/>
      <c r="Q1088" s="953"/>
      <c r="R1088" s="953"/>
      <c r="S1088" s="953"/>
      <c r="T1088" s="953"/>
      <c r="U1088" s="953"/>
      <c r="V1088" s="953"/>
      <c r="W1088" s="953"/>
      <c r="X1088" s="953"/>
      <c r="Y1088" s="953"/>
      <c r="Z1088" s="953"/>
      <c r="AA1088" s="953"/>
      <c r="AB1088" s="954"/>
      <c r="AC1088" s="954"/>
      <c r="AD1088" s="954"/>
      <c r="AE1088" s="954"/>
      <c r="AF1088" s="954"/>
      <c r="AG1088" s="954"/>
      <c r="AH1088" s="954"/>
      <c r="AI1088" s="954"/>
      <c r="AJ1088" s="954"/>
      <c r="AK1088" s="954"/>
      <c r="AL1088" s="954"/>
      <c r="AM1088" s="954"/>
      <c r="AN1088" s="954"/>
      <c r="AO1088" s="954"/>
      <c r="AP1088" s="954"/>
      <c r="AQ1088" s="953"/>
      <c r="AR1088" s="953"/>
      <c r="AS1088" s="953"/>
      <c r="AT1088" s="953"/>
      <c r="AU1088" s="953"/>
      <c r="AV1088" s="953"/>
      <c r="AW1088" s="953"/>
      <c r="AX1088" s="953"/>
      <c r="AY1088" s="953"/>
      <c r="AZ1088" s="953"/>
      <c r="BA1088" s="953"/>
      <c r="BB1088" s="953"/>
      <c r="BC1088" s="953"/>
      <c r="BD1088" s="953"/>
      <c r="BE1088" s="953"/>
      <c r="BF1088" s="953"/>
      <c r="BG1088" s="953"/>
      <c r="BH1088" s="953"/>
      <c r="BI1088" s="953"/>
      <c r="BJ1088" s="1290"/>
      <c r="BK1088" s="905">
        <v>0</v>
      </c>
      <c r="BL1088" s="905">
        <v>1189.587</v>
      </c>
    </row>
    <row r="1089" spans="1:64" s="910" customFormat="1" ht="15" hidden="1">
      <c r="A1089" s="1027" t="s">
        <v>125</v>
      </c>
      <c r="B1089" s="1020" t="s">
        <v>4</v>
      </c>
      <c r="C1089" s="1021" t="s">
        <v>26</v>
      </c>
      <c r="D1089" s="905">
        <v>1076.95</v>
      </c>
      <c r="E1089" s="955">
        <v>998.45796000000007</v>
      </c>
      <c r="F1089" s="956"/>
      <c r="G1089" s="956"/>
      <c r="H1089" s="956"/>
      <c r="I1089" s="956"/>
      <c r="J1089" s="956"/>
      <c r="K1089" s="956"/>
      <c r="L1089" s="956"/>
      <c r="M1089" s="956"/>
      <c r="N1089" s="957"/>
      <c r="O1089" s="956"/>
      <c r="P1089" s="956"/>
      <c r="Q1089" s="956"/>
      <c r="R1089" s="956"/>
      <c r="S1089" s="956"/>
      <c r="T1089" s="956"/>
      <c r="U1089" s="956"/>
      <c r="V1089" s="956"/>
      <c r="W1089" s="956"/>
      <c r="X1089" s="956"/>
      <c r="Y1089" s="956"/>
      <c r="Z1089" s="956"/>
      <c r="AA1089" s="956"/>
      <c r="AB1089" s="957"/>
      <c r="AC1089" s="957"/>
      <c r="AD1089" s="957"/>
      <c r="AE1089" s="957"/>
      <c r="AF1089" s="957"/>
      <c r="AG1089" s="957"/>
      <c r="AH1089" s="957"/>
      <c r="AI1089" s="957"/>
      <c r="AJ1089" s="957"/>
      <c r="AK1089" s="957"/>
      <c r="AL1089" s="957"/>
      <c r="AM1089" s="957"/>
      <c r="AN1089" s="957"/>
      <c r="AO1089" s="957"/>
      <c r="AP1089" s="957"/>
      <c r="AQ1089" s="956"/>
      <c r="AR1089" s="956"/>
      <c r="AS1089" s="956"/>
      <c r="AT1089" s="956"/>
      <c r="AU1089" s="956"/>
      <c r="AV1089" s="956"/>
      <c r="AW1089" s="956"/>
      <c r="AX1089" s="956"/>
      <c r="AY1089" s="956"/>
      <c r="AZ1089" s="956"/>
      <c r="BA1089" s="956"/>
      <c r="BB1089" s="956"/>
      <c r="BC1089" s="956"/>
      <c r="BD1089" s="956"/>
      <c r="BE1089" s="956"/>
      <c r="BF1089" s="956"/>
      <c r="BG1089" s="956"/>
      <c r="BH1089" s="956"/>
      <c r="BI1089" s="956"/>
      <c r="BJ1089" s="1291">
        <v>78.492039999999974</v>
      </c>
      <c r="BK1089" s="906">
        <v>-76.992040000000031</v>
      </c>
      <c r="BL1089" s="906">
        <v>999.95795999999996</v>
      </c>
    </row>
    <row r="1090" spans="1:64" s="910" customFormat="1" ht="15" hidden="1">
      <c r="A1090" s="1029" t="s">
        <v>126</v>
      </c>
      <c r="B1090" s="1053" t="s">
        <v>46</v>
      </c>
      <c r="C1090" s="1031" t="s">
        <v>27</v>
      </c>
      <c r="D1090" s="906">
        <v>1028.71</v>
      </c>
      <c r="E1090" s="958"/>
      <c r="F1090" s="959"/>
      <c r="G1090" s="959"/>
      <c r="H1090" s="959"/>
      <c r="I1090" s="959"/>
      <c r="J1090" s="959"/>
      <c r="K1090" s="959"/>
      <c r="L1090" s="959"/>
      <c r="M1090" s="959"/>
      <c r="N1090" s="960"/>
      <c r="O1090" s="959"/>
      <c r="P1090" s="959"/>
      <c r="Q1090" s="959"/>
      <c r="R1090" s="959"/>
      <c r="S1090" s="959"/>
      <c r="T1090" s="959"/>
      <c r="U1090" s="959"/>
      <c r="V1090" s="959"/>
      <c r="W1090" s="959"/>
      <c r="X1090" s="959"/>
      <c r="Y1090" s="959"/>
      <c r="Z1090" s="959"/>
      <c r="AA1090" s="959"/>
      <c r="AB1090" s="960"/>
      <c r="AC1090" s="960"/>
      <c r="AD1090" s="960"/>
      <c r="AE1090" s="960"/>
      <c r="AF1090" s="960"/>
      <c r="AG1090" s="960"/>
      <c r="AH1090" s="960"/>
      <c r="AI1090" s="960"/>
      <c r="AJ1090" s="960"/>
      <c r="AK1090" s="960"/>
      <c r="AL1090" s="960"/>
      <c r="AM1090" s="960"/>
      <c r="AN1090" s="960"/>
      <c r="AO1090" s="960"/>
      <c r="AP1090" s="960"/>
      <c r="AQ1090" s="959"/>
      <c r="AR1090" s="959"/>
      <c r="AS1090" s="959"/>
      <c r="AT1090" s="959"/>
      <c r="AU1090" s="959"/>
      <c r="AV1090" s="959"/>
      <c r="AW1090" s="959"/>
      <c r="AX1090" s="959"/>
      <c r="AY1090" s="959"/>
      <c r="AZ1090" s="959"/>
      <c r="BA1090" s="959"/>
      <c r="BB1090" s="959"/>
      <c r="BC1090" s="959"/>
      <c r="BD1090" s="959"/>
      <c r="BE1090" s="959"/>
      <c r="BF1090" s="959"/>
      <c r="BG1090" s="959"/>
      <c r="BH1090" s="959"/>
      <c r="BI1090" s="959"/>
      <c r="BJ1090" s="1294">
        <v>115.7105</v>
      </c>
      <c r="BK1090" s="913">
        <v>-97.931530000000038</v>
      </c>
      <c r="BL1090" s="913">
        <v>930.77846999999997</v>
      </c>
    </row>
    <row r="1091" spans="1:64" hidden="1">
      <c r="A1091" s="1022" t="s">
        <v>47</v>
      </c>
      <c r="B1091" s="1023" t="s">
        <v>48</v>
      </c>
      <c r="C1091" s="871" t="s">
        <v>28</v>
      </c>
      <c r="D1091" s="913">
        <v>357.88</v>
      </c>
      <c r="E1091" s="922"/>
      <c r="F1091" s="922"/>
      <c r="G1091" s="922"/>
      <c r="H1091" s="922"/>
      <c r="I1091" s="922"/>
      <c r="J1091" s="922"/>
      <c r="K1091" s="922"/>
      <c r="L1091" s="922"/>
      <c r="M1091" s="922"/>
      <c r="N1091" s="961"/>
      <c r="O1091" s="922"/>
      <c r="P1091" s="922"/>
      <c r="Q1091" s="922"/>
      <c r="R1091" s="922"/>
      <c r="S1091" s="922"/>
      <c r="T1091" s="922"/>
      <c r="U1091" s="922"/>
      <c r="V1091" s="922"/>
      <c r="W1091" s="922"/>
      <c r="X1091" s="922"/>
      <c r="Y1091" s="922"/>
      <c r="Z1091" s="922"/>
      <c r="AA1091" s="922"/>
      <c r="AB1091" s="961"/>
      <c r="AC1091" s="961"/>
      <c r="AD1091" s="961"/>
      <c r="AE1091" s="961"/>
      <c r="AF1091" s="961"/>
      <c r="AG1091" s="961"/>
      <c r="AH1091" s="961"/>
      <c r="AI1091" s="961"/>
      <c r="AJ1091" s="961"/>
      <c r="AK1091" s="961"/>
      <c r="AL1091" s="961"/>
      <c r="AM1091" s="961"/>
      <c r="AN1091" s="961"/>
      <c r="AO1091" s="961"/>
      <c r="AP1091" s="961"/>
      <c r="AQ1091" s="922"/>
      <c r="AR1091" s="922"/>
      <c r="AS1091" s="922"/>
      <c r="AT1091" s="922"/>
      <c r="AU1091" s="922"/>
      <c r="AV1091" s="922"/>
      <c r="AW1091" s="922"/>
      <c r="AX1091" s="922"/>
      <c r="AY1091" s="922"/>
      <c r="AZ1091" s="922"/>
      <c r="BA1091" s="922"/>
      <c r="BB1091" s="922"/>
      <c r="BC1091" s="922"/>
      <c r="BD1091" s="922"/>
      <c r="BE1091" s="922"/>
      <c r="BF1091" s="922"/>
      <c r="BG1091" s="922"/>
      <c r="BH1091" s="922"/>
      <c r="BI1091" s="922"/>
      <c r="BJ1091" s="1292">
        <v>5.8180700000000005</v>
      </c>
      <c r="BK1091" s="916">
        <v>-12.92291</v>
      </c>
      <c r="BL1091" s="916">
        <v>344.95708999999999</v>
      </c>
    </row>
    <row r="1092" spans="1:64" hidden="1">
      <c r="A1092" s="1022" t="s">
        <v>49</v>
      </c>
      <c r="B1092" s="1023" t="s">
        <v>10</v>
      </c>
      <c r="C1092" s="871" t="s">
        <v>29</v>
      </c>
      <c r="D1092" s="905">
        <v>337.73</v>
      </c>
      <c r="E1092" s="922"/>
      <c r="F1092" s="955">
        <v>331.91193000000004</v>
      </c>
      <c r="G1092" s="922"/>
      <c r="H1092" s="922"/>
      <c r="I1092" s="962"/>
      <c r="J1092" s="962"/>
      <c r="K1092" s="962"/>
      <c r="L1092" s="962"/>
      <c r="M1092" s="962"/>
      <c r="N1092" s="963"/>
      <c r="O1092" s="962"/>
      <c r="P1092" s="962"/>
      <c r="Q1092" s="962"/>
      <c r="R1092" s="962"/>
      <c r="S1092" s="962"/>
      <c r="T1092" s="962"/>
      <c r="U1092" s="962"/>
      <c r="V1092" s="962"/>
      <c r="W1092" s="962"/>
      <c r="X1092" s="962"/>
      <c r="Y1092" s="962"/>
      <c r="Z1092" s="962"/>
      <c r="AA1092" s="962"/>
      <c r="AB1092" s="963"/>
      <c r="AC1092" s="963"/>
      <c r="AD1092" s="963"/>
      <c r="AE1092" s="963"/>
      <c r="AF1092" s="963"/>
      <c r="AG1092" s="963"/>
      <c r="AH1092" s="963"/>
      <c r="AI1092" s="963"/>
      <c r="AJ1092" s="963"/>
      <c r="AK1092" s="963"/>
      <c r="AL1092" s="963"/>
      <c r="AM1092" s="963"/>
      <c r="AN1092" s="963"/>
      <c r="AO1092" s="963"/>
      <c r="AP1092" s="963"/>
      <c r="AQ1092" s="962"/>
      <c r="AR1092" s="962"/>
      <c r="AS1092" s="962"/>
      <c r="AT1092" s="962"/>
      <c r="AU1092" s="962"/>
      <c r="AV1092" s="962"/>
      <c r="AW1092" s="962"/>
      <c r="AX1092" s="962"/>
      <c r="AY1092" s="962"/>
      <c r="AZ1092" s="962"/>
      <c r="BA1092" s="962"/>
      <c r="BB1092" s="962"/>
      <c r="BC1092" s="962"/>
      <c r="BD1092" s="962"/>
      <c r="BE1092" s="962"/>
      <c r="BF1092" s="962"/>
      <c r="BG1092" s="962"/>
      <c r="BH1092" s="962"/>
      <c r="BI1092" s="922"/>
      <c r="BJ1092" s="1292">
        <v>5.8180700000000005</v>
      </c>
      <c r="BK1092" s="916">
        <v>-5.8180700000000005</v>
      </c>
      <c r="BL1092" s="916">
        <v>331.91192999999998</v>
      </c>
    </row>
    <row r="1093" spans="1:64" hidden="1">
      <c r="A1093" s="1022" t="s">
        <v>50</v>
      </c>
      <c r="B1093" s="876" t="s">
        <v>180</v>
      </c>
      <c r="C1093" s="871" t="s">
        <v>130</v>
      </c>
      <c r="D1093" s="905">
        <v>64.12</v>
      </c>
      <c r="E1093" s="922"/>
      <c r="F1093" s="922"/>
      <c r="G1093" s="955">
        <v>64.013159999999999</v>
      </c>
      <c r="H1093" s="964">
        <v>0</v>
      </c>
      <c r="I1093" s="922"/>
      <c r="J1093" s="964">
        <v>0</v>
      </c>
      <c r="K1093" s="964">
        <v>0</v>
      </c>
      <c r="L1093" s="964">
        <v>0</v>
      </c>
      <c r="M1093" s="964">
        <v>0</v>
      </c>
      <c r="N1093" s="965"/>
      <c r="O1093" s="964">
        <v>0</v>
      </c>
      <c r="P1093" s="964">
        <v>0</v>
      </c>
      <c r="Q1093" s="964">
        <v>0</v>
      </c>
      <c r="R1093" s="922"/>
      <c r="S1093" s="964">
        <v>0</v>
      </c>
      <c r="T1093" s="964">
        <v>0</v>
      </c>
      <c r="U1093" s="964">
        <v>0</v>
      </c>
      <c r="V1093" s="964">
        <v>0</v>
      </c>
      <c r="W1093" s="964">
        <v>0</v>
      </c>
      <c r="X1093" s="964">
        <v>0</v>
      </c>
      <c r="Y1093" s="964">
        <v>0</v>
      </c>
      <c r="Z1093" s="964">
        <v>0</v>
      </c>
      <c r="AA1093" s="922"/>
      <c r="AB1093" s="965">
        <v>7.3980000000000004E-2</v>
      </c>
      <c r="AC1093" s="965">
        <v>0</v>
      </c>
      <c r="AD1093" s="965">
        <v>0</v>
      </c>
      <c r="AE1093" s="965">
        <v>0</v>
      </c>
      <c r="AF1093" s="965">
        <v>0</v>
      </c>
      <c r="AG1093" s="965">
        <v>0</v>
      </c>
      <c r="AH1093" s="965">
        <v>0</v>
      </c>
      <c r="AI1093" s="965">
        <v>0</v>
      </c>
      <c r="AJ1093" s="965">
        <v>0</v>
      </c>
      <c r="AK1093" s="965">
        <v>0</v>
      </c>
      <c r="AL1093" s="965">
        <v>0</v>
      </c>
      <c r="AM1093" s="965">
        <v>0</v>
      </c>
      <c r="AN1093" s="965">
        <v>0</v>
      </c>
      <c r="AO1093" s="965">
        <v>0</v>
      </c>
      <c r="AP1093" s="965">
        <v>0</v>
      </c>
      <c r="AQ1093" s="964">
        <v>0</v>
      </c>
      <c r="AR1093" s="964">
        <v>0</v>
      </c>
      <c r="AS1093" s="964">
        <v>0</v>
      </c>
      <c r="AT1093" s="964">
        <v>3.286E-2</v>
      </c>
      <c r="AU1093" s="964">
        <v>0</v>
      </c>
      <c r="AV1093" s="964">
        <v>0</v>
      </c>
      <c r="AW1093" s="964">
        <v>0</v>
      </c>
      <c r="AX1093" s="964">
        <v>0</v>
      </c>
      <c r="AY1093" s="964">
        <v>0</v>
      </c>
      <c r="AZ1093" s="964">
        <v>0</v>
      </c>
      <c r="BA1093" s="964">
        <v>0</v>
      </c>
      <c r="BB1093" s="964">
        <v>0</v>
      </c>
      <c r="BC1093" s="922"/>
      <c r="BD1093" s="964"/>
      <c r="BE1093" s="964"/>
      <c r="BF1093" s="964"/>
      <c r="BG1093" s="964">
        <v>0</v>
      </c>
      <c r="BH1093" s="964">
        <v>0</v>
      </c>
      <c r="BI1093" s="922"/>
      <c r="BJ1093" s="1292">
        <v>0.10684</v>
      </c>
      <c r="BK1093" s="916">
        <v>-0.10684</v>
      </c>
      <c r="BL1093" s="916">
        <v>64.013159999999999</v>
      </c>
    </row>
    <row r="1094" spans="1:64" hidden="1">
      <c r="A1094" s="1022" t="s">
        <v>51</v>
      </c>
      <c r="B1094" s="876" t="s">
        <v>182</v>
      </c>
      <c r="C1094" s="871" t="s">
        <v>131</v>
      </c>
      <c r="D1094" s="905">
        <v>273.61</v>
      </c>
      <c r="E1094" s="922"/>
      <c r="F1094" s="922"/>
      <c r="G1094" s="964">
        <v>0</v>
      </c>
      <c r="H1094" s="955">
        <v>267.89877000000001</v>
      </c>
      <c r="I1094" s="922"/>
      <c r="J1094" s="964">
        <v>0</v>
      </c>
      <c r="K1094" s="964">
        <v>0</v>
      </c>
      <c r="L1094" s="964">
        <v>0</v>
      </c>
      <c r="M1094" s="964">
        <v>0</v>
      </c>
      <c r="N1094" s="965"/>
      <c r="O1094" s="964">
        <v>0</v>
      </c>
      <c r="P1094" s="964">
        <v>0</v>
      </c>
      <c r="Q1094" s="964">
        <v>0.68233999999999995</v>
      </c>
      <c r="R1094" s="922"/>
      <c r="S1094" s="964">
        <v>0</v>
      </c>
      <c r="T1094" s="964">
        <v>0</v>
      </c>
      <c r="U1094" s="964">
        <v>0</v>
      </c>
      <c r="V1094" s="964">
        <v>0</v>
      </c>
      <c r="W1094" s="964">
        <v>0</v>
      </c>
      <c r="X1094" s="964">
        <v>0</v>
      </c>
      <c r="Y1094" s="964">
        <v>0</v>
      </c>
      <c r="Z1094" s="964">
        <v>0</v>
      </c>
      <c r="AA1094" s="922"/>
      <c r="AB1094" s="965">
        <v>3.1913499999999999</v>
      </c>
      <c r="AC1094" s="965">
        <v>0</v>
      </c>
      <c r="AD1094" s="965">
        <v>0</v>
      </c>
      <c r="AE1094" s="965">
        <v>0</v>
      </c>
      <c r="AF1094" s="965">
        <v>0</v>
      </c>
      <c r="AG1094" s="965">
        <v>1.2</v>
      </c>
      <c r="AH1094" s="965">
        <v>0</v>
      </c>
      <c r="AI1094" s="965">
        <v>0</v>
      </c>
      <c r="AJ1094" s="965">
        <v>0</v>
      </c>
      <c r="AK1094" s="965">
        <v>0.12956999999999999</v>
      </c>
      <c r="AL1094" s="965">
        <v>0</v>
      </c>
      <c r="AM1094" s="965">
        <v>0.1</v>
      </c>
      <c r="AN1094" s="965">
        <v>0</v>
      </c>
      <c r="AO1094" s="965">
        <v>0</v>
      </c>
      <c r="AP1094" s="965">
        <v>0.29037000000000002</v>
      </c>
      <c r="AQ1094" s="964">
        <v>0</v>
      </c>
      <c r="AR1094" s="964">
        <v>0</v>
      </c>
      <c r="AS1094" s="964">
        <v>0</v>
      </c>
      <c r="AT1094" s="964">
        <v>0.1176</v>
      </c>
      <c r="AU1094" s="964">
        <v>0</v>
      </c>
      <c r="AV1094" s="964">
        <v>0</v>
      </c>
      <c r="AW1094" s="964">
        <v>0</v>
      </c>
      <c r="AX1094" s="964">
        <v>0</v>
      </c>
      <c r="AY1094" s="964">
        <v>0</v>
      </c>
      <c r="AZ1094" s="964">
        <v>0</v>
      </c>
      <c r="BA1094" s="964">
        <v>0</v>
      </c>
      <c r="BB1094" s="964">
        <v>0</v>
      </c>
      <c r="BC1094" s="922"/>
      <c r="BD1094" s="964"/>
      <c r="BE1094" s="964"/>
      <c r="BF1094" s="964"/>
      <c r="BG1094" s="964">
        <v>0</v>
      </c>
      <c r="BH1094" s="964">
        <v>0</v>
      </c>
      <c r="BI1094" s="922"/>
      <c r="BJ1094" s="1292">
        <v>5.7112300000000005</v>
      </c>
      <c r="BK1094" s="916">
        <v>-5.7112300000000005</v>
      </c>
      <c r="BL1094" s="916">
        <v>267.89877000000001</v>
      </c>
    </row>
    <row r="1095" spans="1:64" hidden="1">
      <c r="A1095" s="1022" t="s">
        <v>52</v>
      </c>
      <c r="B1095" s="875" t="s">
        <v>183</v>
      </c>
      <c r="C1095" s="871" t="s">
        <v>132</v>
      </c>
      <c r="D1095" s="905">
        <v>0</v>
      </c>
      <c r="E1095" s="922"/>
      <c r="F1095" s="922"/>
      <c r="G1095" s="964">
        <v>0</v>
      </c>
      <c r="H1095" s="964">
        <v>0</v>
      </c>
      <c r="I1095" s="922"/>
      <c r="J1095" s="964">
        <v>0</v>
      </c>
      <c r="K1095" s="964">
        <v>0</v>
      </c>
      <c r="L1095" s="964">
        <v>0</v>
      </c>
      <c r="M1095" s="964">
        <v>0</v>
      </c>
      <c r="N1095" s="965"/>
      <c r="O1095" s="964">
        <v>0</v>
      </c>
      <c r="P1095" s="964">
        <v>0</v>
      </c>
      <c r="Q1095" s="964">
        <v>0</v>
      </c>
      <c r="R1095" s="922"/>
      <c r="S1095" s="964">
        <v>0</v>
      </c>
      <c r="T1095" s="964">
        <v>0</v>
      </c>
      <c r="U1095" s="964">
        <v>0</v>
      </c>
      <c r="V1095" s="964">
        <v>0</v>
      </c>
      <c r="W1095" s="964">
        <v>0</v>
      </c>
      <c r="X1095" s="964">
        <v>0</v>
      </c>
      <c r="Y1095" s="964">
        <v>0</v>
      </c>
      <c r="Z1095" s="964">
        <v>0</v>
      </c>
      <c r="AA1095" s="922"/>
      <c r="AB1095" s="965">
        <v>0</v>
      </c>
      <c r="AC1095" s="965">
        <v>0</v>
      </c>
      <c r="AD1095" s="965">
        <v>0</v>
      </c>
      <c r="AE1095" s="965">
        <v>0</v>
      </c>
      <c r="AF1095" s="965">
        <v>0</v>
      </c>
      <c r="AG1095" s="965">
        <v>0</v>
      </c>
      <c r="AH1095" s="965">
        <v>0</v>
      </c>
      <c r="AI1095" s="965">
        <v>0</v>
      </c>
      <c r="AJ1095" s="965">
        <v>0</v>
      </c>
      <c r="AK1095" s="965">
        <v>0</v>
      </c>
      <c r="AL1095" s="965">
        <v>0</v>
      </c>
      <c r="AM1095" s="965">
        <v>0</v>
      </c>
      <c r="AN1095" s="965">
        <v>0</v>
      </c>
      <c r="AO1095" s="965">
        <v>0</v>
      </c>
      <c r="AP1095" s="965">
        <v>0</v>
      </c>
      <c r="AQ1095" s="964">
        <v>0</v>
      </c>
      <c r="AR1095" s="964">
        <v>0</v>
      </c>
      <c r="AS1095" s="964">
        <v>0</v>
      </c>
      <c r="AT1095" s="964">
        <v>0</v>
      </c>
      <c r="AU1095" s="964">
        <v>0</v>
      </c>
      <c r="AV1095" s="964">
        <v>0</v>
      </c>
      <c r="AW1095" s="964">
        <v>0</v>
      </c>
      <c r="AX1095" s="964">
        <v>0</v>
      </c>
      <c r="AY1095" s="964">
        <v>0</v>
      </c>
      <c r="AZ1095" s="964">
        <v>0</v>
      </c>
      <c r="BA1095" s="964">
        <v>0</v>
      </c>
      <c r="BB1095" s="964">
        <v>0</v>
      </c>
      <c r="BC1095" s="922"/>
      <c r="BD1095" s="922"/>
      <c r="BE1095" s="922"/>
      <c r="BF1095" s="922"/>
      <c r="BG1095" s="964">
        <v>0</v>
      </c>
      <c r="BH1095" s="964">
        <v>0</v>
      </c>
      <c r="BI1095" s="922"/>
      <c r="BJ1095" s="1292">
        <v>0</v>
      </c>
      <c r="BK1095" s="916">
        <v>0</v>
      </c>
      <c r="BL1095" s="916">
        <v>0</v>
      </c>
    </row>
    <row r="1096" spans="1:64" hidden="1">
      <c r="A1096" s="1022" t="s">
        <v>53</v>
      </c>
      <c r="B1096" s="875" t="s">
        <v>54</v>
      </c>
      <c r="C1096" s="844" t="s">
        <v>55</v>
      </c>
      <c r="D1096" s="905">
        <v>20.149999999999999</v>
      </c>
      <c r="E1096" s="922"/>
      <c r="F1096" s="922"/>
      <c r="G1096" s="922"/>
      <c r="H1096" s="922"/>
      <c r="I1096" s="955">
        <v>13.045159999999999</v>
      </c>
      <c r="J1096" s="922"/>
      <c r="K1096" s="922"/>
      <c r="L1096" s="922"/>
      <c r="M1096" s="922"/>
      <c r="N1096" s="961"/>
      <c r="O1096" s="922"/>
      <c r="P1096" s="922"/>
      <c r="Q1096" s="922"/>
      <c r="R1096" s="922"/>
      <c r="S1096" s="964"/>
      <c r="T1096" s="964"/>
      <c r="U1096" s="964"/>
      <c r="V1096" s="964"/>
      <c r="W1096" s="964"/>
      <c r="X1096" s="964"/>
      <c r="Y1096" s="964"/>
      <c r="Z1096" s="964"/>
      <c r="AA1096" s="922"/>
      <c r="AB1096" s="965"/>
      <c r="AC1096" s="965"/>
      <c r="AD1096" s="965"/>
      <c r="AE1096" s="965"/>
      <c r="AF1096" s="965"/>
      <c r="AG1096" s="965"/>
      <c r="AH1096" s="965"/>
      <c r="AI1096" s="965"/>
      <c r="AJ1096" s="965"/>
      <c r="AK1096" s="965"/>
      <c r="AL1096" s="965"/>
      <c r="AM1096" s="965"/>
      <c r="AN1096" s="965"/>
      <c r="AO1096" s="965"/>
      <c r="AP1096" s="965"/>
      <c r="AQ1096" s="964"/>
      <c r="AR1096" s="964"/>
      <c r="AS1096" s="964"/>
      <c r="AT1096" s="964"/>
      <c r="AU1096" s="964"/>
      <c r="AV1096" s="964"/>
      <c r="AW1096" s="964"/>
      <c r="AX1096" s="964"/>
      <c r="AY1096" s="964"/>
      <c r="AZ1096" s="964"/>
      <c r="BA1096" s="964"/>
      <c r="BB1096" s="922"/>
      <c r="BC1096" s="922"/>
      <c r="BD1096" s="922"/>
      <c r="BE1096" s="922"/>
      <c r="BF1096" s="922"/>
      <c r="BG1096" s="922"/>
      <c r="BH1096" s="964"/>
      <c r="BI1096" s="922"/>
      <c r="BJ1096" s="1292">
        <v>7.1048399999999994</v>
      </c>
      <c r="BK1096" s="916">
        <v>-7.1048399999999994</v>
      </c>
      <c r="BL1096" s="916">
        <v>13.045159999999999</v>
      </c>
    </row>
    <row r="1097" spans="1:64" hidden="1">
      <c r="A1097" s="1022" t="s">
        <v>56</v>
      </c>
      <c r="B1097" s="876" t="s">
        <v>174</v>
      </c>
      <c r="C1097" s="844" t="s">
        <v>189</v>
      </c>
      <c r="D1097" s="905">
        <v>3.56</v>
      </c>
      <c r="E1097" s="922"/>
      <c r="F1097" s="922"/>
      <c r="G1097" s="964">
        <v>0</v>
      </c>
      <c r="H1097" s="964">
        <v>0</v>
      </c>
      <c r="I1097" s="922"/>
      <c r="J1097" s="964">
        <v>0</v>
      </c>
      <c r="K1097" s="964">
        <v>0</v>
      </c>
      <c r="L1097" s="964">
        <v>0</v>
      </c>
      <c r="M1097" s="964">
        <v>0</v>
      </c>
      <c r="N1097" s="965"/>
      <c r="O1097" s="964">
        <v>0</v>
      </c>
      <c r="P1097" s="964">
        <v>0</v>
      </c>
      <c r="Q1097" s="964">
        <v>0</v>
      </c>
      <c r="R1097" s="922"/>
      <c r="S1097" s="964">
        <v>0</v>
      </c>
      <c r="T1097" s="964">
        <v>0</v>
      </c>
      <c r="U1097" s="964">
        <v>0</v>
      </c>
      <c r="V1097" s="964">
        <v>0</v>
      </c>
      <c r="W1097" s="964">
        <v>0</v>
      </c>
      <c r="X1097" s="964">
        <v>0</v>
      </c>
      <c r="Y1097" s="964">
        <v>0</v>
      </c>
      <c r="Z1097" s="964">
        <v>0</v>
      </c>
      <c r="AA1097" s="922"/>
      <c r="AB1097" s="965">
        <v>0.89444999999999997</v>
      </c>
      <c r="AC1097" s="965">
        <v>0</v>
      </c>
      <c r="AD1097" s="965">
        <v>0</v>
      </c>
      <c r="AE1097" s="965">
        <v>0</v>
      </c>
      <c r="AF1097" s="965">
        <v>0</v>
      </c>
      <c r="AG1097" s="965">
        <v>0</v>
      </c>
      <c r="AH1097" s="965">
        <v>0</v>
      </c>
      <c r="AI1097" s="965">
        <v>0</v>
      </c>
      <c r="AJ1097" s="965">
        <v>0</v>
      </c>
      <c r="AK1097" s="965">
        <v>0</v>
      </c>
      <c r="AL1097" s="965">
        <v>0</v>
      </c>
      <c r="AM1097" s="965">
        <v>0</v>
      </c>
      <c r="AN1097" s="965">
        <v>0</v>
      </c>
      <c r="AO1097" s="965">
        <v>0</v>
      </c>
      <c r="AP1097" s="965">
        <v>0</v>
      </c>
      <c r="AQ1097" s="964">
        <v>0</v>
      </c>
      <c r="AR1097" s="964">
        <v>0</v>
      </c>
      <c r="AS1097" s="964">
        <v>0</v>
      </c>
      <c r="AT1097" s="964">
        <v>0</v>
      </c>
      <c r="AU1097" s="964">
        <v>0</v>
      </c>
      <c r="AV1097" s="964">
        <v>0</v>
      </c>
      <c r="AW1097" s="964">
        <v>0</v>
      </c>
      <c r="AX1097" s="964">
        <v>0</v>
      </c>
      <c r="AY1097" s="964">
        <v>0</v>
      </c>
      <c r="AZ1097" s="964">
        <v>0</v>
      </c>
      <c r="BA1097" s="964">
        <v>0</v>
      </c>
      <c r="BB1097" s="964">
        <v>0</v>
      </c>
      <c r="BC1097" s="922"/>
      <c r="BD1097" s="922"/>
      <c r="BE1097" s="922"/>
      <c r="BF1097" s="922"/>
      <c r="BG1097" s="964">
        <v>0</v>
      </c>
      <c r="BH1097" s="964">
        <v>0</v>
      </c>
      <c r="BI1097" s="922"/>
      <c r="BJ1097" s="1293">
        <v>0.89444999999999997</v>
      </c>
      <c r="BK1097" s="916">
        <v>-0.89444999999999997</v>
      </c>
      <c r="BL1097" s="916">
        <v>2.6655500000000001</v>
      </c>
    </row>
    <row r="1098" spans="1:64" hidden="1">
      <c r="A1098" s="1022" t="s">
        <v>57</v>
      </c>
      <c r="B1098" s="876" t="s">
        <v>175</v>
      </c>
      <c r="C1098" s="844" t="s">
        <v>184</v>
      </c>
      <c r="D1098" s="905">
        <v>16.59</v>
      </c>
      <c r="E1098" s="922"/>
      <c r="F1098" s="922"/>
      <c r="G1098" s="964">
        <v>0</v>
      </c>
      <c r="H1098" s="964">
        <v>0</v>
      </c>
      <c r="I1098" s="922"/>
      <c r="J1098" s="964">
        <v>0</v>
      </c>
      <c r="K1098" s="964">
        <v>0</v>
      </c>
      <c r="L1098" s="964">
        <v>0</v>
      </c>
      <c r="M1098" s="964">
        <v>0</v>
      </c>
      <c r="N1098" s="965"/>
      <c r="O1098" s="964">
        <v>0</v>
      </c>
      <c r="P1098" s="964">
        <v>0</v>
      </c>
      <c r="Q1098" s="964">
        <v>2.41</v>
      </c>
      <c r="R1098" s="922"/>
      <c r="S1098" s="964">
        <v>0</v>
      </c>
      <c r="T1098" s="964">
        <v>0</v>
      </c>
      <c r="U1098" s="964">
        <v>0</v>
      </c>
      <c r="V1098" s="964">
        <v>0</v>
      </c>
      <c r="W1098" s="964">
        <v>0</v>
      </c>
      <c r="X1098" s="964">
        <v>0</v>
      </c>
      <c r="Y1098" s="964">
        <v>0</v>
      </c>
      <c r="Z1098" s="964">
        <v>0</v>
      </c>
      <c r="AA1098" s="922"/>
      <c r="AB1098" s="965">
        <v>0</v>
      </c>
      <c r="AC1098" s="965">
        <v>0</v>
      </c>
      <c r="AD1098" s="965">
        <v>0</v>
      </c>
      <c r="AE1098" s="965">
        <v>0</v>
      </c>
      <c r="AF1098" s="965">
        <v>0</v>
      </c>
      <c r="AG1098" s="965">
        <v>0</v>
      </c>
      <c r="AH1098" s="965">
        <v>0</v>
      </c>
      <c r="AI1098" s="965">
        <v>0</v>
      </c>
      <c r="AJ1098" s="965">
        <v>0</v>
      </c>
      <c r="AK1098" s="965">
        <v>1.08162</v>
      </c>
      <c r="AL1098" s="965">
        <v>0</v>
      </c>
      <c r="AM1098" s="965">
        <v>1.4</v>
      </c>
      <c r="AN1098" s="965">
        <v>0</v>
      </c>
      <c r="AO1098" s="965">
        <v>0</v>
      </c>
      <c r="AP1098" s="965">
        <v>0</v>
      </c>
      <c r="AQ1098" s="964">
        <v>0</v>
      </c>
      <c r="AR1098" s="964">
        <v>0</v>
      </c>
      <c r="AS1098" s="964">
        <v>0</v>
      </c>
      <c r="AT1098" s="964">
        <v>1.31877</v>
      </c>
      <c r="AU1098" s="964">
        <v>0</v>
      </c>
      <c r="AV1098" s="964">
        <v>0</v>
      </c>
      <c r="AW1098" s="964">
        <v>0</v>
      </c>
      <c r="AX1098" s="964">
        <v>0</v>
      </c>
      <c r="AY1098" s="964">
        <v>0</v>
      </c>
      <c r="AZ1098" s="964">
        <v>0</v>
      </c>
      <c r="BA1098" s="964">
        <v>0</v>
      </c>
      <c r="BB1098" s="964">
        <v>0</v>
      </c>
      <c r="BC1098" s="922"/>
      <c r="BD1098" s="922"/>
      <c r="BE1098" s="922"/>
      <c r="BF1098" s="922"/>
      <c r="BG1098" s="964">
        <v>0</v>
      </c>
      <c r="BH1098" s="964">
        <v>0</v>
      </c>
      <c r="BI1098" s="922"/>
      <c r="BJ1098" s="1293">
        <v>6.2103899999999994</v>
      </c>
      <c r="BK1098" s="916">
        <v>-6.2103899999999994</v>
      </c>
      <c r="BL1098" s="916">
        <v>10.37961</v>
      </c>
    </row>
    <row r="1099" spans="1:64" hidden="1">
      <c r="A1099" s="1022" t="s">
        <v>30</v>
      </c>
      <c r="B1099" s="875" t="s">
        <v>31</v>
      </c>
      <c r="C1099" s="871" t="s">
        <v>133</v>
      </c>
      <c r="D1099" s="905">
        <v>670.83</v>
      </c>
      <c r="E1099" s="922"/>
      <c r="F1099" s="922"/>
      <c r="G1099" s="964">
        <v>0</v>
      </c>
      <c r="H1099" s="964">
        <v>0</v>
      </c>
      <c r="I1099" s="922"/>
      <c r="J1099" s="955">
        <v>568.04241000000002</v>
      </c>
      <c r="K1099" s="964">
        <v>0</v>
      </c>
      <c r="L1099" s="964">
        <v>0</v>
      </c>
      <c r="M1099" s="964">
        <v>0</v>
      </c>
      <c r="N1099" s="965"/>
      <c r="O1099" s="964">
        <v>0</v>
      </c>
      <c r="P1099" s="964">
        <v>0</v>
      </c>
      <c r="Q1099" s="964">
        <v>38.68759</v>
      </c>
      <c r="R1099" s="922"/>
      <c r="S1099" s="964">
        <v>0</v>
      </c>
      <c r="T1099" s="964">
        <v>0.1</v>
      </c>
      <c r="U1099" s="964">
        <v>0</v>
      </c>
      <c r="V1099" s="964">
        <v>0</v>
      </c>
      <c r="W1099" s="964">
        <v>0</v>
      </c>
      <c r="X1099" s="964">
        <v>0</v>
      </c>
      <c r="Y1099" s="964">
        <v>0</v>
      </c>
      <c r="Z1099" s="964">
        <v>0</v>
      </c>
      <c r="AA1099" s="922"/>
      <c r="AB1099" s="965">
        <v>11.84</v>
      </c>
      <c r="AC1099" s="965">
        <v>0.5</v>
      </c>
      <c r="AD1099" s="965">
        <v>0.33</v>
      </c>
      <c r="AE1099" s="965">
        <v>0</v>
      </c>
      <c r="AF1099" s="965">
        <v>0.13</v>
      </c>
      <c r="AG1099" s="965">
        <v>1.33</v>
      </c>
      <c r="AH1099" s="965">
        <v>3.34</v>
      </c>
      <c r="AI1099" s="965">
        <v>0</v>
      </c>
      <c r="AJ1099" s="965">
        <v>0</v>
      </c>
      <c r="AK1099" s="965">
        <v>4.59</v>
      </c>
      <c r="AL1099" s="965">
        <v>0</v>
      </c>
      <c r="AM1099" s="965">
        <v>1</v>
      </c>
      <c r="AN1099" s="965">
        <v>0</v>
      </c>
      <c r="AO1099" s="965">
        <v>0</v>
      </c>
      <c r="AP1099" s="965">
        <v>1.21</v>
      </c>
      <c r="AQ1099" s="964">
        <v>0</v>
      </c>
      <c r="AR1099" s="964">
        <v>0.15</v>
      </c>
      <c r="AS1099" s="964">
        <v>0.75</v>
      </c>
      <c r="AT1099" s="964">
        <v>38.479999999999997</v>
      </c>
      <c r="AU1099" s="964">
        <v>0</v>
      </c>
      <c r="AV1099" s="964">
        <v>0</v>
      </c>
      <c r="AW1099" s="964">
        <v>0</v>
      </c>
      <c r="AX1099" s="964">
        <v>0</v>
      </c>
      <c r="AY1099" s="964">
        <v>0</v>
      </c>
      <c r="AZ1099" s="964">
        <v>0</v>
      </c>
      <c r="BA1099" s="964">
        <v>0</v>
      </c>
      <c r="BB1099" s="964">
        <v>0.35</v>
      </c>
      <c r="BC1099" s="922"/>
      <c r="BD1099" s="922"/>
      <c r="BE1099" s="922"/>
      <c r="BF1099" s="922"/>
      <c r="BG1099" s="964">
        <v>0</v>
      </c>
      <c r="BH1099" s="964">
        <v>0</v>
      </c>
      <c r="BI1099" s="922"/>
      <c r="BJ1099" s="1292">
        <v>102.78758999999999</v>
      </c>
      <c r="BK1099" s="916">
        <v>-85.008620000000036</v>
      </c>
      <c r="BL1099" s="916">
        <v>585.82137999999998</v>
      </c>
    </row>
    <row r="1100" spans="1:64" s="910" customFormat="1" hidden="1">
      <c r="A1100" s="1029" t="s">
        <v>32</v>
      </c>
      <c r="B1100" s="1030" t="s">
        <v>8</v>
      </c>
      <c r="C1100" s="1031" t="s">
        <v>134</v>
      </c>
      <c r="D1100" s="905">
        <v>23.94</v>
      </c>
      <c r="E1100" s="959"/>
      <c r="F1100" s="959"/>
      <c r="G1100" s="959"/>
      <c r="H1100" s="959"/>
      <c r="I1100" s="959"/>
      <c r="J1100" s="959"/>
      <c r="K1100" s="959"/>
      <c r="L1100" s="959"/>
      <c r="M1100" s="959"/>
      <c r="N1100" s="960"/>
      <c r="O1100" s="959"/>
      <c r="P1100" s="959"/>
      <c r="Q1100" s="959"/>
      <c r="R1100" s="959"/>
      <c r="S1100" s="959"/>
      <c r="T1100" s="959"/>
      <c r="U1100" s="959"/>
      <c r="V1100" s="959"/>
      <c r="W1100" s="959"/>
      <c r="X1100" s="959"/>
      <c r="Y1100" s="959"/>
      <c r="Z1100" s="959"/>
      <c r="AA1100" s="959"/>
      <c r="AB1100" s="960"/>
      <c r="AC1100" s="960"/>
      <c r="AD1100" s="960"/>
      <c r="AE1100" s="960"/>
      <c r="AF1100" s="960"/>
      <c r="AG1100" s="960"/>
      <c r="AH1100" s="960"/>
      <c r="AI1100" s="960"/>
      <c r="AJ1100" s="960"/>
      <c r="AK1100" s="960"/>
      <c r="AL1100" s="960"/>
      <c r="AM1100" s="960"/>
      <c r="AN1100" s="960"/>
      <c r="AO1100" s="960"/>
      <c r="AP1100" s="960"/>
      <c r="AQ1100" s="959"/>
      <c r="AR1100" s="959"/>
      <c r="AS1100" s="959"/>
      <c r="AT1100" s="959"/>
      <c r="AU1100" s="959"/>
      <c r="AV1100" s="959"/>
      <c r="AW1100" s="959"/>
      <c r="AX1100" s="959"/>
      <c r="AY1100" s="959"/>
      <c r="AZ1100" s="959"/>
      <c r="BA1100" s="959"/>
      <c r="BB1100" s="959"/>
      <c r="BC1100" s="959"/>
      <c r="BD1100" s="959"/>
      <c r="BE1100" s="959"/>
      <c r="BF1100" s="959"/>
      <c r="BG1100" s="959"/>
      <c r="BH1100" s="959"/>
      <c r="BI1100" s="959"/>
      <c r="BJ1100" s="1294">
        <v>25.43637</v>
      </c>
      <c r="BK1100" s="916">
        <v>-23.93637</v>
      </c>
      <c r="BL1100" s="913">
        <v>3.6300000000011323E-3</v>
      </c>
    </row>
    <row r="1101" spans="1:64" hidden="1">
      <c r="A1101" s="1022" t="s">
        <v>33</v>
      </c>
      <c r="B1101" s="1023" t="s">
        <v>170</v>
      </c>
      <c r="C1101" s="871" t="s">
        <v>136</v>
      </c>
      <c r="D1101" s="905">
        <v>0</v>
      </c>
      <c r="E1101" s="922"/>
      <c r="F1101" s="922"/>
      <c r="G1101" s="964">
        <v>0</v>
      </c>
      <c r="H1101" s="964">
        <v>0</v>
      </c>
      <c r="I1101" s="922"/>
      <c r="J1101" s="964">
        <v>0</v>
      </c>
      <c r="K1101" s="955">
        <v>0</v>
      </c>
      <c r="L1101" s="964">
        <v>0</v>
      </c>
      <c r="M1101" s="964">
        <v>0</v>
      </c>
      <c r="N1101" s="965"/>
      <c r="O1101" s="964">
        <v>0</v>
      </c>
      <c r="P1101" s="964">
        <v>0</v>
      </c>
      <c r="Q1101" s="964">
        <v>0</v>
      </c>
      <c r="R1101" s="922"/>
      <c r="S1101" s="964">
        <v>0</v>
      </c>
      <c r="T1101" s="964">
        <v>0</v>
      </c>
      <c r="U1101" s="964">
        <v>0</v>
      </c>
      <c r="V1101" s="964">
        <v>0</v>
      </c>
      <c r="W1101" s="964">
        <v>0</v>
      </c>
      <c r="X1101" s="964">
        <v>0</v>
      </c>
      <c r="Y1101" s="964">
        <v>0</v>
      </c>
      <c r="Z1101" s="964">
        <v>0</v>
      </c>
      <c r="AA1101" s="922"/>
      <c r="AB1101" s="965">
        <v>0</v>
      </c>
      <c r="AC1101" s="965">
        <v>0</v>
      </c>
      <c r="AD1101" s="965">
        <v>0</v>
      </c>
      <c r="AE1101" s="965">
        <v>0</v>
      </c>
      <c r="AF1101" s="965">
        <v>0</v>
      </c>
      <c r="AG1101" s="965">
        <v>0</v>
      </c>
      <c r="AH1101" s="965">
        <v>0</v>
      </c>
      <c r="AI1101" s="965">
        <v>0</v>
      </c>
      <c r="AJ1101" s="965">
        <v>0</v>
      </c>
      <c r="AK1101" s="965">
        <v>0</v>
      </c>
      <c r="AL1101" s="965">
        <v>0</v>
      </c>
      <c r="AM1101" s="965">
        <v>0</v>
      </c>
      <c r="AN1101" s="965">
        <v>0</v>
      </c>
      <c r="AO1101" s="965">
        <v>0</v>
      </c>
      <c r="AP1101" s="965">
        <v>0</v>
      </c>
      <c r="AQ1101" s="964">
        <v>0</v>
      </c>
      <c r="AR1101" s="964">
        <v>0</v>
      </c>
      <c r="AS1101" s="964">
        <v>0</v>
      </c>
      <c r="AT1101" s="964">
        <v>0</v>
      </c>
      <c r="AU1101" s="964">
        <v>0</v>
      </c>
      <c r="AV1101" s="964">
        <v>0</v>
      </c>
      <c r="AW1101" s="964">
        <v>0</v>
      </c>
      <c r="AX1101" s="964">
        <v>0</v>
      </c>
      <c r="AY1101" s="964">
        <v>0</v>
      </c>
      <c r="AZ1101" s="964">
        <v>0</v>
      </c>
      <c r="BA1101" s="964">
        <v>0</v>
      </c>
      <c r="BB1101" s="964">
        <v>0</v>
      </c>
      <c r="BC1101" s="922"/>
      <c r="BD1101" s="922"/>
      <c r="BE1101" s="922"/>
      <c r="BF1101" s="922"/>
      <c r="BG1101" s="964">
        <v>0</v>
      </c>
      <c r="BH1101" s="964">
        <v>0</v>
      </c>
      <c r="BI1101" s="922"/>
      <c r="BJ1101" s="1292">
        <v>0</v>
      </c>
      <c r="BK1101" s="916">
        <v>0</v>
      </c>
      <c r="BL1101" s="916">
        <v>0</v>
      </c>
    </row>
    <row r="1102" spans="1:64" hidden="1">
      <c r="A1102" s="1022" t="s">
        <v>169</v>
      </c>
      <c r="B1102" s="1023" t="s">
        <v>172</v>
      </c>
      <c r="C1102" s="871" t="s">
        <v>137</v>
      </c>
      <c r="D1102" s="905">
        <v>0</v>
      </c>
      <c r="E1102" s="922"/>
      <c r="F1102" s="922"/>
      <c r="G1102" s="964">
        <v>0</v>
      </c>
      <c r="H1102" s="964">
        <v>0</v>
      </c>
      <c r="I1102" s="922"/>
      <c r="J1102" s="964">
        <v>0</v>
      </c>
      <c r="K1102" s="964">
        <v>0</v>
      </c>
      <c r="L1102" s="955">
        <v>0</v>
      </c>
      <c r="M1102" s="964">
        <v>0</v>
      </c>
      <c r="N1102" s="965"/>
      <c r="O1102" s="964">
        <v>0</v>
      </c>
      <c r="P1102" s="964">
        <v>0</v>
      </c>
      <c r="Q1102" s="964">
        <v>0</v>
      </c>
      <c r="R1102" s="922"/>
      <c r="S1102" s="964">
        <v>0</v>
      </c>
      <c r="T1102" s="964">
        <v>0</v>
      </c>
      <c r="U1102" s="964">
        <v>0</v>
      </c>
      <c r="V1102" s="964">
        <v>0</v>
      </c>
      <c r="W1102" s="964">
        <v>0</v>
      </c>
      <c r="X1102" s="964">
        <v>0</v>
      </c>
      <c r="Y1102" s="964">
        <v>0</v>
      </c>
      <c r="Z1102" s="964">
        <v>0</v>
      </c>
      <c r="AA1102" s="922"/>
      <c r="AB1102" s="965">
        <v>0</v>
      </c>
      <c r="AC1102" s="965">
        <v>0</v>
      </c>
      <c r="AD1102" s="965">
        <v>0</v>
      </c>
      <c r="AE1102" s="965">
        <v>0</v>
      </c>
      <c r="AF1102" s="965">
        <v>0</v>
      </c>
      <c r="AG1102" s="965">
        <v>0</v>
      </c>
      <c r="AH1102" s="965">
        <v>0</v>
      </c>
      <c r="AI1102" s="965">
        <v>0</v>
      </c>
      <c r="AJ1102" s="965">
        <v>0</v>
      </c>
      <c r="AK1102" s="965">
        <v>0</v>
      </c>
      <c r="AL1102" s="965">
        <v>0</v>
      </c>
      <c r="AM1102" s="965">
        <v>0</v>
      </c>
      <c r="AN1102" s="965">
        <v>0</v>
      </c>
      <c r="AO1102" s="965">
        <v>0</v>
      </c>
      <c r="AP1102" s="965">
        <v>0</v>
      </c>
      <c r="AQ1102" s="964">
        <v>0</v>
      </c>
      <c r="AR1102" s="964">
        <v>0</v>
      </c>
      <c r="AS1102" s="964">
        <v>0</v>
      </c>
      <c r="AT1102" s="964">
        <v>0</v>
      </c>
      <c r="AU1102" s="964">
        <v>0</v>
      </c>
      <c r="AV1102" s="964">
        <v>0</v>
      </c>
      <c r="AW1102" s="964">
        <v>0</v>
      </c>
      <c r="AX1102" s="964">
        <v>0</v>
      </c>
      <c r="AY1102" s="964">
        <v>0</v>
      </c>
      <c r="AZ1102" s="964">
        <v>0</v>
      </c>
      <c r="BA1102" s="964">
        <v>0</v>
      </c>
      <c r="BB1102" s="964">
        <v>0</v>
      </c>
      <c r="BC1102" s="922"/>
      <c r="BD1102" s="922"/>
      <c r="BE1102" s="922"/>
      <c r="BF1102" s="922"/>
      <c r="BG1102" s="964">
        <v>0</v>
      </c>
      <c r="BH1102" s="964">
        <v>0</v>
      </c>
      <c r="BI1102" s="922"/>
      <c r="BJ1102" s="1292">
        <v>0</v>
      </c>
      <c r="BK1102" s="916">
        <v>0</v>
      </c>
      <c r="BL1102" s="916">
        <v>0</v>
      </c>
    </row>
    <row r="1103" spans="1:64" hidden="1">
      <c r="A1103" s="1022" t="s">
        <v>171</v>
      </c>
      <c r="B1103" s="1023" t="s">
        <v>168</v>
      </c>
      <c r="C1103" s="871" t="s">
        <v>135</v>
      </c>
      <c r="D1103" s="905">
        <v>23.94</v>
      </c>
      <c r="E1103" s="922"/>
      <c r="F1103" s="922"/>
      <c r="G1103" s="964">
        <v>0</v>
      </c>
      <c r="H1103" s="964">
        <v>0</v>
      </c>
      <c r="I1103" s="922"/>
      <c r="J1103" s="964">
        <v>17.778970000000001</v>
      </c>
      <c r="K1103" s="964">
        <v>0</v>
      </c>
      <c r="L1103" s="964">
        <v>0</v>
      </c>
      <c r="M1103" s="955">
        <v>-1.4963699999999989</v>
      </c>
      <c r="N1103" s="967"/>
      <c r="O1103" s="964">
        <v>0</v>
      </c>
      <c r="P1103" s="964">
        <v>0</v>
      </c>
      <c r="Q1103" s="964">
        <v>3.22</v>
      </c>
      <c r="R1103" s="922"/>
      <c r="S1103" s="964">
        <v>0</v>
      </c>
      <c r="T1103" s="964">
        <v>0</v>
      </c>
      <c r="U1103" s="964">
        <v>0</v>
      </c>
      <c r="V1103" s="964">
        <v>0</v>
      </c>
      <c r="W1103" s="964">
        <v>0</v>
      </c>
      <c r="X1103" s="964">
        <v>0</v>
      </c>
      <c r="Y1103" s="964">
        <v>0</v>
      </c>
      <c r="Z1103" s="964">
        <v>0</v>
      </c>
      <c r="AA1103" s="922"/>
      <c r="AB1103" s="965">
        <v>2.4373999999999998</v>
      </c>
      <c r="AC1103" s="965">
        <v>0</v>
      </c>
      <c r="AD1103" s="965">
        <v>0</v>
      </c>
      <c r="AE1103" s="965">
        <v>0</v>
      </c>
      <c r="AF1103" s="965">
        <v>0</v>
      </c>
      <c r="AG1103" s="965">
        <v>0</v>
      </c>
      <c r="AH1103" s="965">
        <v>0</v>
      </c>
      <c r="AI1103" s="965">
        <v>0</v>
      </c>
      <c r="AJ1103" s="965">
        <v>0</v>
      </c>
      <c r="AK1103" s="965">
        <v>0</v>
      </c>
      <c r="AL1103" s="965">
        <v>0</v>
      </c>
      <c r="AM1103" s="965">
        <v>0</v>
      </c>
      <c r="AN1103" s="965">
        <v>0</v>
      </c>
      <c r="AO1103" s="965">
        <v>0</v>
      </c>
      <c r="AP1103" s="965">
        <v>0</v>
      </c>
      <c r="AQ1103" s="964">
        <v>0</v>
      </c>
      <c r="AR1103" s="964">
        <v>0</v>
      </c>
      <c r="AS1103" s="964">
        <v>0</v>
      </c>
      <c r="AT1103" s="964">
        <v>0</v>
      </c>
      <c r="AU1103" s="964">
        <v>0</v>
      </c>
      <c r="AV1103" s="964">
        <v>0</v>
      </c>
      <c r="AW1103" s="964">
        <v>0</v>
      </c>
      <c r="AX1103" s="964">
        <v>0</v>
      </c>
      <c r="AY1103" s="964">
        <v>0</v>
      </c>
      <c r="AZ1103" s="964">
        <v>0</v>
      </c>
      <c r="BA1103" s="964">
        <v>0</v>
      </c>
      <c r="BB1103" s="964">
        <v>2</v>
      </c>
      <c r="BC1103" s="922"/>
      <c r="BD1103" s="922"/>
      <c r="BE1103" s="922"/>
      <c r="BF1103" s="922"/>
      <c r="BG1103" s="964">
        <v>0</v>
      </c>
      <c r="BH1103" s="964">
        <v>0</v>
      </c>
      <c r="BI1103" s="922"/>
      <c r="BJ1103" s="1292">
        <v>25.43637</v>
      </c>
      <c r="BK1103" s="916">
        <v>-23.93637</v>
      </c>
      <c r="BL1103" s="916">
        <v>3.6300000000011323E-3</v>
      </c>
    </row>
    <row r="1104" spans="1:64" s="889" customFormat="1" hidden="1">
      <c r="A1104" s="1024" t="s">
        <v>181</v>
      </c>
      <c r="B1104" s="1026" t="s">
        <v>356</v>
      </c>
      <c r="C1104" s="877" t="s">
        <v>357</v>
      </c>
      <c r="D1104" s="905">
        <v>0</v>
      </c>
      <c r="E1104" s="961"/>
      <c r="F1104" s="961"/>
      <c r="G1104" s="965"/>
      <c r="H1104" s="965"/>
      <c r="I1104" s="922"/>
      <c r="J1104" s="965"/>
      <c r="K1104" s="965"/>
      <c r="L1104" s="965"/>
      <c r="M1104" s="935"/>
      <c r="N1104" s="935">
        <v>0</v>
      </c>
      <c r="O1104" s="965"/>
      <c r="P1104" s="965"/>
      <c r="Q1104" s="965"/>
      <c r="R1104" s="961"/>
      <c r="S1104" s="965"/>
      <c r="T1104" s="965"/>
      <c r="U1104" s="965"/>
      <c r="V1104" s="965"/>
      <c r="W1104" s="965"/>
      <c r="X1104" s="965"/>
      <c r="Y1104" s="965"/>
      <c r="Z1104" s="965"/>
      <c r="AA1104" s="961"/>
      <c r="AB1104" s="965"/>
      <c r="AC1104" s="965"/>
      <c r="AD1104" s="965"/>
      <c r="AE1104" s="965"/>
      <c r="AF1104" s="965"/>
      <c r="AG1104" s="965"/>
      <c r="AH1104" s="965"/>
      <c r="AI1104" s="965"/>
      <c r="AJ1104" s="965"/>
      <c r="AK1104" s="965"/>
      <c r="AL1104" s="965"/>
      <c r="AM1104" s="965"/>
      <c r="AN1104" s="965"/>
      <c r="AO1104" s="965"/>
      <c r="AP1104" s="965"/>
      <c r="AQ1104" s="965"/>
      <c r="AR1104" s="965"/>
      <c r="AS1104" s="965"/>
      <c r="AT1104" s="965"/>
      <c r="AU1104" s="965"/>
      <c r="AV1104" s="965"/>
      <c r="AW1104" s="965"/>
      <c r="AX1104" s="965"/>
      <c r="AY1104" s="965"/>
      <c r="AZ1104" s="965"/>
      <c r="BA1104" s="965"/>
      <c r="BB1104" s="965"/>
      <c r="BC1104" s="961"/>
      <c r="BD1104" s="961"/>
      <c r="BE1104" s="961"/>
      <c r="BF1104" s="961"/>
      <c r="BG1104" s="965"/>
      <c r="BH1104" s="965"/>
      <c r="BI1104" s="961"/>
      <c r="BJ1104" s="1293">
        <v>0</v>
      </c>
      <c r="BK1104" s="918">
        <v>0</v>
      </c>
      <c r="BL1104" s="918">
        <v>0</v>
      </c>
    </row>
    <row r="1105" spans="1:64" hidden="1">
      <c r="A1105" s="1029" t="s">
        <v>143</v>
      </c>
      <c r="B1105" s="875" t="s">
        <v>144</v>
      </c>
      <c r="C1105" s="871" t="s">
        <v>138</v>
      </c>
      <c r="D1105" s="905">
        <v>24.3</v>
      </c>
      <c r="E1105" s="922"/>
      <c r="F1105" s="922"/>
      <c r="G1105" s="964">
        <v>0</v>
      </c>
      <c r="H1105" s="964">
        <v>0</v>
      </c>
      <c r="I1105" s="922"/>
      <c r="J1105" s="964">
        <v>0</v>
      </c>
      <c r="K1105" s="964">
        <v>0</v>
      </c>
      <c r="L1105" s="964">
        <v>0</v>
      </c>
      <c r="M1105" s="964">
        <v>0</v>
      </c>
      <c r="N1105" s="968"/>
      <c r="O1105" s="955">
        <v>24.175930000000001</v>
      </c>
      <c r="P1105" s="964">
        <v>0</v>
      </c>
      <c r="Q1105" s="964">
        <v>0</v>
      </c>
      <c r="R1105" s="922"/>
      <c r="S1105" s="964">
        <v>0</v>
      </c>
      <c r="T1105" s="964">
        <v>0</v>
      </c>
      <c r="U1105" s="964">
        <v>0</v>
      </c>
      <c r="V1105" s="964">
        <v>0</v>
      </c>
      <c r="W1105" s="964">
        <v>0</v>
      </c>
      <c r="X1105" s="964">
        <v>0</v>
      </c>
      <c r="Y1105" s="964">
        <v>0</v>
      </c>
      <c r="Z1105" s="964">
        <v>0</v>
      </c>
      <c r="AA1105" s="922"/>
      <c r="AB1105" s="965">
        <v>7.0000000000000007E-2</v>
      </c>
      <c r="AC1105" s="965">
        <v>0</v>
      </c>
      <c r="AD1105" s="965">
        <v>0</v>
      </c>
      <c r="AE1105" s="965">
        <v>0</v>
      </c>
      <c r="AF1105" s="965">
        <v>0</v>
      </c>
      <c r="AG1105" s="965">
        <v>0</v>
      </c>
      <c r="AH1105" s="965">
        <v>0</v>
      </c>
      <c r="AI1105" s="965">
        <v>0</v>
      </c>
      <c r="AJ1105" s="965">
        <v>0</v>
      </c>
      <c r="AK1105" s="965">
        <v>0</v>
      </c>
      <c r="AL1105" s="965">
        <v>0</v>
      </c>
      <c r="AM1105" s="965">
        <v>0</v>
      </c>
      <c r="AN1105" s="965">
        <v>0</v>
      </c>
      <c r="AO1105" s="965">
        <v>0</v>
      </c>
      <c r="AP1105" s="965">
        <v>0</v>
      </c>
      <c r="AQ1105" s="964">
        <v>0</v>
      </c>
      <c r="AR1105" s="964">
        <v>0</v>
      </c>
      <c r="AS1105" s="964">
        <v>0</v>
      </c>
      <c r="AT1105" s="964">
        <v>5.407E-2</v>
      </c>
      <c r="AU1105" s="964">
        <v>0</v>
      </c>
      <c r="AV1105" s="964">
        <v>0</v>
      </c>
      <c r="AW1105" s="964">
        <v>0</v>
      </c>
      <c r="AX1105" s="964">
        <v>0</v>
      </c>
      <c r="AY1105" s="964">
        <v>0</v>
      </c>
      <c r="AZ1105" s="964">
        <v>0</v>
      </c>
      <c r="BA1105" s="964">
        <v>0</v>
      </c>
      <c r="BB1105" s="964">
        <v>0</v>
      </c>
      <c r="BC1105" s="922"/>
      <c r="BD1105" s="922"/>
      <c r="BE1105" s="922"/>
      <c r="BF1105" s="922"/>
      <c r="BG1105" s="964">
        <v>0</v>
      </c>
      <c r="BH1105" s="964">
        <v>0</v>
      </c>
      <c r="BI1105" s="922"/>
      <c r="BJ1105" s="1292">
        <v>0.12407000000000001</v>
      </c>
      <c r="BK1105" s="916">
        <v>-0.12407000000000001</v>
      </c>
      <c r="BL1105" s="916">
        <v>24.175930000000001</v>
      </c>
    </row>
    <row r="1106" spans="1:64" hidden="1">
      <c r="A1106" s="1029" t="s">
        <v>35</v>
      </c>
      <c r="B1106" s="875" t="s">
        <v>185</v>
      </c>
      <c r="C1106" s="871" t="s">
        <v>139</v>
      </c>
      <c r="D1106" s="905">
        <v>0</v>
      </c>
      <c r="E1106" s="922"/>
      <c r="F1106" s="922"/>
      <c r="G1106" s="964">
        <v>0</v>
      </c>
      <c r="H1106" s="964">
        <v>0</v>
      </c>
      <c r="I1106" s="922"/>
      <c r="J1106" s="964">
        <v>0</v>
      </c>
      <c r="K1106" s="964">
        <v>0</v>
      </c>
      <c r="L1106" s="964">
        <v>0</v>
      </c>
      <c r="M1106" s="964">
        <v>0</v>
      </c>
      <c r="N1106" s="965"/>
      <c r="O1106" s="964">
        <v>0</v>
      </c>
      <c r="P1106" s="955">
        <v>0</v>
      </c>
      <c r="Q1106" s="964">
        <v>0</v>
      </c>
      <c r="R1106" s="922"/>
      <c r="S1106" s="964">
        <v>0</v>
      </c>
      <c r="T1106" s="964">
        <v>0</v>
      </c>
      <c r="U1106" s="964">
        <v>0</v>
      </c>
      <c r="V1106" s="964">
        <v>0</v>
      </c>
      <c r="W1106" s="964">
        <v>0</v>
      </c>
      <c r="X1106" s="964">
        <v>0</v>
      </c>
      <c r="Y1106" s="964">
        <v>0</v>
      </c>
      <c r="Z1106" s="964">
        <v>0</v>
      </c>
      <c r="AA1106" s="922"/>
      <c r="AB1106" s="965">
        <v>0</v>
      </c>
      <c r="AC1106" s="965">
        <v>0</v>
      </c>
      <c r="AD1106" s="965">
        <v>0</v>
      </c>
      <c r="AE1106" s="965">
        <v>0</v>
      </c>
      <c r="AF1106" s="965">
        <v>0</v>
      </c>
      <c r="AG1106" s="965">
        <v>0</v>
      </c>
      <c r="AH1106" s="965">
        <v>0</v>
      </c>
      <c r="AI1106" s="965">
        <v>0</v>
      </c>
      <c r="AJ1106" s="965">
        <v>0</v>
      </c>
      <c r="AK1106" s="965">
        <v>0</v>
      </c>
      <c r="AL1106" s="965">
        <v>0</v>
      </c>
      <c r="AM1106" s="965">
        <v>0</v>
      </c>
      <c r="AN1106" s="965">
        <v>0</v>
      </c>
      <c r="AO1106" s="965">
        <v>0</v>
      </c>
      <c r="AP1106" s="965">
        <v>0</v>
      </c>
      <c r="AQ1106" s="964">
        <v>0</v>
      </c>
      <c r="AR1106" s="964">
        <v>0</v>
      </c>
      <c r="AS1106" s="964">
        <v>0</v>
      </c>
      <c r="AT1106" s="964">
        <v>0</v>
      </c>
      <c r="AU1106" s="964">
        <v>0</v>
      </c>
      <c r="AV1106" s="964">
        <v>0</v>
      </c>
      <c r="AW1106" s="964">
        <v>0</v>
      </c>
      <c r="AX1106" s="964">
        <v>0</v>
      </c>
      <c r="AY1106" s="964">
        <v>0</v>
      </c>
      <c r="AZ1106" s="964">
        <v>0</v>
      </c>
      <c r="BA1106" s="964">
        <v>0</v>
      </c>
      <c r="BB1106" s="964">
        <v>0</v>
      </c>
      <c r="BC1106" s="922"/>
      <c r="BD1106" s="922"/>
      <c r="BE1106" s="922"/>
      <c r="BF1106" s="922"/>
      <c r="BG1106" s="964">
        <v>0</v>
      </c>
      <c r="BH1106" s="964">
        <v>0</v>
      </c>
      <c r="BI1106" s="922"/>
      <c r="BJ1106" s="1294">
        <v>0</v>
      </c>
      <c r="BK1106" s="913">
        <v>0</v>
      </c>
      <c r="BL1106" s="913">
        <v>0</v>
      </c>
    </row>
    <row r="1107" spans="1:64" hidden="1">
      <c r="A1107" s="1029" t="s">
        <v>36</v>
      </c>
      <c r="B1107" s="875" t="s">
        <v>186</v>
      </c>
      <c r="C1107" s="871" t="s">
        <v>140</v>
      </c>
      <c r="D1107" s="905">
        <v>0</v>
      </c>
      <c r="E1107" s="922"/>
      <c r="F1107" s="922"/>
      <c r="G1107" s="964">
        <v>0</v>
      </c>
      <c r="H1107" s="964">
        <v>0</v>
      </c>
      <c r="I1107" s="922"/>
      <c r="J1107" s="964">
        <v>0</v>
      </c>
      <c r="K1107" s="964">
        <v>0</v>
      </c>
      <c r="L1107" s="964">
        <v>0</v>
      </c>
      <c r="M1107" s="964">
        <v>0</v>
      </c>
      <c r="N1107" s="965"/>
      <c r="O1107" s="964">
        <v>0</v>
      </c>
      <c r="P1107" s="964">
        <v>0</v>
      </c>
      <c r="Q1107" s="955">
        <v>0</v>
      </c>
      <c r="R1107" s="922"/>
      <c r="S1107" s="964">
        <v>0</v>
      </c>
      <c r="T1107" s="964">
        <v>0</v>
      </c>
      <c r="U1107" s="964">
        <v>0</v>
      </c>
      <c r="V1107" s="964">
        <v>0</v>
      </c>
      <c r="W1107" s="964">
        <v>0</v>
      </c>
      <c r="X1107" s="964">
        <v>0</v>
      </c>
      <c r="Y1107" s="964">
        <v>0</v>
      </c>
      <c r="Z1107" s="964">
        <v>0</v>
      </c>
      <c r="AA1107" s="922"/>
      <c r="AB1107" s="965">
        <v>0</v>
      </c>
      <c r="AC1107" s="965">
        <v>0</v>
      </c>
      <c r="AD1107" s="965">
        <v>0</v>
      </c>
      <c r="AE1107" s="965">
        <v>0</v>
      </c>
      <c r="AF1107" s="965">
        <v>0</v>
      </c>
      <c r="AG1107" s="965">
        <v>0</v>
      </c>
      <c r="AH1107" s="965">
        <v>0</v>
      </c>
      <c r="AI1107" s="965">
        <v>0</v>
      </c>
      <c r="AJ1107" s="965">
        <v>0</v>
      </c>
      <c r="AK1107" s="965">
        <v>0</v>
      </c>
      <c r="AL1107" s="965">
        <v>0</v>
      </c>
      <c r="AM1107" s="965">
        <v>0</v>
      </c>
      <c r="AN1107" s="965">
        <v>0</v>
      </c>
      <c r="AO1107" s="965">
        <v>0</v>
      </c>
      <c r="AP1107" s="965">
        <v>0</v>
      </c>
      <c r="AQ1107" s="964">
        <v>0</v>
      </c>
      <c r="AR1107" s="964">
        <v>0</v>
      </c>
      <c r="AS1107" s="964">
        <v>0</v>
      </c>
      <c r="AT1107" s="964">
        <v>0</v>
      </c>
      <c r="AU1107" s="964">
        <v>0</v>
      </c>
      <c r="AV1107" s="964">
        <v>0</v>
      </c>
      <c r="AW1107" s="964">
        <v>0</v>
      </c>
      <c r="AX1107" s="964">
        <v>0</v>
      </c>
      <c r="AY1107" s="964">
        <v>0</v>
      </c>
      <c r="AZ1107" s="964">
        <v>0</v>
      </c>
      <c r="BA1107" s="964">
        <v>0</v>
      </c>
      <c r="BB1107" s="964">
        <v>0</v>
      </c>
      <c r="BC1107" s="922"/>
      <c r="BD1107" s="922"/>
      <c r="BE1107" s="922"/>
      <c r="BF1107" s="922"/>
      <c r="BG1107" s="964">
        <v>0</v>
      </c>
      <c r="BH1107" s="964">
        <v>0</v>
      </c>
      <c r="BI1107" s="922"/>
      <c r="BJ1107" s="1294">
        <v>0</v>
      </c>
      <c r="BK1107" s="913">
        <v>44.999929999999999</v>
      </c>
      <c r="BL1107" s="969">
        <v>44.999929999999999</v>
      </c>
    </row>
    <row r="1108" spans="1:64" s="910" customFormat="1" ht="15" hidden="1">
      <c r="A1108" s="1027" t="s">
        <v>37</v>
      </c>
      <c r="B1108" s="1020" t="s">
        <v>5</v>
      </c>
      <c r="C1108" s="1021" t="s">
        <v>173</v>
      </c>
      <c r="D1108" s="906">
        <v>111.13699999999999</v>
      </c>
      <c r="E1108" s="908"/>
      <c r="F1108" s="908"/>
      <c r="G1108" s="908"/>
      <c r="H1108" s="908"/>
      <c r="I1108" s="908"/>
      <c r="J1108" s="908"/>
      <c r="K1108" s="908"/>
      <c r="L1108" s="908"/>
      <c r="M1108" s="908"/>
      <c r="N1108" s="909"/>
      <c r="O1108" s="908"/>
      <c r="P1108" s="908"/>
      <c r="Q1108" s="908"/>
      <c r="R1108" s="907">
        <v>111.13699999999999</v>
      </c>
      <c r="S1108" s="908"/>
      <c r="T1108" s="908"/>
      <c r="U1108" s="908"/>
      <c r="V1108" s="908"/>
      <c r="W1108" s="908"/>
      <c r="X1108" s="908"/>
      <c r="Y1108" s="908"/>
      <c r="Z1108" s="908"/>
      <c r="AA1108" s="908"/>
      <c r="AB1108" s="909"/>
      <c r="AC1108" s="909"/>
      <c r="AD1108" s="909"/>
      <c r="AE1108" s="909"/>
      <c r="AF1108" s="909"/>
      <c r="AG1108" s="909"/>
      <c r="AH1108" s="909"/>
      <c r="AI1108" s="909"/>
      <c r="AJ1108" s="909"/>
      <c r="AK1108" s="909"/>
      <c r="AL1108" s="909"/>
      <c r="AM1108" s="909"/>
      <c r="AN1108" s="909"/>
      <c r="AO1108" s="909"/>
      <c r="AP1108" s="909"/>
      <c r="AQ1108" s="908"/>
      <c r="AR1108" s="908"/>
      <c r="AS1108" s="908"/>
      <c r="AT1108" s="908"/>
      <c r="AU1108" s="908"/>
      <c r="AV1108" s="908"/>
      <c r="AW1108" s="908"/>
      <c r="AX1108" s="908"/>
      <c r="AY1108" s="908"/>
      <c r="AZ1108" s="908"/>
      <c r="BA1108" s="908"/>
      <c r="BB1108" s="908"/>
      <c r="BC1108" s="908"/>
      <c r="BD1108" s="908"/>
      <c r="BE1108" s="908"/>
      <c r="BF1108" s="908"/>
      <c r="BG1108" s="908"/>
      <c r="BH1108" s="908"/>
      <c r="BI1108" s="908"/>
      <c r="BJ1108" s="1291">
        <v>0</v>
      </c>
      <c r="BK1108" s="906">
        <v>88.293599999999984</v>
      </c>
      <c r="BL1108" s="906">
        <v>189.62903999999997</v>
      </c>
    </row>
    <row r="1109" spans="1:64" hidden="1">
      <c r="A1109" s="1022" t="s">
        <v>38</v>
      </c>
      <c r="B1109" s="875" t="s">
        <v>176</v>
      </c>
      <c r="C1109" s="871" t="s">
        <v>97</v>
      </c>
      <c r="D1109" s="905">
        <v>0</v>
      </c>
      <c r="E1109" s="922"/>
      <c r="F1109" s="922"/>
      <c r="G1109" s="964">
        <v>0</v>
      </c>
      <c r="H1109" s="964">
        <v>0</v>
      </c>
      <c r="I1109" s="922"/>
      <c r="J1109" s="964">
        <v>0</v>
      </c>
      <c r="K1109" s="964">
        <v>0</v>
      </c>
      <c r="L1109" s="964">
        <v>0</v>
      </c>
      <c r="M1109" s="964">
        <v>0</v>
      </c>
      <c r="N1109" s="965"/>
      <c r="O1109" s="964">
        <v>0</v>
      </c>
      <c r="P1109" s="964">
        <v>0</v>
      </c>
      <c r="Q1109" s="964">
        <v>0</v>
      </c>
      <c r="R1109" s="922"/>
      <c r="S1109" s="955">
        <v>0</v>
      </c>
      <c r="T1109" s="964">
        <v>0</v>
      </c>
      <c r="U1109" s="964">
        <v>0</v>
      </c>
      <c r="V1109" s="964">
        <v>0</v>
      </c>
      <c r="W1109" s="964">
        <v>0</v>
      </c>
      <c r="X1109" s="964">
        <v>0</v>
      </c>
      <c r="Y1109" s="964">
        <v>0</v>
      </c>
      <c r="Z1109" s="964">
        <v>0</v>
      </c>
      <c r="AA1109" s="922"/>
      <c r="AB1109" s="965">
        <v>0</v>
      </c>
      <c r="AC1109" s="965">
        <v>0</v>
      </c>
      <c r="AD1109" s="965">
        <v>0</v>
      </c>
      <c r="AE1109" s="965">
        <v>0</v>
      </c>
      <c r="AF1109" s="965">
        <v>0</v>
      </c>
      <c r="AG1109" s="965">
        <v>0</v>
      </c>
      <c r="AH1109" s="965">
        <v>0</v>
      </c>
      <c r="AI1109" s="965">
        <v>0</v>
      </c>
      <c r="AJ1109" s="965">
        <v>0</v>
      </c>
      <c r="AK1109" s="965">
        <v>0</v>
      </c>
      <c r="AL1109" s="965">
        <v>0</v>
      </c>
      <c r="AM1109" s="965">
        <v>0</v>
      </c>
      <c r="AN1109" s="965">
        <v>0</v>
      </c>
      <c r="AO1109" s="965">
        <v>0</v>
      </c>
      <c r="AP1109" s="965">
        <v>0</v>
      </c>
      <c r="AQ1109" s="964">
        <v>0</v>
      </c>
      <c r="AR1109" s="964">
        <v>0</v>
      </c>
      <c r="AS1109" s="964">
        <v>0</v>
      </c>
      <c r="AT1109" s="964">
        <v>0</v>
      </c>
      <c r="AU1109" s="964">
        <v>0</v>
      </c>
      <c r="AV1109" s="964">
        <v>0</v>
      </c>
      <c r="AW1109" s="964">
        <v>0</v>
      </c>
      <c r="AX1109" s="964">
        <v>0</v>
      </c>
      <c r="AY1109" s="964">
        <v>0</v>
      </c>
      <c r="AZ1109" s="964">
        <v>0</v>
      </c>
      <c r="BA1109" s="964">
        <v>0</v>
      </c>
      <c r="BB1109" s="964">
        <v>0</v>
      </c>
      <c r="BC1109" s="922"/>
      <c r="BD1109" s="922"/>
      <c r="BE1109" s="922"/>
      <c r="BF1109" s="922"/>
      <c r="BG1109" s="964">
        <v>0</v>
      </c>
      <c r="BH1109" s="964">
        <v>0</v>
      </c>
      <c r="BI1109" s="922"/>
      <c r="BJ1109" s="1292">
        <v>0</v>
      </c>
      <c r="BK1109" s="916">
        <v>0</v>
      </c>
      <c r="BL1109" s="916">
        <v>0</v>
      </c>
    </row>
    <row r="1110" spans="1:64" hidden="1">
      <c r="A1110" s="1022" t="s">
        <v>39</v>
      </c>
      <c r="B1110" s="875" t="s">
        <v>177</v>
      </c>
      <c r="C1110" s="871" t="s">
        <v>98</v>
      </c>
      <c r="D1110" s="905">
        <v>0</v>
      </c>
      <c r="E1110" s="922"/>
      <c r="F1110" s="922"/>
      <c r="G1110" s="964">
        <v>0</v>
      </c>
      <c r="H1110" s="964">
        <v>0</v>
      </c>
      <c r="I1110" s="922"/>
      <c r="J1110" s="964">
        <v>0</v>
      </c>
      <c r="K1110" s="964">
        <v>0</v>
      </c>
      <c r="L1110" s="964">
        <v>0</v>
      </c>
      <c r="M1110" s="964">
        <v>0</v>
      </c>
      <c r="N1110" s="965"/>
      <c r="O1110" s="964">
        <v>0</v>
      </c>
      <c r="P1110" s="964">
        <v>0</v>
      </c>
      <c r="Q1110" s="964">
        <v>0</v>
      </c>
      <c r="R1110" s="922"/>
      <c r="S1110" s="964">
        <v>0</v>
      </c>
      <c r="T1110" s="955">
        <v>0</v>
      </c>
      <c r="U1110" s="964">
        <v>0</v>
      </c>
      <c r="V1110" s="964">
        <v>0</v>
      </c>
      <c r="W1110" s="964">
        <v>0</v>
      </c>
      <c r="X1110" s="964">
        <v>0</v>
      </c>
      <c r="Y1110" s="964">
        <v>0</v>
      </c>
      <c r="Z1110" s="964">
        <v>0</v>
      </c>
      <c r="AA1110" s="922"/>
      <c r="AB1110" s="965">
        <v>0</v>
      </c>
      <c r="AC1110" s="965">
        <v>0</v>
      </c>
      <c r="AD1110" s="965">
        <v>0</v>
      </c>
      <c r="AE1110" s="965">
        <v>0</v>
      </c>
      <c r="AF1110" s="965">
        <v>0</v>
      </c>
      <c r="AG1110" s="965">
        <v>0</v>
      </c>
      <c r="AH1110" s="965">
        <v>0</v>
      </c>
      <c r="AI1110" s="965">
        <v>0</v>
      </c>
      <c r="AJ1110" s="965">
        <v>0</v>
      </c>
      <c r="AK1110" s="965">
        <v>0</v>
      </c>
      <c r="AL1110" s="965">
        <v>0</v>
      </c>
      <c r="AM1110" s="965">
        <v>0</v>
      </c>
      <c r="AN1110" s="965">
        <v>0</v>
      </c>
      <c r="AO1110" s="965">
        <v>0</v>
      </c>
      <c r="AP1110" s="965">
        <v>0</v>
      </c>
      <c r="AQ1110" s="964">
        <v>0</v>
      </c>
      <c r="AR1110" s="964">
        <v>0</v>
      </c>
      <c r="AS1110" s="964">
        <v>0</v>
      </c>
      <c r="AT1110" s="964">
        <v>0</v>
      </c>
      <c r="AU1110" s="964">
        <v>0</v>
      </c>
      <c r="AV1110" s="964">
        <v>0</v>
      </c>
      <c r="AW1110" s="964">
        <v>0</v>
      </c>
      <c r="AX1110" s="964">
        <v>0</v>
      </c>
      <c r="AY1110" s="964">
        <v>0</v>
      </c>
      <c r="AZ1110" s="964">
        <v>0</v>
      </c>
      <c r="BA1110" s="964">
        <v>0</v>
      </c>
      <c r="BB1110" s="964">
        <v>0</v>
      </c>
      <c r="BC1110" s="922"/>
      <c r="BD1110" s="922"/>
      <c r="BE1110" s="922"/>
      <c r="BF1110" s="922"/>
      <c r="BG1110" s="964">
        <v>0</v>
      </c>
      <c r="BH1110" s="964">
        <v>0</v>
      </c>
      <c r="BI1110" s="922"/>
      <c r="BJ1110" s="1292">
        <v>0</v>
      </c>
      <c r="BK1110" s="916">
        <v>0.1</v>
      </c>
      <c r="BL1110" s="916">
        <v>0.1</v>
      </c>
    </row>
    <row r="1111" spans="1:64" hidden="1">
      <c r="A1111" s="1022" t="s">
        <v>40</v>
      </c>
      <c r="B1111" s="875" t="s">
        <v>178</v>
      </c>
      <c r="C1111" s="871" t="s">
        <v>99</v>
      </c>
      <c r="D1111" s="905">
        <v>0</v>
      </c>
      <c r="E1111" s="922"/>
      <c r="F1111" s="922"/>
      <c r="G1111" s="964">
        <v>0</v>
      </c>
      <c r="H1111" s="964">
        <v>0</v>
      </c>
      <c r="I1111" s="922"/>
      <c r="J1111" s="964">
        <v>0</v>
      </c>
      <c r="K1111" s="964">
        <v>0</v>
      </c>
      <c r="L1111" s="964">
        <v>0</v>
      </c>
      <c r="M1111" s="964">
        <v>0</v>
      </c>
      <c r="N1111" s="965"/>
      <c r="O1111" s="964">
        <v>0</v>
      </c>
      <c r="P1111" s="964">
        <v>0</v>
      </c>
      <c r="Q1111" s="964">
        <v>0</v>
      </c>
      <c r="R1111" s="922"/>
      <c r="S1111" s="964">
        <v>0</v>
      </c>
      <c r="T1111" s="964">
        <v>0</v>
      </c>
      <c r="U1111" s="955">
        <v>0</v>
      </c>
      <c r="V1111" s="964">
        <v>0</v>
      </c>
      <c r="W1111" s="964">
        <v>0</v>
      </c>
      <c r="X1111" s="964">
        <v>0</v>
      </c>
      <c r="Y1111" s="964">
        <v>0</v>
      </c>
      <c r="Z1111" s="964">
        <v>0</v>
      </c>
      <c r="AA1111" s="922"/>
      <c r="AB1111" s="965">
        <v>0</v>
      </c>
      <c r="AC1111" s="965">
        <v>0</v>
      </c>
      <c r="AD1111" s="965">
        <v>0</v>
      </c>
      <c r="AE1111" s="965">
        <v>0</v>
      </c>
      <c r="AF1111" s="965">
        <v>0</v>
      </c>
      <c r="AG1111" s="965">
        <v>0</v>
      </c>
      <c r="AH1111" s="965">
        <v>0</v>
      </c>
      <c r="AI1111" s="965">
        <v>0</v>
      </c>
      <c r="AJ1111" s="965">
        <v>0</v>
      </c>
      <c r="AK1111" s="965">
        <v>0</v>
      </c>
      <c r="AL1111" s="965">
        <v>0</v>
      </c>
      <c r="AM1111" s="965">
        <v>0</v>
      </c>
      <c r="AN1111" s="965">
        <v>0</v>
      </c>
      <c r="AO1111" s="965">
        <v>0</v>
      </c>
      <c r="AP1111" s="965">
        <v>0</v>
      </c>
      <c r="AQ1111" s="964">
        <v>0</v>
      </c>
      <c r="AR1111" s="964">
        <v>0</v>
      </c>
      <c r="AS1111" s="964">
        <v>0</v>
      </c>
      <c r="AT1111" s="964">
        <v>0</v>
      </c>
      <c r="AU1111" s="964">
        <v>0</v>
      </c>
      <c r="AV1111" s="964">
        <v>0</v>
      </c>
      <c r="AW1111" s="964">
        <v>0</v>
      </c>
      <c r="AX1111" s="964">
        <v>0</v>
      </c>
      <c r="AY1111" s="964">
        <v>0</v>
      </c>
      <c r="AZ1111" s="964">
        <v>0</v>
      </c>
      <c r="BA1111" s="964">
        <v>0</v>
      </c>
      <c r="BB1111" s="964">
        <v>0</v>
      </c>
      <c r="BC1111" s="922"/>
      <c r="BD1111" s="922"/>
      <c r="BE1111" s="922"/>
      <c r="BF1111" s="922"/>
      <c r="BG1111" s="964">
        <v>0</v>
      </c>
      <c r="BH1111" s="964">
        <v>0</v>
      </c>
      <c r="BI1111" s="922"/>
      <c r="BJ1111" s="1292">
        <v>0</v>
      </c>
      <c r="BK1111" s="916">
        <v>0</v>
      </c>
      <c r="BL1111" s="916">
        <v>0</v>
      </c>
    </row>
    <row r="1112" spans="1:64" hidden="1">
      <c r="A1112" s="1022" t="s">
        <v>41</v>
      </c>
      <c r="B1112" s="875" t="s">
        <v>204</v>
      </c>
      <c r="C1112" s="871" t="s">
        <v>205</v>
      </c>
      <c r="D1112" s="905">
        <v>0</v>
      </c>
      <c r="E1112" s="922"/>
      <c r="F1112" s="922"/>
      <c r="G1112" s="964">
        <v>0</v>
      </c>
      <c r="H1112" s="964">
        <v>0</v>
      </c>
      <c r="I1112" s="922"/>
      <c r="J1112" s="964">
        <v>0</v>
      </c>
      <c r="K1112" s="964">
        <v>0</v>
      </c>
      <c r="L1112" s="964">
        <v>0</v>
      </c>
      <c r="M1112" s="964">
        <v>0</v>
      </c>
      <c r="N1112" s="965"/>
      <c r="O1112" s="964">
        <v>0</v>
      </c>
      <c r="P1112" s="964">
        <v>0</v>
      </c>
      <c r="Q1112" s="964">
        <v>0</v>
      </c>
      <c r="R1112" s="922"/>
      <c r="S1112" s="964">
        <v>0</v>
      </c>
      <c r="T1112" s="964">
        <v>0</v>
      </c>
      <c r="U1112" s="964">
        <v>0</v>
      </c>
      <c r="V1112" s="964">
        <v>0</v>
      </c>
      <c r="W1112" s="964">
        <v>0</v>
      </c>
      <c r="X1112" s="964">
        <v>0</v>
      </c>
      <c r="Y1112" s="964">
        <v>0</v>
      </c>
      <c r="Z1112" s="964">
        <v>0</v>
      </c>
      <c r="AA1112" s="922"/>
      <c r="AB1112" s="965">
        <v>0</v>
      </c>
      <c r="AC1112" s="965">
        <v>0</v>
      </c>
      <c r="AD1112" s="965">
        <v>0</v>
      </c>
      <c r="AE1112" s="965">
        <v>0</v>
      </c>
      <c r="AF1112" s="965">
        <v>0</v>
      </c>
      <c r="AG1112" s="965">
        <v>0</v>
      </c>
      <c r="AH1112" s="965">
        <v>0</v>
      </c>
      <c r="AI1112" s="965">
        <v>0</v>
      </c>
      <c r="AJ1112" s="965">
        <v>0</v>
      </c>
      <c r="AK1112" s="965">
        <v>0</v>
      </c>
      <c r="AL1112" s="965">
        <v>0</v>
      </c>
      <c r="AM1112" s="965">
        <v>0</v>
      </c>
      <c r="AN1112" s="965">
        <v>0</v>
      </c>
      <c r="AO1112" s="965">
        <v>0</v>
      </c>
      <c r="AP1112" s="965">
        <v>0</v>
      </c>
      <c r="AQ1112" s="964">
        <v>0</v>
      </c>
      <c r="AR1112" s="964">
        <v>0</v>
      </c>
      <c r="AS1112" s="964">
        <v>0</v>
      </c>
      <c r="AT1112" s="964">
        <v>0</v>
      </c>
      <c r="AU1112" s="964">
        <v>0</v>
      </c>
      <c r="AV1112" s="964">
        <v>0</v>
      </c>
      <c r="AW1112" s="964">
        <v>0</v>
      </c>
      <c r="AX1112" s="964">
        <v>0</v>
      </c>
      <c r="AY1112" s="964">
        <v>0</v>
      </c>
      <c r="AZ1112" s="964">
        <v>0</v>
      </c>
      <c r="BA1112" s="964">
        <v>0</v>
      </c>
      <c r="BB1112" s="964">
        <v>0</v>
      </c>
      <c r="BC1112" s="922"/>
      <c r="BD1112" s="922"/>
      <c r="BE1112" s="922"/>
      <c r="BF1112" s="922"/>
      <c r="BG1112" s="964">
        <v>0</v>
      </c>
      <c r="BH1112" s="964">
        <v>0</v>
      </c>
      <c r="BI1112" s="922"/>
      <c r="BJ1112" s="1292">
        <v>0</v>
      </c>
      <c r="BK1112" s="916">
        <v>0</v>
      </c>
      <c r="BL1112" s="916">
        <v>0</v>
      </c>
    </row>
    <row r="1113" spans="1:64" hidden="1">
      <c r="A1113" s="1022" t="s">
        <v>65</v>
      </c>
      <c r="B1113" s="875" t="s">
        <v>191</v>
      </c>
      <c r="C1113" s="871" t="s">
        <v>206</v>
      </c>
      <c r="D1113" s="905">
        <v>0</v>
      </c>
      <c r="E1113" s="922"/>
      <c r="F1113" s="922"/>
      <c r="G1113" s="964">
        <v>0</v>
      </c>
      <c r="H1113" s="964">
        <v>0</v>
      </c>
      <c r="I1113" s="922"/>
      <c r="J1113" s="964">
        <v>0</v>
      </c>
      <c r="K1113" s="964">
        <v>0</v>
      </c>
      <c r="L1113" s="964">
        <v>0</v>
      </c>
      <c r="M1113" s="964">
        <v>0</v>
      </c>
      <c r="N1113" s="965"/>
      <c r="O1113" s="964">
        <v>0</v>
      </c>
      <c r="P1113" s="964">
        <v>0</v>
      </c>
      <c r="Q1113" s="964">
        <v>0</v>
      </c>
      <c r="R1113" s="922"/>
      <c r="S1113" s="964">
        <v>0</v>
      </c>
      <c r="T1113" s="964">
        <v>0</v>
      </c>
      <c r="U1113" s="964">
        <v>0</v>
      </c>
      <c r="V1113" s="955">
        <v>0</v>
      </c>
      <c r="W1113" s="964">
        <v>0</v>
      </c>
      <c r="X1113" s="964">
        <v>0</v>
      </c>
      <c r="Y1113" s="964">
        <v>0</v>
      </c>
      <c r="Z1113" s="964">
        <v>0</v>
      </c>
      <c r="AA1113" s="922"/>
      <c r="AB1113" s="965">
        <v>0</v>
      </c>
      <c r="AC1113" s="965">
        <v>0</v>
      </c>
      <c r="AD1113" s="965">
        <v>0</v>
      </c>
      <c r="AE1113" s="965">
        <v>0</v>
      </c>
      <c r="AF1113" s="965">
        <v>0</v>
      </c>
      <c r="AG1113" s="965">
        <v>0</v>
      </c>
      <c r="AH1113" s="965">
        <v>0</v>
      </c>
      <c r="AI1113" s="965">
        <v>0</v>
      </c>
      <c r="AJ1113" s="965">
        <v>0</v>
      </c>
      <c r="AK1113" s="965">
        <v>0</v>
      </c>
      <c r="AL1113" s="965">
        <v>0</v>
      </c>
      <c r="AM1113" s="965">
        <v>0</v>
      </c>
      <c r="AN1113" s="965">
        <v>0</v>
      </c>
      <c r="AO1113" s="965">
        <v>0</v>
      </c>
      <c r="AP1113" s="965">
        <v>0</v>
      </c>
      <c r="AQ1113" s="964">
        <v>0</v>
      </c>
      <c r="AR1113" s="964">
        <v>0</v>
      </c>
      <c r="AS1113" s="964">
        <v>0</v>
      </c>
      <c r="AT1113" s="964">
        <v>0</v>
      </c>
      <c r="AU1113" s="964">
        <v>0</v>
      </c>
      <c r="AV1113" s="964">
        <v>0</v>
      </c>
      <c r="AW1113" s="964">
        <v>0</v>
      </c>
      <c r="AX1113" s="964">
        <v>0</v>
      </c>
      <c r="AY1113" s="964">
        <v>0</v>
      </c>
      <c r="AZ1113" s="964">
        <v>0</v>
      </c>
      <c r="BA1113" s="964">
        <v>0</v>
      </c>
      <c r="BB1113" s="964">
        <v>0</v>
      </c>
      <c r="BC1113" s="922"/>
      <c r="BD1113" s="922"/>
      <c r="BE1113" s="922"/>
      <c r="BF1113" s="922"/>
      <c r="BG1113" s="964">
        <v>0</v>
      </c>
      <c r="BH1113" s="964">
        <v>0</v>
      </c>
      <c r="BI1113" s="922"/>
      <c r="BJ1113" s="1292">
        <v>0</v>
      </c>
      <c r="BK1113" s="916">
        <v>0</v>
      </c>
      <c r="BL1113" s="916">
        <v>0</v>
      </c>
    </row>
    <row r="1114" spans="1:64" hidden="1">
      <c r="A1114" s="1022" t="s">
        <v>159</v>
      </c>
      <c r="B1114" s="875" t="s">
        <v>192</v>
      </c>
      <c r="C1114" s="871" t="s">
        <v>207</v>
      </c>
      <c r="D1114" s="905">
        <v>0</v>
      </c>
      <c r="E1114" s="922"/>
      <c r="F1114" s="922"/>
      <c r="G1114" s="964">
        <v>0</v>
      </c>
      <c r="H1114" s="964">
        <v>0</v>
      </c>
      <c r="I1114" s="922"/>
      <c r="J1114" s="964">
        <v>0</v>
      </c>
      <c r="K1114" s="964">
        <v>0</v>
      </c>
      <c r="L1114" s="964">
        <v>0</v>
      </c>
      <c r="M1114" s="964">
        <v>0</v>
      </c>
      <c r="N1114" s="965"/>
      <c r="O1114" s="964">
        <v>0</v>
      </c>
      <c r="P1114" s="964">
        <v>0</v>
      </c>
      <c r="Q1114" s="964">
        <v>0</v>
      </c>
      <c r="R1114" s="922"/>
      <c r="S1114" s="964">
        <v>0</v>
      </c>
      <c r="T1114" s="964">
        <v>0</v>
      </c>
      <c r="U1114" s="964">
        <v>0</v>
      </c>
      <c r="V1114" s="964">
        <v>0</v>
      </c>
      <c r="W1114" s="955">
        <v>0</v>
      </c>
      <c r="X1114" s="964">
        <v>0</v>
      </c>
      <c r="Y1114" s="964">
        <v>0</v>
      </c>
      <c r="Z1114" s="964">
        <v>0</v>
      </c>
      <c r="AA1114" s="922"/>
      <c r="AB1114" s="965">
        <v>0</v>
      </c>
      <c r="AC1114" s="965">
        <v>0</v>
      </c>
      <c r="AD1114" s="965">
        <v>0</v>
      </c>
      <c r="AE1114" s="965">
        <v>0</v>
      </c>
      <c r="AF1114" s="965">
        <v>0</v>
      </c>
      <c r="AG1114" s="965">
        <v>0</v>
      </c>
      <c r="AH1114" s="965">
        <v>0</v>
      </c>
      <c r="AI1114" s="965">
        <v>0</v>
      </c>
      <c r="AJ1114" s="965">
        <v>0</v>
      </c>
      <c r="AK1114" s="965">
        <v>0</v>
      </c>
      <c r="AL1114" s="965">
        <v>0</v>
      </c>
      <c r="AM1114" s="965">
        <v>0</v>
      </c>
      <c r="AN1114" s="965">
        <v>0</v>
      </c>
      <c r="AO1114" s="965">
        <v>0</v>
      </c>
      <c r="AP1114" s="965">
        <v>0</v>
      </c>
      <c r="AQ1114" s="964">
        <v>0</v>
      </c>
      <c r="AR1114" s="964">
        <v>0</v>
      </c>
      <c r="AS1114" s="964">
        <v>0</v>
      </c>
      <c r="AT1114" s="964">
        <v>0</v>
      </c>
      <c r="AU1114" s="964">
        <v>0</v>
      </c>
      <c r="AV1114" s="964">
        <v>0</v>
      </c>
      <c r="AW1114" s="964">
        <v>0</v>
      </c>
      <c r="AX1114" s="964">
        <v>0</v>
      </c>
      <c r="AY1114" s="964">
        <v>0</v>
      </c>
      <c r="AZ1114" s="964">
        <v>0</v>
      </c>
      <c r="BA1114" s="964">
        <v>0</v>
      </c>
      <c r="BB1114" s="964">
        <v>0</v>
      </c>
      <c r="BC1114" s="922"/>
      <c r="BD1114" s="922"/>
      <c r="BE1114" s="922"/>
      <c r="BF1114" s="922"/>
      <c r="BG1114" s="964">
        <v>0</v>
      </c>
      <c r="BH1114" s="964">
        <v>0</v>
      </c>
      <c r="BI1114" s="922"/>
      <c r="BJ1114" s="1292">
        <v>0</v>
      </c>
      <c r="BK1114" s="916">
        <v>0</v>
      </c>
      <c r="BL1114" s="916">
        <v>0</v>
      </c>
    </row>
    <row r="1115" spans="1:64" hidden="1">
      <c r="A1115" s="1022" t="s">
        <v>160</v>
      </c>
      <c r="B1115" s="875" t="s">
        <v>269</v>
      </c>
      <c r="C1115" s="871" t="s">
        <v>100</v>
      </c>
      <c r="D1115" s="905">
        <v>0</v>
      </c>
      <c r="E1115" s="922"/>
      <c r="F1115" s="922"/>
      <c r="G1115" s="964">
        <v>0</v>
      </c>
      <c r="H1115" s="964">
        <v>0</v>
      </c>
      <c r="I1115" s="922"/>
      <c r="J1115" s="964">
        <v>0</v>
      </c>
      <c r="K1115" s="964">
        <v>0</v>
      </c>
      <c r="L1115" s="964">
        <v>0</v>
      </c>
      <c r="M1115" s="964">
        <v>0</v>
      </c>
      <c r="N1115" s="965"/>
      <c r="O1115" s="964">
        <v>0</v>
      </c>
      <c r="P1115" s="964">
        <v>0</v>
      </c>
      <c r="Q1115" s="964">
        <v>0</v>
      </c>
      <c r="R1115" s="922"/>
      <c r="S1115" s="964">
        <v>0</v>
      </c>
      <c r="T1115" s="964">
        <v>0</v>
      </c>
      <c r="U1115" s="964">
        <v>0</v>
      </c>
      <c r="V1115" s="964">
        <v>0</v>
      </c>
      <c r="W1115" s="964">
        <v>0</v>
      </c>
      <c r="X1115" s="955">
        <v>0</v>
      </c>
      <c r="Y1115" s="964">
        <v>0</v>
      </c>
      <c r="Z1115" s="964">
        <v>0</v>
      </c>
      <c r="AA1115" s="922"/>
      <c r="AB1115" s="965">
        <v>0</v>
      </c>
      <c r="AC1115" s="965">
        <v>0</v>
      </c>
      <c r="AD1115" s="965">
        <v>0</v>
      </c>
      <c r="AE1115" s="965">
        <v>0</v>
      </c>
      <c r="AF1115" s="965">
        <v>0</v>
      </c>
      <c r="AG1115" s="965">
        <v>0</v>
      </c>
      <c r="AH1115" s="965">
        <v>0</v>
      </c>
      <c r="AI1115" s="965">
        <v>0</v>
      </c>
      <c r="AJ1115" s="965">
        <v>0</v>
      </c>
      <c r="AK1115" s="965">
        <v>0</v>
      </c>
      <c r="AL1115" s="965">
        <v>0</v>
      </c>
      <c r="AM1115" s="965">
        <v>0</v>
      </c>
      <c r="AN1115" s="965">
        <v>0</v>
      </c>
      <c r="AO1115" s="965">
        <v>0</v>
      </c>
      <c r="AP1115" s="965">
        <v>0</v>
      </c>
      <c r="AQ1115" s="964">
        <v>0</v>
      </c>
      <c r="AR1115" s="964">
        <v>0</v>
      </c>
      <c r="AS1115" s="964">
        <v>0</v>
      </c>
      <c r="AT1115" s="964">
        <v>0</v>
      </c>
      <c r="AU1115" s="964">
        <v>0</v>
      </c>
      <c r="AV1115" s="964">
        <v>0</v>
      </c>
      <c r="AW1115" s="964">
        <v>0</v>
      </c>
      <c r="AX1115" s="964">
        <v>0</v>
      </c>
      <c r="AY1115" s="964">
        <v>0</v>
      </c>
      <c r="AZ1115" s="964">
        <v>0</v>
      </c>
      <c r="BA1115" s="964">
        <v>0</v>
      </c>
      <c r="BB1115" s="964">
        <v>0</v>
      </c>
      <c r="BC1115" s="922"/>
      <c r="BD1115" s="922"/>
      <c r="BE1115" s="922"/>
      <c r="BF1115" s="922"/>
      <c r="BG1115" s="964">
        <v>0</v>
      </c>
      <c r="BH1115" s="964">
        <v>0</v>
      </c>
      <c r="BI1115" s="922"/>
      <c r="BJ1115" s="922">
        <v>0</v>
      </c>
      <c r="BK1115" s="916">
        <v>0</v>
      </c>
      <c r="BL1115" s="916">
        <v>0</v>
      </c>
    </row>
    <row r="1116" spans="1:64" hidden="1">
      <c r="A1116" s="1022" t="s">
        <v>161</v>
      </c>
      <c r="B1116" s="875" t="s">
        <v>179</v>
      </c>
      <c r="C1116" s="871" t="s">
        <v>101</v>
      </c>
      <c r="D1116" s="905">
        <v>0</v>
      </c>
      <c r="E1116" s="922"/>
      <c r="F1116" s="922"/>
      <c r="G1116" s="964">
        <v>0</v>
      </c>
      <c r="H1116" s="964">
        <v>0</v>
      </c>
      <c r="I1116" s="922"/>
      <c r="J1116" s="964">
        <v>0</v>
      </c>
      <c r="K1116" s="964">
        <v>0</v>
      </c>
      <c r="L1116" s="964">
        <v>0</v>
      </c>
      <c r="M1116" s="964">
        <v>0</v>
      </c>
      <c r="N1116" s="965"/>
      <c r="O1116" s="964">
        <v>0</v>
      </c>
      <c r="P1116" s="964">
        <v>0</v>
      </c>
      <c r="Q1116" s="964">
        <v>0</v>
      </c>
      <c r="R1116" s="922"/>
      <c r="S1116" s="964">
        <v>0</v>
      </c>
      <c r="T1116" s="964">
        <v>0</v>
      </c>
      <c r="U1116" s="964">
        <v>0</v>
      </c>
      <c r="V1116" s="964">
        <v>0</v>
      </c>
      <c r="W1116" s="964">
        <v>0</v>
      </c>
      <c r="X1116" s="964">
        <v>0</v>
      </c>
      <c r="Y1116" s="955">
        <v>0</v>
      </c>
      <c r="Z1116" s="964">
        <v>0</v>
      </c>
      <c r="AA1116" s="922"/>
      <c r="AB1116" s="965">
        <v>0</v>
      </c>
      <c r="AC1116" s="965">
        <v>0</v>
      </c>
      <c r="AD1116" s="965">
        <v>0</v>
      </c>
      <c r="AE1116" s="965">
        <v>0</v>
      </c>
      <c r="AF1116" s="965">
        <v>0</v>
      </c>
      <c r="AG1116" s="965">
        <v>0</v>
      </c>
      <c r="AH1116" s="965">
        <v>0</v>
      </c>
      <c r="AI1116" s="965">
        <v>0</v>
      </c>
      <c r="AJ1116" s="965">
        <v>0</v>
      </c>
      <c r="AK1116" s="965">
        <v>0</v>
      </c>
      <c r="AL1116" s="965">
        <v>0</v>
      </c>
      <c r="AM1116" s="965">
        <v>0</v>
      </c>
      <c r="AN1116" s="965">
        <v>0</v>
      </c>
      <c r="AO1116" s="965">
        <v>0</v>
      </c>
      <c r="AP1116" s="965">
        <v>0</v>
      </c>
      <c r="AQ1116" s="964">
        <v>0</v>
      </c>
      <c r="AR1116" s="964">
        <v>0</v>
      </c>
      <c r="AS1116" s="964">
        <v>0</v>
      </c>
      <c r="AT1116" s="964">
        <v>0</v>
      </c>
      <c r="AU1116" s="964">
        <v>0</v>
      </c>
      <c r="AV1116" s="964">
        <v>0</v>
      </c>
      <c r="AW1116" s="964">
        <v>0</v>
      </c>
      <c r="AX1116" s="964">
        <v>0</v>
      </c>
      <c r="AY1116" s="964">
        <v>0</v>
      </c>
      <c r="AZ1116" s="964">
        <v>0</v>
      </c>
      <c r="BA1116" s="964">
        <v>0</v>
      </c>
      <c r="BB1116" s="964">
        <v>0</v>
      </c>
      <c r="BC1116" s="922"/>
      <c r="BD1116" s="922"/>
      <c r="BE1116" s="922"/>
      <c r="BF1116" s="922"/>
      <c r="BG1116" s="964">
        <v>0</v>
      </c>
      <c r="BH1116" s="964">
        <v>0</v>
      </c>
      <c r="BI1116" s="922"/>
      <c r="BJ1116" s="1292">
        <v>0</v>
      </c>
      <c r="BK1116" s="916">
        <v>0</v>
      </c>
      <c r="BL1116" s="916">
        <v>0</v>
      </c>
    </row>
    <row r="1117" spans="1:64" s="923" customFormat="1" hidden="1">
      <c r="A1117" s="1022" t="s">
        <v>225</v>
      </c>
      <c r="B1117" s="875" t="s">
        <v>199</v>
      </c>
      <c r="C1117" s="871" t="s">
        <v>102</v>
      </c>
      <c r="D1117" s="905">
        <v>0</v>
      </c>
      <c r="E1117" s="922"/>
      <c r="F1117" s="922"/>
      <c r="G1117" s="964">
        <v>0</v>
      </c>
      <c r="H1117" s="964">
        <v>0</v>
      </c>
      <c r="I1117" s="922"/>
      <c r="J1117" s="964">
        <v>0</v>
      </c>
      <c r="K1117" s="964">
        <v>0</v>
      </c>
      <c r="L1117" s="964">
        <v>0</v>
      </c>
      <c r="M1117" s="964">
        <v>0</v>
      </c>
      <c r="N1117" s="965"/>
      <c r="O1117" s="964">
        <v>0</v>
      </c>
      <c r="P1117" s="964">
        <v>0</v>
      </c>
      <c r="Q1117" s="964">
        <v>0</v>
      </c>
      <c r="R1117" s="922"/>
      <c r="S1117" s="964">
        <v>0</v>
      </c>
      <c r="T1117" s="964">
        <v>0</v>
      </c>
      <c r="U1117" s="964">
        <v>0</v>
      </c>
      <c r="V1117" s="964">
        <v>0</v>
      </c>
      <c r="W1117" s="964">
        <v>0</v>
      </c>
      <c r="X1117" s="964">
        <v>0</v>
      </c>
      <c r="Y1117" s="964">
        <v>0</v>
      </c>
      <c r="Z1117" s="955">
        <v>0</v>
      </c>
      <c r="AA1117" s="922"/>
      <c r="AB1117" s="965">
        <v>0</v>
      </c>
      <c r="AC1117" s="965">
        <v>0</v>
      </c>
      <c r="AD1117" s="965">
        <v>0</v>
      </c>
      <c r="AE1117" s="965">
        <v>0</v>
      </c>
      <c r="AF1117" s="965">
        <v>0</v>
      </c>
      <c r="AG1117" s="965">
        <v>0</v>
      </c>
      <c r="AH1117" s="965">
        <v>0</v>
      </c>
      <c r="AI1117" s="965">
        <v>0</v>
      </c>
      <c r="AJ1117" s="965">
        <v>0</v>
      </c>
      <c r="AK1117" s="965">
        <v>0</v>
      </c>
      <c r="AL1117" s="965">
        <v>0</v>
      </c>
      <c r="AM1117" s="965">
        <v>0</v>
      </c>
      <c r="AN1117" s="965">
        <v>0</v>
      </c>
      <c r="AO1117" s="965">
        <v>0</v>
      </c>
      <c r="AP1117" s="965">
        <v>0</v>
      </c>
      <c r="AQ1117" s="964">
        <v>0</v>
      </c>
      <c r="AR1117" s="964">
        <v>0</v>
      </c>
      <c r="AS1117" s="964">
        <v>0</v>
      </c>
      <c r="AT1117" s="964">
        <v>0</v>
      </c>
      <c r="AU1117" s="964">
        <v>0</v>
      </c>
      <c r="AV1117" s="964">
        <v>0</v>
      </c>
      <c r="AW1117" s="964">
        <v>0</v>
      </c>
      <c r="AX1117" s="964">
        <v>0</v>
      </c>
      <c r="AY1117" s="964">
        <v>0</v>
      </c>
      <c r="AZ1117" s="964">
        <v>0</v>
      </c>
      <c r="BA1117" s="964">
        <v>0</v>
      </c>
      <c r="BB1117" s="964">
        <v>0</v>
      </c>
      <c r="BC1117" s="922"/>
      <c r="BD1117" s="922"/>
      <c r="BE1117" s="922"/>
      <c r="BF1117" s="922"/>
      <c r="BG1117" s="964">
        <v>0</v>
      </c>
      <c r="BH1117" s="964">
        <v>0</v>
      </c>
      <c r="BI1117" s="922"/>
      <c r="BJ1117" s="1292">
        <v>0</v>
      </c>
      <c r="BK1117" s="916">
        <v>0</v>
      </c>
      <c r="BL1117" s="921">
        <v>0</v>
      </c>
    </row>
    <row r="1118" spans="1:64" ht="30.6" hidden="1">
      <c r="A1118" s="1022" t="s">
        <v>70</v>
      </c>
      <c r="B1118" s="875" t="s">
        <v>358</v>
      </c>
      <c r="C1118" s="871" t="s">
        <v>69</v>
      </c>
      <c r="D1118" s="905">
        <v>69.209999999999994</v>
      </c>
      <c r="E1118" s="922"/>
      <c r="F1118" s="922"/>
      <c r="G1118" s="922"/>
      <c r="H1118" s="922"/>
      <c r="I1118" s="922"/>
      <c r="J1118" s="922"/>
      <c r="K1118" s="922"/>
      <c r="L1118" s="922"/>
      <c r="M1118" s="922"/>
      <c r="N1118" s="961"/>
      <c r="O1118" s="922"/>
      <c r="P1118" s="922"/>
      <c r="Q1118" s="922"/>
      <c r="R1118" s="922"/>
      <c r="S1118" s="964"/>
      <c r="T1118" s="964"/>
      <c r="U1118" s="964"/>
      <c r="V1118" s="964"/>
      <c r="W1118" s="964"/>
      <c r="X1118" s="964"/>
      <c r="Y1118" s="964"/>
      <c r="Z1118" s="922"/>
      <c r="AA1118" s="955">
        <v>69.209999999999994</v>
      </c>
      <c r="AB1118" s="961"/>
      <c r="AC1118" s="961"/>
      <c r="AD1118" s="961"/>
      <c r="AE1118" s="961"/>
      <c r="AF1118" s="961"/>
      <c r="AG1118" s="961"/>
      <c r="AH1118" s="961"/>
      <c r="AI1118" s="961"/>
      <c r="AJ1118" s="961"/>
      <c r="AK1118" s="961"/>
      <c r="AL1118" s="961"/>
      <c r="AM1118" s="961"/>
      <c r="AN1118" s="961"/>
      <c r="AO1118" s="961"/>
      <c r="AP1118" s="961"/>
      <c r="AQ1118" s="922"/>
      <c r="AR1118" s="922"/>
      <c r="AS1118" s="922"/>
      <c r="AT1118" s="922"/>
      <c r="AU1118" s="922"/>
      <c r="AV1118" s="922"/>
      <c r="AW1118" s="922"/>
      <c r="AX1118" s="922"/>
      <c r="AY1118" s="922"/>
      <c r="AZ1118" s="922"/>
      <c r="BA1118" s="922"/>
      <c r="BB1118" s="922"/>
      <c r="BC1118" s="922"/>
      <c r="BD1118" s="922"/>
      <c r="BE1118" s="922"/>
      <c r="BF1118" s="922"/>
      <c r="BG1118" s="922"/>
      <c r="BH1118" s="922"/>
      <c r="BI1118" s="922"/>
      <c r="BJ1118" s="1292">
        <v>0</v>
      </c>
      <c r="BK1118" s="916">
        <v>36.676859999999984</v>
      </c>
      <c r="BL1118" s="916">
        <v>105.88685999999998</v>
      </c>
    </row>
    <row r="1119" spans="1:64" hidden="1">
      <c r="A1119" s="1024" t="s">
        <v>212</v>
      </c>
      <c r="B1119" s="875" t="s">
        <v>92</v>
      </c>
      <c r="C1119" s="877" t="s">
        <v>103</v>
      </c>
      <c r="D1119" s="905">
        <v>45.67</v>
      </c>
      <c r="E1119" s="922"/>
      <c r="F1119" s="922"/>
      <c r="G1119" s="964">
        <v>0</v>
      </c>
      <c r="H1119" s="964">
        <v>0</v>
      </c>
      <c r="I1119" s="922"/>
      <c r="J1119" s="964">
        <v>0</v>
      </c>
      <c r="K1119" s="964">
        <v>0</v>
      </c>
      <c r="L1119" s="964">
        <v>0</v>
      </c>
      <c r="M1119" s="964">
        <v>0</v>
      </c>
      <c r="N1119" s="965"/>
      <c r="O1119" s="964">
        <v>0</v>
      </c>
      <c r="P1119" s="964">
        <v>0</v>
      </c>
      <c r="Q1119" s="964">
        <v>0</v>
      </c>
      <c r="R1119" s="922"/>
      <c r="S1119" s="964">
        <v>0</v>
      </c>
      <c r="T1119" s="964">
        <v>0</v>
      </c>
      <c r="U1119" s="964">
        <v>0</v>
      </c>
      <c r="V1119" s="964">
        <v>0</v>
      </c>
      <c r="W1119" s="964">
        <v>0</v>
      </c>
      <c r="X1119" s="964">
        <v>0</v>
      </c>
      <c r="Y1119" s="964">
        <v>0</v>
      </c>
      <c r="Z1119" s="964">
        <v>0</v>
      </c>
      <c r="AA1119" s="922"/>
      <c r="AB1119" s="935">
        <v>45.67</v>
      </c>
      <c r="AC1119" s="965">
        <v>0</v>
      </c>
      <c r="AD1119" s="965">
        <v>0</v>
      </c>
      <c r="AE1119" s="965">
        <v>0</v>
      </c>
      <c r="AF1119" s="965">
        <v>0</v>
      </c>
      <c r="AG1119" s="965">
        <v>0</v>
      </c>
      <c r="AH1119" s="965">
        <v>0</v>
      </c>
      <c r="AI1119" s="965">
        <v>0</v>
      </c>
      <c r="AJ1119" s="965">
        <v>0</v>
      </c>
      <c r="AK1119" s="965">
        <v>0</v>
      </c>
      <c r="AL1119" s="965">
        <v>0</v>
      </c>
      <c r="AM1119" s="965">
        <v>0</v>
      </c>
      <c r="AN1119" s="965">
        <v>0</v>
      </c>
      <c r="AO1119" s="965">
        <v>0</v>
      </c>
      <c r="AP1119" s="965">
        <v>0</v>
      </c>
      <c r="AQ1119" s="964">
        <v>0</v>
      </c>
      <c r="AR1119" s="964">
        <v>0</v>
      </c>
      <c r="AS1119" s="964">
        <v>0</v>
      </c>
      <c r="AT1119" s="964">
        <v>0</v>
      </c>
      <c r="AU1119" s="964">
        <v>0</v>
      </c>
      <c r="AV1119" s="964">
        <v>0</v>
      </c>
      <c r="AW1119" s="964">
        <v>0</v>
      </c>
      <c r="AX1119" s="964">
        <v>0</v>
      </c>
      <c r="AY1119" s="964">
        <v>0</v>
      </c>
      <c r="AZ1119" s="964">
        <v>0</v>
      </c>
      <c r="BA1119" s="964">
        <v>0</v>
      </c>
      <c r="BB1119" s="964">
        <v>0</v>
      </c>
      <c r="BC1119" s="922"/>
      <c r="BD1119" s="922"/>
      <c r="BE1119" s="922"/>
      <c r="BF1119" s="922"/>
      <c r="BG1119" s="964">
        <v>0</v>
      </c>
      <c r="BH1119" s="964">
        <v>0</v>
      </c>
      <c r="BI1119" s="922"/>
      <c r="BJ1119" s="1292">
        <v>0</v>
      </c>
      <c r="BK1119" s="916">
        <v>20.045299999999983</v>
      </c>
      <c r="BL1119" s="916">
        <v>65.715299999999985</v>
      </c>
    </row>
    <row r="1120" spans="1:64" hidden="1">
      <c r="A1120" s="1024" t="s">
        <v>213</v>
      </c>
      <c r="B1120" s="876" t="s">
        <v>93</v>
      </c>
      <c r="C1120" s="877" t="s">
        <v>104</v>
      </c>
      <c r="D1120" s="905">
        <v>14.11</v>
      </c>
      <c r="E1120" s="922"/>
      <c r="F1120" s="922"/>
      <c r="G1120" s="964">
        <v>0</v>
      </c>
      <c r="H1120" s="964">
        <v>0</v>
      </c>
      <c r="I1120" s="922"/>
      <c r="J1120" s="964">
        <v>0</v>
      </c>
      <c r="K1120" s="964">
        <v>0</v>
      </c>
      <c r="L1120" s="964">
        <v>0</v>
      </c>
      <c r="M1120" s="964">
        <v>0</v>
      </c>
      <c r="N1120" s="965"/>
      <c r="O1120" s="964">
        <v>0</v>
      </c>
      <c r="P1120" s="964">
        <v>0</v>
      </c>
      <c r="Q1120" s="964">
        <v>0</v>
      </c>
      <c r="R1120" s="922"/>
      <c r="S1120" s="964">
        <v>0</v>
      </c>
      <c r="T1120" s="964">
        <v>0</v>
      </c>
      <c r="U1120" s="964">
        <v>0</v>
      </c>
      <c r="V1120" s="964">
        <v>0</v>
      </c>
      <c r="W1120" s="964">
        <v>0</v>
      </c>
      <c r="X1120" s="964">
        <v>0</v>
      </c>
      <c r="Y1120" s="964">
        <v>0</v>
      </c>
      <c r="Z1120" s="964">
        <v>0</v>
      </c>
      <c r="AA1120" s="922"/>
      <c r="AB1120" s="965">
        <v>0</v>
      </c>
      <c r="AC1120" s="935">
        <v>14.11</v>
      </c>
      <c r="AD1120" s="965">
        <v>0</v>
      </c>
      <c r="AE1120" s="965">
        <v>0</v>
      </c>
      <c r="AF1120" s="965">
        <v>0</v>
      </c>
      <c r="AG1120" s="965">
        <v>0</v>
      </c>
      <c r="AH1120" s="965">
        <v>0</v>
      </c>
      <c r="AI1120" s="965">
        <v>0</v>
      </c>
      <c r="AJ1120" s="965">
        <v>0</v>
      </c>
      <c r="AK1120" s="965">
        <v>0</v>
      </c>
      <c r="AL1120" s="965">
        <v>0</v>
      </c>
      <c r="AM1120" s="965">
        <v>0</v>
      </c>
      <c r="AN1120" s="965">
        <v>0</v>
      </c>
      <c r="AO1120" s="965">
        <v>0</v>
      </c>
      <c r="AP1120" s="965">
        <v>0</v>
      </c>
      <c r="AQ1120" s="964">
        <v>0</v>
      </c>
      <c r="AR1120" s="964">
        <v>0</v>
      </c>
      <c r="AS1120" s="964">
        <v>0</v>
      </c>
      <c r="AT1120" s="964">
        <v>0</v>
      </c>
      <c r="AU1120" s="964">
        <v>0</v>
      </c>
      <c r="AV1120" s="964">
        <v>0</v>
      </c>
      <c r="AW1120" s="964">
        <v>0</v>
      </c>
      <c r="AX1120" s="964">
        <v>0</v>
      </c>
      <c r="AY1120" s="964">
        <v>0</v>
      </c>
      <c r="AZ1120" s="964">
        <v>0</v>
      </c>
      <c r="BA1120" s="964">
        <v>0</v>
      </c>
      <c r="BB1120" s="964">
        <v>0</v>
      </c>
      <c r="BC1120" s="922"/>
      <c r="BD1120" s="922"/>
      <c r="BE1120" s="922"/>
      <c r="BF1120" s="922"/>
      <c r="BG1120" s="964">
        <v>0</v>
      </c>
      <c r="BH1120" s="964">
        <v>0</v>
      </c>
      <c r="BI1120" s="922"/>
      <c r="BJ1120" s="1292">
        <v>0</v>
      </c>
      <c r="BK1120" s="916">
        <v>0.5</v>
      </c>
      <c r="BL1120" s="916">
        <v>14.61</v>
      </c>
    </row>
    <row r="1121" spans="1:64" hidden="1">
      <c r="A1121" s="1024" t="s">
        <v>214</v>
      </c>
      <c r="B1121" s="876" t="s">
        <v>94</v>
      </c>
      <c r="C1121" s="877" t="s">
        <v>105</v>
      </c>
      <c r="D1121" s="905">
        <v>0</v>
      </c>
      <c r="E1121" s="922"/>
      <c r="F1121" s="922"/>
      <c r="G1121" s="964">
        <v>0</v>
      </c>
      <c r="H1121" s="964">
        <v>0</v>
      </c>
      <c r="I1121" s="922"/>
      <c r="J1121" s="964">
        <v>0</v>
      </c>
      <c r="K1121" s="964">
        <v>0</v>
      </c>
      <c r="L1121" s="964">
        <v>0</v>
      </c>
      <c r="M1121" s="964">
        <v>0</v>
      </c>
      <c r="N1121" s="965"/>
      <c r="O1121" s="964">
        <v>0</v>
      </c>
      <c r="P1121" s="964">
        <v>0</v>
      </c>
      <c r="Q1121" s="964">
        <v>0</v>
      </c>
      <c r="R1121" s="922"/>
      <c r="S1121" s="964">
        <v>0</v>
      </c>
      <c r="T1121" s="964">
        <v>0</v>
      </c>
      <c r="U1121" s="964">
        <v>0</v>
      </c>
      <c r="V1121" s="964">
        <v>0</v>
      </c>
      <c r="W1121" s="964">
        <v>0</v>
      </c>
      <c r="X1121" s="964">
        <v>0</v>
      </c>
      <c r="Y1121" s="964">
        <v>0</v>
      </c>
      <c r="Z1121" s="964">
        <v>0</v>
      </c>
      <c r="AA1121" s="922"/>
      <c r="AB1121" s="965">
        <v>0</v>
      </c>
      <c r="AC1121" s="965">
        <v>0</v>
      </c>
      <c r="AD1121" s="965">
        <v>0</v>
      </c>
      <c r="AE1121" s="965">
        <v>0</v>
      </c>
      <c r="AF1121" s="965">
        <v>0</v>
      </c>
      <c r="AG1121" s="965">
        <v>0</v>
      </c>
      <c r="AH1121" s="935">
        <v>0</v>
      </c>
      <c r="AI1121" s="965">
        <v>0</v>
      </c>
      <c r="AJ1121" s="965">
        <v>0</v>
      </c>
      <c r="AK1121" s="965">
        <v>0</v>
      </c>
      <c r="AL1121" s="965">
        <v>0</v>
      </c>
      <c r="AM1121" s="965">
        <v>0</v>
      </c>
      <c r="AN1121" s="965">
        <v>0</v>
      </c>
      <c r="AO1121" s="965">
        <v>0</v>
      </c>
      <c r="AP1121" s="965">
        <v>0</v>
      </c>
      <c r="AQ1121" s="964">
        <v>0</v>
      </c>
      <c r="AR1121" s="964">
        <v>0</v>
      </c>
      <c r="AS1121" s="964">
        <v>0</v>
      </c>
      <c r="AT1121" s="964">
        <v>0</v>
      </c>
      <c r="AU1121" s="964">
        <v>0</v>
      </c>
      <c r="AV1121" s="964">
        <v>0</v>
      </c>
      <c r="AW1121" s="964">
        <v>0</v>
      </c>
      <c r="AX1121" s="964">
        <v>0</v>
      </c>
      <c r="AY1121" s="964">
        <v>0</v>
      </c>
      <c r="AZ1121" s="964">
        <v>0</v>
      </c>
      <c r="BA1121" s="964">
        <v>0</v>
      </c>
      <c r="BB1121" s="964">
        <v>0</v>
      </c>
      <c r="BC1121" s="922"/>
      <c r="BD1121" s="922"/>
      <c r="BE1121" s="922"/>
      <c r="BF1121" s="922"/>
      <c r="BG1121" s="964">
        <v>0</v>
      </c>
      <c r="BH1121" s="964">
        <v>0</v>
      </c>
      <c r="BI1121" s="922"/>
      <c r="BJ1121" s="1292">
        <v>0</v>
      </c>
      <c r="BK1121" s="916">
        <v>3.34</v>
      </c>
      <c r="BL1121" s="916">
        <v>3.34</v>
      </c>
    </row>
    <row r="1122" spans="1:64" hidden="1">
      <c r="A1122" s="1024" t="s">
        <v>215</v>
      </c>
      <c r="B1122" s="876" t="s">
        <v>383</v>
      </c>
      <c r="C1122" s="877" t="s">
        <v>106</v>
      </c>
      <c r="D1122" s="905">
        <v>0.03</v>
      </c>
      <c r="E1122" s="922"/>
      <c r="F1122" s="922"/>
      <c r="G1122" s="964">
        <v>0</v>
      </c>
      <c r="H1122" s="964">
        <v>0</v>
      </c>
      <c r="I1122" s="922"/>
      <c r="J1122" s="964">
        <v>0</v>
      </c>
      <c r="K1122" s="964">
        <v>0</v>
      </c>
      <c r="L1122" s="964">
        <v>0</v>
      </c>
      <c r="M1122" s="964">
        <v>0</v>
      </c>
      <c r="N1122" s="965"/>
      <c r="O1122" s="964">
        <v>0</v>
      </c>
      <c r="P1122" s="964">
        <v>0</v>
      </c>
      <c r="Q1122" s="964">
        <v>0</v>
      </c>
      <c r="R1122" s="922"/>
      <c r="S1122" s="964">
        <v>0</v>
      </c>
      <c r="T1122" s="964">
        <v>0</v>
      </c>
      <c r="U1122" s="964">
        <v>0</v>
      </c>
      <c r="V1122" s="964">
        <v>0</v>
      </c>
      <c r="W1122" s="964">
        <v>0</v>
      </c>
      <c r="X1122" s="964">
        <v>0</v>
      </c>
      <c r="Y1122" s="964">
        <v>0</v>
      </c>
      <c r="Z1122" s="964">
        <v>0</v>
      </c>
      <c r="AA1122" s="922"/>
      <c r="AB1122" s="965">
        <v>0</v>
      </c>
      <c r="AC1122" s="965">
        <v>0</v>
      </c>
      <c r="AD1122" s="965">
        <v>0</v>
      </c>
      <c r="AE1122" s="965">
        <v>0</v>
      </c>
      <c r="AF1122" s="965">
        <v>0</v>
      </c>
      <c r="AG1122" s="965">
        <v>0</v>
      </c>
      <c r="AH1122" s="965">
        <v>0</v>
      </c>
      <c r="AI1122" s="935">
        <v>0.03</v>
      </c>
      <c r="AJ1122" s="965">
        <v>0</v>
      </c>
      <c r="AK1122" s="965">
        <v>0</v>
      </c>
      <c r="AL1122" s="965">
        <v>0</v>
      </c>
      <c r="AM1122" s="965">
        <v>0</v>
      </c>
      <c r="AN1122" s="965">
        <v>0</v>
      </c>
      <c r="AO1122" s="965">
        <v>0</v>
      </c>
      <c r="AP1122" s="965">
        <v>0</v>
      </c>
      <c r="AQ1122" s="964">
        <v>0</v>
      </c>
      <c r="AR1122" s="964">
        <v>0</v>
      </c>
      <c r="AS1122" s="964">
        <v>0</v>
      </c>
      <c r="AT1122" s="964">
        <v>0</v>
      </c>
      <c r="AU1122" s="964">
        <v>0</v>
      </c>
      <c r="AV1122" s="964">
        <v>0</v>
      </c>
      <c r="AW1122" s="964">
        <v>0</v>
      </c>
      <c r="AX1122" s="964">
        <v>0</v>
      </c>
      <c r="AY1122" s="964">
        <v>0</v>
      </c>
      <c r="AZ1122" s="964">
        <v>0</v>
      </c>
      <c r="BA1122" s="964">
        <v>0</v>
      </c>
      <c r="BB1122" s="964">
        <v>0</v>
      </c>
      <c r="BC1122" s="922"/>
      <c r="BD1122" s="922"/>
      <c r="BE1122" s="922"/>
      <c r="BF1122" s="922"/>
      <c r="BG1122" s="964">
        <v>0</v>
      </c>
      <c r="BH1122" s="964">
        <v>0</v>
      </c>
      <c r="BI1122" s="922"/>
      <c r="BJ1122" s="1292">
        <v>0</v>
      </c>
      <c r="BK1122" s="916">
        <v>0</v>
      </c>
      <c r="BL1122" s="916">
        <v>0.03</v>
      </c>
    </row>
    <row r="1123" spans="1:64" hidden="1">
      <c r="A1123" s="1024" t="s">
        <v>216</v>
      </c>
      <c r="B1123" s="876" t="s">
        <v>382</v>
      </c>
      <c r="C1123" s="877" t="s">
        <v>107</v>
      </c>
      <c r="D1123" s="905">
        <v>0.05</v>
      </c>
      <c r="E1123" s="922"/>
      <c r="F1123" s="922"/>
      <c r="G1123" s="964">
        <v>0</v>
      </c>
      <c r="H1123" s="964">
        <v>0</v>
      </c>
      <c r="I1123" s="922"/>
      <c r="J1123" s="964">
        <v>0</v>
      </c>
      <c r="K1123" s="964">
        <v>0</v>
      </c>
      <c r="L1123" s="964">
        <v>0</v>
      </c>
      <c r="M1123" s="964">
        <v>0</v>
      </c>
      <c r="N1123" s="965"/>
      <c r="O1123" s="964">
        <v>0</v>
      </c>
      <c r="P1123" s="964">
        <v>0</v>
      </c>
      <c r="Q1123" s="964">
        <v>0</v>
      </c>
      <c r="R1123" s="922"/>
      <c r="S1123" s="964">
        <v>0</v>
      </c>
      <c r="T1123" s="964">
        <v>0</v>
      </c>
      <c r="U1123" s="964">
        <v>0</v>
      </c>
      <c r="V1123" s="964">
        <v>0</v>
      </c>
      <c r="W1123" s="964">
        <v>0</v>
      </c>
      <c r="X1123" s="964">
        <v>0</v>
      </c>
      <c r="Y1123" s="964">
        <v>0</v>
      </c>
      <c r="Z1123" s="964">
        <v>0</v>
      </c>
      <c r="AA1123" s="922"/>
      <c r="AB1123" s="965">
        <v>0</v>
      </c>
      <c r="AC1123" s="965">
        <v>0</v>
      </c>
      <c r="AD1123" s="935">
        <v>0.05</v>
      </c>
      <c r="AE1123" s="965">
        <v>0</v>
      </c>
      <c r="AF1123" s="965">
        <v>0</v>
      </c>
      <c r="AG1123" s="965">
        <v>0</v>
      </c>
      <c r="AH1123" s="965">
        <v>0</v>
      </c>
      <c r="AI1123" s="965">
        <v>0</v>
      </c>
      <c r="AJ1123" s="965">
        <v>0</v>
      </c>
      <c r="AK1123" s="965">
        <v>0</v>
      </c>
      <c r="AL1123" s="965">
        <v>0</v>
      </c>
      <c r="AM1123" s="965">
        <v>0</v>
      </c>
      <c r="AN1123" s="965">
        <v>0</v>
      </c>
      <c r="AO1123" s="965">
        <v>0</v>
      </c>
      <c r="AP1123" s="965">
        <v>0</v>
      </c>
      <c r="AQ1123" s="964">
        <v>0</v>
      </c>
      <c r="AR1123" s="964">
        <v>0</v>
      </c>
      <c r="AS1123" s="964">
        <v>0</v>
      </c>
      <c r="AT1123" s="964">
        <v>0</v>
      </c>
      <c r="AU1123" s="964">
        <v>0</v>
      </c>
      <c r="AV1123" s="964">
        <v>0</v>
      </c>
      <c r="AW1123" s="964">
        <v>0</v>
      </c>
      <c r="AX1123" s="964">
        <v>0</v>
      </c>
      <c r="AY1123" s="964">
        <v>0</v>
      </c>
      <c r="AZ1123" s="964">
        <v>0</v>
      </c>
      <c r="BA1123" s="964">
        <v>0</v>
      </c>
      <c r="BB1123" s="964">
        <v>0</v>
      </c>
      <c r="BC1123" s="922"/>
      <c r="BD1123" s="922"/>
      <c r="BE1123" s="922"/>
      <c r="BF1123" s="922"/>
      <c r="BG1123" s="964">
        <v>0</v>
      </c>
      <c r="BH1123" s="964">
        <v>0</v>
      </c>
      <c r="BI1123" s="922"/>
      <c r="BJ1123" s="1292">
        <v>0</v>
      </c>
      <c r="BK1123" s="916">
        <v>0.33</v>
      </c>
      <c r="BL1123" s="916">
        <v>0.38</v>
      </c>
    </row>
    <row r="1124" spans="1:64" hidden="1">
      <c r="A1124" s="1024" t="s">
        <v>217</v>
      </c>
      <c r="B1124" s="876" t="s">
        <v>282</v>
      </c>
      <c r="C1124" s="877" t="s">
        <v>108</v>
      </c>
      <c r="D1124" s="905">
        <v>0.12</v>
      </c>
      <c r="E1124" s="922"/>
      <c r="F1124" s="922"/>
      <c r="G1124" s="964">
        <v>0</v>
      </c>
      <c r="H1124" s="964">
        <v>0</v>
      </c>
      <c r="I1124" s="922"/>
      <c r="J1124" s="964">
        <v>0</v>
      </c>
      <c r="K1124" s="964">
        <v>0</v>
      </c>
      <c r="L1124" s="964">
        <v>0</v>
      </c>
      <c r="M1124" s="964">
        <v>0</v>
      </c>
      <c r="N1124" s="965"/>
      <c r="O1124" s="964">
        <v>0</v>
      </c>
      <c r="P1124" s="964">
        <v>0</v>
      </c>
      <c r="Q1124" s="964">
        <v>0</v>
      </c>
      <c r="R1124" s="922"/>
      <c r="S1124" s="964">
        <v>0</v>
      </c>
      <c r="T1124" s="964">
        <v>0</v>
      </c>
      <c r="U1124" s="964">
        <v>0</v>
      </c>
      <c r="V1124" s="964">
        <v>0</v>
      </c>
      <c r="W1124" s="964">
        <v>0</v>
      </c>
      <c r="X1124" s="964">
        <v>0</v>
      </c>
      <c r="Y1124" s="964">
        <v>0</v>
      </c>
      <c r="Z1124" s="964">
        <v>0</v>
      </c>
      <c r="AA1124" s="922"/>
      <c r="AB1124" s="965">
        <v>0</v>
      </c>
      <c r="AC1124" s="965">
        <v>0</v>
      </c>
      <c r="AD1124" s="965">
        <v>0</v>
      </c>
      <c r="AE1124" s="935">
        <v>0.12</v>
      </c>
      <c r="AF1124" s="965">
        <v>0</v>
      </c>
      <c r="AG1124" s="965">
        <v>0</v>
      </c>
      <c r="AH1124" s="965">
        <v>0</v>
      </c>
      <c r="AI1124" s="965">
        <v>0</v>
      </c>
      <c r="AJ1124" s="965">
        <v>0</v>
      </c>
      <c r="AK1124" s="965">
        <v>0</v>
      </c>
      <c r="AL1124" s="965">
        <v>0</v>
      </c>
      <c r="AM1124" s="965">
        <v>0</v>
      </c>
      <c r="AN1124" s="965">
        <v>0</v>
      </c>
      <c r="AO1124" s="965">
        <v>0</v>
      </c>
      <c r="AP1124" s="965">
        <v>0</v>
      </c>
      <c r="AQ1124" s="964">
        <v>0</v>
      </c>
      <c r="AR1124" s="964">
        <v>0</v>
      </c>
      <c r="AS1124" s="964">
        <v>0</v>
      </c>
      <c r="AT1124" s="964">
        <v>0</v>
      </c>
      <c r="AU1124" s="964">
        <v>0</v>
      </c>
      <c r="AV1124" s="964">
        <v>0</v>
      </c>
      <c r="AW1124" s="964">
        <v>0</v>
      </c>
      <c r="AX1124" s="964">
        <v>0</v>
      </c>
      <c r="AY1124" s="964">
        <v>0</v>
      </c>
      <c r="AZ1124" s="964">
        <v>0</v>
      </c>
      <c r="BA1124" s="964">
        <v>0</v>
      </c>
      <c r="BB1124" s="964">
        <v>0</v>
      </c>
      <c r="BC1124" s="922"/>
      <c r="BD1124" s="922"/>
      <c r="BE1124" s="922"/>
      <c r="BF1124" s="922"/>
      <c r="BG1124" s="964">
        <v>0</v>
      </c>
      <c r="BH1124" s="964">
        <v>0</v>
      </c>
      <c r="BI1124" s="922"/>
      <c r="BJ1124" s="1292">
        <v>0</v>
      </c>
      <c r="BK1124" s="916">
        <v>0</v>
      </c>
      <c r="BL1124" s="916">
        <v>0.12</v>
      </c>
    </row>
    <row r="1125" spans="1:64" hidden="1">
      <c r="A1125" s="1024" t="s">
        <v>218</v>
      </c>
      <c r="B1125" s="876" t="s">
        <v>283</v>
      </c>
      <c r="C1125" s="877" t="s">
        <v>109</v>
      </c>
      <c r="D1125" s="905">
        <v>1.71</v>
      </c>
      <c r="E1125" s="922"/>
      <c r="F1125" s="922"/>
      <c r="G1125" s="964">
        <v>0</v>
      </c>
      <c r="H1125" s="964">
        <v>0</v>
      </c>
      <c r="I1125" s="922"/>
      <c r="J1125" s="964">
        <v>0</v>
      </c>
      <c r="K1125" s="964">
        <v>0</v>
      </c>
      <c r="L1125" s="964">
        <v>0</v>
      </c>
      <c r="M1125" s="964">
        <v>0</v>
      </c>
      <c r="N1125" s="965"/>
      <c r="O1125" s="964">
        <v>0</v>
      </c>
      <c r="P1125" s="964">
        <v>0</v>
      </c>
      <c r="Q1125" s="964">
        <v>0</v>
      </c>
      <c r="R1125" s="922"/>
      <c r="S1125" s="964">
        <v>0</v>
      </c>
      <c r="T1125" s="964">
        <v>0</v>
      </c>
      <c r="U1125" s="964">
        <v>0</v>
      </c>
      <c r="V1125" s="964">
        <v>0</v>
      </c>
      <c r="W1125" s="964">
        <v>0</v>
      </c>
      <c r="X1125" s="964">
        <v>0</v>
      </c>
      <c r="Y1125" s="964">
        <v>0</v>
      </c>
      <c r="Z1125" s="964">
        <v>0</v>
      </c>
      <c r="AA1125" s="922"/>
      <c r="AB1125" s="965">
        <v>0</v>
      </c>
      <c r="AC1125" s="965">
        <v>0</v>
      </c>
      <c r="AD1125" s="965">
        <v>0</v>
      </c>
      <c r="AE1125" s="965">
        <v>0</v>
      </c>
      <c r="AF1125" s="935">
        <v>1.71</v>
      </c>
      <c r="AG1125" s="965">
        <v>0</v>
      </c>
      <c r="AH1125" s="965">
        <v>0</v>
      </c>
      <c r="AI1125" s="965">
        <v>0</v>
      </c>
      <c r="AJ1125" s="965">
        <v>0</v>
      </c>
      <c r="AK1125" s="965">
        <v>0</v>
      </c>
      <c r="AL1125" s="965">
        <v>0</v>
      </c>
      <c r="AM1125" s="965">
        <v>0</v>
      </c>
      <c r="AN1125" s="965">
        <v>0</v>
      </c>
      <c r="AO1125" s="965">
        <v>0</v>
      </c>
      <c r="AP1125" s="965">
        <v>0</v>
      </c>
      <c r="AQ1125" s="964">
        <v>0</v>
      </c>
      <c r="AR1125" s="964">
        <v>0</v>
      </c>
      <c r="AS1125" s="964">
        <v>0</v>
      </c>
      <c r="AT1125" s="964">
        <v>0</v>
      </c>
      <c r="AU1125" s="964">
        <v>0</v>
      </c>
      <c r="AV1125" s="964">
        <v>0</v>
      </c>
      <c r="AW1125" s="964">
        <v>0</v>
      </c>
      <c r="AX1125" s="964">
        <v>0</v>
      </c>
      <c r="AY1125" s="964">
        <v>0</v>
      </c>
      <c r="AZ1125" s="964">
        <v>0</v>
      </c>
      <c r="BA1125" s="964">
        <v>0</v>
      </c>
      <c r="BB1125" s="964">
        <v>0</v>
      </c>
      <c r="BC1125" s="922"/>
      <c r="BD1125" s="922"/>
      <c r="BE1125" s="922"/>
      <c r="BF1125" s="922"/>
      <c r="BG1125" s="964">
        <v>0</v>
      </c>
      <c r="BH1125" s="964">
        <v>0</v>
      </c>
      <c r="BI1125" s="922"/>
      <c r="BJ1125" s="1292">
        <v>0</v>
      </c>
      <c r="BK1125" s="916">
        <v>0.33535000000000004</v>
      </c>
      <c r="BL1125" s="916">
        <v>2.04535</v>
      </c>
    </row>
    <row r="1126" spans="1:64" hidden="1">
      <c r="A1126" s="1024" t="s">
        <v>219</v>
      </c>
      <c r="B1126" s="876" t="s">
        <v>284</v>
      </c>
      <c r="C1126" s="877" t="s">
        <v>110</v>
      </c>
      <c r="D1126" s="905">
        <v>2.4</v>
      </c>
      <c r="E1126" s="922"/>
      <c r="F1126" s="922"/>
      <c r="G1126" s="964">
        <v>0</v>
      </c>
      <c r="H1126" s="964">
        <v>0</v>
      </c>
      <c r="I1126" s="922"/>
      <c r="J1126" s="964">
        <v>0</v>
      </c>
      <c r="K1126" s="964">
        <v>0</v>
      </c>
      <c r="L1126" s="964">
        <v>0</v>
      </c>
      <c r="M1126" s="964">
        <v>0</v>
      </c>
      <c r="N1126" s="965"/>
      <c r="O1126" s="964">
        <v>0</v>
      </c>
      <c r="P1126" s="964">
        <v>0</v>
      </c>
      <c r="Q1126" s="964">
        <v>0</v>
      </c>
      <c r="R1126" s="922"/>
      <c r="S1126" s="964">
        <v>0</v>
      </c>
      <c r="T1126" s="964">
        <v>0</v>
      </c>
      <c r="U1126" s="964">
        <v>0</v>
      </c>
      <c r="V1126" s="964">
        <v>0</v>
      </c>
      <c r="W1126" s="964">
        <v>0</v>
      </c>
      <c r="X1126" s="964">
        <v>0</v>
      </c>
      <c r="Y1126" s="964">
        <v>0</v>
      </c>
      <c r="Z1126" s="964">
        <v>0</v>
      </c>
      <c r="AA1126" s="922"/>
      <c r="AB1126" s="965">
        <v>0</v>
      </c>
      <c r="AC1126" s="965">
        <v>0</v>
      </c>
      <c r="AD1126" s="965">
        <v>0</v>
      </c>
      <c r="AE1126" s="965">
        <v>0</v>
      </c>
      <c r="AF1126" s="965">
        <v>0.20535</v>
      </c>
      <c r="AG1126" s="935">
        <v>2.1946499999999998</v>
      </c>
      <c r="AH1126" s="965">
        <v>0</v>
      </c>
      <c r="AI1126" s="965">
        <v>0</v>
      </c>
      <c r="AJ1126" s="965">
        <v>0</v>
      </c>
      <c r="AK1126" s="965">
        <v>0</v>
      </c>
      <c r="AL1126" s="965">
        <v>0</v>
      </c>
      <c r="AM1126" s="965">
        <v>0</v>
      </c>
      <c r="AN1126" s="965">
        <v>0</v>
      </c>
      <c r="AO1126" s="965">
        <v>0</v>
      </c>
      <c r="AP1126" s="965">
        <v>0</v>
      </c>
      <c r="AQ1126" s="964">
        <v>0</v>
      </c>
      <c r="AR1126" s="964">
        <v>0</v>
      </c>
      <c r="AS1126" s="964">
        <v>0</v>
      </c>
      <c r="AT1126" s="964">
        <v>0</v>
      </c>
      <c r="AU1126" s="964">
        <v>0</v>
      </c>
      <c r="AV1126" s="964">
        <v>0</v>
      </c>
      <c r="AW1126" s="964">
        <v>0</v>
      </c>
      <c r="AX1126" s="964">
        <v>0</v>
      </c>
      <c r="AY1126" s="964">
        <v>0</v>
      </c>
      <c r="AZ1126" s="964">
        <v>0</v>
      </c>
      <c r="BA1126" s="964">
        <v>0</v>
      </c>
      <c r="BB1126" s="964">
        <v>0</v>
      </c>
      <c r="BC1126" s="922"/>
      <c r="BD1126" s="922"/>
      <c r="BE1126" s="922"/>
      <c r="BF1126" s="922"/>
      <c r="BG1126" s="964">
        <v>0</v>
      </c>
      <c r="BH1126" s="964">
        <v>0</v>
      </c>
      <c r="BI1126" s="922"/>
      <c r="BJ1126" s="1292">
        <v>0.20535</v>
      </c>
      <c r="BK1126" s="916">
        <v>2.3246500000000005</v>
      </c>
      <c r="BL1126" s="916">
        <v>4.7246500000000005</v>
      </c>
    </row>
    <row r="1127" spans="1:64" s="923" customFormat="1" hidden="1">
      <c r="A1127" s="1022" t="s">
        <v>71</v>
      </c>
      <c r="B1127" s="876" t="s">
        <v>193</v>
      </c>
      <c r="C1127" s="871" t="s">
        <v>164</v>
      </c>
      <c r="D1127" s="905">
        <v>0</v>
      </c>
      <c r="E1127" s="922"/>
      <c r="F1127" s="922"/>
      <c r="G1127" s="964">
        <v>0</v>
      </c>
      <c r="H1127" s="964">
        <v>0</v>
      </c>
      <c r="I1127" s="922"/>
      <c r="J1127" s="964">
        <v>0</v>
      </c>
      <c r="K1127" s="964">
        <v>0</v>
      </c>
      <c r="L1127" s="964">
        <v>0</v>
      </c>
      <c r="M1127" s="964">
        <v>0</v>
      </c>
      <c r="N1127" s="965"/>
      <c r="O1127" s="964">
        <v>0</v>
      </c>
      <c r="P1127" s="964">
        <v>0</v>
      </c>
      <c r="Q1127" s="964">
        <v>0</v>
      </c>
      <c r="R1127" s="922"/>
      <c r="S1127" s="964">
        <v>0</v>
      </c>
      <c r="T1127" s="964">
        <v>0</v>
      </c>
      <c r="U1127" s="964">
        <v>0</v>
      </c>
      <c r="V1127" s="964">
        <v>0</v>
      </c>
      <c r="W1127" s="964">
        <v>0</v>
      </c>
      <c r="X1127" s="964">
        <v>0</v>
      </c>
      <c r="Y1127" s="964">
        <v>0</v>
      </c>
      <c r="Z1127" s="964">
        <v>0</v>
      </c>
      <c r="AA1127" s="922"/>
      <c r="AB1127" s="965">
        <v>0</v>
      </c>
      <c r="AC1127" s="965">
        <v>0</v>
      </c>
      <c r="AD1127" s="965">
        <v>0</v>
      </c>
      <c r="AE1127" s="965">
        <v>0</v>
      </c>
      <c r="AF1127" s="965">
        <v>0</v>
      </c>
      <c r="AG1127" s="965">
        <v>0</v>
      </c>
      <c r="AH1127" s="965">
        <v>0</v>
      </c>
      <c r="AI1127" s="965">
        <v>0</v>
      </c>
      <c r="AJ1127" s="935">
        <v>0</v>
      </c>
      <c r="AK1127" s="965">
        <v>0</v>
      </c>
      <c r="AL1127" s="965">
        <v>0</v>
      </c>
      <c r="AM1127" s="965">
        <v>0</v>
      </c>
      <c r="AN1127" s="965">
        <v>0</v>
      </c>
      <c r="AO1127" s="965">
        <v>0</v>
      </c>
      <c r="AP1127" s="965">
        <v>0</v>
      </c>
      <c r="AQ1127" s="964">
        <v>0</v>
      </c>
      <c r="AR1127" s="964">
        <v>0</v>
      </c>
      <c r="AS1127" s="964">
        <v>0</v>
      </c>
      <c r="AT1127" s="964">
        <v>0</v>
      </c>
      <c r="AU1127" s="964">
        <v>0</v>
      </c>
      <c r="AV1127" s="964">
        <v>0</v>
      </c>
      <c r="AW1127" s="964">
        <v>0</v>
      </c>
      <c r="AX1127" s="964">
        <v>0</v>
      </c>
      <c r="AY1127" s="964">
        <v>0</v>
      </c>
      <c r="AZ1127" s="964">
        <v>0</v>
      </c>
      <c r="BA1127" s="964">
        <v>0</v>
      </c>
      <c r="BB1127" s="964">
        <v>0</v>
      </c>
      <c r="BC1127" s="922"/>
      <c r="BD1127" s="922"/>
      <c r="BE1127" s="922"/>
      <c r="BF1127" s="922"/>
      <c r="BG1127" s="964">
        <v>0</v>
      </c>
      <c r="BH1127" s="964">
        <v>0</v>
      </c>
      <c r="BI1127" s="922"/>
      <c r="BJ1127" s="1292">
        <v>0</v>
      </c>
      <c r="BK1127" s="921">
        <v>0</v>
      </c>
      <c r="BL1127" s="921">
        <v>0</v>
      </c>
    </row>
    <row r="1128" spans="1:64" s="923" customFormat="1" hidden="1">
      <c r="A1128" s="1022" t="s">
        <v>73</v>
      </c>
      <c r="B1128" s="876" t="s">
        <v>166</v>
      </c>
      <c r="C1128" s="871" t="s">
        <v>61</v>
      </c>
      <c r="D1128" s="905">
        <v>0</v>
      </c>
      <c r="E1128" s="922"/>
      <c r="F1128" s="922"/>
      <c r="G1128" s="964">
        <v>0</v>
      </c>
      <c r="H1128" s="964">
        <v>0</v>
      </c>
      <c r="I1128" s="922"/>
      <c r="J1128" s="964">
        <v>0</v>
      </c>
      <c r="K1128" s="964">
        <v>0</v>
      </c>
      <c r="L1128" s="964">
        <v>0</v>
      </c>
      <c r="M1128" s="964">
        <v>0</v>
      </c>
      <c r="N1128" s="965"/>
      <c r="O1128" s="964">
        <v>0</v>
      </c>
      <c r="P1128" s="964">
        <v>0</v>
      </c>
      <c r="Q1128" s="964">
        <v>0</v>
      </c>
      <c r="R1128" s="922"/>
      <c r="S1128" s="964">
        <v>0</v>
      </c>
      <c r="T1128" s="964">
        <v>0</v>
      </c>
      <c r="U1128" s="964">
        <v>0</v>
      </c>
      <c r="V1128" s="964">
        <v>0</v>
      </c>
      <c r="W1128" s="964">
        <v>0</v>
      </c>
      <c r="X1128" s="964">
        <v>0</v>
      </c>
      <c r="Y1128" s="964">
        <v>0</v>
      </c>
      <c r="Z1128" s="964">
        <v>0</v>
      </c>
      <c r="AA1128" s="922"/>
      <c r="AB1128" s="965">
        <v>0</v>
      </c>
      <c r="AC1128" s="965">
        <v>0</v>
      </c>
      <c r="AD1128" s="965">
        <v>0</v>
      </c>
      <c r="AE1128" s="965">
        <v>0</v>
      </c>
      <c r="AF1128" s="965">
        <v>0</v>
      </c>
      <c r="AG1128" s="965">
        <v>0</v>
      </c>
      <c r="AH1128" s="965">
        <v>0</v>
      </c>
      <c r="AI1128" s="965">
        <v>0</v>
      </c>
      <c r="AJ1128" s="965">
        <v>0</v>
      </c>
      <c r="AK1128" s="935">
        <v>0</v>
      </c>
      <c r="AL1128" s="965">
        <v>0</v>
      </c>
      <c r="AM1128" s="965">
        <v>0</v>
      </c>
      <c r="AN1128" s="965">
        <v>0</v>
      </c>
      <c r="AO1128" s="965">
        <v>0</v>
      </c>
      <c r="AP1128" s="965">
        <v>0</v>
      </c>
      <c r="AQ1128" s="964">
        <v>0</v>
      </c>
      <c r="AR1128" s="964">
        <v>0</v>
      </c>
      <c r="AS1128" s="964">
        <v>0</v>
      </c>
      <c r="AT1128" s="964">
        <v>0</v>
      </c>
      <c r="AU1128" s="964">
        <v>0</v>
      </c>
      <c r="AV1128" s="964">
        <v>0</v>
      </c>
      <c r="AW1128" s="964">
        <v>0</v>
      </c>
      <c r="AX1128" s="964">
        <v>0</v>
      </c>
      <c r="AY1128" s="964">
        <v>0</v>
      </c>
      <c r="AZ1128" s="964">
        <v>0</v>
      </c>
      <c r="BA1128" s="964">
        <v>0</v>
      </c>
      <c r="BB1128" s="964">
        <v>0</v>
      </c>
      <c r="BC1128" s="922"/>
      <c r="BD1128" s="922"/>
      <c r="BE1128" s="922"/>
      <c r="BF1128" s="922"/>
      <c r="BG1128" s="964">
        <v>0</v>
      </c>
      <c r="BH1128" s="964">
        <v>0</v>
      </c>
      <c r="BI1128" s="922"/>
      <c r="BJ1128" s="1292">
        <v>0</v>
      </c>
      <c r="BK1128" s="921">
        <v>5.8011900000000001</v>
      </c>
      <c r="BL1128" s="921">
        <v>5.8011900000000001</v>
      </c>
    </row>
    <row r="1129" spans="1:64" s="923" customFormat="1" hidden="1">
      <c r="A1129" s="1022" t="s">
        <v>223</v>
      </c>
      <c r="B1129" s="876" t="s">
        <v>198</v>
      </c>
      <c r="C1129" s="871" t="s">
        <v>154</v>
      </c>
      <c r="D1129" s="905">
        <v>0.74</v>
      </c>
      <c r="E1129" s="922"/>
      <c r="F1129" s="922"/>
      <c r="G1129" s="964">
        <v>0</v>
      </c>
      <c r="H1129" s="964">
        <v>0</v>
      </c>
      <c r="I1129" s="922"/>
      <c r="J1129" s="964">
        <v>0</v>
      </c>
      <c r="K1129" s="964">
        <v>0</v>
      </c>
      <c r="L1129" s="964">
        <v>0</v>
      </c>
      <c r="M1129" s="964">
        <v>0</v>
      </c>
      <c r="N1129" s="965"/>
      <c r="O1129" s="964">
        <v>0</v>
      </c>
      <c r="P1129" s="964">
        <v>0</v>
      </c>
      <c r="Q1129" s="964">
        <v>0</v>
      </c>
      <c r="R1129" s="922"/>
      <c r="S1129" s="964">
        <v>0</v>
      </c>
      <c r="T1129" s="964">
        <v>0</v>
      </c>
      <c r="U1129" s="964">
        <v>0</v>
      </c>
      <c r="V1129" s="964">
        <v>0</v>
      </c>
      <c r="W1129" s="964">
        <v>0</v>
      </c>
      <c r="X1129" s="964">
        <v>0</v>
      </c>
      <c r="Y1129" s="964">
        <v>0</v>
      </c>
      <c r="Z1129" s="964">
        <v>0</v>
      </c>
      <c r="AA1129" s="922"/>
      <c r="AB1129" s="965">
        <v>0</v>
      </c>
      <c r="AC1129" s="965">
        <v>0</v>
      </c>
      <c r="AD1129" s="965">
        <v>0</v>
      </c>
      <c r="AE1129" s="965">
        <v>0</v>
      </c>
      <c r="AF1129" s="965">
        <v>0</v>
      </c>
      <c r="AG1129" s="965">
        <v>0</v>
      </c>
      <c r="AH1129" s="965">
        <v>0</v>
      </c>
      <c r="AI1129" s="965">
        <v>0</v>
      </c>
      <c r="AJ1129" s="965">
        <v>0</v>
      </c>
      <c r="AK1129" s="965">
        <v>0</v>
      </c>
      <c r="AL1129" s="935">
        <v>0.74</v>
      </c>
      <c r="AM1129" s="965">
        <v>0</v>
      </c>
      <c r="AN1129" s="965">
        <v>0</v>
      </c>
      <c r="AO1129" s="965">
        <v>0</v>
      </c>
      <c r="AP1129" s="965">
        <v>0</v>
      </c>
      <c r="AQ1129" s="964">
        <v>0</v>
      </c>
      <c r="AR1129" s="964">
        <v>0</v>
      </c>
      <c r="AS1129" s="964">
        <v>0</v>
      </c>
      <c r="AT1129" s="964">
        <v>0</v>
      </c>
      <c r="AU1129" s="964">
        <v>0</v>
      </c>
      <c r="AV1129" s="964">
        <v>0</v>
      </c>
      <c r="AW1129" s="964">
        <v>0</v>
      </c>
      <c r="AX1129" s="964">
        <v>0</v>
      </c>
      <c r="AY1129" s="964">
        <v>0</v>
      </c>
      <c r="AZ1129" s="964">
        <v>0</v>
      </c>
      <c r="BA1129" s="964">
        <v>0</v>
      </c>
      <c r="BB1129" s="964">
        <v>0</v>
      </c>
      <c r="BC1129" s="922"/>
      <c r="BD1129" s="922"/>
      <c r="BE1129" s="922"/>
      <c r="BF1129" s="922"/>
      <c r="BG1129" s="964">
        <v>0</v>
      </c>
      <c r="BH1129" s="964">
        <v>0</v>
      </c>
      <c r="BI1129" s="922"/>
      <c r="BJ1129" s="1292">
        <v>0</v>
      </c>
      <c r="BK1129" s="916">
        <v>0</v>
      </c>
      <c r="BL1129" s="921">
        <v>0.74</v>
      </c>
    </row>
    <row r="1130" spans="1:64" s="923" customFormat="1" hidden="1">
      <c r="A1130" s="1022" t="s">
        <v>224</v>
      </c>
      <c r="B1130" s="876" t="s">
        <v>286</v>
      </c>
      <c r="C1130" s="871" t="s">
        <v>115</v>
      </c>
      <c r="D1130" s="905">
        <v>4.38</v>
      </c>
      <c r="E1130" s="922"/>
      <c r="F1130" s="922"/>
      <c r="G1130" s="964">
        <v>0</v>
      </c>
      <c r="H1130" s="964">
        <v>0</v>
      </c>
      <c r="I1130" s="922"/>
      <c r="J1130" s="964">
        <v>0</v>
      </c>
      <c r="K1130" s="964">
        <v>0</v>
      </c>
      <c r="L1130" s="964">
        <v>0</v>
      </c>
      <c r="M1130" s="964">
        <v>0</v>
      </c>
      <c r="N1130" s="965"/>
      <c r="O1130" s="964">
        <v>0</v>
      </c>
      <c r="P1130" s="964">
        <v>0</v>
      </c>
      <c r="Q1130" s="964">
        <v>0</v>
      </c>
      <c r="R1130" s="922"/>
      <c r="S1130" s="964">
        <v>0</v>
      </c>
      <c r="T1130" s="964">
        <v>0</v>
      </c>
      <c r="U1130" s="964">
        <v>0</v>
      </c>
      <c r="V1130" s="964">
        <v>0</v>
      </c>
      <c r="W1130" s="964">
        <v>0</v>
      </c>
      <c r="X1130" s="964">
        <v>0</v>
      </c>
      <c r="Y1130" s="964">
        <v>0</v>
      </c>
      <c r="Z1130" s="964">
        <v>0</v>
      </c>
      <c r="AA1130" s="922"/>
      <c r="AB1130" s="965">
        <v>0</v>
      </c>
      <c r="AC1130" s="965">
        <v>0</v>
      </c>
      <c r="AD1130" s="965">
        <v>0</v>
      </c>
      <c r="AE1130" s="965">
        <v>0</v>
      </c>
      <c r="AF1130" s="965">
        <v>0</v>
      </c>
      <c r="AG1130" s="965">
        <v>0</v>
      </c>
      <c r="AH1130" s="965">
        <v>0</v>
      </c>
      <c r="AI1130" s="965">
        <v>0</v>
      </c>
      <c r="AJ1130" s="965">
        <v>0</v>
      </c>
      <c r="AK1130" s="965">
        <v>0</v>
      </c>
      <c r="AL1130" s="965">
        <v>0</v>
      </c>
      <c r="AM1130" s="935">
        <v>4.38</v>
      </c>
      <c r="AN1130" s="965">
        <v>0</v>
      </c>
      <c r="AO1130" s="965">
        <v>0</v>
      </c>
      <c r="AP1130" s="965">
        <v>0</v>
      </c>
      <c r="AQ1130" s="964">
        <v>0</v>
      </c>
      <c r="AR1130" s="964">
        <v>0</v>
      </c>
      <c r="AS1130" s="964">
        <v>0</v>
      </c>
      <c r="AT1130" s="964">
        <v>0</v>
      </c>
      <c r="AU1130" s="964">
        <v>0</v>
      </c>
      <c r="AV1130" s="964">
        <v>0</v>
      </c>
      <c r="AW1130" s="964">
        <v>0</v>
      </c>
      <c r="AX1130" s="964">
        <v>0</v>
      </c>
      <c r="AY1130" s="964">
        <v>0</v>
      </c>
      <c r="AZ1130" s="964">
        <v>0</v>
      </c>
      <c r="BA1130" s="964">
        <v>0</v>
      </c>
      <c r="BB1130" s="964">
        <v>0</v>
      </c>
      <c r="BC1130" s="922"/>
      <c r="BD1130" s="922"/>
      <c r="BE1130" s="922"/>
      <c r="BF1130" s="922"/>
      <c r="BG1130" s="964">
        <v>0</v>
      </c>
      <c r="BH1130" s="964">
        <v>0</v>
      </c>
      <c r="BI1130" s="922"/>
      <c r="BJ1130" s="1292">
        <v>0</v>
      </c>
      <c r="BK1130" s="916">
        <v>2.5</v>
      </c>
      <c r="BL1130" s="921">
        <v>6.88</v>
      </c>
    </row>
    <row r="1131" spans="1:64" hidden="1">
      <c r="A1131" s="1024" t="s">
        <v>220</v>
      </c>
      <c r="B1131" s="876" t="s">
        <v>12</v>
      </c>
      <c r="C1131" s="877" t="s">
        <v>112</v>
      </c>
      <c r="D1131" s="905">
        <v>0</v>
      </c>
      <c r="E1131" s="922"/>
      <c r="F1131" s="922"/>
      <c r="G1131" s="964">
        <v>0</v>
      </c>
      <c r="H1131" s="964">
        <v>0</v>
      </c>
      <c r="I1131" s="922"/>
      <c r="J1131" s="964">
        <v>0</v>
      </c>
      <c r="K1131" s="964">
        <v>0</v>
      </c>
      <c r="L1131" s="964">
        <v>0</v>
      </c>
      <c r="M1131" s="964">
        <v>0</v>
      </c>
      <c r="N1131" s="965"/>
      <c r="O1131" s="964">
        <v>0</v>
      </c>
      <c r="P1131" s="964">
        <v>0</v>
      </c>
      <c r="Q1131" s="964">
        <v>0</v>
      </c>
      <c r="R1131" s="922"/>
      <c r="S1131" s="964">
        <v>0</v>
      </c>
      <c r="T1131" s="964">
        <v>0</v>
      </c>
      <c r="U1131" s="964">
        <v>0</v>
      </c>
      <c r="V1131" s="964">
        <v>0</v>
      </c>
      <c r="W1131" s="964">
        <v>0</v>
      </c>
      <c r="X1131" s="964">
        <v>0</v>
      </c>
      <c r="Y1131" s="964">
        <v>0</v>
      </c>
      <c r="Z1131" s="964">
        <v>0</v>
      </c>
      <c r="AA1131" s="922"/>
      <c r="AB1131" s="965">
        <v>0</v>
      </c>
      <c r="AC1131" s="965">
        <v>0</v>
      </c>
      <c r="AD1131" s="965">
        <v>0</v>
      </c>
      <c r="AE1131" s="965">
        <v>0</v>
      </c>
      <c r="AF1131" s="965">
        <v>0</v>
      </c>
      <c r="AG1131" s="965">
        <v>0</v>
      </c>
      <c r="AH1131" s="965">
        <v>0</v>
      </c>
      <c r="AI1131" s="965">
        <v>0</v>
      </c>
      <c r="AJ1131" s="965">
        <v>0</v>
      </c>
      <c r="AK1131" s="965">
        <v>0</v>
      </c>
      <c r="AL1131" s="965">
        <v>0</v>
      </c>
      <c r="AM1131" s="965">
        <v>0</v>
      </c>
      <c r="AN1131" s="954">
        <v>0</v>
      </c>
      <c r="AO1131" s="965">
        <v>0</v>
      </c>
      <c r="AP1131" s="965">
        <v>0</v>
      </c>
      <c r="AQ1131" s="964">
        <v>0</v>
      </c>
      <c r="AR1131" s="964">
        <v>0</v>
      </c>
      <c r="AS1131" s="964">
        <v>0</v>
      </c>
      <c r="AT1131" s="964">
        <v>0</v>
      </c>
      <c r="AU1131" s="964">
        <v>0</v>
      </c>
      <c r="AV1131" s="964">
        <v>0</v>
      </c>
      <c r="AW1131" s="964">
        <v>0</v>
      </c>
      <c r="AX1131" s="964">
        <v>0</v>
      </c>
      <c r="AY1131" s="964">
        <v>0</v>
      </c>
      <c r="AZ1131" s="964">
        <v>0</v>
      </c>
      <c r="BA1131" s="964">
        <v>0</v>
      </c>
      <c r="BB1131" s="964">
        <v>0</v>
      </c>
      <c r="BC1131" s="922"/>
      <c r="BD1131" s="922"/>
      <c r="BE1131" s="922"/>
      <c r="BF1131" s="922"/>
      <c r="BG1131" s="964">
        <v>0</v>
      </c>
      <c r="BH1131" s="964">
        <v>0</v>
      </c>
      <c r="BI1131" s="922"/>
      <c r="BJ1131" s="1292">
        <v>0</v>
      </c>
      <c r="BK1131" s="916">
        <v>0</v>
      </c>
      <c r="BL1131" s="916">
        <v>0</v>
      </c>
    </row>
    <row r="1132" spans="1:64" hidden="1">
      <c r="A1132" s="1024" t="s">
        <v>221</v>
      </c>
      <c r="B1132" s="876" t="s">
        <v>13</v>
      </c>
      <c r="C1132" s="877" t="s">
        <v>113</v>
      </c>
      <c r="D1132" s="905">
        <v>0</v>
      </c>
      <c r="E1132" s="970"/>
      <c r="F1132" s="970"/>
      <c r="G1132" s="964">
        <v>0</v>
      </c>
      <c r="H1132" s="964">
        <v>0</v>
      </c>
      <c r="I1132" s="970"/>
      <c r="J1132" s="964">
        <v>0</v>
      </c>
      <c r="K1132" s="964">
        <v>0</v>
      </c>
      <c r="L1132" s="964">
        <v>0</v>
      </c>
      <c r="M1132" s="964">
        <v>0</v>
      </c>
      <c r="N1132" s="965"/>
      <c r="O1132" s="964">
        <v>0</v>
      </c>
      <c r="P1132" s="964">
        <v>0</v>
      </c>
      <c r="Q1132" s="964">
        <v>0</v>
      </c>
      <c r="R1132" s="970"/>
      <c r="S1132" s="964">
        <v>0</v>
      </c>
      <c r="T1132" s="964">
        <v>0</v>
      </c>
      <c r="U1132" s="964">
        <v>0</v>
      </c>
      <c r="V1132" s="964">
        <v>0</v>
      </c>
      <c r="W1132" s="964">
        <v>0</v>
      </c>
      <c r="X1132" s="964">
        <v>0</v>
      </c>
      <c r="Y1132" s="964">
        <v>0</v>
      </c>
      <c r="Z1132" s="964">
        <v>0</v>
      </c>
      <c r="AA1132" s="970"/>
      <c r="AB1132" s="965">
        <v>0</v>
      </c>
      <c r="AC1132" s="965">
        <v>0</v>
      </c>
      <c r="AD1132" s="965">
        <v>0</v>
      </c>
      <c r="AE1132" s="965">
        <v>0</v>
      </c>
      <c r="AF1132" s="965">
        <v>0</v>
      </c>
      <c r="AG1132" s="965">
        <v>0</v>
      </c>
      <c r="AH1132" s="965">
        <v>0</v>
      </c>
      <c r="AI1132" s="965">
        <v>0</v>
      </c>
      <c r="AJ1132" s="965">
        <v>0</v>
      </c>
      <c r="AK1132" s="965">
        <v>0</v>
      </c>
      <c r="AL1132" s="965">
        <v>0</v>
      </c>
      <c r="AM1132" s="965">
        <v>0</v>
      </c>
      <c r="AN1132" s="965">
        <v>0</v>
      </c>
      <c r="AO1132" s="954">
        <v>0</v>
      </c>
      <c r="AP1132" s="965">
        <v>0</v>
      </c>
      <c r="AQ1132" s="964">
        <v>0</v>
      </c>
      <c r="AR1132" s="964">
        <v>0</v>
      </c>
      <c r="AS1132" s="964">
        <v>0</v>
      </c>
      <c r="AT1132" s="964">
        <v>0</v>
      </c>
      <c r="AU1132" s="964">
        <v>0</v>
      </c>
      <c r="AV1132" s="964">
        <v>0</v>
      </c>
      <c r="AW1132" s="964">
        <v>0</v>
      </c>
      <c r="AX1132" s="964">
        <v>0</v>
      </c>
      <c r="AY1132" s="964">
        <v>0</v>
      </c>
      <c r="AZ1132" s="964">
        <v>0</v>
      </c>
      <c r="BA1132" s="964">
        <v>0</v>
      </c>
      <c r="BB1132" s="964">
        <v>0</v>
      </c>
      <c r="BC1132" s="970"/>
      <c r="BD1132" s="970"/>
      <c r="BE1132" s="970"/>
      <c r="BF1132" s="970"/>
      <c r="BG1132" s="964">
        <v>0</v>
      </c>
      <c r="BH1132" s="964">
        <v>0</v>
      </c>
      <c r="BI1132" s="970"/>
      <c r="BJ1132" s="1292">
        <v>0</v>
      </c>
      <c r="BK1132" s="916">
        <v>0</v>
      </c>
      <c r="BL1132" s="916">
        <v>0</v>
      </c>
    </row>
    <row r="1133" spans="1:64" s="923" customFormat="1" hidden="1">
      <c r="A1133" s="1034" t="s">
        <v>222</v>
      </c>
      <c r="B1133" s="876" t="s">
        <v>14</v>
      </c>
      <c r="C1133" s="1028" t="s">
        <v>114</v>
      </c>
      <c r="D1133" s="905">
        <v>0</v>
      </c>
      <c r="E1133" s="922"/>
      <c r="F1133" s="922"/>
      <c r="G1133" s="964">
        <v>0</v>
      </c>
      <c r="H1133" s="964">
        <v>0</v>
      </c>
      <c r="I1133" s="922"/>
      <c r="J1133" s="964">
        <v>0</v>
      </c>
      <c r="K1133" s="964">
        <v>0</v>
      </c>
      <c r="L1133" s="964">
        <v>0</v>
      </c>
      <c r="M1133" s="964">
        <v>0</v>
      </c>
      <c r="N1133" s="965"/>
      <c r="O1133" s="964">
        <v>0</v>
      </c>
      <c r="P1133" s="964">
        <v>0</v>
      </c>
      <c r="Q1133" s="964">
        <v>0</v>
      </c>
      <c r="R1133" s="922"/>
      <c r="S1133" s="964">
        <v>0</v>
      </c>
      <c r="T1133" s="964">
        <v>0</v>
      </c>
      <c r="U1133" s="964">
        <v>0</v>
      </c>
      <c r="V1133" s="964">
        <v>0</v>
      </c>
      <c r="W1133" s="964">
        <v>0</v>
      </c>
      <c r="X1133" s="964">
        <v>0</v>
      </c>
      <c r="Y1133" s="964">
        <v>0</v>
      </c>
      <c r="Z1133" s="964">
        <v>0</v>
      </c>
      <c r="AA1133" s="922"/>
      <c r="AB1133" s="965">
        <v>0</v>
      </c>
      <c r="AC1133" s="965">
        <v>0</v>
      </c>
      <c r="AD1133" s="965">
        <v>0</v>
      </c>
      <c r="AE1133" s="965">
        <v>0</v>
      </c>
      <c r="AF1133" s="965">
        <v>0</v>
      </c>
      <c r="AG1133" s="965">
        <v>0</v>
      </c>
      <c r="AH1133" s="965">
        <v>0</v>
      </c>
      <c r="AI1133" s="965">
        <v>0</v>
      </c>
      <c r="AJ1133" s="965">
        <v>0</v>
      </c>
      <c r="AK1133" s="965">
        <v>0</v>
      </c>
      <c r="AL1133" s="965">
        <v>0</v>
      </c>
      <c r="AM1133" s="965">
        <v>0</v>
      </c>
      <c r="AN1133" s="965">
        <v>0</v>
      </c>
      <c r="AO1133" s="965">
        <v>0</v>
      </c>
      <c r="AP1133" s="954">
        <v>0</v>
      </c>
      <c r="AQ1133" s="964">
        <v>0</v>
      </c>
      <c r="AR1133" s="964">
        <v>0</v>
      </c>
      <c r="AS1133" s="964">
        <v>0</v>
      </c>
      <c r="AT1133" s="964">
        <v>0</v>
      </c>
      <c r="AU1133" s="964">
        <v>0</v>
      </c>
      <c r="AV1133" s="964">
        <v>0</v>
      </c>
      <c r="AW1133" s="964">
        <v>0</v>
      </c>
      <c r="AX1133" s="964">
        <v>0</v>
      </c>
      <c r="AY1133" s="964">
        <v>0</v>
      </c>
      <c r="AZ1133" s="964">
        <v>0</v>
      </c>
      <c r="BA1133" s="964">
        <v>0</v>
      </c>
      <c r="BB1133" s="964">
        <v>0</v>
      </c>
      <c r="BC1133" s="922"/>
      <c r="BD1133" s="922"/>
      <c r="BE1133" s="922"/>
      <c r="BF1133" s="922"/>
      <c r="BG1133" s="964">
        <v>0</v>
      </c>
      <c r="BH1133" s="964">
        <v>0</v>
      </c>
      <c r="BI1133" s="922"/>
      <c r="BJ1133" s="1292">
        <v>0</v>
      </c>
      <c r="BK1133" s="921">
        <v>1.50037</v>
      </c>
      <c r="BL1133" s="921">
        <v>1.50037</v>
      </c>
    </row>
    <row r="1134" spans="1:64" s="923" customFormat="1" hidden="1">
      <c r="A1134" s="1022" t="s">
        <v>72</v>
      </c>
      <c r="B1134" s="875" t="s">
        <v>194</v>
      </c>
      <c r="C1134" s="871" t="s">
        <v>163</v>
      </c>
      <c r="D1134" s="905">
        <v>0</v>
      </c>
      <c r="E1134" s="922"/>
      <c r="F1134" s="922"/>
      <c r="G1134" s="964">
        <v>0</v>
      </c>
      <c r="H1134" s="964">
        <v>0</v>
      </c>
      <c r="I1134" s="922"/>
      <c r="J1134" s="964">
        <v>0</v>
      </c>
      <c r="K1134" s="964">
        <v>0</v>
      </c>
      <c r="L1134" s="964">
        <v>0</v>
      </c>
      <c r="M1134" s="964">
        <v>0</v>
      </c>
      <c r="N1134" s="965"/>
      <c r="O1134" s="964">
        <v>0</v>
      </c>
      <c r="P1134" s="964">
        <v>0</v>
      </c>
      <c r="Q1134" s="964">
        <v>0</v>
      </c>
      <c r="R1134" s="922"/>
      <c r="S1134" s="964">
        <v>0</v>
      </c>
      <c r="T1134" s="964">
        <v>0</v>
      </c>
      <c r="U1134" s="964">
        <v>0</v>
      </c>
      <c r="V1134" s="964">
        <v>0</v>
      </c>
      <c r="W1134" s="964">
        <v>0</v>
      </c>
      <c r="X1134" s="964">
        <v>0</v>
      </c>
      <c r="Y1134" s="964">
        <v>0</v>
      </c>
      <c r="Z1134" s="964">
        <v>0</v>
      </c>
      <c r="AA1134" s="922"/>
      <c r="AB1134" s="965">
        <v>0</v>
      </c>
      <c r="AC1134" s="965">
        <v>0</v>
      </c>
      <c r="AD1134" s="965">
        <v>0</v>
      </c>
      <c r="AE1134" s="965">
        <v>0</v>
      </c>
      <c r="AF1134" s="965">
        <v>0</v>
      </c>
      <c r="AG1134" s="965">
        <v>0</v>
      </c>
      <c r="AH1134" s="965">
        <v>0</v>
      </c>
      <c r="AI1134" s="965">
        <v>0</v>
      </c>
      <c r="AJ1134" s="965">
        <v>0</v>
      </c>
      <c r="AK1134" s="965">
        <v>0</v>
      </c>
      <c r="AL1134" s="965">
        <v>0</v>
      </c>
      <c r="AM1134" s="965">
        <v>0</v>
      </c>
      <c r="AN1134" s="965">
        <v>0</v>
      </c>
      <c r="AO1134" s="965">
        <v>0</v>
      </c>
      <c r="AP1134" s="965">
        <v>0</v>
      </c>
      <c r="AQ1134" s="955">
        <v>0</v>
      </c>
      <c r="AR1134" s="964">
        <v>0</v>
      </c>
      <c r="AS1134" s="964">
        <v>0</v>
      </c>
      <c r="AT1134" s="964">
        <v>0</v>
      </c>
      <c r="AU1134" s="964">
        <v>0</v>
      </c>
      <c r="AV1134" s="964">
        <v>0</v>
      </c>
      <c r="AW1134" s="964">
        <v>0</v>
      </c>
      <c r="AX1134" s="964">
        <v>0</v>
      </c>
      <c r="AY1134" s="964">
        <v>0</v>
      </c>
      <c r="AZ1134" s="964">
        <v>0</v>
      </c>
      <c r="BA1134" s="964">
        <v>0</v>
      </c>
      <c r="BB1134" s="964">
        <v>0</v>
      </c>
      <c r="BC1134" s="922"/>
      <c r="BD1134" s="922"/>
      <c r="BE1134" s="922"/>
      <c r="BF1134" s="922"/>
      <c r="BG1134" s="964">
        <v>0</v>
      </c>
      <c r="BH1134" s="964">
        <v>0</v>
      </c>
      <c r="BI1134" s="922"/>
      <c r="BJ1134" s="1292">
        <v>0</v>
      </c>
      <c r="BK1134" s="921">
        <v>0</v>
      </c>
      <c r="BL1134" s="921">
        <v>0</v>
      </c>
    </row>
    <row r="1135" spans="1:64" s="923" customFormat="1" hidden="1">
      <c r="A1135" s="1022" t="s">
        <v>226</v>
      </c>
      <c r="B1135" s="875" t="s">
        <v>200</v>
      </c>
      <c r="C1135" s="871" t="s">
        <v>210</v>
      </c>
      <c r="D1135" s="905">
        <v>0.187</v>
      </c>
      <c r="E1135" s="922"/>
      <c r="F1135" s="922"/>
      <c r="G1135" s="964">
        <v>0</v>
      </c>
      <c r="H1135" s="964">
        <v>0</v>
      </c>
      <c r="I1135" s="922"/>
      <c r="J1135" s="964">
        <v>0</v>
      </c>
      <c r="K1135" s="964">
        <v>0</v>
      </c>
      <c r="L1135" s="964">
        <v>0</v>
      </c>
      <c r="M1135" s="964">
        <v>0</v>
      </c>
      <c r="N1135" s="965"/>
      <c r="O1135" s="964">
        <v>0</v>
      </c>
      <c r="P1135" s="964">
        <v>0</v>
      </c>
      <c r="Q1135" s="964">
        <v>0</v>
      </c>
      <c r="R1135" s="922"/>
      <c r="S1135" s="964">
        <v>0</v>
      </c>
      <c r="T1135" s="964">
        <v>0</v>
      </c>
      <c r="U1135" s="964">
        <v>0</v>
      </c>
      <c r="V1135" s="964">
        <v>0</v>
      </c>
      <c r="W1135" s="964">
        <v>0</v>
      </c>
      <c r="X1135" s="964">
        <v>0</v>
      </c>
      <c r="Y1135" s="964">
        <v>0</v>
      </c>
      <c r="Z1135" s="964">
        <v>0</v>
      </c>
      <c r="AA1135" s="922"/>
      <c r="AB1135" s="965">
        <v>0</v>
      </c>
      <c r="AC1135" s="965">
        <v>0</v>
      </c>
      <c r="AD1135" s="965">
        <v>0</v>
      </c>
      <c r="AE1135" s="965">
        <v>0</v>
      </c>
      <c r="AF1135" s="965">
        <v>0</v>
      </c>
      <c r="AG1135" s="965">
        <v>0</v>
      </c>
      <c r="AH1135" s="965">
        <v>0</v>
      </c>
      <c r="AI1135" s="965">
        <v>0</v>
      </c>
      <c r="AJ1135" s="965">
        <v>0</v>
      </c>
      <c r="AK1135" s="965">
        <v>0</v>
      </c>
      <c r="AL1135" s="965">
        <v>0</v>
      </c>
      <c r="AM1135" s="965">
        <v>0</v>
      </c>
      <c r="AN1135" s="965">
        <v>0</v>
      </c>
      <c r="AO1135" s="965">
        <v>0</v>
      </c>
      <c r="AP1135" s="965">
        <v>0</v>
      </c>
      <c r="AQ1135" s="964">
        <v>0</v>
      </c>
      <c r="AR1135" s="955">
        <v>0.187</v>
      </c>
      <c r="AS1135" s="964">
        <v>0</v>
      </c>
      <c r="AT1135" s="964">
        <v>0</v>
      </c>
      <c r="AU1135" s="964">
        <v>0</v>
      </c>
      <c r="AV1135" s="964">
        <v>0</v>
      </c>
      <c r="AW1135" s="964">
        <v>0</v>
      </c>
      <c r="AX1135" s="964">
        <v>0</v>
      </c>
      <c r="AY1135" s="964">
        <v>0</v>
      </c>
      <c r="AZ1135" s="964">
        <v>0</v>
      </c>
      <c r="BA1135" s="964">
        <v>0</v>
      </c>
      <c r="BB1135" s="964">
        <v>0</v>
      </c>
      <c r="BC1135" s="922"/>
      <c r="BD1135" s="922"/>
      <c r="BE1135" s="922"/>
      <c r="BF1135" s="922"/>
      <c r="BG1135" s="964">
        <v>0</v>
      </c>
      <c r="BH1135" s="964">
        <v>0</v>
      </c>
      <c r="BI1135" s="922"/>
      <c r="BJ1135" s="1292">
        <v>0</v>
      </c>
      <c r="BK1135" s="916">
        <v>0.14999999999999997</v>
      </c>
      <c r="BL1135" s="921">
        <v>0.33699999999999997</v>
      </c>
    </row>
    <row r="1136" spans="1:64" s="923" customFormat="1" hidden="1">
      <c r="A1136" s="1022" t="s">
        <v>227</v>
      </c>
      <c r="B1136" s="875" t="s">
        <v>201</v>
      </c>
      <c r="C1136" s="871" t="s">
        <v>211</v>
      </c>
      <c r="D1136" s="905">
        <v>0</v>
      </c>
      <c r="E1136" s="922"/>
      <c r="F1136" s="922"/>
      <c r="G1136" s="964">
        <v>0</v>
      </c>
      <c r="H1136" s="964">
        <v>0</v>
      </c>
      <c r="I1136" s="922"/>
      <c r="J1136" s="964">
        <v>0</v>
      </c>
      <c r="K1136" s="964">
        <v>0</v>
      </c>
      <c r="L1136" s="964">
        <v>0</v>
      </c>
      <c r="M1136" s="964">
        <v>0</v>
      </c>
      <c r="N1136" s="965"/>
      <c r="O1136" s="964">
        <v>0</v>
      </c>
      <c r="P1136" s="964">
        <v>0</v>
      </c>
      <c r="Q1136" s="964">
        <v>0</v>
      </c>
      <c r="R1136" s="922"/>
      <c r="S1136" s="964">
        <v>0</v>
      </c>
      <c r="T1136" s="964">
        <v>0</v>
      </c>
      <c r="U1136" s="964">
        <v>0</v>
      </c>
      <c r="V1136" s="964">
        <v>0</v>
      </c>
      <c r="W1136" s="964">
        <v>0</v>
      </c>
      <c r="X1136" s="964">
        <v>0</v>
      </c>
      <c r="Y1136" s="964">
        <v>0</v>
      </c>
      <c r="Z1136" s="964">
        <v>0</v>
      </c>
      <c r="AA1136" s="922"/>
      <c r="AB1136" s="965">
        <v>0</v>
      </c>
      <c r="AC1136" s="965">
        <v>0</v>
      </c>
      <c r="AD1136" s="965">
        <v>0</v>
      </c>
      <c r="AE1136" s="965">
        <v>0</v>
      </c>
      <c r="AF1136" s="965">
        <v>0</v>
      </c>
      <c r="AG1136" s="965">
        <v>0</v>
      </c>
      <c r="AH1136" s="965">
        <v>0</v>
      </c>
      <c r="AI1136" s="965">
        <v>0</v>
      </c>
      <c r="AJ1136" s="965">
        <v>0</v>
      </c>
      <c r="AK1136" s="965">
        <v>0</v>
      </c>
      <c r="AL1136" s="965">
        <v>0</v>
      </c>
      <c r="AM1136" s="965">
        <v>0</v>
      </c>
      <c r="AN1136" s="965">
        <v>0</v>
      </c>
      <c r="AO1136" s="965">
        <v>0</v>
      </c>
      <c r="AP1136" s="965">
        <v>0</v>
      </c>
      <c r="AQ1136" s="964">
        <v>0</v>
      </c>
      <c r="AR1136" s="964">
        <v>0</v>
      </c>
      <c r="AS1136" s="955">
        <v>0</v>
      </c>
      <c r="AT1136" s="964">
        <v>0</v>
      </c>
      <c r="AU1136" s="964">
        <v>0</v>
      </c>
      <c r="AV1136" s="964">
        <v>0</v>
      </c>
      <c r="AW1136" s="964">
        <v>0</v>
      </c>
      <c r="AX1136" s="964">
        <v>0</v>
      </c>
      <c r="AY1136" s="964">
        <v>0</v>
      </c>
      <c r="AZ1136" s="964">
        <v>0</v>
      </c>
      <c r="BA1136" s="964">
        <v>0</v>
      </c>
      <c r="BB1136" s="964">
        <v>0</v>
      </c>
      <c r="BC1136" s="922"/>
      <c r="BD1136" s="922"/>
      <c r="BE1136" s="922"/>
      <c r="BF1136" s="922"/>
      <c r="BG1136" s="964">
        <v>0</v>
      </c>
      <c r="BH1136" s="964">
        <v>0</v>
      </c>
      <c r="BI1136" s="922"/>
      <c r="BJ1136" s="1292">
        <v>0</v>
      </c>
      <c r="BK1136" s="916">
        <v>0.75</v>
      </c>
      <c r="BL1136" s="921">
        <v>0.75</v>
      </c>
    </row>
    <row r="1137" spans="1:64" s="923" customFormat="1" hidden="1">
      <c r="A1137" s="1022" t="s">
        <v>74</v>
      </c>
      <c r="B1137" s="875" t="s">
        <v>187</v>
      </c>
      <c r="C1137" s="871" t="s">
        <v>141</v>
      </c>
      <c r="D1137" s="905">
        <v>40.61</v>
      </c>
      <c r="E1137" s="922"/>
      <c r="F1137" s="922"/>
      <c r="G1137" s="964">
        <v>0</v>
      </c>
      <c r="H1137" s="964">
        <v>0</v>
      </c>
      <c r="I1137" s="922"/>
      <c r="J1137" s="964">
        <v>0</v>
      </c>
      <c r="K1137" s="964">
        <v>0</v>
      </c>
      <c r="L1137" s="964">
        <v>0</v>
      </c>
      <c r="M1137" s="964">
        <v>0</v>
      </c>
      <c r="N1137" s="965"/>
      <c r="O1137" s="964">
        <v>0</v>
      </c>
      <c r="P1137" s="964">
        <v>0</v>
      </c>
      <c r="Q1137" s="964">
        <v>0</v>
      </c>
      <c r="R1137" s="922"/>
      <c r="S1137" s="964">
        <v>0</v>
      </c>
      <c r="T1137" s="964">
        <v>0</v>
      </c>
      <c r="U1137" s="964">
        <v>0</v>
      </c>
      <c r="V1137" s="964">
        <v>0</v>
      </c>
      <c r="W1137" s="964">
        <v>0</v>
      </c>
      <c r="X1137" s="964">
        <v>0</v>
      </c>
      <c r="Y1137" s="964">
        <v>0</v>
      </c>
      <c r="Z1137" s="964">
        <v>0</v>
      </c>
      <c r="AA1137" s="922"/>
      <c r="AB1137" s="965">
        <v>1.52</v>
      </c>
      <c r="AC1137" s="965">
        <v>0</v>
      </c>
      <c r="AD1137" s="965">
        <v>0</v>
      </c>
      <c r="AE1137" s="965">
        <v>0</v>
      </c>
      <c r="AF1137" s="965">
        <v>0</v>
      </c>
      <c r="AG1137" s="965">
        <v>0</v>
      </c>
      <c r="AH1137" s="965">
        <v>0</v>
      </c>
      <c r="AI1137" s="965">
        <v>0</v>
      </c>
      <c r="AJ1137" s="965">
        <v>0</v>
      </c>
      <c r="AK1137" s="965">
        <v>0</v>
      </c>
      <c r="AL1137" s="965">
        <v>0</v>
      </c>
      <c r="AM1137" s="965">
        <v>0</v>
      </c>
      <c r="AN1137" s="965">
        <v>0</v>
      </c>
      <c r="AO1137" s="965">
        <v>0</v>
      </c>
      <c r="AP1137" s="965">
        <v>0</v>
      </c>
      <c r="AQ1137" s="964">
        <v>0</v>
      </c>
      <c r="AR1137" s="964">
        <v>0</v>
      </c>
      <c r="AS1137" s="964">
        <v>0</v>
      </c>
      <c r="AT1137" s="955">
        <v>39.089999999999996</v>
      </c>
      <c r="AU1137" s="964">
        <v>0</v>
      </c>
      <c r="AV1137" s="964">
        <v>0</v>
      </c>
      <c r="AW1137" s="964">
        <v>0</v>
      </c>
      <c r="AX1137" s="964">
        <v>0</v>
      </c>
      <c r="AY1137" s="964">
        <v>0</v>
      </c>
      <c r="AZ1137" s="964">
        <v>0</v>
      </c>
      <c r="BA1137" s="964">
        <v>0</v>
      </c>
      <c r="BB1137" s="964">
        <v>0</v>
      </c>
      <c r="BC1137" s="922"/>
      <c r="BD1137" s="922"/>
      <c r="BE1137" s="922"/>
      <c r="BF1137" s="922"/>
      <c r="BG1137" s="964">
        <v>0</v>
      </c>
      <c r="BH1137" s="964">
        <v>0</v>
      </c>
      <c r="BI1137" s="922"/>
      <c r="BJ1137" s="1292">
        <v>1.52</v>
      </c>
      <c r="BK1137" s="921">
        <v>38.4833</v>
      </c>
      <c r="BL1137" s="921">
        <v>79.093299999999999</v>
      </c>
    </row>
    <row r="1138" spans="1:64" s="923" customFormat="1" hidden="1">
      <c r="A1138" s="1022" t="s">
        <v>75</v>
      </c>
      <c r="B1138" s="875" t="s">
        <v>188</v>
      </c>
      <c r="C1138" s="871" t="s">
        <v>96</v>
      </c>
      <c r="D1138" s="905">
        <v>0</v>
      </c>
      <c r="E1138" s="922"/>
      <c r="F1138" s="922"/>
      <c r="G1138" s="964">
        <v>0</v>
      </c>
      <c r="H1138" s="964">
        <v>0</v>
      </c>
      <c r="I1138" s="922"/>
      <c r="J1138" s="964">
        <v>0</v>
      </c>
      <c r="K1138" s="964">
        <v>0</v>
      </c>
      <c r="L1138" s="964">
        <v>0</v>
      </c>
      <c r="M1138" s="964">
        <v>0</v>
      </c>
      <c r="N1138" s="965"/>
      <c r="O1138" s="964">
        <v>0</v>
      </c>
      <c r="P1138" s="964">
        <v>0</v>
      </c>
      <c r="Q1138" s="964">
        <v>0</v>
      </c>
      <c r="R1138" s="922"/>
      <c r="S1138" s="964">
        <v>0</v>
      </c>
      <c r="T1138" s="964">
        <v>0</v>
      </c>
      <c r="U1138" s="964">
        <v>0</v>
      </c>
      <c r="V1138" s="964">
        <v>0</v>
      </c>
      <c r="W1138" s="964">
        <v>0</v>
      </c>
      <c r="X1138" s="964">
        <v>0</v>
      </c>
      <c r="Y1138" s="964">
        <v>0</v>
      </c>
      <c r="Z1138" s="964">
        <v>0</v>
      </c>
      <c r="AA1138" s="922"/>
      <c r="AB1138" s="965">
        <v>0</v>
      </c>
      <c r="AC1138" s="965">
        <v>0</v>
      </c>
      <c r="AD1138" s="965">
        <v>0</v>
      </c>
      <c r="AE1138" s="965">
        <v>0</v>
      </c>
      <c r="AF1138" s="965">
        <v>0</v>
      </c>
      <c r="AG1138" s="965">
        <v>0</v>
      </c>
      <c r="AH1138" s="965">
        <v>0</v>
      </c>
      <c r="AI1138" s="965">
        <v>0</v>
      </c>
      <c r="AJ1138" s="965">
        <v>0</v>
      </c>
      <c r="AK1138" s="965">
        <v>0</v>
      </c>
      <c r="AL1138" s="965">
        <v>0</v>
      </c>
      <c r="AM1138" s="965">
        <v>0</v>
      </c>
      <c r="AN1138" s="965">
        <v>0</v>
      </c>
      <c r="AO1138" s="965">
        <v>0</v>
      </c>
      <c r="AP1138" s="965">
        <v>0</v>
      </c>
      <c r="AQ1138" s="964">
        <v>0</v>
      </c>
      <c r="AR1138" s="964">
        <v>0</v>
      </c>
      <c r="AS1138" s="964">
        <v>0</v>
      </c>
      <c r="AT1138" s="964">
        <v>0</v>
      </c>
      <c r="AU1138" s="955">
        <v>0</v>
      </c>
      <c r="AV1138" s="964">
        <v>0</v>
      </c>
      <c r="AW1138" s="964">
        <v>0</v>
      </c>
      <c r="AX1138" s="964">
        <v>0</v>
      </c>
      <c r="AY1138" s="964">
        <v>0</v>
      </c>
      <c r="AZ1138" s="964">
        <v>0</v>
      </c>
      <c r="BA1138" s="964">
        <v>0</v>
      </c>
      <c r="BB1138" s="964">
        <v>0</v>
      </c>
      <c r="BC1138" s="922"/>
      <c r="BD1138" s="922"/>
      <c r="BE1138" s="922"/>
      <c r="BF1138" s="922"/>
      <c r="BG1138" s="964">
        <v>0</v>
      </c>
      <c r="BH1138" s="964">
        <v>0</v>
      </c>
      <c r="BI1138" s="922"/>
      <c r="BJ1138" s="1292">
        <v>0</v>
      </c>
      <c r="BK1138" s="921">
        <v>0</v>
      </c>
      <c r="BL1138" s="921">
        <v>0</v>
      </c>
    </row>
    <row r="1139" spans="1:64" s="923" customFormat="1" hidden="1">
      <c r="A1139" s="1022" t="s">
        <v>76</v>
      </c>
      <c r="B1139" s="875" t="s">
        <v>195</v>
      </c>
      <c r="C1139" s="844" t="s">
        <v>153</v>
      </c>
      <c r="D1139" s="905">
        <v>0.19</v>
      </c>
      <c r="E1139" s="922"/>
      <c r="F1139" s="922"/>
      <c r="G1139" s="964">
        <v>0</v>
      </c>
      <c r="H1139" s="964">
        <v>0</v>
      </c>
      <c r="I1139" s="922"/>
      <c r="J1139" s="964">
        <v>0</v>
      </c>
      <c r="K1139" s="964">
        <v>0</v>
      </c>
      <c r="L1139" s="964">
        <v>0</v>
      </c>
      <c r="M1139" s="964">
        <v>0</v>
      </c>
      <c r="N1139" s="965"/>
      <c r="O1139" s="964">
        <v>0</v>
      </c>
      <c r="P1139" s="964">
        <v>0</v>
      </c>
      <c r="Q1139" s="964">
        <v>0</v>
      </c>
      <c r="R1139" s="922"/>
      <c r="S1139" s="964">
        <v>0</v>
      </c>
      <c r="T1139" s="964">
        <v>0</v>
      </c>
      <c r="U1139" s="964">
        <v>0</v>
      </c>
      <c r="V1139" s="964">
        <v>0</v>
      </c>
      <c r="W1139" s="964">
        <v>0</v>
      </c>
      <c r="X1139" s="964">
        <v>0</v>
      </c>
      <c r="Y1139" s="964">
        <v>0</v>
      </c>
      <c r="Z1139" s="964">
        <v>0</v>
      </c>
      <c r="AA1139" s="922"/>
      <c r="AB1139" s="965">
        <v>0</v>
      </c>
      <c r="AC1139" s="965">
        <v>0</v>
      </c>
      <c r="AD1139" s="965">
        <v>0</v>
      </c>
      <c r="AE1139" s="965">
        <v>0</v>
      </c>
      <c r="AF1139" s="965">
        <v>0</v>
      </c>
      <c r="AG1139" s="965">
        <v>0</v>
      </c>
      <c r="AH1139" s="965">
        <v>0</v>
      </c>
      <c r="AI1139" s="965">
        <v>0</v>
      </c>
      <c r="AJ1139" s="965">
        <v>0</v>
      </c>
      <c r="AK1139" s="965">
        <v>0</v>
      </c>
      <c r="AL1139" s="965">
        <v>0</v>
      </c>
      <c r="AM1139" s="965">
        <v>0</v>
      </c>
      <c r="AN1139" s="965">
        <v>0</v>
      </c>
      <c r="AO1139" s="965">
        <v>0</v>
      </c>
      <c r="AP1139" s="965">
        <v>0</v>
      </c>
      <c r="AQ1139" s="964">
        <v>0</v>
      </c>
      <c r="AR1139" s="964">
        <v>0</v>
      </c>
      <c r="AS1139" s="964">
        <v>0</v>
      </c>
      <c r="AT1139" s="964">
        <v>0</v>
      </c>
      <c r="AU1139" s="964">
        <v>0</v>
      </c>
      <c r="AV1139" s="955">
        <v>0.19</v>
      </c>
      <c r="AW1139" s="964">
        <v>0</v>
      </c>
      <c r="AX1139" s="964">
        <v>0</v>
      </c>
      <c r="AY1139" s="964">
        <v>0</v>
      </c>
      <c r="AZ1139" s="964">
        <v>0</v>
      </c>
      <c r="BA1139" s="964">
        <v>0</v>
      </c>
      <c r="BB1139" s="964">
        <v>0</v>
      </c>
      <c r="BC1139" s="922"/>
      <c r="BD1139" s="922"/>
      <c r="BE1139" s="922"/>
      <c r="BF1139" s="922"/>
      <c r="BG1139" s="964">
        <v>0</v>
      </c>
      <c r="BH1139" s="964">
        <v>0</v>
      </c>
      <c r="BI1139" s="922"/>
      <c r="BJ1139" s="1292">
        <v>0</v>
      </c>
      <c r="BK1139" s="916">
        <v>0</v>
      </c>
      <c r="BL1139" s="921">
        <v>0.19</v>
      </c>
    </row>
    <row r="1140" spans="1:64" s="923" customFormat="1" hidden="1">
      <c r="A1140" s="1022" t="s">
        <v>43</v>
      </c>
      <c r="B1140" s="875" t="s">
        <v>196</v>
      </c>
      <c r="C1140" s="871" t="s">
        <v>208</v>
      </c>
      <c r="D1140" s="905">
        <v>0</v>
      </c>
      <c r="E1140" s="922"/>
      <c r="F1140" s="922"/>
      <c r="G1140" s="964">
        <v>0</v>
      </c>
      <c r="H1140" s="964">
        <v>0</v>
      </c>
      <c r="I1140" s="922"/>
      <c r="J1140" s="964">
        <v>0</v>
      </c>
      <c r="K1140" s="964">
        <v>0</v>
      </c>
      <c r="L1140" s="964">
        <v>0</v>
      </c>
      <c r="M1140" s="964">
        <v>0</v>
      </c>
      <c r="N1140" s="965"/>
      <c r="O1140" s="964">
        <v>0</v>
      </c>
      <c r="P1140" s="964">
        <v>0</v>
      </c>
      <c r="Q1140" s="964">
        <v>0</v>
      </c>
      <c r="R1140" s="922"/>
      <c r="S1140" s="964">
        <v>0</v>
      </c>
      <c r="T1140" s="964">
        <v>0</v>
      </c>
      <c r="U1140" s="964">
        <v>0</v>
      </c>
      <c r="V1140" s="964">
        <v>0</v>
      </c>
      <c r="W1140" s="964">
        <v>0</v>
      </c>
      <c r="X1140" s="964">
        <v>0</v>
      </c>
      <c r="Y1140" s="964">
        <v>0</v>
      </c>
      <c r="Z1140" s="964">
        <v>0</v>
      </c>
      <c r="AA1140" s="922"/>
      <c r="AB1140" s="965">
        <v>0</v>
      </c>
      <c r="AC1140" s="965">
        <v>0</v>
      </c>
      <c r="AD1140" s="965">
        <v>0</v>
      </c>
      <c r="AE1140" s="965">
        <v>0</v>
      </c>
      <c r="AF1140" s="965">
        <v>0</v>
      </c>
      <c r="AG1140" s="965">
        <v>0</v>
      </c>
      <c r="AH1140" s="965">
        <v>0</v>
      </c>
      <c r="AI1140" s="965">
        <v>0</v>
      </c>
      <c r="AJ1140" s="965">
        <v>0</v>
      </c>
      <c r="AK1140" s="965">
        <v>0</v>
      </c>
      <c r="AL1140" s="965">
        <v>0</v>
      </c>
      <c r="AM1140" s="965">
        <v>0</v>
      </c>
      <c r="AN1140" s="965">
        <v>0</v>
      </c>
      <c r="AO1140" s="965">
        <v>0</v>
      </c>
      <c r="AP1140" s="965">
        <v>0</v>
      </c>
      <c r="AQ1140" s="964">
        <v>0</v>
      </c>
      <c r="AR1140" s="964">
        <v>0</v>
      </c>
      <c r="AS1140" s="964">
        <v>0</v>
      </c>
      <c r="AT1140" s="964">
        <v>0</v>
      </c>
      <c r="AU1140" s="964">
        <v>0</v>
      </c>
      <c r="AV1140" s="964">
        <v>0</v>
      </c>
      <c r="AW1140" s="955">
        <v>0</v>
      </c>
      <c r="AX1140" s="964">
        <v>0</v>
      </c>
      <c r="AY1140" s="964">
        <v>0</v>
      </c>
      <c r="AZ1140" s="964">
        <v>0</v>
      </c>
      <c r="BA1140" s="964">
        <v>0</v>
      </c>
      <c r="BB1140" s="964">
        <v>0</v>
      </c>
      <c r="BC1140" s="922"/>
      <c r="BD1140" s="922"/>
      <c r="BE1140" s="922"/>
      <c r="BF1140" s="922"/>
      <c r="BG1140" s="964">
        <v>0</v>
      </c>
      <c r="BH1140" s="964">
        <v>0</v>
      </c>
      <c r="BI1140" s="922"/>
      <c r="BJ1140" s="1292">
        <v>0</v>
      </c>
      <c r="BK1140" s="916">
        <v>0</v>
      </c>
      <c r="BL1140" s="921">
        <v>0</v>
      </c>
    </row>
    <row r="1141" spans="1:64" s="923" customFormat="1" hidden="1">
      <c r="A1141" s="1022" t="s">
        <v>44</v>
      </c>
      <c r="B1141" s="875" t="s">
        <v>197</v>
      </c>
      <c r="C1141" s="871" t="s">
        <v>209</v>
      </c>
      <c r="D1141" s="905">
        <v>0</v>
      </c>
      <c r="E1141" s="922"/>
      <c r="F1141" s="922"/>
      <c r="G1141" s="964">
        <v>0</v>
      </c>
      <c r="H1141" s="964">
        <v>0</v>
      </c>
      <c r="I1141" s="922"/>
      <c r="J1141" s="964">
        <v>0</v>
      </c>
      <c r="K1141" s="964">
        <v>0</v>
      </c>
      <c r="L1141" s="964">
        <v>0</v>
      </c>
      <c r="M1141" s="964">
        <v>0</v>
      </c>
      <c r="N1141" s="965"/>
      <c r="O1141" s="964">
        <v>0</v>
      </c>
      <c r="P1141" s="964">
        <v>0</v>
      </c>
      <c r="Q1141" s="964">
        <v>0</v>
      </c>
      <c r="R1141" s="922"/>
      <c r="S1141" s="964">
        <v>0</v>
      </c>
      <c r="T1141" s="964">
        <v>0</v>
      </c>
      <c r="U1141" s="964">
        <v>0</v>
      </c>
      <c r="V1141" s="964">
        <v>0</v>
      </c>
      <c r="W1141" s="964">
        <v>0</v>
      </c>
      <c r="X1141" s="964">
        <v>0</v>
      </c>
      <c r="Y1141" s="964">
        <v>0</v>
      </c>
      <c r="Z1141" s="964">
        <v>0</v>
      </c>
      <c r="AA1141" s="922"/>
      <c r="AB1141" s="965">
        <v>0</v>
      </c>
      <c r="AC1141" s="965">
        <v>0</v>
      </c>
      <c r="AD1141" s="965">
        <v>0</v>
      </c>
      <c r="AE1141" s="965">
        <v>0</v>
      </c>
      <c r="AF1141" s="965">
        <v>0</v>
      </c>
      <c r="AG1141" s="965">
        <v>0</v>
      </c>
      <c r="AH1141" s="965">
        <v>0</v>
      </c>
      <c r="AI1141" s="965">
        <v>0</v>
      </c>
      <c r="AJ1141" s="965">
        <v>0</v>
      </c>
      <c r="AK1141" s="965">
        <v>0</v>
      </c>
      <c r="AL1141" s="965">
        <v>0</v>
      </c>
      <c r="AM1141" s="965">
        <v>0</v>
      </c>
      <c r="AN1141" s="965">
        <v>0</v>
      </c>
      <c r="AO1141" s="965">
        <v>0</v>
      </c>
      <c r="AP1141" s="965">
        <v>0</v>
      </c>
      <c r="AQ1141" s="964">
        <v>0</v>
      </c>
      <c r="AR1141" s="964">
        <v>0</v>
      </c>
      <c r="AS1141" s="964">
        <v>0</v>
      </c>
      <c r="AT1141" s="964">
        <v>0</v>
      </c>
      <c r="AU1141" s="964">
        <v>0</v>
      </c>
      <c r="AV1141" s="964">
        <v>0</v>
      </c>
      <c r="AW1141" s="964">
        <v>0</v>
      </c>
      <c r="AX1141" s="955">
        <v>0</v>
      </c>
      <c r="AY1141" s="964">
        <v>0</v>
      </c>
      <c r="AZ1141" s="964">
        <v>0</v>
      </c>
      <c r="BA1141" s="964">
        <v>0</v>
      </c>
      <c r="BB1141" s="964">
        <v>0</v>
      </c>
      <c r="BC1141" s="922"/>
      <c r="BD1141" s="922"/>
      <c r="BE1141" s="922"/>
      <c r="BF1141" s="922"/>
      <c r="BG1141" s="964">
        <v>0</v>
      </c>
      <c r="BH1141" s="964">
        <v>0</v>
      </c>
      <c r="BI1141" s="922"/>
      <c r="BJ1141" s="1292">
        <v>0</v>
      </c>
      <c r="BK1141" s="916">
        <v>0</v>
      </c>
      <c r="BL1141" s="921">
        <v>0</v>
      </c>
    </row>
    <row r="1142" spans="1:64" s="923" customFormat="1" hidden="1">
      <c r="A1142" s="1022" t="s">
        <v>228</v>
      </c>
      <c r="B1142" s="875" t="s">
        <v>359</v>
      </c>
      <c r="C1142" s="871" t="s">
        <v>155</v>
      </c>
      <c r="D1142" s="905">
        <v>0</v>
      </c>
      <c r="E1142" s="922"/>
      <c r="F1142" s="922"/>
      <c r="G1142" s="964">
        <v>0</v>
      </c>
      <c r="H1142" s="964">
        <v>0</v>
      </c>
      <c r="I1142" s="922"/>
      <c r="J1142" s="964">
        <v>0</v>
      </c>
      <c r="K1142" s="964">
        <v>0</v>
      </c>
      <c r="L1142" s="964">
        <v>0</v>
      </c>
      <c r="M1142" s="964">
        <v>0</v>
      </c>
      <c r="N1142" s="965"/>
      <c r="O1142" s="964">
        <v>0</v>
      </c>
      <c r="P1142" s="964">
        <v>0</v>
      </c>
      <c r="Q1142" s="964">
        <v>0</v>
      </c>
      <c r="R1142" s="922"/>
      <c r="S1142" s="964">
        <v>0</v>
      </c>
      <c r="T1142" s="964">
        <v>0</v>
      </c>
      <c r="U1142" s="964">
        <v>0</v>
      </c>
      <c r="V1142" s="964">
        <v>0</v>
      </c>
      <c r="W1142" s="964">
        <v>0</v>
      </c>
      <c r="X1142" s="964">
        <v>0</v>
      </c>
      <c r="Y1142" s="964">
        <v>0</v>
      </c>
      <c r="Z1142" s="964">
        <v>0</v>
      </c>
      <c r="AA1142" s="922"/>
      <c r="AB1142" s="965">
        <v>0</v>
      </c>
      <c r="AC1142" s="965">
        <v>0</v>
      </c>
      <c r="AD1142" s="965">
        <v>0</v>
      </c>
      <c r="AE1142" s="965">
        <v>0</v>
      </c>
      <c r="AF1142" s="965">
        <v>0</v>
      </c>
      <c r="AG1142" s="965">
        <v>0</v>
      </c>
      <c r="AH1142" s="965">
        <v>0</v>
      </c>
      <c r="AI1142" s="965">
        <v>0</v>
      </c>
      <c r="AJ1142" s="965">
        <v>0</v>
      </c>
      <c r="AK1142" s="965">
        <v>0</v>
      </c>
      <c r="AL1142" s="965">
        <v>0</v>
      </c>
      <c r="AM1142" s="965">
        <v>0</v>
      </c>
      <c r="AN1142" s="965">
        <v>0</v>
      </c>
      <c r="AO1142" s="965">
        <v>0</v>
      </c>
      <c r="AP1142" s="965">
        <v>0</v>
      </c>
      <c r="AQ1142" s="964">
        <v>0</v>
      </c>
      <c r="AR1142" s="964">
        <v>0</v>
      </c>
      <c r="AS1142" s="964">
        <v>0</v>
      </c>
      <c r="AT1142" s="964">
        <v>0</v>
      </c>
      <c r="AU1142" s="964">
        <v>0</v>
      </c>
      <c r="AV1142" s="964">
        <v>0</v>
      </c>
      <c r="AW1142" s="964">
        <v>0</v>
      </c>
      <c r="AX1142" s="964">
        <v>0</v>
      </c>
      <c r="AY1142" s="955">
        <v>0</v>
      </c>
      <c r="AZ1142" s="964">
        <v>0</v>
      </c>
      <c r="BA1142" s="964">
        <v>0</v>
      </c>
      <c r="BB1142" s="964">
        <v>0</v>
      </c>
      <c r="BC1142" s="922"/>
      <c r="BD1142" s="922"/>
      <c r="BE1142" s="922"/>
      <c r="BF1142" s="922"/>
      <c r="BG1142" s="964">
        <v>0</v>
      </c>
      <c r="BH1142" s="964">
        <v>0</v>
      </c>
      <c r="BI1142" s="922"/>
      <c r="BJ1142" s="1292">
        <v>0</v>
      </c>
      <c r="BK1142" s="916">
        <v>0</v>
      </c>
      <c r="BL1142" s="921">
        <v>0</v>
      </c>
    </row>
    <row r="1143" spans="1:64" s="923" customFormat="1" hidden="1">
      <c r="A1143" s="1022" t="s">
        <v>229</v>
      </c>
      <c r="B1143" s="875" t="s">
        <v>42</v>
      </c>
      <c r="C1143" s="871" t="s">
        <v>116</v>
      </c>
      <c r="D1143" s="905">
        <v>0.94</v>
      </c>
      <c r="E1143" s="922"/>
      <c r="F1143" s="922"/>
      <c r="G1143" s="964">
        <v>0</v>
      </c>
      <c r="H1143" s="964">
        <v>0</v>
      </c>
      <c r="I1143" s="922"/>
      <c r="J1143" s="964">
        <v>0</v>
      </c>
      <c r="K1143" s="964">
        <v>0</v>
      </c>
      <c r="L1143" s="964">
        <v>0</v>
      </c>
      <c r="M1143" s="964">
        <v>0</v>
      </c>
      <c r="N1143" s="965"/>
      <c r="O1143" s="964">
        <v>0</v>
      </c>
      <c r="P1143" s="964">
        <v>0</v>
      </c>
      <c r="Q1143" s="964">
        <v>0</v>
      </c>
      <c r="R1143" s="922"/>
      <c r="S1143" s="964">
        <v>0</v>
      </c>
      <c r="T1143" s="964">
        <v>0</v>
      </c>
      <c r="U1143" s="964">
        <v>0</v>
      </c>
      <c r="V1143" s="964">
        <v>0</v>
      </c>
      <c r="W1143" s="964">
        <v>0</v>
      </c>
      <c r="X1143" s="964">
        <v>0</v>
      </c>
      <c r="Y1143" s="964">
        <v>0</v>
      </c>
      <c r="Z1143" s="964">
        <v>0</v>
      </c>
      <c r="AA1143" s="922"/>
      <c r="AB1143" s="965">
        <v>1.8120000000000001E-2</v>
      </c>
      <c r="AC1143" s="965">
        <v>0</v>
      </c>
      <c r="AD1143" s="965">
        <v>0</v>
      </c>
      <c r="AE1143" s="965">
        <v>0</v>
      </c>
      <c r="AF1143" s="965">
        <v>0</v>
      </c>
      <c r="AG1143" s="965">
        <v>0</v>
      </c>
      <c r="AH1143" s="965">
        <v>0</v>
      </c>
      <c r="AI1143" s="965">
        <v>0</v>
      </c>
      <c r="AJ1143" s="965">
        <v>0</v>
      </c>
      <c r="AK1143" s="965">
        <v>0</v>
      </c>
      <c r="AL1143" s="965">
        <v>0</v>
      </c>
      <c r="AM1143" s="965">
        <v>0</v>
      </c>
      <c r="AN1143" s="965">
        <v>0</v>
      </c>
      <c r="AO1143" s="965">
        <v>0</v>
      </c>
      <c r="AP1143" s="965">
        <v>0</v>
      </c>
      <c r="AQ1143" s="964">
        <v>0</v>
      </c>
      <c r="AR1143" s="964">
        <v>0</v>
      </c>
      <c r="AS1143" s="964">
        <v>0</v>
      </c>
      <c r="AT1143" s="964">
        <v>0</v>
      </c>
      <c r="AU1143" s="964">
        <v>0</v>
      </c>
      <c r="AV1143" s="964">
        <v>0</v>
      </c>
      <c r="AW1143" s="964">
        <v>0</v>
      </c>
      <c r="AX1143" s="964">
        <v>0</v>
      </c>
      <c r="AY1143" s="964">
        <v>0</v>
      </c>
      <c r="AZ1143" s="955">
        <v>0.92187999999999992</v>
      </c>
      <c r="BA1143" s="964">
        <v>0</v>
      </c>
      <c r="BB1143" s="964">
        <v>0</v>
      </c>
      <c r="BC1143" s="922"/>
      <c r="BD1143" s="922"/>
      <c r="BE1143" s="922"/>
      <c r="BF1143" s="922"/>
      <c r="BG1143" s="964">
        <v>0</v>
      </c>
      <c r="BH1143" s="964">
        <v>0</v>
      </c>
      <c r="BI1143" s="922"/>
      <c r="BJ1143" s="1292">
        <v>1.8120000000000001E-2</v>
      </c>
      <c r="BK1143" s="916">
        <v>-1.8120000000000001E-2</v>
      </c>
      <c r="BL1143" s="916">
        <v>0.92187999999999992</v>
      </c>
    </row>
    <row r="1144" spans="1:64" s="923" customFormat="1" hidden="1">
      <c r="A1144" s="1022" t="s">
        <v>230</v>
      </c>
      <c r="B1144" s="831" t="s">
        <v>15</v>
      </c>
      <c r="C1144" s="871" t="s">
        <v>117</v>
      </c>
      <c r="D1144" s="905">
        <v>0</v>
      </c>
      <c r="E1144" s="922"/>
      <c r="F1144" s="922"/>
      <c r="G1144" s="964">
        <v>0</v>
      </c>
      <c r="H1144" s="964">
        <v>0</v>
      </c>
      <c r="I1144" s="922"/>
      <c r="J1144" s="964">
        <v>0</v>
      </c>
      <c r="K1144" s="964">
        <v>0</v>
      </c>
      <c r="L1144" s="964">
        <v>0</v>
      </c>
      <c r="M1144" s="964">
        <v>0</v>
      </c>
      <c r="N1144" s="965"/>
      <c r="O1144" s="964">
        <v>0</v>
      </c>
      <c r="P1144" s="964">
        <v>0</v>
      </c>
      <c r="Q1144" s="964">
        <v>0</v>
      </c>
      <c r="R1144" s="922"/>
      <c r="S1144" s="964">
        <v>0</v>
      </c>
      <c r="T1144" s="964">
        <v>0</v>
      </c>
      <c r="U1144" s="964">
        <v>0</v>
      </c>
      <c r="V1144" s="964">
        <v>0</v>
      </c>
      <c r="W1144" s="964">
        <v>0</v>
      </c>
      <c r="X1144" s="964">
        <v>0</v>
      </c>
      <c r="Y1144" s="964">
        <v>0</v>
      </c>
      <c r="Z1144" s="964">
        <v>0</v>
      </c>
      <c r="AA1144" s="922"/>
      <c r="AB1144" s="965">
        <v>0</v>
      </c>
      <c r="AC1144" s="965">
        <v>0</v>
      </c>
      <c r="AD1144" s="965">
        <v>0</v>
      </c>
      <c r="AE1144" s="965">
        <v>0</v>
      </c>
      <c r="AF1144" s="965">
        <v>0</v>
      </c>
      <c r="AG1144" s="965">
        <v>0</v>
      </c>
      <c r="AH1144" s="965">
        <v>0</v>
      </c>
      <c r="AI1144" s="965">
        <v>0</v>
      </c>
      <c r="AJ1144" s="965">
        <v>0</v>
      </c>
      <c r="AK1144" s="965">
        <v>0</v>
      </c>
      <c r="AL1144" s="965">
        <v>0</v>
      </c>
      <c r="AM1144" s="965">
        <v>0</v>
      </c>
      <c r="AN1144" s="965">
        <v>0</v>
      </c>
      <c r="AO1144" s="965">
        <v>0</v>
      </c>
      <c r="AP1144" s="965">
        <v>0</v>
      </c>
      <c r="AQ1144" s="964">
        <v>0</v>
      </c>
      <c r="AR1144" s="964">
        <v>0</v>
      </c>
      <c r="AS1144" s="964">
        <v>0</v>
      </c>
      <c r="AT1144" s="964">
        <v>0</v>
      </c>
      <c r="AU1144" s="964">
        <v>0</v>
      </c>
      <c r="AV1144" s="964">
        <v>0</v>
      </c>
      <c r="AW1144" s="964">
        <v>0</v>
      </c>
      <c r="AX1144" s="964">
        <v>0</v>
      </c>
      <c r="AY1144" s="964">
        <v>0</v>
      </c>
      <c r="AZ1144" s="964">
        <v>0</v>
      </c>
      <c r="BA1144" s="955">
        <v>0</v>
      </c>
      <c r="BB1144" s="964">
        <v>0</v>
      </c>
      <c r="BC1144" s="922"/>
      <c r="BD1144" s="922"/>
      <c r="BE1144" s="922"/>
      <c r="BF1144" s="922"/>
      <c r="BG1144" s="964">
        <v>0</v>
      </c>
      <c r="BH1144" s="964">
        <v>0</v>
      </c>
      <c r="BI1144" s="922"/>
      <c r="BJ1144" s="1292">
        <v>0</v>
      </c>
      <c r="BK1144" s="916">
        <v>0</v>
      </c>
      <c r="BL1144" s="916">
        <v>0</v>
      </c>
    </row>
    <row r="1145" spans="1:64" s="923" customFormat="1" hidden="1">
      <c r="A1145" s="1022" t="s">
        <v>231</v>
      </c>
      <c r="B1145" s="1023" t="s">
        <v>16</v>
      </c>
      <c r="C1145" s="871" t="s">
        <v>118</v>
      </c>
      <c r="D1145" s="905">
        <v>0</v>
      </c>
      <c r="E1145" s="922"/>
      <c r="F1145" s="922"/>
      <c r="G1145" s="964">
        <v>0</v>
      </c>
      <c r="H1145" s="964">
        <v>0</v>
      </c>
      <c r="I1145" s="922"/>
      <c r="J1145" s="964">
        <v>0</v>
      </c>
      <c r="K1145" s="964">
        <v>0</v>
      </c>
      <c r="L1145" s="964">
        <v>0</v>
      </c>
      <c r="M1145" s="964">
        <v>0</v>
      </c>
      <c r="N1145" s="965"/>
      <c r="O1145" s="964">
        <v>0</v>
      </c>
      <c r="P1145" s="964">
        <v>0</v>
      </c>
      <c r="Q1145" s="964">
        <v>0</v>
      </c>
      <c r="R1145" s="922"/>
      <c r="S1145" s="964">
        <v>0</v>
      </c>
      <c r="T1145" s="964">
        <v>0</v>
      </c>
      <c r="U1145" s="964">
        <v>0</v>
      </c>
      <c r="V1145" s="964">
        <v>0</v>
      </c>
      <c r="W1145" s="964">
        <v>0</v>
      </c>
      <c r="X1145" s="964">
        <v>0</v>
      </c>
      <c r="Y1145" s="964">
        <v>0</v>
      </c>
      <c r="Z1145" s="964">
        <v>0</v>
      </c>
      <c r="AA1145" s="922"/>
      <c r="AB1145" s="965">
        <v>0</v>
      </c>
      <c r="AC1145" s="965">
        <v>0</v>
      </c>
      <c r="AD1145" s="965">
        <v>0</v>
      </c>
      <c r="AE1145" s="965">
        <v>0</v>
      </c>
      <c r="AF1145" s="965">
        <v>0</v>
      </c>
      <c r="AG1145" s="965">
        <v>0</v>
      </c>
      <c r="AH1145" s="965">
        <v>0</v>
      </c>
      <c r="AI1145" s="965">
        <v>0</v>
      </c>
      <c r="AJ1145" s="965">
        <v>0</v>
      </c>
      <c r="AK1145" s="965">
        <v>0</v>
      </c>
      <c r="AL1145" s="965">
        <v>0</v>
      </c>
      <c r="AM1145" s="965">
        <v>0</v>
      </c>
      <c r="AN1145" s="965">
        <v>0</v>
      </c>
      <c r="AO1145" s="965">
        <v>0</v>
      </c>
      <c r="AP1145" s="965">
        <v>0</v>
      </c>
      <c r="AQ1145" s="964">
        <v>0</v>
      </c>
      <c r="AR1145" s="964">
        <v>0</v>
      </c>
      <c r="AS1145" s="964">
        <v>0</v>
      </c>
      <c r="AT1145" s="964">
        <v>0</v>
      </c>
      <c r="AU1145" s="964">
        <v>0</v>
      </c>
      <c r="AV1145" s="964">
        <v>0</v>
      </c>
      <c r="AW1145" s="964">
        <v>0</v>
      </c>
      <c r="AX1145" s="964">
        <v>0</v>
      </c>
      <c r="AY1145" s="964">
        <v>0</v>
      </c>
      <c r="AZ1145" s="964">
        <v>0</v>
      </c>
      <c r="BA1145" s="964">
        <v>0</v>
      </c>
      <c r="BB1145" s="955">
        <v>0</v>
      </c>
      <c r="BC1145" s="922"/>
      <c r="BD1145" s="922"/>
      <c r="BE1145" s="922"/>
      <c r="BF1145" s="922"/>
      <c r="BG1145" s="964">
        <v>0</v>
      </c>
      <c r="BH1145" s="964">
        <v>0</v>
      </c>
      <c r="BI1145" s="922"/>
      <c r="BJ1145" s="1292">
        <v>0</v>
      </c>
      <c r="BK1145" s="916">
        <v>2.35</v>
      </c>
      <c r="BL1145" s="913">
        <v>2.35</v>
      </c>
    </row>
    <row r="1146" spans="1:64" s="926" customFormat="1" hidden="1">
      <c r="A1146" s="1022" t="s">
        <v>232</v>
      </c>
      <c r="B1146" s="1023" t="s">
        <v>202</v>
      </c>
      <c r="C1146" s="1031"/>
      <c r="D1146" s="905">
        <v>0</v>
      </c>
      <c r="E1146" s="922"/>
      <c r="F1146" s="922"/>
      <c r="G1146" s="964">
        <v>0</v>
      </c>
      <c r="H1146" s="964">
        <v>0</v>
      </c>
      <c r="I1146" s="922"/>
      <c r="J1146" s="964">
        <v>0</v>
      </c>
      <c r="K1146" s="964">
        <v>0</v>
      </c>
      <c r="L1146" s="964">
        <v>0</v>
      </c>
      <c r="M1146" s="964">
        <v>0</v>
      </c>
      <c r="N1146" s="965"/>
      <c r="O1146" s="964">
        <v>0</v>
      </c>
      <c r="P1146" s="964">
        <v>0</v>
      </c>
      <c r="Q1146" s="964">
        <v>0</v>
      </c>
      <c r="R1146" s="922"/>
      <c r="S1146" s="964">
        <v>0</v>
      </c>
      <c r="T1146" s="964">
        <v>0</v>
      </c>
      <c r="U1146" s="964">
        <v>0</v>
      </c>
      <c r="V1146" s="964">
        <v>0</v>
      </c>
      <c r="W1146" s="964">
        <v>0</v>
      </c>
      <c r="X1146" s="964">
        <v>0</v>
      </c>
      <c r="Y1146" s="964">
        <v>0</v>
      </c>
      <c r="Z1146" s="964">
        <v>0</v>
      </c>
      <c r="AA1146" s="922"/>
      <c r="AB1146" s="965">
        <v>0</v>
      </c>
      <c r="AC1146" s="965">
        <v>0</v>
      </c>
      <c r="AD1146" s="965">
        <v>0</v>
      </c>
      <c r="AE1146" s="965">
        <v>0</v>
      </c>
      <c r="AF1146" s="965">
        <v>0</v>
      </c>
      <c r="AG1146" s="965">
        <v>0</v>
      </c>
      <c r="AH1146" s="965">
        <v>0</v>
      </c>
      <c r="AI1146" s="965">
        <v>0</v>
      </c>
      <c r="AJ1146" s="965">
        <v>0</v>
      </c>
      <c r="AK1146" s="965">
        <v>0</v>
      </c>
      <c r="AL1146" s="965">
        <v>0</v>
      </c>
      <c r="AM1146" s="965">
        <v>0</v>
      </c>
      <c r="AN1146" s="965">
        <v>0</v>
      </c>
      <c r="AO1146" s="965">
        <v>0</v>
      </c>
      <c r="AP1146" s="965">
        <v>0</v>
      </c>
      <c r="AQ1146" s="964">
        <v>0</v>
      </c>
      <c r="AR1146" s="964">
        <v>0</v>
      </c>
      <c r="AS1146" s="964">
        <v>0</v>
      </c>
      <c r="AT1146" s="964">
        <v>0</v>
      </c>
      <c r="AU1146" s="964">
        <v>0</v>
      </c>
      <c r="AV1146" s="964">
        <v>0</v>
      </c>
      <c r="AW1146" s="964">
        <v>0</v>
      </c>
      <c r="AX1146" s="964">
        <v>0</v>
      </c>
      <c r="AY1146" s="964">
        <v>0</v>
      </c>
      <c r="AZ1146" s="964">
        <v>0</v>
      </c>
      <c r="BA1146" s="964">
        <v>0</v>
      </c>
      <c r="BB1146" s="964">
        <v>0</v>
      </c>
      <c r="BC1146" s="970"/>
      <c r="BD1146" s="922"/>
      <c r="BE1146" s="922"/>
      <c r="BF1146" s="922"/>
      <c r="BG1146" s="964">
        <v>0</v>
      </c>
      <c r="BH1146" s="964">
        <v>0</v>
      </c>
      <c r="BI1146" s="922"/>
      <c r="BJ1146" s="1292">
        <v>0</v>
      </c>
      <c r="BK1146" s="916">
        <v>0</v>
      </c>
      <c r="BL1146" s="921">
        <v>0</v>
      </c>
    </row>
    <row r="1147" spans="1:64" s="910" customFormat="1" hidden="1">
      <c r="A1147" s="1029" t="s">
        <v>66</v>
      </c>
      <c r="B1147" s="1030" t="s">
        <v>6</v>
      </c>
      <c r="C1147" s="1031" t="s">
        <v>119</v>
      </c>
      <c r="D1147" s="905">
        <v>0</v>
      </c>
      <c r="E1147" s="971"/>
      <c r="F1147" s="971"/>
      <c r="G1147" s="971"/>
      <c r="H1147" s="971"/>
      <c r="I1147" s="971"/>
      <c r="J1147" s="971"/>
      <c r="K1147" s="971"/>
      <c r="L1147" s="971"/>
      <c r="M1147" s="971"/>
      <c r="N1147" s="971"/>
      <c r="O1147" s="971"/>
      <c r="P1147" s="971"/>
      <c r="Q1147" s="971"/>
      <c r="R1147" s="971"/>
      <c r="S1147" s="971"/>
      <c r="T1147" s="971"/>
      <c r="U1147" s="971"/>
      <c r="V1147" s="971"/>
      <c r="W1147" s="971"/>
      <c r="X1147" s="971"/>
      <c r="Y1147" s="971"/>
      <c r="Z1147" s="971"/>
      <c r="AA1147" s="971"/>
      <c r="AB1147" s="971"/>
      <c r="AC1147" s="971"/>
      <c r="AD1147" s="971"/>
      <c r="AE1147" s="971"/>
      <c r="AF1147" s="971"/>
      <c r="AG1147" s="971"/>
      <c r="AH1147" s="971"/>
      <c r="AI1147" s="971"/>
      <c r="AJ1147" s="971"/>
      <c r="AK1147" s="971"/>
      <c r="AL1147" s="971"/>
      <c r="AM1147" s="971"/>
      <c r="AN1147" s="971"/>
      <c r="AO1147" s="971"/>
      <c r="AP1147" s="971"/>
      <c r="AQ1147" s="971"/>
      <c r="AR1147" s="971"/>
      <c r="AS1147" s="971"/>
      <c r="AT1147" s="971"/>
      <c r="AU1147" s="971"/>
      <c r="AV1147" s="971"/>
      <c r="AW1147" s="971"/>
      <c r="AX1147" s="971"/>
      <c r="AY1147" s="971"/>
      <c r="AZ1147" s="971"/>
      <c r="BA1147" s="971"/>
      <c r="BB1147" s="971"/>
      <c r="BC1147" s="955">
        <v>0</v>
      </c>
      <c r="BD1147" s="971"/>
      <c r="BE1147" s="971"/>
      <c r="BF1147" s="971"/>
      <c r="BG1147" s="971"/>
      <c r="BH1147" s="971"/>
      <c r="BI1147" s="971"/>
      <c r="BJ1147" s="1294">
        <v>0</v>
      </c>
      <c r="BK1147" s="916">
        <v>0</v>
      </c>
      <c r="BL1147" s="913">
        <v>0</v>
      </c>
    </row>
    <row r="1148" spans="1:64" s="910" customFormat="1" hidden="1">
      <c r="A1148" s="1050" t="s">
        <v>67</v>
      </c>
      <c r="B1148" s="1051" t="s">
        <v>68</v>
      </c>
      <c r="C1148" s="1052" t="s">
        <v>120</v>
      </c>
      <c r="D1148" s="905">
        <v>0</v>
      </c>
      <c r="E1148" s="922"/>
      <c r="F1148" s="922"/>
      <c r="G1148" s="964">
        <v>0</v>
      </c>
      <c r="H1148" s="964">
        <v>0</v>
      </c>
      <c r="I1148" s="922"/>
      <c r="J1148" s="964">
        <v>0</v>
      </c>
      <c r="K1148" s="964">
        <v>0</v>
      </c>
      <c r="L1148" s="964">
        <v>0</v>
      </c>
      <c r="M1148" s="964">
        <v>0</v>
      </c>
      <c r="N1148" s="965"/>
      <c r="O1148" s="964">
        <v>0</v>
      </c>
      <c r="P1148" s="964">
        <v>0</v>
      </c>
      <c r="Q1148" s="964">
        <v>0</v>
      </c>
      <c r="R1148" s="922"/>
      <c r="S1148" s="964">
        <v>0</v>
      </c>
      <c r="T1148" s="964">
        <v>0</v>
      </c>
      <c r="U1148" s="964">
        <v>0</v>
      </c>
      <c r="V1148" s="964">
        <v>0</v>
      </c>
      <c r="W1148" s="964">
        <v>0</v>
      </c>
      <c r="X1148" s="964">
        <v>0</v>
      </c>
      <c r="Y1148" s="964">
        <v>0</v>
      </c>
      <c r="Z1148" s="964">
        <v>0</v>
      </c>
      <c r="AA1148" s="922"/>
      <c r="AB1148" s="965">
        <v>0</v>
      </c>
      <c r="AC1148" s="965">
        <v>0</v>
      </c>
      <c r="AD1148" s="965">
        <v>0</v>
      </c>
      <c r="AE1148" s="965">
        <v>0</v>
      </c>
      <c r="AF1148" s="965">
        <v>0</v>
      </c>
      <c r="AG1148" s="965">
        <v>0</v>
      </c>
      <c r="AH1148" s="965">
        <v>0</v>
      </c>
      <c r="AI1148" s="965">
        <v>0</v>
      </c>
      <c r="AJ1148" s="965">
        <v>0</v>
      </c>
      <c r="AK1148" s="965">
        <v>0</v>
      </c>
      <c r="AL1148" s="965">
        <v>0</v>
      </c>
      <c r="AM1148" s="965">
        <v>0</v>
      </c>
      <c r="AN1148" s="965">
        <v>0</v>
      </c>
      <c r="AO1148" s="965">
        <v>0</v>
      </c>
      <c r="AP1148" s="965">
        <v>0</v>
      </c>
      <c r="AQ1148" s="964">
        <v>0</v>
      </c>
      <c r="AR1148" s="964">
        <v>0</v>
      </c>
      <c r="AS1148" s="964">
        <v>0</v>
      </c>
      <c r="AT1148" s="964">
        <v>0</v>
      </c>
      <c r="AU1148" s="964">
        <v>0</v>
      </c>
      <c r="AV1148" s="964">
        <v>0</v>
      </c>
      <c r="AW1148" s="964">
        <v>0</v>
      </c>
      <c r="AX1148" s="964">
        <v>0</v>
      </c>
      <c r="AY1148" s="964">
        <v>0</v>
      </c>
      <c r="AZ1148" s="964">
        <v>0</v>
      </c>
      <c r="BA1148" s="964">
        <v>0</v>
      </c>
      <c r="BB1148" s="964">
        <v>0</v>
      </c>
      <c r="BC1148" s="922"/>
      <c r="BD1148" s="955">
        <v>0</v>
      </c>
      <c r="BE1148" s="922"/>
      <c r="BF1148" s="922"/>
      <c r="BG1148" s="964">
        <v>0</v>
      </c>
      <c r="BH1148" s="964">
        <v>0</v>
      </c>
      <c r="BI1148" s="922"/>
      <c r="BJ1148" s="1522">
        <v>0</v>
      </c>
      <c r="BK1148" s="974">
        <v>0</v>
      </c>
      <c r="BL1148" s="974">
        <v>0</v>
      </c>
    </row>
    <row r="1149" spans="1:64" s="910" customFormat="1" hidden="1">
      <c r="A1149" s="1029" t="s">
        <v>145</v>
      </c>
      <c r="B1149" s="1053" t="s">
        <v>146</v>
      </c>
      <c r="C1149" s="1031" t="s">
        <v>121</v>
      </c>
      <c r="D1149" s="905">
        <v>0</v>
      </c>
      <c r="E1149" s="922"/>
      <c r="F1149" s="922"/>
      <c r="G1149" s="964">
        <v>0</v>
      </c>
      <c r="H1149" s="964">
        <v>0</v>
      </c>
      <c r="I1149" s="922"/>
      <c r="J1149" s="964">
        <v>0</v>
      </c>
      <c r="K1149" s="964">
        <v>0</v>
      </c>
      <c r="L1149" s="964">
        <v>0</v>
      </c>
      <c r="M1149" s="964">
        <v>0</v>
      </c>
      <c r="N1149" s="965"/>
      <c r="O1149" s="964">
        <v>0</v>
      </c>
      <c r="P1149" s="964">
        <v>0</v>
      </c>
      <c r="Q1149" s="964">
        <v>0</v>
      </c>
      <c r="R1149" s="922"/>
      <c r="S1149" s="964">
        <v>0</v>
      </c>
      <c r="T1149" s="964">
        <v>0</v>
      </c>
      <c r="U1149" s="964">
        <v>0</v>
      </c>
      <c r="V1149" s="964">
        <v>0</v>
      </c>
      <c r="W1149" s="964">
        <v>0</v>
      </c>
      <c r="X1149" s="964">
        <v>0</v>
      </c>
      <c r="Y1149" s="964">
        <v>0</v>
      </c>
      <c r="Z1149" s="964">
        <v>0</v>
      </c>
      <c r="AA1149" s="922"/>
      <c r="AB1149" s="965">
        <v>0</v>
      </c>
      <c r="AC1149" s="965">
        <v>0</v>
      </c>
      <c r="AD1149" s="965">
        <v>0</v>
      </c>
      <c r="AE1149" s="965">
        <v>0</v>
      </c>
      <c r="AF1149" s="965">
        <v>0</v>
      </c>
      <c r="AG1149" s="965">
        <v>0</v>
      </c>
      <c r="AH1149" s="965">
        <v>0</v>
      </c>
      <c r="AI1149" s="965">
        <v>0</v>
      </c>
      <c r="AJ1149" s="965">
        <v>0</v>
      </c>
      <c r="AK1149" s="965">
        <v>0</v>
      </c>
      <c r="AL1149" s="965">
        <v>0</v>
      </c>
      <c r="AM1149" s="965">
        <v>0</v>
      </c>
      <c r="AN1149" s="965">
        <v>0</v>
      </c>
      <c r="AO1149" s="965">
        <v>0</v>
      </c>
      <c r="AP1149" s="965">
        <v>0</v>
      </c>
      <c r="AQ1149" s="964">
        <v>0</v>
      </c>
      <c r="AR1149" s="964">
        <v>0</v>
      </c>
      <c r="AS1149" s="964">
        <v>0</v>
      </c>
      <c r="AT1149" s="964">
        <v>0</v>
      </c>
      <c r="AU1149" s="964">
        <v>0</v>
      </c>
      <c r="AV1149" s="964">
        <v>0</v>
      </c>
      <c r="AW1149" s="964">
        <v>0</v>
      </c>
      <c r="AX1149" s="964">
        <v>0</v>
      </c>
      <c r="AY1149" s="964">
        <v>0</v>
      </c>
      <c r="AZ1149" s="964">
        <v>0</v>
      </c>
      <c r="BA1149" s="964">
        <v>0</v>
      </c>
      <c r="BB1149" s="964">
        <v>0</v>
      </c>
      <c r="BC1149" s="922"/>
      <c r="BD1149" s="922"/>
      <c r="BE1149" s="955">
        <v>0</v>
      </c>
      <c r="BF1149" s="922"/>
      <c r="BG1149" s="964">
        <v>0</v>
      </c>
      <c r="BH1149" s="964">
        <v>0</v>
      </c>
      <c r="BI1149" s="922"/>
      <c r="BJ1149" s="1294">
        <v>0</v>
      </c>
      <c r="BK1149" s="913">
        <v>0</v>
      </c>
      <c r="BL1149" s="913">
        <v>0</v>
      </c>
    </row>
    <row r="1150" spans="1:64" hidden="1">
      <c r="A1150" s="1044" t="s">
        <v>147</v>
      </c>
      <c r="B1150" s="1054" t="s">
        <v>148</v>
      </c>
      <c r="C1150" s="1045" t="s">
        <v>122</v>
      </c>
      <c r="D1150" s="905">
        <v>0</v>
      </c>
      <c r="E1150" s="922"/>
      <c r="F1150" s="922"/>
      <c r="G1150" s="964">
        <v>0</v>
      </c>
      <c r="H1150" s="964">
        <v>0</v>
      </c>
      <c r="I1150" s="922"/>
      <c r="J1150" s="964">
        <v>0</v>
      </c>
      <c r="K1150" s="964">
        <v>0</v>
      </c>
      <c r="L1150" s="964">
        <v>0</v>
      </c>
      <c r="M1150" s="964">
        <v>0</v>
      </c>
      <c r="N1150" s="965"/>
      <c r="O1150" s="964">
        <v>0</v>
      </c>
      <c r="P1150" s="964">
        <v>0</v>
      </c>
      <c r="Q1150" s="964">
        <v>0</v>
      </c>
      <c r="R1150" s="922"/>
      <c r="S1150" s="964">
        <v>0</v>
      </c>
      <c r="T1150" s="964">
        <v>0</v>
      </c>
      <c r="U1150" s="964">
        <v>0</v>
      </c>
      <c r="V1150" s="964">
        <v>0</v>
      </c>
      <c r="W1150" s="964">
        <v>0</v>
      </c>
      <c r="X1150" s="964">
        <v>0</v>
      </c>
      <c r="Y1150" s="964">
        <v>0</v>
      </c>
      <c r="Z1150" s="964">
        <v>0</v>
      </c>
      <c r="AA1150" s="922"/>
      <c r="AB1150" s="965">
        <v>0</v>
      </c>
      <c r="AC1150" s="965">
        <v>0</v>
      </c>
      <c r="AD1150" s="965">
        <v>0</v>
      </c>
      <c r="AE1150" s="965">
        <v>0</v>
      </c>
      <c r="AF1150" s="965">
        <v>0</v>
      </c>
      <c r="AG1150" s="965">
        <v>0</v>
      </c>
      <c r="AH1150" s="965">
        <v>0</v>
      </c>
      <c r="AI1150" s="965">
        <v>0</v>
      </c>
      <c r="AJ1150" s="965">
        <v>0</v>
      </c>
      <c r="AK1150" s="965">
        <v>0</v>
      </c>
      <c r="AL1150" s="965">
        <v>0</v>
      </c>
      <c r="AM1150" s="965">
        <v>0</v>
      </c>
      <c r="AN1150" s="965">
        <v>0</v>
      </c>
      <c r="AO1150" s="965">
        <v>0</v>
      </c>
      <c r="AP1150" s="965">
        <v>0</v>
      </c>
      <c r="AQ1150" s="964">
        <v>0</v>
      </c>
      <c r="AR1150" s="964">
        <v>0</v>
      </c>
      <c r="AS1150" s="964">
        <v>0</v>
      </c>
      <c r="AT1150" s="964">
        <v>0</v>
      </c>
      <c r="AU1150" s="964">
        <v>0</v>
      </c>
      <c r="AV1150" s="964">
        <v>0</v>
      </c>
      <c r="AW1150" s="964">
        <v>0</v>
      </c>
      <c r="AX1150" s="964">
        <v>0</v>
      </c>
      <c r="AY1150" s="964">
        <v>0</v>
      </c>
      <c r="AZ1150" s="964">
        <v>0</v>
      </c>
      <c r="BA1150" s="964">
        <v>0</v>
      </c>
      <c r="BB1150" s="964">
        <v>0</v>
      </c>
      <c r="BC1150" s="922"/>
      <c r="BD1150" s="922"/>
      <c r="BE1150" s="922"/>
      <c r="BF1150" s="955">
        <v>0</v>
      </c>
      <c r="BG1150" s="964">
        <v>0</v>
      </c>
      <c r="BH1150" s="964">
        <v>0</v>
      </c>
      <c r="BI1150" s="922"/>
      <c r="BJ1150" s="1523">
        <v>0</v>
      </c>
      <c r="BK1150" s="913">
        <v>0</v>
      </c>
      <c r="BL1150" s="969">
        <v>0</v>
      </c>
    </row>
    <row r="1151" spans="1:64" hidden="1">
      <c r="A1151" s="1044" t="s">
        <v>149</v>
      </c>
      <c r="B1151" s="1054" t="s">
        <v>157</v>
      </c>
      <c r="C1151" s="1045" t="s">
        <v>162</v>
      </c>
      <c r="D1151" s="914"/>
      <c r="E1151" s="922"/>
      <c r="F1151" s="922"/>
      <c r="G1151" s="964">
        <v>0</v>
      </c>
      <c r="H1151" s="964">
        <v>0</v>
      </c>
      <c r="I1151" s="922"/>
      <c r="J1151" s="964">
        <v>0</v>
      </c>
      <c r="K1151" s="964">
        <v>0</v>
      </c>
      <c r="L1151" s="964">
        <v>0</v>
      </c>
      <c r="M1151" s="964">
        <v>0</v>
      </c>
      <c r="N1151" s="965"/>
      <c r="O1151" s="964">
        <v>0</v>
      </c>
      <c r="P1151" s="964">
        <v>0</v>
      </c>
      <c r="Q1151" s="964">
        <v>0</v>
      </c>
      <c r="R1151" s="922"/>
      <c r="S1151" s="964">
        <v>0</v>
      </c>
      <c r="T1151" s="964">
        <v>0</v>
      </c>
      <c r="U1151" s="964">
        <v>0</v>
      </c>
      <c r="V1151" s="964">
        <v>0</v>
      </c>
      <c r="W1151" s="964">
        <v>0</v>
      </c>
      <c r="X1151" s="964">
        <v>0</v>
      </c>
      <c r="Y1151" s="964">
        <v>0</v>
      </c>
      <c r="Z1151" s="964">
        <v>0</v>
      </c>
      <c r="AA1151" s="922"/>
      <c r="AB1151" s="965">
        <v>0</v>
      </c>
      <c r="AC1151" s="965">
        <v>0</v>
      </c>
      <c r="AD1151" s="965">
        <v>0</v>
      </c>
      <c r="AE1151" s="965">
        <v>0</v>
      </c>
      <c r="AF1151" s="965">
        <v>0</v>
      </c>
      <c r="AG1151" s="965">
        <v>0</v>
      </c>
      <c r="AH1151" s="965">
        <v>0</v>
      </c>
      <c r="AI1151" s="965">
        <v>0</v>
      </c>
      <c r="AJ1151" s="965">
        <v>0</v>
      </c>
      <c r="AK1151" s="965">
        <v>0</v>
      </c>
      <c r="AL1151" s="965">
        <v>0</v>
      </c>
      <c r="AM1151" s="965">
        <v>0</v>
      </c>
      <c r="AN1151" s="965">
        <v>0</v>
      </c>
      <c r="AO1151" s="965">
        <v>0</v>
      </c>
      <c r="AP1151" s="965">
        <v>0</v>
      </c>
      <c r="AQ1151" s="964">
        <v>0</v>
      </c>
      <c r="AR1151" s="964">
        <v>0</v>
      </c>
      <c r="AS1151" s="964">
        <v>0</v>
      </c>
      <c r="AT1151" s="964">
        <v>0</v>
      </c>
      <c r="AU1151" s="964">
        <v>0</v>
      </c>
      <c r="AV1151" s="964">
        <v>0</v>
      </c>
      <c r="AW1151" s="964">
        <v>0</v>
      </c>
      <c r="AX1151" s="964">
        <v>0</v>
      </c>
      <c r="AY1151" s="964">
        <v>0</v>
      </c>
      <c r="AZ1151" s="964">
        <v>0</v>
      </c>
      <c r="BA1151" s="964">
        <v>0</v>
      </c>
      <c r="BB1151" s="964">
        <v>0</v>
      </c>
      <c r="BC1151" s="922"/>
      <c r="BD1151" s="922"/>
      <c r="BE1151" s="922"/>
      <c r="BF1151" s="922"/>
      <c r="BG1151" s="955">
        <v>0</v>
      </c>
      <c r="BH1151" s="964">
        <v>0</v>
      </c>
      <c r="BI1151" s="922"/>
      <c r="BJ1151" s="1294">
        <v>0</v>
      </c>
      <c r="BK1151" s="913">
        <v>0</v>
      </c>
      <c r="BL1151" s="913">
        <v>0</v>
      </c>
    </row>
    <row r="1152" spans="1:64" hidden="1">
      <c r="A1152" s="1044" t="s">
        <v>77</v>
      </c>
      <c r="B1152" s="1054" t="s">
        <v>158</v>
      </c>
      <c r="C1152" s="1045" t="s">
        <v>163</v>
      </c>
      <c r="D1152" s="914"/>
      <c r="E1152" s="922"/>
      <c r="F1152" s="922"/>
      <c r="G1152" s="964">
        <v>0</v>
      </c>
      <c r="H1152" s="964">
        <v>0</v>
      </c>
      <c r="I1152" s="922"/>
      <c r="J1152" s="964">
        <v>0</v>
      </c>
      <c r="K1152" s="964">
        <v>0</v>
      </c>
      <c r="L1152" s="964">
        <v>0</v>
      </c>
      <c r="M1152" s="964">
        <v>0</v>
      </c>
      <c r="N1152" s="965"/>
      <c r="O1152" s="964">
        <v>0</v>
      </c>
      <c r="P1152" s="964">
        <v>0</v>
      </c>
      <c r="Q1152" s="964">
        <v>0</v>
      </c>
      <c r="R1152" s="922"/>
      <c r="S1152" s="964">
        <v>0</v>
      </c>
      <c r="T1152" s="964">
        <v>0</v>
      </c>
      <c r="U1152" s="964">
        <v>0</v>
      </c>
      <c r="V1152" s="964">
        <v>0</v>
      </c>
      <c r="W1152" s="964">
        <v>0</v>
      </c>
      <c r="X1152" s="964">
        <v>0</v>
      </c>
      <c r="Y1152" s="964">
        <v>0</v>
      </c>
      <c r="Z1152" s="964">
        <v>0</v>
      </c>
      <c r="AA1152" s="922"/>
      <c r="AB1152" s="965">
        <v>0</v>
      </c>
      <c r="AC1152" s="965">
        <v>0</v>
      </c>
      <c r="AD1152" s="965">
        <v>0</v>
      </c>
      <c r="AE1152" s="965">
        <v>0</v>
      </c>
      <c r="AF1152" s="965">
        <v>0</v>
      </c>
      <c r="AG1152" s="965">
        <v>0</v>
      </c>
      <c r="AH1152" s="965">
        <v>0</v>
      </c>
      <c r="AI1152" s="965">
        <v>0</v>
      </c>
      <c r="AJ1152" s="965">
        <v>0</v>
      </c>
      <c r="AK1152" s="965">
        <v>0</v>
      </c>
      <c r="AL1152" s="965">
        <v>0</v>
      </c>
      <c r="AM1152" s="965">
        <v>0</v>
      </c>
      <c r="AN1152" s="965">
        <v>0</v>
      </c>
      <c r="AO1152" s="965">
        <v>0</v>
      </c>
      <c r="AP1152" s="965">
        <v>0</v>
      </c>
      <c r="AQ1152" s="964">
        <v>0</v>
      </c>
      <c r="AR1152" s="964">
        <v>0</v>
      </c>
      <c r="AS1152" s="964">
        <v>0</v>
      </c>
      <c r="AT1152" s="964">
        <v>0</v>
      </c>
      <c r="AU1152" s="964">
        <v>0</v>
      </c>
      <c r="AV1152" s="964">
        <v>0</v>
      </c>
      <c r="AW1152" s="964">
        <v>0</v>
      </c>
      <c r="AX1152" s="964">
        <v>0</v>
      </c>
      <c r="AY1152" s="964">
        <v>0</v>
      </c>
      <c r="AZ1152" s="964">
        <v>0</v>
      </c>
      <c r="BA1152" s="964">
        <v>0</v>
      </c>
      <c r="BB1152" s="964">
        <v>0</v>
      </c>
      <c r="BC1152" s="922"/>
      <c r="BD1152" s="922"/>
      <c r="BE1152" s="922"/>
      <c r="BF1152" s="922"/>
      <c r="BG1152" s="964">
        <v>0</v>
      </c>
      <c r="BH1152" s="955">
        <v>0</v>
      </c>
      <c r="BI1152" s="922"/>
      <c r="BJ1152" s="1294">
        <v>0</v>
      </c>
      <c r="BK1152" s="913">
        <v>0</v>
      </c>
      <c r="BL1152" s="913">
        <v>0</v>
      </c>
    </row>
    <row r="1153" spans="1:64" hidden="1">
      <c r="A1153" s="1046"/>
      <c r="B1153" s="1047" t="s">
        <v>150</v>
      </c>
      <c r="C1153" s="881"/>
      <c r="D1153" s="914"/>
      <c r="E1153" s="922"/>
      <c r="F1153" s="922"/>
      <c r="G1153" s="922"/>
      <c r="H1153" s="922"/>
      <c r="I1153" s="922"/>
      <c r="J1153" s="922"/>
      <c r="K1153" s="922"/>
      <c r="L1153" s="922"/>
      <c r="M1153" s="922">
        <v>1.5</v>
      </c>
      <c r="N1153" s="961"/>
      <c r="O1153" s="922"/>
      <c r="P1153" s="922"/>
      <c r="Q1153" s="922"/>
      <c r="R1153" s="922"/>
      <c r="S1153" s="922"/>
      <c r="T1153" s="922"/>
      <c r="U1153" s="922"/>
      <c r="V1153" s="922"/>
      <c r="W1153" s="922"/>
      <c r="X1153" s="922"/>
      <c r="Y1153" s="922"/>
      <c r="Z1153" s="922"/>
      <c r="AA1153" s="922"/>
      <c r="AB1153" s="961"/>
      <c r="AC1153" s="961"/>
      <c r="AD1153" s="961"/>
      <c r="AE1153" s="961"/>
      <c r="AF1153" s="961"/>
      <c r="AG1153" s="961"/>
      <c r="AH1153" s="961"/>
      <c r="AI1153" s="961"/>
      <c r="AJ1153" s="961"/>
      <c r="AK1153" s="961"/>
      <c r="AL1153" s="961"/>
      <c r="AM1153" s="961"/>
      <c r="AN1153" s="961"/>
      <c r="AO1153" s="961"/>
      <c r="AP1153" s="961"/>
      <c r="AQ1153" s="922"/>
      <c r="AR1153" s="922"/>
      <c r="AS1153" s="922"/>
      <c r="AT1153" s="922"/>
      <c r="AU1153" s="922"/>
      <c r="AV1153" s="922"/>
      <c r="AW1153" s="922"/>
      <c r="AX1153" s="922"/>
      <c r="AY1153" s="922"/>
      <c r="AZ1153" s="922"/>
      <c r="BA1153" s="922"/>
      <c r="BB1153" s="922"/>
      <c r="BC1153" s="922"/>
      <c r="BD1153" s="922"/>
      <c r="BE1153" s="922"/>
      <c r="BF1153" s="922"/>
      <c r="BG1153" s="922"/>
      <c r="BH1153" s="922"/>
      <c r="BI1153" s="922"/>
      <c r="BJ1153" s="1299"/>
      <c r="BK1153" s="933"/>
      <c r="BL1153" s="933"/>
    </row>
    <row r="1154" spans="1:64" s="910" customFormat="1" ht="15" hidden="1">
      <c r="A1154" s="1032"/>
      <c r="B1154" s="934" t="s">
        <v>151</v>
      </c>
      <c r="C1154" s="934"/>
      <c r="D1154" s="905"/>
      <c r="E1154" s="955">
        <v>1.5</v>
      </c>
      <c r="F1154" s="955">
        <v>0</v>
      </c>
      <c r="G1154" s="955">
        <v>0</v>
      </c>
      <c r="H1154" s="955">
        <v>0</v>
      </c>
      <c r="I1154" s="955">
        <v>0</v>
      </c>
      <c r="J1154" s="955">
        <v>17.778969999999958</v>
      </c>
      <c r="K1154" s="955">
        <v>0</v>
      </c>
      <c r="L1154" s="955">
        <v>0</v>
      </c>
      <c r="M1154" s="955">
        <v>1.5</v>
      </c>
      <c r="N1154" s="935">
        <v>0</v>
      </c>
      <c r="O1154" s="955">
        <v>0</v>
      </c>
      <c r="P1154" s="955">
        <v>0</v>
      </c>
      <c r="Q1154" s="955">
        <v>44.999929999999999</v>
      </c>
      <c r="R1154" s="955">
        <v>78.492039999999946</v>
      </c>
      <c r="S1154" s="955">
        <v>0</v>
      </c>
      <c r="T1154" s="955">
        <v>0.1</v>
      </c>
      <c r="U1154" s="955">
        <v>0</v>
      </c>
      <c r="V1154" s="955">
        <v>0</v>
      </c>
      <c r="W1154" s="955">
        <v>0</v>
      </c>
      <c r="X1154" s="955">
        <v>0</v>
      </c>
      <c r="Y1154" s="955">
        <v>0</v>
      </c>
      <c r="Z1154" s="955">
        <v>0</v>
      </c>
      <c r="AA1154" s="955">
        <v>36.676859999999976</v>
      </c>
      <c r="AB1154" s="935">
        <v>20.045299999999983</v>
      </c>
      <c r="AC1154" s="935">
        <v>0.5</v>
      </c>
      <c r="AD1154" s="935">
        <v>0.33</v>
      </c>
      <c r="AE1154" s="935">
        <v>0</v>
      </c>
      <c r="AF1154" s="935">
        <v>0.33535000000000004</v>
      </c>
      <c r="AG1154" s="935">
        <v>2.5300000000000007</v>
      </c>
      <c r="AH1154" s="935">
        <v>3.34</v>
      </c>
      <c r="AI1154" s="935">
        <v>0</v>
      </c>
      <c r="AJ1154" s="935">
        <v>0</v>
      </c>
      <c r="AK1154" s="935">
        <v>5.8011900000000001</v>
      </c>
      <c r="AL1154" s="935">
        <v>0</v>
      </c>
      <c r="AM1154" s="935">
        <v>2.5</v>
      </c>
      <c r="AN1154" s="935">
        <v>0</v>
      </c>
      <c r="AO1154" s="935">
        <v>0</v>
      </c>
      <c r="AP1154" s="935">
        <v>1.50037</v>
      </c>
      <c r="AQ1154" s="955">
        <v>0</v>
      </c>
      <c r="AR1154" s="955">
        <v>0.14999999999999997</v>
      </c>
      <c r="AS1154" s="955">
        <v>0.75</v>
      </c>
      <c r="AT1154" s="955">
        <v>40.003300000000003</v>
      </c>
      <c r="AU1154" s="955">
        <v>0</v>
      </c>
      <c r="AV1154" s="955">
        <v>0</v>
      </c>
      <c r="AW1154" s="955">
        <v>0</v>
      </c>
      <c r="AX1154" s="955">
        <v>0</v>
      </c>
      <c r="AY1154" s="955">
        <v>0</v>
      </c>
      <c r="AZ1154" s="955">
        <v>0</v>
      </c>
      <c r="BA1154" s="955">
        <v>0</v>
      </c>
      <c r="BB1154" s="955">
        <v>2.35</v>
      </c>
      <c r="BC1154" s="955">
        <v>0</v>
      </c>
      <c r="BD1154" s="955">
        <v>0</v>
      </c>
      <c r="BE1154" s="955">
        <v>0</v>
      </c>
      <c r="BF1154" s="955">
        <v>0</v>
      </c>
      <c r="BG1154" s="955">
        <v>0</v>
      </c>
      <c r="BH1154" s="955">
        <v>0</v>
      </c>
      <c r="BI1154" s="955"/>
      <c r="BJ1154" s="936" t="s">
        <v>152</v>
      </c>
      <c r="BK1154" s="937" t="s">
        <v>152</v>
      </c>
      <c r="BL1154" s="937" t="s">
        <v>152</v>
      </c>
    </row>
    <row r="1155" spans="1:64" s="910" customFormat="1" ht="15" hidden="1">
      <c r="A1155" s="1032"/>
      <c r="B1155" s="934" t="s">
        <v>340</v>
      </c>
      <c r="C1155" s="934"/>
      <c r="D1155" s="905">
        <v>1189.587</v>
      </c>
      <c r="E1155" s="907">
        <v>999.95795999999996</v>
      </c>
      <c r="F1155" s="907">
        <v>331.91192999999998</v>
      </c>
      <c r="G1155" s="907">
        <v>64.013159999999999</v>
      </c>
      <c r="H1155" s="907">
        <v>267.89877000000001</v>
      </c>
      <c r="I1155" s="907">
        <v>13.045159999999999</v>
      </c>
      <c r="J1155" s="907">
        <v>585.82137999999998</v>
      </c>
      <c r="K1155" s="907">
        <v>0</v>
      </c>
      <c r="L1155" s="907">
        <v>0</v>
      </c>
      <c r="M1155" s="907">
        <v>3.6300000000011323E-3</v>
      </c>
      <c r="N1155" s="935">
        <v>0</v>
      </c>
      <c r="O1155" s="907">
        <v>24.175930000000001</v>
      </c>
      <c r="P1155" s="907">
        <v>0</v>
      </c>
      <c r="Q1155" s="907">
        <v>44.999929999999999</v>
      </c>
      <c r="R1155" s="907">
        <v>189.62903999999997</v>
      </c>
      <c r="S1155" s="907">
        <v>0</v>
      </c>
      <c r="T1155" s="907">
        <v>0.1</v>
      </c>
      <c r="U1155" s="907">
        <v>0</v>
      </c>
      <c r="V1155" s="907">
        <v>0</v>
      </c>
      <c r="W1155" s="907">
        <v>0</v>
      </c>
      <c r="X1155" s="907">
        <v>0</v>
      </c>
      <c r="Y1155" s="907">
        <v>0</v>
      </c>
      <c r="Z1155" s="907">
        <v>0</v>
      </c>
      <c r="AA1155" s="907">
        <v>105.88685999999998</v>
      </c>
      <c r="AB1155" s="917">
        <v>65.715299999999985</v>
      </c>
      <c r="AC1155" s="917">
        <v>14.61</v>
      </c>
      <c r="AD1155" s="917">
        <v>0.38</v>
      </c>
      <c r="AE1155" s="917">
        <v>0.12</v>
      </c>
      <c r="AF1155" s="917">
        <v>2.04535</v>
      </c>
      <c r="AG1155" s="917">
        <v>4.7246500000000005</v>
      </c>
      <c r="AH1155" s="917">
        <v>3.34</v>
      </c>
      <c r="AI1155" s="917">
        <v>0.03</v>
      </c>
      <c r="AJ1155" s="917">
        <v>0</v>
      </c>
      <c r="AK1155" s="917">
        <v>5.8011900000000001</v>
      </c>
      <c r="AL1155" s="917">
        <v>0.74</v>
      </c>
      <c r="AM1155" s="917">
        <v>6.88</v>
      </c>
      <c r="AN1155" s="917">
        <v>0</v>
      </c>
      <c r="AO1155" s="917">
        <v>0</v>
      </c>
      <c r="AP1155" s="917">
        <v>1.50037</v>
      </c>
      <c r="AQ1155" s="907">
        <v>0</v>
      </c>
      <c r="AR1155" s="907">
        <v>0.33699999999999997</v>
      </c>
      <c r="AS1155" s="907">
        <v>0.75</v>
      </c>
      <c r="AT1155" s="907">
        <v>79.093299999999999</v>
      </c>
      <c r="AU1155" s="907">
        <v>0</v>
      </c>
      <c r="AV1155" s="907">
        <v>0.19</v>
      </c>
      <c r="AW1155" s="907">
        <v>0</v>
      </c>
      <c r="AX1155" s="907">
        <v>0</v>
      </c>
      <c r="AY1155" s="907">
        <v>0</v>
      </c>
      <c r="AZ1155" s="907">
        <v>0.92187999999999992</v>
      </c>
      <c r="BA1155" s="907">
        <v>0</v>
      </c>
      <c r="BB1155" s="907">
        <v>2.35</v>
      </c>
      <c r="BC1155" s="907">
        <v>0</v>
      </c>
      <c r="BD1155" s="907">
        <v>0</v>
      </c>
      <c r="BE1155" s="907">
        <v>0</v>
      </c>
      <c r="BF1155" s="907">
        <v>0</v>
      </c>
      <c r="BG1155" s="907">
        <v>0</v>
      </c>
      <c r="BH1155" s="907">
        <v>0</v>
      </c>
      <c r="BI1155" s="907"/>
      <c r="BJ1155" s="936" t="s">
        <v>152</v>
      </c>
      <c r="BK1155" s="937" t="s">
        <v>152</v>
      </c>
      <c r="BL1155" s="937" t="s">
        <v>152</v>
      </c>
    </row>
    <row r="1156" spans="1:64" hidden="1"/>
    <row r="1157" spans="1:64" hidden="1"/>
    <row r="1158" spans="1:64" hidden="1"/>
    <row r="1159" spans="1:64" hidden="1">
      <c r="A1159" s="874" t="s">
        <v>298</v>
      </c>
      <c r="B1159" s="874"/>
      <c r="C1159" s="1488"/>
      <c r="D1159" s="977" t="s">
        <v>399</v>
      </c>
      <c r="AG1159" s="890"/>
    </row>
    <row r="1160" spans="1:64" hidden="1">
      <c r="A1160" s="910" t="s">
        <v>404</v>
      </c>
      <c r="B1160" s="910"/>
      <c r="C1160" s="910"/>
      <c r="D1160" s="910"/>
      <c r="E1160" s="910"/>
      <c r="F1160" s="910"/>
      <c r="G1160" s="910"/>
      <c r="H1160" s="910"/>
      <c r="I1160" s="910"/>
      <c r="J1160" s="910"/>
      <c r="K1160" s="910"/>
      <c r="L1160" s="910"/>
      <c r="M1160" s="910"/>
      <c r="N1160" s="930"/>
      <c r="O1160" s="910"/>
      <c r="P1160" s="910"/>
      <c r="Q1160" s="910"/>
      <c r="R1160" s="910"/>
      <c r="S1160" s="910"/>
      <c r="T1160" s="910"/>
      <c r="U1160" s="910"/>
      <c r="V1160" s="910"/>
      <c r="W1160" s="910"/>
      <c r="X1160" s="910"/>
      <c r="Y1160" s="910"/>
      <c r="AA1160" s="910"/>
      <c r="AB1160" s="930"/>
      <c r="AC1160" s="930"/>
      <c r="AD1160" s="930"/>
      <c r="AE1160" s="930"/>
      <c r="AF1160" s="930"/>
      <c r="AG1160" s="930"/>
      <c r="AH1160" s="930"/>
      <c r="AI1160" s="930"/>
      <c r="AN1160" s="930"/>
      <c r="AO1160" s="930"/>
    </row>
    <row r="1161" spans="1:64" hidden="1">
      <c r="A1161" s="1488"/>
      <c r="B1161" s="892"/>
      <c r="C1161" s="1488"/>
      <c r="D1161" s="1488"/>
      <c r="E1161" s="1488"/>
      <c r="F1161" s="1488"/>
      <c r="G1161" s="1488"/>
      <c r="H1161" s="1488"/>
      <c r="I1161" s="1488"/>
      <c r="J1161" s="1488"/>
      <c r="K1161" s="1488"/>
      <c r="L1161" s="1488"/>
      <c r="M1161" s="1488"/>
      <c r="N1161" s="893"/>
      <c r="O1161" s="1488"/>
      <c r="P1161" s="1488"/>
      <c r="Q1161" s="1488"/>
      <c r="R1161" s="1488"/>
      <c r="S1161" s="1488"/>
      <c r="T1161" s="1488"/>
      <c r="U1161" s="1488"/>
      <c r="V1161" s="1488"/>
      <c r="W1161" s="1488"/>
      <c r="X1161" s="1488"/>
      <c r="Y1161" s="1488"/>
      <c r="AA1161" s="1488"/>
      <c r="AB1161" s="893"/>
      <c r="AC1161" s="893"/>
      <c r="AD1161" s="893"/>
      <c r="AE1161" s="893"/>
      <c r="AF1161" s="893"/>
      <c r="AG1161" s="893"/>
      <c r="AH1161" s="893"/>
      <c r="AI1161" s="893"/>
      <c r="AN1161" s="893"/>
      <c r="AO1161" s="893"/>
    </row>
    <row r="1162" spans="1:64" hidden="1">
      <c r="B1162" s="892"/>
      <c r="C1162" s="1488"/>
      <c r="D1162" s="894"/>
      <c r="E1162" s="895"/>
      <c r="F1162" s="896"/>
      <c r="G1162" s="895"/>
      <c r="H1162" s="895"/>
      <c r="I1162" s="895"/>
      <c r="J1162" s="895"/>
      <c r="K1162" s="896"/>
      <c r="L1162" s="896"/>
      <c r="M1162" s="896"/>
      <c r="N1162" s="942"/>
      <c r="O1162" s="896"/>
      <c r="P1162" s="896"/>
      <c r="Q1162" s="896"/>
      <c r="R1162" s="943"/>
      <c r="S1162" s="895"/>
      <c r="T1162" s="896"/>
      <c r="U1162" s="895"/>
      <c r="V1162" s="895"/>
      <c r="W1162" s="895"/>
      <c r="X1162" s="895"/>
      <c r="Y1162" s="896"/>
      <c r="Z1162" s="896"/>
      <c r="AA1162" s="896"/>
      <c r="AB1162" s="899"/>
      <c r="AC1162" s="942"/>
      <c r="AD1162" s="942"/>
      <c r="AE1162" s="942"/>
      <c r="AF1162" s="942"/>
      <c r="AG1162" s="942"/>
      <c r="AH1162" s="942"/>
      <c r="AI1162" s="942"/>
      <c r="AJ1162" s="942"/>
      <c r="AK1162" s="942"/>
      <c r="AL1162" s="942"/>
      <c r="AM1162" s="942"/>
      <c r="AN1162" s="942"/>
      <c r="AO1162" s="942"/>
      <c r="AP1162" s="942"/>
      <c r="AQ1162" s="896"/>
      <c r="AR1162" s="896"/>
      <c r="AS1162" s="896"/>
      <c r="AT1162" s="896"/>
      <c r="AU1162" s="896"/>
      <c r="AV1162" s="896"/>
      <c r="AW1162" s="896"/>
      <c r="AX1162" s="896"/>
      <c r="AY1162" s="896"/>
      <c r="AZ1162" s="896"/>
      <c r="BA1162" s="896"/>
      <c r="BB1162" s="895"/>
      <c r="BC1162" s="896"/>
      <c r="BD1162" s="896"/>
      <c r="BE1162" s="896"/>
      <c r="BF1162" s="896"/>
      <c r="BG1162" s="896"/>
      <c r="BH1162" s="896"/>
      <c r="BI1162" s="896"/>
      <c r="BJ1162" s="900"/>
      <c r="BK1162" s="944" t="s">
        <v>18</v>
      </c>
      <c r="BL1162" s="945"/>
    </row>
    <row r="1163" spans="1:64" hidden="1">
      <c r="A1163" s="1511" t="s">
        <v>19</v>
      </c>
      <c r="B1163" s="1512" t="s">
        <v>20</v>
      </c>
      <c r="C1163" s="1511" t="s">
        <v>21</v>
      </c>
      <c r="D1163" s="1513" t="s">
        <v>22</v>
      </c>
      <c r="E1163" s="1714" t="s">
        <v>341</v>
      </c>
      <c r="F1163" s="1715"/>
      <c r="G1163" s="1715"/>
      <c r="H1163" s="1715"/>
      <c r="I1163" s="1715"/>
      <c r="J1163" s="1715"/>
      <c r="K1163" s="1715"/>
      <c r="L1163" s="1715"/>
      <c r="M1163" s="1715"/>
      <c r="N1163" s="1715"/>
      <c r="O1163" s="1715"/>
      <c r="P1163" s="1715"/>
      <c r="Q1163" s="1715"/>
      <c r="R1163" s="1715"/>
      <c r="S1163" s="1715"/>
      <c r="T1163" s="1715"/>
      <c r="U1163" s="1715"/>
      <c r="V1163" s="1715"/>
      <c r="W1163" s="1715"/>
      <c r="X1163" s="1715"/>
      <c r="Y1163" s="1715"/>
      <c r="Z1163" s="1715"/>
      <c r="AA1163" s="1715"/>
      <c r="AB1163" s="1715"/>
      <c r="AC1163" s="1715"/>
      <c r="AD1163" s="1715"/>
      <c r="AE1163" s="1715"/>
      <c r="AF1163" s="1715"/>
      <c r="AG1163" s="1715"/>
      <c r="AH1163" s="1715"/>
      <c r="AI1163" s="1715"/>
      <c r="AJ1163" s="1715"/>
      <c r="AK1163" s="1715"/>
      <c r="AL1163" s="1715"/>
      <c r="AM1163" s="1715"/>
      <c r="AN1163" s="1715"/>
      <c r="AO1163" s="1715"/>
      <c r="AP1163" s="1715"/>
      <c r="AQ1163" s="1715"/>
      <c r="AR1163" s="1715"/>
      <c r="AS1163" s="1715"/>
      <c r="AT1163" s="1715"/>
      <c r="AU1163" s="1715"/>
      <c r="AV1163" s="1715"/>
      <c r="AW1163" s="1715"/>
      <c r="AX1163" s="1715"/>
      <c r="AY1163" s="1715"/>
      <c r="AZ1163" s="1715"/>
      <c r="BA1163" s="1715"/>
      <c r="BB1163" s="1715"/>
      <c r="BC1163" s="1715"/>
      <c r="BD1163" s="1715"/>
      <c r="BE1163" s="1715"/>
      <c r="BF1163" s="1715"/>
      <c r="BG1163" s="1521"/>
      <c r="BH1163" s="1521"/>
      <c r="BI1163" s="1515" t="s">
        <v>23</v>
      </c>
      <c r="BJ1163" s="1516" t="s">
        <v>24</v>
      </c>
      <c r="BK1163" s="1517" t="s">
        <v>25</v>
      </c>
      <c r="BL1163" s="1518" t="s">
        <v>22</v>
      </c>
    </row>
    <row r="1164" spans="1:64" ht="30.6" hidden="1">
      <c r="A1164" s="1048"/>
      <c r="B1164" s="1049"/>
      <c r="C1164" s="1048"/>
      <c r="D1164" s="946" t="s">
        <v>339</v>
      </c>
      <c r="E1164" s="947" t="s">
        <v>26</v>
      </c>
      <c r="F1164" s="947" t="s">
        <v>29</v>
      </c>
      <c r="G1164" s="947" t="s">
        <v>130</v>
      </c>
      <c r="H1164" s="947" t="s">
        <v>131</v>
      </c>
      <c r="I1164" s="947" t="s">
        <v>55</v>
      </c>
      <c r="J1164" s="947" t="s">
        <v>133</v>
      </c>
      <c r="K1164" s="947" t="s">
        <v>136</v>
      </c>
      <c r="L1164" s="948" t="s">
        <v>137</v>
      </c>
      <c r="M1164" s="947" t="s">
        <v>135</v>
      </c>
      <c r="N1164" s="949"/>
      <c r="O1164" s="947" t="s">
        <v>138</v>
      </c>
      <c r="P1164" s="947" t="s">
        <v>139</v>
      </c>
      <c r="Q1164" s="947" t="s">
        <v>140</v>
      </c>
      <c r="R1164" s="947" t="s">
        <v>173</v>
      </c>
      <c r="S1164" s="878" t="s">
        <v>97</v>
      </c>
      <c r="T1164" s="878" t="s">
        <v>98</v>
      </c>
      <c r="U1164" s="948" t="s">
        <v>99</v>
      </c>
      <c r="V1164" s="948" t="s">
        <v>206</v>
      </c>
      <c r="W1164" s="948" t="s">
        <v>207</v>
      </c>
      <c r="X1164" s="947" t="s">
        <v>100</v>
      </c>
      <c r="Y1164" s="947" t="s">
        <v>101</v>
      </c>
      <c r="Z1164" s="947" t="s">
        <v>102</v>
      </c>
      <c r="AA1164" s="947" t="s">
        <v>69</v>
      </c>
      <c r="AB1164" s="949" t="s">
        <v>103</v>
      </c>
      <c r="AC1164" s="949" t="s">
        <v>104</v>
      </c>
      <c r="AD1164" s="949" t="s">
        <v>107</v>
      </c>
      <c r="AE1164" s="949" t="s">
        <v>108</v>
      </c>
      <c r="AF1164" s="949" t="s">
        <v>109</v>
      </c>
      <c r="AG1164" s="949" t="s">
        <v>110</v>
      </c>
      <c r="AH1164" s="949" t="s">
        <v>105</v>
      </c>
      <c r="AI1164" s="949" t="s">
        <v>106</v>
      </c>
      <c r="AJ1164" s="949" t="s">
        <v>164</v>
      </c>
      <c r="AK1164" s="949" t="s">
        <v>61</v>
      </c>
      <c r="AL1164" s="949" t="s">
        <v>154</v>
      </c>
      <c r="AM1164" s="949" t="s">
        <v>115</v>
      </c>
      <c r="AN1164" s="949" t="s">
        <v>112</v>
      </c>
      <c r="AO1164" s="949" t="s">
        <v>113</v>
      </c>
      <c r="AP1164" s="949" t="s">
        <v>114</v>
      </c>
      <c r="AQ1164" s="947" t="s">
        <v>163</v>
      </c>
      <c r="AR1164" s="947" t="s">
        <v>210</v>
      </c>
      <c r="AS1164" s="947" t="s">
        <v>211</v>
      </c>
      <c r="AT1164" s="947" t="s">
        <v>141</v>
      </c>
      <c r="AU1164" s="947" t="s">
        <v>96</v>
      </c>
      <c r="AV1164" s="947" t="s">
        <v>153</v>
      </c>
      <c r="AW1164" s="947" t="s">
        <v>208</v>
      </c>
      <c r="AX1164" s="947" t="s">
        <v>209</v>
      </c>
      <c r="AY1164" s="947" t="s">
        <v>155</v>
      </c>
      <c r="AZ1164" s="947" t="s">
        <v>116</v>
      </c>
      <c r="BA1164" s="947" t="s">
        <v>117</v>
      </c>
      <c r="BB1164" s="947" t="s">
        <v>118</v>
      </c>
      <c r="BC1164" s="948" t="s">
        <v>119</v>
      </c>
      <c r="BD1164" s="947" t="s">
        <v>120</v>
      </c>
      <c r="BE1164" s="947" t="s">
        <v>121</v>
      </c>
      <c r="BF1164" s="947" t="s">
        <v>122</v>
      </c>
      <c r="BG1164" s="947" t="s">
        <v>162</v>
      </c>
      <c r="BH1164" s="947" t="s">
        <v>163</v>
      </c>
      <c r="BI1164" s="947" t="s">
        <v>11</v>
      </c>
      <c r="BJ1164" s="950"/>
      <c r="BK1164" s="947" t="s">
        <v>123</v>
      </c>
      <c r="BL1164" s="951" t="s">
        <v>156</v>
      </c>
    </row>
    <row r="1165" spans="1:64" s="904" customFormat="1" hidden="1">
      <c r="A1165" s="901">
        <v>-1</v>
      </c>
      <c r="B1165" s="902">
        <v>-2</v>
      </c>
      <c r="C1165" s="901">
        <v>-3</v>
      </c>
      <c r="D1165" s="901">
        <v>-4</v>
      </c>
      <c r="E1165" s="901">
        <v>-5</v>
      </c>
      <c r="F1165" s="901">
        <v>-8</v>
      </c>
      <c r="G1165" s="901">
        <v>-9</v>
      </c>
      <c r="H1165" s="901">
        <v>-10</v>
      </c>
      <c r="I1165" s="901">
        <v>-12</v>
      </c>
      <c r="J1165" s="901">
        <v>-15</v>
      </c>
      <c r="K1165" s="901">
        <v>-17</v>
      </c>
      <c r="L1165" s="901">
        <v>-18</v>
      </c>
      <c r="M1165" s="901">
        <v>-19</v>
      </c>
      <c r="N1165" s="903"/>
      <c r="O1165" s="901">
        <v>-20</v>
      </c>
      <c r="P1165" s="901">
        <v>-21</v>
      </c>
      <c r="Q1165" s="901">
        <v>-22</v>
      </c>
      <c r="R1165" s="901">
        <v>-23</v>
      </c>
      <c r="S1165" s="901">
        <v>-24</v>
      </c>
      <c r="T1165" s="901">
        <v>-25</v>
      </c>
      <c r="U1165" s="901">
        <v>-26</v>
      </c>
      <c r="V1165" s="901">
        <v>-28</v>
      </c>
      <c r="W1165" s="901">
        <v>-29</v>
      </c>
      <c r="X1165" s="901">
        <v>-30</v>
      </c>
      <c r="Y1165" s="901">
        <v>-31</v>
      </c>
      <c r="Z1165" s="901">
        <v>-54</v>
      </c>
      <c r="AA1165" s="901">
        <v>-32</v>
      </c>
      <c r="AB1165" s="903">
        <v>-33</v>
      </c>
      <c r="AC1165" s="903">
        <v>-34</v>
      </c>
      <c r="AD1165" s="903">
        <v>-37</v>
      </c>
      <c r="AE1165" s="903">
        <v>-38</v>
      </c>
      <c r="AF1165" s="903">
        <v>-39</v>
      </c>
      <c r="AG1165" s="903">
        <v>-40</v>
      </c>
      <c r="AH1165" s="903">
        <v>-35</v>
      </c>
      <c r="AI1165" s="903">
        <v>-36</v>
      </c>
      <c r="AJ1165" s="903">
        <v>-44</v>
      </c>
      <c r="AK1165" s="903">
        <v>-46</v>
      </c>
      <c r="AL1165" s="903">
        <v>-52</v>
      </c>
      <c r="AM1165" s="903">
        <v>-53</v>
      </c>
      <c r="AN1165" s="903">
        <v>-41</v>
      </c>
      <c r="AO1165" s="903">
        <v>-42</v>
      </c>
      <c r="AP1165" s="903">
        <v>-43</v>
      </c>
      <c r="AQ1165" s="901">
        <v>-45</v>
      </c>
      <c r="AR1165" s="901">
        <v>-55</v>
      </c>
      <c r="AS1165" s="901">
        <v>-56</v>
      </c>
      <c r="AT1165" s="901">
        <v>-47</v>
      </c>
      <c r="AU1165" s="901">
        <v>-48</v>
      </c>
      <c r="AV1165" s="901">
        <v>-49</v>
      </c>
      <c r="AW1165" s="901">
        <v>-50</v>
      </c>
      <c r="AX1165" s="901">
        <v>-51</v>
      </c>
      <c r="AY1165" s="901">
        <v>-57</v>
      </c>
      <c r="AZ1165" s="901">
        <v>-58</v>
      </c>
      <c r="BA1165" s="901">
        <v>-59</v>
      </c>
      <c r="BB1165" s="901">
        <v>-60</v>
      </c>
      <c r="BC1165" s="901">
        <v>-62</v>
      </c>
      <c r="BD1165" s="901">
        <v>-63</v>
      </c>
      <c r="BE1165" s="901">
        <v>-64</v>
      </c>
      <c r="BF1165" s="901">
        <v>-65</v>
      </c>
      <c r="BG1165" s="901">
        <v>-66</v>
      </c>
      <c r="BH1165" s="901">
        <v>-67</v>
      </c>
      <c r="BI1165" s="901">
        <v>-68</v>
      </c>
      <c r="BJ1165" s="901">
        <v>-69</v>
      </c>
      <c r="BK1165" s="901">
        <v>-70</v>
      </c>
      <c r="BL1165" s="952">
        <v>-71</v>
      </c>
    </row>
    <row r="1166" spans="1:64" hidden="1">
      <c r="A1166" s="1017"/>
      <c r="B1166" s="1489" t="s">
        <v>124</v>
      </c>
      <c r="C1166" s="1018"/>
      <c r="D1166" s="905">
        <v>3213.37</v>
      </c>
      <c r="E1166" s="1520"/>
      <c r="F1166" s="953"/>
      <c r="G1166" s="953"/>
      <c r="H1166" s="953"/>
      <c r="I1166" s="953"/>
      <c r="J1166" s="953"/>
      <c r="K1166" s="953"/>
      <c r="L1166" s="953"/>
      <c r="M1166" s="953"/>
      <c r="N1166" s="954"/>
      <c r="O1166" s="953"/>
      <c r="P1166" s="953"/>
      <c r="Q1166" s="953"/>
      <c r="R1166" s="953"/>
      <c r="S1166" s="953"/>
      <c r="T1166" s="953"/>
      <c r="U1166" s="953"/>
      <c r="V1166" s="953"/>
      <c r="W1166" s="953"/>
      <c r="X1166" s="953"/>
      <c r="Y1166" s="953"/>
      <c r="Z1166" s="953"/>
      <c r="AA1166" s="953"/>
      <c r="AB1166" s="954"/>
      <c r="AC1166" s="954"/>
      <c r="AD1166" s="954"/>
      <c r="AE1166" s="954"/>
      <c r="AF1166" s="954"/>
      <c r="AG1166" s="954"/>
      <c r="AH1166" s="954"/>
      <c r="AI1166" s="954"/>
      <c r="AJ1166" s="954"/>
      <c r="AK1166" s="954"/>
      <c r="AL1166" s="954"/>
      <c r="AM1166" s="954"/>
      <c r="AN1166" s="954"/>
      <c r="AO1166" s="954"/>
      <c r="AP1166" s="954"/>
      <c r="AQ1166" s="953"/>
      <c r="AR1166" s="953"/>
      <c r="AS1166" s="953"/>
      <c r="AT1166" s="953"/>
      <c r="AU1166" s="953"/>
      <c r="AV1166" s="953"/>
      <c r="AW1166" s="953"/>
      <c r="AX1166" s="953"/>
      <c r="AY1166" s="953"/>
      <c r="AZ1166" s="953"/>
      <c r="BA1166" s="953"/>
      <c r="BB1166" s="953"/>
      <c r="BC1166" s="953"/>
      <c r="BD1166" s="953"/>
      <c r="BE1166" s="953"/>
      <c r="BF1166" s="953"/>
      <c r="BG1166" s="953"/>
      <c r="BH1166" s="953"/>
      <c r="BI1166" s="953"/>
      <c r="BJ1166" s="1290"/>
      <c r="BK1166" s="905">
        <v>0</v>
      </c>
      <c r="BL1166" s="905">
        <v>3142.5800000000008</v>
      </c>
    </row>
    <row r="1167" spans="1:64" s="910" customFormat="1" ht="15" hidden="1">
      <c r="A1167" s="1027" t="s">
        <v>125</v>
      </c>
      <c r="B1167" s="1020" t="s">
        <v>4</v>
      </c>
      <c r="C1167" s="1021" t="s">
        <v>26</v>
      </c>
      <c r="D1167" s="905">
        <v>2787.74</v>
      </c>
      <c r="E1167" s="955">
        <v>2421.5787199999995</v>
      </c>
      <c r="F1167" s="956"/>
      <c r="G1167" s="956"/>
      <c r="H1167" s="956"/>
      <c r="I1167" s="956"/>
      <c r="J1167" s="956"/>
      <c r="K1167" s="956"/>
      <c r="L1167" s="956"/>
      <c r="M1167" s="956"/>
      <c r="N1167" s="957"/>
      <c r="O1167" s="956"/>
      <c r="P1167" s="956"/>
      <c r="Q1167" s="956"/>
      <c r="R1167" s="956"/>
      <c r="S1167" s="956"/>
      <c r="T1167" s="956"/>
      <c r="U1167" s="956"/>
      <c r="V1167" s="956"/>
      <c r="W1167" s="956"/>
      <c r="X1167" s="956"/>
      <c r="Y1167" s="956"/>
      <c r="Z1167" s="956"/>
      <c r="AA1167" s="956"/>
      <c r="AB1167" s="957"/>
      <c r="AC1167" s="957"/>
      <c r="AD1167" s="957"/>
      <c r="AE1167" s="957"/>
      <c r="AF1167" s="957"/>
      <c r="AG1167" s="957"/>
      <c r="AH1167" s="957"/>
      <c r="AI1167" s="957"/>
      <c r="AJ1167" s="957"/>
      <c r="AK1167" s="957"/>
      <c r="AL1167" s="957"/>
      <c r="AM1167" s="957"/>
      <c r="AN1167" s="957"/>
      <c r="AO1167" s="957"/>
      <c r="AP1167" s="957"/>
      <c r="AQ1167" s="956"/>
      <c r="AR1167" s="956"/>
      <c r="AS1167" s="956"/>
      <c r="AT1167" s="956"/>
      <c r="AU1167" s="956"/>
      <c r="AV1167" s="956"/>
      <c r="AW1167" s="956"/>
      <c r="AX1167" s="956"/>
      <c r="AY1167" s="956"/>
      <c r="AZ1167" s="956"/>
      <c r="BA1167" s="956"/>
      <c r="BB1167" s="956"/>
      <c r="BC1167" s="956"/>
      <c r="BD1167" s="956"/>
      <c r="BE1167" s="956"/>
      <c r="BF1167" s="956"/>
      <c r="BG1167" s="956"/>
      <c r="BH1167" s="956"/>
      <c r="BI1167" s="956"/>
      <c r="BJ1167" s="1291">
        <v>366.16128000000015</v>
      </c>
      <c r="BK1167" s="906">
        <v>-330.33128000000011</v>
      </c>
      <c r="BL1167" s="906">
        <v>2457.4087200000004</v>
      </c>
    </row>
    <row r="1168" spans="1:64" s="910" customFormat="1" ht="15" hidden="1">
      <c r="A1168" s="1029" t="s">
        <v>126</v>
      </c>
      <c r="B1168" s="1053" t="s">
        <v>46</v>
      </c>
      <c r="C1168" s="1031" t="s">
        <v>27</v>
      </c>
      <c r="D1168" s="906">
        <v>2690.5299999999997</v>
      </c>
      <c r="E1168" s="958"/>
      <c r="F1168" s="959"/>
      <c r="G1168" s="959"/>
      <c r="H1168" s="959"/>
      <c r="I1168" s="959"/>
      <c r="J1168" s="959"/>
      <c r="K1168" s="959"/>
      <c r="L1168" s="959"/>
      <c r="M1168" s="959"/>
      <c r="N1168" s="960"/>
      <c r="O1168" s="959"/>
      <c r="P1168" s="959"/>
      <c r="Q1168" s="959"/>
      <c r="R1168" s="959"/>
      <c r="S1168" s="959"/>
      <c r="T1168" s="959"/>
      <c r="U1168" s="959"/>
      <c r="V1168" s="959"/>
      <c r="W1168" s="959"/>
      <c r="X1168" s="959"/>
      <c r="Y1168" s="959"/>
      <c r="Z1168" s="959"/>
      <c r="AA1168" s="959"/>
      <c r="AB1168" s="960"/>
      <c r="AC1168" s="960"/>
      <c r="AD1168" s="960"/>
      <c r="AE1168" s="960"/>
      <c r="AF1168" s="960"/>
      <c r="AG1168" s="960"/>
      <c r="AH1168" s="960"/>
      <c r="AI1168" s="960"/>
      <c r="AJ1168" s="960"/>
      <c r="AK1168" s="960"/>
      <c r="AL1168" s="960"/>
      <c r="AM1168" s="960"/>
      <c r="AN1168" s="960"/>
      <c r="AO1168" s="960"/>
      <c r="AP1168" s="960"/>
      <c r="AQ1168" s="959"/>
      <c r="AR1168" s="959"/>
      <c r="AS1168" s="959"/>
      <c r="AT1168" s="959"/>
      <c r="AU1168" s="959"/>
      <c r="AV1168" s="959"/>
      <c r="AW1168" s="959"/>
      <c r="AX1168" s="959"/>
      <c r="AY1168" s="959"/>
      <c r="AZ1168" s="959"/>
      <c r="BA1168" s="959"/>
      <c r="BB1168" s="959"/>
      <c r="BC1168" s="959"/>
      <c r="BD1168" s="959"/>
      <c r="BE1168" s="959"/>
      <c r="BF1168" s="959"/>
      <c r="BG1168" s="959"/>
      <c r="BH1168" s="959"/>
      <c r="BI1168" s="959"/>
      <c r="BJ1168" s="1294">
        <v>371.51513999999997</v>
      </c>
      <c r="BK1168" s="913">
        <v>-289.85850000000011</v>
      </c>
      <c r="BL1168" s="913">
        <v>2400.6715000000004</v>
      </c>
    </row>
    <row r="1169" spans="1:64" hidden="1">
      <c r="A1169" s="1022" t="s">
        <v>47</v>
      </c>
      <c r="B1169" s="1023" t="s">
        <v>48</v>
      </c>
      <c r="C1169" s="871" t="s">
        <v>28</v>
      </c>
      <c r="D1169" s="913">
        <v>1354.3999999999999</v>
      </c>
      <c r="E1169" s="922"/>
      <c r="F1169" s="922"/>
      <c r="G1169" s="922"/>
      <c r="H1169" s="922"/>
      <c r="I1169" s="922"/>
      <c r="J1169" s="922"/>
      <c r="K1169" s="922"/>
      <c r="L1169" s="922"/>
      <c r="M1169" s="922"/>
      <c r="N1169" s="961"/>
      <c r="O1169" s="922"/>
      <c r="P1169" s="922"/>
      <c r="Q1169" s="922"/>
      <c r="R1169" s="922"/>
      <c r="S1169" s="922"/>
      <c r="T1169" s="922"/>
      <c r="U1169" s="922"/>
      <c r="V1169" s="922"/>
      <c r="W1169" s="922"/>
      <c r="X1169" s="922"/>
      <c r="Y1169" s="922"/>
      <c r="Z1169" s="922"/>
      <c r="AA1169" s="922"/>
      <c r="AB1169" s="961"/>
      <c r="AC1169" s="961"/>
      <c r="AD1169" s="961"/>
      <c r="AE1169" s="961"/>
      <c r="AF1169" s="961"/>
      <c r="AG1169" s="961"/>
      <c r="AH1169" s="961"/>
      <c r="AI1169" s="961"/>
      <c r="AJ1169" s="961"/>
      <c r="AK1169" s="961"/>
      <c r="AL1169" s="961"/>
      <c r="AM1169" s="961"/>
      <c r="AN1169" s="961"/>
      <c r="AO1169" s="961"/>
      <c r="AP1169" s="961"/>
      <c r="AQ1169" s="922"/>
      <c r="AR1169" s="922"/>
      <c r="AS1169" s="922"/>
      <c r="AT1169" s="922"/>
      <c r="AU1169" s="922"/>
      <c r="AV1169" s="922"/>
      <c r="AW1169" s="922"/>
      <c r="AX1169" s="922"/>
      <c r="AY1169" s="922"/>
      <c r="AZ1169" s="922"/>
      <c r="BA1169" s="922"/>
      <c r="BB1169" s="922"/>
      <c r="BC1169" s="922"/>
      <c r="BD1169" s="922"/>
      <c r="BE1169" s="922"/>
      <c r="BF1169" s="922"/>
      <c r="BG1169" s="922"/>
      <c r="BH1169" s="922"/>
      <c r="BI1169" s="922"/>
      <c r="BJ1169" s="1292">
        <v>37.372810000000001</v>
      </c>
      <c r="BK1169" s="916">
        <v>-68.833280000000002</v>
      </c>
      <c r="BL1169" s="916">
        <v>1285.56672</v>
      </c>
    </row>
    <row r="1170" spans="1:64" hidden="1">
      <c r="A1170" s="1022" t="s">
        <v>49</v>
      </c>
      <c r="B1170" s="1023" t="s">
        <v>10</v>
      </c>
      <c r="C1170" s="871" t="s">
        <v>29</v>
      </c>
      <c r="D1170" s="905">
        <v>994.06</v>
      </c>
      <c r="E1170" s="922"/>
      <c r="F1170" s="955">
        <v>956.68718999999999</v>
      </c>
      <c r="G1170" s="922"/>
      <c r="H1170" s="922"/>
      <c r="I1170" s="962"/>
      <c r="J1170" s="962"/>
      <c r="K1170" s="962"/>
      <c r="L1170" s="962"/>
      <c r="M1170" s="962"/>
      <c r="N1170" s="963"/>
      <c r="O1170" s="962"/>
      <c r="P1170" s="962"/>
      <c r="Q1170" s="962"/>
      <c r="R1170" s="962"/>
      <c r="S1170" s="962"/>
      <c r="T1170" s="962"/>
      <c r="U1170" s="962"/>
      <c r="V1170" s="962"/>
      <c r="W1170" s="962"/>
      <c r="X1170" s="962"/>
      <c r="Y1170" s="962"/>
      <c r="Z1170" s="962"/>
      <c r="AA1170" s="962"/>
      <c r="AB1170" s="963"/>
      <c r="AC1170" s="963"/>
      <c r="AD1170" s="963"/>
      <c r="AE1170" s="963"/>
      <c r="AF1170" s="963"/>
      <c r="AG1170" s="963"/>
      <c r="AH1170" s="963"/>
      <c r="AI1170" s="963"/>
      <c r="AJ1170" s="963"/>
      <c r="AK1170" s="963"/>
      <c r="AL1170" s="963"/>
      <c r="AM1170" s="963"/>
      <c r="AN1170" s="963"/>
      <c r="AO1170" s="963"/>
      <c r="AP1170" s="963"/>
      <c r="AQ1170" s="962"/>
      <c r="AR1170" s="962"/>
      <c r="AS1170" s="962"/>
      <c r="AT1170" s="962"/>
      <c r="AU1170" s="962"/>
      <c r="AV1170" s="962"/>
      <c r="AW1170" s="962"/>
      <c r="AX1170" s="962"/>
      <c r="AY1170" s="962"/>
      <c r="AZ1170" s="962"/>
      <c r="BA1170" s="962"/>
      <c r="BB1170" s="962"/>
      <c r="BC1170" s="962"/>
      <c r="BD1170" s="962"/>
      <c r="BE1170" s="962"/>
      <c r="BF1170" s="962"/>
      <c r="BG1170" s="962"/>
      <c r="BH1170" s="962"/>
      <c r="BI1170" s="922"/>
      <c r="BJ1170" s="1292">
        <v>37.372810000000001</v>
      </c>
      <c r="BK1170" s="916">
        <v>-37.372810000000001</v>
      </c>
      <c r="BL1170" s="916">
        <v>956.68718999999999</v>
      </c>
    </row>
    <row r="1171" spans="1:64" hidden="1">
      <c r="A1171" s="1022" t="s">
        <v>50</v>
      </c>
      <c r="B1171" s="876" t="s">
        <v>180</v>
      </c>
      <c r="C1171" s="871" t="s">
        <v>130</v>
      </c>
      <c r="D1171" s="905">
        <v>842.68</v>
      </c>
      <c r="E1171" s="922"/>
      <c r="F1171" s="922"/>
      <c r="G1171" s="955">
        <v>821.00851</v>
      </c>
      <c r="H1171" s="964">
        <v>0</v>
      </c>
      <c r="I1171" s="922"/>
      <c r="J1171" s="964">
        <v>0</v>
      </c>
      <c r="K1171" s="964">
        <v>0</v>
      </c>
      <c r="L1171" s="964">
        <v>0</v>
      </c>
      <c r="M1171" s="964">
        <v>0</v>
      </c>
      <c r="N1171" s="965"/>
      <c r="O1171" s="964">
        <v>0</v>
      </c>
      <c r="P1171" s="964">
        <v>0</v>
      </c>
      <c r="Q1171" s="964">
        <v>2.7900000000000001E-2</v>
      </c>
      <c r="R1171" s="922"/>
      <c r="S1171" s="964">
        <v>0</v>
      </c>
      <c r="T1171" s="964">
        <v>0</v>
      </c>
      <c r="U1171" s="964">
        <v>0</v>
      </c>
      <c r="V1171" s="964">
        <v>0</v>
      </c>
      <c r="W1171" s="964">
        <v>0</v>
      </c>
      <c r="X1171" s="964">
        <v>5.77</v>
      </c>
      <c r="Y1171" s="964">
        <v>0</v>
      </c>
      <c r="Z1171" s="964">
        <v>1.4</v>
      </c>
      <c r="AA1171" s="922"/>
      <c r="AB1171" s="965">
        <v>10.775550000000001</v>
      </c>
      <c r="AC1171" s="965">
        <v>0.53900999999999999</v>
      </c>
      <c r="AD1171" s="965">
        <v>0</v>
      </c>
      <c r="AE1171" s="965">
        <v>0</v>
      </c>
      <c r="AF1171" s="965">
        <v>0</v>
      </c>
      <c r="AG1171" s="965">
        <v>0.25996000000000002</v>
      </c>
      <c r="AH1171" s="965">
        <v>0</v>
      </c>
      <c r="AI1171" s="965">
        <v>0</v>
      </c>
      <c r="AJ1171" s="965">
        <v>0</v>
      </c>
      <c r="AK1171" s="965">
        <v>0</v>
      </c>
      <c r="AL1171" s="965">
        <v>0</v>
      </c>
      <c r="AM1171" s="965">
        <v>0</v>
      </c>
      <c r="AN1171" s="965">
        <v>0</v>
      </c>
      <c r="AO1171" s="965">
        <v>0</v>
      </c>
      <c r="AP1171" s="965">
        <v>0</v>
      </c>
      <c r="AQ1171" s="964">
        <v>0</v>
      </c>
      <c r="AR1171" s="964">
        <v>0</v>
      </c>
      <c r="AS1171" s="964">
        <v>0.36169000000000001</v>
      </c>
      <c r="AT1171" s="964">
        <v>2.5373800000000002</v>
      </c>
      <c r="AU1171" s="964">
        <v>0</v>
      </c>
      <c r="AV1171" s="964">
        <v>0</v>
      </c>
      <c r="AW1171" s="964">
        <v>0</v>
      </c>
      <c r="AX1171" s="964">
        <v>0</v>
      </c>
      <c r="AY1171" s="964">
        <v>0</v>
      </c>
      <c r="AZ1171" s="964">
        <v>0</v>
      </c>
      <c r="BA1171" s="964">
        <v>0</v>
      </c>
      <c r="BB1171" s="964">
        <v>0</v>
      </c>
      <c r="BC1171" s="922"/>
      <c r="BD1171" s="964"/>
      <c r="BE1171" s="964"/>
      <c r="BF1171" s="964"/>
      <c r="BG1171" s="964">
        <v>0</v>
      </c>
      <c r="BH1171" s="964">
        <v>0</v>
      </c>
      <c r="BI1171" s="922"/>
      <c r="BJ1171" s="1292">
        <v>21.671489999999999</v>
      </c>
      <c r="BK1171" s="916">
        <v>-21.671489999999999</v>
      </c>
      <c r="BL1171" s="916">
        <v>821.00851</v>
      </c>
    </row>
    <row r="1172" spans="1:64" hidden="1">
      <c r="A1172" s="1022" t="s">
        <v>51</v>
      </c>
      <c r="B1172" s="876" t="s">
        <v>182</v>
      </c>
      <c r="C1172" s="871" t="s">
        <v>131</v>
      </c>
      <c r="D1172" s="905">
        <v>151.38</v>
      </c>
      <c r="E1172" s="922"/>
      <c r="F1172" s="922"/>
      <c r="G1172" s="964">
        <v>0</v>
      </c>
      <c r="H1172" s="955">
        <v>135.67867999999999</v>
      </c>
      <c r="I1172" s="922"/>
      <c r="J1172" s="964">
        <v>0</v>
      </c>
      <c r="K1172" s="964">
        <v>0</v>
      </c>
      <c r="L1172" s="964">
        <v>0</v>
      </c>
      <c r="M1172" s="964">
        <v>0</v>
      </c>
      <c r="N1172" s="965"/>
      <c r="O1172" s="964">
        <v>0</v>
      </c>
      <c r="P1172" s="964">
        <v>0</v>
      </c>
      <c r="Q1172" s="964">
        <v>0.26055</v>
      </c>
      <c r="R1172" s="922"/>
      <c r="S1172" s="964">
        <v>0</v>
      </c>
      <c r="T1172" s="964">
        <v>0</v>
      </c>
      <c r="U1172" s="964">
        <v>0</v>
      </c>
      <c r="V1172" s="964">
        <v>0</v>
      </c>
      <c r="W1172" s="964">
        <v>0</v>
      </c>
      <c r="X1172" s="964">
        <v>10.15</v>
      </c>
      <c r="Y1172" s="964">
        <v>0</v>
      </c>
      <c r="Z1172" s="964">
        <v>3.5396999999999998</v>
      </c>
      <c r="AA1172" s="922"/>
      <c r="AB1172" s="965">
        <v>1.3428</v>
      </c>
      <c r="AC1172" s="965">
        <v>0</v>
      </c>
      <c r="AD1172" s="965">
        <v>0</v>
      </c>
      <c r="AE1172" s="965">
        <v>0</v>
      </c>
      <c r="AF1172" s="965">
        <v>0</v>
      </c>
      <c r="AG1172" s="965">
        <v>0</v>
      </c>
      <c r="AH1172" s="965">
        <v>0</v>
      </c>
      <c r="AI1172" s="965">
        <v>0</v>
      </c>
      <c r="AJ1172" s="965">
        <v>0</v>
      </c>
      <c r="AK1172" s="965">
        <v>0</v>
      </c>
      <c r="AL1172" s="965">
        <v>0</v>
      </c>
      <c r="AM1172" s="965">
        <v>0</v>
      </c>
      <c r="AN1172" s="965">
        <v>0</v>
      </c>
      <c r="AO1172" s="965">
        <v>0</v>
      </c>
      <c r="AP1172" s="965">
        <v>0</v>
      </c>
      <c r="AQ1172" s="964">
        <v>0</v>
      </c>
      <c r="AR1172" s="964">
        <v>0</v>
      </c>
      <c r="AS1172" s="964">
        <v>0</v>
      </c>
      <c r="AT1172" s="964">
        <v>0.40827000000000002</v>
      </c>
      <c r="AU1172" s="964">
        <v>0</v>
      </c>
      <c r="AV1172" s="964">
        <v>0</v>
      </c>
      <c r="AW1172" s="964">
        <v>0</v>
      </c>
      <c r="AX1172" s="964">
        <v>0</v>
      </c>
      <c r="AY1172" s="964">
        <v>0</v>
      </c>
      <c r="AZ1172" s="964">
        <v>0</v>
      </c>
      <c r="BA1172" s="964">
        <v>0</v>
      </c>
      <c r="BB1172" s="964">
        <v>0</v>
      </c>
      <c r="BC1172" s="922"/>
      <c r="BD1172" s="964"/>
      <c r="BE1172" s="964"/>
      <c r="BF1172" s="964"/>
      <c r="BG1172" s="964">
        <v>0</v>
      </c>
      <c r="BH1172" s="964">
        <v>0</v>
      </c>
      <c r="BI1172" s="922"/>
      <c r="BJ1172" s="1292">
        <v>15.701320000000001</v>
      </c>
      <c r="BK1172" s="916">
        <v>-15.701320000000001</v>
      </c>
      <c r="BL1172" s="916">
        <v>135.67867999999999</v>
      </c>
    </row>
    <row r="1173" spans="1:64" hidden="1">
      <c r="A1173" s="1022" t="s">
        <v>52</v>
      </c>
      <c r="B1173" s="875" t="s">
        <v>183</v>
      </c>
      <c r="C1173" s="871" t="s">
        <v>132</v>
      </c>
      <c r="D1173" s="905">
        <v>0</v>
      </c>
      <c r="E1173" s="922"/>
      <c r="F1173" s="922"/>
      <c r="G1173" s="964">
        <v>0</v>
      </c>
      <c r="H1173" s="964">
        <v>0</v>
      </c>
      <c r="I1173" s="922"/>
      <c r="J1173" s="964">
        <v>0</v>
      </c>
      <c r="K1173" s="964">
        <v>0</v>
      </c>
      <c r="L1173" s="964">
        <v>0</v>
      </c>
      <c r="M1173" s="964">
        <v>0</v>
      </c>
      <c r="N1173" s="965"/>
      <c r="O1173" s="964">
        <v>0</v>
      </c>
      <c r="P1173" s="964">
        <v>0</v>
      </c>
      <c r="Q1173" s="964">
        <v>0</v>
      </c>
      <c r="R1173" s="922"/>
      <c r="S1173" s="964">
        <v>0</v>
      </c>
      <c r="T1173" s="964">
        <v>0</v>
      </c>
      <c r="U1173" s="964">
        <v>0</v>
      </c>
      <c r="V1173" s="964">
        <v>0</v>
      </c>
      <c r="W1173" s="964">
        <v>0</v>
      </c>
      <c r="X1173" s="964">
        <v>0</v>
      </c>
      <c r="Y1173" s="964">
        <v>0</v>
      </c>
      <c r="Z1173" s="964">
        <v>0</v>
      </c>
      <c r="AA1173" s="922"/>
      <c r="AB1173" s="965">
        <v>0</v>
      </c>
      <c r="AC1173" s="965">
        <v>0</v>
      </c>
      <c r="AD1173" s="965">
        <v>0</v>
      </c>
      <c r="AE1173" s="965">
        <v>0</v>
      </c>
      <c r="AF1173" s="965">
        <v>0</v>
      </c>
      <c r="AG1173" s="965">
        <v>0</v>
      </c>
      <c r="AH1173" s="965">
        <v>0</v>
      </c>
      <c r="AI1173" s="965">
        <v>0</v>
      </c>
      <c r="AJ1173" s="965">
        <v>0</v>
      </c>
      <c r="AK1173" s="965">
        <v>0</v>
      </c>
      <c r="AL1173" s="965">
        <v>0</v>
      </c>
      <c r="AM1173" s="965">
        <v>0</v>
      </c>
      <c r="AN1173" s="965">
        <v>0</v>
      </c>
      <c r="AO1173" s="965">
        <v>0</v>
      </c>
      <c r="AP1173" s="965">
        <v>0</v>
      </c>
      <c r="AQ1173" s="964">
        <v>0</v>
      </c>
      <c r="AR1173" s="964">
        <v>0</v>
      </c>
      <c r="AS1173" s="964">
        <v>0</v>
      </c>
      <c r="AT1173" s="964">
        <v>0</v>
      </c>
      <c r="AU1173" s="964">
        <v>0</v>
      </c>
      <c r="AV1173" s="964">
        <v>0</v>
      </c>
      <c r="AW1173" s="964">
        <v>0</v>
      </c>
      <c r="AX1173" s="964">
        <v>0</v>
      </c>
      <c r="AY1173" s="964">
        <v>0</v>
      </c>
      <c r="AZ1173" s="964">
        <v>0</v>
      </c>
      <c r="BA1173" s="964">
        <v>0</v>
      </c>
      <c r="BB1173" s="964">
        <v>0</v>
      </c>
      <c r="BC1173" s="922"/>
      <c r="BD1173" s="922"/>
      <c r="BE1173" s="922"/>
      <c r="BF1173" s="922"/>
      <c r="BG1173" s="964">
        <v>0</v>
      </c>
      <c r="BH1173" s="964">
        <v>0</v>
      </c>
      <c r="BI1173" s="922"/>
      <c r="BJ1173" s="1292">
        <v>0</v>
      </c>
      <c r="BK1173" s="916">
        <v>0</v>
      </c>
      <c r="BL1173" s="916">
        <v>0</v>
      </c>
    </row>
    <row r="1174" spans="1:64" hidden="1">
      <c r="A1174" s="1022" t="s">
        <v>53</v>
      </c>
      <c r="B1174" s="875" t="s">
        <v>54</v>
      </c>
      <c r="C1174" s="844" t="s">
        <v>55</v>
      </c>
      <c r="D1174" s="905">
        <v>360.34</v>
      </c>
      <c r="E1174" s="922"/>
      <c r="F1174" s="922"/>
      <c r="G1174" s="922"/>
      <c r="H1174" s="922"/>
      <c r="I1174" s="955">
        <v>328.87952999999987</v>
      </c>
      <c r="J1174" s="922"/>
      <c r="K1174" s="922"/>
      <c r="L1174" s="922"/>
      <c r="M1174" s="922"/>
      <c r="N1174" s="961"/>
      <c r="O1174" s="922"/>
      <c r="P1174" s="922"/>
      <c r="Q1174" s="922"/>
      <c r="R1174" s="922"/>
      <c r="S1174" s="964"/>
      <c r="T1174" s="964"/>
      <c r="U1174" s="964"/>
      <c r="V1174" s="964"/>
      <c r="W1174" s="964"/>
      <c r="X1174" s="964"/>
      <c r="Y1174" s="964"/>
      <c r="Z1174" s="964"/>
      <c r="AA1174" s="922"/>
      <c r="AB1174" s="965"/>
      <c r="AC1174" s="965"/>
      <c r="AD1174" s="965"/>
      <c r="AE1174" s="965"/>
      <c r="AF1174" s="965"/>
      <c r="AG1174" s="965"/>
      <c r="AH1174" s="965"/>
      <c r="AI1174" s="965"/>
      <c r="AJ1174" s="965"/>
      <c r="AK1174" s="965"/>
      <c r="AL1174" s="965"/>
      <c r="AM1174" s="965"/>
      <c r="AN1174" s="965"/>
      <c r="AO1174" s="965"/>
      <c r="AP1174" s="965"/>
      <c r="AQ1174" s="964"/>
      <c r="AR1174" s="964"/>
      <c r="AS1174" s="964"/>
      <c r="AT1174" s="964"/>
      <c r="AU1174" s="964"/>
      <c r="AV1174" s="964"/>
      <c r="AW1174" s="964"/>
      <c r="AX1174" s="964"/>
      <c r="AY1174" s="964"/>
      <c r="AZ1174" s="964"/>
      <c r="BA1174" s="964"/>
      <c r="BB1174" s="922"/>
      <c r="BC1174" s="922"/>
      <c r="BD1174" s="922"/>
      <c r="BE1174" s="922"/>
      <c r="BF1174" s="922"/>
      <c r="BG1174" s="922"/>
      <c r="BH1174" s="964"/>
      <c r="BI1174" s="922"/>
      <c r="BJ1174" s="1292">
        <v>31.4604700000001</v>
      </c>
      <c r="BK1174" s="916">
        <v>-31.460470000000004</v>
      </c>
      <c r="BL1174" s="916">
        <v>328.87952999999999</v>
      </c>
    </row>
    <row r="1175" spans="1:64" hidden="1">
      <c r="A1175" s="1022" t="s">
        <v>56</v>
      </c>
      <c r="B1175" s="876" t="s">
        <v>174</v>
      </c>
      <c r="C1175" s="844" t="s">
        <v>189</v>
      </c>
      <c r="D1175" s="905">
        <v>0.02</v>
      </c>
      <c r="E1175" s="922"/>
      <c r="F1175" s="922"/>
      <c r="G1175" s="964">
        <v>0</v>
      </c>
      <c r="H1175" s="964">
        <v>0</v>
      </c>
      <c r="I1175" s="922"/>
      <c r="J1175" s="964">
        <v>0</v>
      </c>
      <c r="K1175" s="964">
        <v>0</v>
      </c>
      <c r="L1175" s="964">
        <v>0</v>
      </c>
      <c r="M1175" s="964">
        <v>0</v>
      </c>
      <c r="N1175" s="965"/>
      <c r="O1175" s="964">
        <v>0</v>
      </c>
      <c r="P1175" s="964">
        <v>0</v>
      </c>
      <c r="Q1175" s="964">
        <v>0</v>
      </c>
      <c r="R1175" s="922"/>
      <c r="S1175" s="964">
        <v>0</v>
      </c>
      <c r="T1175" s="964">
        <v>0</v>
      </c>
      <c r="U1175" s="964">
        <v>0</v>
      </c>
      <c r="V1175" s="964">
        <v>0</v>
      </c>
      <c r="W1175" s="964">
        <v>0</v>
      </c>
      <c r="X1175" s="964">
        <v>0</v>
      </c>
      <c r="Y1175" s="964">
        <v>0</v>
      </c>
      <c r="Z1175" s="964">
        <v>0</v>
      </c>
      <c r="AA1175" s="922"/>
      <c r="AB1175" s="965">
        <v>0</v>
      </c>
      <c r="AC1175" s="965">
        <v>0</v>
      </c>
      <c r="AD1175" s="965">
        <v>0</v>
      </c>
      <c r="AE1175" s="965">
        <v>0</v>
      </c>
      <c r="AF1175" s="965">
        <v>0</v>
      </c>
      <c r="AG1175" s="965">
        <v>0</v>
      </c>
      <c r="AH1175" s="965">
        <v>0</v>
      </c>
      <c r="AI1175" s="965">
        <v>0</v>
      </c>
      <c r="AJ1175" s="965">
        <v>0</v>
      </c>
      <c r="AK1175" s="965">
        <v>0</v>
      </c>
      <c r="AL1175" s="965">
        <v>0</v>
      </c>
      <c r="AM1175" s="965">
        <v>0</v>
      </c>
      <c r="AN1175" s="965">
        <v>0</v>
      </c>
      <c r="AO1175" s="965">
        <v>0</v>
      </c>
      <c r="AP1175" s="965">
        <v>0</v>
      </c>
      <c r="AQ1175" s="964">
        <v>0</v>
      </c>
      <c r="AR1175" s="964">
        <v>0</v>
      </c>
      <c r="AS1175" s="964">
        <v>0</v>
      </c>
      <c r="AT1175" s="964">
        <v>0</v>
      </c>
      <c r="AU1175" s="964">
        <v>0</v>
      </c>
      <c r="AV1175" s="964">
        <v>0</v>
      </c>
      <c r="AW1175" s="964">
        <v>0</v>
      </c>
      <c r="AX1175" s="964">
        <v>0</v>
      </c>
      <c r="AY1175" s="964">
        <v>0</v>
      </c>
      <c r="AZ1175" s="964">
        <v>0</v>
      </c>
      <c r="BA1175" s="964">
        <v>0</v>
      </c>
      <c r="BB1175" s="964">
        <v>0</v>
      </c>
      <c r="BC1175" s="922"/>
      <c r="BD1175" s="922"/>
      <c r="BE1175" s="922"/>
      <c r="BF1175" s="922"/>
      <c r="BG1175" s="964">
        <v>0</v>
      </c>
      <c r="BH1175" s="964">
        <v>0</v>
      </c>
      <c r="BI1175" s="922"/>
      <c r="BJ1175" s="1293">
        <v>0</v>
      </c>
      <c r="BK1175" s="916">
        <v>0</v>
      </c>
      <c r="BL1175" s="916">
        <v>0.02</v>
      </c>
    </row>
    <row r="1176" spans="1:64" hidden="1">
      <c r="A1176" s="1022" t="s">
        <v>57</v>
      </c>
      <c r="B1176" s="876" t="s">
        <v>175</v>
      </c>
      <c r="C1176" s="844" t="s">
        <v>184</v>
      </c>
      <c r="D1176" s="905">
        <v>360.32</v>
      </c>
      <c r="E1176" s="922"/>
      <c r="F1176" s="922"/>
      <c r="G1176" s="964">
        <v>0</v>
      </c>
      <c r="H1176" s="964">
        <v>0</v>
      </c>
      <c r="I1176" s="922"/>
      <c r="J1176" s="964">
        <v>0</v>
      </c>
      <c r="K1176" s="964">
        <v>0</v>
      </c>
      <c r="L1176" s="964">
        <v>0</v>
      </c>
      <c r="M1176" s="964">
        <v>0</v>
      </c>
      <c r="N1176" s="965"/>
      <c r="O1176" s="964">
        <v>0</v>
      </c>
      <c r="P1176" s="964">
        <v>0</v>
      </c>
      <c r="Q1176" s="964">
        <v>1.72847</v>
      </c>
      <c r="R1176" s="922"/>
      <c r="S1176" s="964">
        <v>0</v>
      </c>
      <c r="T1176" s="964">
        <v>0</v>
      </c>
      <c r="U1176" s="964">
        <v>0</v>
      </c>
      <c r="V1176" s="964">
        <v>0</v>
      </c>
      <c r="W1176" s="964">
        <v>3.2452299999999998</v>
      </c>
      <c r="X1176" s="964">
        <v>7.3</v>
      </c>
      <c r="Y1176" s="964">
        <v>0</v>
      </c>
      <c r="Z1176" s="964">
        <v>6.91</v>
      </c>
      <c r="AA1176" s="922"/>
      <c r="AB1176" s="965">
        <v>4.6766399999999999</v>
      </c>
      <c r="AC1176" s="965">
        <v>6.8709999999999993E-2</v>
      </c>
      <c r="AD1176" s="965">
        <v>0</v>
      </c>
      <c r="AE1176" s="965">
        <v>0</v>
      </c>
      <c r="AF1176" s="965">
        <v>0.26744000000000001</v>
      </c>
      <c r="AG1176" s="965">
        <v>0</v>
      </c>
      <c r="AH1176" s="965">
        <v>4.0174200000000004</v>
      </c>
      <c r="AI1176" s="965">
        <v>0</v>
      </c>
      <c r="AJ1176" s="965">
        <v>0</v>
      </c>
      <c r="AK1176" s="965">
        <v>0</v>
      </c>
      <c r="AL1176" s="965">
        <v>0</v>
      </c>
      <c r="AM1176" s="965">
        <v>0</v>
      </c>
      <c r="AN1176" s="965">
        <v>0</v>
      </c>
      <c r="AO1176" s="965">
        <v>0</v>
      </c>
      <c r="AP1176" s="965">
        <v>0</v>
      </c>
      <c r="AQ1176" s="964">
        <v>0</v>
      </c>
      <c r="AR1176" s="964">
        <v>0</v>
      </c>
      <c r="AS1176" s="964">
        <v>4.6899999999999997E-2</v>
      </c>
      <c r="AT1176" s="964">
        <v>3.1996600000000002</v>
      </c>
      <c r="AU1176" s="964">
        <v>0</v>
      </c>
      <c r="AV1176" s="964">
        <v>0</v>
      </c>
      <c r="AW1176" s="964">
        <v>0</v>
      </c>
      <c r="AX1176" s="964">
        <v>0</v>
      </c>
      <c r="AY1176" s="964">
        <v>0</v>
      </c>
      <c r="AZ1176" s="964">
        <v>0</v>
      </c>
      <c r="BA1176" s="964">
        <v>0</v>
      </c>
      <c r="BB1176" s="964">
        <v>0</v>
      </c>
      <c r="BC1176" s="922"/>
      <c r="BD1176" s="922"/>
      <c r="BE1176" s="922"/>
      <c r="BF1176" s="922"/>
      <c r="BG1176" s="964">
        <v>0</v>
      </c>
      <c r="BH1176" s="964">
        <v>0</v>
      </c>
      <c r="BI1176" s="922"/>
      <c r="BJ1176" s="1293">
        <v>31.460470000000004</v>
      </c>
      <c r="BK1176" s="916">
        <v>-31.460470000000004</v>
      </c>
      <c r="BL1176" s="916">
        <v>328.85953000000001</v>
      </c>
    </row>
    <row r="1177" spans="1:64" hidden="1">
      <c r="A1177" s="1022" t="s">
        <v>30</v>
      </c>
      <c r="B1177" s="875" t="s">
        <v>31</v>
      </c>
      <c r="C1177" s="871" t="s">
        <v>133</v>
      </c>
      <c r="D1177" s="905">
        <v>1336.13</v>
      </c>
      <c r="E1177" s="922"/>
      <c r="F1177" s="922"/>
      <c r="G1177" s="964">
        <v>0</v>
      </c>
      <c r="H1177" s="964">
        <v>0</v>
      </c>
      <c r="I1177" s="922"/>
      <c r="J1177" s="955">
        <v>1033.44814</v>
      </c>
      <c r="K1177" s="964">
        <v>0</v>
      </c>
      <c r="L1177" s="964">
        <v>0</v>
      </c>
      <c r="M1177" s="964">
        <v>0</v>
      </c>
      <c r="N1177" s="965"/>
      <c r="O1177" s="964">
        <v>0</v>
      </c>
      <c r="P1177" s="964">
        <v>0</v>
      </c>
      <c r="Q1177" s="964">
        <v>37.983100000000007</v>
      </c>
      <c r="R1177" s="922"/>
      <c r="S1177" s="964">
        <v>6.6942599999999999</v>
      </c>
      <c r="T1177" s="964">
        <v>0</v>
      </c>
      <c r="U1177" s="964">
        <v>0</v>
      </c>
      <c r="V1177" s="964">
        <v>0</v>
      </c>
      <c r="W1177" s="964">
        <v>1.31</v>
      </c>
      <c r="X1177" s="964">
        <v>81.137969999999996</v>
      </c>
      <c r="Y1177" s="964">
        <v>0</v>
      </c>
      <c r="Z1177" s="964">
        <v>27.14678</v>
      </c>
      <c r="AA1177" s="922"/>
      <c r="AB1177" s="965">
        <v>28.476379999999999</v>
      </c>
      <c r="AC1177" s="965">
        <v>1.29</v>
      </c>
      <c r="AD1177" s="965">
        <v>0</v>
      </c>
      <c r="AE1177" s="965">
        <v>0</v>
      </c>
      <c r="AF1177" s="965">
        <v>1.1100000000000001</v>
      </c>
      <c r="AG1177" s="965">
        <v>2.52</v>
      </c>
      <c r="AH1177" s="965">
        <v>5.1933699999999998</v>
      </c>
      <c r="AI1177" s="965">
        <v>0.08</v>
      </c>
      <c r="AJ1177" s="965">
        <v>0</v>
      </c>
      <c r="AK1177" s="965">
        <v>0</v>
      </c>
      <c r="AL1177" s="965">
        <v>0</v>
      </c>
      <c r="AM1177" s="965">
        <v>3</v>
      </c>
      <c r="AN1177" s="965">
        <v>0</v>
      </c>
      <c r="AO1177" s="965">
        <v>0</v>
      </c>
      <c r="AP1177" s="965">
        <v>0.4</v>
      </c>
      <c r="AQ1177" s="964">
        <v>0</v>
      </c>
      <c r="AR1177" s="964">
        <v>0.06</v>
      </c>
      <c r="AS1177" s="964">
        <v>1.65</v>
      </c>
      <c r="AT1177" s="964">
        <v>33.64</v>
      </c>
      <c r="AU1177" s="964">
        <v>0</v>
      </c>
      <c r="AV1177" s="964">
        <v>0</v>
      </c>
      <c r="AW1177" s="964">
        <v>0.1</v>
      </c>
      <c r="AX1177" s="964">
        <v>0</v>
      </c>
      <c r="AY1177" s="964">
        <v>0</v>
      </c>
      <c r="AZ1177" s="964">
        <v>0</v>
      </c>
      <c r="BA1177" s="964">
        <v>0</v>
      </c>
      <c r="BB1177" s="964">
        <v>0.1</v>
      </c>
      <c r="BC1177" s="922"/>
      <c r="BD1177" s="922"/>
      <c r="BE1177" s="922"/>
      <c r="BF1177" s="922"/>
      <c r="BG1177" s="964">
        <v>0</v>
      </c>
      <c r="BH1177" s="964">
        <v>0</v>
      </c>
      <c r="BI1177" s="922">
        <v>70.790000000000006</v>
      </c>
      <c r="BJ1177" s="1292">
        <v>302.68186000000003</v>
      </c>
      <c r="BK1177" s="916">
        <v>-221.0252200000001</v>
      </c>
      <c r="BL1177" s="916">
        <v>1115.1047800000001</v>
      </c>
    </row>
    <row r="1178" spans="1:64" s="910" customFormat="1" hidden="1">
      <c r="A1178" s="1029" t="s">
        <v>32</v>
      </c>
      <c r="B1178" s="1030" t="s">
        <v>8</v>
      </c>
      <c r="C1178" s="1031" t="s">
        <v>134</v>
      </c>
      <c r="D1178" s="905">
        <v>75.42</v>
      </c>
      <c r="E1178" s="959"/>
      <c r="F1178" s="959"/>
      <c r="G1178" s="959"/>
      <c r="H1178" s="959"/>
      <c r="I1178" s="959"/>
      <c r="J1178" s="959"/>
      <c r="K1178" s="959"/>
      <c r="L1178" s="959"/>
      <c r="M1178" s="959"/>
      <c r="N1178" s="960"/>
      <c r="O1178" s="959"/>
      <c r="P1178" s="959"/>
      <c r="Q1178" s="959"/>
      <c r="R1178" s="959"/>
      <c r="S1178" s="959"/>
      <c r="T1178" s="959"/>
      <c r="U1178" s="959"/>
      <c r="V1178" s="959"/>
      <c r="W1178" s="959"/>
      <c r="X1178" s="959"/>
      <c r="Y1178" s="959"/>
      <c r="Z1178" s="959"/>
      <c r="AA1178" s="959"/>
      <c r="AB1178" s="960"/>
      <c r="AC1178" s="960"/>
      <c r="AD1178" s="960"/>
      <c r="AE1178" s="960"/>
      <c r="AF1178" s="960"/>
      <c r="AG1178" s="960"/>
      <c r="AH1178" s="960"/>
      <c r="AI1178" s="960"/>
      <c r="AJ1178" s="960"/>
      <c r="AK1178" s="960"/>
      <c r="AL1178" s="960"/>
      <c r="AM1178" s="960"/>
      <c r="AN1178" s="960"/>
      <c r="AO1178" s="960"/>
      <c r="AP1178" s="960"/>
      <c r="AQ1178" s="959"/>
      <c r="AR1178" s="959"/>
      <c r="AS1178" s="959"/>
      <c r="AT1178" s="959"/>
      <c r="AU1178" s="959"/>
      <c r="AV1178" s="959"/>
      <c r="AW1178" s="959"/>
      <c r="AX1178" s="959"/>
      <c r="AY1178" s="959"/>
      <c r="AZ1178" s="959"/>
      <c r="BA1178" s="959"/>
      <c r="BB1178" s="959"/>
      <c r="BC1178" s="959"/>
      <c r="BD1178" s="959"/>
      <c r="BE1178" s="959"/>
      <c r="BF1178" s="959"/>
      <c r="BG1178" s="959"/>
      <c r="BH1178" s="959"/>
      <c r="BI1178" s="959"/>
      <c r="BJ1178" s="1294">
        <v>75.421289999999999</v>
      </c>
      <c r="BK1178" s="916">
        <v>-75.421289999999999</v>
      </c>
      <c r="BL1178" s="913">
        <v>-1.2899999999973488E-3</v>
      </c>
    </row>
    <row r="1179" spans="1:64" hidden="1">
      <c r="A1179" s="1022" t="s">
        <v>33</v>
      </c>
      <c r="B1179" s="1023" t="s">
        <v>170</v>
      </c>
      <c r="C1179" s="871" t="s">
        <v>136</v>
      </c>
      <c r="D1179" s="905">
        <v>0</v>
      </c>
      <c r="E1179" s="922"/>
      <c r="F1179" s="922"/>
      <c r="G1179" s="964">
        <v>0</v>
      </c>
      <c r="H1179" s="964">
        <v>0</v>
      </c>
      <c r="I1179" s="922"/>
      <c r="J1179" s="964">
        <v>0</v>
      </c>
      <c r="K1179" s="955">
        <v>0</v>
      </c>
      <c r="L1179" s="964">
        <v>0</v>
      </c>
      <c r="M1179" s="964">
        <v>0</v>
      </c>
      <c r="N1179" s="965"/>
      <c r="O1179" s="964">
        <v>0</v>
      </c>
      <c r="P1179" s="964">
        <v>0</v>
      </c>
      <c r="Q1179" s="964">
        <v>0</v>
      </c>
      <c r="R1179" s="922"/>
      <c r="S1179" s="964">
        <v>0</v>
      </c>
      <c r="T1179" s="964">
        <v>0</v>
      </c>
      <c r="U1179" s="964">
        <v>0</v>
      </c>
      <c r="V1179" s="964">
        <v>0</v>
      </c>
      <c r="W1179" s="964">
        <v>0</v>
      </c>
      <c r="X1179" s="964">
        <v>0</v>
      </c>
      <c r="Y1179" s="964">
        <v>0</v>
      </c>
      <c r="Z1179" s="964">
        <v>0</v>
      </c>
      <c r="AA1179" s="922"/>
      <c r="AB1179" s="965">
        <v>0</v>
      </c>
      <c r="AC1179" s="965">
        <v>0</v>
      </c>
      <c r="AD1179" s="965">
        <v>0</v>
      </c>
      <c r="AE1179" s="965">
        <v>0</v>
      </c>
      <c r="AF1179" s="965">
        <v>0</v>
      </c>
      <c r="AG1179" s="965">
        <v>0</v>
      </c>
      <c r="AH1179" s="965">
        <v>0</v>
      </c>
      <c r="AI1179" s="965">
        <v>0</v>
      </c>
      <c r="AJ1179" s="965">
        <v>0</v>
      </c>
      <c r="AK1179" s="965">
        <v>0</v>
      </c>
      <c r="AL1179" s="965">
        <v>0</v>
      </c>
      <c r="AM1179" s="965">
        <v>0</v>
      </c>
      <c r="AN1179" s="965">
        <v>0</v>
      </c>
      <c r="AO1179" s="965">
        <v>0</v>
      </c>
      <c r="AP1179" s="965">
        <v>0</v>
      </c>
      <c r="AQ1179" s="964">
        <v>0</v>
      </c>
      <c r="AR1179" s="964">
        <v>0</v>
      </c>
      <c r="AS1179" s="964">
        <v>0</v>
      </c>
      <c r="AT1179" s="964">
        <v>0</v>
      </c>
      <c r="AU1179" s="964">
        <v>0</v>
      </c>
      <c r="AV1179" s="964">
        <v>0</v>
      </c>
      <c r="AW1179" s="964">
        <v>0</v>
      </c>
      <c r="AX1179" s="964">
        <v>0</v>
      </c>
      <c r="AY1179" s="964">
        <v>0</v>
      </c>
      <c r="AZ1179" s="964">
        <v>0</v>
      </c>
      <c r="BA1179" s="964">
        <v>0</v>
      </c>
      <c r="BB1179" s="964">
        <v>0</v>
      </c>
      <c r="BC1179" s="922"/>
      <c r="BD1179" s="922"/>
      <c r="BE1179" s="922"/>
      <c r="BF1179" s="922"/>
      <c r="BG1179" s="964">
        <v>0</v>
      </c>
      <c r="BH1179" s="964">
        <v>0</v>
      </c>
      <c r="BI1179" s="922"/>
      <c r="BJ1179" s="1292">
        <v>0</v>
      </c>
      <c r="BK1179" s="916">
        <v>0</v>
      </c>
      <c r="BL1179" s="916">
        <v>0</v>
      </c>
    </row>
    <row r="1180" spans="1:64" hidden="1">
      <c r="A1180" s="1022" t="s">
        <v>169</v>
      </c>
      <c r="B1180" s="1023" t="s">
        <v>172</v>
      </c>
      <c r="C1180" s="871" t="s">
        <v>137</v>
      </c>
      <c r="D1180" s="905">
        <v>0</v>
      </c>
      <c r="E1180" s="922"/>
      <c r="F1180" s="922"/>
      <c r="G1180" s="964">
        <v>0</v>
      </c>
      <c r="H1180" s="964">
        <v>0</v>
      </c>
      <c r="I1180" s="922"/>
      <c r="J1180" s="964">
        <v>0</v>
      </c>
      <c r="K1180" s="964">
        <v>0</v>
      </c>
      <c r="L1180" s="955">
        <v>0</v>
      </c>
      <c r="M1180" s="964">
        <v>0</v>
      </c>
      <c r="N1180" s="965"/>
      <c r="O1180" s="964">
        <v>0</v>
      </c>
      <c r="P1180" s="964">
        <v>0</v>
      </c>
      <c r="Q1180" s="964">
        <v>0</v>
      </c>
      <c r="R1180" s="922"/>
      <c r="S1180" s="964">
        <v>0</v>
      </c>
      <c r="T1180" s="964">
        <v>0</v>
      </c>
      <c r="U1180" s="964">
        <v>0</v>
      </c>
      <c r="V1180" s="964">
        <v>0</v>
      </c>
      <c r="W1180" s="964">
        <v>0</v>
      </c>
      <c r="X1180" s="964">
        <v>0</v>
      </c>
      <c r="Y1180" s="964">
        <v>0</v>
      </c>
      <c r="Z1180" s="964">
        <v>0</v>
      </c>
      <c r="AA1180" s="922"/>
      <c r="AB1180" s="965">
        <v>0</v>
      </c>
      <c r="AC1180" s="965">
        <v>0</v>
      </c>
      <c r="AD1180" s="965">
        <v>0</v>
      </c>
      <c r="AE1180" s="965">
        <v>0</v>
      </c>
      <c r="AF1180" s="965">
        <v>0</v>
      </c>
      <c r="AG1180" s="965">
        <v>0</v>
      </c>
      <c r="AH1180" s="965">
        <v>0</v>
      </c>
      <c r="AI1180" s="965">
        <v>0</v>
      </c>
      <c r="AJ1180" s="965">
        <v>0</v>
      </c>
      <c r="AK1180" s="965">
        <v>0</v>
      </c>
      <c r="AL1180" s="965">
        <v>0</v>
      </c>
      <c r="AM1180" s="965">
        <v>0</v>
      </c>
      <c r="AN1180" s="965">
        <v>0</v>
      </c>
      <c r="AO1180" s="965">
        <v>0</v>
      </c>
      <c r="AP1180" s="965">
        <v>0</v>
      </c>
      <c r="AQ1180" s="964">
        <v>0</v>
      </c>
      <c r="AR1180" s="964">
        <v>0</v>
      </c>
      <c r="AS1180" s="964">
        <v>0</v>
      </c>
      <c r="AT1180" s="964">
        <v>0</v>
      </c>
      <c r="AU1180" s="964">
        <v>0</v>
      </c>
      <c r="AV1180" s="964">
        <v>0</v>
      </c>
      <c r="AW1180" s="964">
        <v>0</v>
      </c>
      <c r="AX1180" s="964">
        <v>0</v>
      </c>
      <c r="AY1180" s="964">
        <v>0</v>
      </c>
      <c r="AZ1180" s="964">
        <v>0</v>
      </c>
      <c r="BA1180" s="964">
        <v>0</v>
      </c>
      <c r="BB1180" s="964">
        <v>0</v>
      </c>
      <c r="BC1180" s="922"/>
      <c r="BD1180" s="922"/>
      <c r="BE1180" s="922"/>
      <c r="BF1180" s="922"/>
      <c r="BG1180" s="964">
        <v>0</v>
      </c>
      <c r="BH1180" s="964">
        <v>0</v>
      </c>
      <c r="BI1180" s="922"/>
      <c r="BJ1180" s="1292">
        <v>0</v>
      </c>
      <c r="BK1180" s="916">
        <v>0</v>
      </c>
      <c r="BL1180" s="916">
        <v>0</v>
      </c>
    </row>
    <row r="1181" spans="1:64" hidden="1">
      <c r="A1181" s="1022" t="s">
        <v>171</v>
      </c>
      <c r="B1181" s="1023" t="s">
        <v>168</v>
      </c>
      <c r="C1181" s="871" t="s">
        <v>135</v>
      </c>
      <c r="D1181" s="905">
        <v>75.42</v>
      </c>
      <c r="E1181" s="922"/>
      <c r="F1181" s="922"/>
      <c r="G1181" s="964">
        <v>0</v>
      </c>
      <c r="H1181" s="964">
        <v>0</v>
      </c>
      <c r="I1181" s="922"/>
      <c r="J1181" s="964">
        <v>45.826639999999998</v>
      </c>
      <c r="K1181" s="964">
        <v>0</v>
      </c>
      <c r="L1181" s="964">
        <v>0</v>
      </c>
      <c r="M1181" s="955">
        <v>-1.2899999999973488E-3</v>
      </c>
      <c r="N1181" s="967"/>
      <c r="O1181" s="964">
        <v>0</v>
      </c>
      <c r="P1181" s="964">
        <v>0</v>
      </c>
      <c r="Q1181" s="964">
        <v>0</v>
      </c>
      <c r="R1181" s="922"/>
      <c r="S1181" s="964">
        <v>7.31</v>
      </c>
      <c r="T1181" s="964">
        <v>0</v>
      </c>
      <c r="U1181" s="964">
        <v>0</v>
      </c>
      <c r="V1181" s="964">
        <v>0</v>
      </c>
      <c r="W1181" s="964">
        <v>0</v>
      </c>
      <c r="X1181" s="964">
        <v>17.326280000000001</v>
      </c>
      <c r="Y1181" s="964">
        <v>0</v>
      </c>
      <c r="Z1181" s="964">
        <v>0</v>
      </c>
      <c r="AA1181" s="922"/>
      <c r="AB1181" s="965">
        <v>2.9583699999999999</v>
      </c>
      <c r="AC1181" s="965">
        <v>0</v>
      </c>
      <c r="AD1181" s="965">
        <v>0</v>
      </c>
      <c r="AE1181" s="965">
        <v>0</v>
      </c>
      <c r="AF1181" s="965">
        <v>0</v>
      </c>
      <c r="AG1181" s="965">
        <v>0</v>
      </c>
      <c r="AH1181" s="965">
        <v>0</v>
      </c>
      <c r="AI1181" s="965">
        <v>0</v>
      </c>
      <c r="AJ1181" s="965">
        <v>0</v>
      </c>
      <c r="AK1181" s="965">
        <v>0</v>
      </c>
      <c r="AL1181" s="965">
        <v>0</v>
      </c>
      <c r="AM1181" s="965">
        <v>0</v>
      </c>
      <c r="AN1181" s="965">
        <v>0</v>
      </c>
      <c r="AO1181" s="965">
        <v>0</v>
      </c>
      <c r="AP1181" s="965">
        <v>0</v>
      </c>
      <c r="AQ1181" s="964">
        <v>0</v>
      </c>
      <c r="AR1181" s="964">
        <v>0</v>
      </c>
      <c r="AS1181" s="964">
        <v>0</v>
      </c>
      <c r="AT1181" s="964">
        <v>0</v>
      </c>
      <c r="AU1181" s="964">
        <v>0</v>
      </c>
      <c r="AV1181" s="964">
        <v>0</v>
      </c>
      <c r="AW1181" s="964">
        <v>0</v>
      </c>
      <c r="AX1181" s="964">
        <v>0</v>
      </c>
      <c r="AY1181" s="964">
        <v>0</v>
      </c>
      <c r="AZ1181" s="964">
        <v>0</v>
      </c>
      <c r="BA1181" s="964">
        <v>0</v>
      </c>
      <c r="BB1181" s="964">
        <v>2</v>
      </c>
      <c r="BC1181" s="922"/>
      <c r="BD1181" s="922"/>
      <c r="BE1181" s="922"/>
      <c r="BF1181" s="922"/>
      <c r="BG1181" s="964">
        <v>0</v>
      </c>
      <c r="BH1181" s="964">
        <v>0</v>
      </c>
      <c r="BI1181" s="922"/>
      <c r="BJ1181" s="1292">
        <v>75.421289999999999</v>
      </c>
      <c r="BK1181" s="916">
        <v>-75.421289999999999</v>
      </c>
      <c r="BL1181" s="916">
        <v>-1.2899999999973488E-3</v>
      </c>
    </row>
    <row r="1182" spans="1:64" s="889" customFormat="1" hidden="1">
      <c r="A1182" s="1024" t="s">
        <v>181</v>
      </c>
      <c r="B1182" s="1026" t="s">
        <v>356</v>
      </c>
      <c r="C1182" s="877" t="s">
        <v>357</v>
      </c>
      <c r="D1182" s="905">
        <v>0</v>
      </c>
      <c r="E1182" s="961"/>
      <c r="F1182" s="961"/>
      <c r="G1182" s="965"/>
      <c r="H1182" s="965"/>
      <c r="I1182" s="922"/>
      <c r="J1182" s="965"/>
      <c r="K1182" s="965"/>
      <c r="L1182" s="965"/>
      <c r="M1182" s="935"/>
      <c r="N1182" s="935">
        <v>0</v>
      </c>
      <c r="O1182" s="965"/>
      <c r="P1182" s="965"/>
      <c r="Q1182" s="965"/>
      <c r="R1182" s="961"/>
      <c r="S1182" s="965"/>
      <c r="T1182" s="965"/>
      <c r="U1182" s="965"/>
      <c r="V1182" s="965"/>
      <c r="W1182" s="965"/>
      <c r="X1182" s="965"/>
      <c r="Y1182" s="965"/>
      <c r="Z1182" s="965"/>
      <c r="AA1182" s="961"/>
      <c r="AB1182" s="965"/>
      <c r="AC1182" s="965"/>
      <c r="AD1182" s="965"/>
      <c r="AE1182" s="965"/>
      <c r="AF1182" s="965"/>
      <c r="AG1182" s="965"/>
      <c r="AH1182" s="965"/>
      <c r="AI1182" s="965"/>
      <c r="AJ1182" s="965"/>
      <c r="AK1182" s="965"/>
      <c r="AL1182" s="965"/>
      <c r="AM1182" s="965"/>
      <c r="AN1182" s="965"/>
      <c r="AO1182" s="965"/>
      <c r="AP1182" s="965"/>
      <c r="AQ1182" s="965"/>
      <c r="AR1182" s="965"/>
      <c r="AS1182" s="965"/>
      <c r="AT1182" s="965"/>
      <c r="AU1182" s="965"/>
      <c r="AV1182" s="965"/>
      <c r="AW1182" s="965"/>
      <c r="AX1182" s="965"/>
      <c r="AY1182" s="965"/>
      <c r="AZ1182" s="965"/>
      <c r="BA1182" s="965"/>
      <c r="BB1182" s="965"/>
      <c r="BC1182" s="961"/>
      <c r="BD1182" s="961"/>
      <c r="BE1182" s="961"/>
      <c r="BF1182" s="961"/>
      <c r="BG1182" s="965"/>
      <c r="BH1182" s="965"/>
      <c r="BI1182" s="961"/>
      <c r="BJ1182" s="1293">
        <v>0</v>
      </c>
      <c r="BK1182" s="918">
        <v>0</v>
      </c>
      <c r="BL1182" s="918">
        <v>0</v>
      </c>
    </row>
    <row r="1183" spans="1:64" hidden="1">
      <c r="A1183" s="1029" t="s">
        <v>143</v>
      </c>
      <c r="B1183" s="875" t="s">
        <v>144</v>
      </c>
      <c r="C1183" s="871" t="s">
        <v>138</v>
      </c>
      <c r="D1183" s="905">
        <v>21.79</v>
      </c>
      <c r="E1183" s="922"/>
      <c r="F1183" s="922"/>
      <c r="G1183" s="964">
        <v>0</v>
      </c>
      <c r="H1183" s="964">
        <v>0</v>
      </c>
      <c r="I1183" s="922"/>
      <c r="J1183" s="964">
        <v>0</v>
      </c>
      <c r="K1183" s="964">
        <v>0</v>
      </c>
      <c r="L1183" s="964">
        <v>0</v>
      </c>
      <c r="M1183" s="964">
        <v>0</v>
      </c>
      <c r="N1183" s="968"/>
      <c r="O1183" s="955">
        <v>16.738489999999999</v>
      </c>
      <c r="P1183" s="964">
        <v>0</v>
      </c>
      <c r="Q1183" s="964">
        <v>0</v>
      </c>
      <c r="R1183" s="922"/>
      <c r="S1183" s="964">
        <v>0</v>
      </c>
      <c r="T1183" s="964">
        <v>0</v>
      </c>
      <c r="U1183" s="964">
        <v>0</v>
      </c>
      <c r="V1183" s="964">
        <v>0</v>
      </c>
      <c r="W1183" s="964">
        <v>0.04</v>
      </c>
      <c r="X1183" s="964">
        <v>4.6912900000000013</v>
      </c>
      <c r="Y1183" s="964">
        <v>0</v>
      </c>
      <c r="Z1183" s="964">
        <v>0</v>
      </c>
      <c r="AA1183" s="922"/>
      <c r="AB1183" s="965">
        <v>0.09</v>
      </c>
      <c r="AC1183" s="965">
        <v>0</v>
      </c>
      <c r="AD1183" s="965">
        <v>0</v>
      </c>
      <c r="AE1183" s="965">
        <v>0</v>
      </c>
      <c r="AF1183" s="965">
        <v>0</v>
      </c>
      <c r="AG1183" s="965">
        <v>0</v>
      </c>
      <c r="AH1183" s="965">
        <v>0</v>
      </c>
      <c r="AI1183" s="965">
        <v>0</v>
      </c>
      <c r="AJ1183" s="965">
        <v>0</v>
      </c>
      <c r="AK1183" s="965">
        <v>0</v>
      </c>
      <c r="AL1183" s="965">
        <v>0</v>
      </c>
      <c r="AM1183" s="965">
        <v>0</v>
      </c>
      <c r="AN1183" s="965">
        <v>0</v>
      </c>
      <c r="AO1183" s="965">
        <v>0</v>
      </c>
      <c r="AP1183" s="965">
        <v>0</v>
      </c>
      <c r="AQ1183" s="964">
        <v>0</v>
      </c>
      <c r="AR1183" s="964">
        <v>0</v>
      </c>
      <c r="AS1183" s="964">
        <v>1.7979999999999999E-2</v>
      </c>
      <c r="AT1183" s="964">
        <v>0.21224000000000001</v>
      </c>
      <c r="AU1183" s="964">
        <v>0</v>
      </c>
      <c r="AV1183" s="964">
        <v>0</v>
      </c>
      <c r="AW1183" s="964">
        <v>0</v>
      </c>
      <c r="AX1183" s="964">
        <v>0</v>
      </c>
      <c r="AY1183" s="964">
        <v>0</v>
      </c>
      <c r="AZ1183" s="964">
        <v>0</v>
      </c>
      <c r="BA1183" s="964">
        <v>0</v>
      </c>
      <c r="BB1183" s="964">
        <v>0</v>
      </c>
      <c r="BC1183" s="922"/>
      <c r="BD1183" s="922"/>
      <c r="BE1183" s="922"/>
      <c r="BF1183" s="922"/>
      <c r="BG1183" s="964">
        <v>0</v>
      </c>
      <c r="BH1183" s="964">
        <v>0</v>
      </c>
      <c r="BI1183" s="922"/>
      <c r="BJ1183" s="1292">
        <v>5.0515100000000013</v>
      </c>
      <c r="BK1183" s="916">
        <v>-5.0515100000000013</v>
      </c>
      <c r="BL1183" s="916">
        <v>16.738489999999999</v>
      </c>
    </row>
    <row r="1184" spans="1:64" hidden="1">
      <c r="A1184" s="1029" t="s">
        <v>35</v>
      </c>
      <c r="B1184" s="875" t="s">
        <v>185</v>
      </c>
      <c r="C1184" s="871" t="s">
        <v>139</v>
      </c>
      <c r="D1184" s="905">
        <v>0</v>
      </c>
      <c r="E1184" s="922"/>
      <c r="F1184" s="922"/>
      <c r="G1184" s="964">
        <v>0</v>
      </c>
      <c r="H1184" s="964">
        <v>0</v>
      </c>
      <c r="I1184" s="922"/>
      <c r="J1184" s="964">
        <v>0</v>
      </c>
      <c r="K1184" s="964">
        <v>0</v>
      </c>
      <c r="L1184" s="964">
        <v>0</v>
      </c>
      <c r="M1184" s="964">
        <v>0</v>
      </c>
      <c r="N1184" s="965"/>
      <c r="O1184" s="964">
        <v>0</v>
      </c>
      <c r="P1184" s="955">
        <v>0</v>
      </c>
      <c r="Q1184" s="964">
        <v>0</v>
      </c>
      <c r="R1184" s="922"/>
      <c r="S1184" s="964">
        <v>0</v>
      </c>
      <c r="T1184" s="964">
        <v>0</v>
      </c>
      <c r="U1184" s="964">
        <v>0</v>
      </c>
      <c r="V1184" s="964">
        <v>0</v>
      </c>
      <c r="W1184" s="964">
        <v>0</v>
      </c>
      <c r="X1184" s="964">
        <v>0</v>
      </c>
      <c r="Y1184" s="964">
        <v>0</v>
      </c>
      <c r="Z1184" s="964">
        <v>0</v>
      </c>
      <c r="AA1184" s="922"/>
      <c r="AB1184" s="965">
        <v>0</v>
      </c>
      <c r="AC1184" s="965">
        <v>0</v>
      </c>
      <c r="AD1184" s="965">
        <v>0</v>
      </c>
      <c r="AE1184" s="965">
        <v>0</v>
      </c>
      <c r="AF1184" s="965">
        <v>0</v>
      </c>
      <c r="AG1184" s="965">
        <v>0</v>
      </c>
      <c r="AH1184" s="965">
        <v>0</v>
      </c>
      <c r="AI1184" s="965">
        <v>0</v>
      </c>
      <c r="AJ1184" s="965">
        <v>0</v>
      </c>
      <c r="AK1184" s="965">
        <v>0</v>
      </c>
      <c r="AL1184" s="965">
        <v>0</v>
      </c>
      <c r="AM1184" s="965">
        <v>0</v>
      </c>
      <c r="AN1184" s="965">
        <v>0</v>
      </c>
      <c r="AO1184" s="965">
        <v>0</v>
      </c>
      <c r="AP1184" s="965">
        <v>0</v>
      </c>
      <c r="AQ1184" s="964">
        <v>0</v>
      </c>
      <c r="AR1184" s="964">
        <v>0</v>
      </c>
      <c r="AS1184" s="964">
        <v>0</v>
      </c>
      <c r="AT1184" s="964">
        <v>0</v>
      </c>
      <c r="AU1184" s="964">
        <v>0</v>
      </c>
      <c r="AV1184" s="964">
        <v>0</v>
      </c>
      <c r="AW1184" s="964">
        <v>0</v>
      </c>
      <c r="AX1184" s="964">
        <v>0</v>
      </c>
      <c r="AY1184" s="964">
        <v>0</v>
      </c>
      <c r="AZ1184" s="964">
        <v>0</v>
      </c>
      <c r="BA1184" s="964">
        <v>0</v>
      </c>
      <c r="BB1184" s="964">
        <v>0</v>
      </c>
      <c r="BC1184" s="922"/>
      <c r="BD1184" s="922"/>
      <c r="BE1184" s="922"/>
      <c r="BF1184" s="922"/>
      <c r="BG1184" s="964">
        <v>0</v>
      </c>
      <c r="BH1184" s="964">
        <v>0</v>
      </c>
      <c r="BI1184" s="922"/>
      <c r="BJ1184" s="1294">
        <v>0</v>
      </c>
      <c r="BK1184" s="913">
        <v>0</v>
      </c>
      <c r="BL1184" s="913">
        <v>0</v>
      </c>
    </row>
    <row r="1185" spans="1:64" hidden="1">
      <c r="A1185" s="1029" t="s">
        <v>36</v>
      </c>
      <c r="B1185" s="875" t="s">
        <v>186</v>
      </c>
      <c r="C1185" s="871" t="s">
        <v>140</v>
      </c>
      <c r="D1185" s="905">
        <v>0</v>
      </c>
      <c r="E1185" s="922"/>
      <c r="F1185" s="922"/>
      <c r="G1185" s="964">
        <v>0</v>
      </c>
      <c r="H1185" s="964">
        <v>0</v>
      </c>
      <c r="I1185" s="922"/>
      <c r="J1185" s="964">
        <v>0</v>
      </c>
      <c r="K1185" s="964">
        <v>0</v>
      </c>
      <c r="L1185" s="964">
        <v>0</v>
      </c>
      <c r="M1185" s="964">
        <v>0</v>
      </c>
      <c r="N1185" s="965"/>
      <c r="O1185" s="964">
        <v>0</v>
      </c>
      <c r="P1185" s="964">
        <v>0</v>
      </c>
      <c r="Q1185" s="955">
        <v>0</v>
      </c>
      <c r="R1185" s="922"/>
      <c r="S1185" s="964">
        <v>0</v>
      </c>
      <c r="T1185" s="964">
        <v>0</v>
      </c>
      <c r="U1185" s="964">
        <v>0</v>
      </c>
      <c r="V1185" s="964">
        <v>0</v>
      </c>
      <c r="W1185" s="964">
        <v>0</v>
      </c>
      <c r="X1185" s="964">
        <v>0</v>
      </c>
      <c r="Y1185" s="964">
        <v>0</v>
      </c>
      <c r="Z1185" s="964">
        <v>0</v>
      </c>
      <c r="AA1185" s="922"/>
      <c r="AB1185" s="965">
        <v>0</v>
      </c>
      <c r="AC1185" s="965">
        <v>0</v>
      </c>
      <c r="AD1185" s="965">
        <v>0</v>
      </c>
      <c r="AE1185" s="965">
        <v>0</v>
      </c>
      <c r="AF1185" s="965">
        <v>0</v>
      </c>
      <c r="AG1185" s="965">
        <v>0</v>
      </c>
      <c r="AH1185" s="965">
        <v>0</v>
      </c>
      <c r="AI1185" s="965">
        <v>0</v>
      </c>
      <c r="AJ1185" s="965">
        <v>0</v>
      </c>
      <c r="AK1185" s="965">
        <v>0</v>
      </c>
      <c r="AL1185" s="965">
        <v>0</v>
      </c>
      <c r="AM1185" s="965">
        <v>0</v>
      </c>
      <c r="AN1185" s="965">
        <v>0</v>
      </c>
      <c r="AO1185" s="965">
        <v>0</v>
      </c>
      <c r="AP1185" s="965">
        <v>0</v>
      </c>
      <c r="AQ1185" s="964">
        <v>0</v>
      </c>
      <c r="AR1185" s="964">
        <v>0</v>
      </c>
      <c r="AS1185" s="964">
        <v>0</v>
      </c>
      <c r="AT1185" s="964">
        <v>0</v>
      </c>
      <c r="AU1185" s="964">
        <v>0</v>
      </c>
      <c r="AV1185" s="964">
        <v>0</v>
      </c>
      <c r="AW1185" s="964">
        <v>0</v>
      </c>
      <c r="AX1185" s="964">
        <v>0</v>
      </c>
      <c r="AY1185" s="964">
        <v>0</v>
      </c>
      <c r="AZ1185" s="964">
        <v>0</v>
      </c>
      <c r="BA1185" s="964">
        <v>0</v>
      </c>
      <c r="BB1185" s="964">
        <v>0</v>
      </c>
      <c r="BC1185" s="922"/>
      <c r="BD1185" s="922"/>
      <c r="BE1185" s="922"/>
      <c r="BF1185" s="922"/>
      <c r="BG1185" s="964">
        <v>0</v>
      </c>
      <c r="BH1185" s="964">
        <v>0</v>
      </c>
      <c r="BI1185" s="922"/>
      <c r="BJ1185" s="1294">
        <v>0</v>
      </c>
      <c r="BK1185" s="913">
        <v>40.000020000000006</v>
      </c>
      <c r="BL1185" s="969">
        <v>40.000020000000006</v>
      </c>
    </row>
    <row r="1186" spans="1:64" s="910" customFormat="1" ht="15" hidden="1">
      <c r="A1186" s="1027" t="s">
        <v>37</v>
      </c>
      <c r="B1186" s="1020" t="s">
        <v>5</v>
      </c>
      <c r="C1186" s="1021" t="s">
        <v>173</v>
      </c>
      <c r="D1186" s="906">
        <v>374.79</v>
      </c>
      <c r="E1186" s="908"/>
      <c r="F1186" s="908"/>
      <c r="G1186" s="908"/>
      <c r="H1186" s="908"/>
      <c r="I1186" s="908"/>
      <c r="J1186" s="908"/>
      <c r="K1186" s="908"/>
      <c r="L1186" s="908"/>
      <c r="M1186" s="908"/>
      <c r="N1186" s="909"/>
      <c r="O1186" s="908"/>
      <c r="P1186" s="908"/>
      <c r="Q1186" s="908"/>
      <c r="R1186" s="907">
        <v>374.79</v>
      </c>
      <c r="S1186" s="908"/>
      <c r="T1186" s="908"/>
      <c r="U1186" s="908"/>
      <c r="V1186" s="908"/>
      <c r="W1186" s="908"/>
      <c r="X1186" s="908"/>
      <c r="Y1186" s="908"/>
      <c r="Z1186" s="908"/>
      <c r="AA1186" s="908"/>
      <c r="AB1186" s="909"/>
      <c r="AC1186" s="909"/>
      <c r="AD1186" s="909"/>
      <c r="AE1186" s="909"/>
      <c r="AF1186" s="909"/>
      <c r="AG1186" s="909"/>
      <c r="AH1186" s="909"/>
      <c r="AI1186" s="909"/>
      <c r="AJ1186" s="909"/>
      <c r="AK1186" s="909"/>
      <c r="AL1186" s="909"/>
      <c r="AM1186" s="909"/>
      <c r="AN1186" s="909"/>
      <c r="AO1186" s="909"/>
      <c r="AP1186" s="909"/>
      <c r="AQ1186" s="908"/>
      <c r="AR1186" s="908"/>
      <c r="AS1186" s="908"/>
      <c r="AT1186" s="908"/>
      <c r="AU1186" s="908"/>
      <c r="AV1186" s="908"/>
      <c r="AW1186" s="908"/>
      <c r="AX1186" s="908"/>
      <c r="AY1186" s="908"/>
      <c r="AZ1186" s="908"/>
      <c r="BA1186" s="908"/>
      <c r="BB1186" s="908"/>
      <c r="BC1186" s="908"/>
      <c r="BD1186" s="908"/>
      <c r="BE1186" s="908"/>
      <c r="BF1186" s="908"/>
      <c r="BG1186" s="908"/>
      <c r="BH1186" s="908"/>
      <c r="BI1186" s="908"/>
      <c r="BJ1186" s="1291">
        <v>0</v>
      </c>
      <c r="BK1186" s="906">
        <v>301.04719999999998</v>
      </c>
      <c r="BL1186" s="906">
        <v>672.43720000000008</v>
      </c>
    </row>
    <row r="1187" spans="1:64" hidden="1">
      <c r="A1187" s="1022" t="s">
        <v>38</v>
      </c>
      <c r="B1187" s="875" t="s">
        <v>176</v>
      </c>
      <c r="C1187" s="871" t="s">
        <v>97</v>
      </c>
      <c r="D1187" s="905">
        <v>0</v>
      </c>
      <c r="E1187" s="922"/>
      <c r="F1187" s="922"/>
      <c r="G1187" s="964">
        <v>0</v>
      </c>
      <c r="H1187" s="964">
        <v>0</v>
      </c>
      <c r="I1187" s="922"/>
      <c r="J1187" s="964">
        <v>0</v>
      </c>
      <c r="K1187" s="964">
        <v>0</v>
      </c>
      <c r="L1187" s="964">
        <v>0</v>
      </c>
      <c r="M1187" s="964">
        <v>0</v>
      </c>
      <c r="N1187" s="965"/>
      <c r="O1187" s="964">
        <v>0</v>
      </c>
      <c r="P1187" s="964">
        <v>0</v>
      </c>
      <c r="Q1187" s="964">
        <v>0</v>
      </c>
      <c r="R1187" s="922"/>
      <c r="S1187" s="955">
        <v>0</v>
      </c>
      <c r="T1187" s="964">
        <v>0</v>
      </c>
      <c r="U1187" s="964">
        <v>0</v>
      </c>
      <c r="V1187" s="964">
        <v>0</v>
      </c>
      <c r="W1187" s="964">
        <v>0</v>
      </c>
      <c r="X1187" s="964">
        <v>0</v>
      </c>
      <c r="Y1187" s="964">
        <v>0</v>
      </c>
      <c r="Z1187" s="964">
        <v>0</v>
      </c>
      <c r="AA1187" s="922"/>
      <c r="AB1187" s="965">
        <v>0</v>
      </c>
      <c r="AC1187" s="965">
        <v>0</v>
      </c>
      <c r="AD1187" s="965">
        <v>0</v>
      </c>
      <c r="AE1187" s="965">
        <v>0</v>
      </c>
      <c r="AF1187" s="965">
        <v>0</v>
      </c>
      <c r="AG1187" s="965">
        <v>0</v>
      </c>
      <c r="AH1187" s="965">
        <v>0</v>
      </c>
      <c r="AI1187" s="965">
        <v>0</v>
      </c>
      <c r="AJ1187" s="965">
        <v>0</v>
      </c>
      <c r="AK1187" s="965">
        <v>0</v>
      </c>
      <c r="AL1187" s="965">
        <v>0</v>
      </c>
      <c r="AM1187" s="965">
        <v>0</v>
      </c>
      <c r="AN1187" s="965">
        <v>0</v>
      </c>
      <c r="AO1187" s="965">
        <v>0</v>
      </c>
      <c r="AP1187" s="965">
        <v>0</v>
      </c>
      <c r="AQ1187" s="964">
        <v>0</v>
      </c>
      <c r="AR1187" s="964">
        <v>0</v>
      </c>
      <c r="AS1187" s="964">
        <v>0</v>
      </c>
      <c r="AT1187" s="964">
        <v>0</v>
      </c>
      <c r="AU1187" s="964">
        <v>0</v>
      </c>
      <c r="AV1187" s="964">
        <v>0</v>
      </c>
      <c r="AW1187" s="964">
        <v>0</v>
      </c>
      <c r="AX1187" s="964">
        <v>0</v>
      </c>
      <c r="AY1187" s="964">
        <v>0</v>
      </c>
      <c r="AZ1187" s="964">
        <v>0</v>
      </c>
      <c r="BA1187" s="964">
        <v>0</v>
      </c>
      <c r="BB1187" s="964">
        <v>0</v>
      </c>
      <c r="BC1187" s="922"/>
      <c r="BD1187" s="922"/>
      <c r="BE1187" s="922"/>
      <c r="BF1187" s="922"/>
      <c r="BG1187" s="964">
        <v>0</v>
      </c>
      <c r="BH1187" s="964">
        <v>0</v>
      </c>
      <c r="BI1187" s="922"/>
      <c r="BJ1187" s="1292">
        <v>0</v>
      </c>
      <c r="BK1187" s="916">
        <v>14.004259999999999</v>
      </c>
      <c r="BL1187" s="916">
        <v>14.004259999999999</v>
      </c>
    </row>
    <row r="1188" spans="1:64" hidden="1">
      <c r="A1188" s="1022" t="s">
        <v>39</v>
      </c>
      <c r="B1188" s="875" t="s">
        <v>177</v>
      </c>
      <c r="C1188" s="871" t="s">
        <v>98</v>
      </c>
      <c r="D1188" s="905">
        <v>0</v>
      </c>
      <c r="E1188" s="922"/>
      <c r="F1188" s="922"/>
      <c r="G1188" s="964">
        <v>0</v>
      </c>
      <c r="H1188" s="964">
        <v>0</v>
      </c>
      <c r="I1188" s="922"/>
      <c r="J1188" s="964">
        <v>0</v>
      </c>
      <c r="K1188" s="964">
        <v>0</v>
      </c>
      <c r="L1188" s="964">
        <v>0</v>
      </c>
      <c r="M1188" s="964">
        <v>0</v>
      </c>
      <c r="N1188" s="965"/>
      <c r="O1188" s="964">
        <v>0</v>
      </c>
      <c r="P1188" s="964">
        <v>0</v>
      </c>
      <c r="Q1188" s="964">
        <v>0</v>
      </c>
      <c r="R1188" s="922"/>
      <c r="S1188" s="964">
        <v>0</v>
      </c>
      <c r="T1188" s="955">
        <v>0</v>
      </c>
      <c r="U1188" s="964">
        <v>0</v>
      </c>
      <c r="V1188" s="964">
        <v>0</v>
      </c>
      <c r="W1188" s="964">
        <v>0</v>
      </c>
      <c r="X1188" s="964">
        <v>0</v>
      </c>
      <c r="Y1188" s="964">
        <v>0</v>
      </c>
      <c r="Z1188" s="964">
        <v>0</v>
      </c>
      <c r="AA1188" s="922"/>
      <c r="AB1188" s="965">
        <v>0</v>
      </c>
      <c r="AC1188" s="965">
        <v>0</v>
      </c>
      <c r="AD1188" s="965">
        <v>0</v>
      </c>
      <c r="AE1188" s="965">
        <v>0</v>
      </c>
      <c r="AF1188" s="965">
        <v>0</v>
      </c>
      <c r="AG1188" s="965">
        <v>0</v>
      </c>
      <c r="AH1188" s="965">
        <v>0</v>
      </c>
      <c r="AI1188" s="965">
        <v>0</v>
      </c>
      <c r="AJ1188" s="965">
        <v>0</v>
      </c>
      <c r="AK1188" s="965">
        <v>0</v>
      </c>
      <c r="AL1188" s="965">
        <v>0</v>
      </c>
      <c r="AM1188" s="965">
        <v>0</v>
      </c>
      <c r="AN1188" s="965">
        <v>0</v>
      </c>
      <c r="AO1188" s="965">
        <v>0</v>
      </c>
      <c r="AP1188" s="965">
        <v>0</v>
      </c>
      <c r="AQ1188" s="964">
        <v>0</v>
      </c>
      <c r="AR1188" s="964">
        <v>0</v>
      </c>
      <c r="AS1188" s="964">
        <v>0</v>
      </c>
      <c r="AT1188" s="964">
        <v>0</v>
      </c>
      <c r="AU1188" s="964">
        <v>0</v>
      </c>
      <c r="AV1188" s="964">
        <v>0</v>
      </c>
      <c r="AW1188" s="964">
        <v>0</v>
      </c>
      <c r="AX1188" s="964">
        <v>0</v>
      </c>
      <c r="AY1188" s="964">
        <v>0</v>
      </c>
      <c r="AZ1188" s="964">
        <v>0</v>
      </c>
      <c r="BA1188" s="964">
        <v>0</v>
      </c>
      <c r="BB1188" s="964">
        <v>0</v>
      </c>
      <c r="BC1188" s="922"/>
      <c r="BD1188" s="922"/>
      <c r="BE1188" s="922"/>
      <c r="BF1188" s="922"/>
      <c r="BG1188" s="964">
        <v>0</v>
      </c>
      <c r="BH1188" s="964">
        <v>0</v>
      </c>
      <c r="BI1188" s="922"/>
      <c r="BJ1188" s="1292">
        <v>0</v>
      </c>
      <c r="BK1188" s="916">
        <v>0.11</v>
      </c>
      <c r="BL1188" s="916">
        <v>0.11</v>
      </c>
    </row>
    <row r="1189" spans="1:64" hidden="1">
      <c r="A1189" s="1022" t="s">
        <v>40</v>
      </c>
      <c r="B1189" s="875" t="s">
        <v>178</v>
      </c>
      <c r="C1189" s="871" t="s">
        <v>99</v>
      </c>
      <c r="D1189" s="905">
        <v>0</v>
      </c>
      <c r="E1189" s="922"/>
      <c r="F1189" s="922"/>
      <c r="G1189" s="964">
        <v>0</v>
      </c>
      <c r="H1189" s="964">
        <v>0</v>
      </c>
      <c r="I1189" s="922"/>
      <c r="J1189" s="964">
        <v>0</v>
      </c>
      <c r="K1189" s="964">
        <v>0</v>
      </c>
      <c r="L1189" s="964">
        <v>0</v>
      </c>
      <c r="M1189" s="964">
        <v>0</v>
      </c>
      <c r="N1189" s="965"/>
      <c r="O1189" s="964">
        <v>0</v>
      </c>
      <c r="P1189" s="964">
        <v>0</v>
      </c>
      <c r="Q1189" s="964">
        <v>0</v>
      </c>
      <c r="R1189" s="922"/>
      <c r="S1189" s="964">
        <v>0</v>
      </c>
      <c r="T1189" s="964">
        <v>0</v>
      </c>
      <c r="U1189" s="955">
        <v>0</v>
      </c>
      <c r="V1189" s="964">
        <v>0</v>
      </c>
      <c r="W1189" s="964">
        <v>0</v>
      </c>
      <c r="X1189" s="964">
        <v>0</v>
      </c>
      <c r="Y1189" s="964">
        <v>0</v>
      </c>
      <c r="Z1189" s="964">
        <v>0</v>
      </c>
      <c r="AA1189" s="922"/>
      <c r="AB1189" s="965">
        <v>0</v>
      </c>
      <c r="AC1189" s="965">
        <v>0</v>
      </c>
      <c r="AD1189" s="965">
        <v>0</v>
      </c>
      <c r="AE1189" s="965">
        <v>0</v>
      </c>
      <c r="AF1189" s="965">
        <v>0</v>
      </c>
      <c r="AG1189" s="965">
        <v>0</v>
      </c>
      <c r="AH1189" s="965">
        <v>0</v>
      </c>
      <c r="AI1189" s="965">
        <v>0</v>
      </c>
      <c r="AJ1189" s="965">
        <v>0</v>
      </c>
      <c r="AK1189" s="965">
        <v>0</v>
      </c>
      <c r="AL1189" s="965">
        <v>0</v>
      </c>
      <c r="AM1189" s="965">
        <v>0</v>
      </c>
      <c r="AN1189" s="965">
        <v>0</v>
      </c>
      <c r="AO1189" s="965">
        <v>0</v>
      </c>
      <c r="AP1189" s="965">
        <v>0</v>
      </c>
      <c r="AQ1189" s="964">
        <v>0</v>
      </c>
      <c r="AR1189" s="964">
        <v>0</v>
      </c>
      <c r="AS1189" s="964">
        <v>0</v>
      </c>
      <c r="AT1189" s="964">
        <v>0</v>
      </c>
      <c r="AU1189" s="964">
        <v>0</v>
      </c>
      <c r="AV1189" s="964">
        <v>0</v>
      </c>
      <c r="AW1189" s="964">
        <v>0</v>
      </c>
      <c r="AX1189" s="964">
        <v>0</v>
      </c>
      <c r="AY1189" s="964">
        <v>0</v>
      </c>
      <c r="AZ1189" s="964">
        <v>0</v>
      </c>
      <c r="BA1189" s="964">
        <v>0</v>
      </c>
      <c r="BB1189" s="964">
        <v>0</v>
      </c>
      <c r="BC1189" s="922"/>
      <c r="BD1189" s="922"/>
      <c r="BE1189" s="922"/>
      <c r="BF1189" s="922"/>
      <c r="BG1189" s="964">
        <v>0</v>
      </c>
      <c r="BH1189" s="964">
        <v>0</v>
      </c>
      <c r="BI1189" s="922"/>
      <c r="BJ1189" s="1292">
        <v>0</v>
      </c>
      <c r="BK1189" s="916">
        <v>0</v>
      </c>
      <c r="BL1189" s="916">
        <v>0</v>
      </c>
    </row>
    <row r="1190" spans="1:64" hidden="1">
      <c r="A1190" s="1022" t="s">
        <v>41</v>
      </c>
      <c r="B1190" s="875" t="s">
        <v>204</v>
      </c>
      <c r="C1190" s="871" t="s">
        <v>205</v>
      </c>
      <c r="D1190" s="905">
        <v>0</v>
      </c>
      <c r="E1190" s="922"/>
      <c r="F1190" s="922"/>
      <c r="G1190" s="964">
        <v>0</v>
      </c>
      <c r="H1190" s="964">
        <v>0</v>
      </c>
      <c r="I1190" s="922"/>
      <c r="J1190" s="964">
        <v>0</v>
      </c>
      <c r="K1190" s="964">
        <v>0</v>
      </c>
      <c r="L1190" s="964">
        <v>0</v>
      </c>
      <c r="M1190" s="964">
        <v>0</v>
      </c>
      <c r="N1190" s="965"/>
      <c r="O1190" s="964">
        <v>0</v>
      </c>
      <c r="P1190" s="964">
        <v>0</v>
      </c>
      <c r="Q1190" s="964">
        <v>0</v>
      </c>
      <c r="R1190" s="922"/>
      <c r="S1190" s="964">
        <v>0</v>
      </c>
      <c r="T1190" s="964">
        <v>0</v>
      </c>
      <c r="U1190" s="964">
        <v>0</v>
      </c>
      <c r="V1190" s="964">
        <v>0</v>
      </c>
      <c r="W1190" s="964">
        <v>0</v>
      </c>
      <c r="X1190" s="964">
        <v>0</v>
      </c>
      <c r="Y1190" s="964">
        <v>0</v>
      </c>
      <c r="Z1190" s="964">
        <v>0</v>
      </c>
      <c r="AA1190" s="922"/>
      <c r="AB1190" s="965">
        <v>0</v>
      </c>
      <c r="AC1190" s="965">
        <v>0</v>
      </c>
      <c r="AD1190" s="965">
        <v>0</v>
      </c>
      <c r="AE1190" s="965">
        <v>0</v>
      </c>
      <c r="AF1190" s="965">
        <v>0</v>
      </c>
      <c r="AG1190" s="965">
        <v>0</v>
      </c>
      <c r="AH1190" s="965">
        <v>0</v>
      </c>
      <c r="AI1190" s="965">
        <v>0</v>
      </c>
      <c r="AJ1190" s="965">
        <v>0</v>
      </c>
      <c r="AK1190" s="965">
        <v>0</v>
      </c>
      <c r="AL1190" s="965">
        <v>0</v>
      </c>
      <c r="AM1190" s="965">
        <v>0</v>
      </c>
      <c r="AN1190" s="965">
        <v>0</v>
      </c>
      <c r="AO1190" s="965">
        <v>0</v>
      </c>
      <c r="AP1190" s="965">
        <v>0</v>
      </c>
      <c r="AQ1190" s="964">
        <v>0</v>
      </c>
      <c r="AR1190" s="964">
        <v>0</v>
      </c>
      <c r="AS1190" s="964">
        <v>0</v>
      </c>
      <c r="AT1190" s="964">
        <v>0</v>
      </c>
      <c r="AU1190" s="964">
        <v>0</v>
      </c>
      <c r="AV1190" s="964">
        <v>0</v>
      </c>
      <c r="AW1190" s="964">
        <v>0</v>
      </c>
      <c r="AX1190" s="964">
        <v>0</v>
      </c>
      <c r="AY1190" s="964">
        <v>0</v>
      </c>
      <c r="AZ1190" s="964">
        <v>0</v>
      </c>
      <c r="BA1190" s="964">
        <v>0</v>
      </c>
      <c r="BB1190" s="964">
        <v>0</v>
      </c>
      <c r="BC1190" s="922"/>
      <c r="BD1190" s="922"/>
      <c r="BE1190" s="922"/>
      <c r="BF1190" s="922"/>
      <c r="BG1190" s="964">
        <v>0</v>
      </c>
      <c r="BH1190" s="964">
        <v>0</v>
      </c>
      <c r="BI1190" s="922"/>
      <c r="BJ1190" s="1292">
        <v>0</v>
      </c>
      <c r="BK1190" s="916">
        <v>0</v>
      </c>
      <c r="BL1190" s="916">
        <v>0</v>
      </c>
    </row>
    <row r="1191" spans="1:64" hidden="1">
      <c r="A1191" s="1022" t="s">
        <v>65</v>
      </c>
      <c r="B1191" s="875" t="s">
        <v>191</v>
      </c>
      <c r="C1191" s="871" t="s">
        <v>206</v>
      </c>
      <c r="D1191" s="905">
        <v>0</v>
      </c>
      <c r="E1191" s="922"/>
      <c r="F1191" s="922"/>
      <c r="G1191" s="964">
        <v>0</v>
      </c>
      <c r="H1191" s="964">
        <v>0</v>
      </c>
      <c r="I1191" s="922"/>
      <c r="J1191" s="964">
        <v>0</v>
      </c>
      <c r="K1191" s="964">
        <v>0</v>
      </c>
      <c r="L1191" s="964">
        <v>0</v>
      </c>
      <c r="M1191" s="964">
        <v>0</v>
      </c>
      <c r="N1191" s="965"/>
      <c r="O1191" s="964">
        <v>0</v>
      </c>
      <c r="P1191" s="964">
        <v>0</v>
      </c>
      <c r="Q1191" s="964">
        <v>0</v>
      </c>
      <c r="R1191" s="922"/>
      <c r="S1191" s="964">
        <v>0</v>
      </c>
      <c r="T1191" s="964">
        <v>0</v>
      </c>
      <c r="U1191" s="964">
        <v>0</v>
      </c>
      <c r="V1191" s="955">
        <v>0</v>
      </c>
      <c r="W1191" s="964">
        <v>0</v>
      </c>
      <c r="X1191" s="964">
        <v>0</v>
      </c>
      <c r="Y1191" s="964">
        <v>0</v>
      </c>
      <c r="Z1191" s="964">
        <v>0</v>
      </c>
      <c r="AA1191" s="922"/>
      <c r="AB1191" s="965">
        <v>0</v>
      </c>
      <c r="AC1191" s="965">
        <v>0</v>
      </c>
      <c r="AD1191" s="965">
        <v>0</v>
      </c>
      <c r="AE1191" s="965">
        <v>0</v>
      </c>
      <c r="AF1191" s="965">
        <v>0</v>
      </c>
      <c r="AG1191" s="965">
        <v>0</v>
      </c>
      <c r="AH1191" s="965">
        <v>0</v>
      </c>
      <c r="AI1191" s="965">
        <v>0</v>
      </c>
      <c r="AJ1191" s="965">
        <v>0</v>
      </c>
      <c r="AK1191" s="965">
        <v>0</v>
      </c>
      <c r="AL1191" s="965">
        <v>0</v>
      </c>
      <c r="AM1191" s="965">
        <v>0</v>
      </c>
      <c r="AN1191" s="965">
        <v>0</v>
      </c>
      <c r="AO1191" s="965">
        <v>0</v>
      </c>
      <c r="AP1191" s="965">
        <v>0</v>
      </c>
      <c r="AQ1191" s="964">
        <v>0</v>
      </c>
      <c r="AR1191" s="964">
        <v>0</v>
      </c>
      <c r="AS1191" s="964">
        <v>0</v>
      </c>
      <c r="AT1191" s="964">
        <v>0</v>
      </c>
      <c r="AU1191" s="964">
        <v>0</v>
      </c>
      <c r="AV1191" s="964">
        <v>0</v>
      </c>
      <c r="AW1191" s="964">
        <v>0</v>
      </c>
      <c r="AX1191" s="964">
        <v>0</v>
      </c>
      <c r="AY1191" s="964">
        <v>0</v>
      </c>
      <c r="AZ1191" s="964">
        <v>0</v>
      </c>
      <c r="BA1191" s="964">
        <v>0</v>
      </c>
      <c r="BB1191" s="964">
        <v>0</v>
      </c>
      <c r="BC1191" s="922"/>
      <c r="BD1191" s="922"/>
      <c r="BE1191" s="922"/>
      <c r="BF1191" s="922"/>
      <c r="BG1191" s="964">
        <v>0</v>
      </c>
      <c r="BH1191" s="964">
        <v>0</v>
      </c>
      <c r="BI1191" s="922"/>
      <c r="BJ1191" s="1292">
        <v>0</v>
      </c>
      <c r="BK1191" s="916">
        <v>0</v>
      </c>
      <c r="BL1191" s="916">
        <v>0</v>
      </c>
    </row>
    <row r="1192" spans="1:64" hidden="1">
      <c r="A1192" s="1022" t="s">
        <v>159</v>
      </c>
      <c r="B1192" s="875" t="s">
        <v>192</v>
      </c>
      <c r="C1192" s="871" t="s">
        <v>207</v>
      </c>
      <c r="D1192" s="905">
        <v>0.09</v>
      </c>
      <c r="E1192" s="922"/>
      <c r="F1192" s="922"/>
      <c r="G1192" s="964">
        <v>0</v>
      </c>
      <c r="H1192" s="964">
        <v>0</v>
      </c>
      <c r="I1192" s="922"/>
      <c r="J1192" s="964">
        <v>0</v>
      </c>
      <c r="K1192" s="964">
        <v>0</v>
      </c>
      <c r="L1192" s="964">
        <v>0</v>
      </c>
      <c r="M1192" s="964">
        <v>0</v>
      </c>
      <c r="N1192" s="965"/>
      <c r="O1192" s="964">
        <v>0</v>
      </c>
      <c r="P1192" s="964">
        <v>0</v>
      </c>
      <c r="Q1192" s="964">
        <v>0</v>
      </c>
      <c r="R1192" s="922"/>
      <c r="S1192" s="964">
        <v>0</v>
      </c>
      <c r="T1192" s="964">
        <v>0</v>
      </c>
      <c r="U1192" s="964">
        <v>0</v>
      </c>
      <c r="V1192" s="964">
        <v>0</v>
      </c>
      <c r="W1192" s="955">
        <v>0.09</v>
      </c>
      <c r="X1192" s="964">
        <v>0</v>
      </c>
      <c r="Y1192" s="964">
        <v>0</v>
      </c>
      <c r="Z1192" s="964">
        <v>0</v>
      </c>
      <c r="AA1192" s="922"/>
      <c r="AB1192" s="965">
        <v>0</v>
      </c>
      <c r="AC1192" s="965">
        <v>0</v>
      </c>
      <c r="AD1192" s="965">
        <v>0</v>
      </c>
      <c r="AE1192" s="965">
        <v>0</v>
      </c>
      <c r="AF1192" s="965">
        <v>0</v>
      </c>
      <c r="AG1192" s="965">
        <v>0</v>
      </c>
      <c r="AH1192" s="965">
        <v>0</v>
      </c>
      <c r="AI1192" s="965">
        <v>0</v>
      </c>
      <c r="AJ1192" s="965">
        <v>0</v>
      </c>
      <c r="AK1192" s="965">
        <v>0</v>
      </c>
      <c r="AL1192" s="965">
        <v>0</v>
      </c>
      <c r="AM1192" s="965">
        <v>0</v>
      </c>
      <c r="AN1192" s="965">
        <v>0</v>
      </c>
      <c r="AO1192" s="965">
        <v>0</v>
      </c>
      <c r="AP1192" s="965">
        <v>0</v>
      </c>
      <c r="AQ1192" s="964">
        <v>0</v>
      </c>
      <c r="AR1192" s="964">
        <v>0</v>
      </c>
      <c r="AS1192" s="964">
        <v>0</v>
      </c>
      <c r="AT1192" s="964">
        <v>0</v>
      </c>
      <c r="AU1192" s="964">
        <v>0</v>
      </c>
      <c r="AV1192" s="964">
        <v>0</v>
      </c>
      <c r="AW1192" s="964">
        <v>0</v>
      </c>
      <c r="AX1192" s="964">
        <v>0</v>
      </c>
      <c r="AY1192" s="964">
        <v>0</v>
      </c>
      <c r="AZ1192" s="964">
        <v>0</v>
      </c>
      <c r="BA1192" s="964">
        <v>0</v>
      </c>
      <c r="BB1192" s="964">
        <v>0</v>
      </c>
      <c r="BC1192" s="922"/>
      <c r="BD1192" s="922"/>
      <c r="BE1192" s="922"/>
      <c r="BF1192" s="922"/>
      <c r="BG1192" s="964">
        <v>0</v>
      </c>
      <c r="BH1192" s="964">
        <v>0</v>
      </c>
      <c r="BI1192" s="922"/>
      <c r="BJ1192" s="1292">
        <v>0</v>
      </c>
      <c r="BK1192" s="916">
        <v>4.5952299999999999</v>
      </c>
      <c r="BL1192" s="916">
        <v>4.6852299999999998</v>
      </c>
    </row>
    <row r="1193" spans="1:64" hidden="1">
      <c r="A1193" s="1022" t="s">
        <v>160</v>
      </c>
      <c r="B1193" s="875" t="s">
        <v>269</v>
      </c>
      <c r="C1193" s="871" t="s">
        <v>100</v>
      </c>
      <c r="D1193" s="905">
        <v>0</v>
      </c>
      <c r="E1193" s="922"/>
      <c r="F1193" s="922"/>
      <c r="G1193" s="964">
        <v>0</v>
      </c>
      <c r="H1193" s="964">
        <v>0</v>
      </c>
      <c r="I1193" s="922"/>
      <c r="J1193" s="964">
        <v>0</v>
      </c>
      <c r="K1193" s="964">
        <v>0</v>
      </c>
      <c r="L1193" s="964">
        <v>0</v>
      </c>
      <c r="M1193" s="964">
        <v>0</v>
      </c>
      <c r="N1193" s="965"/>
      <c r="O1193" s="964">
        <v>0</v>
      </c>
      <c r="P1193" s="964">
        <v>0</v>
      </c>
      <c r="Q1193" s="964">
        <v>0</v>
      </c>
      <c r="R1193" s="922"/>
      <c r="S1193" s="964">
        <v>0</v>
      </c>
      <c r="T1193" s="964">
        <v>0</v>
      </c>
      <c r="U1193" s="964">
        <v>0</v>
      </c>
      <c r="V1193" s="964">
        <v>0</v>
      </c>
      <c r="W1193" s="964">
        <v>0</v>
      </c>
      <c r="X1193" s="955">
        <v>0</v>
      </c>
      <c r="Y1193" s="964">
        <v>0</v>
      </c>
      <c r="Z1193" s="964">
        <v>0</v>
      </c>
      <c r="AA1193" s="922"/>
      <c r="AB1193" s="965">
        <v>0</v>
      </c>
      <c r="AC1193" s="965">
        <v>0</v>
      </c>
      <c r="AD1193" s="965">
        <v>0</v>
      </c>
      <c r="AE1193" s="965">
        <v>0</v>
      </c>
      <c r="AF1193" s="965">
        <v>0</v>
      </c>
      <c r="AG1193" s="965">
        <v>0</v>
      </c>
      <c r="AH1193" s="965">
        <v>0</v>
      </c>
      <c r="AI1193" s="965">
        <v>0</v>
      </c>
      <c r="AJ1193" s="965">
        <v>0</v>
      </c>
      <c r="AK1193" s="965">
        <v>0</v>
      </c>
      <c r="AL1193" s="965">
        <v>0</v>
      </c>
      <c r="AM1193" s="965">
        <v>0</v>
      </c>
      <c r="AN1193" s="965">
        <v>0</v>
      </c>
      <c r="AO1193" s="965">
        <v>0</v>
      </c>
      <c r="AP1193" s="965">
        <v>0</v>
      </c>
      <c r="AQ1193" s="964">
        <v>0</v>
      </c>
      <c r="AR1193" s="964">
        <v>0</v>
      </c>
      <c r="AS1193" s="964">
        <v>0</v>
      </c>
      <c r="AT1193" s="964">
        <v>0</v>
      </c>
      <c r="AU1193" s="964">
        <v>0</v>
      </c>
      <c r="AV1193" s="964">
        <v>0</v>
      </c>
      <c r="AW1193" s="964">
        <v>0</v>
      </c>
      <c r="AX1193" s="964">
        <v>0</v>
      </c>
      <c r="AY1193" s="964">
        <v>0</v>
      </c>
      <c r="AZ1193" s="964">
        <v>0</v>
      </c>
      <c r="BA1193" s="964">
        <v>0</v>
      </c>
      <c r="BB1193" s="964">
        <v>0</v>
      </c>
      <c r="BC1193" s="922"/>
      <c r="BD1193" s="922"/>
      <c r="BE1193" s="922"/>
      <c r="BF1193" s="922"/>
      <c r="BG1193" s="964">
        <v>0</v>
      </c>
      <c r="BH1193" s="964">
        <v>0</v>
      </c>
      <c r="BI1193" s="922"/>
      <c r="BJ1193" s="922">
        <v>0</v>
      </c>
      <c r="BK1193" s="916">
        <v>131.09554</v>
      </c>
      <c r="BL1193" s="916">
        <v>131.09554</v>
      </c>
    </row>
    <row r="1194" spans="1:64" hidden="1">
      <c r="A1194" s="1022" t="s">
        <v>161</v>
      </c>
      <c r="B1194" s="875" t="s">
        <v>179</v>
      </c>
      <c r="C1194" s="871" t="s">
        <v>101</v>
      </c>
      <c r="D1194" s="905">
        <v>0</v>
      </c>
      <c r="E1194" s="922"/>
      <c r="F1194" s="922"/>
      <c r="G1194" s="964">
        <v>0</v>
      </c>
      <c r="H1194" s="964">
        <v>0</v>
      </c>
      <c r="I1194" s="922"/>
      <c r="J1194" s="964">
        <v>0</v>
      </c>
      <c r="K1194" s="964">
        <v>0</v>
      </c>
      <c r="L1194" s="964">
        <v>0</v>
      </c>
      <c r="M1194" s="964">
        <v>0</v>
      </c>
      <c r="N1194" s="965"/>
      <c r="O1194" s="964">
        <v>0</v>
      </c>
      <c r="P1194" s="964">
        <v>0</v>
      </c>
      <c r="Q1194" s="964">
        <v>0</v>
      </c>
      <c r="R1194" s="922"/>
      <c r="S1194" s="964">
        <v>0</v>
      </c>
      <c r="T1194" s="964">
        <v>0</v>
      </c>
      <c r="U1194" s="964">
        <v>0</v>
      </c>
      <c r="V1194" s="964">
        <v>0</v>
      </c>
      <c r="W1194" s="964">
        <v>0</v>
      </c>
      <c r="X1194" s="964">
        <v>0</v>
      </c>
      <c r="Y1194" s="955">
        <v>0</v>
      </c>
      <c r="Z1194" s="964">
        <v>0</v>
      </c>
      <c r="AA1194" s="922"/>
      <c r="AB1194" s="965">
        <v>0</v>
      </c>
      <c r="AC1194" s="965">
        <v>0</v>
      </c>
      <c r="AD1194" s="965">
        <v>0</v>
      </c>
      <c r="AE1194" s="965">
        <v>0</v>
      </c>
      <c r="AF1194" s="965">
        <v>0</v>
      </c>
      <c r="AG1194" s="965">
        <v>0</v>
      </c>
      <c r="AH1194" s="965">
        <v>0</v>
      </c>
      <c r="AI1194" s="965">
        <v>0</v>
      </c>
      <c r="AJ1194" s="965">
        <v>0</v>
      </c>
      <c r="AK1194" s="965">
        <v>0</v>
      </c>
      <c r="AL1194" s="965">
        <v>0</v>
      </c>
      <c r="AM1194" s="965">
        <v>0</v>
      </c>
      <c r="AN1194" s="965">
        <v>0</v>
      </c>
      <c r="AO1194" s="965">
        <v>0</v>
      </c>
      <c r="AP1194" s="965">
        <v>0</v>
      </c>
      <c r="AQ1194" s="964">
        <v>0</v>
      </c>
      <c r="AR1194" s="964">
        <v>0</v>
      </c>
      <c r="AS1194" s="964">
        <v>0</v>
      </c>
      <c r="AT1194" s="964">
        <v>0</v>
      </c>
      <c r="AU1194" s="964">
        <v>0</v>
      </c>
      <c r="AV1194" s="964">
        <v>0</v>
      </c>
      <c r="AW1194" s="964">
        <v>0</v>
      </c>
      <c r="AX1194" s="964">
        <v>0</v>
      </c>
      <c r="AY1194" s="964">
        <v>0</v>
      </c>
      <c r="AZ1194" s="964">
        <v>0</v>
      </c>
      <c r="BA1194" s="964">
        <v>0</v>
      </c>
      <c r="BB1194" s="964">
        <v>0</v>
      </c>
      <c r="BC1194" s="922"/>
      <c r="BD1194" s="922"/>
      <c r="BE1194" s="922"/>
      <c r="BF1194" s="922"/>
      <c r="BG1194" s="964">
        <v>0</v>
      </c>
      <c r="BH1194" s="964">
        <v>0</v>
      </c>
      <c r="BI1194" s="922"/>
      <c r="BJ1194" s="1292">
        <v>0</v>
      </c>
      <c r="BK1194" s="916">
        <v>0</v>
      </c>
      <c r="BL1194" s="916">
        <v>0</v>
      </c>
    </row>
    <row r="1195" spans="1:64" s="923" customFormat="1" hidden="1">
      <c r="A1195" s="1022" t="s">
        <v>225</v>
      </c>
      <c r="B1195" s="875" t="s">
        <v>199</v>
      </c>
      <c r="C1195" s="871" t="s">
        <v>102</v>
      </c>
      <c r="D1195" s="905">
        <v>50.6</v>
      </c>
      <c r="E1195" s="922"/>
      <c r="F1195" s="922"/>
      <c r="G1195" s="964">
        <v>0</v>
      </c>
      <c r="H1195" s="964">
        <v>0</v>
      </c>
      <c r="I1195" s="922"/>
      <c r="J1195" s="964">
        <v>0</v>
      </c>
      <c r="K1195" s="964">
        <v>0</v>
      </c>
      <c r="L1195" s="964">
        <v>0</v>
      </c>
      <c r="M1195" s="964">
        <v>0</v>
      </c>
      <c r="N1195" s="965"/>
      <c r="O1195" s="964">
        <v>0</v>
      </c>
      <c r="P1195" s="964">
        <v>0</v>
      </c>
      <c r="Q1195" s="964">
        <v>0</v>
      </c>
      <c r="R1195" s="922"/>
      <c r="S1195" s="964">
        <v>0</v>
      </c>
      <c r="T1195" s="964">
        <v>0</v>
      </c>
      <c r="U1195" s="964">
        <v>0</v>
      </c>
      <c r="V1195" s="964">
        <v>0</v>
      </c>
      <c r="W1195" s="964">
        <v>0</v>
      </c>
      <c r="X1195" s="964">
        <v>0</v>
      </c>
      <c r="Y1195" s="964">
        <v>0</v>
      </c>
      <c r="Z1195" s="955">
        <v>50.6</v>
      </c>
      <c r="AA1195" s="922"/>
      <c r="AB1195" s="965">
        <v>0</v>
      </c>
      <c r="AC1195" s="965">
        <v>0</v>
      </c>
      <c r="AD1195" s="965">
        <v>0</v>
      </c>
      <c r="AE1195" s="965">
        <v>0</v>
      </c>
      <c r="AF1195" s="965">
        <v>0</v>
      </c>
      <c r="AG1195" s="965">
        <v>0</v>
      </c>
      <c r="AH1195" s="965">
        <v>0</v>
      </c>
      <c r="AI1195" s="965">
        <v>0</v>
      </c>
      <c r="AJ1195" s="965">
        <v>0</v>
      </c>
      <c r="AK1195" s="965">
        <v>0</v>
      </c>
      <c r="AL1195" s="965">
        <v>0</v>
      </c>
      <c r="AM1195" s="965">
        <v>0</v>
      </c>
      <c r="AN1195" s="965">
        <v>0</v>
      </c>
      <c r="AO1195" s="965">
        <v>0</v>
      </c>
      <c r="AP1195" s="965">
        <v>0</v>
      </c>
      <c r="AQ1195" s="964">
        <v>0</v>
      </c>
      <c r="AR1195" s="964">
        <v>0</v>
      </c>
      <c r="AS1195" s="964">
        <v>0</v>
      </c>
      <c r="AT1195" s="964">
        <v>0</v>
      </c>
      <c r="AU1195" s="964">
        <v>0</v>
      </c>
      <c r="AV1195" s="964">
        <v>0</v>
      </c>
      <c r="AW1195" s="964">
        <v>0</v>
      </c>
      <c r="AX1195" s="964">
        <v>0</v>
      </c>
      <c r="AY1195" s="964">
        <v>0</v>
      </c>
      <c r="AZ1195" s="964">
        <v>0</v>
      </c>
      <c r="BA1195" s="964">
        <v>0</v>
      </c>
      <c r="BB1195" s="964">
        <v>0</v>
      </c>
      <c r="BC1195" s="922"/>
      <c r="BD1195" s="922"/>
      <c r="BE1195" s="922"/>
      <c r="BF1195" s="922"/>
      <c r="BG1195" s="964">
        <v>0</v>
      </c>
      <c r="BH1195" s="964">
        <v>0</v>
      </c>
      <c r="BI1195" s="922"/>
      <c r="BJ1195" s="1292">
        <v>0</v>
      </c>
      <c r="BK1195" s="916">
        <v>38.996479999999998</v>
      </c>
      <c r="BL1195" s="921">
        <v>89.59648</v>
      </c>
    </row>
    <row r="1196" spans="1:64" ht="30.6" hidden="1">
      <c r="A1196" s="1022" t="s">
        <v>70</v>
      </c>
      <c r="B1196" s="875" t="s">
        <v>358</v>
      </c>
      <c r="C1196" s="871" t="s">
        <v>69</v>
      </c>
      <c r="D1196" s="905">
        <v>180.04</v>
      </c>
      <c r="E1196" s="922"/>
      <c r="F1196" s="922"/>
      <c r="G1196" s="922"/>
      <c r="H1196" s="922"/>
      <c r="I1196" s="922"/>
      <c r="J1196" s="922"/>
      <c r="K1196" s="922"/>
      <c r="L1196" s="922"/>
      <c r="M1196" s="922"/>
      <c r="N1196" s="961"/>
      <c r="O1196" s="922"/>
      <c r="P1196" s="922"/>
      <c r="Q1196" s="922"/>
      <c r="R1196" s="922"/>
      <c r="S1196" s="964"/>
      <c r="T1196" s="964"/>
      <c r="U1196" s="964"/>
      <c r="V1196" s="964"/>
      <c r="W1196" s="964"/>
      <c r="X1196" s="964"/>
      <c r="Y1196" s="964"/>
      <c r="Z1196" s="922"/>
      <c r="AA1196" s="955">
        <v>177.32999999999998</v>
      </c>
      <c r="AB1196" s="961"/>
      <c r="AC1196" s="961"/>
      <c r="AD1196" s="961"/>
      <c r="AE1196" s="961"/>
      <c r="AF1196" s="961"/>
      <c r="AG1196" s="961"/>
      <c r="AH1196" s="961"/>
      <c r="AI1196" s="961"/>
      <c r="AJ1196" s="961"/>
      <c r="AK1196" s="961"/>
      <c r="AL1196" s="961"/>
      <c r="AM1196" s="961"/>
      <c r="AN1196" s="961"/>
      <c r="AO1196" s="961"/>
      <c r="AP1196" s="961"/>
      <c r="AQ1196" s="922"/>
      <c r="AR1196" s="922"/>
      <c r="AS1196" s="922"/>
      <c r="AT1196" s="922"/>
      <c r="AU1196" s="922"/>
      <c r="AV1196" s="922"/>
      <c r="AW1196" s="922"/>
      <c r="AX1196" s="922"/>
      <c r="AY1196" s="922"/>
      <c r="AZ1196" s="922"/>
      <c r="BA1196" s="922"/>
      <c r="BB1196" s="922"/>
      <c r="BC1196" s="922"/>
      <c r="BD1196" s="922"/>
      <c r="BE1196" s="922"/>
      <c r="BF1196" s="922"/>
      <c r="BG1196" s="922"/>
      <c r="BH1196" s="922"/>
      <c r="BI1196" s="922"/>
      <c r="BJ1196" s="1292">
        <v>2.710000000000008</v>
      </c>
      <c r="BK1196" s="916">
        <v>71.230520000000013</v>
      </c>
      <c r="BL1196" s="916">
        <v>251.27052</v>
      </c>
    </row>
    <row r="1197" spans="1:64" hidden="1">
      <c r="A1197" s="1024" t="s">
        <v>212</v>
      </c>
      <c r="B1197" s="875" t="s">
        <v>92</v>
      </c>
      <c r="C1197" s="877" t="s">
        <v>103</v>
      </c>
      <c r="D1197" s="905">
        <v>103.19</v>
      </c>
      <c r="E1197" s="922"/>
      <c r="F1197" s="922"/>
      <c r="G1197" s="964">
        <v>0</v>
      </c>
      <c r="H1197" s="964">
        <v>0</v>
      </c>
      <c r="I1197" s="922"/>
      <c r="J1197" s="964">
        <v>0</v>
      </c>
      <c r="K1197" s="964">
        <v>0</v>
      </c>
      <c r="L1197" s="964">
        <v>0</v>
      </c>
      <c r="M1197" s="964">
        <v>0</v>
      </c>
      <c r="N1197" s="965"/>
      <c r="O1197" s="964">
        <v>0</v>
      </c>
      <c r="P1197" s="964">
        <v>0</v>
      </c>
      <c r="Q1197" s="964">
        <v>0</v>
      </c>
      <c r="R1197" s="922"/>
      <c r="S1197" s="964">
        <v>0</v>
      </c>
      <c r="T1197" s="964">
        <v>0</v>
      </c>
      <c r="U1197" s="964">
        <v>0</v>
      </c>
      <c r="V1197" s="964">
        <v>0</v>
      </c>
      <c r="W1197" s="964">
        <v>0</v>
      </c>
      <c r="X1197" s="964">
        <v>2.58</v>
      </c>
      <c r="Y1197" s="964">
        <v>0</v>
      </c>
      <c r="Z1197" s="964">
        <v>0</v>
      </c>
      <c r="AA1197" s="922"/>
      <c r="AB1197" s="935">
        <v>100.61</v>
      </c>
      <c r="AC1197" s="965">
        <v>0</v>
      </c>
      <c r="AD1197" s="965">
        <v>0</v>
      </c>
      <c r="AE1197" s="965">
        <v>0</v>
      </c>
      <c r="AF1197" s="965">
        <v>0</v>
      </c>
      <c r="AG1197" s="965">
        <v>0</v>
      </c>
      <c r="AH1197" s="965">
        <v>0</v>
      </c>
      <c r="AI1197" s="965">
        <v>0</v>
      </c>
      <c r="AJ1197" s="965">
        <v>0</v>
      </c>
      <c r="AK1197" s="965">
        <v>0</v>
      </c>
      <c r="AL1197" s="965">
        <v>0</v>
      </c>
      <c r="AM1197" s="965">
        <v>0</v>
      </c>
      <c r="AN1197" s="965">
        <v>0</v>
      </c>
      <c r="AO1197" s="965">
        <v>0</v>
      </c>
      <c r="AP1197" s="965">
        <v>0</v>
      </c>
      <c r="AQ1197" s="964">
        <v>0</v>
      </c>
      <c r="AR1197" s="964">
        <v>0</v>
      </c>
      <c r="AS1197" s="964">
        <v>0</v>
      </c>
      <c r="AT1197" s="964">
        <v>0</v>
      </c>
      <c r="AU1197" s="964">
        <v>0</v>
      </c>
      <c r="AV1197" s="964">
        <v>0</v>
      </c>
      <c r="AW1197" s="964">
        <v>0</v>
      </c>
      <c r="AX1197" s="964">
        <v>0</v>
      </c>
      <c r="AY1197" s="964">
        <v>0</v>
      </c>
      <c r="AZ1197" s="964">
        <v>0</v>
      </c>
      <c r="BA1197" s="964">
        <v>0</v>
      </c>
      <c r="BB1197" s="964">
        <v>0</v>
      </c>
      <c r="BC1197" s="922"/>
      <c r="BD1197" s="922"/>
      <c r="BE1197" s="922"/>
      <c r="BF1197" s="922"/>
      <c r="BG1197" s="964">
        <v>0</v>
      </c>
      <c r="BH1197" s="964">
        <v>0</v>
      </c>
      <c r="BI1197" s="922"/>
      <c r="BJ1197" s="1292">
        <v>2.58</v>
      </c>
      <c r="BK1197" s="916">
        <v>52.599469999999997</v>
      </c>
      <c r="BL1197" s="916">
        <v>155.78946999999999</v>
      </c>
    </row>
    <row r="1198" spans="1:64" hidden="1">
      <c r="A1198" s="1024" t="s">
        <v>213</v>
      </c>
      <c r="B1198" s="876" t="s">
        <v>93</v>
      </c>
      <c r="C1198" s="877" t="s">
        <v>104</v>
      </c>
      <c r="D1198" s="905">
        <v>64.63</v>
      </c>
      <c r="E1198" s="922"/>
      <c r="F1198" s="922"/>
      <c r="G1198" s="964">
        <v>0</v>
      </c>
      <c r="H1198" s="964">
        <v>0</v>
      </c>
      <c r="I1198" s="922"/>
      <c r="J1198" s="964">
        <v>0</v>
      </c>
      <c r="K1198" s="964">
        <v>0</v>
      </c>
      <c r="L1198" s="964">
        <v>0</v>
      </c>
      <c r="M1198" s="964">
        <v>0</v>
      </c>
      <c r="N1198" s="965"/>
      <c r="O1198" s="964">
        <v>0</v>
      </c>
      <c r="P1198" s="964">
        <v>0</v>
      </c>
      <c r="Q1198" s="964">
        <v>0</v>
      </c>
      <c r="R1198" s="922"/>
      <c r="S1198" s="964">
        <v>0</v>
      </c>
      <c r="T1198" s="964">
        <v>0</v>
      </c>
      <c r="U1198" s="964">
        <v>0</v>
      </c>
      <c r="V1198" s="964">
        <v>0</v>
      </c>
      <c r="W1198" s="964">
        <v>0</v>
      </c>
      <c r="X1198" s="964">
        <v>0.08</v>
      </c>
      <c r="Y1198" s="964">
        <v>0</v>
      </c>
      <c r="Z1198" s="964">
        <v>0</v>
      </c>
      <c r="AA1198" s="922"/>
      <c r="AB1198" s="965">
        <v>0</v>
      </c>
      <c r="AC1198" s="935">
        <v>64.55</v>
      </c>
      <c r="AD1198" s="965">
        <v>0</v>
      </c>
      <c r="AE1198" s="965">
        <v>0</v>
      </c>
      <c r="AF1198" s="965">
        <v>0</v>
      </c>
      <c r="AG1198" s="965">
        <v>0</v>
      </c>
      <c r="AH1198" s="965">
        <v>0</v>
      </c>
      <c r="AI1198" s="965">
        <v>0</v>
      </c>
      <c r="AJ1198" s="965">
        <v>0</v>
      </c>
      <c r="AK1198" s="965">
        <v>0</v>
      </c>
      <c r="AL1198" s="965">
        <v>0</v>
      </c>
      <c r="AM1198" s="965">
        <v>0</v>
      </c>
      <c r="AN1198" s="965">
        <v>0</v>
      </c>
      <c r="AO1198" s="965">
        <v>0</v>
      </c>
      <c r="AP1198" s="965">
        <v>0</v>
      </c>
      <c r="AQ1198" s="964">
        <v>0</v>
      </c>
      <c r="AR1198" s="964">
        <v>0</v>
      </c>
      <c r="AS1198" s="964">
        <v>0</v>
      </c>
      <c r="AT1198" s="964">
        <v>0</v>
      </c>
      <c r="AU1198" s="964">
        <v>0</v>
      </c>
      <c r="AV1198" s="964">
        <v>0</v>
      </c>
      <c r="AW1198" s="964">
        <v>0</v>
      </c>
      <c r="AX1198" s="964">
        <v>0</v>
      </c>
      <c r="AY1198" s="964">
        <v>0</v>
      </c>
      <c r="AZ1198" s="964">
        <v>0</v>
      </c>
      <c r="BA1198" s="964">
        <v>0</v>
      </c>
      <c r="BB1198" s="964">
        <v>0</v>
      </c>
      <c r="BC1198" s="922"/>
      <c r="BD1198" s="922"/>
      <c r="BE1198" s="922"/>
      <c r="BF1198" s="922"/>
      <c r="BG1198" s="964">
        <v>0</v>
      </c>
      <c r="BH1198" s="964">
        <v>0</v>
      </c>
      <c r="BI1198" s="922"/>
      <c r="BJ1198" s="1292">
        <v>0.08</v>
      </c>
      <c r="BK1198" s="916">
        <v>1.8177200000000067</v>
      </c>
      <c r="BL1198" s="916">
        <v>66.447720000000004</v>
      </c>
    </row>
    <row r="1199" spans="1:64" hidden="1">
      <c r="A1199" s="1024" t="s">
        <v>214</v>
      </c>
      <c r="B1199" s="876" t="s">
        <v>94</v>
      </c>
      <c r="C1199" s="877" t="s">
        <v>105</v>
      </c>
      <c r="D1199" s="905">
        <v>0</v>
      </c>
      <c r="E1199" s="922"/>
      <c r="F1199" s="922"/>
      <c r="G1199" s="964">
        <v>0</v>
      </c>
      <c r="H1199" s="964">
        <v>0</v>
      </c>
      <c r="I1199" s="922"/>
      <c r="J1199" s="964">
        <v>0</v>
      </c>
      <c r="K1199" s="964">
        <v>0</v>
      </c>
      <c r="L1199" s="964">
        <v>0</v>
      </c>
      <c r="M1199" s="964">
        <v>0</v>
      </c>
      <c r="N1199" s="965"/>
      <c r="O1199" s="964">
        <v>0</v>
      </c>
      <c r="P1199" s="964">
        <v>0</v>
      </c>
      <c r="Q1199" s="964">
        <v>0</v>
      </c>
      <c r="R1199" s="922"/>
      <c r="S1199" s="964">
        <v>0</v>
      </c>
      <c r="T1199" s="964">
        <v>0</v>
      </c>
      <c r="U1199" s="964">
        <v>0</v>
      </c>
      <c r="V1199" s="964">
        <v>0</v>
      </c>
      <c r="W1199" s="964">
        <v>0</v>
      </c>
      <c r="X1199" s="964">
        <v>0</v>
      </c>
      <c r="Y1199" s="964">
        <v>0</v>
      </c>
      <c r="Z1199" s="964">
        <v>0</v>
      </c>
      <c r="AA1199" s="922"/>
      <c r="AB1199" s="965">
        <v>0</v>
      </c>
      <c r="AC1199" s="965">
        <v>0</v>
      </c>
      <c r="AD1199" s="965">
        <v>0</v>
      </c>
      <c r="AE1199" s="965">
        <v>0</v>
      </c>
      <c r="AF1199" s="965">
        <v>0</v>
      </c>
      <c r="AG1199" s="965">
        <v>0</v>
      </c>
      <c r="AH1199" s="935">
        <v>0</v>
      </c>
      <c r="AI1199" s="965">
        <v>0</v>
      </c>
      <c r="AJ1199" s="965">
        <v>0</v>
      </c>
      <c r="AK1199" s="965">
        <v>0</v>
      </c>
      <c r="AL1199" s="965">
        <v>0</v>
      </c>
      <c r="AM1199" s="965">
        <v>0</v>
      </c>
      <c r="AN1199" s="965">
        <v>0</v>
      </c>
      <c r="AO1199" s="965">
        <v>0</v>
      </c>
      <c r="AP1199" s="965">
        <v>0</v>
      </c>
      <c r="AQ1199" s="964">
        <v>0</v>
      </c>
      <c r="AR1199" s="964">
        <v>0</v>
      </c>
      <c r="AS1199" s="964">
        <v>0</v>
      </c>
      <c r="AT1199" s="964">
        <v>0</v>
      </c>
      <c r="AU1199" s="964">
        <v>0</v>
      </c>
      <c r="AV1199" s="964">
        <v>0</v>
      </c>
      <c r="AW1199" s="964">
        <v>0</v>
      </c>
      <c r="AX1199" s="964">
        <v>0</v>
      </c>
      <c r="AY1199" s="964">
        <v>0</v>
      </c>
      <c r="AZ1199" s="964">
        <v>0</v>
      </c>
      <c r="BA1199" s="964">
        <v>0</v>
      </c>
      <c r="BB1199" s="964">
        <v>0</v>
      </c>
      <c r="BC1199" s="922"/>
      <c r="BD1199" s="922"/>
      <c r="BE1199" s="922"/>
      <c r="BF1199" s="922"/>
      <c r="BG1199" s="964">
        <v>0</v>
      </c>
      <c r="BH1199" s="964">
        <v>0</v>
      </c>
      <c r="BI1199" s="922"/>
      <c r="BJ1199" s="1292">
        <v>0</v>
      </c>
      <c r="BK1199" s="916">
        <v>9.22593</v>
      </c>
      <c r="BL1199" s="916">
        <v>9.22593</v>
      </c>
    </row>
    <row r="1200" spans="1:64" hidden="1">
      <c r="A1200" s="1024" t="s">
        <v>215</v>
      </c>
      <c r="B1200" s="876" t="s">
        <v>383</v>
      </c>
      <c r="C1200" s="877" t="s">
        <v>106</v>
      </c>
      <c r="D1200" s="905">
        <v>0.06</v>
      </c>
      <c r="E1200" s="922"/>
      <c r="F1200" s="922"/>
      <c r="G1200" s="964">
        <v>0</v>
      </c>
      <c r="H1200" s="964">
        <v>0</v>
      </c>
      <c r="I1200" s="922"/>
      <c r="J1200" s="964">
        <v>0</v>
      </c>
      <c r="K1200" s="964">
        <v>0</v>
      </c>
      <c r="L1200" s="964">
        <v>0</v>
      </c>
      <c r="M1200" s="964">
        <v>0</v>
      </c>
      <c r="N1200" s="965"/>
      <c r="O1200" s="964">
        <v>0</v>
      </c>
      <c r="P1200" s="964">
        <v>0</v>
      </c>
      <c r="Q1200" s="964">
        <v>0</v>
      </c>
      <c r="R1200" s="922"/>
      <c r="S1200" s="964">
        <v>0</v>
      </c>
      <c r="T1200" s="964">
        <v>0.05</v>
      </c>
      <c r="U1200" s="964">
        <v>0</v>
      </c>
      <c r="V1200" s="964">
        <v>0</v>
      </c>
      <c r="W1200" s="964">
        <v>0</v>
      </c>
      <c r="X1200" s="964">
        <v>0</v>
      </c>
      <c r="Y1200" s="964">
        <v>0</v>
      </c>
      <c r="Z1200" s="964">
        <v>0</v>
      </c>
      <c r="AA1200" s="922"/>
      <c r="AB1200" s="965">
        <v>0</v>
      </c>
      <c r="AC1200" s="965">
        <v>0</v>
      </c>
      <c r="AD1200" s="965">
        <v>0</v>
      </c>
      <c r="AE1200" s="965">
        <v>0</v>
      </c>
      <c r="AF1200" s="965">
        <v>0</v>
      </c>
      <c r="AG1200" s="965">
        <v>0</v>
      </c>
      <c r="AH1200" s="965">
        <v>0</v>
      </c>
      <c r="AI1200" s="935">
        <v>9.999999999999995E-3</v>
      </c>
      <c r="AJ1200" s="965">
        <v>0</v>
      </c>
      <c r="AK1200" s="965">
        <v>0</v>
      </c>
      <c r="AL1200" s="965">
        <v>0</v>
      </c>
      <c r="AM1200" s="965">
        <v>0</v>
      </c>
      <c r="AN1200" s="965">
        <v>0</v>
      </c>
      <c r="AO1200" s="965">
        <v>0</v>
      </c>
      <c r="AP1200" s="965">
        <v>0</v>
      </c>
      <c r="AQ1200" s="964">
        <v>0</v>
      </c>
      <c r="AR1200" s="964">
        <v>0</v>
      </c>
      <c r="AS1200" s="964">
        <v>0</v>
      </c>
      <c r="AT1200" s="964">
        <v>0</v>
      </c>
      <c r="AU1200" s="964">
        <v>0</v>
      </c>
      <c r="AV1200" s="964">
        <v>0</v>
      </c>
      <c r="AW1200" s="964">
        <v>0</v>
      </c>
      <c r="AX1200" s="964">
        <v>0</v>
      </c>
      <c r="AY1200" s="964">
        <v>0</v>
      </c>
      <c r="AZ1200" s="964">
        <v>0</v>
      </c>
      <c r="BA1200" s="964">
        <v>0</v>
      </c>
      <c r="BB1200" s="964">
        <v>0</v>
      </c>
      <c r="BC1200" s="922"/>
      <c r="BD1200" s="922"/>
      <c r="BE1200" s="922"/>
      <c r="BF1200" s="922"/>
      <c r="BG1200" s="964">
        <v>0</v>
      </c>
      <c r="BH1200" s="964">
        <v>0</v>
      </c>
      <c r="BI1200" s="922"/>
      <c r="BJ1200" s="1292">
        <v>0.05</v>
      </c>
      <c r="BK1200" s="916">
        <v>0.03</v>
      </c>
      <c r="BL1200" s="916">
        <v>0.09</v>
      </c>
    </row>
    <row r="1201" spans="1:64" hidden="1">
      <c r="A1201" s="1024" t="s">
        <v>216</v>
      </c>
      <c r="B1201" s="876" t="s">
        <v>382</v>
      </c>
      <c r="C1201" s="877" t="s">
        <v>107</v>
      </c>
      <c r="D1201" s="905">
        <v>0</v>
      </c>
      <c r="E1201" s="922"/>
      <c r="F1201" s="922"/>
      <c r="G1201" s="964">
        <v>0</v>
      </c>
      <c r="H1201" s="964">
        <v>0</v>
      </c>
      <c r="I1201" s="922"/>
      <c r="J1201" s="964">
        <v>0</v>
      </c>
      <c r="K1201" s="964">
        <v>0</v>
      </c>
      <c r="L1201" s="964">
        <v>0</v>
      </c>
      <c r="M1201" s="964">
        <v>0</v>
      </c>
      <c r="N1201" s="965"/>
      <c r="O1201" s="964">
        <v>0</v>
      </c>
      <c r="P1201" s="964">
        <v>0</v>
      </c>
      <c r="Q1201" s="964">
        <v>0</v>
      </c>
      <c r="R1201" s="922"/>
      <c r="S1201" s="964">
        <v>0</v>
      </c>
      <c r="T1201" s="964">
        <v>0</v>
      </c>
      <c r="U1201" s="964">
        <v>0</v>
      </c>
      <c r="V1201" s="964">
        <v>0</v>
      </c>
      <c r="W1201" s="964">
        <v>0</v>
      </c>
      <c r="X1201" s="964">
        <v>0</v>
      </c>
      <c r="Y1201" s="964">
        <v>0</v>
      </c>
      <c r="Z1201" s="964">
        <v>0</v>
      </c>
      <c r="AA1201" s="922"/>
      <c r="AB1201" s="965">
        <v>0</v>
      </c>
      <c r="AC1201" s="965">
        <v>0</v>
      </c>
      <c r="AD1201" s="935">
        <v>0</v>
      </c>
      <c r="AE1201" s="965">
        <v>0</v>
      </c>
      <c r="AF1201" s="965">
        <v>0</v>
      </c>
      <c r="AG1201" s="965">
        <v>0</v>
      </c>
      <c r="AH1201" s="965">
        <v>0</v>
      </c>
      <c r="AI1201" s="965">
        <v>0</v>
      </c>
      <c r="AJ1201" s="965">
        <v>0</v>
      </c>
      <c r="AK1201" s="965">
        <v>0</v>
      </c>
      <c r="AL1201" s="965">
        <v>0</v>
      </c>
      <c r="AM1201" s="965">
        <v>0</v>
      </c>
      <c r="AN1201" s="965">
        <v>0</v>
      </c>
      <c r="AO1201" s="965">
        <v>0</v>
      </c>
      <c r="AP1201" s="965">
        <v>0</v>
      </c>
      <c r="AQ1201" s="964">
        <v>0</v>
      </c>
      <c r="AR1201" s="964">
        <v>0</v>
      </c>
      <c r="AS1201" s="964">
        <v>0</v>
      </c>
      <c r="AT1201" s="964">
        <v>0</v>
      </c>
      <c r="AU1201" s="964">
        <v>0</v>
      </c>
      <c r="AV1201" s="964">
        <v>0</v>
      </c>
      <c r="AW1201" s="964">
        <v>0</v>
      </c>
      <c r="AX1201" s="964">
        <v>0</v>
      </c>
      <c r="AY1201" s="964">
        <v>0</v>
      </c>
      <c r="AZ1201" s="964">
        <v>0</v>
      </c>
      <c r="BA1201" s="964">
        <v>0</v>
      </c>
      <c r="BB1201" s="964">
        <v>0</v>
      </c>
      <c r="BC1201" s="922"/>
      <c r="BD1201" s="922"/>
      <c r="BE1201" s="922"/>
      <c r="BF1201" s="922"/>
      <c r="BG1201" s="964">
        <v>0</v>
      </c>
      <c r="BH1201" s="964">
        <v>0</v>
      </c>
      <c r="BI1201" s="922"/>
      <c r="BJ1201" s="1292">
        <v>0</v>
      </c>
      <c r="BK1201" s="916">
        <v>0</v>
      </c>
      <c r="BL1201" s="916">
        <v>0</v>
      </c>
    </row>
    <row r="1202" spans="1:64" hidden="1">
      <c r="A1202" s="1024" t="s">
        <v>217</v>
      </c>
      <c r="B1202" s="876" t="s">
        <v>282</v>
      </c>
      <c r="C1202" s="877" t="s">
        <v>108</v>
      </c>
      <c r="D1202" s="905">
        <v>0.22</v>
      </c>
      <c r="E1202" s="922"/>
      <c r="F1202" s="922"/>
      <c r="G1202" s="964">
        <v>0</v>
      </c>
      <c r="H1202" s="964">
        <v>0</v>
      </c>
      <c r="I1202" s="922"/>
      <c r="J1202" s="964">
        <v>0</v>
      </c>
      <c r="K1202" s="964">
        <v>0</v>
      </c>
      <c r="L1202" s="964">
        <v>0</v>
      </c>
      <c r="M1202" s="964">
        <v>0</v>
      </c>
      <c r="N1202" s="965"/>
      <c r="O1202" s="964">
        <v>0</v>
      </c>
      <c r="P1202" s="964">
        <v>0</v>
      </c>
      <c r="Q1202" s="964">
        <v>0</v>
      </c>
      <c r="R1202" s="922"/>
      <c r="S1202" s="964">
        <v>0</v>
      </c>
      <c r="T1202" s="964">
        <v>0</v>
      </c>
      <c r="U1202" s="964">
        <v>0</v>
      </c>
      <c r="V1202" s="964">
        <v>0</v>
      </c>
      <c r="W1202" s="964">
        <v>0</v>
      </c>
      <c r="X1202" s="964">
        <v>0</v>
      </c>
      <c r="Y1202" s="964">
        <v>0</v>
      </c>
      <c r="Z1202" s="964">
        <v>0</v>
      </c>
      <c r="AA1202" s="922"/>
      <c r="AB1202" s="965">
        <v>0</v>
      </c>
      <c r="AC1202" s="965">
        <v>0</v>
      </c>
      <c r="AD1202" s="965">
        <v>0</v>
      </c>
      <c r="AE1202" s="935">
        <v>0.22</v>
      </c>
      <c r="AF1202" s="965">
        <v>0</v>
      </c>
      <c r="AG1202" s="965">
        <v>0</v>
      </c>
      <c r="AH1202" s="965">
        <v>0</v>
      </c>
      <c r="AI1202" s="965">
        <v>0</v>
      </c>
      <c r="AJ1202" s="965">
        <v>0</v>
      </c>
      <c r="AK1202" s="965">
        <v>0</v>
      </c>
      <c r="AL1202" s="965">
        <v>0</v>
      </c>
      <c r="AM1202" s="965">
        <v>0</v>
      </c>
      <c r="AN1202" s="965">
        <v>0</v>
      </c>
      <c r="AO1202" s="965">
        <v>0</v>
      </c>
      <c r="AP1202" s="965">
        <v>0</v>
      </c>
      <c r="AQ1202" s="964">
        <v>0</v>
      </c>
      <c r="AR1202" s="964">
        <v>0</v>
      </c>
      <c r="AS1202" s="964">
        <v>0</v>
      </c>
      <c r="AT1202" s="964">
        <v>0</v>
      </c>
      <c r="AU1202" s="964">
        <v>0</v>
      </c>
      <c r="AV1202" s="964">
        <v>0</v>
      </c>
      <c r="AW1202" s="964">
        <v>0</v>
      </c>
      <c r="AX1202" s="964">
        <v>0</v>
      </c>
      <c r="AY1202" s="964">
        <v>0</v>
      </c>
      <c r="AZ1202" s="964">
        <v>0</v>
      </c>
      <c r="BA1202" s="964">
        <v>0</v>
      </c>
      <c r="BB1202" s="964">
        <v>0</v>
      </c>
      <c r="BC1202" s="922"/>
      <c r="BD1202" s="922"/>
      <c r="BE1202" s="922"/>
      <c r="BF1202" s="922"/>
      <c r="BG1202" s="964">
        <v>0</v>
      </c>
      <c r="BH1202" s="964">
        <v>0</v>
      </c>
      <c r="BI1202" s="922"/>
      <c r="BJ1202" s="1292">
        <v>0</v>
      </c>
      <c r="BK1202" s="916">
        <v>0</v>
      </c>
      <c r="BL1202" s="916">
        <v>0.22</v>
      </c>
    </row>
    <row r="1203" spans="1:64" hidden="1">
      <c r="A1203" s="1024" t="s">
        <v>218</v>
      </c>
      <c r="B1203" s="876" t="s">
        <v>283</v>
      </c>
      <c r="C1203" s="877" t="s">
        <v>109</v>
      </c>
      <c r="D1203" s="905">
        <v>2.27</v>
      </c>
      <c r="E1203" s="922"/>
      <c r="F1203" s="922"/>
      <c r="G1203" s="964">
        <v>0</v>
      </c>
      <c r="H1203" s="964">
        <v>0</v>
      </c>
      <c r="I1203" s="922"/>
      <c r="J1203" s="964">
        <v>0</v>
      </c>
      <c r="K1203" s="964">
        <v>0</v>
      </c>
      <c r="L1203" s="964">
        <v>0</v>
      </c>
      <c r="M1203" s="964">
        <v>0</v>
      </c>
      <c r="N1203" s="965"/>
      <c r="O1203" s="964">
        <v>0</v>
      </c>
      <c r="P1203" s="964">
        <v>0</v>
      </c>
      <c r="Q1203" s="964">
        <v>0</v>
      </c>
      <c r="R1203" s="922"/>
      <c r="S1203" s="964">
        <v>0</v>
      </c>
      <c r="T1203" s="964">
        <v>0</v>
      </c>
      <c r="U1203" s="964">
        <v>0</v>
      </c>
      <c r="V1203" s="964">
        <v>0</v>
      </c>
      <c r="W1203" s="964">
        <v>0</v>
      </c>
      <c r="X1203" s="964">
        <v>0</v>
      </c>
      <c r="Y1203" s="964">
        <v>0</v>
      </c>
      <c r="Z1203" s="964">
        <v>0</v>
      </c>
      <c r="AA1203" s="922"/>
      <c r="AB1203" s="965">
        <v>0</v>
      </c>
      <c r="AC1203" s="965">
        <v>0</v>
      </c>
      <c r="AD1203" s="965">
        <v>0</v>
      </c>
      <c r="AE1203" s="965">
        <v>0</v>
      </c>
      <c r="AF1203" s="935">
        <v>2.27</v>
      </c>
      <c r="AG1203" s="965">
        <v>0</v>
      </c>
      <c r="AH1203" s="965">
        <v>0</v>
      </c>
      <c r="AI1203" s="965">
        <v>0</v>
      </c>
      <c r="AJ1203" s="965">
        <v>0</v>
      </c>
      <c r="AK1203" s="965">
        <v>0</v>
      </c>
      <c r="AL1203" s="965">
        <v>0</v>
      </c>
      <c r="AM1203" s="965">
        <v>0</v>
      </c>
      <c r="AN1203" s="965">
        <v>0</v>
      </c>
      <c r="AO1203" s="965">
        <v>0</v>
      </c>
      <c r="AP1203" s="965">
        <v>0</v>
      </c>
      <c r="AQ1203" s="964">
        <v>0</v>
      </c>
      <c r="AR1203" s="964">
        <v>0</v>
      </c>
      <c r="AS1203" s="964">
        <v>0</v>
      </c>
      <c r="AT1203" s="964">
        <v>0</v>
      </c>
      <c r="AU1203" s="964">
        <v>0</v>
      </c>
      <c r="AV1203" s="964">
        <v>0</v>
      </c>
      <c r="AW1203" s="964">
        <v>0</v>
      </c>
      <c r="AX1203" s="964">
        <v>0</v>
      </c>
      <c r="AY1203" s="964">
        <v>0</v>
      </c>
      <c r="AZ1203" s="964">
        <v>0</v>
      </c>
      <c r="BA1203" s="964">
        <v>0</v>
      </c>
      <c r="BB1203" s="964">
        <v>0</v>
      </c>
      <c r="BC1203" s="922"/>
      <c r="BD1203" s="922"/>
      <c r="BE1203" s="922"/>
      <c r="BF1203" s="922"/>
      <c r="BG1203" s="964">
        <v>0</v>
      </c>
      <c r="BH1203" s="964">
        <v>0</v>
      </c>
      <c r="BI1203" s="922"/>
      <c r="BJ1203" s="1292">
        <v>0</v>
      </c>
      <c r="BK1203" s="916">
        <v>1.37744</v>
      </c>
      <c r="BL1203" s="916">
        <v>3.64744</v>
      </c>
    </row>
    <row r="1204" spans="1:64" hidden="1">
      <c r="A1204" s="1024" t="s">
        <v>219</v>
      </c>
      <c r="B1204" s="876" t="s">
        <v>284</v>
      </c>
      <c r="C1204" s="877" t="s">
        <v>110</v>
      </c>
      <c r="D1204" s="905">
        <v>2.35</v>
      </c>
      <c r="E1204" s="922"/>
      <c r="F1204" s="922"/>
      <c r="G1204" s="964">
        <v>0</v>
      </c>
      <c r="H1204" s="964">
        <v>0</v>
      </c>
      <c r="I1204" s="922"/>
      <c r="J1204" s="964">
        <v>0</v>
      </c>
      <c r="K1204" s="964">
        <v>0</v>
      </c>
      <c r="L1204" s="964">
        <v>0</v>
      </c>
      <c r="M1204" s="964">
        <v>0</v>
      </c>
      <c r="N1204" s="965"/>
      <c r="O1204" s="964">
        <v>0</v>
      </c>
      <c r="P1204" s="964">
        <v>0</v>
      </c>
      <c r="Q1204" s="964">
        <v>0</v>
      </c>
      <c r="R1204" s="922"/>
      <c r="S1204" s="964">
        <v>0</v>
      </c>
      <c r="T1204" s="964">
        <v>0</v>
      </c>
      <c r="U1204" s="964">
        <v>0</v>
      </c>
      <c r="V1204" s="964">
        <v>0</v>
      </c>
      <c r="W1204" s="964">
        <v>0</v>
      </c>
      <c r="X1204" s="964">
        <v>0</v>
      </c>
      <c r="Y1204" s="964">
        <v>0</v>
      </c>
      <c r="Z1204" s="964">
        <v>0</v>
      </c>
      <c r="AA1204" s="922"/>
      <c r="AB1204" s="965">
        <v>0</v>
      </c>
      <c r="AC1204" s="965">
        <v>0</v>
      </c>
      <c r="AD1204" s="965">
        <v>0</v>
      </c>
      <c r="AE1204" s="965">
        <v>0</v>
      </c>
      <c r="AF1204" s="965">
        <v>0</v>
      </c>
      <c r="AG1204" s="935">
        <v>2.35</v>
      </c>
      <c r="AH1204" s="965">
        <v>0</v>
      </c>
      <c r="AI1204" s="965">
        <v>0</v>
      </c>
      <c r="AJ1204" s="965">
        <v>0</v>
      </c>
      <c r="AK1204" s="965">
        <v>0</v>
      </c>
      <c r="AL1204" s="965">
        <v>0</v>
      </c>
      <c r="AM1204" s="965">
        <v>0</v>
      </c>
      <c r="AN1204" s="965">
        <v>0</v>
      </c>
      <c r="AO1204" s="965">
        <v>0</v>
      </c>
      <c r="AP1204" s="965">
        <v>0</v>
      </c>
      <c r="AQ1204" s="964">
        <v>0</v>
      </c>
      <c r="AR1204" s="964">
        <v>0</v>
      </c>
      <c r="AS1204" s="964">
        <v>0</v>
      </c>
      <c r="AT1204" s="964">
        <v>0</v>
      </c>
      <c r="AU1204" s="964">
        <v>0</v>
      </c>
      <c r="AV1204" s="964">
        <v>0</v>
      </c>
      <c r="AW1204" s="964">
        <v>0</v>
      </c>
      <c r="AX1204" s="964">
        <v>0</v>
      </c>
      <c r="AY1204" s="964">
        <v>0</v>
      </c>
      <c r="AZ1204" s="964">
        <v>0</v>
      </c>
      <c r="BA1204" s="964">
        <v>0</v>
      </c>
      <c r="BB1204" s="964">
        <v>0</v>
      </c>
      <c r="BC1204" s="922"/>
      <c r="BD1204" s="922"/>
      <c r="BE1204" s="922"/>
      <c r="BF1204" s="922"/>
      <c r="BG1204" s="964">
        <v>0</v>
      </c>
      <c r="BH1204" s="964">
        <v>0</v>
      </c>
      <c r="BI1204" s="922"/>
      <c r="BJ1204" s="1292">
        <v>0</v>
      </c>
      <c r="BK1204" s="916">
        <v>2.7799600000000004</v>
      </c>
      <c r="BL1204" s="916">
        <v>5.1299600000000005</v>
      </c>
    </row>
    <row r="1205" spans="1:64" s="923" customFormat="1" hidden="1">
      <c r="A1205" s="1022" t="s">
        <v>71</v>
      </c>
      <c r="B1205" s="876" t="s">
        <v>193</v>
      </c>
      <c r="C1205" s="871" t="s">
        <v>164</v>
      </c>
      <c r="D1205" s="905">
        <v>0</v>
      </c>
      <c r="E1205" s="922"/>
      <c r="F1205" s="922"/>
      <c r="G1205" s="964">
        <v>0</v>
      </c>
      <c r="H1205" s="964">
        <v>0</v>
      </c>
      <c r="I1205" s="922"/>
      <c r="J1205" s="964">
        <v>0</v>
      </c>
      <c r="K1205" s="964">
        <v>0</v>
      </c>
      <c r="L1205" s="964">
        <v>0</v>
      </c>
      <c r="M1205" s="964">
        <v>0</v>
      </c>
      <c r="N1205" s="965"/>
      <c r="O1205" s="964">
        <v>0</v>
      </c>
      <c r="P1205" s="964">
        <v>0</v>
      </c>
      <c r="Q1205" s="964">
        <v>0</v>
      </c>
      <c r="R1205" s="922"/>
      <c r="S1205" s="964">
        <v>0</v>
      </c>
      <c r="T1205" s="964">
        <v>0</v>
      </c>
      <c r="U1205" s="964">
        <v>0</v>
      </c>
      <c r="V1205" s="964">
        <v>0</v>
      </c>
      <c r="W1205" s="964">
        <v>0</v>
      </c>
      <c r="X1205" s="964">
        <v>0</v>
      </c>
      <c r="Y1205" s="964">
        <v>0</v>
      </c>
      <c r="Z1205" s="964">
        <v>0</v>
      </c>
      <c r="AA1205" s="922"/>
      <c r="AB1205" s="965">
        <v>0</v>
      </c>
      <c r="AC1205" s="965">
        <v>0</v>
      </c>
      <c r="AD1205" s="965">
        <v>0</v>
      </c>
      <c r="AE1205" s="965">
        <v>0</v>
      </c>
      <c r="AF1205" s="965">
        <v>0</v>
      </c>
      <c r="AG1205" s="965">
        <v>0</v>
      </c>
      <c r="AH1205" s="965">
        <v>0</v>
      </c>
      <c r="AI1205" s="965">
        <v>0</v>
      </c>
      <c r="AJ1205" s="935">
        <v>0</v>
      </c>
      <c r="AK1205" s="965">
        <v>0</v>
      </c>
      <c r="AL1205" s="965">
        <v>0</v>
      </c>
      <c r="AM1205" s="965">
        <v>0</v>
      </c>
      <c r="AN1205" s="965">
        <v>0</v>
      </c>
      <c r="AO1205" s="965">
        <v>0</v>
      </c>
      <c r="AP1205" s="965">
        <v>0</v>
      </c>
      <c r="AQ1205" s="964">
        <v>0</v>
      </c>
      <c r="AR1205" s="964">
        <v>0</v>
      </c>
      <c r="AS1205" s="964">
        <v>0</v>
      </c>
      <c r="AT1205" s="964">
        <v>0</v>
      </c>
      <c r="AU1205" s="964">
        <v>0</v>
      </c>
      <c r="AV1205" s="964">
        <v>0</v>
      </c>
      <c r="AW1205" s="964">
        <v>0</v>
      </c>
      <c r="AX1205" s="964">
        <v>0</v>
      </c>
      <c r="AY1205" s="964">
        <v>0</v>
      </c>
      <c r="AZ1205" s="964">
        <v>0</v>
      </c>
      <c r="BA1205" s="964">
        <v>0</v>
      </c>
      <c r="BB1205" s="964">
        <v>0</v>
      </c>
      <c r="BC1205" s="922"/>
      <c r="BD1205" s="922"/>
      <c r="BE1205" s="922"/>
      <c r="BF1205" s="922"/>
      <c r="BG1205" s="964">
        <v>0</v>
      </c>
      <c r="BH1205" s="964">
        <v>0</v>
      </c>
      <c r="BI1205" s="922"/>
      <c r="BJ1205" s="1292">
        <v>0</v>
      </c>
      <c r="BK1205" s="921">
        <v>0</v>
      </c>
      <c r="BL1205" s="921">
        <v>0</v>
      </c>
    </row>
    <row r="1206" spans="1:64" s="923" customFormat="1" hidden="1">
      <c r="A1206" s="1022" t="s">
        <v>73</v>
      </c>
      <c r="B1206" s="876" t="s">
        <v>166</v>
      </c>
      <c r="C1206" s="871" t="s">
        <v>61</v>
      </c>
      <c r="D1206" s="905">
        <v>0.75</v>
      </c>
      <c r="E1206" s="922"/>
      <c r="F1206" s="922"/>
      <c r="G1206" s="964">
        <v>0</v>
      </c>
      <c r="H1206" s="964">
        <v>0</v>
      </c>
      <c r="I1206" s="922"/>
      <c r="J1206" s="964">
        <v>0</v>
      </c>
      <c r="K1206" s="964">
        <v>0</v>
      </c>
      <c r="L1206" s="964">
        <v>0</v>
      </c>
      <c r="M1206" s="964">
        <v>0</v>
      </c>
      <c r="N1206" s="965"/>
      <c r="O1206" s="964">
        <v>0</v>
      </c>
      <c r="P1206" s="964">
        <v>0</v>
      </c>
      <c r="Q1206" s="964">
        <v>0</v>
      </c>
      <c r="R1206" s="922"/>
      <c r="S1206" s="964">
        <v>0</v>
      </c>
      <c r="T1206" s="964">
        <v>0</v>
      </c>
      <c r="U1206" s="964">
        <v>0</v>
      </c>
      <c r="V1206" s="964">
        <v>0</v>
      </c>
      <c r="W1206" s="964">
        <v>0</v>
      </c>
      <c r="X1206" s="964">
        <v>0</v>
      </c>
      <c r="Y1206" s="964">
        <v>0</v>
      </c>
      <c r="Z1206" s="964">
        <v>0</v>
      </c>
      <c r="AA1206" s="922"/>
      <c r="AB1206" s="965">
        <v>0</v>
      </c>
      <c r="AC1206" s="965">
        <v>0</v>
      </c>
      <c r="AD1206" s="965">
        <v>0</v>
      </c>
      <c r="AE1206" s="965">
        <v>0</v>
      </c>
      <c r="AF1206" s="965">
        <v>0</v>
      </c>
      <c r="AG1206" s="965">
        <v>0</v>
      </c>
      <c r="AH1206" s="965">
        <v>0</v>
      </c>
      <c r="AI1206" s="965">
        <v>0</v>
      </c>
      <c r="AJ1206" s="965">
        <v>0</v>
      </c>
      <c r="AK1206" s="935">
        <v>0.75</v>
      </c>
      <c r="AL1206" s="965">
        <v>0</v>
      </c>
      <c r="AM1206" s="965">
        <v>0</v>
      </c>
      <c r="AN1206" s="965">
        <v>0</v>
      </c>
      <c r="AO1206" s="965">
        <v>0</v>
      </c>
      <c r="AP1206" s="965">
        <v>0</v>
      </c>
      <c r="AQ1206" s="964">
        <v>0</v>
      </c>
      <c r="AR1206" s="964">
        <v>0</v>
      </c>
      <c r="AS1206" s="964">
        <v>0</v>
      </c>
      <c r="AT1206" s="964">
        <v>0</v>
      </c>
      <c r="AU1206" s="964">
        <v>0</v>
      </c>
      <c r="AV1206" s="964">
        <v>0</v>
      </c>
      <c r="AW1206" s="964">
        <v>0</v>
      </c>
      <c r="AX1206" s="964">
        <v>0</v>
      </c>
      <c r="AY1206" s="964">
        <v>0</v>
      </c>
      <c r="AZ1206" s="964">
        <v>0</v>
      </c>
      <c r="BA1206" s="964">
        <v>0</v>
      </c>
      <c r="BB1206" s="964">
        <v>0</v>
      </c>
      <c r="BC1206" s="922"/>
      <c r="BD1206" s="922"/>
      <c r="BE1206" s="922"/>
      <c r="BF1206" s="922"/>
      <c r="BG1206" s="964">
        <v>0</v>
      </c>
      <c r="BH1206" s="964">
        <v>0</v>
      </c>
      <c r="BI1206" s="922"/>
      <c r="BJ1206" s="1292">
        <v>0</v>
      </c>
      <c r="BK1206" s="921">
        <v>0</v>
      </c>
      <c r="BL1206" s="921">
        <v>0.75</v>
      </c>
    </row>
    <row r="1207" spans="1:64" s="923" customFormat="1" hidden="1">
      <c r="A1207" s="1022" t="s">
        <v>223</v>
      </c>
      <c r="B1207" s="876" t="s">
        <v>198</v>
      </c>
      <c r="C1207" s="871" t="s">
        <v>154</v>
      </c>
      <c r="D1207" s="905">
        <v>0.64</v>
      </c>
      <c r="E1207" s="922"/>
      <c r="F1207" s="922"/>
      <c r="G1207" s="964">
        <v>0</v>
      </c>
      <c r="H1207" s="964">
        <v>0</v>
      </c>
      <c r="I1207" s="922"/>
      <c r="J1207" s="964">
        <v>0</v>
      </c>
      <c r="K1207" s="964">
        <v>0</v>
      </c>
      <c r="L1207" s="964">
        <v>0</v>
      </c>
      <c r="M1207" s="964">
        <v>0</v>
      </c>
      <c r="N1207" s="965"/>
      <c r="O1207" s="964">
        <v>0</v>
      </c>
      <c r="P1207" s="964">
        <v>0</v>
      </c>
      <c r="Q1207" s="964">
        <v>0</v>
      </c>
      <c r="R1207" s="922"/>
      <c r="S1207" s="964">
        <v>0</v>
      </c>
      <c r="T1207" s="964">
        <v>0</v>
      </c>
      <c r="U1207" s="964">
        <v>0</v>
      </c>
      <c r="V1207" s="964">
        <v>0</v>
      </c>
      <c r="W1207" s="964">
        <v>0</v>
      </c>
      <c r="X1207" s="964">
        <v>0</v>
      </c>
      <c r="Y1207" s="964">
        <v>0</v>
      </c>
      <c r="Z1207" s="964">
        <v>0</v>
      </c>
      <c r="AA1207" s="922"/>
      <c r="AB1207" s="965">
        <v>0</v>
      </c>
      <c r="AC1207" s="965">
        <v>0</v>
      </c>
      <c r="AD1207" s="965">
        <v>0</v>
      </c>
      <c r="AE1207" s="965">
        <v>0</v>
      </c>
      <c r="AF1207" s="965">
        <v>0</v>
      </c>
      <c r="AG1207" s="965">
        <v>0</v>
      </c>
      <c r="AH1207" s="965">
        <v>0</v>
      </c>
      <c r="AI1207" s="965">
        <v>0</v>
      </c>
      <c r="AJ1207" s="965">
        <v>0</v>
      </c>
      <c r="AK1207" s="965">
        <v>0</v>
      </c>
      <c r="AL1207" s="935">
        <v>0.64</v>
      </c>
      <c r="AM1207" s="965">
        <v>0</v>
      </c>
      <c r="AN1207" s="965">
        <v>0</v>
      </c>
      <c r="AO1207" s="965">
        <v>0</v>
      </c>
      <c r="AP1207" s="965">
        <v>0</v>
      </c>
      <c r="AQ1207" s="964">
        <v>0</v>
      </c>
      <c r="AR1207" s="964">
        <v>0</v>
      </c>
      <c r="AS1207" s="964">
        <v>0</v>
      </c>
      <c r="AT1207" s="964">
        <v>0</v>
      </c>
      <c r="AU1207" s="964">
        <v>0</v>
      </c>
      <c r="AV1207" s="964">
        <v>0</v>
      </c>
      <c r="AW1207" s="964">
        <v>0</v>
      </c>
      <c r="AX1207" s="964">
        <v>0</v>
      </c>
      <c r="AY1207" s="964">
        <v>0</v>
      </c>
      <c r="AZ1207" s="964">
        <v>0</v>
      </c>
      <c r="BA1207" s="964">
        <v>0</v>
      </c>
      <c r="BB1207" s="964">
        <v>0</v>
      </c>
      <c r="BC1207" s="922"/>
      <c r="BD1207" s="922"/>
      <c r="BE1207" s="922"/>
      <c r="BF1207" s="922"/>
      <c r="BG1207" s="964">
        <v>0</v>
      </c>
      <c r="BH1207" s="964">
        <v>0</v>
      </c>
      <c r="BI1207" s="922"/>
      <c r="BJ1207" s="1292">
        <v>0</v>
      </c>
      <c r="BK1207" s="916">
        <v>0</v>
      </c>
      <c r="BL1207" s="921">
        <v>0.64</v>
      </c>
    </row>
    <row r="1208" spans="1:64" s="923" customFormat="1" hidden="1">
      <c r="A1208" s="1022" t="s">
        <v>224</v>
      </c>
      <c r="B1208" s="876" t="s">
        <v>286</v>
      </c>
      <c r="C1208" s="871" t="s">
        <v>115</v>
      </c>
      <c r="D1208" s="905">
        <v>5.62</v>
      </c>
      <c r="E1208" s="922"/>
      <c r="F1208" s="922"/>
      <c r="G1208" s="964">
        <v>0</v>
      </c>
      <c r="H1208" s="964">
        <v>0</v>
      </c>
      <c r="I1208" s="922"/>
      <c r="J1208" s="964">
        <v>0</v>
      </c>
      <c r="K1208" s="964">
        <v>0</v>
      </c>
      <c r="L1208" s="964">
        <v>0</v>
      </c>
      <c r="M1208" s="964">
        <v>0</v>
      </c>
      <c r="N1208" s="965"/>
      <c r="O1208" s="964">
        <v>0</v>
      </c>
      <c r="P1208" s="964">
        <v>0</v>
      </c>
      <c r="Q1208" s="964">
        <v>0</v>
      </c>
      <c r="R1208" s="922"/>
      <c r="S1208" s="964">
        <v>0</v>
      </c>
      <c r="T1208" s="964">
        <v>0</v>
      </c>
      <c r="U1208" s="964">
        <v>0</v>
      </c>
      <c r="V1208" s="964">
        <v>0</v>
      </c>
      <c r="W1208" s="964">
        <v>0</v>
      </c>
      <c r="X1208" s="964">
        <v>0</v>
      </c>
      <c r="Y1208" s="964">
        <v>0</v>
      </c>
      <c r="Z1208" s="964">
        <v>0</v>
      </c>
      <c r="AA1208" s="922"/>
      <c r="AB1208" s="965">
        <v>0</v>
      </c>
      <c r="AC1208" s="965">
        <v>0</v>
      </c>
      <c r="AD1208" s="965">
        <v>0</v>
      </c>
      <c r="AE1208" s="965">
        <v>0</v>
      </c>
      <c r="AF1208" s="965">
        <v>0</v>
      </c>
      <c r="AG1208" s="965">
        <v>0</v>
      </c>
      <c r="AH1208" s="965">
        <v>0</v>
      </c>
      <c r="AI1208" s="965">
        <v>0</v>
      </c>
      <c r="AJ1208" s="965">
        <v>0</v>
      </c>
      <c r="AK1208" s="965">
        <v>0</v>
      </c>
      <c r="AL1208" s="965">
        <v>0</v>
      </c>
      <c r="AM1208" s="935">
        <v>5.62</v>
      </c>
      <c r="AN1208" s="965">
        <v>0</v>
      </c>
      <c r="AO1208" s="965">
        <v>0</v>
      </c>
      <c r="AP1208" s="965">
        <v>0</v>
      </c>
      <c r="AQ1208" s="964">
        <v>0</v>
      </c>
      <c r="AR1208" s="964">
        <v>0</v>
      </c>
      <c r="AS1208" s="964">
        <v>0</v>
      </c>
      <c r="AT1208" s="964">
        <v>0</v>
      </c>
      <c r="AU1208" s="964">
        <v>0</v>
      </c>
      <c r="AV1208" s="964">
        <v>0</v>
      </c>
      <c r="AW1208" s="964">
        <v>0</v>
      </c>
      <c r="AX1208" s="964">
        <v>0</v>
      </c>
      <c r="AY1208" s="964">
        <v>0</v>
      </c>
      <c r="AZ1208" s="964">
        <v>0</v>
      </c>
      <c r="BA1208" s="964">
        <v>0</v>
      </c>
      <c r="BB1208" s="964">
        <v>0</v>
      </c>
      <c r="BC1208" s="922"/>
      <c r="BD1208" s="922"/>
      <c r="BE1208" s="922"/>
      <c r="BF1208" s="922"/>
      <c r="BG1208" s="964">
        <v>0</v>
      </c>
      <c r="BH1208" s="964">
        <v>0</v>
      </c>
      <c r="BI1208" s="922"/>
      <c r="BJ1208" s="1292">
        <v>0</v>
      </c>
      <c r="BK1208" s="916">
        <v>3.0000000000000009</v>
      </c>
      <c r="BL1208" s="921">
        <v>8.620000000000001</v>
      </c>
    </row>
    <row r="1209" spans="1:64" hidden="1">
      <c r="A1209" s="1024" t="s">
        <v>220</v>
      </c>
      <c r="B1209" s="876" t="s">
        <v>12</v>
      </c>
      <c r="C1209" s="877" t="s">
        <v>112</v>
      </c>
      <c r="D1209" s="905">
        <v>0</v>
      </c>
      <c r="E1209" s="922"/>
      <c r="F1209" s="922"/>
      <c r="G1209" s="964">
        <v>0</v>
      </c>
      <c r="H1209" s="964">
        <v>0</v>
      </c>
      <c r="I1209" s="922"/>
      <c r="J1209" s="964">
        <v>0</v>
      </c>
      <c r="K1209" s="964">
        <v>0</v>
      </c>
      <c r="L1209" s="964">
        <v>0</v>
      </c>
      <c r="M1209" s="964">
        <v>0</v>
      </c>
      <c r="N1209" s="965"/>
      <c r="O1209" s="964">
        <v>0</v>
      </c>
      <c r="P1209" s="964">
        <v>0</v>
      </c>
      <c r="Q1209" s="964">
        <v>0</v>
      </c>
      <c r="R1209" s="922"/>
      <c r="S1209" s="964">
        <v>0</v>
      </c>
      <c r="T1209" s="964">
        <v>0</v>
      </c>
      <c r="U1209" s="964">
        <v>0</v>
      </c>
      <c r="V1209" s="964">
        <v>0</v>
      </c>
      <c r="W1209" s="964">
        <v>0</v>
      </c>
      <c r="X1209" s="964">
        <v>0</v>
      </c>
      <c r="Y1209" s="964">
        <v>0</v>
      </c>
      <c r="Z1209" s="964">
        <v>0</v>
      </c>
      <c r="AA1209" s="922"/>
      <c r="AB1209" s="965">
        <v>0</v>
      </c>
      <c r="AC1209" s="965">
        <v>0</v>
      </c>
      <c r="AD1209" s="965">
        <v>0</v>
      </c>
      <c r="AE1209" s="965">
        <v>0</v>
      </c>
      <c r="AF1209" s="965">
        <v>0</v>
      </c>
      <c r="AG1209" s="965">
        <v>0</v>
      </c>
      <c r="AH1209" s="965">
        <v>0</v>
      </c>
      <c r="AI1209" s="965">
        <v>0</v>
      </c>
      <c r="AJ1209" s="965">
        <v>0</v>
      </c>
      <c r="AK1209" s="965">
        <v>0</v>
      </c>
      <c r="AL1209" s="965">
        <v>0</v>
      </c>
      <c r="AM1209" s="965">
        <v>0</v>
      </c>
      <c r="AN1209" s="954">
        <v>0</v>
      </c>
      <c r="AO1209" s="965">
        <v>0</v>
      </c>
      <c r="AP1209" s="965">
        <v>0</v>
      </c>
      <c r="AQ1209" s="964">
        <v>0</v>
      </c>
      <c r="AR1209" s="964">
        <v>0</v>
      </c>
      <c r="AS1209" s="964">
        <v>0</v>
      </c>
      <c r="AT1209" s="964">
        <v>0</v>
      </c>
      <c r="AU1209" s="964">
        <v>0</v>
      </c>
      <c r="AV1209" s="964">
        <v>0</v>
      </c>
      <c r="AW1209" s="964">
        <v>0</v>
      </c>
      <c r="AX1209" s="964">
        <v>0</v>
      </c>
      <c r="AY1209" s="964">
        <v>0</v>
      </c>
      <c r="AZ1209" s="964">
        <v>0</v>
      </c>
      <c r="BA1209" s="964">
        <v>0</v>
      </c>
      <c r="BB1209" s="964">
        <v>0</v>
      </c>
      <c r="BC1209" s="922"/>
      <c r="BD1209" s="922"/>
      <c r="BE1209" s="922"/>
      <c r="BF1209" s="922"/>
      <c r="BG1209" s="964">
        <v>0</v>
      </c>
      <c r="BH1209" s="964">
        <v>0</v>
      </c>
      <c r="BI1209" s="922"/>
      <c r="BJ1209" s="1292">
        <v>0</v>
      </c>
      <c r="BK1209" s="916">
        <v>0</v>
      </c>
      <c r="BL1209" s="916">
        <v>0</v>
      </c>
    </row>
    <row r="1210" spans="1:64" hidden="1">
      <c r="A1210" s="1024" t="s">
        <v>221</v>
      </c>
      <c r="B1210" s="876" t="s">
        <v>13</v>
      </c>
      <c r="C1210" s="877" t="s">
        <v>113</v>
      </c>
      <c r="D1210" s="905">
        <v>0</v>
      </c>
      <c r="E1210" s="970"/>
      <c r="F1210" s="970"/>
      <c r="G1210" s="964">
        <v>0</v>
      </c>
      <c r="H1210" s="964">
        <v>0</v>
      </c>
      <c r="I1210" s="970"/>
      <c r="J1210" s="964">
        <v>0</v>
      </c>
      <c r="K1210" s="964">
        <v>0</v>
      </c>
      <c r="L1210" s="964">
        <v>0</v>
      </c>
      <c r="M1210" s="964">
        <v>0</v>
      </c>
      <c r="N1210" s="965"/>
      <c r="O1210" s="964">
        <v>0</v>
      </c>
      <c r="P1210" s="964">
        <v>0</v>
      </c>
      <c r="Q1210" s="964">
        <v>0</v>
      </c>
      <c r="R1210" s="970"/>
      <c r="S1210" s="964">
        <v>0</v>
      </c>
      <c r="T1210" s="964">
        <v>0</v>
      </c>
      <c r="U1210" s="964">
        <v>0</v>
      </c>
      <c r="V1210" s="964">
        <v>0</v>
      </c>
      <c r="W1210" s="964">
        <v>0</v>
      </c>
      <c r="X1210" s="964">
        <v>0</v>
      </c>
      <c r="Y1210" s="964">
        <v>0</v>
      </c>
      <c r="Z1210" s="964">
        <v>0</v>
      </c>
      <c r="AA1210" s="970"/>
      <c r="AB1210" s="965">
        <v>0</v>
      </c>
      <c r="AC1210" s="965">
        <v>0</v>
      </c>
      <c r="AD1210" s="965">
        <v>0</v>
      </c>
      <c r="AE1210" s="965">
        <v>0</v>
      </c>
      <c r="AF1210" s="965">
        <v>0</v>
      </c>
      <c r="AG1210" s="965">
        <v>0</v>
      </c>
      <c r="AH1210" s="965">
        <v>0</v>
      </c>
      <c r="AI1210" s="965">
        <v>0</v>
      </c>
      <c r="AJ1210" s="965">
        <v>0</v>
      </c>
      <c r="AK1210" s="965">
        <v>0</v>
      </c>
      <c r="AL1210" s="965">
        <v>0</v>
      </c>
      <c r="AM1210" s="965">
        <v>0</v>
      </c>
      <c r="AN1210" s="965">
        <v>0</v>
      </c>
      <c r="AO1210" s="954">
        <v>0</v>
      </c>
      <c r="AP1210" s="965">
        <v>0</v>
      </c>
      <c r="AQ1210" s="964">
        <v>0</v>
      </c>
      <c r="AR1210" s="964">
        <v>0</v>
      </c>
      <c r="AS1210" s="964">
        <v>0</v>
      </c>
      <c r="AT1210" s="964">
        <v>0</v>
      </c>
      <c r="AU1210" s="964">
        <v>0</v>
      </c>
      <c r="AV1210" s="964">
        <v>0</v>
      </c>
      <c r="AW1210" s="964">
        <v>0</v>
      </c>
      <c r="AX1210" s="964">
        <v>0</v>
      </c>
      <c r="AY1210" s="964">
        <v>0</v>
      </c>
      <c r="AZ1210" s="964">
        <v>0</v>
      </c>
      <c r="BA1210" s="964">
        <v>0</v>
      </c>
      <c r="BB1210" s="964">
        <v>0</v>
      </c>
      <c r="BC1210" s="970"/>
      <c r="BD1210" s="970"/>
      <c r="BE1210" s="970"/>
      <c r="BF1210" s="970"/>
      <c r="BG1210" s="964">
        <v>0</v>
      </c>
      <c r="BH1210" s="964">
        <v>0</v>
      </c>
      <c r="BI1210" s="970"/>
      <c r="BJ1210" s="1292">
        <v>0</v>
      </c>
      <c r="BK1210" s="916">
        <v>0</v>
      </c>
      <c r="BL1210" s="916">
        <v>0</v>
      </c>
    </row>
    <row r="1211" spans="1:64" s="923" customFormat="1" hidden="1">
      <c r="A1211" s="1034" t="s">
        <v>222</v>
      </c>
      <c r="B1211" s="876" t="s">
        <v>14</v>
      </c>
      <c r="C1211" s="1028" t="s">
        <v>114</v>
      </c>
      <c r="D1211" s="905">
        <v>0.31</v>
      </c>
      <c r="E1211" s="922"/>
      <c r="F1211" s="922"/>
      <c r="G1211" s="964">
        <v>0</v>
      </c>
      <c r="H1211" s="964">
        <v>0</v>
      </c>
      <c r="I1211" s="922"/>
      <c r="J1211" s="964">
        <v>0</v>
      </c>
      <c r="K1211" s="964">
        <v>0</v>
      </c>
      <c r="L1211" s="964">
        <v>0</v>
      </c>
      <c r="M1211" s="964">
        <v>0</v>
      </c>
      <c r="N1211" s="965"/>
      <c r="O1211" s="964">
        <v>0</v>
      </c>
      <c r="P1211" s="964">
        <v>0</v>
      </c>
      <c r="Q1211" s="964">
        <v>0</v>
      </c>
      <c r="R1211" s="922"/>
      <c r="S1211" s="964">
        <v>0</v>
      </c>
      <c r="T1211" s="964">
        <v>0</v>
      </c>
      <c r="U1211" s="964">
        <v>0</v>
      </c>
      <c r="V1211" s="964">
        <v>0</v>
      </c>
      <c r="W1211" s="964">
        <v>0</v>
      </c>
      <c r="X1211" s="964">
        <v>0</v>
      </c>
      <c r="Y1211" s="964">
        <v>0</v>
      </c>
      <c r="Z1211" s="964">
        <v>0</v>
      </c>
      <c r="AA1211" s="922"/>
      <c r="AB1211" s="965">
        <v>0</v>
      </c>
      <c r="AC1211" s="965">
        <v>0</v>
      </c>
      <c r="AD1211" s="965">
        <v>0</v>
      </c>
      <c r="AE1211" s="965">
        <v>0</v>
      </c>
      <c r="AF1211" s="965">
        <v>0</v>
      </c>
      <c r="AG1211" s="965">
        <v>0</v>
      </c>
      <c r="AH1211" s="965">
        <v>0</v>
      </c>
      <c r="AI1211" s="965">
        <v>0</v>
      </c>
      <c r="AJ1211" s="965">
        <v>0</v>
      </c>
      <c r="AK1211" s="965">
        <v>0</v>
      </c>
      <c r="AL1211" s="965">
        <v>0</v>
      </c>
      <c r="AM1211" s="965">
        <v>0</v>
      </c>
      <c r="AN1211" s="965">
        <v>0</v>
      </c>
      <c r="AO1211" s="965">
        <v>0</v>
      </c>
      <c r="AP1211" s="954">
        <v>0.31</v>
      </c>
      <c r="AQ1211" s="964">
        <v>0</v>
      </c>
      <c r="AR1211" s="964">
        <v>0</v>
      </c>
      <c r="AS1211" s="964">
        <v>0</v>
      </c>
      <c r="AT1211" s="964">
        <v>0</v>
      </c>
      <c r="AU1211" s="964">
        <v>0</v>
      </c>
      <c r="AV1211" s="964">
        <v>0</v>
      </c>
      <c r="AW1211" s="964">
        <v>0</v>
      </c>
      <c r="AX1211" s="964">
        <v>0</v>
      </c>
      <c r="AY1211" s="964">
        <v>0</v>
      </c>
      <c r="AZ1211" s="964">
        <v>0</v>
      </c>
      <c r="BA1211" s="964">
        <v>0</v>
      </c>
      <c r="BB1211" s="964">
        <v>0</v>
      </c>
      <c r="BC1211" s="922"/>
      <c r="BD1211" s="922"/>
      <c r="BE1211" s="922"/>
      <c r="BF1211" s="922"/>
      <c r="BG1211" s="964">
        <v>0</v>
      </c>
      <c r="BH1211" s="964">
        <v>0</v>
      </c>
      <c r="BI1211" s="922"/>
      <c r="BJ1211" s="1292">
        <v>0</v>
      </c>
      <c r="BK1211" s="921">
        <v>0.39999999999999997</v>
      </c>
      <c r="BL1211" s="921">
        <v>0.71</v>
      </c>
    </row>
    <row r="1212" spans="1:64" s="923" customFormat="1" hidden="1">
      <c r="A1212" s="1022" t="s">
        <v>72</v>
      </c>
      <c r="B1212" s="875" t="s">
        <v>194</v>
      </c>
      <c r="C1212" s="871" t="s">
        <v>163</v>
      </c>
      <c r="D1212" s="905">
        <v>0</v>
      </c>
      <c r="E1212" s="922"/>
      <c r="F1212" s="922"/>
      <c r="G1212" s="964">
        <v>0</v>
      </c>
      <c r="H1212" s="964">
        <v>0</v>
      </c>
      <c r="I1212" s="922"/>
      <c r="J1212" s="964">
        <v>0</v>
      </c>
      <c r="K1212" s="964">
        <v>0</v>
      </c>
      <c r="L1212" s="964">
        <v>0</v>
      </c>
      <c r="M1212" s="964">
        <v>0</v>
      </c>
      <c r="N1212" s="965"/>
      <c r="O1212" s="964">
        <v>0</v>
      </c>
      <c r="P1212" s="964">
        <v>0</v>
      </c>
      <c r="Q1212" s="964">
        <v>0</v>
      </c>
      <c r="R1212" s="922"/>
      <c r="S1212" s="964">
        <v>0</v>
      </c>
      <c r="T1212" s="964">
        <v>0</v>
      </c>
      <c r="U1212" s="964">
        <v>0</v>
      </c>
      <c r="V1212" s="964">
        <v>0</v>
      </c>
      <c r="W1212" s="964">
        <v>0</v>
      </c>
      <c r="X1212" s="964">
        <v>0</v>
      </c>
      <c r="Y1212" s="964">
        <v>0</v>
      </c>
      <c r="Z1212" s="964">
        <v>0</v>
      </c>
      <c r="AA1212" s="922"/>
      <c r="AB1212" s="965">
        <v>0</v>
      </c>
      <c r="AC1212" s="965">
        <v>0</v>
      </c>
      <c r="AD1212" s="965">
        <v>0</v>
      </c>
      <c r="AE1212" s="965">
        <v>0</v>
      </c>
      <c r="AF1212" s="965">
        <v>0</v>
      </c>
      <c r="AG1212" s="965">
        <v>0</v>
      </c>
      <c r="AH1212" s="965">
        <v>0</v>
      </c>
      <c r="AI1212" s="965">
        <v>0</v>
      </c>
      <c r="AJ1212" s="965">
        <v>0</v>
      </c>
      <c r="AK1212" s="965">
        <v>0</v>
      </c>
      <c r="AL1212" s="965">
        <v>0</v>
      </c>
      <c r="AM1212" s="965">
        <v>0</v>
      </c>
      <c r="AN1212" s="965">
        <v>0</v>
      </c>
      <c r="AO1212" s="965">
        <v>0</v>
      </c>
      <c r="AP1212" s="965">
        <v>0</v>
      </c>
      <c r="AQ1212" s="955">
        <v>0</v>
      </c>
      <c r="AR1212" s="964">
        <v>0</v>
      </c>
      <c r="AS1212" s="964">
        <v>0</v>
      </c>
      <c r="AT1212" s="964">
        <v>0</v>
      </c>
      <c r="AU1212" s="964">
        <v>0</v>
      </c>
      <c r="AV1212" s="964">
        <v>0</v>
      </c>
      <c r="AW1212" s="964">
        <v>0</v>
      </c>
      <c r="AX1212" s="964">
        <v>0</v>
      </c>
      <c r="AY1212" s="964">
        <v>0</v>
      </c>
      <c r="AZ1212" s="964">
        <v>0</v>
      </c>
      <c r="BA1212" s="964">
        <v>0</v>
      </c>
      <c r="BB1212" s="964">
        <v>0</v>
      </c>
      <c r="BC1212" s="922"/>
      <c r="BD1212" s="922"/>
      <c r="BE1212" s="922"/>
      <c r="BF1212" s="922"/>
      <c r="BG1212" s="964">
        <v>0</v>
      </c>
      <c r="BH1212" s="964">
        <v>0</v>
      </c>
      <c r="BI1212" s="922"/>
      <c r="BJ1212" s="1292">
        <v>0</v>
      </c>
      <c r="BK1212" s="921">
        <v>0</v>
      </c>
      <c r="BL1212" s="921">
        <v>0</v>
      </c>
    </row>
    <row r="1213" spans="1:64" s="923" customFormat="1" hidden="1">
      <c r="A1213" s="1022" t="s">
        <v>226</v>
      </c>
      <c r="B1213" s="875" t="s">
        <v>200</v>
      </c>
      <c r="C1213" s="871" t="s">
        <v>210</v>
      </c>
      <c r="D1213" s="905">
        <v>0.78</v>
      </c>
      <c r="E1213" s="922"/>
      <c r="F1213" s="922"/>
      <c r="G1213" s="964">
        <v>0</v>
      </c>
      <c r="H1213" s="964">
        <v>0</v>
      </c>
      <c r="I1213" s="922"/>
      <c r="J1213" s="964">
        <v>0</v>
      </c>
      <c r="K1213" s="964">
        <v>0</v>
      </c>
      <c r="L1213" s="964">
        <v>0</v>
      </c>
      <c r="M1213" s="964">
        <v>0</v>
      </c>
      <c r="N1213" s="965"/>
      <c r="O1213" s="964">
        <v>0</v>
      </c>
      <c r="P1213" s="964">
        <v>0</v>
      </c>
      <c r="Q1213" s="964">
        <v>0</v>
      </c>
      <c r="R1213" s="922"/>
      <c r="S1213" s="964">
        <v>0</v>
      </c>
      <c r="T1213" s="964">
        <v>0</v>
      </c>
      <c r="U1213" s="964">
        <v>0</v>
      </c>
      <c r="V1213" s="964">
        <v>0</v>
      </c>
      <c r="W1213" s="964">
        <v>0</v>
      </c>
      <c r="X1213" s="964">
        <v>0</v>
      </c>
      <c r="Y1213" s="964">
        <v>0</v>
      </c>
      <c r="Z1213" s="964">
        <v>0</v>
      </c>
      <c r="AA1213" s="922"/>
      <c r="AB1213" s="965">
        <v>0</v>
      </c>
      <c r="AC1213" s="965">
        <v>0</v>
      </c>
      <c r="AD1213" s="965">
        <v>0</v>
      </c>
      <c r="AE1213" s="965">
        <v>0</v>
      </c>
      <c r="AF1213" s="965">
        <v>0</v>
      </c>
      <c r="AG1213" s="965">
        <v>0</v>
      </c>
      <c r="AH1213" s="965">
        <v>0</v>
      </c>
      <c r="AI1213" s="965">
        <v>0</v>
      </c>
      <c r="AJ1213" s="965">
        <v>0</v>
      </c>
      <c r="AK1213" s="965">
        <v>0</v>
      </c>
      <c r="AL1213" s="965">
        <v>0</v>
      </c>
      <c r="AM1213" s="965">
        <v>0</v>
      </c>
      <c r="AN1213" s="965">
        <v>0</v>
      </c>
      <c r="AO1213" s="965">
        <v>0</v>
      </c>
      <c r="AP1213" s="965">
        <v>0</v>
      </c>
      <c r="AQ1213" s="964">
        <v>0</v>
      </c>
      <c r="AR1213" s="955">
        <v>0.78</v>
      </c>
      <c r="AS1213" s="964">
        <v>0</v>
      </c>
      <c r="AT1213" s="964">
        <v>0</v>
      </c>
      <c r="AU1213" s="964">
        <v>0</v>
      </c>
      <c r="AV1213" s="964">
        <v>0</v>
      </c>
      <c r="AW1213" s="964">
        <v>0</v>
      </c>
      <c r="AX1213" s="964">
        <v>0</v>
      </c>
      <c r="AY1213" s="964">
        <v>0</v>
      </c>
      <c r="AZ1213" s="964">
        <v>0</v>
      </c>
      <c r="BA1213" s="964">
        <v>0</v>
      </c>
      <c r="BB1213" s="964">
        <v>0</v>
      </c>
      <c r="BC1213" s="922"/>
      <c r="BD1213" s="922"/>
      <c r="BE1213" s="922"/>
      <c r="BF1213" s="922"/>
      <c r="BG1213" s="964">
        <v>0</v>
      </c>
      <c r="BH1213" s="964">
        <v>0</v>
      </c>
      <c r="BI1213" s="922"/>
      <c r="BJ1213" s="1292">
        <v>0</v>
      </c>
      <c r="BK1213" s="916">
        <v>6.0000000000000053E-2</v>
      </c>
      <c r="BL1213" s="921">
        <v>0.84000000000000008</v>
      </c>
    </row>
    <row r="1214" spans="1:64" s="923" customFormat="1" hidden="1">
      <c r="A1214" s="1022" t="s">
        <v>227</v>
      </c>
      <c r="B1214" s="875" t="s">
        <v>201</v>
      </c>
      <c r="C1214" s="871" t="s">
        <v>211</v>
      </c>
      <c r="D1214" s="905">
        <v>0</v>
      </c>
      <c r="E1214" s="922"/>
      <c r="F1214" s="922"/>
      <c r="G1214" s="964">
        <v>0</v>
      </c>
      <c r="H1214" s="964">
        <v>0</v>
      </c>
      <c r="I1214" s="922"/>
      <c r="J1214" s="964">
        <v>0</v>
      </c>
      <c r="K1214" s="964">
        <v>0</v>
      </c>
      <c r="L1214" s="964">
        <v>0</v>
      </c>
      <c r="M1214" s="964">
        <v>0</v>
      </c>
      <c r="N1214" s="965"/>
      <c r="O1214" s="964">
        <v>0</v>
      </c>
      <c r="P1214" s="964">
        <v>0</v>
      </c>
      <c r="Q1214" s="964">
        <v>0</v>
      </c>
      <c r="R1214" s="922"/>
      <c r="S1214" s="964">
        <v>0</v>
      </c>
      <c r="T1214" s="964">
        <v>0</v>
      </c>
      <c r="U1214" s="964">
        <v>0</v>
      </c>
      <c r="V1214" s="964">
        <v>0</v>
      </c>
      <c r="W1214" s="964">
        <v>0</v>
      </c>
      <c r="X1214" s="964">
        <v>0</v>
      </c>
      <c r="Y1214" s="964">
        <v>0</v>
      </c>
      <c r="Z1214" s="964">
        <v>0</v>
      </c>
      <c r="AA1214" s="922"/>
      <c r="AB1214" s="965">
        <v>0</v>
      </c>
      <c r="AC1214" s="965">
        <v>0</v>
      </c>
      <c r="AD1214" s="965">
        <v>0</v>
      </c>
      <c r="AE1214" s="965">
        <v>0</v>
      </c>
      <c r="AF1214" s="965">
        <v>0</v>
      </c>
      <c r="AG1214" s="965">
        <v>0</v>
      </c>
      <c r="AH1214" s="965">
        <v>0</v>
      </c>
      <c r="AI1214" s="965">
        <v>0</v>
      </c>
      <c r="AJ1214" s="965">
        <v>0</v>
      </c>
      <c r="AK1214" s="965">
        <v>0</v>
      </c>
      <c r="AL1214" s="965">
        <v>0</v>
      </c>
      <c r="AM1214" s="965">
        <v>0</v>
      </c>
      <c r="AN1214" s="965">
        <v>0</v>
      </c>
      <c r="AO1214" s="965">
        <v>0</v>
      </c>
      <c r="AP1214" s="965">
        <v>0</v>
      </c>
      <c r="AQ1214" s="964">
        <v>0</v>
      </c>
      <c r="AR1214" s="964">
        <v>0</v>
      </c>
      <c r="AS1214" s="955">
        <v>0</v>
      </c>
      <c r="AT1214" s="964">
        <v>0</v>
      </c>
      <c r="AU1214" s="964">
        <v>0</v>
      </c>
      <c r="AV1214" s="964">
        <v>0</v>
      </c>
      <c r="AW1214" s="964">
        <v>0</v>
      </c>
      <c r="AX1214" s="964">
        <v>0</v>
      </c>
      <c r="AY1214" s="964">
        <v>0</v>
      </c>
      <c r="AZ1214" s="964">
        <v>0</v>
      </c>
      <c r="BA1214" s="964">
        <v>0</v>
      </c>
      <c r="BB1214" s="964">
        <v>0</v>
      </c>
      <c r="BC1214" s="922"/>
      <c r="BD1214" s="922"/>
      <c r="BE1214" s="922"/>
      <c r="BF1214" s="922"/>
      <c r="BG1214" s="964">
        <v>0</v>
      </c>
      <c r="BH1214" s="964">
        <v>0</v>
      </c>
      <c r="BI1214" s="922"/>
      <c r="BJ1214" s="1292">
        <v>0</v>
      </c>
      <c r="BK1214" s="916">
        <v>2.0765699999999998</v>
      </c>
      <c r="BL1214" s="921">
        <v>2.0765699999999998</v>
      </c>
    </row>
    <row r="1215" spans="1:64" s="923" customFormat="1" hidden="1">
      <c r="A1215" s="1022" t="s">
        <v>74</v>
      </c>
      <c r="B1215" s="875" t="s">
        <v>187</v>
      </c>
      <c r="C1215" s="871" t="s">
        <v>141</v>
      </c>
      <c r="D1215" s="905">
        <v>61.93</v>
      </c>
      <c r="E1215" s="922"/>
      <c r="F1215" s="922"/>
      <c r="G1215" s="964">
        <v>0</v>
      </c>
      <c r="H1215" s="964">
        <v>0</v>
      </c>
      <c r="I1215" s="922"/>
      <c r="J1215" s="964">
        <v>0</v>
      </c>
      <c r="K1215" s="964">
        <v>0</v>
      </c>
      <c r="L1215" s="964">
        <v>0</v>
      </c>
      <c r="M1215" s="964">
        <v>0</v>
      </c>
      <c r="N1215" s="965"/>
      <c r="O1215" s="964">
        <v>0</v>
      </c>
      <c r="P1215" s="964">
        <v>0</v>
      </c>
      <c r="Q1215" s="964">
        <v>0</v>
      </c>
      <c r="R1215" s="922"/>
      <c r="S1215" s="964">
        <v>0</v>
      </c>
      <c r="T1215" s="964">
        <v>0.03</v>
      </c>
      <c r="U1215" s="964">
        <v>0</v>
      </c>
      <c r="V1215" s="964">
        <v>0</v>
      </c>
      <c r="W1215" s="964">
        <v>0</v>
      </c>
      <c r="X1215" s="964">
        <v>0</v>
      </c>
      <c r="Y1215" s="964">
        <v>0</v>
      </c>
      <c r="Z1215" s="964">
        <v>0</v>
      </c>
      <c r="AA1215" s="922"/>
      <c r="AB1215" s="965">
        <v>1.73</v>
      </c>
      <c r="AC1215" s="965">
        <v>0</v>
      </c>
      <c r="AD1215" s="965">
        <v>0</v>
      </c>
      <c r="AE1215" s="965">
        <v>0</v>
      </c>
      <c r="AF1215" s="965">
        <v>0</v>
      </c>
      <c r="AG1215" s="965">
        <v>0</v>
      </c>
      <c r="AH1215" s="965">
        <v>0</v>
      </c>
      <c r="AI1215" s="965">
        <v>0</v>
      </c>
      <c r="AJ1215" s="965">
        <v>0</v>
      </c>
      <c r="AK1215" s="965">
        <v>0</v>
      </c>
      <c r="AL1215" s="965">
        <v>0</v>
      </c>
      <c r="AM1215" s="965">
        <v>0</v>
      </c>
      <c r="AN1215" s="965">
        <v>0</v>
      </c>
      <c r="AO1215" s="965">
        <v>0</v>
      </c>
      <c r="AP1215" s="965">
        <v>0</v>
      </c>
      <c r="AQ1215" s="964">
        <v>0</v>
      </c>
      <c r="AR1215" s="964">
        <v>0</v>
      </c>
      <c r="AS1215" s="964">
        <v>0</v>
      </c>
      <c r="AT1215" s="955">
        <v>60.17</v>
      </c>
      <c r="AU1215" s="964">
        <v>0</v>
      </c>
      <c r="AV1215" s="964">
        <v>0</v>
      </c>
      <c r="AW1215" s="964">
        <v>0</v>
      </c>
      <c r="AX1215" s="964">
        <v>0</v>
      </c>
      <c r="AY1215" s="964">
        <v>0</v>
      </c>
      <c r="AZ1215" s="964">
        <v>0</v>
      </c>
      <c r="BA1215" s="964">
        <v>0</v>
      </c>
      <c r="BB1215" s="964">
        <v>0</v>
      </c>
      <c r="BC1215" s="922"/>
      <c r="BD1215" s="922"/>
      <c r="BE1215" s="922"/>
      <c r="BF1215" s="922"/>
      <c r="BG1215" s="964">
        <v>0</v>
      </c>
      <c r="BH1215" s="964">
        <v>0</v>
      </c>
      <c r="BI1215" s="922"/>
      <c r="BJ1215" s="1292">
        <v>1.76</v>
      </c>
      <c r="BK1215" s="921">
        <v>38.237550000000006</v>
      </c>
      <c r="BL1215" s="921">
        <v>100.16755000000001</v>
      </c>
    </row>
    <row r="1216" spans="1:64" s="923" customFormat="1" hidden="1">
      <c r="A1216" s="1022" t="s">
        <v>75</v>
      </c>
      <c r="B1216" s="875" t="s">
        <v>188</v>
      </c>
      <c r="C1216" s="871" t="s">
        <v>96</v>
      </c>
      <c r="D1216" s="905">
        <v>0</v>
      </c>
      <c r="E1216" s="922"/>
      <c r="F1216" s="922"/>
      <c r="G1216" s="964">
        <v>0</v>
      </c>
      <c r="H1216" s="964">
        <v>0</v>
      </c>
      <c r="I1216" s="922"/>
      <c r="J1216" s="964">
        <v>0</v>
      </c>
      <c r="K1216" s="964">
        <v>0</v>
      </c>
      <c r="L1216" s="964">
        <v>0</v>
      </c>
      <c r="M1216" s="964">
        <v>0</v>
      </c>
      <c r="N1216" s="965"/>
      <c r="O1216" s="964">
        <v>0</v>
      </c>
      <c r="P1216" s="964">
        <v>0</v>
      </c>
      <c r="Q1216" s="964">
        <v>0</v>
      </c>
      <c r="R1216" s="922"/>
      <c r="S1216" s="964">
        <v>0</v>
      </c>
      <c r="T1216" s="964">
        <v>0</v>
      </c>
      <c r="U1216" s="964">
        <v>0</v>
      </c>
      <c r="V1216" s="964">
        <v>0</v>
      </c>
      <c r="W1216" s="964">
        <v>0</v>
      </c>
      <c r="X1216" s="964">
        <v>0</v>
      </c>
      <c r="Y1216" s="964">
        <v>0</v>
      </c>
      <c r="Z1216" s="964">
        <v>0</v>
      </c>
      <c r="AA1216" s="922"/>
      <c r="AB1216" s="965">
        <v>0</v>
      </c>
      <c r="AC1216" s="965">
        <v>0</v>
      </c>
      <c r="AD1216" s="965">
        <v>0</v>
      </c>
      <c r="AE1216" s="965">
        <v>0</v>
      </c>
      <c r="AF1216" s="965">
        <v>0</v>
      </c>
      <c r="AG1216" s="965">
        <v>0</v>
      </c>
      <c r="AH1216" s="965">
        <v>0</v>
      </c>
      <c r="AI1216" s="965">
        <v>0</v>
      </c>
      <c r="AJ1216" s="965">
        <v>0</v>
      </c>
      <c r="AK1216" s="965">
        <v>0</v>
      </c>
      <c r="AL1216" s="965">
        <v>0</v>
      </c>
      <c r="AM1216" s="965">
        <v>0</v>
      </c>
      <c r="AN1216" s="965">
        <v>0</v>
      </c>
      <c r="AO1216" s="965">
        <v>0</v>
      </c>
      <c r="AP1216" s="965">
        <v>0</v>
      </c>
      <c r="AQ1216" s="964">
        <v>0</v>
      </c>
      <c r="AR1216" s="964">
        <v>0</v>
      </c>
      <c r="AS1216" s="964">
        <v>0</v>
      </c>
      <c r="AT1216" s="964">
        <v>0</v>
      </c>
      <c r="AU1216" s="955">
        <v>0</v>
      </c>
      <c r="AV1216" s="964">
        <v>0</v>
      </c>
      <c r="AW1216" s="964">
        <v>0</v>
      </c>
      <c r="AX1216" s="964">
        <v>0</v>
      </c>
      <c r="AY1216" s="964">
        <v>0</v>
      </c>
      <c r="AZ1216" s="964">
        <v>0</v>
      </c>
      <c r="BA1216" s="964">
        <v>0</v>
      </c>
      <c r="BB1216" s="964">
        <v>0</v>
      </c>
      <c r="BC1216" s="922"/>
      <c r="BD1216" s="922"/>
      <c r="BE1216" s="922"/>
      <c r="BF1216" s="922"/>
      <c r="BG1216" s="964">
        <v>0</v>
      </c>
      <c r="BH1216" s="964">
        <v>0</v>
      </c>
      <c r="BI1216" s="922"/>
      <c r="BJ1216" s="1292">
        <v>0</v>
      </c>
      <c r="BK1216" s="921">
        <v>0</v>
      </c>
      <c r="BL1216" s="921">
        <v>0</v>
      </c>
    </row>
    <row r="1217" spans="1:64" s="923" customFormat="1" hidden="1">
      <c r="A1217" s="1022" t="s">
        <v>76</v>
      </c>
      <c r="B1217" s="875" t="s">
        <v>195</v>
      </c>
      <c r="C1217" s="844" t="s">
        <v>153</v>
      </c>
      <c r="D1217" s="905">
        <v>0.56999999999999995</v>
      </c>
      <c r="E1217" s="922"/>
      <c r="F1217" s="922"/>
      <c r="G1217" s="964">
        <v>0</v>
      </c>
      <c r="H1217" s="964">
        <v>0</v>
      </c>
      <c r="I1217" s="922"/>
      <c r="J1217" s="964">
        <v>0</v>
      </c>
      <c r="K1217" s="964">
        <v>0</v>
      </c>
      <c r="L1217" s="964">
        <v>0</v>
      </c>
      <c r="M1217" s="964">
        <v>0</v>
      </c>
      <c r="N1217" s="965"/>
      <c r="O1217" s="964">
        <v>0</v>
      </c>
      <c r="P1217" s="964">
        <v>0</v>
      </c>
      <c r="Q1217" s="964">
        <v>0</v>
      </c>
      <c r="R1217" s="922"/>
      <c r="S1217" s="964">
        <v>0</v>
      </c>
      <c r="T1217" s="964">
        <v>0.03</v>
      </c>
      <c r="U1217" s="964">
        <v>0</v>
      </c>
      <c r="V1217" s="964">
        <v>0</v>
      </c>
      <c r="W1217" s="964">
        <v>0</v>
      </c>
      <c r="X1217" s="964">
        <v>0</v>
      </c>
      <c r="Y1217" s="964">
        <v>0</v>
      </c>
      <c r="Z1217" s="964">
        <v>0</v>
      </c>
      <c r="AA1217" s="922"/>
      <c r="AB1217" s="965">
        <v>0</v>
      </c>
      <c r="AC1217" s="965">
        <v>0</v>
      </c>
      <c r="AD1217" s="965">
        <v>0</v>
      </c>
      <c r="AE1217" s="965">
        <v>0</v>
      </c>
      <c r="AF1217" s="965">
        <v>0</v>
      </c>
      <c r="AG1217" s="965">
        <v>0</v>
      </c>
      <c r="AH1217" s="965">
        <v>0</v>
      </c>
      <c r="AI1217" s="965">
        <v>0</v>
      </c>
      <c r="AJ1217" s="965">
        <v>0</v>
      </c>
      <c r="AK1217" s="965">
        <v>0</v>
      </c>
      <c r="AL1217" s="965">
        <v>0</v>
      </c>
      <c r="AM1217" s="965">
        <v>0</v>
      </c>
      <c r="AN1217" s="965">
        <v>0</v>
      </c>
      <c r="AO1217" s="965">
        <v>0</v>
      </c>
      <c r="AP1217" s="965">
        <v>0</v>
      </c>
      <c r="AQ1217" s="964">
        <v>0</v>
      </c>
      <c r="AR1217" s="964">
        <v>0</v>
      </c>
      <c r="AS1217" s="964">
        <v>0</v>
      </c>
      <c r="AT1217" s="964">
        <v>0</v>
      </c>
      <c r="AU1217" s="964">
        <v>0</v>
      </c>
      <c r="AV1217" s="955">
        <v>0.53999999999999992</v>
      </c>
      <c r="AW1217" s="964">
        <v>0</v>
      </c>
      <c r="AX1217" s="964">
        <v>0</v>
      </c>
      <c r="AY1217" s="964">
        <v>0</v>
      </c>
      <c r="AZ1217" s="964">
        <v>0</v>
      </c>
      <c r="BA1217" s="964">
        <v>0</v>
      </c>
      <c r="BB1217" s="964">
        <v>0</v>
      </c>
      <c r="BC1217" s="922"/>
      <c r="BD1217" s="922"/>
      <c r="BE1217" s="922"/>
      <c r="BF1217" s="922"/>
      <c r="BG1217" s="964">
        <v>0</v>
      </c>
      <c r="BH1217" s="964">
        <v>0</v>
      </c>
      <c r="BI1217" s="922"/>
      <c r="BJ1217" s="1292">
        <v>0.03</v>
      </c>
      <c r="BK1217" s="916">
        <v>-0.03</v>
      </c>
      <c r="BL1217" s="921">
        <v>0.53999999999999992</v>
      </c>
    </row>
    <row r="1218" spans="1:64" s="923" customFormat="1" hidden="1">
      <c r="A1218" s="1022" t="s">
        <v>43</v>
      </c>
      <c r="B1218" s="875" t="s">
        <v>196</v>
      </c>
      <c r="C1218" s="871" t="s">
        <v>208</v>
      </c>
      <c r="D1218" s="905">
        <v>0</v>
      </c>
      <c r="E1218" s="922"/>
      <c r="F1218" s="922"/>
      <c r="G1218" s="964">
        <v>0</v>
      </c>
      <c r="H1218" s="964">
        <v>0</v>
      </c>
      <c r="I1218" s="922"/>
      <c r="J1218" s="964">
        <v>0</v>
      </c>
      <c r="K1218" s="964">
        <v>0</v>
      </c>
      <c r="L1218" s="964">
        <v>0</v>
      </c>
      <c r="M1218" s="964">
        <v>0</v>
      </c>
      <c r="N1218" s="965"/>
      <c r="O1218" s="964">
        <v>0</v>
      </c>
      <c r="P1218" s="964">
        <v>0</v>
      </c>
      <c r="Q1218" s="964">
        <v>0</v>
      </c>
      <c r="R1218" s="922"/>
      <c r="S1218" s="964">
        <v>0</v>
      </c>
      <c r="T1218" s="964">
        <v>0</v>
      </c>
      <c r="U1218" s="964">
        <v>0</v>
      </c>
      <c r="V1218" s="964">
        <v>0</v>
      </c>
      <c r="W1218" s="964">
        <v>0</v>
      </c>
      <c r="X1218" s="964">
        <v>0</v>
      </c>
      <c r="Y1218" s="964">
        <v>0</v>
      </c>
      <c r="Z1218" s="964">
        <v>0</v>
      </c>
      <c r="AA1218" s="922"/>
      <c r="AB1218" s="965">
        <v>0</v>
      </c>
      <c r="AC1218" s="965">
        <v>0</v>
      </c>
      <c r="AD1218" s="965">
        <v>0</v>
      </c>
      <c r="AE1218" s="965">
        <v>0</v>
      </c>
      <c r="AF1218" s="965">
        <v>0</v>
      </c>
      <c r="AG1218" s="965">
        <v>0</v>
      </c>
      <c r="AH1218" s="965">
        <v>0</v>
      </c>
      <c r="AI1218" s="965">
        <v>0</v>
      </c>
      <c r="AJ1218" s="965">
        <v>0</v>
      </c>
      <c r="AK1218" s="965">
        <v>0</v>
      </c>
      <c r="AL1218" s="965">
        <v>0</v>
      </c>
      <c r="AM1218" s="965">
        <v>0</v>
      </c>
      <c r="AN1218" s="965">
        <v>0</v>
      </c>
      <c r="AO1218" s="965">
        <v>0</v>
      </c>
      <c r="AP1218" s="965">
        <v>0</v>
      </c>
      <c r="AQ1218" s="964">
        <v>0</v>
      </c>
      <c r="AR1218" s="964">
        <v>0</v>
      </c>
      <c r="AS1218" s="964">
        <v>0</v>
      </c>
      <c r="AT1218" s="964">
        <v>0</v>
      </c>
      <c r="AU1218" s="964">
        <v>0</v>
      </c>
      <c r="AV1218" s="964">
        <v>0</v>
      </c>
      <c r="AW1218" s="955">
        <v>0</v>
      </c>
      <c r="AX1218" s="964">
        <v>0</v>
      </c>
      <c r="AY1218" s="964">
        <v>0</v>
      </c>
      <c r="AZ1218" s="964">
        <v>0</v>
      </c>
      <c r="BA1218" s="964">
        <v>0</v>
      </c>
      <c r="BB1218" s="964">
        <v>0</v>
      </c>
      <c r="BC1218" s="922"/>
      <c r="BD1218" s="922"/>
      <c r="BE1218" s="922"/>
      <c r="BF1218" s="922"/>
      <c r="BG1218" s="964">
        <v>0</v>
      </c>
      <c r="BH1218" s="964">
        <v>0</v>
      </c>
      <c r="BI1218" s="922"/>
      <c r="BJ1218" s="1292">
        <v>0</v>
      </c>
      <c r="BK1218" s="916">
        <v>0.1</v>
      </c>
      <c r="BL1218" s="921">
        <v>0.1</v>
      </c>
    </row>
    <row r="1219" spans="1:64" s="923" customFormat="1" hidden="1">
      <c r="A1219" s="1022" t="s">
        <v>44</v>
      </c>
      <c r="B1219" s="875" t="s">
        <v>197</v>
      </c>
      <c r="C1219" s="871" t="s">
        <v>209</v>
      </c>
      <c r="D1219" s="905">
        <v>0</v>
      </c>
      <c r="E1219" s="922"/>
      <c r="F1219" s="922"/>
      <c r="G1219" s="964">
        <v>0</v>
      </c>
      <c r="H1219" s="964">
        <v>0</v>
      </c>
      <c r="I1219" s="922"/>
      <c r="J1219" s="964">
        <v>0</v>
      </c>
      <c r="K1219" s="964">
        <v>0</v>
      </c>
      <c r="L1219" s="964">
        <v>0</v>
      </c>
      <c r="M1219" s="964">
        <v>0</v>
      </c>
      <c r="N1219" s="965"/>
      <c r="O1219" s="964">
        <v>0</v>
      </c>
      <c r="P1219" s="964">
        <v>0</v>
      </c>
      <c r="Q1219" s="964">
        <v>0</v>
      </c>
      <c r="R1219" s="922"/>
      <c r="S1219" s="964">
        <v>0</v>
      </c>
      <c r="T1219" s="964">
        <v>0</v>
      </c>
      <c r="U1219" s="964">
        <v>0</v>
      </c>
      <c r="V1219" s="964">
        <v>0</v>
      </c>
      <c r="W1219" s="964">
        <v>0</v>
      </c>
      <c r="X1219" s="964">
        <v>0</v>
      </c>
      <c r="Y1219" s="964">
        <v>0</v>
      </c>
      <c r="Z1219" s="964">
        <v>0</v>
      </c>
      <c r="AA1219" s="922"/>
      <c r="AB1219" s="965">
        <v>0</v>
      </c>
      <c r="AC1219" s="965">
        <v>0</v>
      </c>
      <c r="AD1219" s="965">
        <v>0</v>
      </c>
      <c r="AE1219" s="965">
        <v>0</v>
      </c>
      <c r="AF1219" s="965">
        <v>0</v>
      </c>
      <c r="AG1219" s="965">
        <v>0</v>
      </c>
      <c r="AH1219" s="965">
        <v>0</v>
      </c>
      <c r="AI1219" s="965">
        <v>0</v>
      </c>
      <c r="AJ1219" s="965">
        <v>0</v>
      </c>
      <c r="AK1219" s="965">
        <v>0</v>
      </c>
      <c r="AL1219" s="965">
        <v>0</v>
      </c>
      <c r="AM1219" s="965">
        <v>0</v>
      </c>
      <c r="AN1219" s="965">
        <v>0</v>
      </c>
      <c r="AO1219" s="965">
        <v>0</v>
      </c>
      <c r="AP1219" s="965">
        <v>0</v>
      </c>
      <c r="AQ1219" s="964">
        <v>0</v>
      </c>
      <c r="AR1219" s="964">
        <v>0</v>
      </c>
      <c r="AS1219" s="964">
        <v>0</v>
      </c>
      <c r="AT1219" s="964">
        <v>0</v>
      </c>
      <c r="AU1219" s="964">
        <v>0</v>
      </c>
      <c r="AV1219" s="964">
        <v>0</v>
      </c>
      <c r="AW1219" s="964">
        <v>0</v>
      </c>
      <c r="AX1219" s="955">
        <v>0</v>
      </c>
      <c r="AY1219" s="964">
        <v>0</v>
      </c>
      <c r="AZ1219" s="964">
        <v>0</v>
      </c>
      <c r="BA1219" s="964">
        <v>0</v>
      </c>
      <c r="BB1219" s="964">
        <v>0</v>
      </c>
      <c r="BC1219" s="922"/>
      <c r="BD1219" s="922"/>
      <c r="BE1219" s="922"/>
      <c r="BF1219" s="922"/>
      <c r="BG1219" s="964">
        <v>0</v>
      </c>
      <c r="BH1219" s="964">
        <v>0</v>
      </c>
      <c r="BI1219" s="922"/>
      <c r="BJ1219" s="1292">
        <v>0</v>
      </c>
      <c r="BK1219" s="916">
        <v>0</v>
      </c>
      <c r="BL1219" s="921">
        <v>0</v>
      </c>
    </row>
    <row r="1220" spans="1:64" s="923" customFormat="1" hidden="1">
      <c r="A1220" s="1022" t="s">
        <v>228</v>
      </c>
      <c r="B1220" s="875" t="s">
        <v>359</v>
      </c>
      <c r="C1220" s="871" t="s">
        <v>155</v>
      </c>
      <c r="D1220" s="905">
        <v>0</v>
      </c>
      <c r="E1220" s="922"/>
      <c r="F1220" s="922"/>
      <c r="G1220" s="964">
        <v>0</v>
      </c>
      <c r="H1220" s="964">
        <v>0</v>
      </c>
      <c r="I1220" s="922"/>
      <c r="J1220" s="964">
        <v>0</v>
      </c>
      <c r="K1220" s="964">
        <v>0</v>
      </c>
      <c r="L1220" s="964">
        <v>0</v>
      </c>
      <c r="M1220" s="964">
        <v>0</v>
      </c>
      <c r="N1220" s="965"/>
      <c r="O1220" s="964">
        <v>0</v>
      </c>
      <c r="P1220" s="964">
        <v>0</v>
      </c>
      <c r="Q1220" s="964">
        <v>0</v>
      </c>
      <c r="R1220" s="922"/>
      <c r="S1220" s="964">
        <v>0</v>
      </c>
      <c r="T1220" s="964">
        <v>0</v>
      </c>
      <c r="U1220" s="964">
        <v>0</v>
      </c>
      <c r="V1220" s="964">
        <v>0</v>
      </c>
      <c r="W1220" s="964">
        <v>0</v>
      </c>
      <c r="X1220" s="964">
        <v>0</v>
      </c>
      <c r="Y1220" s="964">
        <v>0</v>
      </c>
      <c r="Z1220" s="964">
        <v>0</v>
      </c>
      <c r="AA1220" s="922"/>
      <c r="AB1220" s="965">
        <v>0</v>
      </c>
      <c r="AC1220" s="965">
        <v>0</v>
      </c>
      <c r="AD1220" s="965">
        <v>0</v>
      </c>
      <c r="AE1220" s="965">
        <v>0</v>
      </c>
      <c r="AF1220" s="965">
        <v>0</v>
      </c>
      <c r="AG1220" s="965">
        <v>0</v>
      </c>
      <c r="AH1220" s="965">
        <v>0</v>
      </c>
      <c r="AI1220" s="965">
        <v>0</v>
      </c>
      <c r="AJ1220" s="965">
        <v>0</v>
      </c>
      <c r="AK1220" s="965">
        <v>0</v>
      </c>
      <c r="AL1220" s="965">
        <v>0</v>
      </c>
      <c r="AM1220" s="965">
        <v>0</v>
      </c>
      <c r="AN1220" s="965">
        <v>0</v>
      </c>
      <c r="AO1220" s="965">
        <v>0</v>
      </c>
      <c r="AP1220" s="965">
        <v>0</v>
      </c>
      <c r="AQ1220" s="964">
        <v>0</v>
      </c>
      <c r="AR1220" s="964">
        <v>0</v>
      </c>
      <c r="AS1220" s="964">
        <v>0</v>
      </c>
      <c r="AT1220" s="964">
        <v>0</v>
      </c>
      <c r="AU1220" s="964">
        <v>0</v>
      </c>
      <c r="AV1220" s="964">
        <v>0</v>
      </c>
      <c r="AW1220" s="964">
        <v>0</v>
      </c>
      <c r="AX1220" s="964">
        <v>0</v>
      </c>
      <c r="AY1220" s="955">
        <v>0</v>
      </c>
      <c r="AZ1220" s="964">
        <v>0</v>
      </c>
      <c r="BA1220" s="964">
        <v>0</v>
      </c>
      <c r="BB1220" s="964">
        <v>0</v>
      </c>
      <c r="BC1220" s="922"/>
      <c r="BD1220" s="922"/>
      <c r="BE1220" s="922"/>
      <c r="BF1220" s="922"/>
      <c r="BG1220" s="964">
        <v>0</v>
      </c>
      <c r="BH1220" s="964">
        <v>0</v>
      </c>
      <c r="BI1220" s="922"/>
      <c r="BJ1220" s="1292">
        <v>0</v>
      </c>
      <c r="BK1220" s="916">
        <v>0</v>
      </c>
      <c r="BL1220" s="921">
        <v>0</v>
      </c>
    </row>
    <row r="1221" spans="1:64" s="923" customFormat="1" hidden="1">
      <c r="A1221" s="1022" t="s">
        <v>229</v>
      </c>
      <c r="B1221" s="875" t="s">
        <v>42</v>
      </c>
      <c r="C1221" s="871" t="s">
        <v>116</v>
      </c>
      <c r="D1221" s="905">
        <v>74.7</v>
      </c>
      <c r="E1221" s="922"/>
      <c r="F1221" s="922"/>
      <c r="G1221" s="964">
        <v>0</v>
      </c>
      <c r="H1221" s="964">
        <v>0</v>
      </c>
      <c r="I1221" s="922"/>
      <c r="J1221" s="964">
        <v>0</v>
      </c>
      <c r="K1221" s="964">
        <v>0</v>
      </c>
      <c r="L1221" s="964">
        <v>0</v>
      </c>
      <c r="M1221" s="964">
        <v>0</v>
      </c>
      <c r="N1221" s="965"/>
      <c r="O1221" s="964">
        <v>0</v>
      </c>
      <c r="P1221" s="964">
        <v>0</v>
      </c>
      <c r="Q1221" s="964">
        <v>0</v>
      </c>
      <c r="R1221" s="922"/>
      <c r="S1221" s="964">
        <v>0</v>
      </c>
      <c r="T1221" s="964">
        <v>0</v>
      </c>
      <c r="U1221" s="964">
        <v>0</v>
      </c>
      <c r="V1221" s="964">
        <v>0</v>
      </c>
      <c r="W1221" s="964">
        <v>0</v>
      </c>
      <c r="X1221" s="964">
        <v>0</v>
      </c>
      <c r="Y1221" s="964">
        <v>0</v>
      </c>
      <c r="Z1221" s="964">
        <v>0</v>
      </c>
      <c r="AA1221" s="922"/>
      <c r="AB1221" s="965">
        <v>4.9289500000000004</v>
      </c>
      <c r="AC1221" s="965">
        <v>0</v>
      </c>
      <c r="AD1221" s="965">
        <v>0</v>
      </c>
      <c r="AE1221" s="965">
        <v>0</v>
      </c>
      <c r="AF1221" s="965">
        <v>0</v>
      </c>
      <c r="AG1221" s="965">
        <v>0</v>
      </c>
      <c r="AH1221" s="965">
        <v>0</v>
      </c>
      <c r="AI1221" s="965">
        <v>0</v>
      </c>
      <c r="AJ1221" s="965">
        <v>0</v>
      </c>
      <c r="AK1221" s="965">
        <v>0</v>
      </c>
      <c r="AL1221" s="965">
        <v>0</v>
      </c>
      <c r="AM1221" s="965">
        <v>0</v>
      </c>
      <c r="AN1221" s="965">
        <v>0</v>
      </c>
      <c r="AO1221" s="965">
        <v>0</v>
      </c>
      <c r="AP1221" s="965">
        <v>0</v>
      </c>
      <c r="AQ1221" s="964">
        <v>0</v>
      </c>
      <c r="AR1221" s="964">
        <v>0</v>
      </c>
      <c r="AS1221" s="964">
        <v>0</v>
      </c>
      <c r="AT1221" s="964">
        <v>0</v>
      </c>
      <c r="AU1221" s="964">
        <v>0</v>
      </c>
      <c r="AV1221" s="964">
        <v>0</v>
      </c>
      <c r="AW1221" s="964">
        <v>0</v>
      </c>
      <c r="AX1221" s="964">
        <v>0</v>
      </c>
      <c r="AY1221" s="964">
        <v>0</v>
      </c>
      <c r="AZ1221" s="955">
        <v>69.771050000000002</v>
      </c>
      <c r="BA1221" s="964">
        <v>0</v>
      </c>
      <c r="BB1221" s="964">
        <v>0</v>
      </c>
      <c r="BC1221" s="922"/>
      <c r="BD1221" s="922"/>
      <c r="BE1221" s="922"/>
      <c r="BF1221" s="922"/>
      <c r="BG1221" s="964">
        <v>0</v>
      </c>
      <c r="BH1221" s="964">
        <v>0</v>
      </c>
      <c r="BI1221" s="922"/>
      <c r="BJ1221" s="1292">
        <v>4.9289500000000004</v>
      </c>
      <c r="BK1221" s="916">
        <v>-4.9289500000000004</v>
      </c>
      <c r="BL1221" s="916">
        <v>69.771050000000002</v>
      </c>
    </row>
    <row r="1222" spans="1:64" s="923" customFormat="1" hidden="1">
      <c r="A1222" s="1022" t="s">
        <v>230</v>
      </c>
      <c r="B1222" s="831" t="s">
        <v>15</v>
      </c>
      <c r="C1222" s="871" t="s">
        <v>117</v>
      </c>
      <c r="D1222" s="905">
        <v>6.08</v>
      </c>
      <c r="E1222" s="922"/>
      <c r="F1222" s="922"/>
      <c r="G1222" s="964">
        <v>0</v>
      </c>
      <c r="H1222" s="964">
        <v>0</v>
      </c>
      <c r="I1222" s="922"/>
      <c r="J1222" s="964">
        <v>0</v>
      </c>
      <c r="K1222" s="964">
        <v>0</v>
      </c>
      <c r="L1222" s="964">
        <v>0</v>
      </c>
      <c r="M1222" s="964">
        <v>0</v>
      </c>
      <c r="N1222" s="965"/>
      <c r="O1222" s="964">
        <v>0</v>
      </c>
      <c r="P1222" s="964">
        <v>0</v>
      </c>
      <c r="Q1222" s="964">
        <v>0</v>
      </c>
      <c r="R1222" s="922"/>
      <c r="S1222" s="964">
        <v>0</v>
      </c>
      <c r="T1222" s="964">
        <v>0</v>
      </c>
      <c r="U1222" s="964">
        <v>0</v>
      </c>
      <c r="V1222" s="964">
        <v>0</v>
      </c>
      <c r="W1222" s="964">
        <v>0</v>
      </c>
      <c r="X1222" s="964">
        <v>0</v>
      </c>
      <c r="Y1222" s="964">
        <v>0</v>
      </c>
      <c r="Z1222" s="964">
        <v>0</v>
      </c>
      <c r="AA1222" s="922"/>
      <c r="AB1222" s="965">
        <v>0</v>
      </c>
      <c r="AC1222" s="965">
        <v>0</v>
      </c>
      <c r="AD1222" s="965">
        <v>0</v>
      </c>
      <c r="AE1222" s="965">
        <v>0</v>
      </c>
      <c r="AF1222" s="965">
        <v>0</v>
      </c>
      <c r="AG1222" s="965">
        <v>0</v>
      </c>
      <c r="AH1222" s="965">
        <v>0</v>
      </c>
      <c r="AI1222" s="965">
        <v>0</v>
      </c>
      <c r="AJ1222" s="965">
        <v>0</v>
      </c>
      <c r="AK1222" s="965">
        <v>0</v>
      </c>
      <c r="AL1222" s="965">
        <v>0</v>
      </c>
      <c r="AM1222" s="965">
        <v>0</v>
      </c>
      <c r="AN1222" s="965">
        <v>0</v>
      </c>
      <c r="AO1222" s="965">
        <v>0</v>
      </c>
      <c r="AP1222" s="965">
        <v>0</v>
      </c>
      <c r="AQ1222" s="964">
        <v>0</v>
      </c>
      <c r="AR1222" s="964">
        <v>0</v>
      </c>
      <c r="AS1222" s="964">
        <v>0</v>
      </c>
      <c r="AT1222" s="964">
        <v>0</v>
      </c>
      <c r="AU1222" s="964">
        <v>0</v>
      </c>
      <c r="AV1222" s="964">
        <v>0</v>
      </c>
      <c r="AW1222" s="964">
        <v>0</v>
      </c>
      <c r="AX1222" s="964">
        <v>0</v>
      </c>
      <c r="AY1222" s="964">
        <v>0</v>
      </c>
      <c r="AZ1222" s="964">
        <v>0</v>
      </c>
      <c r="BA1222" s="955">
        <v>6.08</v>
      </c>
      <c r="BB1222" s="964">
        <v>0</v>
      </c>
      <c r="BC1222" s="922"/>
      <c r="BD1222" s="922"/>
      <c r="BE1222" s="922"/>
      <c r="BF1222" s="922"/>
      <c r="BG1222" s="964">
        <v>0</v>
      </c>
      <c r="BH1222" s="964">
        <v>0</v>
      </c>
      <c r="BI1222" s="922"/>
      <c r="BJ1222" s="1292">
        <v>0</v>
      </c>
      <c r="BK1222" s="916">
        <v>0</v>
      </c>
      <c r="BL1222" s="916">
        <v>6.08</v>
      </c>
    </row>
    <row r="1223" spans="1:64" s="923" customFormat="1" hidden="1">
      <c r="A1223" s="1022" t="s">
        <v>231</v>
      </c>
      <c r="B1223" s="1023" t="s">
        <v>16</v>
      </c>
      <c r="C1223" s="871" t="s">
        <v>118</v>
      </c>
      <c r="D1223" s="905">
        <v>0</v>
      </c>
      <c r="E1223" s="922"/>
      <c r="F1223" s="922"/>
      <c r="G1223" s="964">
        <v>0</v>
      </c>
      <c r="H1223" s="964">
        <v>0</v>
      </c>
      <c r="I1223" s="922"/>
      <c r="J1223" s="964">
        <v>0</v>
      </c>
      <c r="K1223" s="964">
        <v>0</v>
      </c>
      <c r="L1223" s="964">
        <v>0</v>
      </c>
      <c r="M1223" s="964">
        <v>0</v>
      </c>
      <c r="N1223" s="965"/>
      <c r="O1223" s="964">
        <v>0</v>
      </c>
      <c r="P1223" s="964">
        <v>0</v>
      </c>
      <c r="Q1223" s="964">
        <v>0</v>
      </c>
      <c r="R1223" s="922"/>
      <c r="S1223" s="964">
        <v>0</v>
      </c>
      <c r="T1223" s="964">
        <v>0</v>
      </c>
      <c r="U1223" s="964">
        <v>0</v>
      </c>
      <c r="V1223" s="964">
        <v>0</v>
      </c>
      <c r="W1223" s="964">
        <v>0</v>
      </c>
      <c r="X1223" s="964">
        <v>0</v>
      </c>
      <c r="Y1223" s="964">
        <v>0</v>
      </c>
      <c r="Z1223" s="964">
        <v>0</v>
      </c>
      <c r="AA1223" s="922"/>
      <c r="AB1223" s="965">
        <v>0</v>
      </c>
      <c r="AC1223" s="965">
        <v>0</v>
      </c>
      <c r="AD1223" s="965">
        <v>0</v>
      </c>
      <c r="AE1223" s="965">
        <v>0</v>
      </c>
      <c r="AF1223" s="965">
        <v>0</v>
      </c>
      <c r="AG1223" s="965">
        <v>0</v>
      </c>
      <c r="AH1223" s="965">
        <v>0</v>
      </c>
      <c r="AI1223" s="965">
        <v>0</v>
      </c>
      <c r="AJ1223" s="965">
        <v>0</v>
      </c>
      <c r="AK1223" s="965">
        <v>0</v>
      </c>
      <c r="AL1223" s="965">
        <v>0</v>
      </c>
      <c r="AM1223" s="965">
        <v>0</v>
      </c>
      <c r="AN1223" s="965">
        <v>0</v>
      </c>
      <c r="AO1223" s="965">
        <v>0</v>
      </c>
      <c r="AP1223" s="965">
        <v>0</v>
      </c>
      <c r="AQ1223" s="964">
        <v>0</v>
      </c>
      <c r="AR1223" s="964">
        <v>0</v>
      </c>
      <c r="AS1223" s="964">
        <v>0</v>
      </c>
      <c r="AT1223" s="964">
        <v>0</v>
      </c>
      <c r="AU1223" s="964">
        <v>0</v>
      </c>
      <c r="AV1223" s="964">
        <v>0</v>
      </c>
      <c r="AW1223" s="964">
        <v>0</v>
      </c>
      <c r="AX1223" s="964">
        <v>0</v>
      </c>
      <c r="AY1223" s="964">
        <v>0</v>
      </c>
      <c r="AZ1223" s="964">
        <v>0</v>
      </c>
      <c r="BA1223" s="964">
        <v>0</v>
      </c>
      <c r="BB1223" s="955">
        <v>0</v>
      </c>
      <c r="BC1223" s="922"/>
      <c r="BD1223" s="922"/>
      <c r="BE1223" s="922"/>
      <c r="BF1223" s="922"/>
      <c r="BG1223" s="964">
        <v>0</v>
      </c>
      <c r="BH1223" s="964">
        <v>0</v>
      </c>
      <c r="BI1223" s="922"/>
      <c r="BJ1223" s="1292">
        <v>0</v>
      </c>
      <c r="BK1223" s="916">
        <v>2.1</v>
      </c>
      <c r="BL1223" s="913">
        <v>2.1</v>
      </c>
    </row>
    <row r="1224" spans="1:64" s="926" customFormat="1" hidden="1">
      <c r="A1224" s="1022" t="s">
        <v>232</v>
      </c>
      <c r="B1224" s="1023" t="s">
        <v>202</v>
      </c>
      <c r="C1224" s="1031"/>
      <c r="D1224" s="905">
        <v>0</v>
      </c>
      <c r="E1224" s="922"/>
      <c r="F1224" s="922"/>
      <c r="G1224" s="964">
        <v>0</v>
      </c>
      <c r="H1224" s="964">
        <v>0</v>
      </c>
      <c r="I1224" s="922"/>
      <c r="J1224" s="964">
        <v>0</v>
      </c>
      <c r="K1224" s="964">
        <v>0</v>
      </c>
      <c r="L1224" s="964">
        <v>0</v>
      </c>
      <c r="M1224" s="964">
        <v>0</v>
      </c>
      <c r="N1224" s="965"/>
      <c r="O1224" s="964">
        <v>0</v>
      </c>
      <c r="P1224" s="964">
        <v>0</v>
      </c>
      <c r="Q1224" s="964">
        <v>0</v>
      </c>
      <c r="R1224" s="922"/>
      <c r="S1224" s="964">
        <v>0</v>
      </c>
      <c r="T1224" s="964">
        <v>0</v>
      </c>
      <c r="U1224" s="964">
        <v>0</v>
      </c>
      <c r="V1224" s="964">
        <v>0</v>
      </c>
      <c r="W1224" s="964">
        <v>0</v>
      </c>
      <c r="X1224" s="964">
        <v>0</v>
      </c>
      <c r="Y1224" s="964">
        <v>0</v>
      </c>
      <c r="Z1224" s="964">
        <v>0</v>
      </c>
      <c r="AA1224" s="922"/>
      <c r="AB1224" s="965">
        <v>0</v>
      </c>
      <c r="AC1224" s="965">
        <v>0</v>
      </c>
      <c r="AD1224" s="965">
        <v>0</v>
      </c>
      <c r="AE1224" s="965">
        <v>0</v>
      </c>
      <c r="AF1224" s="965">
        <v>0</v>
      </c>
      <c r="AG1224" s="965">
        <v>0</v>
      </c>
      <c r="AH1224" s="965">
        <v>0</v>
      </c>
      <c r="AI1224" s="965">
        <v>0</v>
      </c>
      <c r="AJ1224" s="965">
        <v>0</v>
      </c>
      <c r="AK1224" s="965">
        <v>0</v>
      </c>
      <c r="AL1224" s="965">
        <v>0</v>
      </c>
      <c r="AM1224" s="965">
        <v>0</v>
      </c>
      <c r="AN1224" s="965">
        <v>0</v>
      </c>
      <c r="AO1224" s="965">
        <v>0</v>
      </c>
      <c r="AP1224" s="965">
        <v>0</v>
      </c>
      <c r="AQ1224" s="964">
        <v>0</v>
      </c>
      <c r="AR1224" s="964">
        <v>0</v>
      </c>
      <c r="AS1224" s="964">
        <v>0</v>
      </c>
      <c r="AT1224" s="964">
        <v>0</v>
      </c>
      <c r="AU1224" s="964">
        <v>0</v>
      </c>
      <c r="AV1224" s="964">
        <v>0</v>
      </c>
      <c r="AW1224" s="964">
        <v>0</v>
      </c>
      <c r="AX1224" s="964">
        <v>0</v>
      </c>
      <c r="AY1224" s="964">
        <v>0</v>
      </c>
      <c r="AZ1224" s="964">
        <v>0</v>
      </c>
      <c r="BA1224" s="964">
        <v>0</v>
      </c>
      <c r="BB1224" s="964">
        <v>0</v>
      </c>
      <c r="BC1224" s="970"/>
      <c r="BD1224" s="922"/>
      <c r="BE1224" s="922"/>
      <c r="BF1224" s="922"/>
      <c r="BG1224" s="964">
        <v>0</v>
      </c>
      <c r="BH1224" s="964">
        <v>0</v>
      </c>
      <c r="BI1224" s="922"/>
      <c r="BJ1224" s="1292">
        <v>0</v>
      </c>
      <c r="BK1224" s="916">
        <v>0</v>
      </c>
      <c r="BL1224" s="921">
        <v>0</v>
      </c>
    </row>
    <row r="1225" spans="1:64" s="910" customFormat="1" hidden="1">
      <c r="A1225" s="1029" t="s">
        <v>66</v>
      </c>
      <c r="B1225" s="1030" t="s">
        <v>6</v>
      </c>
      <c r="C1225" s="1031" t="s">
        <v>119</v>
      </c>
      <c r="D1225" s="905">
        <v>50.84</v>
      </c>
      <c r="E1225" s="971"/>
      <c r="F1225" s="971"/>
      <c r="G1225" s="971"/>
      <c r="H1225" s="971"/>
      <c r="I1225" s="971"/>
      <c r="J1225" s="971"/>
      <c r="K1225" s="971"/>
      <c r="L1225" s="971"/>
      <c r="M1225" s="971"/>
      <c r="N1225" s="971"/>
      <c r="O1225" s="971"/>
      <c r="P1225" s="971"/>
      <c r="Q1225" s="971"/>
      <c r="R1225" s="971"/>
      <c r="S1225" s="971"/>
      <c r="T1225" s="971"/>
      <c r="U1225" s="971"/>
      <c r="V1225" s="971"/>
      <c r="W1225" s="971"/>
      <c r="X1225" s="971"/>
      <c r="Y1225" s="971"/>
      <c r="Z1225" s="971"/>
      <c r="AA1225" s="971"/>
      <c r="AB1225" s="971"/>
      <c r="AC1225" s="971"/>
      <c r="AD1225" s="971"/>
      <c r="AE1225" s="971"/>
      <c r="AF1225" s="971"/>
      <c r="AG1225" s="971"/>
      <c r="AH1225" s="971"/>
      <c r="AI1225" s="971"/>
      <c r="AJ1225" s="971"/>
      <c r="AK1225" s="971"/>
      <c r="AL1225" s="971"/>
      <c r="AM1225" s="971"/>
      <c r="AN1225" s="971"/>
      <c r="AO1225" s="971"/>
      <c r="AP1225" s="971"/>
      <c r="AQ1225" s="971"/>
      <c r="AR1225" s="971"/>
      <c r="AS1225" s="971"/>
      <c r="AT1225" s="971"/>
      <c r="AU1225" s="971"/>
      <c r="AV1225" s="971"/>
      <c r="AW1225" s="971"/>
      <c r="AX1225" s="971"/>
      <c r="AY1225" s="971"/>
      <c r="AZ1225" s="971"/>
      <c r="BA1225" s="971"/>
      <c r="BB1225" s="971"/>
      <c r="BC1225" s="955">
        <v>12.734080000000006</v>
      </c>
      <c r="BD1225" s="971"/>
      <c r="BE1225" s="971"/>
      <c r="BF1225" s="971"/>
      <c r="BG1225" s="971"/>
      <c r="BH1225" s="971"/>
      <c r="BI1225" s="971"/>
      <c r="BJ1225" s="1294">
        <v>38.105919999999998</v>
      </c>
      <c r="BK1225" s="916">
        <v>-38.105919999999998</v>
      </c>
      <c r="BL1225" s="913">
        <v>12.734080000000001</v>
      </c>
    </row>
    <row r="1226" spans="1:64" s="910" customFormat="1" hidden="1">
      <c r="A1226" s="1050" t="s">
        <v>67</v>
      </c>
      <c r="B1226" s="1051" t="s">
        <v>68</v>
      </c>
      <c r="C1226" s="1052" t="s">
        <v>120</v>
      </c>
      <c r="D1226" s="905">
        <v>12.92</v>
      </c>
      <c r="E1226" s="922"/>
      <c r="F1226" s="922"/>
      <c r="G1226" s="964">
        <v>0</v>
      </c>
      <c r="H1226" s="964">
        <v>0</v>
      </c>
      <c r="I1226" s="922"/>
      <c r="J1226" s="964">
        <v>0</v>
      </c>
      <c r="K1226" s="964">
        <v>0</v>
      </c>
      <c r="L1226" s="964">
        <v>0</v>
      </c>
      <c r="M1226" s="964">
        <v>0</v>
      </c>
      <c r="N1226" s="965"/>
      <c r="O1226" s="964">
        <v>0</v>
      </c>
      <c r="P1226" s="964">
        <v>0</v>
      </c>
      <c r="Q1226" s="964">
        <v>0</v>
      </c>
      <c r="R1226" s="922"/>
      <c r="S1226" s="964">
        <v>0</v>
      </c>
      <c r="T1226" s="964">
        <v>0</v>
      </c>
      <c r="U1226" s="964">
        <v>0</v>
      </c>
      <c r="V1226" s="964">
        <v>0</v>
      </c>
      <c r="W1226" s="964">
        <v>0</v>
      </c>
      <c r="X1226" s="964">
        <v>0</v>
      </c>
      <c r="Y1226" s="964">
        <v>0</v>
      </c>
      <c r="Z1226" s="964">
        <v>0</v>
      </c>
      <c r="AA1226" s="922"/>
      <c r="AB1226" s="965">
        <v>0.20077999999999999</v>
      </c>
      <c r="AC1226" s="965">
        <v>0</v>
      </c>
      <c r="AD1226" s="965">
        <v>0</v>
      </c>
      <c r="AE1226" s="965">
        <v>0</v>
      </c>
      <c r="AF1226" s="965">
        <v>0</v>
      </c>
      <c r="AG1226" s="965">
        <v>0</v>
      </c>
      <c r="AH1226" s="965">
        <v>1.5140000000000001E-2</v>
      </c>
      <c r="AI1226" s="965">
        <v>0</v>
      </c>
      <c r="AJ1226" s="965">
        <v>0</v>
      </c>
      <c r="AK1226" s="965">
        <v>0</v>
      </c>
      <c r="AL1226" s="965">
        <v>0</v>
      </c>
      <c r="AM1226" s="965">
        <v>0</v>
      </c>
      <c r="AN1226" s="965">
        <v>0</v>
      </c>
      <c r="AO1226" s="965">
        <v>0</v>
      </c>
      <c r="AP1226" s="965">
        <v>0</v>
      </c>
      <c r="AQ1226" s="964">
        <v>0</v>
      </c>
      <c r="AR1226" s="964">
        <v>0</v>
      </c>
      <c r="AS1226" s="964">
        <v>0</v>
      </c>
      <c r="AT1226" s="964">
        <v>0</v>
      </c>
      <c r="AU1226" s="964">
        <v>0</v>
      </c>
      <c r="AV1226" s="964">
        <v>0</v>
      </c>
      <c r="AW1226" s="964">
        <v>0</v>
      </c>
      <c r="AX1226" s="964">
        <v>0</v>
      </c>
      <c r="AY1226" s="964">
        <v>0</v>
      </c>
      <c r="AZ1226" s="964">
        <v>0</v>
      </c>
      <c r="BA1226" s="964">
        <v>0</v>
      </c>
      <c r="BB1226" s="964">
        <v>0</v>
      </c>
      <c r="BC1226" s="922"/>
      <c r="BD1226" s="955">
        <v>12.704079999999999</v>
      </c>
      <c r="BE1226" s="922"/>
      <c r="BF1226" s="922"/>
      <c r="BG1226" s="964">
        <v>0</v>
      </c>
      <c r="BH1226" s="964">
        <v>0</v>
      </c>
      <c r="BI1226" s="922"/>
      <c r="BJ1226" s="1522">
        <v>0.21592</v>
      </c>
      <c r="BK1226" s="974">
        <v>-0.21592</v>
      </c>
      <c r="BL1226" s="974">
        <v>12.704079999999999</v>
      </c>
    </row>
    <row r="1227" spans="1:64" s="910" customFormat="1" hidden="1">
      <c r="A1227" s="1029" t="s">
        <v>145</v>
      </c>
      <c r="B1227" s="1053" t="s">
        <v>146</v>
      </c>
      <c r="C1227" s="1031" t="s">
        <v>121</v>
      </c>
      <c r="D1227" s="905">
        <v>37.92</v>
      </c>
      <c r="E1227" s="922"/>
      <c r="F1227" s="922"/>
      <c r="G1227" s="964">
        <v>0</v>
      </c>
      <c r="H1227" s="964">
        <v>0</v>
      </c>
      <c r="I1227" s="922"/>
      <c r="J1227" s="964">
        <v>35.83</v>
      </c>
      <c r="K1227" s="964">
        <v>0</v>
      </c>
      <c r="L1227" s="964">
        <v>0</v>
      </c>
      <c r="M1227" s="964">
        <v>0</v>
      </c>
      <c r="N1227" s="965"/>
      <c r="O1227" s="964">
        <v>0</v>
      </c>
      <c r="P1227" s="964">
        <v>0</v>
      </c>
      <c r="Q1227" s="964">
        <v>0</v>
      </c>
      <c r="R1227" s="922"/>
      <c r="S1227" s="964">
        <v>0</v>
      </c>
      <c r="T1227" s="964">
        <v>0</v>
      </c>
      <c r="U1227" s="964">
        <v>0</v>
      </c>
      <c r="V1227" s="964">
        <v>0</v>
      </c>
      <c r="W1227" s="964">
        <v>0</v>
      </c>
      <c r="X1227" s="964">
        <v>2.06</v>
      </c>
      <c r="Y1227" s="964">
        <v>0</v>
      </c>
      <c r="Z1227" s="964">
        <v>0</v>
      </c>
      <c r="AA1227" s="922"/>
      <c r="AB1227" s="965">
        <v>0</v>
      </c>
      <c r="AC1227" s="965">
        <v>0</v>
      </c>
      <c r="AD1227" s="965">
        <v>0</v>
      </c>
      <c r="AE1227" s="965">
        <v>0</v>
      </c>
      <c r="AF1227" s="965">
        <v>0</v>
      </c>
      <c r="AG1227" s="965">
        <v>0</v>
      </c>
      <c r="AH1227" s="965">
        <v>0</v>
      </c>
      <c r="AI1227" s="965">
        <v>0</v>
      </c>
      <c r="AJ1227" s="965">
        <v>0</v>
      </c>
      <c r="AK1227" s="965">
        <v>0</v>
      </c>
      <c r="AL1227" s="965">
        <v>0</v>
      </c>
      <c r="AM1227" s="965">
        <v>0</v>
      </c>
      <c r="AN1227" s="965">
        <v>0</v>
      </c>
      <c r="AO1227" s="965">
        <v>0</v>
      </c>
      <c r="AP1227" s="965">
        <v>0</v>
      </c>
      <c r="AQ1227" s="964">
        <v>0</v>
      </c>
      <c r="AR1227" s="964">
        <v>0</v>
      </c>
      <c r="AS1227" s="964">
        <v>0</v>
      </c>
      <c r="AT1227" s="964">
        <v>0</v>
      </c>
      <c r="AU1227" s="964">
        <v>0</v>
      </c>
      <c r="AV1227" s="964">
        <v>0</v>
      </c>
      <c r="AW1227" s="964">
        <v>0</v>
      </c>
      <c r="AX1227" s="964">
        <v>0</v>
      </c>
      <c r="AY1227" s="964">
        <v>0</v>
      </c>
      <c r="AZ1227" s="964">
        <v>0</v>
      </c>
      <c r="BA1227" s="964">
        <v>0</v>
      </c>
      <c r="BB1227" s="964">
        <v>0</v>
      </c>
      <c r="BC1227" s="922"/>
      <c r="BD1227" s="922"/>
      <c r="BE1227" s="955">
        <v>3.0000000000001137E-2</v>
      </c>
      <c r="BF1227" s="922"/>
      <c r="BG1227" s="964">
        <v>0</v>
      </c>
      <c r="BH1227" s="964">
        <v>0</v>
      </c>
      <c r="BI1227" s="922"/>
      <c r="BJ1227" s="1294">
        <v>37.89</v>
      </c>
      <c r="BK1227" s="913">
        <v>-37.89</v>
      </c>
      <c r="BL1227" s="913">
        <v>3.0000000000001137E-2</v>
      </c>
    </row>
    <row r="1228" spans="1:64" hidden="1">
      <c r="A1228" s="1044" t="s">
        <v>147</v>
      </c>
      <c r="B1228" s="1054" t="s">
        <v>148</v>
      </c>
      <c r="C1228" s="1045" t="s">
        <v>122</v>
      </c>
      <c r="D1228" s="905">
        <v>0</v>
      </c>
      <c r="E1228" s="922"/>
      <c r="F1228" s="922"/>
      <c r="G1228" s="964">
        <v>0</v>
      </c>
      <c r="H1228" s="964">
        <v>0</v>
      </c>
      <c r="I1228" s="922"/>
      <c r="J1228" s="964">
        <v>0</v>
      </c>
      <c r="K1228" s="964">
        <v>0</v>
      </c>
      <c r="L1228" s="964">
        <v>0</v>
      </c>
      <c r="M1228" s="964">
        <v>0</v>
      </c>
      <c r="N1228" s="965"/>
      <c r="O1228" s="964">
        <v>0</v>
      </c>
      <c r="P1228" s="964">
        <v>0</v>
      </c>
      <c r="Q1228" s="964">
        <v>0</v>
      </c>
      <c r="R1228" s="922"/>
      <c r="S1228" s="964">
        <v>0</v>
      </c>
      <c r="T1228" s="964">
        <v>0</v>
      </c>
      <c r="U1228" s="964">
        <v>0</v>
      </c>
      <c r="V1228" s="964">
        <v>0</v>
      </c>
      <c r="W1228" s="964">
        <v>0</v>
      </c>
      <c r="X1228" s="964">
        <v>0</v>
      </c>
      <c r="Y1228" s="964">
        <v>0</v>
      </c>
      <c r="Z1228" s="964">
        <v>0</v>
      </c>
      <c r="AA1228" s="922"/>
      <c r="AB1228" s="965">
        <v>0</v>
      </c>
      <c r="AC1228" s="965">
        <v>0</v>
      </c>
      <c r="AD1228" s="965">
        <v>0</v>
      </c>
      <c r="AE1228" s="965">
        <v>0</v>
      </c>
      <c r="AF1228" s="965">
        <v>0</v>
      </c>
      <c r="AG1228" s="965">
        <v>0</v>
      </c>
      <c r="AH1228" s="965">
        <v>0</v>
      </c>
      <c r="AI1228" s="965">
        <v>0</v>
      </c>
      <c r="AJ1228" s="965">
        <v>0</v>
      </c>
      <c r="AK1228" s="965">
        <v>0</v>
      </c>
      <c r="AL1228" s="965">
        <v>0</v>
      </c>
      <c r="AM1228" s="965">
        <v>0</v>
      </c>
      <c r="AN1228" s="965">
        <v>0</v>
      </c>
      <c r="AO1228" s="965">
        <v>0</v>
      </c>
      <c r="AP1228" s="965">
        <v>0</v>
      </c>
      <c r="AQ1228" s="964">
        <v>0</v>
      </c>
      <c r="AR1228" s="964">
        <v>0</v>
      </c>
      <c r="AS1228" s="964">
        <v>0</v>
      </c>
      <c r="AT1228" s="964">
        <v>0</v>
      </c>
      <c r="AU1228" s="964">
        <v>0</v>
      </c>
      <c r="AV1228" s="964">
        <v>0</v>
      </c>
      <c r="AW1228" s="964">
        <v>0</v>
      </c>
      <c r="AX1228" s="964">
        <v>0</v>
      </c>
      <c r="AY1228" s="964">
        <v>0</v>
      </c>
      <c r="AZ1228" s="964">
        <v>0</v>
      </c>
      <c r="BA1228" s="964">
        <v>0</v>
      </c>
      <c r="BB1228" s="964">
        <v>0</v>
      </c>
      <c r="BC1228" s="922"/>
      <c r="BD1228" s="922"/>
      <c r="BE1228" s="922"/>
      <c r="BF1228" s="955">
        <v>0</v>
      </c>
      <c r="BG1228" s="964">
        <v>0</v>
      </c>
      <c r="BH1228" s="964">
        <v>0</v>
      </c>
      <c r="BI1228" s="922"/>
      <c r="BJ1228" s="1523">
        <v>0</v>
      </c>
      <c r="BK1228" s="913">
        <v>0</v>
      </c>
      <c r="BL1228" s="969">
        <v>0</v>
      </c>
    </row>
    <row r="1229" spans="1:64" hidden="1">
      <c r="A1229" s="1044" t="s">
        <v>149</v>
      </c>
      <c r="B1229" s="1054" t="s">
        <v>157</v>
      </c>
      <c r="C1229" s="1045" t="s">
        <v>162</v>
      </c>
      <c r="D1229" s="914"/>
      <c r="E1229" s="922"/>
      <c r="F1229" s="922"/>
      <c r="G1229" s="964">
        <v>0</v>
      </c>
      <c r="H1229" s="964">
        <v>0</v>
      </c>
      <c r="I1229" s="922"/>
      <c r="J1229" s="964">
        <v>0</v>
      </c>
      <c r="K1229" s="964">
        <v>0</v>
      </c>
      <c r="L1229" s="964">
        <v>0</v>
      </c>
      <c r="M1229" s="964">
        <v>0</v>
      </c>
      <c r="N1229" s="965"/>
      <c r="O1229" s="964">
        <v>0</v>
      </c>
      <c r="P1229" s="964">
        <v>0</v>
      </c>
      <c r="Q1229" s="964">
        <v>0</v>
      </c>
      <c r="R1229" s="922"/>
      <c r="S1229" s="964">
        <v>0</v>
      </c>
      <c r="T1229" s="964">
        <v>0</v>
      </c>
      <c r="U1229" s="964">
        <v>0</v>
      </c>
      <c r="V1229" s="964">
        <v>0</v>
      </c>
      <c r="W1229" s="964">
        <v>0</v>
      </c>
      <c r="X1229" s="964">
        <v>0</v>
      </c>
      <c r="Y1229" s="964">
        <v>0</v>
      </c>
      <c r="Z1229" s="964">
        <v>0</v>
      </c>
      <c r="AA1229" s="922"/>
      <c r="AB1229" s="965">
        <v>0</v>
      </c>
      <c r="AC1229" s="965">
        <v>0</v>
      </c>
      <c r="AD1229" s="965">
        <v>0</v>
      </c>
      <c r="AE1229" s="965">
        <v>0</v>
      </c>
      <c r="AF1229" s="965">
        <v>0</v>
      </c>
      <c r="AG1229" s="965">
        <v>0</v>
      </c>
      <c r="AH1229" s="965">
        <v>0</v>
      </c>
      <c r="AI1229" s="965">
        <v>0</v>
      </c>
      <c r="AJ1229" s="965">
        <v>0</v>
      </c>
      <c r="AK1229" s="965">
        <v>0</v>
      </c>
      <c r="AL1229" s="965">
        <v>0</v>
      </c>
      <c r="AM1229" s="965">
        <v>0</v>
      </c>
      <c r="AN1229" s="965">
        <v>0</v>
      </c>
      <c r="AO1229" s="965">
        <v>0</v>
      </c>
      <c r="AP1229" s="965">
        <v>0</v>
      </c>
      <c r="AQ1229" s="964">
        <v>0</v>
      </c>
      <c r="AR1229" s="964">
        <v>0</v>
      </c>
      <c r="AS1229" s="964">
        <v>0</v>
      </c>
      <c r="AT1229" s="964">
        <v>0</v>
      </c>
      <c r="AU1229" s="964">
        <v>0</v>
      </c>
      <c r="AV1229" s="964">
        <v>0</v>
      </c>
      <c r="AW1229" s="964">
        <v>0</v>
      </c>
      <c r="AX1229" s="964">
        <v>0</v>
      </c>
      <c r="AY1229" s="964">
        <v>0</v>
      </c>
      <c r="AZ1229" s="964">
        <v>0</v>
      </c>
      <c r="BA1229" s="964">
        <v>0</v>
      </c>
      <c r="BB1229" s="964">
        <v>0</v>
      </c>
      <c r="BC1229" s="922"/>
      <c r="BD1229" s="922"/>
      <c r="BE1229" s="922"/>
      <c r="BF1229" s="922"/>
      <c r="BG1229" s="955">
        <v>0</v>
      </c>
      <c r="BH1229" s="964">
        <v>0</v>
      </c>
      <c r="BI1229" s="922"/>
      <c r="BJ1229" s="1294">
        <v>0</v>
      </c>
      <c r="BK1229" s="913">
        <v>0</v>
      </c>
      <c r="BL1229" s="913">
        <v>0</v>
      </c>
    </row>
    <row r="1230" spans="1:64" hidden="1">
      <c r="A1230" s="1044" t="s">
        <v>77</v>
      </c>
      <c r="B1230" s="1054" t="s">
        <v>158</v>
      </c>
      <c r="C1230" s="1045" t="s">
        <v>163</v>
      </c>
      <c r="D1230" s="914"/>
      <c r="E1230" s="922"/>
      <c r="F1230" s="922"/>
      <c r="G1230" s="964">
        <v>0</v>
      </c>
      <c r="H1230" s="964">
        <v>0</v>
      </c>
      <c r="I1230" s="922"/>
      <c r="J1230" s="964">
        <v>0</v>
      </c>
      <c r="K1230" s="964">
        <v>0</v>
      </c>
      <c r="L1230" s="964">
        <v>0</v>
      </c>
      <c r="M1230" s="964">
        <v>0</v>
      </c>
      <c r="N1230" s="965"/>
      <c r="O1230" s="964">
        <v>0</v>
      </c>
      <c r="P1230" s="964">
        <v>0</v>
      </c>
      <c r="Q1230" s="964">
        <v>0</v>
      </c>
      <c r="R1230" s="922"/>
      <c r="S1230" s="964">
        <v>0</v>
      </c>
      <c r="T1230" s="964">
        <v>0</v>
      </c>
      <c r="U1230" s="964">
        <v>0</v>
      </c>
      <c r="V1230" s="964">
        <v>0</v>
      </c>
      <c r="W1230" s="964">
        <v>0</v>
      </c>
      <c r="X1230" s="964">
        <v>0</v>
      </c>
      <c r="Y1230" s="964">
        <v>0</v>
      </c>
      <c r="Z1230" s="964">
        <v>0</v>
      </c>
      <c r="AA1230" s="922"/>
      <c r="AB1230" s="965">
        <v>0</v>
      </c>
      <c r="AC1230" s="965">
        <v>0</v>
      </c>
      <c r="AD1230" s="965">
        <v>0</v>
      </c>
      <c r="AE1230" s="965">
        <v>0</v>
      </c>
      <c r="AF1230" s="965">
        <v>0</v>
      </c>
      <c r="AG1230" s="965">
        <v>0</v>
      </c>
      <c r="AH1230" s="965">
        <v>0</v>
      </c>
      <c r="AI1230" s="965">
        <v>0</v>
      </c>
      <c r="AJ1230" s="965">
        <v>0</v>
      </c>
      <c r="AK1230" s="965">
        <v>0</v>
      </c>
      <c r="AL1230" s="965">
        <v>0</v>
      </c>
      <c r="AM1230" s="965">
        <v>0</v>
      </c>
      <c r="AN1230" s="965">
        <v>0</v>
      </c>
      <c r="AO1230" s="965">
        <v>0</v>
      </c>
      <c r="AP1230" s="965">
        <v>0</v>
      </c>
      <c r="AQ1230" s="964">
        <v>0</v>
      </c>
      <c r="AR1230" s="964">
        <v>0</v>
      </c>
      <c r="AS1230" s="964">
        <v>0</v>
      </c>
      <c r="AT1230" s="964">
        <v>0</v>
      </c>
      <c r="AU1230" s="964">
        <v>0</v>
      </c>
      <c r="AV1230" s="964">
        <v>0</v>
      </c>
      <c r="AW1230" s="964">
        <v>0</v>
      </c>
      <c r="AX1230" s="964">
        <v>0</v>
      </c>
      <c r="AY1230" s="964">
        <v>0</v>
      </c>
      <c r="AZ1230" s="964">
        <v>0</v>
      </c>
      <c r="BA1230" s="964">
        <v>0</v>
      </c>
      <c r="BB1230" s="964">
        <v>0</v>
      </c>
      <c r="BC1230" s="922"/>
      <c r="BD1230" s="922"/>
      <c r="BE1230" s="922"/>
      <c r="BF1230" s="922"/>
      <c r="BG1230" s="964">
        <v>0</v>
      </c>
      <c r="BH1230" s="955">
        <v>0</v>
      </c>
      <c r="BI1230" s="922"/>
      <c r="BJ1230" s="1294">
        <v>0</v>
      </c>
      <c r="BK1230" s="913">
        <v>0</v>
      </c>
      <c r="BL1230" s="913">
        <v>0</v>
      </c>
    </row>
    <row r="1231" spans="1:64" hidden="1">
      <c r="A1231" s="1046"/>
      <c r="B1231" s="1047" t="s">
        <v>150</v>
      </c>
      <c r="C1231" s="881"/>
      <c r="D1231" s="914"/>
      <c r="E1231" s="922"/>
      <c r="F1231" s="922"/>
      <c r="G1231" s="922"/>
      <c r="H1231" s="922"/>
      <c r="I1231" s="922"/>
      <c r="J1231" s="922"/>
      <c r="K1231" s="922"/>
      <c r="L1231" s="922"/>
      <c r="M1231" s="922"/>
      <c r="N1231" s="961"/>
      <c r="O1231" s="922"/>
      <c r="P1231" s="922"/>
      <c r="Q1231" s="922"/>
      <c r="R1231" s="922"/>
      <c r="S1231" s="922"/>
      <c r="T1231" s="922"/>
      <c r="U1231" s="922"/>
      <c r="V1231" s="922"/>
      <c r="W1231" s="922"/>
      <c r="X1231" s="922"/>
      <c r="Y1231" s="922"/>
      <c r="Z1231" s="922"/>
      <c r="AA1231" s="922"/>
      <c r="AB1231" s="961"/>
      <c r="AC1231" s="961"/>
      <c r="AD1231" s="961"/>
      <c r="AE1231" s="961"/>
      <c r="AF1231" s="961"/>
      <c r="AG1231" s="961"/>
      <c r="AH1231" s="961"/>
      <c r="AI1231" s="961"/>
      <c r="AJ1231" s="961"/>
      <c r="AK1231" s="961"/>
      <c r="AL1231" s="961"/>
      <c r="AM1231" s="961"/>
      <c r="AN1231" s="961"/>
      <c r="AO1231" s="961"/>
      <c r="AP1231" s="961"/>
      <c r="AQ1231" s="922"/>
      <c r="AR1231" s="922"/>
      <c r="AS1231" s="922"/>
      <c r="AT1231" s="922"/>
      <c r="AU1231" s="922"/>
      <c r="AV1231" s="922"/>
      <c r="AW1231" s="922"/>
      <c r="AX1231" s="922"/>
      <c r="AY1231" s="922"/>
      <c r="AZ1231" s="922"/>
      <c r="BA1231" s="922"/>
      <c r="BB1231" s="922"/>
      <c r="BC1231" s="922"/>
      <c r="BD1231" s="922"/>
      <c r="BE1231" s="922"/>
      <c r="BF1231" s="922"/>
      <c r="BG1231" s="922"/>
      <c r="BH1231" s="922"/>
      <c r="BI1231" s="922"/>
      <c r="BJ1231" s="1299"/>
      <c r="BK1231" s="933"/>
      <c r="BL1231" s="933"/>
    </row>
    <row r="1232" spans="1:64" s="910" customFormat="1" ht="15" hidden="1">
      <c r="A1232" s="1032"/>
      <c r="B1232" s="934" t="s">
        <v>151</v>
      </c>
      <c r="C1232" s="934"/>
      <c r="D1232" s="905"/>
      <c r="E1232" s="955">
        <v>35.83</v>
      </c>
      <c r="F1232" s="955">
        <v>0</v>
      </c>
      <c r="G1232" s="955">
        <v>0</v>
      </c>
      <c r="H1232" s="955">
        <v>0</v>
      </c>
      <c r="I1232" s="955">
        <v>0</v>
      </c>
      <c r="J1232" s="955">
        <v>81.656639999999925</v>
      </c>
      <c r="K1232" s="955">
        <v>0</v>
      </c>
      <c r="L1232" s="955">
        <v>0</v>
      </c>
      <c r="M1232" s="955">
        <v>0</v>
      </c>
      <c r="N1232" s="935">
        <v>0</v>
      </c>
      <c r="O1232" s="955">
        <v>0</v>
      </c>
      <c r="P1232" s="955">
        <v>0</v>
      </c>
      <c r="Q1232" s="955">
        <v>40.000020000000006</v>
      </c>
      <c r="R1232" s="955">
        <v>297.64719999999977</v>
      </c>
      <c r="S1232" s="955">
        <v>14.004259999999999</v>
      </c>
      <c r="T1232" s="955">
        <v>0.11</v>
      </c>
      <c r="U1232" s="955">
        <v>0</v>
      </c>
      <c r="V1232" s="955">
        <v>0</v>
      </c>
      <c r="W1232" s="955">
        <v>4.5952299999999999</v>
      </c>
      <c r="X1232" s="955">
        <v>131.09554</v>
      </c>
      <c r="Y1232" s="955">
        <v>0</v>
      </c>
      <c r="Z1232" s="955">
        <v>38.996479999999998</v>
      </c>
      <c r="AA1232" s="955">
        <v>73.940520000000021</v>
      </c>
      <c r="AB1232" s="935">
        <v>55.179469999999995</v>
      </c>
      <c r="AC1232" s="935">
        <v>1.8977200000000067</v>
      </c>
      <c r="AD1232" s="935">
        <v>0</v>
      </c>
      <c r="AE1232" s="935">
        <v>0</v>
      </c>
      <c r="AF1232" s="935">
        <v>1.37744</v>
      </c>
      <c r="AG1232" s="935">
        <v>2.7799600000000004</v>
      </c>
      <c r="AH1232" s="935">
        <v>9.22593</v>
      </c>
      <c r="AI1232" s="935">
        <v>0.08</v>
      </c>
      <c r="AJ1232" s="935">
        <v>0</v>
      </c>
      <c r="AK1232" s="935">
        <v>0</v>
      </c>
      <c r="AL1232" s="935">
        <v>0</v>
      </c>
      <c r="AM1232" s="935">
        <v>3.0000000000000009</v>
      </c>
      <c r="AN1232" s="935">
        <v>0</v>
      </c>
      <c r="AO1232" s="935">
        <v>0</v>
      </c>
      <c r="AP1232" s="935">
        <v>0.39999999999999997</v>
      </c>
      <c r="AQ1232" s="955">
        <v>0</v>
      </c>
      <c r="AR1232" s="955">
        <v>6.0000000000000053E-2</v>
      </c>
      <c r="AS1232" s="955">
        <v>2.0765699999999998</v>
      </c>
      <c r="AT1232" s="955">
        <v>39.997550000000004</v>
      </c>
      <c r="AU1232" s="955">
        <v>0</v>
      </c>
      <c r="AV1232" s="955">
        <v>0</v>
      </c>
      <c r="AW1232" s="955">
        <v>0.1</v>
      </c>
      <c r="AX1232" s="955">
        <v>0</v>
      </c>
      <c r="AY1232" s="955">
        <v>0</v>
      </c>
      <c r="AZ1232" s="955">
        <v>0</v>
      </c>
      <c r="BA1232" s="955">
        <v>0</v>
      </c>
      <c r="BB1232" s="955">
        <v>2.1</v>
      </c>
      <c r="BC1232" s="955">
        <v>0</v>
      </c>
      <c r="BD1232" s="955">
        <v>0</v>
      </c>
      <c r="BE1232" s="955">
        <v>0</v>
      </c>
      <c r="BF1232" s="955">
        <v>0</v>
      </c>
      <c r="BG1232" s="955">
        <v>0</v>
      </c>
      <c r="BH1232" s="955">
        <v>0</v>
      </c>
      <c r="BI1232" s="955"/>
      <c r="BJ1232" s="936" t="s">
        <v>152</v>
      </c>
      <c r="BK1232" s="937" t="s">
        <v>152</v>
      </c>
      <c r="BL1232" s="937" t="s">
        <v>152</v>
      </c>
    </row>
    <row r="1233" spans="1:64" s="910" customFormat="1" ht="15" hidden="1">
      <c r="A1233" s="1032"/>
      <c r="B1233" s="934" t="s">
        <v>340</v>
      </c>
      <c r="C1233" s="934"/>
      <c r="D1233" s="905">
        <v>3142.58</v>
      </c>
      <c r="E1233" s="907">
        <v>2457.4087199999999</v>
      </c>
      <c r="F1233" s="907">
        <v>956.68718999999999</v>
      </c>
      <c r="G1233" s="907">
        <v>821.00851</v>
      </c>
      <c r="H1233" s="907">
        <v>135.67867999999999</v>
      </c>
      <c r="I1233" s="907">
        <v>328.87952999999999</v>
      </c>
      <c r="J1233" s="907">
        <v>1115.1047799999999</v>
      </c>
      <c r="K1233" s="907">
        <v>0</v>
      </c>
      <c r="L1233" s="907">
        <v>0</v>
      </c>
      <c r="M1233" s="907">
        <v>-1.2899999999973488E-3</v>
      </c>
      <c r="N1233" s="935">
        <v>0</v>
      </c>
      <c r="O1233" s="907">
        <v>16.738489999999999</v>
      </c>
      <c r="P1233" s="907">
        <v>0</v>
      </c>
      <c r="Q1233" s="907">
        <v>40.000020000000006</v>
      </c>
      <c r="R1233" s="907">
        <v>672.43720000000008</v>
      </c>
      <c r="S1233" s="907">
        <v>14.004259999999999</v>
      </c>
      <c r="T1233" s="907">
        <v>0.11</v>
      </c>
      <c r="U1233" s="907">
        <v>0</v>
      </c>
      <c r="V1233" s="907">
        <v>0</v>
      </c>
      <c r="W1233" s="907">
        <v>4.6852299999999998</v>
      </c>
      <c r="X1233" s="907">
        <v>131.09554</v>
      </c>
      <c r="Y1233" s="907">
        <v>0</v>
      </c>
      <c r="Z1233" s="907">
        <v>89.59648</v>
      </c>
      <c r="AA1233" s="907">
        <v>251.27052</v>
      </c>
      <c r="AB1233" s="917">
        <v>155.78946999999999</v>
      </c>
      <c r="AC1233" s="917">
        <v>66.447720000000004</v>
      </c>
      <c r="AD1233" s="917">
        <v>0</v>
      </c>
      <c r="AE1233" s="917">
        <v>0.22</v>
      </c>
      <c r="AF1233" s="917">
        <v>3.64744</v>
      </c>
      <c r="AG1233" s="917">
        <v>5.1299600000000005</v>
      </c>
      <c r="AH1233" s="917">
        <v>9.22593</v>
      </c>
      <c r="AI1233" s="917">
        <v>0.09</v>
      </c>
      <c r="AJ1233" s="917">
        <v>0</v>
      </c>
      <c r="AK1233" s="917">
        <v>0.75</v>
      </c>
      <c r="AL1233" s="917">
        <v>0.64</v>
      </c>
      <c r="AM1233" s="917">
        <v>8.620000000000001</v>
      </c>
      <c r="AN1233" s="917">
        <v>0</v>
      </c>
      <c r="AO1233" s="917">
        <v>0</v>
      </c>
      <c r="AP1233" s="917">
        <v>0.71</v>
      </c>
      <c r="AQ1233" s="907">
        <v>0</v>
      </c>
      <c r="AR1233" s="907">
        <v>0.84000000000000008</v>
      </c>
      <c r="AS1233" s="907">
        <v>2.0765699999999998</v>
      </c>
      <c r="AT1233" s="907">
        <v>100.16755000000001</v>
      </c>
      <c r="AU1233" s="907">
        <v>0</v>
      </c>
      <c r="AV1233" s="907">
        <v>0.53999999999999992</v>
      </c>
      <c r="AW1233" s="907">
        <v>0.1</v>
      </c>
      <c r="AX1233" s="907">
        <v>0</v>
      </c>
      <c r="AY1233" s="907">
        <v>0</v>
      </c>
      <c r="AZ1233" s="907">
        <v>69.771050000000002</v>
      </c>
      <c r="BA1233" s="907">
        <v>6.08</v>
      </c>
      <c r="BB1233" s="907">
        <v>2.1</v>
      </c>
      <c r="BC1233" s="907">
        <v>12.734080000000001</v>
      </c>
      <c r="BD1233" s="907">
        <v>12.704079999999999</v>
      </c>
      <c r="BE1233" s="907">
        <v>3.0000000000001137E-2</v>
      </c>
      <c r="BF1233" s="907">
        <v>0</v>
      </c>
      <c r="BG1233" s="907">
        <v>0</v>
      </c>
      <c r="BH1233" s="907">
        <v>0</v>
      </c>
      <c r="BI1233" s="907"/>
      <c r="BJ1233" s="936" t="s">
        <v>152</v>
      </c>
      <c r="BK1233" s="937" t="s">
        <v>152</v>
      </c>
      <c r="BL1233" s="937" t="s">
        <v>152</v>
      </c>
    </row>
    <row r="1234" spans="1:64" hidden="1"/>
    <row r="1235" spans="1:64" hidden="1"/>
    <row r="1236" spans="1:64" hidden="1"/>
    <row r="1237" spans="1:64" hidden="1">
      <c r="A1237" s="874" t="s">
        <v>297</v>
      </c>
      <c r="B1237" s="874"/>
      <c r="C1237" s="1488"/>
      <c r="D1237" s="977" t="s">
        <v>400</v>
      </c>
      <c r="AG1237" s="890"/>
    </row>
    <row r="1238" spans="1:64" hidden="1">
      <c r="A1238" s="910" t="s">
        <v>405</v>
      </c>
      <c r="B1238" s="910"/>
      <c r="C1238" s="910"/>
      <c r="D1238" s="910"/>
      <c r="E1238" s="910"/>
      <c r="F1238" s="910"/>
      <c r="G1238" s="910"/>
      <c r="H1238" s="910"/>
      <c r="I1238" s="910"/>
      <c r="J1238" s="910"/>
      <c r="K1238" s="910"/>
      <c r="L1238" s="910"/>
      <c r="M1238" s="910"/>
      <c r="N1238" s="930"/>
      <c r="O1238" s="910"/>
      <c r="P1238" s="910"/>
      <c r="Q1238" s="910"/>
      <c r="R1238" s="910"/>
      <c r="S1238" s="910"/>
      <c r="T1238" s="910"/>
      <c r="U1238" s="910"/>
      <c r="V1238" s="910"/>
      <c r="W1238" s="910"/>
      <c r="X1238" s="910"/>
      <c r="Y1238" s="910"/>
      <c r="AA1238" s="910"/>
      <c r="AB1238" s="930"/>
      <c r="AC1238" s="930"/>
      <c r="AD1238" s="930"/>
      <c r="AE1238" s="930"/>
      <c r="AF1238" s="930"/>
      <c r="AG1238" s="930"/>
      <c r="AH1238" s="930"/>
      <c r="AI1238" s="930"/>
      <c r="AN1238" s="930"/>
      <c r="AO1238" s="930"/>
    </row>
    <row r="1239" spans="1:64" hidden="1">
      <c r="A1239" s="1488"/>
      <c r="B1239" s="892"/>
      <c r="C1239" s="1488"/>
      <c r="D1239" s="1488"/>
      <c r="E1239" s="1488"/>
      <c r="F1239" s="1488"/>
      <c r="G1239" s="1488"/>
      <c r="H1239" s="1488"/>
      <c r="I1239" s="1488"/>
      <c r="J1239" s="1488"/>
      <c r="K1239" s="1488"/>
      <c r="L1239" s="1488"/>
      <c r="M1239" s="1488"/>
      <c r="N1239" s="893"/>
      <c r="O1239" s="1488"/>
      <c r="P1239" s="1488"/>
      <c r="Q1239" s="1488"/>
      <c r="R1239" s="1488"/>
      <c r="S1239" s="1488"/>
      <c r="T1239" s="1488"/>
      <c r="U1239" s="1488"/>
      <c r="V1239" s="1488"/>
      <c r="W1239" s="1488"/>
      <c r="X1239" s="1488"/>
      <c r="Y1239" s="1488"/>
      <c r="AA1239" s="1488"/>
      <c r="AB1239" s="893"/>
      <c r="AC1239" s="893"/>
      <c r="AD1239" s="893"/>
      <c r="AE1239" s="893"/>
      <c r="AF1239" s="893"/>
      <c r="AG1239" s="893"/>
      <c r="AH1239" s="893"/>
      <c r="AI1239" s="893"/>
      <c r="AN1239" s="893"/>
      <c r="AO1239" s="893"/>
    </row>
    <row r="1240" spans="1:64" hidden="1">
      <c r="B1240" s="892"/>
      <c r="C1240" s="1488"/>
      <c r="D1240" s="894"/>
      <c r="E1240" s="895"/>
      <c r="F1240" s="896"/>
      <c r="G1240" s="895"/>
      <c r="H1240" s="895"/>
      <c r="I1240" s="895"/>
      <c r="J1240" s="895"/>
      <c r="K1240" s="896"/>
      <c r="L1240" s="896"/>
      <c r="M1240" s="896"/>
      <c r="N1240" s="942"/>
      <c r="O1240" s="896"/>
      <c r="P1240" s="896"/>
      <c r="Q1240" s="896"/>
      <c r="R1240" s="943"/>
      <c r="S1240" s="895"/>
      <c r="T1240" s="896"/>
      <c r="U1240" s="895"/>
      <c r="V1240" s="895"/>
      <c r="W1240" s="895"/>
      <c r="X1240" s="895"/>
      <c r="Y1240" s="896"/>
      <c r="Z1240" s="896"/>
      <c r="AA1240" s="896"/>
      <c r="AB1240" s="899"/>
      <c r="AC1240" s="942"/>
      <c r="AD1240" s="942"/>
      <c r="AE1240" s="942"/>
      <c r="AF1240" s="942"/>
      <c r="AG1240" s="942"/>
      <c r="AH1240" s="942"/>
      <c r="AI1240" s="942"/>
      <c r="AJ1240" s="942"/>
      <c r="AK1240" s="942"/>
      <c r="AL1240" s="942"/>
      <c r="AM1240" s="942"/>
      <c r="AN1240" s="942"/>
      <c r="AO1240" s="942"/>
      <c r="AP1240" s="942"/>
      <c r="AQ1240" s="896"/>
      <c r="AR1240" s="896"/>
      <c r="AS1240" s="896"/>
      <c r="AT1240" s="896"/>
      <c r="AU1240" s="896"/>
      <c r="AV1240" s="896"/>
      <c r="AW1240" s="896"/>
      <c r="AX1240" s="896"/>
      <c r="AY1240" s="896"/>
      <c r="AZ1240" s="896"/>
      <c r="BA1240" s="896"/>
      <c r="BB1240" s="895"/>
      <c r="BC1240" s="896"/>
      <c r="BD1240" s="896"/>
      <c r="BE1240" s="896"/>
      <c r="BF1240" s="896"/>
      <c r="BG1240" s="896"/>
      <c r="BH1240" s="896"/>
      <c r="BI1240" s="896"/>
      <c r="BJ1240" s="900"/>
      <c r="BK1240" s="944" t="s">
        <v>18</v>
      </c>
      <c r="BL1240" s="945"/>
    </row>
    <row r="1241" spans="1:64" hidden="1">
      <c r="A1241" s="1511" t="s">
        <v>19</v>
      </c>
      <c r="B1241" s="1512" t="s">
        <v>20</v>
      </c>
      <c r="C1241" s="1511" t="s">
        <v>21</v>
      </c>
      <c r="D1241" s="1513" t="s">
        <v>22</v>
      </c>
      <c r="E1241" s="1714" t="s">
        <v>341</v>
      </c>
      <c r="F1241" s="1715"/>
      <c r="G1241" s="1715"/>
      <c r="H1241" s="1715"/>
      <c r="I1241" s="1715"/>
      <c r="J1241" s="1715"/>
      <c r="K1241" s="1715"/>
      <c r="L1241" s="1715"/>
      <c r="M1241" s="1715"/>
      <c r="N1241" s="1715"/>
      <c r="O1241" s="1715"/>
      <c r="P1241" s="1715"/>
      <c r="Q1241" s="1715"/>
      <c r="R1241" s="1715"/>
      <c r="S1241" s="1715"/>
      <c r="T1241" s="1715"/>
      <c r="U1241" s="1715"/>
      <c r="V1241" s="1715"/>
      <c r="W1241" s="1715"/>
      <c r="X1241" s="1715"/>
      <c r="Y1241" s="1715"/>
      <c r="Z1241" s="1715"/>
      <c r="AA1241" s="1715"/>
      <c r="AB1241" s="1715"/>
      <c r="AC1241" s="1715"/>
      <c r="AD1241" s="1715"/>
      <c r="AE1241" s="1715"/>
      <c r="AF1241" s="1715"/>
      <c r="AG1241" s="1715"/>
      <c r="AH1241" s="1715"/>
      <c r="AI1241" s="1715"/>
      <c r="AJ1241" s="1715"/>
      <c r="AK1241" s="1715"/>
      <c r="AL1241" s="1715"/>
      <c r="AM1241" s="1715"/>
      <c r="AN1241" s="1715"/>
      <c r="AO1241" s="1715"/>
      <c r="AP1241" s="1715"/>
      <c r="AQ1241" s="1715"/>
      <c r="AR1241" s="1715"/>
      <c r="AS1241" s="1715"/>
      <c r="AT1241" s="1715"/>
      <c r="AU1241" s="1715"/>
      <c r="AV1241" s="1715"/>
      <c r="AW1241" s="1715"/>
      <c r="AX1241" s="1715"/>
      <c r="AY1241" s="1715"/>
      <c r="AZ1241" s="1715"/>
      <c r="BA1241" s="1715"/>
      <c r="BB1241" s="1715"/>
      <c r="BC1241" s="1715"/>
      <c r="BD1241" s="1715"/>
      <c r="BE1241" s="1715"/>
      <c r="BF1241" s="1715"/>
      <c r="BG1241" s="1521"/>
      <c r="BH1241" s="1521"/>
      <c r="BI1241" s="1515" t="s">
        <v>23</v>
      </c>
      <c r="BJ1241" s="1516" t="s">
        <v>24</v>
      </c>
      <c r="BK1241" s="1517" t="s">
        <v>25</v>
      </c>
      <c r="BL1241" s="1518" t="s">
        <v>22</v>
      </c>
    </row>
    <row r="1242" spans="1:64" ht="30.6" hidden="1">
      <c r="A1242" s="1048"/>
      <c r="B1242" s="1049"/>
      <c r="C1242" s="1048"/>
      <c r="D1242" s="946" t="s">
        <v>339</v>
      </c>
      <c r="E1242" s="947" t="s">
        <v>26</v>
      </c>
      <c r="F1242" s="947" t="s">
        <v>29</v>
      </c>
      <c r="G1242" s="947" t="s">
        <v>130</v>
      </c>
      <c r="H1242" s="947" t="s">
        <v>131</v>
      </c>
      <c r="I1242" s="947" t="s">
        <v>55</v>
      </c>
      <c r="J1242" s="947" t="s">
        <v>133</v>
      </c>
      <c r="K1242" s="947" t="s">
        <v>136</v>
      </c>
      <c r="L1242" s="948" t="s">
        <v>137</v>
      </c>
      <c r="M1242" s="947" t="s">
        <v>135</v>
      </c>
      <c r="N1242" s="949"/>
      <c r="O1242" s="947" t="s">
        <v>138</v>
      </c>
      <c r="P1242" s="947" t="s">
        <v>139</v>
      </c>
      <c r="Q1242" s="947" t="s">
        <v>140</v>
      </c>
      <c r="R1242" s="947" t="s">
        <v>173</v>
      </c>
      <c r="S1242" s="878" t="s">
        <v>97</v>
      </c>
      <c r="T1242" s="878" t="s">
        <v>98</v>
      </c>
      <c r="U1242" s="948" t="s">
        <v>99</v>
      </c>
      <c r="V1242" s="948" t="s">
        <v>206</v>
      </c>
      <c r="W1242" s="948" t="s">
        <v>207</v>
      </c>
      <c r="X1242" s="947" t="s">
        <v>100</v>
      </c>
      <c r="Y1242" s="947" t="s">
        <v>101</v>
      </c>
      <c r="Z1242" s="947" t="s">
        <v>102</v>
      </c>
      <c r="AA1242" s="947" t="s">
        <v>69</v>
      </c>
      <c r="AB1242" s="949" t="s">
        <v>103</v>
      </c>
      <c r="AC1242" s="949" t="s">
        <v>104</v>
      </c>
      <c r="AD1242" s="949" t="s">
        <v>107</v>
      </c>
      <c r="AE1242" s="949" t="s">
        <v>108</v>
      </c>
      <c r="AF1242" s="949" t="s">
        <v>109</v>
      </c>
      <c r="AG1242" s="949" t="s">
        <v>110</v>
      </c>
      <c r="AH1242" s="949" t="s">
        <v>105</v>
      </c>
      <c r="AI1242" s="949" t="s">
        <v>106</v>
      </c>
      <c r="AJ1242" s="949" t="s">
        <v>164</v>
      </c>
      <c r="AK1242" s="949" t="s">
        <v>61</v>
      </c>
      <c r="AL1242" s="949" t="s">
        <v>154</v>
      </c>
      <c r="AM1242" s="949" t="s">
        <v>115</v>
      </c>
      <c r="AN1242" s="949" t="s">
        <v>112</v>
      </c>
      <c r="AO1242" s="949" t="s">
        <v>113</v>
      </c>
      <c r="AP1242" s="949" t="s">
        <v>114</v>
      </c>
      <c r="AQ1242" s="947" t="s">
        <v>163</v>
      </c>
      <c r="AR1242" s="947" t="s">
        <v>210</v>
      </c>
      <c r="AS1242" s="947" t="s">
        <v>211</v>
      </c>
      <c r="AT1242" s="947" t="s">
        <v>141</v>
      </c>
      <c r="AU1242" s="947" t="s">
        <v>96</v>
      </c>
      <c r="AV1242" s="947" t="s">
        <v>153</v>
      </c>
      <c r="AW1242" s="947" t="s">
        <v>208</v>
      </c>
      <c r="AX1242" s="947" t="s">
        <v>209</v>
      </c>
      <c r="AY1242" s="947" t="s">
        <v>155</v>
      </c>
      <c r="AZ1242" s="947" t="s">
        <v>116</v>
      </c>
      <c r="BA1242" s="947" t="s">
        <v>117</v>
      </c>
      <c r="BB1242" s="947" t="s">
        <v>118</v>
      </c>
      <c r="BC1242" s="948" t="s">
        <v>119</v>
      </c>
      <c r="BD1242" s="947" t="s">
        <v>120</v>
      </c>
      <c r="BE1242" s="947" t="s">
        <v>121</v>
      </c>
      <c r="BF1242" s="947" t="s">
        <v>122</v>
      </c>
      <c r="BG1242" s="947" t="s">
        <v>162</v>
      </c>
      <c r="BH1242" s="947" t="s">
        <v>163</v>
      </c>
      <c r="BI1242" s="947" t="s">
        <v>11</v>
      </c>
      <c r="BJ1242" s="950"/>
      <c r="BK1242" s="947" t="s">
        <v>123</v>
      </c>
      <c r="BL1242" s="951" t="s">
        <v>156</v>
      </c>
    </row>
    <row r="1243" spans="1:64" s="904" customFormat="1" hidden="1">
      <c r="A1243" s="901">
        <v>-1</v>
      </c>
      <c r="B1243" s="902">
        <v>-2</v>
      </c>
      <c r="C1243" s="901">
        <v>-3</v>
      </c>
      <c r="D1243" s="901">
        <v>-4</v>
      </c>
      <c r="E1243" s="901">
        <v>-5</v>
      </c>
      <c r="F1243" s="901">
        <v>-8</v>
      </c>
      <c r="G1243" s="901">
        <v>-9</v>
      </c>
      <c r="H1243" s="901">
        <v>-10</v>
      </c>
      <c r="I1243" s="901">
        <v>-12</v>
      </c>
      <c r="J1243" s="901">
        <v>-15</v>
      </c>
      <c r="K1243" s="901">
        <v>-17</v>
      </c>
      <c r="L1243" s="901">
        <v>-18</v>
      </c>
      <c r="M1243" s="901">
        <v>-19</v>
      </c>
      <c r="N1243" s="903"/>
      <c r="O1243" s="901">
        <v>-20</v>
      </c>
      <c r="P1243" s="901">
        <v>-21</v>
      </c>
      <c r="Q1243" s="901">
        <v>-22</v>
      </c>
      <c r="R1243" s="901">
        <v>-23</v>
      </c>
      <c r="S1243" s="901">
        <v>-24</v>
      </c>
      <c r="T1243" s="901">
        <v>-25</v>
      </c>
      <c r="U1243" s="901">
        <v>-26</v>
      </c>
      <c r="V1243" s="901">
        <v>-28</v>
      </c>
      <c r="W1243" s="901">
        <v>-29</v>
      </c>
      <c r="X1243" s="901">
        <v>-30</v>
      </c>
      <c r="Y1243" s="901">
        <v>-31</v>
      </c>
      <c r="Z1243" s="901">
        <v>-54</v>
      </c>
      <c r="AA1243" s="901">
        <v>-32</v>
      </c>
      <c r="AB1243" s="903">
        <v>-33</v>
      </c>
      <c r="AC1243" s="903">
        <v>-34</v>
      </c>
      <c r="AD1243" s="903">
        <v>-37</v>
      </c>
      <c r="AE1243" s="903">
        <v>-38</v>
      </c>
      <c r="AF1243" s="903">
        <v>-39</v>
      </c>
      <c r="AG1243" s="903">
        <v>-40</v>
      </c>
      <c r="AH1243" s="903">
        <v>-35</v>
      </c>
      <c r="AI1243" s="903">
        <v>-36</v>
      </c>
      <c r="AJ1243" s="903">
        <v>-44</v>
      </c>
      <c r="AK1243" s="903">
        <v>-46</v>
      </c>
      <c r="AL1243" s="903">
        <v>-52</v>
      </c>
      <c r="AM1243" s="903">
        <v>-53</v>
      </c>
      <c r="AN1243" s="903">
        <v>-41</v>
      </c>
      <c r="AO1243" s="903">
        <v>-42</v>
      </c>
      <c r="AP1243" s="903">
        <v>-43</v>
      </c>
      <c r="AQ1243" s="901">
        <v>-45</v>
      </c>
      <c r="AR1243" s="901">
        <v>-55</v>
      </c>
      <c r="AS1243" s="901">
        <v>-56</v>
      </c>
      <c r="AT1243" s="901">
        <v>-47</v>
      </c>
      <c r="AU1243" s="901">
        <v>-48</v>
      </c>
      <c r="AV1243" s="901">
        <v>-49</v>
      </c>
      <c r="AW1243" s="901">
        <v>-50</v>
      </c>
      <c r="AX1243" s="901">
        <v>-51</v>
      </c>
      <c r="AY1243" s="901">
        <v>-57</v>
      </c>
      <c r="AZ1243" s="901">
        <v>-58</v>
      </c>
      <c r="BA1243" s="901">
        <v>-59</v>
      </c>
      <c r="BB1243" s="901">
        <v>-60</v>
      </c>
      <c r="BC1243" s="901">
        <v>-62</v>
      </c>
      <c r="BD1243" s="901">
        <v>-63</v>
      </c>
      <c r="BE1243" s="901">
        <v>-64</v>
      </c>
      <c r="BF1243" s="901">
        <v>-65</v>
      </c>
      <c r="BG1243" s="901">
        <v>-66</v>
      </c>
      <c r="BH1243" s="901">
        <v>-67</v>
      </c>
      <c r="BI1243" s="901">
        <v>-68</v>
      </c>
      <c r="BJ1243" s="901">
        <v>-69</v>
      </c>
      <c r="BK1243" s="901">
        <v>-70</v>
      </c>
      <c r="BL1243" s="952">
        <v>-71</v>
      </c>
    </row>
    <row r="1244" spans="1:64" hidden="1">
      <c r="A1244" s="1017"/>
      <c r="B1244" s="1489" t="s">
        <v>124</v>
      </c>
      <c r="C1244" s="1018"/>
      <c r="D1244" s="905">
        <v>10913.001999999999</v>
      </c>
      <c r="E1244" s="1520"/>
      <c r="F1244" s="953"/>
      <c r="G1244" s="953"/>
      <c r="H1244" s="953"/>
      <c r="I1244" s="953"/>
      <c r="J1244" s="953"/>
      <c r="K1244" s="953"/>
      <c r="L1244" s="953"/>
      <c r="M1244" s="953"/>
      <c r="N1244" s="954"/>
      <c r="O1244" s="953"/>
      <c r="P1244" s="953"/>
      <c r="Q1244" s="953"/>
      <c r="R1244" s="953"/>
      <c r="S1244" s="953"/>
      <c r="T1244" s="953"/>
      <c r="U1244" s="953"/>
      <c r="V1244" s="953"/>
      <c r="W1244" s="953"/>
      <c r="X1244" s="953"/>
      <c r="Y1244" s="953"/>
      <c r="Z1244" s="953"/>
      <c r="AA1244" s="953"/>
      <c r="AB1244" s="954"/>
      <c r="AC1244" s="954"/>
      <c r="AD1244" s="954"/>
      <c r="AE1244" s="954"/>
      <c r="AF1244" s="954"/>
      <c r="AG1244" s="954"/>
      <c r="AH1244" s="954"/>
      <c r="AI1244" s="954"/>
      <c r="AJ1244" s="954"/>
      <c r="AK1244" s="954"/>
      <c r="AL1244" s="954"/>
      <c r="AM1244" s="954"/>
      <c r="AN1244" s="954"/>
      <c r="AO1244" s="954"/>
      <c r="AP1244" s="954"/>
      <c r="AQ1244" s="953"/>
      <c r="AR1244" s="953"/>
      <c r="AS1244" s="953"/>
      <c r="AT1244" s="953"/>
      <c r="AU1244" s="953"/>
      <c r="AV1244" s="953"/>
      <c r="AW1244" s="953"/>
      <c r="AX1244" s="953"/>
      <c r="AY1244" s="953"/>
      <c r="AZ1244" s="953"/>
      <c r="BA1244" s="953"/>
      <c r="BB1244" s="953"/>
      <c r="BC1244" s="953"/>
      <c r="BD1244" s="953"/>
      <c r="BE1244" s="953"/>
      <c r="BF1244" s="953"/>
      <c r="BG1244" s="953"/>
      <c r="BH1244" s="953"/>
      <c r="BI1244" s="953"/>
      <c r="BJ1244" s="1290"/>
      <c r="BK1244" s="905">
        <v>0</v>
      </c>
      <c r="BL1244" s="905">
        <v>10912.932000000001</v>
      </c>
    </row>
    <row r="1245" spans="1:64" s="910" customFormat="1" ht="15" hidden="1">
      <c r="A1245" s="1027" t="s">
        <v>125</v>
      </c>
      <c r="B1245" s="1020" t="s">
        <v>4</v>
      </c>
      <c r="C1245" s="1021" t="s">
        <v>26</v>
      </c>
      <c r="D1245" s="905">
        <v>9770.1299999999992</v>
      </c>
      <c r="E1245" s="955">
        <v>9384.0038799999984</v>
      </c>
      <c r="F1245" s="956"/>
      <c r="G1245" s="956"/>
      <c r="H1245" s="956"/>
      <c r="I1245" s="956"/>
      <c r="J1245" s="956"/>
      <c r="K1245" s="956"/>
      <c r="L1245" s="956"/>
      <c r="M1245" s="956"/>
      <c r="N1245" s="957"/>
      <c r="O1245" s="956"/>
      <c r="P1245" s="956"/>
      <c r="Q1245" s="956"/>
      <c r="R1245" s="956"/>
      <c r="S1245" s="956"/>
      <c r="T1245" s="956"/>
      <c r="U1245" s="956"/>
      <c r="V1245" s="956"/>
      <c r="W1245" s="956"/>
      <c r="X1245" s="956"/>
      <c r="Y1245" s="956"/>
      <c r="Z1245" s="956"/>
      <c r="AA1245" s="956"/>
      <c r="AB1245" s="957"/>
      <c r="AC1245" s="957"/>
      <c r="AD1245" s="957"/>
      <c r="AE1245" s="957"/>
      <c r="AF1245" s="957"/>
      <c r="AG1245" s="957"/>
      <c r="AH1245" s="957"/>
      <c r="AI1245" s="957"/>
      <c r="AJ1245" s="957"/>
      <c r="AK1245" s="957"/>
      <c r="AL1245" s="957"/>
      <c r="AM1245" s="957"/>
      <c r="AN1245" s="957"/>
      <c r="AO1245" s="957"/>
      <c r="AP1245" s="957"/>
      <c r="AQ1245" s="956"/>
      <c r="AR1245" s="956"/>
      <c r="AS1245" s="956"/>
      <c r="AT1245" s="956"/>
      <c r="AU1245" s="956"/>
      <c r="AV1245" s="956"/>
      <c r="AW1245" s="956"/>
      <c r="AX1245" s="956"/>
      <c r="AY1245" s="956"/>
      <c r="AZ1245" s="956"/>
      <c r="BA1245" s="956"/>
      <c r="BB1245" s="956"/>
      <c r="BC1245" s="956"/>
      <c r="BD1245" s="956"/>
      <c r="BE1245" s="956"/>
      <c r="BF1245" s="956"/>
      <c r="BG1245" s="956"/>
      <c r="BH1245" s="956"/>
      <c r="BI1245" s="956"/>
      <c r="BJ1245" s="1291">
        <v>386.12612000000007</v>
      </c>
      <c r="BK1245" s="906">
        <v>-354.13568999999995</v>
      </c>
      <c r="BL1245" s="906">
        <v>9415.9943100000019</v>
      </c>
    </row>
    <row r="1246" spans="1:64" s="910" customFormat="1" ht="15" hidden="1">
      <c r="A1246" s="1029" t="s">
        <v>126</v>
      </c>
      <c r="B1246" s="1053" t="s">
        <v>46</v>
      </c>
      <c r="C1246" s="1031" t="s">
        <v>27</v>
      </c>
      <c r="D1246" s="906">
        <v>7856.93</v>
      </c>
      <c r="E1246" s="958"/>
      <c r="F1246" s="959"/>
      <c r="G1246" s="959"/>
      <c r="H1246" s="959"/>
      <c r="I1246" s="959"/>
      <c r="J1246" s="959"/>
      <c r="K1246" s="959"/>
      <c r="L1246" s="959"/>
      <c r="M1246" s="959"/>
      <c r="N1246" s="960"/>
      <c r="O1246" s="959"/>
      <c r="P1246" s="959"/>
      <c r="Q1246" s="959"/>
      <c r="R1246" s="959"/>
      <c r="S1246" s="959"/>
      <c r="T1246" s="959"/>
      <c r="U1246" s="959"/>
      <c r="V1246" s="959"/>
      <c r="W1246" s="959"/>
      <c r="X1246" s="959"/>
      <c r="Y1246" s="959"/>
      <c r="Z1246" s="959"/>
      <c r="AA1246" s="959"/>
      <c r="AB1246" s="960"/>
      <c r="AC1246" s="960"/>
      <c r="AD1246" s="960"/>
      <c r="AE1246" s="960"/>
      <c r="AF1246" s="960"/>
      <c r="AG1246" s="960"/>
      <c r="AH1246" s="960"/>
      <c r="AI1246" s="960"/>
      <c r="AJ1246" s="960"/>
      <c r="AK1246" s="960"/>
      <c r="AL1246" s="960"/>
      <c r="AM1246" s="960"/>
      <c r="AN1246" s="960"/>
      <c r="AO1246" s="960"/>
      <c r="AP1246" s="960"/>
      <c r="AQ1246" s="959"/>
      <c r="AR1246" s="959"/>
      <c r="AS1246" s="959"/>
      <c r="AT1246" s="959"/>
      <c r="AU1246" s="959"/>
      <c r="AV1246" s="959"/>
      <c r="AW1246" s="959"/>
      <c r="AX1246" s="959"/>
      <c r="AY1246" s="959"/>
      <c r="AZ1246" s="959"/>
      <c r="BA1246" s="959"/>
      <c r="BB1246" s="959"/>
      <c r="BC1246" s="959"/>
      <c r="BD1246" s="959"/>
      <c r="BE1246" s="959"/>
      <c r="BF1246" s="959"/>
      <c r="BG1246" s="959"/>
      <c r="BH1246" s="959"/>
      <c r="BI1246" s="959"/>
      <c r="BJ1246" s="1294">
        <v>1497.5436499999996</v>
      </c>
      <c r="BK1246" s="913">
        <v>-1109.2853700000001</v>
      </c>
      <c r="BL1246" s="913">
        <v>6747.6446300000007</v>
      </c>
    </row>
    <row r="1247" spans="1:64" hidden="1">
      <c r="A1247" s="1022" t="s">
        <v>47</v>
      </c>
      <c r="B1247" s="1023" t="s">
        <v>48</v>
      </c>
      <c r="C1247" s="871" t="s">
        <v>28</v>
      </c>
      <c r="D1247" s="913">
        <v>4310.4500000000007</v>
      </c>
      <c r="E1247" s="922"/>
      <c r="F1247" s="922"/>
      <c r="G1247" s="922"/>
      <c r="H1247" s="922"/>
      <c r="I1247" s="922"/>
      <c r="J1247" s="922"/>
      <c r="K1247" s="922"/>
      <c r="L1247" s="922"/>
      <c r="M1247" s="922"/>
      <c r="N1247" s="961"/>
      <c r="O1247" s="922"/>
      <c r="P1247" s="922"/>
      <c r="Q1247" s="922"/>
      <c r="R1247" s="922"/>
      <c r="S1247" s="922"/>
      <c r="T1247" s="922"/>
      <c r="U1247" s="922"/>
      <c r="V1247" s="922"/>
      <c r="W1247" s="922"/>
      <c r="X1247" s="922"/>
      <c r="Y1247" s="922"/>
      <c r="Z1247" s="922"/>
      <c r="AA1247" s="922"/>
      <c r="AB1247" s="961"/>
      <c r="AC1247" s="961"/>
      <c r="AD1247" s="961"/>
      <c r="AE1247" s="961"/>
      <c r="AF1247" s="961"/>
      <c r="AG1247" s="961"/>
      <c r="AH1247" s="961"/>
      <c r="AI1247" s="961"/>
      <c r="AJ1247" s="961"/>
      <c r="AK1247" s="961"/>
      <c r="AL1247" s="961"/>
      <c r="AM1247" s="961"/>
      <c r="AN1247" s="961"/>
      <c r="AO1247" s="961"/>
      <c r="AP1247" s="961"/>
      <c r="AQ1247" s="922"/>
      <c r="AR1247" s="922"/>
      <c r="AS1247" s="922"/>
      <c r="AT1247" s="922"/>
      <c r="AU1247" s="922"/>
      <c r="AV1247" s="922"/>
      <c r="AW1247" s="922"/>
      <c r="AX1247" s="922"/>
      <c r="AY1247" s="922"/>
      <c r="AZ1247" s="922"/>
      <c r="BA1247" s="922"/>
      <c r="BB1247" s="922"/>
      <c r="BC1247" s="922"/>
      <c r="BD1247" s="922"/>
      <c r="BE1247" s="922"/>
      <c r="BF1247" s="922"/>
      <c r="BG1247" s="922"/>
      <c r="BH1247" s="922"/>
      <c r="BI1247" s="922"/>
      <c r="BJ1247" s="1292">
        <v>64.04764999999999</v>
      </c>
      <c r="BK1247" s="916">
        <v>-1016.92362</v>
      </c>
      <c r="BL1247" s="916">
        <v>3293.5263800000002</v>
      </c>
    </row>
    <row r="1248" spans="1:64" hidden="1">
      <c r="A1248" s="1022" t="s">
        <v>49</v>
      </c>
      <c r="B1248" s="1023" t="s">
        <v>10</v>
      </c>
      <c r="C1248" s="871" t="s">
        <v>29</v>
      </c>
      <c r="D1248" s="905">
        <v>2229.23</v>
      </c>
      <c r="E1248" s="922"/>
      <c r="F1248" s="955">
        <v>2165.18235</v>
      </c>
      <c r="G1248" s="922"/>
      <c r="H1248" s="922"/>
      <c r="I1248" s="962"/>
      <c r="J1248" s="962"/>
      <c r="K1248" s="962"/>
      <c r="L1248" s="962"/>
      <c r="M1248" s="962"/>
      <c r="N1248" s="963"/>
      <c r="O1248" s="962"/>
      <c r="P1248" s="962"/>
      <c r="Q1248" s="962"/>
      <c r="R1248" s="962"/>
      <c r="S1248" s="962"/>
      <c r="T1248" s="962"/>
      <c r="U1248" s="962"/>
      <c r="V1248" s="962"/>
      <c r="W1248" s="962"/>
      <c r="X1248" s="962"/>
      <c r="Y1248" s="962"/>
      <c r="Z1248" s="962"/>
      <c r="AA1248" s="962"/>
      <c r="AB1248" s="963"/>
      <c r="AC1248" s="963"/>
      <c r="AD1248" s="963"/>
      <c r="AE1248" s="963"/>
      <c r="AF1248" s="963"/>
      <c r="AG1248" s="963"/>
      <c r="AH1248" s="963"/>
      <c r="AI1248" s="963"/>
      <c r="AJ1248" s="963"/>
      <c r="AK1248" s="963"/>
      <c r="AL1248" s="963"/>
      <c r="AM1248" s="963"/>
      <c r="AN1248" s="963"/>
      <c r="AO1248" s="963"/>
      <c r="AP1248" s="963"/>
      <c r="AQ1248" s="962"/>
      <c r="AR1248" s="962"/>
      <c r="AS1248" s="962"/>
      <c r="AT1248" s="962"/>
      <c r="AU1248" s="962"/>
      <c r="AV1248" s="962"/>
      <c r="AW1248" s="962"/>
      <c r="AX1248" s="962"/>
      <c r="AY1248" s="962"/>
      <c r="AZ1248" s="962"/>
      <c r="BA1248" s="962"/>
      <c r="BB1248" s="962"/>
      <c r="BC1248" s="962"/>
      <c r="BD1248" s="962"/>
      <c r="BE1248" s="962"/>
      <c r="BF1248" s="962"/>
      <c r="BG1248" s="962"/>
      <c r="BH1248" s="962"/>
      <c r="BI1248" s="922"/>
      <c r="BJ1248" s="1292">
        <v>64.04764999999999</v>
      </c>
      <c r="BK1248" s="916">
        <v>-0.89151999999991816</v>
      </c>
      <c r="BL1248" s="916">
        <v>2228.3384799999999</v>
      </c>
    </row>
    <row r="1249" spans="1:64" hidden="1">
      <c r="A1249" s="1022" t="s">
        <v>50</v>
      </c>
      <c r="B1249" s="876" t="s">
        <v>180</v>
      </c>
      <c r="C1249" s="871" t="s">
        <v>130</v>
      </c>
      <c r="D1249" s="905">
        <v>1974.19</v>
      </c>
      <c r="E1249" s="922"/>
      <c r="F1249" s="922"/>
      <c r="G1249" s="955">
        <v>1914.83069</v>
      </c>
      <c r="H1249" s="964">
        <v>0</v>
      </c>
      <c r="I1249" s="922"/>
      <c r="J1249" s="964">
        <v>0</v>
      </c>
      <c r="K1249" s="964">
        <v>0</v>
      </c>
      <c r="L1249" s="964">
        <v>0</v>
      </c>
      <c r="M1249" s="964">
        <v>3.6730999999999998</v>
      </c>
      <c r="N1249" s="965"/>
      <c r="O1249" s="964">
        <v>0</v>
      </c>
      <c r="P1249" s="964">
        <v>0</v>
      </c>
      <c r="Q1249" s="964">
        <v>17.499279999999999</v>
      </c>
      <c r="R1249" s="922"/>
      <c r="S1249" s="964">
        <v>0</v>
      </c>
      <c r="T1249" s="964">
        <v>0</v>
      </c>
      <c r="U1249" s="964">
        <v>0</v>
      </c>
      <c r="V1249" s="964">
        <v>0</v>
      </c>
      <c r="W1249" s="964">
        <v>0</v>
      </c>
      <c r="X1249" s="964">
        <v>0.47476000000000002</v>
      </c>
      <c r="Y1249" s="964">
        <v>0</v>
      </c>
      <c r="Z1249" s="964">
        <v>2.16588</v>
      </c>
      <c r="AA1249" s="922"/>
      <c r="AB1249" s="965">
        <v>11.76543</v>
      </c>
      <c r="AC1249" s="965">
        <v>11.419790000000001</v>
      </c>
      <c r="AD1249" s="965">
        <v>0</v>
      </c>
      <c r="AE1249" s="965">
        <v>0</v>
      </c>
      <c r="AF1249" s="965">
        <v>0.13128000000000001</v>
      </c>
      <c r="AG1249" s="965">
        <v>0</v>
      </c>
      <c r="AH1249" s="965">
        <v>0</v>
      </c>
      <c r="AI1249" s="965">
        <v>0</v>
      </c>
      <c r="AJ1249" s="965">
        <v>0</v>
      </c>
      <c r="AK1249" s="965">
        <v>0</v>
      </c>
      <c r="AL1249" s="965">
        <v>0</v>
      </c>
      <c r="AM1249" s="965">
        <v>0</v>
      </c>
      <c r="AN1249" s="965">
        <v>0</v>
      </c>
      <c r="AO1249" s="965">
        <v>0</v>
      </c>
      <c r="AP1249" s="965">
        <v>0</v>
      </c>
      <c r="AQ1249" s="964">
        <v>0</v>
      </c>
      <c r="AR1249" s="964">
        <v>0</v>
      </c>
      <c r="AS1249" s="964">
        <v>0</v>
      </c>
      <c r="AT1249" s="964">
        <v>12.229789999999999</v>
      </c>
      <c r="AU1249" s="964">
        <v>0</v>
      </c>
      <c r="AV1249" s="964">
        <v>0</v>
      </c>
      <c r="AW1249" s="964">
        <v>0</v>
      </c>
      <c r="AX1249" s="964">
        <v>0</v>
      </c>
      <c r="AY1249" s="964">
        <v>0</v>
      </c>
      <c r="AZ1249" s="964">
        <v>0</v>
      </c>
      <c r="BA1249" s="964">
        <v>0</v>
      </c>
      <c r="BB1249" s="964">
        <v>0</v>
      </c>
      <c r="BC1249" s="922"/>
      <c r="BD1249" s="964"/>
      <c r="BE1249" s="964"/>
      <c r="BF1249" s="964"/>
      <c r="BG1249" s="964">
        <v>0</v>
      </c>
      <c r="BH1249" s="964">
        <v>0</v>
      </c>
      <c r="BI1249" s="922"/>
      <c r="BJ1249" s="1292">
        <v>59.359309999999994</v>
      </c>
      <c r="BK1249" s="916">
        <v>3.796820000000082</v>
      </c>
      <c r="BL1249" s="916">
        <v>1977.9868200000001</v>
      </c>
    </row>
    <row r="1250" spans="1:64" hidden="1">
      <c r="A1250" s="1022" t="s">
        <v>51</v>
      </c>
      <c r="B1250" s="876" t="s">
        <v>182</v>
      </c>
      <c r="C1250" s="871" t="s">
        <v>131</v>
      </c>
      <c r="D1250" s="905">
        <v>255.04</v>
      </c>
      <c r="E1250" s="922"/>
      <c r="F1250" s="922"/>
      <c r="G1250" s="964">
        <v>0</v>
      </c>
      <c r="H1250" s="955">
        <v>250.35165999999998</v>
      </c>
      <c r="I1250" s="922"/>
      <c r="J1250" s="964">
        <v>0</v>
      </c>
      <c r="K1250" s="964">
        <v>0</v>
      </c>
      <c r="L1250" s="964">
        <v>0</v>
      </c>
      <c r="M1250" s="964">
        <v>1.3756900000000001</v>
      </c>
      <c r="N1250" s="965"/>
      <c r="O1250" s="964">
        <v>0</v>
      </c>
      <c r="P1250" s="964">
        <v>0</v>
      </c>
      <c r="Q1250" s="964">
        <v>1.2295100000000001</v>
      </c>
      <c r="R1250" s="922"/>
      <c r="S1250" s="964">
        <v>0</v>
      </c>
      <c r="T1250" s="964">
        <v>0</v>
      </c>
      <c r="U1250" s="964">
        <v>0</v>
      </c>
      <c r="V1250" s="964">
        <v>0</v>
      </c>
      <c r="W1250" s="964">
        <v>0</v>
      </c>
      <c r="X1250" s="964">
        <v>0</v>
      </c>
      <c r="Y1250" s="964">
        <v>0</v>
      </c>
      <c r="Z1250" s="964">
        <v>0</v>
      </c>
      <c r="AA1250" s="922"/>
      <c r="AB1250" s="965">
        <v>0.62995000000000001</v>
      </c>
      <c r="AC1250" s="965">
        <v>0</v>
      </c>
      <c r="AD1250" s="965">
        <v>0</v>
      </c>
      <c r="AE1250" s="965">
        <v>0</v>
      </c>
      <c r="AF1250" s="965">
        <v>0</v>
      </c>
      <c r="AG1250" s="965">
        <v>0</v>
      </c>
      <c r="AH1250" s="965">
        <v>0</v>
      </c>
      <c r="AI1250" s="965">
        <v>0</v>
      </c>
      <c r="AJ1250" s="965">
        <v>0</v>
      </c>
      <c r="AK1250" s="965">
        <v>0</v>
      </c>
      <c r="AL1250" s="965">
        <v>0</v>
      </c>
      <c r="AM1250" s="965">
        <v>0</v>
      </c>
      <c r="AN1250" s="965">
        <v>0</v>
      </c>
      <c r="AO1250" s="965">
        <v>0</v>
      </c>
      <c r="AP1250" s="965">
        <v>0</v>
      </c>
      <c r="AQ1250" s="964">
        <v>0</v>
      </c>
      <c r="AR1250" s="964">
        <v>0</v>
      </c>
      <c r="AS1250" s="964">
        <v>0</v>
      </c>
      <c r="AT1250" s="964">
        <v>1.45319</v>
      </c>
      <c r="AU1250" s="964">
        <v>0</v>
      </c>
      <c r="AV1250" s="964">
        <v>0</v>
      </c>
      <c r="AW1250" s="964">
        <v>0</v>
      </c>
      <c r="AX1250" s="964">
        <v>0</v>
      </c>
      <c r="AY1250" s="964">
        <v>0</v>
      </c>
      <c r="AZ1250" s="964">
        <v>0</v>
      </c>
      <c r="BA1250" s="964">
        <v>0</v>
      </c>
      <c r="BB1250" s="964">
        <v>0</v>
      </c>
      <c r="BC1250" s="922"/>
      <c r="BD1250" s="964"/>
      <c r="BE1250" s="964"/>
      <c r="BF1250" s="964"/>
      <c r="BG1250" s="964">
        <v>0</v>
      </c>
      <c r="BH1250" s="964">
        <v>0</v>
      </c>
      <c r="BI1250" s="922"/>
      <c r="BJ1250" s="1292">
        <v>4.6883400000000002</v>
      </c>
      <c r="BK1250" s="916">
        <v>-4.6883400000000002</v>
      </c>
      <c r="BL1250" s="916">
        <v>250.35165999999998</v>
      </c>
    </row>
    <row r="1251" spans="1:64" hidden="1">
      <c r="A1251" s="1022" t="s">
        <v>52</v>
      </c>
      <c r="B1251" s="875" t="s">
        <v>183</v>
      </c>
      <c r="C1251" s="871" t="s">
        <v>132</v>
      </c>
      <c r="D1251" s="905">
        <v>0</v>
      </c>
      <c r="E1251" s="922"/>
      <c r="F1251" s="922"/>
      <c r="G1251" s="964">
        <v>0</v>
      </c>
      <c r="H1251" s="964">
        <v>0</v>
      </c>
      <c r="I1251" s="922"/>
      <c r="J1251" s="964">
        <v>0</v>
      </c>
      <c r="K1251" s="964">
        <v>0</v>
      </c>
      <c r="L1251" s="964">
        <v>0</v>
      </c>
      <c r="M1251" s="964">
        <v>0</v>
      </c>
      <c r="N1251" s="965"/>
      <c r="O1251" s="964">
        <v>0</v>
      </c>
      <c r="P1251" s="964">
        <v>0</v>
      </c>
      <c r="Q1251" s="964">
        <v>0</v>
      </c>
      <c r="R1251" s="922"/>
      <c r="S1251" s="964">
        <v>0</v>
      </c>
      <c r="T1251" s="964">
        <v>0</v>
      </c>
      <c r="U1251" s="964">
        <v>0</v>
      </c>
      <c r="V1251" s="964">
        <v>0</v>
      </c>
      <c r="W1251" s="964">
        <v>0</v>
      </c>
      <c r="X1251" s="964">
        <v>0</v>
      </c>
      <c r="Y1251" s="964">
        <v>0</v>
      </c>
      <c r="Z1251" s="964">
        <v>0</v>
      </c>
      <c r="AA1251" s="922"/>
      <c r="AB1251" s="965">
        <v>0</v>
      </c>
      <c r="AC1251" s="965">
        <v>0</v>
      </c>
      <c r="AD1251" s="965">
        <v>0</v>
      </c>
      <c r="AE1251" s="965">
        <v>0</v>
      </c>
      <c r="AF1251" s="965">
        <v>0</v>
      </c>
      <c r="AG1251" s="965">
        <v>0</v>
      </c>
      <c r="AH1251" s="965">
        <v>0</v>
      </c>
      <c r="AI1251" s="965">
        <v>0</v>
      </c>
      <c r="AJ1251" s="965">
        <v>0</v>
      </c>
      <c r="AK1251" s="965">
        <v>0</v>
      </c>
      <c r="AL1251" s="965">
        <v>0</v>
      </c>
      <c r="AM1251" s="965">
        <v>0</v>
      </c>
      <c r="AN1251" s="965">
        <v>0</v>
      </c>
      <c r="AO1251" s="965">
        <v>0</v>
      </c>
      <c r="AP1251" s="965">
        <v>0</v>
      </c>
      <c r="AQ1251" s="964">
        <v>0</v>
      </c>
      <c r="AR1251" s="964">
        <v>0</v>
      </c>
      <c r="AS1251" s="964">
        <v>0</v>
      </c>
      <c r="AT1251" s="964">
        <v>0</v>
      </c>
      <c r="AU1251" s="964">
        <v>0</v>
      </c>
      <c r="AV1251" s="964">
        <v>0</v>
      </c>
      <c r="AW1251" s="964">
        <v>0</v>
      </c>
      <c r="AX1251" s="964">
        <v>0</v>
      </c>
      <c r="AY1251" s="964">
        <v>0</v>
      </c>
      <c r="AZ1251" s="964">
        <v>0</v>
      </c>
      <c r="BA1251" s="964">
        <v>0</v>
      </c>
      <c r="BB1251" s="964">
        <v>0</v>
      </c>
      <c r="BC1251" s="922"/>
      <c r="BD1251" s="922"/>
      <c r="BE1251" s="922"/>
      <c r="BF1251" s="922"/>
      <c r="BG1251" s="964">
        <v>0</v>
      </c>
      <c r="BH1251" s="964">
        <v>0</v>
      </c>
      <c r="BI1251" s="922"/>
      <c r="BJ1251" s="1292">
        <v>0</v>
      </c>
      <c r="BK1251" s="916">
        <v>0</v>
      </c>
      <c r="BL1251" s="916">
        <v>0</v>
      </c>
    </row>
    <row r="1252" spans="1:64" hidden="1">
      <c r="A1252" s="1022" t="s">
        <v>53</v>
      </c>
      <c r="B1252" s="875" t="s">
        <v>54</v>
      </c>
      <c r="C1252" s="844" t="s">
        <v>55</v>
      </c>
      <c r="D1252" s="905">
        <v>2081.2200000000003</v>
      </c>
      <c r="E1252" s="922"/>
      <c r="F1252" s="922"/>
      <c r="G1252" s="922"/>
      <c r="H1252" s="922"/>
      <c r="I1252" s="955">
        <v>1055.7406999999998</v>
      </c>
      <c r="J1252" s="922"/>
      <c r="K1252" s="922"/>
      <c r="L1252" s="922"/>
      <c r="M1252" s="922"/>
      <c r="N1252" s="961"/>
      <c r="O1252" s="922"/>
      <c r="P1252" s="922"/>
      <c r="Q1252" s="922"/>
      <c r="R1252" s="922"/>
      <c r="S1252" s="964"/>
      <c r="T1252" s="964"/>
      <c r="U1252" s="964"/>
      <c r="V1252" s="964"/>
      <c r="W1252" s="964"/>
      <c r="X1252" s="964"/>
      <c r="Y1252" s="964"/>
      <c r="Z1252" s="964"/>
      <c r="AA1252" s="922"/>
      <c r="AB1252" s="965"/>
      <c r="AC1252" s="965"/>
      <c r="AD1252" s="965"/>
      <c r="AE1252" s="965"/>
      <c r="AF1252" s="965"/>
      <c r="AG1252" s="965"/>
      <c r="AH1252" s="965"/>
      <c r="AI1252" s="965"/>
      <c r="AJ1252" s="965"/>
      <c r="AK1252" s="965"/>
      <c r="AL1252" s="965"/>
      <c r="AM1252" s="965"/>
      <c r="AN1252" s="965"/>
      <c r="AO1252" s="965"/>
      <c r="AP1252" s="965"/>
      <c r="AQ1252" s="964"/>
      <c r="AR1252" s="964"/>
      <c r="AS1252" s="964"/>
      <c r="AT1252" s="964"/>
      <c r="AU1252" s="964"/>
      <c r="AV1252" s="964"/>
      <c r="AW1252" s="964"/>
      <c r="AX1252" s="964"/>
      <c r="AY1252" s="964"/>
      <c r="AZ1252" s="964"/>
      <c r="BA1252" s="964"/>
      <c r="BB1252" s="922"/>
      <c r="BC1252" s="922"/>
      <c r="BD1252" s="922"/>
      <c r="BE1252" s="922"/>
      <c r="BF1252" s="922"/>
      <c r="BG1252" s="922"/>
      <c r="BH1252" s="964"/>
      <c r="BI1252" s="922"/>
      <c r="BJ1252" s="1292">
        <v>1025.4793000000004</v>
      </c>
      <c r="BK1252" s="916">
        <v>-1016.0321000000001</v>
      </c>
      <c r="BL1252" s="916">
        <v>1065.1879000000004</v>
      </c>
    </row>
    <row r="1253" spans="1:64" s="889" customFormat="1" hidden="1">
      <c r="A1253" s="1024" t="s">
        <v>56</v>
      </c>
      <c r="B1253" s="876" t="s">
        <v>174</v>
      </c>
      <c r="C1253" s="1033" t="s">
        <v>189</v>
      </c>
      <c r="D1253" s="966">
        <v>3.21</v>
      </c>
      <c r="E1253" s="961"/>
      <c r="F1253" s="961"/>
      <c r="G1253" s="965">
        <v>0</v>
      </c>
      <c r="H1253" s="965">
        <v>0</v>
      </c>
      <c r="I1253" s="922"/>
      <c r="J1253" s="965">
        <v>0</v>
      </c>
      <c r="K1253" s="965">
        <v>0</v>
      </c>
      <c r="L1253" s="965">
        <v>0</v>
      </c>
      <c r="M1253" s="965">
        <v>0</v>
      </c>
      <c r="N1253" s="965"/>
      <c r="O1253" s="965">
        <v>0</v>
      </c>
      <c r="P1253" s="965">
        <v>0</v>
      </c>
      <c r="Q1253" s="965">
        <v>0</v>
      </c>
      <c r="R1253" s="961"/>
      <c r="S1253" s="965">
        <v>0</v>
      </c>
      <c r="T1253" s="965">
        <v>0</v>
      </c>
      <c r="U1253" s="965">
        <v>0</v>
      </c>
      <c r="V1253" s="965">
        <v>0</v>
      </c>
      <c r="W1253" s="965">
        <v>0</v>
      </c>
      <c r="X1253" s="965">
        <v>0</v>
      </c>
      <c r="Y1253" s="965">
        <v>0</v>
      </c>
      <c r="Z1253" s="965">
        <v>0</v>
      </c>
      <c r="AA1253" s="961"/>
      <c r="AB1253" s="965">
        <v>0</v>
      </c>
      <c r="AC1253" s="965">
        <v>0</v>
      </c>
      <c r="AD1253" s="965">
        <v>0</v>
      </c>
      <c r="AE1253" s="965">
        <v>0</v>
      </c>
      <c r="AF1253" s="965">
        <v>0</v>
      </c>
      <c r="AG1253" s="965">
        <v>0</v>
      </c>
      <c r="AH1253" s="965">
        <v>0</v>
      </c>
      <c r="AI1253" s="965">
        <v>0</v>
      </c>
      <c r="AJ1253" s="965">
        <v>0</v>
      </c>
      <c r="AK1253" s="965">
        <v>0</v>
      </c>
      <c r="AL1253" s="965">
        <v>0</v>
      </c>
      <c r="AM1253" s="965">
        <v>2.8092600000000001</v>
      </c>
      <c r="AN1253" s="965">
        <v>0</v>
      </c>
      <c r="AO1253" s="965">
        <v>0</v>
      </c>
      <c r="AP1253" s="965">
        <v>0</v>
      </c>
      <c r="AQ1253" s="965">
        <v>0</v>
      </c>
      <c r="AR1253" s="965">
        <v>0</v>
      </c>
      <c r="AS1253" s="965">
        <v>0</v>
      </c>
      <c r="AT1253" s="965">
        <v>0</v>
      </c>
      <c r="AU1253" s="965">
        <v>0</v>
      </c>
      <c r="AV1253" s="965">
        <v>0</v>
      </c>
      <c r="AW1253" s="965">
        <v>0</v>
      </c>
      <c r="AX1253" s="965">
        <v>0</v>
      </c>
      <c r="AY1253" s="965">
        <v>0</v>
      </c>
      <c r="AZ1253" s="965">
        <v>0</v>
      </c>
      <c r="BA1253" s="965">
        <v>0</v>
      </c>
      <c r="BB1253" s="965">
        <v>0</v>
      </c>
      <c r="BC1253" s="961"/>
      <c r="BD1253" s="961"/>
      <c r="BE1253" s="961"/>
      <c r="BF1253" s="961"/>
      <c r="BG1253" s="965">
        <v>0</v>
      </c>
      <c r="BH1253" s="965">
        <v>0</v>
      </c>
      <c r="BI1253" s="961"/>
      <c r="BJ1253" s="1293">
        <v>2.8092600000000001</v>
      </c>
      <c r="BK1253" s="918">
        <v>6.6379399999999951</v>
      </c>
      <c r="BL1253" s="918">
        <v>9.8479399999999941</v>
      </c>
    </row>
    <row r="1254" spans="1:64" s="889" customFormat="1" hidden="1">
      <c r="A1254" s="1024" t="s">
        <v>57</v>
      </c>
      <c r="B1254" s="876" t="s">
        <v>175</v>
      </c>
      <c r="C1254" s="1033" t="s">
        <v>184</v>
      </c>
      <c r="D1254" s="966">
        <v>2078.0100000000002</v>
      </c>
      <c r="E1254" s="961"/>
      <c r="F1254" s="961"/>
      <c r="G1254" s="965">
        <v>34.770000000000003</v>
      </c>
      <c r="H1254" s="965">
        <v>0</v>
      </c>
      <c r="I1254" s="922"/>
      <c r="J1254" s="965">
        <v>30.520790000000002</v>
      </c>
      <c r="K1254" s="965">
        <v>0</v>
      </c>
      <c r="L1254" s="965">
        <v>0</v>
      </c>
      <c r="M1254" s="965">
        <v>715.00710000000004</v>
      </c>
      <c r="N1254" s="965"/>
      <c r="O1254" s="965">
        <v>0</v>
      </c>
      <c r="P1254" s="965">
        <v>0</v>
      </c>
      <c r="Q1254" s="965">
        <v>150.37039999999999</v>
      </c>
      <c r="R1254" s="961"/>
      <c r="S1254" s="965">
        <v>0</v>
      </c>
      <c r="T1254" s="965">
        <v>0</v>
      </c>
      <c r="U1254" s="965">
        <v>0</v>
      </c>
      <c r="V1254" s="965">
        <v>0</v>
      </c>
      <c r="W1254" s="965">
        <v>0</v>
      </c>
      <c r="X1254" s="965">
        <v>4.28104</v>
      </c>
      <c r="Y1254" s="965">
        <v>0</v>
      </c>
      <c r="Z1254" s="965">
        <v>11.25</v>
      </c>
      <c r="AA1254" s="961"/>
      <c r="AB1254" s="965">
        <v>27.475739999999998</v>
      </c>
      <c r="AC1254" s="965">
        <v>18.632480000000001</v>
      </c>
      <c r="AD1254" s="965">
        <v>0</v>
      </c>
      <c r="AE1254" s="965">
        <v>0</v>
      </c>
      <c r="AF1254" s="965">
        <v>0.53119000000000005</v>
      </c>
      <c r="AG1254" s="965">
        <v>0.58974000000000004</v>
      </c>
      <c r="AH1254" s="965">
        <v>0</v>
      </c>
      <c r="AI1254" s="965">
        <v>0</v>
      </c>
      <c r="AJ1254" s="965">
        <v>0</v>
      </c>
      <c r="AK1254" s="965">
        <v>0</v>
      </c>
      <c r="AL1254" s="965">
        <v>0</v>
      </c>
      <c r="AM1254" s="965">
        <v>0</v>
      </c>
      <c r="AN1254" s="965">
        <v>0</v>
      </c>
      <c r="AO1254" s="965">
        <v>0</v>
      </c>
      <c r="AP1254" s="965">
        <v>0</v>
      </c>
      <c r="AQ1254" s="965">
        <v>0</v>
      </c>
      <c r="AR1254" s="965">
        <v>0</v>
      </c>
      <c r="AS1254" s="965">
        <v>0</v>
      </c>
      <c r="AT1254" s="965">
        <v>29.24156</v>
      </c>
      <c r="AU1254" s="965">
        <v>0</v>
      </c>
      <c r="AV1254" s="965">
        <v>0</v>
      </c>
      <c r="AW1254" s="965">
        <v>0</v>
      </c>
      <c r="AX1254" s="965">
        <v>0</v>
      </c>
      <c r="AY1254" s="965">
        <v>0</v>
      </c>
      <c r="AZ1254" s="965">
        <v>0</v>
      </c>
      <c r="BA1254" s="965">
        <v>0</v>
      </c>
      <c r="BB1254" s="965">
        <v>0</v>
      </c>
      <c r="BC1254" s="961"/>
      <c r="BD1254" s="961"/>
      <c r="BE1254" s="961"/>
      <c r="BF1254" s="961"/>
      <c r="BG1254" s="965">
        <v>0</v>
      </c>
      <c r="BH1254" s="965">
        <v>0</v>
      </c>
      <c r="BI1254" s="961"/>
      <c r="BJ1254" s="1293">
        <v>1022.6700400000001</v>
      </c>
      <c r="BK1254" s="918">
        <v>-1022.6700400000001</v>
      </c>
      <c r="BL1254" s="918">
        <v>1055.3399600000002</v>
      </c>
    </row>
    <row r="1255" spans="1:64" hidden="1">
      <c r="A1255" s="1022" t="s">
        <v>30</v>
      </c>
      <c r="B1255" s="875" t="s">
        <v>31</v>
      </c>
      <c r="C1255" s="871" t="s">
        <v>133</v>
      </c>
      <c r="D1255" s="905">
        <v>3546.48</v>
      </c>
      <c r="E1255" s="922"/>
      <c r="F1255" s="922"/>
      <c r="G1255" s="964">
        <v>21.64847</v>
      </c>
      <c r="H1255" s="964">
        <v>0</v>
      </c>
      <c r="I1255" s="922"/>
      <c r="J1255" s="955">
        <v>3043.5240400000002</v>
      </c>
      <c r="K1255" s="964">
        <v>0</v>
      </c>
      <c r="L1255" s="964">
        <v>0</v>
      </c>
      <c r="M1255" s="964">
        <v>166.83500000000001</v>
      </c>
      <c r="N1255" s="965"/>
      <c r="O1255" s="964">
        <v>0</v>
      </c>
      <c r="P1255" s="964">
        <v>0</v>
      </c>
      <c r="Q1255" s="964">
        <v>111.94</v>
      </c>
      <c r="R1255" s="922"/>
      <c r="S1255" s="964">
        <v>2.7802899999999999</v>
      </c>
      <c r="T1255" s="964">
        <v>0</v>
      </c>
      <c r="U1255" s="964">
        <v>0</v>
      </c>
      <c r="V1255" s="964">
        <v>0</v>
      </c>
      <c r="W1255" s="964">
        <v>0.25</v>
      </c>
      <c r="X1255" s="964">
        <v>20.446549999999998</v>
      </c>
      <c r="Y1255" s="964">
        <v>0</v>
      </c>
      <c r="Z1255" s="964">
        <v>11.53</v>
      </c>
      <c r="AA1255" s="922"/>
      <c r="AB1255" s="965">
        <v>57.08</v>
      </c>
      <c r="AC1255" s="965">
        <v>42.435650000000003</v>
      </c>
      <c r="AD1255" s="965">
        <v>0.2</v>
      </c>
      <c r="AE1255" s="965">
        <v>0</v>
      </c>
      <c r="AF1255" s="965">
        <v>1.8</v>
      </c>
      <c r="AG1255" s="965">
        <v>2.31</v>
      </c>
      <c r="AH1255" s="965">
        <v>28.25</v>
      </c>
      <c r="AI1255" s="965">
        <v>0</v>
      </c>
      <c r="AJ1255" s="965">
        <v>0</v>
      </c>
      <c r="AK1255" s="965">
        <v>0</v>
      </c>
      <c r="AL1255" s="965">
        <v>0.96</v>
      </c>
      <c r="AM1255" s="965">
        <v>2.79</v>
      </c>
      <c r="AN1255" s="965">
        <v>0</v>
      </c>
      <c r="AO1255" s="965">
        <v>0</v>
      </c>
      <c r="AP1255" s="965">
        <v>0</v>
      </c>
      <c r="AQ1255" s="964">
        <v>0</v>
      </c>
      <c r="AR1255" s="964">
        <v>0.4</v>
      </c>
      <c r="AS1255" s="964">
        <v>0.3</v>
      </c>
      <c r="AT1255" s="964">
        <v>23</v>
      </c>
      <c r="AU1255" s="964">
        <v>0</v>
      </c>
      <c r="AV1255" s="964">
        <v>0</v>
      </c>
      <c r="AW1255" s="964">
        <v>0</v>
      </c>
      <c r="AX1255" s="964">
        <v>0</v>
      </c>
      <c r="AY1255" s="964">
        <v>0</v>
      </c>
      <c r="AZ1255" s="964">
        <v>0</v>
      </c>
      <c r="BA1255" s="964">
        <v>0</v>
      </c>
      <c r="BB1255" s="964">
        <v>0</v>
      </c>
      <c r="BC1255" s="922"/>
      <c r="BD1255" s="922"/>
      <c r="BE1255" s="922"/>
      <c r="BF1255" s="922"/>
      <c r="BG1255" s="964">
        <v>0</v>
      </c>
      <c r="BH1255" s="964">
        <v>0</v>
      </c>
      <c r="BI1255" s="922"/>
      <c r="BJ1255" s="1292">
        <v>502.95595999999989</v>
      </c>
      <c r="BK1255" s="916">
        <v>-92.361750000000143</v>
      </c>
      <c r="BL1255" s="916">
        <v>3454.11825</v>
      </c>
    </row>
    <row r="1256" spans="1:64" s="910" customFormat="1" hidden="1">
      <c r="A1256" s="1029" t="s">
        <v>32</v>
      </c>
      <c r="B1256" s="1030" t="s">
        <v>8</v>
      </c>
      <c r="C1256" s="1031" t="s">
        <v>134</v>
      </c>
      <c r="D1256" s="905">
        <v>1838.76</v>
      </c>
      <c r="E1256" s="959"/>
      <c r="F1256" s="959"/>
      <c r="G1256" s="959"/>
      <c r="H1256" s="959"/>
      <c r="I1256" s="959"/>
      <c r="J1256" s="959"/>
      <c r="K1256" s="959"/>
      <c r="L1256" s="959"/>
      <c r="M1256" s="959"/>
      <c r="N1256" s="960"/>
      <c r="O1256" s="959"/>
      <c r="P1256" s="959"/>
      <c r="Q1256" s="959"/>
      <c r="R1256" s="959"/>
      <c r="S1256" s="959"/>
      <c r="T1256" s="959"/>
      <c r="U1256" s="959"/>
      <c r="V1256" s="959"/>
      <c r="W1256" s="959"/>
      <c r="X1256" s="959"/>
      <c r="Y1256" s="959"/>
      <c r="Z1256" s="959"/>
      <c r="AA1256" s="959"/>
      <c r="AB1256" s="960"/>
      <c r="AC1256" s="960"/>
      <c r="AD1256" s="960"/>
      <c r="AE1256" s="960"/>
      <c r="AF1256" s="960"/>
      <c r="AG1256" s="960"/>
      <c r="AH1256" s="960"/>
      <c r="AI1256" s="960"/>
      <c r="AJ1256" s="960"/>
      <c r="AK1256" s="960"/>
      <c r="AL1256" s="960"/>
      <c r="AM1256" s="960"/>
      <c r="AN1256" s="960"/>
      <c r="AO1256" s="960"/>
      <c r="AP1256" s="960"/>
      <c r="AQ1256" s="959"/>
      <c r="AR1256" s="959"/>
      <c r="AS1256" s="959"/>
      <c r="AT1256" s="959"/>
      <c r="AU1256" s="959"/>
      <c r="AV1256" s="959"/>
      <c r="AW1256" s="959"/>
      <c r="AX1256" s="959"/>
      <c r="AY1256" s="959"/>
      <c r="AZ1256" s="959"/>
      <c r="BA1256" s="959"/>
      <c r="BB1256" s="959"/>
      <c r="BC1256" s="959"/>
      <c r="BD1256" s="959"/>
      <c r="BE1256" s="959"/>
      <c r="BF1256" s="959"/>
      <c r="BG1256" s="959"/>
      <c r="BH1256" s="959"/>
      <c r="BI1256" s="959"/>
      <c r="BJ1256" s="1294">
        <v>886.34153000000015</v>
      </c>
      <c r="BK1256" s="916">
        <v>9.2916900000000169</v>
      </c>
      <c r="BL1256" s="913">
        <v>1848.05169</v>
      </c>
    </row>
    <row r="1257" spans="1:64" hidden="1">
      <c r="A1257" s="1022" t="s">
        <v>33</v>
      </c>
      <c r="B1257" s="1023" t="s">
        <v>170</v>
      </c>
      <c r="C1257" s="871" t="s">
        <v>136</v>
      </c>
      <c r="D1257" s="905">
        <v>0</v>
      </c>
      <c r="E1257" s="922"/>
      <c r="F1257" s="922"/>
      <c r="G1257" s="964">
        <v>0</v>
      </c>
      <c r="H1257" s="964">
        <v>0</v>
      </c>
      <c r="I1257" s="922"/>
      <c r="J1257" s="964">
        <v>0</v>
      </c>
      <c r="K1257" s="955">
        <v>0</v>
      </c>
      <c r="L1257" s="964">
        <v>0</v>
      </c>
      <c r="M1257" s="964">
        <v>0</v>
      </c>
      <c r="N1257" s="965"/>
      <c r="O1257" s="964">
        <v>0</v>
      </c>
      <c r="P1257" s="964">
        <v>0</v>
      </c>
      <c r="Q1257" s="964">
        <v>0</v>
      </c>
      <c r="R1257" s="922"/>
      <c r="S1257" s="964">
        <v>0</v>
      </c>
      <c r="T1257" s="964">
        <v>0</v>
      </c>
      <c r="U1257" s="964">
        <v>0</v>
      </c>
      <c r="V1257" s="964">
        <v>0</v>
      </c>
      <c r="W1257" s="964">
        <v>0</v>
      </c>
      <c r="X1257" s="964">
        <v>0</v>
      </c>
      <c r="Y1257" s="964">
        <v>0</v>
      </c>
      <c r="Z1257" s="964">
        <v>0</v>
      </c>
      <c r="AA1257" s="922"/>
      <c r="AB1257" s="965">
        <v>0</v>
      </c>
      <c r="AC1257" s="965">
        <v>0</v>
      </c>
      <c r="AD1257" s="965">
        <v>0</v>
      </c>
      <c r="AE1257" s="965">
        <v>0</v>
      </c>
      <c r="AF1257" s="965">
        <v>0</v>
      </c>
      <c r="AG1257" s="965">
        <v>0</v>
      </c>
      <c r="AH1257" s="965">
        <v>0</v>
      </c>
      <c r="AI1257" s="965">
        <v>0</v>
      </c>
      <c r="AJ1257" s="965">
        <v>0</v>
      </c>
      <c r="AK1257" s="965">
        <v>0</v>
      </c>
      <c r="AL1257" s="965">
        <v>0</v>
      </c>
      <c r="AM1257" s="965">
        <v>0</v>
      </c>
      <c r="AN1257" s="965">
        <v>0</v>
      </c>
      <c r="AO1257" s="965">
        <v>0</v>
      </c>
      <c r="AP1257" s="965">
        <v>0</v>
      </c>
      <c r="AQ1257" s="964">
        <v>0</v>
      </c>
      <c r="AR1257" s="964">
        <v>0</v>
      </c>
      <c r="AS1257" s="964">
        <v>0</v>
      </c>
      <c r="AT1257" s="964">
        <v>0</v>
      </c>
      <c r="AU1257" s="964">
        <v>0</v>
      </c>
      <c r="AV1257" s="964">
        <v>0</v>
      </c>
      <c r="AW1257" s="964">
        <v>0</v>
      </c>
      <c r="AX1257" s="964">
        <v>0</v>
      </c>
      <c r="AY1257" s="964">
        <v>0</v>
      </c>
      <c r="AZ1257" s="964">
        <v>0</v>
      </c>
      <c r="BA1257" s="964">
        <v>0</v>
      </c>
      <c r="BB1257" s="964">
        <v>0</v>
      </c>
      <c r="BC1257" s="922"/>
      <c r="BD1257" s="922"/>
      <c r="BE1257" s="922"/>
      <c r="BF1257" s="922"/>
      <c r="BG1257" s="964">
        <v>0</v>
      </c>
      <c r="BH1257" s="964">
        <v>0</v>
      </c>
      <c r="BI1257" s="922"/>
      <c r="BJ1257" s="1292">
        <v>0</v>
      </c>
      <c r="BK1257" s="916">
        <v>0</v>
      </c>
      <c r="BL1257" s="916">
        <v>0</v>
      </c>
    </row>
    <row r="1258" spans="1:64" hidden="1">
      <c r="A1258" s="1022" t="s">
        <v>169</v>
      </c>
      <c r="B1258" s="1023" t="s">
        <v>172</v>
      </c>
      <c r="C1258" s="871" t="s">
        <v>137</v>
      </c>
      <c r="D1258" s="905">
        <v>0</v>
      </c>
      <c r="E1258" s="922"/>
      <c r="F1258" s="922"/>
      <c r="G1258" s="964">
        <v>0</v>
      </c>
      <c r="H1258" s="964">
        <v>0</v>
      </c>
      <c r="I1258" s="922"/>
      <c r="J1258" s="964">
        <v>0</v>
      </c>
      <c r="K1258" s="964">
        <v>0</v>
      </c>
      <c r="L1258" s="955">
        <v>0</v>
      </c>
      <c r="M1258" s="964">
        <v>0</v>
      </c>
      <c r="N1258" s="965"/>
      <c r="O1258" s="964">
        <v>0</v>
      </c>
      <c r="P1258" s="964">
        <v>0</v>
      </c>
      <c r="Q1258" s="964">
        <v>0</v>
      </c>
      <c r="R1258" s="922"/>
      <c r="S1258" s="964">
        <v>0</v>
      </c>
      <c r="T1258" s="964">
        <v>0</v>
      </c>
      <c r="U1258" s="964">
        <v>0</v>
      </c>
      <c r="V1258" s="964">
        <v>0</v>
      </c>
      <c r="W1258" s="964">
        <v>0</v>
      </c>
      <c r="X1258" s="964">
        <v>0</v>
      </c>
      <c r="Y1258" s="964">
        <v>0</v>
      </c>
      <c r="Z1258" s="964">
        <v>0</v>
      </c>
      <c r="AA1258" s="922"/>
      <c r="AB1258" s="965">
        <v>0</v>
      </c>
      <c r="AC1258" s="965">
        <v>0</v>
      </c>
      <c r="AD1258" s="965">
        <v>0</v>
      </c>
      <c r="AE1258" s="965">
        <v>0</v>
      </c>
      <c r="AF1258" s="965">
        <v>0</v>
      </c>
      <c r="AG1258" s="965">
        <v>0</v>
      </c>
      <c r="AH1258" s="965">
        <v>0</v>
      </c>
      <c r="AI1258" s="965">
        <v>0</v>
      </c>
      <c r="AJ1258" s="965">
        <v>0</v>
      </c>
      <c r="AK1258" s="965">
        <v>0</v>
      </c>
      <c r="AL1258" s="965">
        <v>0</v>
      </c>
      <c r="AM1258" s="965">
        <v>0</v>
      </c>
      <c r="AN1258" s="965">
        <v>0</v>
      </c>
      <c r="AO1258" s="965">
        <v>0</v>
      </c>
      <c r="AP1258" s="965">
        <v>0</v>
      </c>
      <c r="AQ1258" s="964">
        <v>0</v>
      </c>
      <c r="AR1258" s="964">
        <v>0</v>
      </c>
      <c r="AS1258" s="964">
        <v>0</v>
      </c>
      <c r="AT1258" s="964">
        <v>0</v>
      </c>
      <c r="AU1258" s="964">
        <v>0</v>
      </c>
      <c r="AV1258" s="964">
        <v>0</v>
      </c>
      <c r="AW1258" s="964">
        <v>0</v>
      </c>
      <c r="AX1258" s="964">
        <v>0</v>
      </c>
      <c r="AY1258" s="964">
        <v>0</v>
      </c>
      <c r="AZ1258" s="964">
        <v>0</v>
      </c>
      <c r="BA1258" s="964">
        <v>0</v>
      </c>
      <c r="BB1258" s="964">
        <v>0</v>
      </c>
      <c r="BC1258" s="922"/>
      <c r="BD1258" s="922"/>
      <c r="BE1258" s="922"/>
      <c r="BF1258" s="922"/>
      <c r="BG1258" s="964">
        <v>0</v>
      </c>
      <c r="BH1258" s="964">
        <v>0</v>
      </c>
      <c r="BI1258" s="922"/>
      <c r="BJ1258" s="1292">
        <v>0</v>
      </c>
      <c r="BK1258" s="916">
        <v>0</v>
      </c>
      <c r="BL1258" s="916">
        <v>0</v>
      </c>
    </row>
    <row r="1259" spans="1:64" hidden="1">
      <c r="A1259" s="1022" t="s">
        <v>171</v>
      </c>
      <c r="B1259" s="1023" t="s">
        <v>168</v>
      </c>
      <c r="C1259" s="871" t="s">
        <v>135</v>
      </c>
      <c r="D1259" s="905">
        <v>1838.76</v>
      </c>
      <c r="E1259" s="922"/>
      <c r="F1259" s="922"/>
      <c r="G1259" s="964">
        <v>0</v>
      </c>
      <c r="H1259" s="964">
        <v>0</v>
      </c>
      <c r="I1259" s="922"/>
      <c r="J1259" s="964">
        <v>362.37</v>
      </c>
      <c r="K1259" s="964">
        <v>0</v>
      </c>
      <c r="L1259" s="964">
        <v>0</v>
      </c>
      <c r="M1259" s="955">
        <v>952.41846999999984</v>
      </c>
      <c r="N1259" s="967"/>
      <c r="O1259" s="964">
        <v>0</v>
      </c>
      <c r="P1259" s="964">
        <v>0</v>
      </c>
      <c r="Q1259" s="964">
        <v>468.23040000000003</v>
      </c>
      <c r="R1259" s="922"/>
      <c r="S1259" s="964">
        <v>19.72</v>
      </c>
      <c r="T1259" s="964">
        <v>0</v>
      </c>
      <c r="U1259" s="964">
        <v>0</v>
      </c>
      <c r="V1259" s="964">
        <v>0</v>
      </c>
      <c r="W1259" s="964">
        <v>0</v>
      </c>
      <c r="X1259" s="964">
        <v>0</v>
      </c>
      <c r="Y1259" s="964">
        <v>0</v>
      </c>
      <c r="Z1259" s="964">
        <v>10.813639999999999</v>
      </c>
      <c r="AA1259" s="922"/>
      <c r="AB1259" s="965">
        <v>22.533470000000001</v>
      </c>
      <c r="AC1259" s="965">
        <v>0.66110000000000002</v>
      </c>
      <c r="AD1259" s="965">
        <v>0</v>
      </c>
      <c r="AE1259" s="965">
        <v>0</v>
      </c>
      <c r="AF1259" s="965">
        <v>0</v>
      </c>
      <c r="AG1259" s="965">
        <v>0</v>
      </c>
      <c r="AH1259" s="965">
        <v>0</v>
      </c>
      <c r="AI1259" s="965">
        <v>0</v>
      </c>
      <c r="AJ1259" s="965">
        <v>0</v>
      </c>
      <c r="AK1259" s="965">
        <v>1.5</v>
      </c>
      <c r="AL1259" s="965">
        <v>0</v>
      </c>
      <c r="AM1259" s="965">
        <v>0</v>
      </c>
      <c r="AN1259" s="965">
        <v>0</v>
      </c>
      <c r="AO1259" s="965">
        <v>0</v>
      </c>
      <c r="AP1259" s="965">
        <v>0</v>
      </c>
      <c r="AQ1259" s="964">
        <v>0</v>
      </c>
      <c r="AR1259" s="964">
        <v>0</v>
      </c>
      <c r="AS1259" s="964">
        <v>0</v>
      </c>
      <c r="AT1259" s="964">
        <v>0.44291999999999998</v>
      </c>
      <c r="AU1259" s="964">
        <v>0</v>
      </c>
      <c r="AV1259" s="964">
        <v>0</v>
      </c>
      <c r="AW1259" s="964">
        <v>0</v>
      </c>
      <c r="AX1259" s="964">
        <v>0</v>
      </c>
      <c r="AY1259" s="964">
        <v>0</v>
      </c>
      <c r="AZ1259" s="964">
        <v>0</v>
      </c>
      <c r="BA1259" s="964">
        <v>0</v>
      </c>
      <c r="BB1259" s="964">
        <v>0</v>
      </c>
      <c r="BC1259" s="922"/>
      <c r="BD1259" s="922"/>
      <c r="BE1259" s="922"/>
      <c r="BF1259" s="922"/>
      <c r="BG1259" s="964">
        <v>0</v>
      </c>
      <c r="BH1259" s="964">
        <v>0</v>
      </c>
      <c r="BI1259" s="922">
        <v>7.0000000000000007E-2</v>
      </c>
      <c r="BJ1259" s="1292">
        <v>886.34153000000015</v>
      </c>
      <c r="BK1259" s="916">
        <v>9.2916900000000169</v>
      </c>
      <c r="BL1259" s="916">
        <v>1848.05169</v>
      </c>
    </row>
    <row r="1260" spans="1:64" s="889" customFormat="1" hidden="1">
      <c r="A1260" s="1024" t="s">
        <v>181</v>
      </c>
      <c r="B1260" s="1026" t="s">
        <v>356</v>
      </c>
      <c r="C1260" s="877" t="s">
        <v>357</v>
      </c>
      <c r="D1260" s="905">
        <v>0</v>
      </c>
      <c r="E1260" s="961"/>
      <c r="F1260" s="961"/>
      <c r="G1260" s="965"/>
      <c r="H1260" s="965"/>
      <c r="I1260" s="922"/>
      <c r="J1260" s="965"/>
      <c r="K1260" s="965"/>
      <c r="L1260" s="965"/>
      <c r="M1260" s="935"/>
      <c r="N1260" s="935">
        <v>0</v>
      </c>
      <c r="O1260" s="965"/>
      <c r="P1260" s="965"/>
      <c r="Q1260" s="965"/>
      <c r="R1260" s="961"/>
      <c r="S1260" s="965"/>
      <c r="T1260" s="965"/>
      <c r="U1260" s="965"/>
      <c r="V1260" s="965"/>
      <c r="W1260" s="965"/>
      <c r="X1260" s="965"/>
      <c r="Y1260" s="965"/>
      <c r="Z1260" s="965"/>
      <c r="AA1260" s="961"/>
      <c r="AB1260" s="965"/>
      <c r="AC1260" s="965"/>
      <c r="AD1260" s="965"/>
      <c r="AE1260" s="965"/>
      <c r="AF1260" s="965"/>
      <c r="AG1260" s="965"/>
      <c r="AH1260" s="965"/>
      <c r="AI1260" s="965"/>
      <c r="AJ1260" s="965"/>
      <c r="AK1260" s="965"/>
      <c r="AL1260" s="965"/>
      <c r="AM1260" s="965"/>
      <c r="AN1260" s="965"/>
      <c r="AO1260" s="965"/>
      <c r="AP1260" s="965"/>
      <c r="AQ1260" s="965"/>
      <c r="AR1260" s="965"/>
      <c r="AS1260" s="965"/>
      <c r="AT1260" s="965"/>
      <c r="AU1260" s="965"/>
      <c r="AV1260" s="965"/>
      <c r="AW1260" s="965"/>
      <c r="AX1260" s="965"/>
      <c r="AY1260" s="965"/>
      <c r="AZ1260" s="965"/>
      <c r="BA1260" s="965"/>
      <c r="BB1260" s="965"/>
      <c r="BC1260" s="961"/>
      <c r="BD1260" s="961"/>
      <c r="BE1260" s="961"/>
      <c r="BF1260" s="961"/>
      <c r="BG1260" s="965"/>
      <c r="BH1260" s="965"/>
      <c r="BI1260" s="961"/>
      <c r="BJ1260" s="1293">
        <v>0</v>
      </c>
      <c r="BK1260" s="918">
        <v>0</v>
      </c>
      <c r="BL1260" s="918">
        <v>0</v>
      </c>
    </row>
    <row r="1261" spans="1:64" hidden="1">
      <c r="A1261" s="1022" t="s">
        <v>143</v>
      </c>
      <c r="B1261" s="875" t="s">
        <v>144</v>
      </c>
      <c r="C1261" s="871" t="s">
        <v>138</v>
      </c>
      <c r="D1261" s="905">
        <v>54.22</v>
      </c>
      <c r="E1261" s="922"/>
      <c r="F1261" s="922"/>
      <c r="G1261" s="964">
        <v>1.28135</v>
      </c>
      <c r="H1261" s="964">
        <v>0</v>
      </c>
      <c r="I1261" s="922"/>
      <c r="J1261" s="964">
        <v>0.34</v>
      </c>
      <c r="K1261" s="964">
        <v>0</v>
      </c>
      <c r="L1261" s="964">
        <v>0</v>
      </c>
      <c r="M1261" s="964">
        <v>0.99</v>
      </c>
      <c r="N1261" s="968"/>
      <c r="O1261" s="955">
        <v>50.078400000000002</v>
      </c>
      <c r="P1261" s="964">
        <v>0</v>
      </c>
      <c r="Q1261" s="964">
        <v>0.73</v>
      </c>
      <c r="R1261" s="922"/>
      <c r="S1261" s="964">
        <v>0</v>
      </c>
      <c r="T1261" s="964">
        <v>0</v>
      </c>
      <c r="U1261" s="964">
        <v>0</v>
      </c>
      <c r="V1261" s="964">
        <v>0</v>
      </c>
      <c r="W1261" s="964">
        <v>0</v>
      </c>
      <c r="X1261" s="964">
        <v>0</v>
      </c>
      <c r="Y1261" s="964">
        <v>0</v>
      </c>
      <c r="Z1261" s="964">
        <v>0</v>
      </c>
      <c r="AA1261" s="922"/>
      <c r="AB1261" s="965">
        <v>0.1</v>
      </c>
      <c r="AC1261" s="965">
        <v>0.14000000000000001</v>
      </c>
      <c r="AD1261" s="965">
        <v>0</v>
      </c>
      <c r="AE1261" s="965">
        <v>0</v>
      </c>
      <c r="AF1261" s="965">
        <v>0</v>
      </c>
      <c r="AG1261" s="965">
        <v>0</v>
      </c>
      <c r="AH1261" s="965">
        <v>0</v>
      </c>
      <c r="AI1261" s="965">
        <v>0</v>
      </c>
      <c r="AJ1261" s="965">
        <v>0</v>
      </c>
      <c r="AK1261" s="965">
        <v>0</v>
      </c>
      <c r="AL1261" s="965">
        <v>0</v>
      </c>
      <c r="AM1261" s="965">
        <v>0</v>
      </c>
      <c r="AN1261" s="965">
        <v>0</v>
      </c>
      <c r="AO1261" s="965">
        <v>0</v>
      </c>
      <c r="AP1261" s="965">
        <v>0</v>
      </c>
      <c r="AQ1261" s="964">
        <v>0</v>
      </c>
      <c r="AR1261" s="964">
        <v>0</v>
      </c>
      <c r="AS1261" s="964">
        <v>0</v>
      </c>
      <c r="AT1261" s="964">
        <v>0.53142</v>
      </c>
      <c r="AU1261" s="964">
        <v>0</v>
      </c>
      <c r="AV1261" s="964">
        <v>0</v>
      </c>
      <c r="AW1261" s="964">
        <v>0</v>
      </c>
      <c r="AX1261" s="964">
        <v>0</v>
      </c>
      <c r="AY1261" s="964">
        <v>0</v>
      </c>
      <c r="AZ1261" s="964">
        <v>0</v>
      </c>
      <c r="BA1261" s="964">
        <v>0</v>
      </c>
      <c r="BB1261" s="964">
        <v>0</v>
      </c>
      <c r="BC1261" s="922"/>
      <c r="BD1261" s="922"/>
      <c r="BE1261" s="922"/>
      <c r="BF1261" s="922"/>
      <c r="BG1261" s="964">
        <v>0</v>
      </c>
      <c r="BH1261" s="964">
        <v>0</v>
      </c>
      <c r="BI1261" s="922"/>
      <c r="BJ1261" s="1292">
        <v>4.1416000000000004</v>
      </c>
      <c r="BK1261" s="916">
        <v>-4.1416000000000004</v>
      </c>
      <c r="BL1261" s="916">
        <v>50.078400000000002</v>
      </c>
    </row>
    <row r="1262" spans="1:64" hidden="1">
      <c r="A1262" s="1022" t="s">
        <v>35</v>
      </c>
      <c r="B1262" s="875" t="s">
        <v>185</v>
      </c>
      <c r="C1262" s="871" t="s">
        <v>139</v>
      </c>
      <c r="D1262" s="905">
        <v>0</v>
      </c>
      <c r="E1262" s="922"/>
      <c r="F1262" s="922"/>
      <c r="G1262" s="964">
        <v>0</v>
      </c>
      <c r="H1262" s="964">
        <v>0</v>
      </c>
      <c r="I1262" s="922"/>
      <c r="J1262" s="964">
        <v>0</v>
      </c>
      <c r="K1262" s="964">
        <v>0</v>
      </c>
      <c r="L1262" s="964">
        <v>0</v>
      </c>
      <c r="M1262" s="964">
        <v>0</v>
      </c>
      <c r="N1262" s="965"/>
      <c r="O1262" s="964">
        <v>0</v>
      </c>
      <c r="P1262" s="955">
        <v>0</v>
      </c>
      <c r="Q1262" s="964">
        <v>0</v>
      </c>
      <c r="R1262" s="922"/>
      <c r="S1262" s="964">
        <v>0</v>
      </c>
      <c r="T1262" s="964">
        <v>0</v>
      </c>
      <c r="U1262" s="964">
        <v>0</v>
      </c>
      <c r="V1262" s="964">
        <v>0</v>
      </c>
      <c r="W1262" s="964">
        <v>0</v>
      </c>
      <c r="X1262" s="964">
        <v>0</v>
      </c>
      <c r="Y1262" s="964">
        <v>0</v>
      </c>
      <c r="Z1262" s="964">
        <v>0</v>
      </c>
      <c r="AA1262" s="922"/>
      <c r="AB1262" s="965">
        <v>0</v>
      </c>
      <c r="AC1262" s="965">
        <v>0</v>
      </c>
      <c r="AD1262" s="965">
        <v>0</v>
      </c>
      <c r="AE1262" s="965">
        <v>0</v>
      </c>
      <c r="AF1262" s="965">
        <v>0</v>
      </c>
      <c r="AG1262" s="965">
        <v>0</v>
      </c>
      <c r="AH1262" s="965">
        <v>0</v>
      </c>
      <c r="AI1262" s="965">
        <v>0</v>
      </c>
      <c r="AJ1262" s="965">
        <v>0</v>
      </c>
      <c r="AK1262" s="965">
        <v>0</v>
      </c>
      <c r="AL1262" s="965">
        <v>0</v>
      </c>
      <c r="AM1262" s="965">
        <v>0</v>
      </c>
      <c r="AN1262" s="965">
        <v>0</v>
      </c>
      <c r="AO1262" s="965">
        <v>0</v>
      </c>
      <c r="AP1262" s="965">
        <v>0</v>
      </c>
      <c r="AQ1262" s="964">
        <v>0</v>
      </c>
      <c r="AR1262" s="964">
        <v>0</v>
      </c>
      <c r="AS1262" s="964">
        <v>0</v>
      </c>
      <c r="AT1262" s="964">
        <v>0</v>
      </c>
      <c r="AU1262" s="964">
        <v>0</v>
      </c>
      <c r="AV1262" s="964">
        <v>0</v>
      </c>
      <c r="AW1262" s="964">
        <v>0</v>
      </c>
      <c r="AX1262" s="964">
        <v>0</v>
      </c>
      <c r="AY1262" s="964">
        <v>0</v>
      </c>
      <c r="AZ1262" s="964">
        <v>0</v>
      </c>
      <c r="BA1262" s="964">
        <v>0</v>
      </c>
      <c r="BB1262" s="964">
        <v>0</v>
      </c>
      <c r="BC1262" s="922"/>
      <c r="BD1262" s="922"/>
      <c r="BE1262" s="922"/>
      <c r="BF1262" s="922"/>
      <c r="BG1262" s="964">
        <v>0</v>
      </c>
      <c r="BH1262" s="964">
        <v>0</v>
      </c>
      <c r="BI1262" s="922"/>
      <c r="BJ1262" s="1294">
        <v>0</v>
      </c>
      <c r="BK1262" s="913">
        <v>0</v>
      </c>
      <c r="BL1262" s="913">
        <v>0</v>
      </c>
    </row>
    <row r="1263" spans="1:64" hidden="1">
      <c r="A1263" s="1022" t="s">
        <v>36</v>
      </c>
      <c r="B1263" s="875" t="s">
        <v>186</v>
      </c>
      <c r="C1263" s="871" t="s">
        <v>140</v>
      </c>
      <c r="D1263" s="905">
        <v>20.22</v>
      </c>
      <c r="E1263" s="922"/>
      <c r="F1263" s="922"/>
      <c r="G1263" s="964">
        <v>0</v>
      </c>
      <c r="H1263" s="964">
        <v>0</v>
      </c>
      <c r="I1263" s="922"/>
      <c r="J1263" s="964">
        <v>0</v>
      </c>
      <c r="K1263" s="964">
        <v>0</v>
      </c>
      <c r="L1263" s="964">
        <v>0</v>
      </c>
      <c r="M1263" s="964">
        <v>0</v>
      </c>
      <c r="N1263" s="965"/>
      <c r="O1263" s="964">
        <v>0</v>
      </c>
      <c r="P1263" s="964">
        <v>0</v>
      </c>
      <c r="Q1263" s="955">
        <v>20.22</v>
      </c>
      <c r="R1263" s="922"/>
      <c r="S1263" s="964">
        <v>0</v>
      </c>
      <c r="T1263" s="964">
        <v>0</v>
      </c>
      <c r="U1263" s="964">
        <v>0</v>
      </c>
      <c r="V1263" s="964">
        <v>0</v>
      </c>
      <c r="W1263" s="964">
        <v>0</v>
      </c>
      <c r="X1263" s="964">
        <v>0</v>
      </c>
      <c r="Y1263" s="964">
        <v>0</v>
      </c>
      <c r="Z1263" s="964">
        <v>0</v>
      </c>
      <c r="AA1263" s="922"/>
      <c r="AB1263" s="965">
        <v>0</v>
      </c>
      <c r="AC1263" s="965">
        <v>0</v>
      </c>
      <c r="AD1263" s="965">
        <v>0</v>
      </c>
      <c r="AE1263" s="965">
        <v>0</v>
      </c>
      <c r="AF1263" s="965">
        <v>0</v>
      </c>
      <c r="AG1263" s="965">
        <v>0</v>
      </c>
      <c r="AH1263" s="965">
        <v>0</v>
      </c>
      <c r="AI1263" s="965">
        <v>0</v>
      </c>
      <c r="AJ1263" s="965">
        <v>0</v>
      </c>
      <c r="AK1263" s="965">
        <v>0</v>
      </c>
      <c r="AL1263" s="965">
        <v>0</v>
      </c>
      <c r="AM1263" s="965">
        <v>0</v>
      </c>
      <c r="AN1263" s="965">
        <v>0</v>
      </c>
      <c r="AO1263" s="965">
        <v>0</v>
      </c>
      <c r="AP1263" s="965">
        <v>0</v>
      </c>
      <c r="AQ1263" s="964">
        <v>0</v>
      </c>
      <c r="AR1263" s="964">
        <v>0</v>
      </c>
      <c r="AS1263" s="964">
        <v>0</v>
      </c>
      <c r="AT1263" s="964">
        <v>0</v>
      </c>
      <c r="AU1263" s="964">
        <v>0</v>
      </c>
      <c r="AV1263" s="964">
        <v>0</v>
      </c>
      <c r="AW1263" s="964">
        <v>0</v>
      </c>
      <c r="AX1263" s="964">
        <v>0</v>
      </c>
      <c r="AY1263" s="964">
        <v>0</v>
      </c>
      <c r="AZ1263" s="964">
        <v>0</v>
      </c>
      <c r="BA1263" s="964">
        <v>0</v>
      </c>
      <c r="BB1263" s="964">
        <v>0</v>
      </c>
      <c r="BC1263" s="922"/>
      <c r="BD1263" s="922"/>
      <c r="BE1263" s="922"/>
      <c r="BF1263" s="922"/>
      <c r="BG1263" s="964">
        <v>0</v>
      </c>
      <c r="BH1263" s="964">
        <v>0</v>
      </c>
      <c r="BI1263" s="922"/>
      <c r="BJ1263" s="1294">
        <v>0</v>
      </c>
      <c r="BK1263" s="913">
        <v>749.99959000000001</v>
      </c>
      <c r="BL1263" s="969">
        <v>770.21959000000004</v>
      </c>
    </row>
    <row r="1264" spans="1:64" s="910" customFormat="1" ht="15" hidden="1">
      <c r="A1264" s="1027" t="s">
        <v>37</v>
      </c>
      <c r="B1264" s="1020" t="s">
        <v>5</v>
      </c>
      <c r="C1264" s="1021" t="s">
        <v>173</v>
      </c>
      <c r="D1264" s="906">
        <v>1092.9120000000003</v>
      </c>
      <c r="E1264" s="908"/>
      <c r="F1264" s="908"/>
      <c r="G1264" s="908"/>
      <c r="H1264" s="908"/>
      <c r="I1264" s="908"/>
      <c r="J1264" s="908"/>
      <c r="K1264" s="908"/>
      <c r="L1264" s="908"/>
      <c r="M1264" s="908"/>
      <c r="N1264" s="909"/>
      <c r="O1264" s="908"/>
      <c r="P1264" s="908"/>
      <c r="Q1264" s="908"/>
      <c r="R1264" s="907">
        <v>1080.1978400000003</v>
      </c>
      <c r="S1264" s="908"/>
      <c r="T1264" s="908"/>
      <c r="U1264" s="908"/>
      <c r="V1264" s="908"/>
      <c r="W1264" s="908"/>
      <c r="X1264" s="908"/>
      <c r="Y1264" s="908"/>
      <c r="Z1264" s="908"/>
      <c r="AA1264" s="908"/>
      <c r="AB1264" s="909"/>
      <c r="AC1264" s="909"/>
      <c r="AD1264" s="909"/>
      <c r="AE1264" s="909"/>
      <c r="AF1264" s="909"/>
      <c r="AG1264" s="909"/>
      <c r="AH1264" s="909"/>
      <c r="AI1264" s="909"/>
      <c r="AJ1264" s="909"/>
      <c r="AK1264" s="909"/>
      <c r="AL1264" s="909"/>
      <c r="AM1264" s="909"/>
      <c r="AN1264" s="909"/>
      <c r="AO1264" s="909"/>
      <c r="AP1264" s="909"/>
      <c r="AQ1264" s="908"/>
      <c r="AR1264" s="908"/>
      <c r="AS1264" s="908"/>
      <c r="AT1264" s="908"/>
      <c r="AU1264" s="908"/>
      <c r="AV1264" s="908"/>
      <c r="AW1264" s="908"/>
      <c r="AX1264" s="908"/>
      <c r="AY1264" s="908"/>
      <c r="AZ1264" s="908"/>
      <c r="BA1264" s="908"/>
      <c r="BB1264" s="908"/>
      <c r="BC1264" s="908"/>
      <c r="BD1264" s="908"/>
      <c r="BE1264" s="908"/>
      <c r="BF1264" s="908"/>
      <c r="BG1264" s="908"/>
      <c r="BH1264" s="908"/>
      <c r="BI1264" s="908"/>
      <c r="BJ1264" s="1291">
        <v>12.714159999999993</v>
      </c>
      <c r="BK1264" s="906">
        <v>383.51155000000006</v>
      </c>
      <c r="BL1264" s="906">
        <v>1470.4816000000001</v>
      </c>
    </row>
    <row r="1265" spans="1:64" hidden="1">
      <c r="A1265" s="1022" t="s">
        <v>38</v>
      </c>
      <c r="B1265" s="875" t="s">
        <v>176</v>
      </c>
      <c r="C1265" s="871" t="s">
        <v>97</v>
      </c>
      <c r="D1265" s="905">
        <v>0</v>
      </c>
      <c r="E1265" s="922"/>
      <c r="F1265" s="922"/>
      <c r="G1265" s="964">
        <v>0</v>
      </c>
      <c r="H1265" s="964">
        <v>0</v>
      </c>
      <c r="I1265" s="922"/>
      <c r="J1265" s="964">
        <v>0</v>
      </c>
      <c r="K1265" s="964">
        <v>0</v>
      </c>
      <c r="L1265" s="964">
        <v>0</v>
      </c>
      <c r="M1265" s="964">
        <v>0</v>
      </c>
      <c r="N1265" s="965"/>
      <c r="O1265" s="964">
        <v>0</v>
      </c>
      <c r="P1265" s="964">
        <v>0</v>
      </c>
      <c r="Q1265" s="964">
        <v>0</v>
      </c>
      <c r="R1265" s="922"/>
      <c r="S1265" s="955">
        <v>0</v>
      </c>
      <c r="T1265" s="964">
        <v>0</v>
      </c>
      <c r="U1265" s="964">
        <v>0</v>
      </c>
      <c r="V1265" s="964">
        <v>0</v>
      </c>
      <c r="W1265" s="964">
        <v>0</v>
      </c>
      <c r="X1265" s="964">
        <v>0</v>
      </c>
      <c r="Y1265" s="964">
        <v>0</v>
      </c>
      <c r="Z1265" s="964">
        <v>0</v>
      </c>
      <c r="AA1265" s="922"/>
      <c r="AB1265" s="965">
        <v>0</v>
      </c>
      <c r="AC1265" s="965">
        <v>0</v>
      </c>
      <c r="AD1265" s="965">
        <v>0</v>
      </c>
      <c r="AE1265" s="965">
        <v>0</v>
      </c>
      <c r="AF1265" s="965">
        <v>0</v>
      </c>
      <c r="AG1265" s="965">
        <v>0</v>
      </c>
      <c r="AH1265" s="965">
        <v>0</v>
      </c>
      <c r="AI1265" s="965">
        <v>0</v>
      </c>
      <c r="AJ1265" s="965">
        <v>0</v>
      </c>
      <c r="AK1265" s="965">
        <v>0</v>
      </c>
      <c r="AL1265" s="965">
        <v>0</v>
      </c>
      <c r="AM1265" s="965">
        <v>0</v>
      </c>
      <c r="AN1265" s="965">
        <v>0</v>
      </c>
      <c r="AO1265" s="965">
        <v>0</v>
      </c>
      <c r="AP1265" s="965">
        <v>0</v>
      </c>
      <c r="AQ1265" s="964">
        <v>0</v>
      </c>
      <c r="AR1265" s="964">
        <v>0</v>
      </c>
      <c r="AS1265" s="964">
        <v>0</v>
      </c>
      <c r="AT1265" s="964">
        <v>0</v>
      </c>
      <c r="AU1265" s="964">
        <v>0</v>
      </c>
      <c r="AV1265" s="964">
        <v>0</v>
      </c>
      <c r="AW1265" s="964">
        <v>0</v>
      </c>
      <c r="AX1265" s="964">
        <v>0</v>
      </c>
      <c r="AY1265" s="964">
        <v>0</v>
      </c>
      <c r="AZ1265" s="964">
        <v>0</v>
      </c>
      <c r="BA1265" s="964">
        <v>0</v>
      </c>
      <c r="BB1265" s="964">
        <v>0</v>
      </c>
      <c r="BC1265" s="922"/>
      <c r="BD1265" s="922"/>
      <c r="BE1265" s="922"/>
      <c r="BF1265" s="922"/>
      <c r="BG1265" s="964">
        <v>0</v>
      </c>
      <c r="BH1265" s="964">
        <v>0</v>
      </c>
      <c r="BI1265" s="922"/>
      <c r="BJ1265" s="1292">
        <v>0</v>
      </c>
      <c r="BK1265" s="916">
        <v>22.50029</v>
      </c>
      <c r="BL1265" s="916">
        <v>22.50029</v>
      </c>
    </row>
    <row r="1266" spans="1:64" hidden="1">
      <c r="A1266" s="1022" t="s">
        <v>39</v>
      </c>
      <c r="B1266" s="875" t="s">
        <v>177</v>
      </c>
      <c r="C1266" s="871" t="s">
        <v>98</v>
      </c>
      <c r="D1266" s="905">
        <v>0</v>
      </c>
      <c r="E1266" s="922"/>
      <c r="F1266" s="922"/>
      <c r="G1266" s="964">
        <v>0</v>
      </c>
      <c r="H1266" s="964">
        <v>0</v>
      </c>
      <c r="I1266" s="922"/>
      <c r="J1266" s="964">
        <v>0</v>
      </c>
      <c r="K1266" s="964">
        <v>0</v>
      </c>
      <c r="L1266" s="964">
        <v>0</v>
      </c>
      <c r="M1266" s="964">
        <v>0</v>
      </c>
      <c r="N1266" s="965"/>
      <c r="O1266" s="964">
        <v>0</v>
      </c>
      <c r="P1266" s="964">
        <v>0</v>
      </c>
      <c r="Q1266" s="964">
        <v>0</v>
      </c>
      <c r="R1266" s="922"/>
      <c r="S1266" s="964">
        <v>0</v>
      </c>
      <c r="T1266" s="955">
        <v>0</v>
      </c>
      <c r="U1266" s="964">
        <v>0</v>
      </c>
      <c r="V1266" s="964">
        <v>0</v>
      </c>
      <c r="W1266" s="964">
        <v>0</v>
      </c>
      <c r="X1266" s="964">
        <v>0</v>
      </c>
      <c r="Y1266" s="964">
        <v>0</v>
      </c>
      <c r="Z1266" s="964">
        <v>0</v>
      </c>
      <c r="AA1266" s="922"/>
      <c r="AB1266" s="965">
        <v>0</v>
      </c>
      <c r="AC1266" s="965">
        <v>0</v>
      </c>
      <c r="AD1266" s="965">
        <v>0</v>
      </c>
      <c r="AE1266" s="965">
        <v>0</v>
      </c>
      <c r="AF1266" s="965">
        <v>0</v>
      </c>
      <c r="AG1266" s="965">
        <v>0</v>
      </c>
      <c r="AH1266" s="965">
        <v>0</v>
      </c>
      <c r="AI1266" s="965">
        <v>0</v>
      </c>
      <c r="AJ1266" s="965">
        <v>0</v>
      </c>
      <c r="AK1266" s="965">
        <v>0</v>
      </c>
      <c r="AL1266" s="965">
        <v>0</v>
      </c>
      <c r="AM1266" s="965">
        <v>0</v>
      </c>
      <c r="AN1266" s="965">
        <v>0</v>
      </c>
      <c r="AO1266" s="965">
        <v>0</v>
      </c>
      <c r="AP1266" s="965">
        <v>0</v>
      </c>
      <c r="AQ1266" s="964">
        <v>0</v>
      </c>
      <c r="AR1266" s="964">
        <v>0</v>
      </c>
      <c r="AS1266" s="964">
        <v>0</v>
      </c>
      <c r="AT1266" s="964">
        <v>0</v>
      </c>
      <c r="AU1266" s="964">
        <v>0</v>
      </c>
      <c r="AV1266" s="964">
        <v>0</v>
      </c>
      <c r="AW1266" s="964">
        <v>0</v>
      </c>
      <c r="AX1266" s="964">
        <v>0</v>
      </c>
      <c r="AY1266" s="964">
        <v>0</v>
      </c>
      <c r="AZ1266" s="964">
        <v>0</v>
      </c>
      <c r="BA1266" s="964">
        <v>0</v>
      </c>
      <c r="BB1266" s="964">
        <v>0</v>
      </c>
      <c r="BC1266" s="922"/>
      <c r="BD1266" s="922"/>
      <c r="BE1266" s="922"/>
      <c r="BF1266" s="922"/>
      <c r="BG1266" s="964">
        <v>0</v>
      </c>
      <c r="BH1266" s="964">
        <v>0</v>
      </c>
      <c r="BI1266" s="922"/>
      <c r="BJ1266" s="1292">
        <v>0</v>
      </c>
      <c r="BK1266" s="916">
        <v>0.2</v>
      </c>
      <c r="BL1266" s="916">
        <v>0.2</v>
      </c>
    </row>
    <row r="1267" spans="1:64" hidden="1">
      <c r="A1267" s="1022" t="s">
        <v>40</v>
      </c>
      <c r="B1267" s="875" t="s">
        <v>178</v>
      </c>
      <c r="C1267" s="871" t="s">
        <v>99</v>
      </c>
      <c r="D1267" s="905">
        <v>0</v>
      </c>
      <c r="E1267" s="922"/>
      <c r="F1267" s="922"/>
      <c r="G1267" s="964">
        <v>0</v>
      </c>
      <c r="H1267" s="964">
        <v>0</v>
      </c>
      <c r="I1267" s="922"/>
      <c r="J1267" s="964">
        <v>0</v>
      </c>
      <c r="K1267" s="964">
        <v>0</v>
      </c>
      <c r="L1267" s="964">
        <v>0</v>
      </c>
      <c r="M1267" s="964">
        <v>0</v>
      </c>
      <c r="N1267" s="965"/>
      <c r="O1267" s="964">
        <v>0</v>
      </c>
      <c r="P1267" s="964">
        <v>0</v>
      </c>
      <c r="Q1267" s="964">
        <v>0</v>
      </c>
      <c r="R1267" s="922"/>
      <c r="S1267" s="964">
        <v>0</v>
      </c>
      <c r="T1267" s="964">
        <v>0</v>
      </c>
      <c r="U1267" s="955">
        <v>0</v>
      </c>
      <c r="V1267" s="964">
        <v>0</v>
      </c>
      <c r="W1267" s="964">
        <v>0</v>
      </c>
      <c r="X1267" s="964">
        <v>0</v>
      </c>
      <c r="Y1267" s="964">
        <v>0</v>
      </c>
      <c r="Z1267" s="964">
        <v>0</v>
      </c>
      <c r="AA1267" s="922"/>
      <c r="AB1267" s="965">
        <v>0</v>
      </c>
      <c r="AC1267" s="965">
        <v>0</v>
      </c>
      <c r="AD1267" s="965">
        <v>0</v>
      </c>
      <c r="AE1267" s="965">
        <v>0</v>
      </c>
      <c r="AF1267" s="965">
        <v>0</v>
      </c>
      <c r="AG1267" s="965">
        <v>0</v>
      </c>
      <c r="AH1267" s="965">
        <v>0</v>
      </c>
      <c r="AI1267" s="965">
        <v>0</v>
      </c>
      <c r="AJ1267" s="965">
        <v>0</v>
      </c>
      <c r="AK1267" s="965">
        <v>0</v>
      </c>
      <c r="AL1267" s="965">
        <v>0</v>
      </c>
      <c r="AM1267" s="965">
        <v>0</v>
      </c>
      <c r="AN1267" s="965">
        <v>0</v>
      </c>
      <c r="AO1267" s="965">
        <v>0</v>
      </c>
      <c r="AP1267" s="965">
        <v>0</v>
      </c>
      <c r="AQ1267" s="964">
        <v>0</v>
      </c>
      <c r="AR1267" s="964">
        <v>0</v>
      </c>
      <c r="AS1267" s="964">
        <v>0</v>
      </c>
      <c r="AT1267" s="964">
        <v>0</v>
      </c>
      <c r="AU1267" s="964">
        <v>0</v>
      </c>
      <c r="AV1267" s="964">
        <v>0</v>
      </c>
      <c r="AW1267" s="964">
        <v>0</v>
      </c>
      <c r="AX1267" s="964">
        <v>0</v>
      </c>
      <c r="AY1267" s="964">
        <v>0</v>
      </c>
      <c r="AZ1267" s="964">
        <v>0</v>
      </c>
      <c r="BA1267" s="964">
        <v>0</v>
      </c>
      <c r="BB1267" s="964">
        <v>0</v>
      </c>
      <c r="BC1267" s="922"/>
      <c r="BD1267" s="922"/>
      <c r="BE1267" s="922"/>
      <c r="BF1267" s="922"/>
      <c r="BG1267" s="964">
        <v>0</v>
      </c>
      <c r="BH1267" s="964">
        <v>0</v>
      </c>
      <c r="BI1267" s="922"/>
      <c r="BJ1267" s="1292">
        <v>0</v>
      </c>
      <c r="BK1267" s="916">
        <v>0</v>
      </c>
      <c r="BL1267" s="916">
        <v>0</v>
      </c>
    </row>
    <row r="1268" spans="1:64" hidden="1">
      <c r="A1268" s="1022" t="s">
        <v>41</v>
      </c>
      <c r="B1268" s="875" t="s">
        <v>204</v>
      </c>
      <c r="C1268" s="871" t="s">
        <v>205</v>
      </c>
      <c r="D1268" s="905">
        <v>0</v>
      </c>
      <c r="E1268" s="922"/>
      <c r="F1268" s="922"/>
      <c r="G1268" s="964">
        <v>0</v>
      </c>
      <c r="H1268" s="964">
        <v>0</v>
      </c>
      <c r="I1268" s="922"/>
      <c r="J1268" s="964">
        <v>0</v>
      </c>
      <c r="K1268" s="964">
        <v>0</v>
      </c>
      <c r="L1268" s="964">
        <v>0</v>
      </c>
      <c r="M1268" s="964">
        <v>0</v>
      </c>
      <c r="N1268" s="965"/>
      <c r="O1268" s="964">
        <v>0</v>
      </c>
      <c r="P1268" s="964">
        <v>0</v>
      </c>
      <c r="Q1268" s="964">
        <v>0</v>
      </c>
      <c r="R1268" s="922"/>
      <c r="S1268" s="964">
        <v>0</v>
      </c>
      <c r="T1268" s="964">
        <v>0</v>
      </c>
      <c r="U1268" s="964">
        <v>0</v>
      </c>
      <c r="V1268" s="964">
        <v>0</v>
      </c>
      <c r="W1268" s="964">
        <v>0</v>
      </c>
      <c r="X1268" s="964">
        <v>0</v>
      </c>
      <c r="Y1268" s="964">
        <v>0</v>
      </c>
      <c r="Z1268" s="964">
        <v>0</v>
      </c>
      <c r="AA1268" s="922"/>
      <c r="AB1268" s="965">
        <v>0</v>
      </c>
      <c r="AC1268" s="965">
        <v>0</v>
      </c>
      <c r="AD1268" s="965">
        <v>0</v>
      </c>
      <c r="AE1268" s="965">
        <v>0</v>
      </c>
      <c r="AF1268" s="965">
        <v>0</v>
      </c>
      <c r="AG1268" s="965">
        <v>0</v>
      </c>
      <c r="AH1268" s="965">
        <v>0</v>
      </c>
      <c r="AI1268" s="965">
        <v>0</v>
      </c>
      <c r="AJ1268" s="965">
        <v>0</v>
      </c>
      <c r="AK1268" s="965">
        <v>0</v>
      </c>
      <c r="AL1268" s="965">
        <v>0</v>
      </c>
      <c r="AM1268" s="965">
        <v>0</v>
      </c>
      <c r="AN1268" s="965">
        <v>0</v>
      </c>
      <c r="AO1268" s="965">
        <v>0</v>
      </c>
      <c r="AP1268" s="965">
        <v>0</v>
      </c>
      <c r="AQ1268" s="964">
        <v>0</v>
      </c>
      <c r="AR1268" s="964">
        <v>0</v>
      </c>
      <c r="AS1268" s="964">
        <v>0</v>
      </c>
      <c r="AT1268" s="964">
        <v>0</v>
      </c>
      <c r="AU1268" s="964">
        <v>0</v>
      </c>
      <c r="AV1268" s="964">
        <v>0</v>
      </c>
      <c r="AW1268" s="964">
        <v>0</v>
      </c>
      <c r="AX1268" s="964">
        <v>0</v>
      </c>
      <c r="AY1268" s="964">
        <v>0</v>
      </c>
      <c r="AZ1268" s="964">
        <v>0</v>
      </c>
      <c r="BA1268" s="964">
        <v>0</v>
      </c>
      <c r="BB1268" s="964">
        <v>0</v>
      </c>
      <c r="BC1268" s="922"/>
      <c r="BD1268" s="922"/>
      <c r="BE1268" s="922"/>
      <c r="BF1268" s="922"/>
      <c r="BG1268" s="964">
        <v>0</v>
      </c>
      <c r="BH1268" s="964">
        <v>0</v>
      </c>
      <c r="BI1268" s="922"/>
      <c r="BJ1268" s="1292">
        <v>0</v>
      </c>
      <c r="BK1268" s="916">
        <v>0</v>
      </c>
      <c r="BL1268" s="916">
        <v>0</v>
      </c>
    </row>
    <row r="1269" spans="1:64" hidden="1">
      <c r="A1269" s="1022" t="s">
        <v>65</v>
      </c>
      <c r="B1269" s="875" t="s">
        <v>191</v>
      </c>
      <c r="C1269" s="871" t="s">
        <v>206</v>
      </c>
      <c r="D1269" s="905">
        <v>0</v>
      </c>
      <c r="E1269" s="922"/>
      <c r="F1269" s="922"/>
      <c r="G1269" s="964">
        <v>0</v>
      </c>
      <c r="H1269" s="964">
        <v>0</v>
      </c>
      <c r="I1269" s="922"/>
      <c r="J1269" s="964">
        <v>0</v>
      </c>
      <c r="K1269" s="964">
        <v>0</v>
      </c>
      <c r="L1269" s="964">
        <v>0</v>
      </c>
      <c r="M1269" s="964">
        <v>0</v>
      </c>
      <c r="N1269" s="965"/>
      <c r="O1269" s="964">
        <v>0</v>
      </c>
      <c r="P1269" s="964">
        <v>0</v>
      </c>
      <c r="Q1269" s="964">
        <v>0</v>
      </c>
      <c r="R1269" s="922"/>
      <c r="S1269" s="964">
        <v>0</v>
      </c>
      <c r="T1269" s="964">
        <v>0</v>
      </c>
      <c r="U1269" s="964">
        <v>0</v>
      </c>
      <c r="V1269" s="955">
        <v>0</v>
      </c>
      <c r="W1269" s="964">
        <v>0</v>
      </c>
      <c r="X1269" s="964">
        <v>0</v>
      </c>
      <c r="Y1269" s="964">
        <v>0</v>
      </c>
      <c r="Z1269" s="964">
        <v>0</v>
      </c>
      <c r="AA1269" s="922"/>
      <c r="AB1269" s="965">
        <v>0</v>
      </c>
      <c r="AC1269" s="965">
        <v>0</v>
      </c>
      <c r="AD1269" s="965">
        <v>0</v>
      </c>
      <c r="AE1269" s="965">
        <v>0</v>
      </c>
      <c r="AF1269" s="965">
        <v>0</v>
      </c>
      <c r="AG1269" s="965">
        <v>0</v>
      </c>
      <c r="AH1269" s="965">
        <v>0</v>
      </c>
      <c r="AI1269" s="965">
        <v>0</v>
      </c>
      <c r="AJ1269" s="965">
        <v>0</v>
      </c>
      <c r="AK1269" s="965">
        <v>0</v>
      </c>
      <c r="AL1269" s="965">
        <v>0</v>
      </c>
      <c r="AM1269" s="965">
        <v>0</v>
      </c>
      <c r="AN1269" s="965">
        <v>0</v>
      </c>
      <c r="AO1269" s="965">
        <v>0</v>
      </c>
      <c r="AP1269" s="965">
        <v>0</v>
      </c>
      <c r="AQ1269" s="964">
        <v>0</v>
      </c>
      <c r="AR1269" s="964">
        <v>0</v>
      </c>
      <c r="AS1269" s="964">
        <v>0</v>
      </c>
      <c r="AT1269" s="964">
        <v>0</v>
      </c>
      <c r="AU1269" s="964">
        <v>0</v>
      </c>
      <c r="AV1269" s="964">
        <v>0</v>
      </c>
      <c r="AW1269" s="964">
        <v>0</v>
      </c>
      <c r="AX1269" s="964">
        <v>0</v>
      </c>
      <c r="AY1269" s="964">
        <v>0</v>
      </c>
      <c r="AZ1269" s="964">
        <v>0</v>
      </c>
      <c r="BA1269" s="964">
        <v>0</v>
      </c>
      <c r="BB1269" s="964">
        <v>0</v>
      </c>
      <c r="BC1269" s="922"/>
      <c r="BD1269" s="922"/>
      <c r="BE1269" s="922"/>
      <c r="BF1269" s="922"/>
      <c r="BG1269" s="964">
        <v>0</v>
      </c>
      <c r="BH1269" s="964">
        <v>0</v>
      </c>
      <c r="BI1269" s="922"/>
      <c r="BJ1269" s="1292">
        <v>0</v>
      </c>
      <c r="BK1269" s="916">
        <v>0</v>
      </c>
      <c r="BL1269" s="916">
        <v>0</v>
      </c>
    </row>
    <row r="1270" spans="1:64" hidden="1">
      <c r="A1270" s="1022" t="s">
        <v>159</v>
      </c>
      <c r="B1270" s="875" t="s">
        <v>192</v>
      </c>
      <c r="C1270" s="871" t="s">
        <v>207</v>
      </c>
      <c r="D1270" s="905">
        <v>1.07</v>
      </c>
      <c r="E1270" s="922"/>
      <c r="F1270" s="922"/>
      <c r="G1270" s="964">
        <v>0</v>
      </c>
      <c r="H1270" s="964">
        <v>0</v>
      </c>
      <c r="I1270" s="922"/>
      <c r="J1270" s="964">
        <v>0</v>
      </c>
      <c r="K1270" s="964">
        <v>0</v>
      </c>
      <c r="L1270" s="964">
        <v>0</v>
      </c>
      <c r="M1270" s="964">
        <v>0</v>
      </c>
      <c r="N1270" s="965"/>
      <c r="O1270" s="964">
        <v>0</v>
      </c>
      <c r="P1270" s="964">
        <v>0</v>
      </c>
      <c r="Q1270" s="964">
        <v>0</v>
      </c>
      <c r="R1270" s="922"/>
      <c r="S1270" s="964">
        <v>0</v>
      </c>
      <c r="T1270" s="964">
        <v>0</v>
      </c>
      <c r="U1270" s="964">
        <v>0</v>
      </c>
      <c r="V1270" s="964">
        <v>0</v>
      </c>
      <c r="W1270" s="955">
        <v>1.07</v>
      </c>
      <c r="X1270" s="964">
        <v>0</v>
      </c>
      <c r="Y1270" s="964">
        <v>0</v>
      </c>
      <c r="Z1270" s="964">
        <v>0</v>
      </c>
      <c r="AA1270" s="922"/>
      <c r="AB1270" s="965">
        <v>0</v>
      </c>
      <c r="AC1270" s="965">
        <v>0</v>
      </c>
      <c r="AD1270" s="965">
        <v>0</v>
      </c>
      <c r="AE1270" s="965">
        <v>0</v>
      </c>
      <c r="AF1270" s="965">
        <v>0</v>
      </c>
      <c r="AG1270" s="965">
        <v>0</v>
      </c>
      <c r="AH1270" s="965">
        <v>0</v>
      </c>
      <c r="AI1270" s="965">
        <v>0</v>
      </c>
      <c r="AJ1270" s="965">
        <v>0</v>
      </c>
      <c r="AK1270" s="965">
        <v>0</v>
      </c>
      <c r="AL1270" s="965">
        <v>0</v>
      </c>
      <c r="AM1270" s="965">
        <v>0</v>
      </c>
      <c r="AN1270" s="965">
        <v>0</v>
      </c>
      <c r="AO1270" s="965">
        <v>0</v>
      </c>
      <c r="AP1270" s="965">
        <v>0</v>
      </c>
      <c r="AQ1270" s="964">
        <v>0</v>
      </c>
      <c r="AR1270" s="964">
        <v>0</v>
      </c>
      <c r="AS1270" s="964">
        <v>0</v>
      </c>
      <c r="AT1270" s="964">
        <v>0</v>
      </c>
      <c r="AU1270" s="964">
        <v>0</v>
      </c>
      <c r="AV1270" s="964">
        <v>0</v>
      </c>
      <c r="AW1270" s="964">
        <v>0</v>
      </c>
      <c r="AX1270" s="964">
        <v>0</v>
      </c>
      <c r="AY1270" s="964">
        <v>0</v>
      </c>
      <c r="AZ1270" s="964">
        <v>0</v>
      </c>
      <c r="BA1270" s="964">
        <v>0</v>
      </c>
      <c r="BB1270" s="964">
        <v>0</v>
      </c>
      <c r="BC1270" s="922"/>
      <c r="BD1270" s="922"/>
      <c r="BE1270" s="922"/>
      <c r="BF1270" s="922"/>
      <c r="BG1270" s="964">
        <v>0</v>
      </c>
      <c r="BH1270" s="964">
        <v>0</v>
      </c>
      <c r="BI1270" s="922"/>
      <c r="BJ1270" s="1292">
        <v>0</v>
      </c>
      <c r="BK1270" s="916">
        <v>0.25</v>
      </c>
      <c r="BL1270" s="916">
        <v>1.32</v>
      </c>
    </row>
    <row r="1271" spans="1:64" hidden="1">
      <c r="A1271" s="1022" t="s">
        <v>160</v>
      </c>
      <c r="B1271" s="875" t="s">
        <v>269</v>
      </c>
      <c r="C1271" s="871" t="s">
        <v>100</v>
      </c>
      <c r="D1271" s="905">
        <v>30.148</v>
      </c>
      <c r="E1271" s="922"/>
      <c r="F1271" s="922"/>
      <c r="G1271" s="964">
        <v>0</v>
      </c>
      <c r="H1271" s="964">
        <v>0</v>
      </c>
      <c r="I1271" s="922"/>
      <c r="J1271" s="964">
        <v>0</v>
      </c>
      <c r="K1271" s="964">
        <v>0</v>
      </c>
      <c r="L1271" s="964">
        <v>0</v>
      </c>
      <c r="M1271" s="964">
        <v>0</v>
      </c>
      <c r="N1271" s="965"/>
      <c r="O1271" s="964">
        <v>0</v>
      </c>
      <c r="P1271" s="964">
        <v>0</v>
      </c>
      <c r="Q1271" s="964">
        <v>0</v>
      </c>
      <c r="R1271" s="922"/>
      <c r="S1271" s="964">
        <v>0</v>
      </c>
      <c r="T1271" s="964">
        <v>0</v>
      </c>
      <c r="U1271" s="964">
        <v>0</v>
      </c>
      <c r="V1271" s="964">
        <v>0</v>
      </c>
      <c r="W1271" s="964">
        <v>0</v>
      </c>
      <c r="X1271" s="955">
        <v>30.148</v>
      </c>
      <c r="Y1271" s="964">
        <v>0</v>
      </c>
      <c r="Z1271" s="964">
        <v>0</v>
      </c>
      <c r="AA1271" s="922"/>
      <c r="AB1271" s="965">
        <v>0</v>
      </c>
      <c r="AC1271" s="965">
        <v>0</v>
      </c>
      <c r="AD1271" s="965">
        <v>0</v>
      </c>
      <c r="AE1271" s="965">
        <v>0</v>
      </c>
      <c r="AF1271" s="965">
        <v>0</v>
      </c>
      <c r="AG1271" s="965">
        <v>0</v>
      </c>
      <c r="AH1271" s="965">
        <v>0</v>
      </c>
      <c r="AI1271" s="965">
        <v>0</v>
      </c>
      <c r="AJ1271" s="965">
        <v>0</v>
      </c>
      <c r="AK1271" s="965">
        <v>0</v>
      </c>
      <c r="AL1271" s="965">
        <v>0</v>
      </c>
      <c r="AM1271" s="965">
        <v>0</v>
      </c>
      <c r="AN1271" s="965">
        <v>0</v>
      </c>
      <c r="AO1271" s="965">
        <v>0</v>
      </c>
      <c r="AP1271" s="965">
        <v>0</v>
      </c>
      <c r="AQ1271" s="964">
        <v>0</v>
      </c>
      <c r="AR1271" s="964">
        <v>0</v>
      </c>
      <c r="AS1271" s="964">
        <v>0</v>
      </c>
      <c r="AT1271" s="964">
        <v>0</v>
      </c>
      <c r="AU1271" s="964">
        <v>0</v>
      </c>
      <c r="AV1271" s="964">
        <v>0</v>
      </c>
      <c r="AW1271" s="964">
        <v>0</v>
      </c>
      <c r="AX1271" s="964">
        <v>0</v>
      </c>
      <c r="AY1271" s="964">
        <v>0</v>
      </c>
      <c r="AZ1271" s="964">
        <v>0</v>
      </c>
      <c r="BA1271" s="964">
        <v>0</v>
      </c>
      <c r="BB1271" s="964">
        <v>0</v>
      </c>
      <c r="BC1271" s="922"/>
      <c r="BD1271" s="922"/>
      <c r="BE1271" s="922"/>
      <c r="BF1271" s="922"/>
      <c r="BG1271" s="964">
        <v>0</v>
      </c>
      <c r="BH1271" s="964">
        <v>0</v>
      </c>
      <c r="BI1271" s="922"/>
      <c r="BJ1271" s="922">
        <v>0</v>
      </c>
      <c r="BK1271" s="916">
        <v>25.202349999999999</v>
      </c>
      <c r="BL1271" s="916">
        <v>55.350349999999999</v>
      </c>
    </row>
    <row r="1272" spans="1:64" hidden="1">
      <c r="A1272" s="1022" t="s">
        <v>161</v>
      </c>
      <c r="B1272" s="875" t="s">
        <v>179</v>
      </c>
      <c r="C1272" s="871" t="s">
        <v>101</v>
      </c>
      <c r="D1272" s="905">
        <v>0</v>
      </c>
      <c r="E1272" s="922"/>
      <c r="F1272" s="922"/>
      <c r="G1272" s="964">
        <v>0</v>
      </c>
      <c r="H1272" s="964">
        <v>0</v>
      </c>
      <c r="I1272" s="922"/>
      <c r="J1272" s="964">
        <v>0</v>
      </c>
      <c r="K1272" s="964">
        <v>0</v>
      </c>
      <c r="L1272" s="964">
        <v>0</v>
      </c>
      <c r="M1272" s="964">
        <v>0</v>
      </c>
      <c r="N1272" s="965"/>
      <c r="O1272" s="964">
        <v>0</v>
      </c>
      <c r="P1272" s="964">
        <v>0</v>
      </c>
      <c r="Q1272" s="964">
        <v>0</v>
      </c>
      <c r="R1272" s="922"/>
      <c r="S1272" s="964">
        <v>0</v>
      </c>
      <c r="T1272" s="964">
        <v>0</v>
      </c>
      <c r="U1272" s="964">
        <v>0</v>
      </c>
      <c r="V1272" s="964">
        <v>0</v>
      </c>
      <c r="W1272" s="964">
        <v>0</v>
      </c>
      <c r="X1272" s="964">
        <v>0</v>
      </c>
      <c r="Y1272" s="955">
        <v>0</v>
      </c>
      <c r="Z1272" s="964">
        <v>0</v>
      </c>
      <c r="AA1272" s="922"/>
      <c r="AB1272" s="965">
        <v>0</v>
      </c>
      <c r="AC1272" s="965">
        <v>0</v>
      </c>
      <c r="AD1272" s="965">
        <v>0</v>
      </c>
      <c r="AE1272" s="965">
        <v>0</v>
      </c>
      <c r="AF1272" s="965">
        <v>0</v>
      </c>
      <c r="AG1272" s="965">
        <v>0</v>
      </c>
      <c r="AH1272" s="965">
        <v>0</v>
      </c>
      <c r="AI1272" s="965">
        <v>0</v>
      </c>
      <c r="AJ1272" s="965">
        <v>0</v>
      </c>
      <c r="AK1272" s="965">
        <v>0</v>
      </c>
      <c r="AL1272" s="965">
        <v>0</v>
      </c>
      <c r="AM1272" s="965">
        <v>0</v>
      </c>
      <c r="AN1272" s="965">
        <v>0</v>
      </c>
      <c r="AO1272" s="965">
        <v>0</v>
      </c>
      <c r="AP1272" s="965">
        <v>0</v>
      </c>
      <c r="AQ1272" s="964">
        <v>0</v>
      </c>
      <c r="AR1272" s="964">
        <v>0</v>
      </c>
      <c r="AS1272" s="964">
        <v>0</v>
      </c>
      <c r="AT1272" s="964">
        <v>0</v>
      </c>
      <c r="AU1272" s="964">
        <v>0</v>
      </c>
      <c r="AV1272" s="964">
        <v>0</v>
      </c>
      <c r="AW1272" s="964">
        <v>0</v>
      </c>
      <c r="AX1272" s="964">
        <v>0</v>
      </c>
      <c r="AY1272" s="964">
        <v>0</v>
      </c>
      <c r="AZ1272" s="964">
        <v>0</v>
      </c>
      <c r="BA1272" s="964">
        <v>0</v>
      </c>
      <c r="BB1272" s="964">
        <v>0</v>
      </c>
      <c r="BC1272" s="922"/>
      <c r="BD1272" s="922"/>
      <c r="BE1272" s="922"/>
      <c r="BF1272" s="922"/>
      <c r="BG1272" s="964">
        <v>0</v>
      </c>
      <c r="BH1272" s="964">
        <v>0</v>
      </c>
      <c r="BI1272" s="922"/>
      <c r="BJ1272" s="1292">
        <v>0</v>
      </c>
      <c r="BK1272" s="916">
        <v>0</v>
      </c>
      <c r="BL1272" s="916">
        <v>0</v>
      </c>
    </row>
    <row r="1273" spans="1:64" s="923" customFormat="1" hidden="1">
      <c r="A1273" s="1022" t="s">
        <v>225</v>
      </c>
      <c r="B1273" s="875" t="s">
        <v>199</v>
      </c>
      <c r="C1273" s="871" t="s">
        <v>102</v>
      </c>
      <c r="D1273" s="905">
        <v>1.1499999999999999</v>
      </c>
      <c r="E1273" s="922"/>
      <c r="F1273" s="922"/>
      <c r="G1273" s="964">
        <v>0</v>
      </c>
      <c r="H1273" s="964">
        <v>0</v>
      </c>
      <c r="I1273" s="922"/>
      <c r="J1273" s="964">
        <v>0</v>
      </c>
      <c r="K1273" s="964">
        <v>0</v>
      </c>
      <c r="L1273" s="964">
        <v>0</v>
      </c>
      <c r="M1273" s="964">
        <v>0</v>
      </c>
      <c r="N1273" s="965"/>
      <c r="O1273" s="964">
        <v>0</v>
      </c>
      <c r="P1273" s="964">
        <v>0</v>
      </c>
      <c r="Q1273" s="964">
        <v>0</v>
      </c>
      <c r="R1273" s="922"/>
      <c r="S1273" s="964">
        <v>0</v>
      </c>
      <c r="T1273" s="964">
        <v>0</v>
      </c>
      <c r="U1273" s="964">
        <v>0</v>
      </c>
      <c r="V1273" s="964">
        <v>0</v>
      </c>
      <c r="W1273" s="964">
        <v>0</v>
      </c>
      <c r="X1273" s="964">
        <v>0</v>
      </c>
      <c r="Y1273" s="964">
        <v>0</v>
      </c>
      <c r="Z1273" s="955">
        <v>1.1499999999999999</v>
      </c>
      <c r="AA1273" s="922"/>
      <c r="AB1273" s="965">
        <v>0</v>
      </c>
      <c r="AC1273" s="965">
        <v>0</v>
      </c>
      <c r="AD1273" s="965">
        <v>0</v>
      </c>
      <c r="AE1273" s="965">
        <v>0</v>
      </c>
      <c r="AF1273" s="965">
        <v>0</v>
      </c>
      <c r="AG1273" s="965">
        <v>0</v>
      </c>
      <c r="AH1273" s="965">
        <v>0</v>
      </c>
      <c r="AI1273" s="965">
        <v>0</v>
      </c>
      <c r="AJ1273" s="965">
        <v>0</v>
      </c>
      <c r="AK1273" s="965">
        <v>0</v>
      </c>
      <c r="AL1273" s="965">
        <v>0</v>
      </c>
      <c r="AM1273" s="965">
        <v>0</v>
      </c>
      <c r="AN1273" s="965">
        <v>0</v>
      </c>
      <c r="AO1273" s="965">
        <v>0</v>
      </c>
      <c r="AP1273" s="965">
        <v>0</v>
      </c>
      <c r="AQ1273" s="964">
        <v>0</v>
      </c>
      <c r="AR1273" s="964">
        <v>0</v>
      </c>
      <c r="AS1273" s="964">
        <v>0</v>
      </c>
      <c r="AT1273" s="964">
        <v>0</v>
      </c>
      <c r="AU1273" s="964">
        <v>0</v>
      </c>
      <c r="AV1273" s="964">
        <v>0</v>
      </c>
      <c r="AW1273" s="964">
        <v>0</v>
      </c>
      <c r="AX1273" s="964">
        <v>0</v>
      </c>
      <c r="AY1273" s="964">
        <v>0</v>
      </c>
      <c r="AZ1273" s="964">
        <v>0</v>
      </c>
      <c r="BA1273" s="964">
        <v>0</v>
      </c>
      <c r="BB1273" s="964">
        <v>0</v>
      </c>
      <c r="BC1273" s="922"/>
      <c r="BD1273" s="922"/>
      <c r="BE1273" s="922"/>
      <c r="BF1273" s="922"/>
      <c r="BG1273" s="964">
        <v>0</v>
      </c>
      <c r="BH1273" s="964">
        <v>0</v>
      </c>
      <c r="BI1273" s="922"/>
      <c r="BJ1273" s="1292">
        <v>0</v>
      </c>
      <c r="BK1273" s="916">
        <v>35.999209999999998</v>
      </c>
      <c r="BL1273" s="921">
        <v>37.149209999999997</v>
      </c>
    </row>
    <row r="1274" spans="1:64" ht="30.6" hidden="1">
      <c r="A1274" s="1022" t="s">
        <v>70</v>
      </c>
      <c r="B1274" s="875" t="s">
        <v>358</v>
      </c>
      <c r="C1274" s="871" t="s">
        <v>69</v>
      </c>
      <c r="D1274" s="905">
        <v>648.09000000000015</v>
      </c>
      <c r="E1274" s="922"/>
      <c r="F1274" s="922"/>
      <c r="G1274" s="922"/>
      <c r="H1274" s="922"/>
      <c r="I1274" s="922"/>
      <c r="J1274" s="922"/>
      <c r="K1274" s="922"/>
      <c r="L1274" s="922"/>
      <c r="M1274" s="922"/>
      <c r="N1274" s="961"/>
      <c r="O1274" s="922"/>
      <c r="P1274" s="922"/>
      <c r="Q1274" s="922"/>
      <c r="R1274" s="922"/>
      <c r="S1274" s="964"/>
      <c r="T1274" s="964"/>
      <c r="U1274" s="964"/>
      <c r="V1274" s="964"/>
      <c r="W1274" s="964"/>
      <c r="X1274" s="964"/>
      <c r="Y1274" s="964"/>
      <c r="Z1274" s="922"/>
      <c r="AA1274" s="955">
        <v>641.5230200000002</v>
      </c>
      <c r="AB1274" s="961"/>
      <c r="AC1274" s="961"/>
      <c r="AD1274" s="961"/>
      <c r="AE1274" s="961"/>
      <c r="AF1274" s="961"/>
      <c r="AG1274" s="961"/>
      <c r="AH1274" s="961"/>
      <c r="AI1274" s="961"/>
      <c r="AJ1274" s="961"/>
      <c r="AK1274" s="961"/>
      <c r="AL1274" s="961"/>
      <c r="AM1274" s="961"/>
      <c r="AN1274" s="961"/>
      <c r="AO1274" s="961"/>
      <c r="AP1274" s="961"/>
      <c r="AQ1274" s="922"/>
      <c r="AR1274" s="922"/>
      <c r="AS1274" s="922"/>
      <c r="AT1274" s="922"/>
      <c r="AU1274" s="922"/>
      <c r="AV1274" s="922"/>
      <c r="AW1274" s="922"/>
      <c r="AX1274" s="922"/>
      <c r="AY1274" s="922"/>
      <c r="AZ1274" s="922"/>
      <c r="BA1274" s="922"/>
      <c r="BB1274" s="922"/>
      <c r="BC1274" s="922"/>
      <c r="BD1274" s="922"/>
      <c r="BE1274" s="922"/>
      <c r="BF1274" s="922"/>
      <c r="BG1274" s="922"/>
      <c r="BH1274" s="922"/>
      <c r="BI1274" s="922"/>
      <c r="BJ1274" s="1292">
        <v>6.5669799999999441</v>
      </c>
      <c r="BK1274" s="916">
        <v>236.19592000000003</v>
      </c>
      <c r="BL1274" s="916">
        <v>884.28592000000015</v>
      </c>
    </row>
    <row r="1275" spans="1:64" hidden="1">
      <c r="A1275" s="1024" t="s">
        <v>212</v>
      </c>
      <c r="B1275" s="875" t="s">
        <v>92</v>
      </c>
      <c r="C1275" s="877" t="s">
        <v>103</v>
      </c>
      <c r="D1275" s="905">
        <v>335.7</v>
      </c>
      <c r="E1275" s="922"/>
      <c r="F1275" s="922"/>
      <c r="G1275" s="964">
        <v>1.33632</v>
      </c>
      <c r="H1275" s="964">
        <v>0</v>
      </c>
      <c r="I1275" s="922"/>
      <c r="J1275" s="964">
        <v>1.36053</v>
      </c>
      <c r="K1275" s="964">
        <v>0</v>
      </c>
      <c r="L1275" s="964">
        <v>0</v>
      </c>
      <c r="M1275" s="964">
        <v>0</v>
      </c>
      <c r="N1275" s="965"/>
      <c r="O1275" s="964">
        <v>0</v>
      </c>
      <c r="P1275" s="964">
        <v>0</v>
      </c>
      <c r="Q1275" s="964">
        <v>0</v>
      </c>
      <c r="R1275" s="922"/>
      <c r="S1275" s="964">
        <v>0</v>
      </c>
      <c r="T1275" s="964">
        <v>0</v>
      </c>
      <c r="U1275" s="964">
        <v>0</v>
      </c>
      <c r="V1275" s="964">
        <v>0</v>
      </c>
      <c r="W1275" s="964">
        <v>0</v>
      </c>
      <c r="X1275" s="964">
        <v>0</v>
      </c>
      <c r="Y1275" s="964">
        <v>0</v>
      </c>
      <c r="Z1275" s="964">
        <v>0</v>
      </c>
      <c r="AA1275" s="922"/>
      <c r="AB1275" s="935">
        <v>331.54807999999997</v>
      </c>
      <c r="AC1275" s="965">
        <v>0</v>
      </c>
      <c r="AD1275" s="965">
        <v>0</v>
      </c>
      <c r="AE1275" s="965">
        <v>0</v>
      </c>
      <c r="AF1275" s="965">
        <v>0</v>
      </c>
      <c r="AG1275" s="965">
        <v>0</v>
      </c>
      <c r="AH1275" s="965">
        <v>0</v>
      </c>
      <c r="AI1275" s="965">
        <v>0</v>
      </c>
      <c r="AJ1275" s="965">
        <v>0</v>
      </c>
      <c r="AK1275" s="965">
        <v>0</v>
      </c>
      <c r="AL1275" s="965">
        <v>0</v>
      </c>
      <c r="AM1275" s="965">
        <v>0</v>
      </c>
      <c r="AN1275" s="965">
        <v>0</v>
      </c>
      <c r="AO1275" s="965">
        <v>0</v>
      </c>
      <c r="AP1275" s="965">
        <v>0</v>
      </c>
      <c r="AQ1275" s="964">
        <v>0</v>
      </c>
      <c r="AR1275" s="964">
        <v>0</v>
      </c>
      <c r="AS1275" s="964">
        <v>0</v>
      </c>
      <c r="AT1275" s="964">
        <v>0.98067000000000004</v>
      </c>
      <c r="AU1275" s="964">
        <v>0</v>
      </c>
      <c r="AV1275" s="964">
        <v>0</v>
      </c>
      <c r="AW1275" s="964">
        <v>0</v>
      </c>
      <c r="AX1275" s="964">
        <v>0</v>
      </c>
      <c r="AY1275" s="964">
        <v>0</v>
      </c>
      <c r="AZ1275" s="964">
        <v>0</v>
      </c>
      <c r="BA1275" s="964">
        <v>0</v>
      </c>
      <c r="BB1275" s="964">
        <v>0</v>
      </c>
      <c r="BC1275" s="922"/>
      <c r="BD1275" s="922"/>
      <c r="BE1275" s="922"/>
      <c r="BF1275" s="922"/>
      <c r="BG1275" s="964">
        <v>0</v>
      </c>
      <c r="BH1275" s="964">
        <v>0</v>
      </c>
      <c r="BI1275" s="922"/>
      <c r="BJ1275" s="1292">
        <v>4.1519199999999996</v>
      </c>
      <c r="BK1275" s="916">
        <v>122.30779000000003</v>
      </c>
      <c r="BL1275" s="916">
        <v>458.00779</v>
      </c>
    </row>
    <row r="1276" spans="1:64" hidden="1">
      <c r="A1276" s="1024" t="s">
        <v>213</v>
      </c>
      <c r="B1276" s="876" t="s">
        <v>93</v>
      </c>
      <c r="C1276" s="877" t="s">
        <v>104</v>
      </c>
      <c r="D1276" s="905">
        <v>273.45</v>
      </c>
      <c r="E1276" s="922"/>
      <c r="F1276" s="922"/>
      <c r="G1276" s="964">
        <v>0.12794</v>
      </c>
      <c r="H1276" s="964">
        <v>0</v>
      </c>
      <c r="I1276" s="922"/>
      <c r="J1276" s="964">
        <v>0.20610999999999999</v>
      </c>
      <c r="K1276" s="964">
        <v>0</v>
      </c>
      <c r="L1276" s="964">
        <v>0</v>
      </c>
      <c r="M1276" s="964">
        <v>0</v>
      </c>
      <c r="N1276" s="965"/>
      <c r="O1276" s="964">
        <v>0</v>
      </c>
      <c r="P1276" s="964">
        <v>0</v>
      </c>
      <c r="Q1276" s="964">
        <v>0</v>
      </c>
      <c r="R1276" s="922"/>
      <c r="S1276" s="964">
        <v>0</v>
      </c>
      <c r="T1276" s="964">
        <v>0</v>
      </c>
      <c r="U1276" s="964">
        <v>0</v>
      </c>
      <c r="V1276" s="964">
        <v>0</v>
      </c>
      <c r="W1276" s="964">
        <v>0</v>
      </c>
      <c r="X1276" s="964">
        <v>0</v>
      </c>
      <c r="Y1276" s="964">
        <v>0</v>
      </c>
      <c r="Z1276" s="964">
        <v>0</v>
      </c>
      <c r="AA1276" s="922"/>
      <c r="AB1276" s="965">
        <v>0</v>
      </c>
      <c r="AC1276" s="935">
        <v>272.85224999999997</v>
      </c>
      <c r="AD1276" s="965">
        <v>0</v>
      </c>
      <c r="AE1276" s="965">
        <v>0</v>
      </c>
      <c r="AF1276" s="965">
        <v>0</v>
      </c>
      <c r="AG1276" s="965">
        <v>0</v>
      </c>
      <c r="AH1276" s="965">
        <v>0</v>
      </c>
      <c r="AI1276" s="965">
        <v>0</v>
      </c>
      <c r="AJ1276" s="965">
        <v>0</v>
      </c>
      <c r="AK1276" s="965">
        <v>0</v>
      </c>
      <c r="AL1276" s="965">
        <v>0</v>
      </c>
      <c r="AM1276" s="965">
        <v>0</v>
      </c>
      <c r="AN1276" s="965">
        <v>0</v>
      </c>
      <c r="AO1276" s="965">
        <v>0</v>
      </c>
      <c r="AP1276" s="965">
        <v>0</v>
      </c>
      <c r="AQ1276" s="964">
        <v>0</v>
      </c>
      <c r="AR1276" s="964">
        <v>0</v>
      </c>
      <c r="AS1276" s="964">
        <v>0</v>
      </c>
      <c r="AT1276" s="964">
        <v>0.23576</v>
      </c>
      <c r="AU1276" s="964">
        <v>0</v>
      </c>
      <c r="AV1276" s="964">
        <v>0</v>
      </c>
      <c r="AW1276" s="964">
        <v>0</v>
      </c>
      <c r="AX1276" s="964">
        <v>0</v>
      </c>
      <c r="AY1276" s="964">
        <v>0</v>
      </c>
      <c r="AZ1276" s="964">
        <v>0</v>
      </c>
      <c r="BA1276" s="964">
        <v>0</v>
      </c>
      <c r="BB1276" s="964">
        <v>0</v>
      </c>
      <c r="BC1276" s="922"/>
      <c r="BD1276" s="922"/>
      <c r="BE1276" s="922"/>
      <c r="BF1276" s="922"/>
      <c r="BG1276" s="964">
        <v>0</v>
      </c>
      <c r="BH1276" s="964">
        <v>0</v>
      </c>
      <c r="BI1276" s="922"/>
      <c r="BJ1276" s="1292">
        <v>0.59775</v>
      </c>
      <c r="BK1276" s="916">
        <v>73.935909999999993</v>
      </c>
      <c r="BL1276" s="916">
        <v>347.38590999999997</v>
      </c>
    </row>
    <row r="1277" spans="1:64" hidden="1">
      <c r="A1277" s="1024" t="s">
        <v>214</v>
      </c>
      <c r="B1277" s="876" t="s">
        <v>94</v>
      </c>
      <c r="C1277" s="877" t="s">
        <v>105</v>
      </c>
      <c r="D1277" s="905">
        <v>0</v>
      </c>
      <c r="E1277" s="922"/>
      <c r="F1277" s="922"/>
      <c r="G1277" s="964">
        <v>0</v>
      </c>
      <c r="H1277" s="964">
        <v>0</v>
      </c>
      <c r="I1277" s="922"/>
      <c r="J1277" s="964">
        <v>0</v>
      </c>
      <c r="K1277" s="964">
        <v>0</v>
      </c>
      <c r="L1277" s="964">
        <v>0</v>
      </c>
      <c r="M1277" s="964">
        <v>0</v>
      </c>
      <c r="N1277" s="965"/>
      <c r="O1277" s="964">
        <v>0</v>
      </c>
      <c r="P1277" s="964">
        <v>0</v>
      </c>
      <c r="Q1277" s="964">
        <v>0</v>
      </c>
      <c r="R1277" s="922"/>
      <c r="S1277" s="964">
        <v>0</v>
      </c>
      <c r="T1277" s="964">
        <v>0</v>
      </c>
      <c r="U1277" s="964">
        <v>0</v>
      </c>
      <c r="V1277" s="964">
        <v>0</v>
      </c>
      <c r="W1277" s="964">
        <v>0</v>
      </c>
      <c r="X1277" s="964">
        <v>0</v>
      </c>
      <c r="Y1277" s="964">
        <v>0</v>
      </c>
      <c r="Z1277" s="964">
        <v>0</v>
      </c>
      <c r="AA1277" s="922"/>
      <c r="AB1277" s="965">
        <v>0</v>
      </c>
      <c r="AC1277" s="965">
        <v>0</v>
      </c>
      <c r="AD1277" s="965">
        <v>0</v>
      </c>
      <c r="AE1277" s="965">
        <v>0</v>
      </c>
      <c r="AF1277" s="965">
        <v>0</v>
      </c>
      <c r="AG1277" s="965">
        <v>0</v>
      </c>
      <c r="AH1277" s="935">
        <v>0</v>
      </c>
      <c r="AI1277" s="965">
        <v>0</v>
      </c>
      <c r="AJ1277" s="965">
        <v>0</v>
      </c>
      <c r="AK1277" s="965">
        <v>0</v>
      </c>
      <c r="AL1277" s="965">
        <v>0</v>
      </c>
      <c r="AM1277" s="965">
        <v>0</v>
      </c>
      <c r="AN1277" s="965">
        <v>0</v>
      </c>
      <c r="AO1277" s="965">
        <v>0</v>
      </c>
      <c r="AP1277" s="965">
        <v>0</v>
      </c>
      <c r="AQ1277" s="964">
        <v>0</v>
      </c>
      <c r="AR1277" s="964">
        <v>0</v>
      </c>
      <c r="AS1277" s="964">
        <v>0</v>
      </c>
      <c r="AT1277" s="964">
        <v>0</v>
      </c>
      <c r="AU1277" s="964">
        <v>0</v>
      </c>
      <c r="AV1277" s="964">
        <v>0</v>
      </c>
      <c r="AW1277" s="964">
        <v>0</v>
      </c>
      <c r="AX1277" s="964">
        <v>0</v>
      </c>
      <c r="AY1277" s="964">
        <v>0</v>
      </c>
      <c r="AZ1277" s="964">
        <v>0</v>
      </c>
      <c r="BA1277" s="964">
        <v>0</v>
      </c>
      <c r="BB1277" s="964">
        <v>0</v>
      </c>
      <c r="BC1277" s="922"/>
      <c r="BD1277" s="922"/>
      <c r="BE1277" s="922"/>
      <c r="BF1277" s="922"/>
      <c r="BG1277" s="964">
        <v>0</v>
      </c>
      <c r="BH1277" s="964">
        <v>0</v>
      </c>
      <c r="BI1277" s="922"/>
      <c r="BJ1277" s="1292">
        <v>0</v>
      </c>
      <c r="BK1277" s="916">
        <v>28.25</v>
      </c>
      <c r="BL1277" s="916">
        <v>28.25</v>
      </c>
    </row>
    <row r="1278" spans="1:64" hidden="1">
      <c r="A1278" s="1024" t="s">
        <v>215</v>
      </c>
      <c r="B1278" s="876" t="s">
        <v>383</v>
      </c>
      <c r="C1278" s="877" t="s">
        <v>106</v>
      </c>
      <c r="D1278" s="905">
        <v>0.22</v>
      </c>
      <c r="E1278" s="922"/>
      <c r="F1278" s="922"/>
      <c r="G1278" s="964">
        <v>0</v>
      </c>
      <c r="H1278" s="964">
        <v>0</v>
      </c>
      <c r="I1278" s="922"/>
      <c r="J1278" s="964">
        <v>0</v>
      </c>
      <c r="K1278" s="964">
        <v>0</v>
      </c>
      <c r="L1278" s="964">
        <v>0</v>
      </c>
      <c r="M1278" s="964">
        <v>0</v>
      </c>
      <c r="N1278" s="965"/>
      <c r="O1278" s="964">
        <v>0</v>
      </c>
      <c r="P1278" s="964">
        <v>0</v>
      </c>
      <c r="Q1278" s="964">
        <v>0</v>
      </c>
      <c r="R1278" s="922"/>
      <c r="S1278" s="964">
        <v>0</v>
      </c>
      <c r="T1278" s="964">
        <v>0</v>
      </c>
      <c r="U1278" s="964">
        <v>0</v>
      </c>
      <c r="V1278" s="964">
        <v>0</v>
      </c>
      <c r="W1278" s="964">
        <v>0</v>
      </c>
      <c r="X1278" s="964">
        <v>0</v>
      </c>
      <c r="Y1278" s="964">
        <v>0</v>
      </c>
      <c r="Z1278" s="964">
        <v>0</v>
      </c>
      <c r="AA1278" s="922"/>
      <c r="AB1278" s="965">
        <v>0</v>
      </c>
      <c r="AC1278" s="965">
        <v>0</v>
      </c>
      <c r="AD1278" s="965">
        <v>0</v>
      </c>
      <c r="AE1278" s="965">
        <v>0</v>
      </c>
      <c r="AF1278" s="965">
        <v>0</v>
      </c>
      <c r="AG1278" s="965">
        <v>0</v>
      </c>
      <c r="AH1278" s="965">
        <v>0</v>
      </c>
      <c r="AI1278" s="935">
        <v>0.22</v>
      </c>
      <c r="AJ1278" s="965">
        <v>0</v>
      </c>
      <c r="AK1278" s="965">
        <v>0</v>
      </c>
      <c r="AL1278" s="965">
        <v>0</v>
      </c>
      <c r="AM1278" s="965">
        <v>0</v>
      </c>
      <c r="AN1278" s="965">
        <v>0</v>
      </c>
      <c r="AO1278" s="965">
        <v>0</v>
      </c>
      <c r="AP1278" s="965">
        <v>0</v>
      </c>
      <c r="AQ1278" s="964">
        <v>0</v>
      </c>
      <c r="AR1278" s="964">
        <v>0</v>
      </c>
      <c r="AS1278" s="964">
        <v>0</v>
      </c>
      <c r="AT1278" s="964">
        <v>0</v>
      </c>
      <c r="AU1278" s="964">
        <v>0</v>
      </c>
      <c r="AV1278" s="964">
        <v>0</v>
      </c>
      <c r="AW1278" s="964">
        <v>0</v>
      </c>
      <c r="AX1278" s="964">
        <v>0</v>
      </c>
      <c r="AY1278" s="964">
        <v>0</v>
      </c>
      <c r="AZ1278" s="964">
        <v>0</v>
      </c>
      <c r="BA1278" s="964">
        <v>0</v>
      </c>
      <c r="BB1278" s="964">
        <v>0</v>
      </c>
      <c r="BC1278" s="922"/>
      <c r="BD1278" s="922"/>
      <c r="BE1278" s="922"/>
      <c r="BF1278" s="922"/>
      <c r="BG1278" s="964">
        <v>0</v>
      </c>
      <c r="BH1278" s="964">
        <v>0</v>
      </c>
      <c r="BI1278" s="922"/>
      <c r="BJ1278" s="1292">
        <v>0</v>
      </c>
      <c r="BK1278" s="916">
        <v>0</v>
      </c>
      <c r="BL1278" s="916">
        <v>0.22</v>
      </c>
    </row>
    <row r="1279" spans="1:64" hidden="1">
      <c r="A1279" s="1024" t="s">
        <v>216</v>
      </c>
      <c r="B1279" s="876" t="s">
        <v>382</v>
      </c>
      <c r="C1279" s="877" t="s">
        <v>107</v>
      </c>
      <c r="D1279" s="905">
        <v>0</v>
      </c>
      <c r="E1279" s="922"/>
      <c r="F1279" s="922"/>
      <c r="G1279" s="964">
        <v>0</v>
      </c>
      <c r="H1279" s="964">
        <v>0</v>
      </c>
      <c r="I1279" s="922"/>
      <c r="J1279" s="964">
        <v>0</v>
      </c>
      <c r="K1279" s="964">
        <v>0</v>
      </c>
      <c r="L1279" s="964">
        <v>0</v>
      </c>
      <c r="M1279" s="964">
        <v>0</v>
      </c>
      <c r="N1279" s="965"/>
      <c r="O1279" s="964">
        <v>0</v>
      </c>
      <c r="P1279" s="964">
        <v>0</v>
      </c>
      <c r="Q1279" s="964">
        <v>0</v>
      </c>
      <c r="R1279" s="922"/>
      <c r="S1279" s="964">
        <v>0</v>
      </c>
      <c r="T1279" s="964">
        <v>0</v>
      </c>
      <c r="U1279" s="964">
        <v>0</v>
      </c>
      <c r="V1279" s="964">
        <v>0</v>
      </c>
      <c r="W1279" s="964">
        <v>0</v>
      </c>
      <c r="X1279" s="964">
        <v>0</v>
      </c>
      <c r="Y1279" s="964">
        <v>0</v>
      </c>
      <c r="Z1279" s="964">
        <v>0</v>
      </c>
      <c r="AA1279" s="922"/>
      <c r="AB1279" s="965">
        <v>0</v>
      </c>
      <c r="AC1279" s="965">
        <v>0</v>
      </c>
      <c r="AD1279" s="935">
        <v>0</v>
      </c>
      <c r="AE1279" s="965">
        <v>0</v>
      </c>
      <c r="AF1279" s="965">
        <v>0</v>
      </c>
      <c r="AG1279" s="965">
        <v>0</v>
      </c>
      <c r="AH1279" s="965">
        <v>0</v>
      </c>
      <c r="AI1279" s="965">
        <v>0</v>
      </c>
      <c r="AJ1279" s="965">
        <v>0</v>
      </c>
      <c r="AK1279" s="965">
        <v>0</v>
      </c>
      <c r="AL1279" s="965">
        <v>0</v>
      </c>
      <c r="AM1279" s="965">
        <v>0</v>
      </c>
      <c r="AN1279" s="965">
        <v>0</v>
      </c>
      <c r="AO1279" s="965">
        <v>0</v>
      </c>
      <c r="AP1279" s="965">
        <v>0</v>
      </c>
      <c r="AQ1279" s="964">
        <v>0</v>
      </c>
      <c r="AR1279" s="964">
        <v>0</v>
      </c>
      <c r="AS1279" s="964">
        <v>0</v>
      </c>
      <c r="AT1279" s="964">
        <v>0</v>
      </c>
      <c r="AU1279" s="964">
        <v>0</v>
      </c>
      <c r="AV1279" s="964">
        <v>0</v>
      </c>
      <c r="AW1279" s="964">
        <v>0</v>
      </c>
      <c r="AX1279" s="964">
        <v>0</v>
      </c>
      <c r="AY1279" s="964">
        <v>0</v>
      </c>
      <c r="AZ1279" s="964">
        <v>0</v>
      </c>
      <c r="BA1279" s="964">
        <v>0</v>
      </c>
      <c r="BB1279" s="964">
        <v>0</v>
      </c>
      <c r="BC1279" s="922"/>
      <c r="BD1279" s="922"/>
      <c r="BE1279" s="922"/>
      <c r="BF1279" s="922"/>
      <c r="BG1279" s="964">
        <v>0</v>
      </c>
      <c r="BH1279" s="964">
        <v>0</v>
      </c>
      <c r="BI1279" s="922"/>
      <c r="BJ1279" s="1292">
        <v>0</v>
      </c>
      <c r="BK1279" s="916">
        <v>0.2</v>
      </c>
      <c r="BL1279" s="916">
        <v>0.2</v>
      </c>
    </row>
    <row r="1280" spans="1:64" hidden="1">
      <c r="A1280" s="1024" t="s">
        <v>217</v>
      </c>
      <c r="B1280" s="876" t="s">
        <v>282</v>
      </c>
      <c r="C1280" s="877" t="s">
        <v>108</v>
      </c>
      <c r="D1280" s="905">
        <v>0.23</v>
      </c>
      <c r="E1280" s="922"/>
      <c r="F1280" s="922"/>
      <c r="G1280" s="964">
        <v>0</v>
      </c>
      <c r="H1280" s="964">
        <v>0</v>
      </c>
      <c r="I1280" s="922"/>
      <c r="J1280" s="964">
        <v>0</v>
      </c>
      <c r="K1280" s="964">
        <v>0</v>
      </c>
      <c r="L1280" s="964">
        <v>0</v>
      </c>
      <c r="M1280" s="964">
        <v>0</v>
      </c>
      <c r="N1280" s="965"/>
      <c r="O1280" s="964">
        <v>0</v>
      </c>
      <c r="P1280" s="964">
        <v>0</v>
      </c>
      <c r="Q1280" s="964">
        <v>0</v>
      </c>
      <c r="R1280" s="922"/>
      <c r="S1280" s="964">
        <v>0</v>
      </c>
      <c r="T1280" s="964">
        <v>0</v>
      </c>
      <c r="U1280" s="964">
        <v>0</v>
      </c>
      <c r="V1280" s="964">
        <v>0</v>
      </c>
      <c r="W1280" s="964">
        <v>0</v>
      </c>
      <c r="X1280" s="964">
        <v>0</v>
      </c>
      <c r="Y1280" s="964">
        <v>0</v>
      </c>
      <c r="Z1280" s="964">
        <v>0</v>
      </c>
      <c r="AA1280" s="922"/>
      <c r="AB1280" s="965">
        <v>0</v>
      </c>
      <c r="AC1280" s="965">
        <v>0</v>
      </c>
      <c r="AD1280" s="965">
        <v>0</v>
      </c>
      <c r="AE1280" s="935">
        <v>0.23</v>
      </c>
      <c r="AF1280" s="965">
        <v>0</v>
      </c>
      <c r="AG1280" s="965">
        <v>0</v>
      </c>
      <c r="AH1280" s="965">
        <v>0</v>
      </c>
      <c r="AI1280" s="965">
        <v>0</v>
      </c>
      <c r="AJ1280" s="965">
        <v>0</v>
      </c>
      <c r="AK1280" s="965">
        <v>0</v>
      </c>
      <c r="AL1280" s="965">
        <v>0</v>
      </c>
      <c r="AM1280" s="965">
        <v>0</v>
      </c>
      <c r="AN1280" s="965">
        <v>0</v>
      </c>
      <c r="AO1280" s="965">
        <v>0</v>
      </c>
      <c r="AP1280" s="965">
        <v>0</v>
      </c>
      <c r="AQ1280" s="964">
        <v>0</v>
      </c>
      <c r="AR1280" s="964">
        <v>0</v>
      </c>
      <c r="AS1280" s="964">
        <v>0</v>
      </c>
      <c r="AT1280" s="964">
        <v>0</v>
      </c>
      <c r="AU1280" s="964">
        <v>0</v>
      </c>
      <c r="AV1280" s="964">
        <v>0</v>
      </c>
      <c r="AW1280" s="964">
        <v>0</v>
      </c>
      <c r="AX1280" s="964">
        <v>0</v>
      </c>
      <c r="AY1280" s="964">
        <v>0</v>
      </c>
      <c r="AZ1280" s="964">
        <v>0</v>
      </c>
      <c r="BA1280" s="964">
        <v>0</v>
      </c>
      <c r="BB1280" s="964">
        <v>0</v>
      </c>
      <c r="BC1280" s="922"/>
      <c r="BD1280" s="922"/>
      <c r="BE1280" s="922"/>
      <c r="BF1280" s="922"/>
      <c r="BG1280" s="964">
        <v>0</v>
      </c>
      <c r="BH1280" s="964">
        <v>0</v>
      </c>
      <c r="BI1280" s="922"/>
      <c r="BJ1280" s="1292">
        <v>0</v>
      </c>
      <c r="BK1280" s="916">
        <v>0</v>
      </c>
      <c r="BL1280" s="916">
        <v>0.23</v>
      </c>
    </row>
    <row r="1281" spans="1:64" hidden="1">
      <c r="A1281" s="1024" t="s">
        <v>218</v>
      </c>
      <c r="B1281" s="876" t="s">
        <v>283</v>
      </c>
      <c r="C1281" s="877" t="s">
        <v>109</v>
      </c>
      <c r="D1281" s="905">
        <v>13.33</v>
      </c>
      <c r="E1281" s="922"/>
      <c r="F1281" s="922"/>
      <c r="G1281" s="964">
        <v>0</v>
      </c>
      <c r="H1281" s="964">
        <v>0</v>
      </c>
      <c r="I1281" s="922"/>
      <c r="J1281" s="964">
        <v>0</v>
      </c>
      <c r="K1281" s="964">
        <v>0</v>
      </c>
      <c r="L1281" s="964">
        <v>0</v>
      </c>
      <c r="M1281" s="964">
        <v>0</v>
      </c>
      <c r="N1281" s="965"/>
      <c r="O1281" s="964">
        <v>0</v>
      </c>
      <c r="P1281" s="964">
        <v>0</v>
      </c>
      <c r="Q1281" s="964">
        <v>0</v>
      </c>
      <c r="R1281" s="922"/>
      <c r="S1281" s="964">
        <v>0</v>
      </c>
      <c r="T1281" s="964">
        <v>0</v>
      </c>
      <c r="U1281" s="964">
        <v>0</v>
      </c>
      <c r="V1281" s="964">
        <v>0</v>
      </c>
      <c r="W1281" s="964">
        <v>0</v>
      </c>
      <c r="X1281" s="964">
        <v>0</v>
      </c>
      <c r="Y1281" s="964">
        <v>0</v>
      </c>
      <c r="Z1281" s="964">
        <v>0</v>
      </c>
      <c r="AA1281" s="922"/>
      <c r="AB1281" s="965">
        <v>0</v>
      </c>
      <c r="AC1281" s="965">
        <v>0</v>
      </c>
      <c r="AD1281" s="965">
        <v>0</v>
      </c>
      <c r="AE1281" s="965">
        <v>0</v>
      </c>
      <c r="AF1281" s="935">
        <v>13.33</v>
      </c>
      <c r="AG1281" s="965">
        <v>0</v>
      </c>
      <c r="AH1281" s="965">
        <v>0</v>
      </c>
      <c r="AI1281" s="965">
        <v>0</v>
      </c>
      <c r="AJ1281" s="965">
        <v>0</v>
      </c>
      <c r="AK1281" s="965">
        <v>0</v>
      </c>
      <c r="AL1281" s="965">
        <v>0</v>
      </c>
      <c r="AM1281" s="965">
        <v>0</v>
      </c>
      <c r="AN1281" s="965">
        <v>0</v>
      </c>
      <c r="AO1281" s="965">
        <v>0</v>
      </c>
      <c r="AP1281" s="965">
        <v>0</v>
      </c>
      <c r="AQ1281" s="964">
        <v>0</v>
      </c>
      <c r="AR1281" s="964">
        <v>0</v>
      </c>
      <c r="AS1281" s="964">
        <v>0</v>
      </c>
      <c r="AT1281" s="964">
        <v>0</v>
      </c>
      <c r="AU1281" s="964">
        <v>0</v>
      </c>
      <c r="AV1281" s="964">
        <v>0</v>
      </c>
      <c r="AW1281" s="964">
        <v>0</v>
      </c>
      <c r="AX1281" s="964">
        <v>0</v>
      </c>
      <c r="AY1281" s="964">
        <v>0</v>
      </c>
      <c r="AZ1281" s="964">
        <v>0</v>
      </c>
      <c r="BA1281" s="964">
        <v>0</v>
      </c>
      <c r="BB1281" s="964">
        <v>0</v>
      </c>
      <c r="BC1281" s="922"/>
      <c r="BD1281" s="922"/>
      <c r="BE1281" s="922"/>
      <c r="BF1281" s="922"/>
      <c r="BG1281" s="964">
        <v>0</v>
      </c>
      <c r="BH1281" s="964">
        <v>0</v>
      </c>
      <c r="BI1281" s="922"/>
      <c r="BJ1281" s="1292">
        <v>0</v>
      </c>
      <c r="BK1281" s="916">
        <v>2.6605299999999996</v>
      </c>
      <c r="BL1281" s="916">
        <v>15.99053</v>
      </c>
    </row>
    <row r="1282" spans="1:64" hidden="1">
      <c r="A1282" s="1024" t="s">
        <v>219</v>
      </c>
      <c r="B1282" s="876" t="s">
        <v>284</v>
      </c>
      <c r="C1282" s="877" t="s">
        <v>110</v>
      </c>
      <c r="D1282" s="905">
        <v>8.25</v>
      </c>
      <c r="E1282" s="922"/>
      <c r="F1282" s="922"/>
      <c r="G1282" s="964">
        <v>0</v>
      </c>
      <c r="H1282" s="964">
        <v>0</v>
      </c>
      <c r="I1282" s="922"/>
      <c r="J1282" s="964">
        <v>0</v>
      </c>
      <c r="K1282" s="964">
        <v>0</v>
      </c>
      <c r="L1282" s="964">
        <v>0</v>
      </c>
      <c r="M1282" s="964">
        <v>0</v>
      </c>
      <c r="N1282" s="965"/>
      <c r="O1282" s="964">
        <v>0</v>
      </c>
      <c r="P1282" s="964">
        <v>0</v>
      </c>
      <c r="Q1282" s="964">
        <v>0</v>
      </c>
      <c r="R1282" s="922"/>
      <c r="S1282" s="964">
        <v>0</v>
      </c>
      <c r="T1282" s="964">
        <v>0</v>
      </c>
      <c r="U1282" s="964">
        <v>0</v>
      </c>
      <c r="V1282" s="964">
        <v>0</v>
      </c>
      <c r="W1282" s="964">
        <v>0</v>
      </c>
      <c r="X1282" s="964">
        <v>0</v>
      </c>
      <c r="Y1282" s="964">
        <v>0</v>
      </c>
      <c r="Z1282" s="964">
        <v>0</v>
      </c>
      <c r="AA1282" s="922"/>
      <c r="AB1282" s="965">
        <v>0</v>
      </c>
      <c r="AC1282" s="965">
        <v>0</v>
      </c>
      <c r="AD1282" s="965">
        <v>0</v>
      </c>
      <c r="AE1282" s="965">
        <v>0</v>
      </c>
      <c r="AF1282" s="965">
        <v>0</v>
      </c>
      <c r="AG1282" s="935">
        <v>8.25</v>
      </c>
      <c r="AH1282" s="965">
        <v>0</v>
      </c>
      <c r="AI1282" s="965">
        <v>0</v>
      </c>
      <c r="AJ1282" s="965">
        <v>0</v>
      </c>
      <c r="AK1282" s="965">
        <v>0</v>
      </c>
      <c r="AL1282" s="965">
        <v>0</v>
      </c>
      <c r="AM1282" s="965">
        <v>0</v>
      </c>
      <c r="AN1282" s="965">
        <v>0</v>
      </c>
      <c r="AO1282" s="965">
        <v>0</v>
      </c>
      <c r="AP1282" s="965">
        <v>0</v>
      </c>
      <c r="AQ1282" s="964">
        <v>0</v>
      </c>
      <c r="AR1282" s="964">
        <v>0</v>
      </c>
      <c r="AS1282" s="964">
        <v>0</v>
      </c>
      <c r="AT1282" s="964">
        <v>0</v>
      </c>
      <c r="AU1282" s="964">
        <v>0</v>
      </c>
      <c r="AV1282" s="964">
        <v>0</v>
      </c>
      <c r="AW1282" s="964">
        <v>0</v>
      </c>
      <c r="AX1282" s="964">
        <v>0</v>
      </c>
      <c r="AY1282" s="964">
        <v>0</v>
      </c>
      <c r="AZ1282" s="964">
        <v>0</v>
      </c>
      <c r="BA1282" s="964">
        <v>0</v>
      </c>
      <c r="BB1282" s="964">
        <v>0</v>
      </c>
      <c r="BC1282" s="922"/>
      <c r="BD1282" s="922"/>
      <c r="BE1282" s="922"/>
      <c r="BF1282" s="922"/>
      <c r="BG1282" s="964">
        <v>0</v>
      </c>
      <c r="BH1282" s="964">
        <v>0</v>
      </c>
      <c r="BI1282" s="922"/>
      <c r="BJ1282" s="1292">
        <v>0</v>
      </c>
      <c r="BK1282" s="916">
        <v>2.8997399999999995</v>
      </c>
      <c r="BL1282" s="916">
        <v>11.14974</v>
      </c>
    </row>
    <row r="1283" spans="1:64" s="923" customFormat="1" hidden="1">
      <c r="A1283" s="1022" t="s">
        <v>71</v>
      </c>
      <c r="B1283" s="876" t="s">
        <v>193</v>
      </c>
      <c r="C1283" s="871" t="s">
        <v>164</v>
      </c>
      <c r="D1283" s="905">
        <v>0</v>
      </c>
      <c r="E1283" s="922"/>
      <c r="F1283" s="922"/>
      <c r="G1283" s="964">
        <v>0</v>
      </c>
      <c r="H1283" s="964">
        <v>0</v>
      </c>
      <c r="I1283" s="922"/>
      <c r="J1283" s="964">
        <v>0</v>
      </c>
      <c r="K1283" s="964">
        <v>0</v>
      </c>
      <c r="L1283" s="964">
        <v>0</v>
      </c>
      <c r="M1283" s="964">
        <v>0</v>
      </c>
      <c r="N1283" s="965"/>
      <c r="O1283" s="964">
        <v>0</v>
      </c>
      <c r="P1283" s="964">
        <v>0</v>
      </c>
      <c r="Q1283" s="964">
        <v>0</v>
      </c>
      <c r="R1283" s="922"/>
      <c r="S1283" s="964">
        <v>0</v>
      </c>
      <c r="T1283" s="964">
        <v>0</v>
      </c>
      <c r="U1283" s="964">
        <v>0</v>
      </c>
      <c r="V1283" s="964">
        <v>0</v>
      </c>
      <c r="W1283" s="964">
        <v>0</v>
      </c>
      <c r="X1283" s="964">
        <v>0</v>
      </c>
      <c r="Y1283" s="964">
        <v>0</v>
      </c>
      <c r="Z1283" s="964">
        <v>0</v>
      </c>
      <c r="AA1283" s="922"/>
      <c r="AB1283" s="965">
        <v>0</v>
      </c>
      <c r="AC1283" s="965">
        <v>0</v>
      </c>
      <c r="AD1283" s="965">
        <v>0</v>
      </c>
      <c r="AE1283" s="965">
        <v>0</v>
      </c>
      <c r="AF1283" s="965">
        <v>0</v>
      </c>
      <c r="AG1283" s="965">
        <v>0</v>
      </c>
      <c r="AH1283" s="965">
        <v>0</v>
      </c>
      <c r="AI1283" s="965">
        <v>0</v>
      </c>
      <c r="AJ1283" s="935">
        <v>0</v>
      </c>
      <c r="AK1283" s="965">
        <v>0</v>
      </c>
      <c r="AL1283" s="965">
        <v>0</v>
      </c>
      <c r="AM1283" s="965">
        <v>0</v>
      </c>
      <c r="AN1283" s="965">
        <v>0</v>
      </c>
      <c r="AO1283" s="965">
        <v>0</v>
      </c>
      <c r="AP1283" s="965">
        <v>0</v>
      </c>
      <c r="AQ1283" s="964">
        <v>0</v>
      </c>
      <c r="AR1283" s="964">
        <v>0</v>
      </c>
      <c r="AS1283" s="964">
        <v>0</v>
      </c>
      <c r="AT1283" s="964">
        <v>0</v>
      </c>
      <c r="AU1283" s="964">
        <v>0</v>
      </c>
      <c r="AV1283" s="964">
        <v>0</v>
      </c>
      <c r="AW1283" s="964">
        <v>0</v>
      </c>
      <c r="AX1283" s="964">
        <v>0</v>
      </c>
      <c r="AY1283" s="964">
        <v>0</v>
      </c>
      <c r="AZ1283" s="964">
        <v>0</v>
      </c>
      <c r="BA1283" s="964">
        <v>0</v>
      </c>
      <c r="BB1283" s="964">
        <v>0</v>
      </c>
      <c r="BC1283" s="922"/>
      <c r="BD1283" s="922"/>
      <c r="BE1283" s="922"/>
      <c r="BF1283" s="922"/>
      <c r="BG1283" s="964">
        <v>0</v>
      </c>
      <c r="BH1283" s="964">
        <v>0</v>
      </c>
      <c r="BI1283" s="922"/>
      <c r="BJ1283" s="1292">
        <v>0</v>
      </c>
      <c r="BK1283" s="921">
        <v>0</v>
      </c>
      <c r="BL1283" s="921">
        <v>0</v>
      </c>
    </row>
    <row r="1284" spans="1:64" s="923" customFormat="1" hidden="1">
      <c r="A1284" s="1022" t="s">
        <v>73</v>
      </c>
      <c r="B1284" s="876" t="s">
        <v>166</v>
      </c>
      <c r="C1284" s="871" t="s">
        <v>61</v>
      </c>
      <c r="D1284" s="905">
        <v>0.89</v>
      </c>
      <c r="E1284" s="922"/>
      <c r="F1284" s="922"/>
      <c r="G1284" s="964">
        <v>0</v>
      </c>
      <c r="H1284" s="964">
        <v>0</v>
      </c>
      <c r="I1284" s="922"/>
      <c r="J1284" s="964">
        <v>0</v>
      </c>
      <c r="K1284" s="964">
        <v>0</v>
      </c>
      <c r="L1284" s="964">
        <v>0</v>
      </c>
      <c r="M1284" s="964">
        <v>0</v>
      </c>
      <c r="N1284" s="965"/>
      <c r="O1284" s="964">
        <v>0</v>
      </c>
      <c r="P1284" s="964">
        <v>0</v>
      </c>
      <c r="Q1284" s="964">
        <v>0</v>
      </c>
      <c r="R1284" s="922"/>
      <c r="S1284" s="964">
        <v>0</v>
      </c>
      <c r="T1284" s="964">
        <v>0</v>
      </c>
      <c r="U1284" s="964">
        <v>0</v>
      </c>
      <c r="V1284" s="964">
        <v>0</v>
      </c>
      <c r="W1284" s="964">
        <v>0</v>
      </c>
      <c r="X1284" s="964">
        <v>0</v>
      </c>
      <c r="Y1284" s="964">
        <v>0</v>
      </c>
      <c r="Z1284" s="964">
        <v>0</v>
      </c>
      <c r="AA1284" s="922"/>
      <c r="AB1284" s="965">
        <v>0</v>
      </c>
      <c r="AC1284" s="965">
        <v>0</v>
      </c>
      <c r="AD1284" s="965">
        <v>0</v>
      </c>
      <c r="AE1284" s="965">
        <v>0</v>
      </c>
      <c r="AF1284" s="965">
        <v>0</v>
      </c>
      <c r="AG1284" s="965">
        <v>0</v>
      </c>
      <c r="AH1284" s="965">
        <v>0</v>
      </c>
      <c r="AI1284" s="965">
        <v>0</v>
      </c>
      <c r="AJ1284" s="965">
        <v>0</v>
      </c>
      <c r="AK1284" s="935">
        <v>0.89</v>
      </c>
      <c r="AL1284" s="965">
        <v>0</v>
      </c>
      <c r="AM1284" s="965">
        <v>0</v>
      </c>
      <c r="AN1284" s="965">
        <v>0</v>
      </c>
      <c r="AO1284" s="965">
        <v>0</v>
      </c>
      <c r="AP1284" s="965">
        <v>0</v>
      </c>
      <c r="AQ1284" s="964">
        <v>0</v>
      </c>
      <c r="AR1284" s="964">
        <v>0</v>
      </c>
      <c r="AS1284" s="964">
        <v>0</v>
      </c>
      <c r="AT1284" s="964">
        <v>0</v>
      </c>
      <c r="AU1284" s="964">
        <v>0</v>
      </c>
      <c r="AV1284" s="964">
        <v>0</v>
      </c>
      <c r="AW1284" s="964">
        <v>0</v>
      </c>
      <c r="AX1284" s="964">
        <v>0</v>
      </c>
      <c r="AY1284" s="964">
        <v>0</v>
      </c>
      <c r="AZ1284" s="964">
        <v>0</v>
      </c>
      <c r="BA1284" s="964">
        <v>0</v>
      </c>
      <c r="BB1284" s="964">
        <v>0</v>
      </c>
      <c r="BC1284" s="922"/>
      <c r="BD1284" s="922"/>
      <c r="BE1284" s="922"/>
      <c r="BF1284" s="922"/>
      <c r="BG1284" s="964">
        <v>0</v>
      </c>
      <c r="BH1284" s="964">
        <v>0</v>
      </c>
      <c r="BI1284" s="922"/>
      <c r="BJ1284" s="1292">
        <v>0</v>
      </c>
      <c r="BK1284" s="921">
        <v>1.5</v>
      </c>
      <c r="BL1284" s="921">
        <v>2.39</v>
      </c>
    </row>
    <row r="1285" spans="1:64" s="923" customFormat="1" hidden="1">
      <c r="A1285" s="1022" t="s">
        <v>223</v>
      </c>
      <c r="B1285" s="876" t="s">
        <v>198</v>
      </c>
      <c r="C1285" s="871" t="s">
        <v>154</v>
      </c>
      <c r="D1285" s="905">
        <v>0.26</v>
      </c>
      <c r="E1285" s="922"/>
      <c r="F1285" s="922"/>
      <c r="G1285" s="964">
        <v>0</v>
      </c>
      <c r="H1285" s="964">
        <v>0</v>
      </c>
      <c r="I1285" s="922"/>
      <c r="J1285" s="964">
        <v>0</v>
      </c>
      <c r="K1285" s="964">
        <v>0</v>
      </c>
      <c r="L1285" s="964">
        <v>0</v>
      </c>
      <c r="M1285" s="964">
        <v>0</v>
      </c>
      <c r="N1285" s="965"/>
      <c r="O1285" s="964">
        <v>0</v>
      </c>
      <c r="P1285" s="964">
        <v>0</v>
      </c>
      <c r="Q1285" s="964">
        <v>0</v>
      </c>
      <c r="R1285" s="922"/>
      <c r="S1285" s="964">
        <v>0</v>
      </c>
      <c r="T1285" s="964">
        <v>0</v>
      </c>
      <c r="U1285" s="964">
        <v>0</v>
      </c>
      <c r="V1285" s="964">
        <v>0</v>
      </c>
      <c r="W1285" s="964">
        <v>0</v>
      </c>
      <c r="X1285" s="964">
        <v>0</v>
      </c>
      <c r="Y1285" s="964">
        <v>0</v>
      </c>
      <c r="Z1285" s="964">
        <v>0</v>
      </c>
      <c r="AA1285" s="922"/>
      <c r="AB1285" s="965">
        <v>0</v>
      </c>
      <c r="AC1285" s="965">
        <v>0</v>
      </c>
      <c r="AD1285" s="965">
        <v>0</v>
      </c>
      <c r="AE1285" s="965">
        <v>0</v>
      </c>
      <c r="AF1285" s="965">
        <v>0</v>
      </c>
      <c r="AG1285" s="965">
        <v>0</v>
      </c>
      <c r="AH1285" s="965">
        <v>0</v>
      </c>
      <c r="AI1285" s="965">
        <v>0</v>
      </c>
      <c r="AJ1285" s="965">
        <v>0</v>
      </c>
      <c r="AK1285" s="965">
        <v>0</v>
      </c>
      <c r="AL1285" s="935">
        <v>0.26</v>
      </c>
      <c r="AM1285" s="965">
        <v>0</v>
      </c>
      <c r="AN1285" s="965">
        <v>0</v>
      </c>
      <c r="AO1285" s="965">
        <v>0</v>
      </c>
      <c r="AP1285" s="965">
        <v>0</v>
      </c>
      <c r="AQ1285" s="964">
        <v>0</v>
      </c>
      <c r="AR1285" s="964">
        <v>0</v>
      </c>
      <c r="AS1285" s="964">
        <v>0</v>
      </c>
      <c r="AT1285" s="964">
        <v>0</v>
      </c>
      <c r="AU1285" s="964">
        <v>0</v>
      </c>
      <c r="AV1285" s="964">
        <v>0</v>
      </c>
      <c r="AW1285" s="964">
        <v>0</v>
      </c>
      <c r="AX1285" s="964">
        <v>0</v>
      </c>
      <c r="AY1285" s="964">
        <v>0</v>
      </c>
      <c r="AZ1285" s="964">
        <v>0</v>
      </c>
      <c r="BA1285" s="964">
        <v>0</v>
      </c>
      <c r="BB1285" s="964">
        <v>0</v>
      </c>
      <c r="BC1285" s="922"/>
      <c r="BD1285" s="922"/>
      <c r="BE1285" s="922"/>
      <c r="BF1285" s="922"/>
      <c r="BG1285" s="964">
        <v>0</v>
      </c>
      <c r="BH1285" s="964">
        <v>0</v>
      </c>
      <c r="BI1285" s="922"/>
      <c r="BJ1285" s="1292">
        <v>0</v>
      </c>
      <c r="BK1285" s="916">
        <v>0.96</v>
      </c>
      <c r="BL1285" s="921">
        <v>1.22</v>
      </c>
    </row>
    <row r="1286" spans="1:64" s="923" customFormat="1" hidden="1">
      <c r="A1286" s="1022" t="s">
        <v>224</v>
      </c>
      <c r="B1286" s="876" t="s">
        <v>286</v>
      </c>
      <c r="C1286" s="871" t="s">
        <v>115</v>
      </c>
      <c r="D1286" s="905">
        <v>15.32</v>
      </c>
      <c r="E1286" s="922"/>
      <c r="F1286" s="922"/>
      <c r="G1286" s="964">
        <v>0</v>
      </c>
      <c r="H1286" s="964">
        <v>0</v>
      </c>
      <c r="I1286" s="922"/>
      <c r="J1286" s="964">
        <v>0.75943000000000005</v>
      </c>
      <c r="K1286" s="964">
        <v>0</v>
      </c>
      <c r="L1286" s="964">
        <v>0</v>
      </c>
      <c r="M1286" s="964">
        <v>1.0578799999999999</v>
      </c>
      <c r="N1286" s="965"/>
      <c r="O1286" s="964">
        <v>0</v>
      </c>
      <c r="P1286" s="964">
        <v>0</v>
      </c>
      <c r="Q1286" s="964">
        <v>0</v>
      </c>
      <c r="R1286" s="922"/>
      <c r="S1286" s="964">
        <v>0</v>
      </c>
      <c r="T1286" s="964">
        <v>0</v>
      </c>
      <c r="U1286" s="964">
        <v>0</v>
      </c>
      <c r="V1286" s="964">
        <v>0</v>
      </c>
      <c r="W1286" s="964">
        <v>0</v>
      </c>
      <c r="X1286" s="964">
        <v>0</v>
      </c>
      <c r="Y1286" s="964">
        <v>0</v>
      </c>
      <c r="Z1286" s="964">
        <v>0</v>
      </c>
      <c r="AA1286" s="922"/>
      <c r="AB1286" s="965">
        <v>0.3</v>
      </c>
      <c r="AC1286" s="965">
        <v>0</v>
      </c>
      <c r="AD1286" s="965">
        <v>0</v>
      </c>
      <c r="AE1286" s="965">
        <v>0</v>
      </c>
      <c r="AF1286" s="965">
        <v>0</v>
      </c>
      <c r="AG1286" s="965">
        <v>0</v>
      </c>
      <c r="AH1286" s="965">
        <v>0</v>
      </c>
      <c r="AI1286" s="965">
        <v>0</v>
      </c>
      <c r="AJ1286" s="965">
        <v>0</v>
      </c>
      <c r="AK1286" s="965">
        <v>0</v>
      </c>
      <c r="AL1286" s="965">
        <v>0</v>
      </c>
      <c r="AM1286" s="935">
        <v>13.20269</v>
      </c>
      <c r="AN1286" s="965">
        <v>0</v>
      </c>
      <c r="AO1286" s="965">
        <v>0</v>
      </c>
      <c r="AP1286" s="965">
        <v>0</v>
      </c>
      <c r="AQ1286" s="964">
        <v>0</v>
      </c>
      <c r="AR1286" s="964">
        <v>0</v>
      </c>
      <c r="AS1286" s="964">
        <v>0</v>
      </c>
      <c r="AT1286" s="964">
        <v>0</v>
      </c>
      <c r="AU1286" s="964">
        <v>0</v>
      </c>
      <c r="AV1286" s="964">
        <v>0</v>
      </c>
      <c r="AW1286" s="964">
        <v>0</v>
      </c>
      <c r="AX1286" s="964">
        <v>0</v>
      </c>
      <c r="AY1286" s="964">
        <v>0</v>
      </c>
      <c r="AZ1286" s="964">
        <v>0</v>
      </c>
      <c r="BA1286" s="964">
        <v>0</v>
      </c>
      <c r="BB1286" s="964">
        <v>0</v>
      </c>
      <c r="BC1286" s="922"/>
      <c r="BD1286" s="922"/>
      <c r="BE1286" s="922"/>
      <c r="BF1286" s="922"/>
      <c r="BG1286" s="964">
        <v>0</v>
      </c>
      <c r="BH1286" s="964">
        <v>0</v>
      </c>
      <c r="BI1286" s="922"/>
      <c r="BJ1286" s="1292">
        <v>2.1173099999999998</v>
      </c>
      <c r="BK1286" s="916">
        <v>3.4819500000000012</v>
      </c>
      <c r="BL1286" s="921">
        <v>18.801950000000001</v>
      </c>
    </row>
    <row r="1287" spans="1:64" hidden="1">
      <c r="A1287" s="1024" t="s">
        <v>220</v>
      </c>
      <c r="B1287" s="876" t="s">
        <v>12</v>
      </c>
      <c r="C1287" s="877" t="s">
        <v>112</v>
      </c>
      <c r="D1287" s="905">
        <v>0</v>
      </c>
      <c r="E1287" s="922"/>
      <c r="F1287" s="922"/>
      <c r="G1287" s="964">
        <v>0</v>
      </c>
      <c r="H1287" s="964">
        <v>0</v>
      </c>
      <c r="I1287" s="922"/>
      <c r="J1287" s="964">
        <v>0</v>
      </c>
      <c r="K1287" s="964">
        <v>0</v>
      </c>
      <c r="L1287" s="964">
        <v>0</v>
      </c>
      <c r="M1287" s="964">
        <v>0</v>
      </c>
      <c r="N1287" s="965"/>
      <c r="O1287" s="964">
        <v>0</v>
      </c>
      <c r="P1287" s="964">
        <v>0</v>
      </c>
      <c r="Q1287" s="964">
        <v>0</v>
      </c>
      <c r="R1287" s="922"/>
      <c r="S1287" s="964">
        <v>0</v>
      </c>
      <c r="T1287" s="964">
        <v>0</v>
      </c>
      <c r="U1287" s="964">
        <v>0</v>
      </c>
      <c r="V1287" s="964">
        <v>0</v>
      </c>
      <c r="W1287" s="964">
        <v>0</v>
      </c>
      <c r="X1287" s="964">
        <v>0</v>
      </c>
      <c r="Y1287" s="964">
        <v>0</v>
      </c>
      <c r="Z1287" s="964">
        <v>0</v>
      </c>
      <c r="AA1287" s="922"/>
      <c r="AB1287" s="965">
        <v>0</v>
      </c>
      <c r="AC1287" s="965">
        <v>0</v>
      </c>
      <c r="AD1287" s="965">
        <v>0</v>
      </c>
      <c r="AE1287" s="965">
        <v>0</v>
      </c>
      <c r="AF1287" s="965">
        <v>0</v>
      </c>
      <c r="AG1287" s="965">
        <v>0</v>
      </c>
      <c r="AH1287" s="965">
        <v>0</v>
      </c>
      <c r="AI1287" s="965">
        <v>0</v>
      </c>
      <c r="AJ1287" s="965">
        <v>0</v>
      </c>
      <c r="AK1287" s="965">
        <v>0</v>
      </c>
      <c r="AL1287" s="965">
        <v>0</v>
      </c>
      <c r="AM1287" s="965">
        <v>0</v>
      </c>
      <c r="AN1287" s="954">
        <v>0</v>
      </c>
      <c r="AO1287" s="965">
        <v>0</v>
      </c>
      <c r="AP1287" s="965">
        <v>0</v>
      </c>
      <c r="AQ1287" s="964">
        <v>0</v>
      </c>
      <c r="AR1287" s="964">
        <v>0</v>
      </c>
      <c r="AS1287" s="964">
        <v>0</v>
      </c>
      <c r="AT1287" s="964">
        <v>0</v>
      </c>
      <c r="AU1287" s="964">
        <v>0</v>
      </c>
      <c r="AV1287" s="964">
        <v>0</v>
      </c>
      <c r="AW1287" s="964">
        <v>0</v>
      </c>
      <c r="AX1287" s="964">
        <v>0</v>
      </c>
      <c r="AY1287" s="964">
        <v>0</v>
      </c>
      <c r="AZ1287" s="964">
        <v>0</v>
      </c>
      <c r="BA1287" s="964">
        <v>0</v>
      </c>
      <c r="BB1287" s="964">
        <v>0</v>
      </c>
      <c r="BC1287" s="922"/>
      <c r="BD1287" s="922"/>
      <c r="BE1287" s="922"/>
      <c r="BF1287" s="922"/>
      <c r="BG1287" s="964">
        <v>0</v>
      </c>
      <c r="BH1287" s="964">
        <v>0</v>
      </c>
      <c r="BI1287" s="922"/>
      <c r="BJ1287" s="1292">
        <v>0</v>
      </c>
      <c r="BK1287" s="916">
        <v>0</v>
      </c>
      <c r="BL1287" s="916">
        <v>0</v>
      </c>
    </row>
    <row r="1288" spans="1:64" hidden="1">
      <c r="A1288" s="1024" t="s">
        <v>221</v>
      </c>
      <c r="B1288" s="876" t="s">
        <v>13</v>
      </c>
      <c r="C1288" s="877" t="s">
        <v>113</v>
      </c>
      <c r="D1288" s="905">
        <v>0</v>
      </c>
      <c r="E1288" s="970"/>
      <c r="F1288" s="970"/>
      <c r="G1288" s="964">
        <v>0</v>
      </c>
      <c r="H1288" s="964">
        <v>0</v>
      </c>
      <c r="I1288" s="970"/>
      <c r="J1288" s="964">
        <v>0</v>
      </c>
      <c r="K1288" s="964">
        <v>0</v>
      </c>
      <c r="L1288" s="964">
        <v>0</v>
      </c>
      <c r="M1288" s="964">
        <v>0</v>
      </c>
      <c r="N1288" s="965"/>
      <c r="O1288" s="964">
        <v>0</v>
      </c>
      <c r="P1288" s="964">
        <v>0</v>
      </c>
      <c r="Q1288" s="964">
        <v>0</v>
      </c>
      <c r="R1288" s="970"/>
      <c r="S1288" s="964">
        <v>0</v>
      </c>
      <c r="T1288" s="964">
        <v>0</v>
      </c>
      <c r="U1288" s="964">
        <v>0</v>
      </c>
      <c r="V1288" s="964">
        <v>0</v>
      </c>
      <c r="W1288" s="964">
        <v>0</v>
      </c>
      <c r="X1288" s="964">
        <v>0</v>
      </c>
      <c r="Y1288" s="964">
        <v>0</v>
      </c>
      <c r="Z1288" s="964">
        <v>0</v>
      </c>
      <c r="AA1288" s="970"/>
      <c r="AB1288" s="965">
        <v>0</v>
      </c>
      <c r="AC1288" s="965">
        <v>0</v>
      </c>
      <c r="AD1288" s="965">
        <v>0</v>
      </c>
      <c r="AE1288" s="965">
        <v>0</v>
      </c>
      <c r="AF1288" s="965">
        <v>0</v>
      </c>
      <c r="AG1288" s="965">
        <v>0</v>
      </c>
      <c r="AH1288" s="965">
        <v>0</v>
      </c>
      <c r="AI1288" s="965">
        <v>0</v>
      </c>
      <c r="AJ1288" s="965">
        <v>0</v>
      </c>
      <c r="AK1288" s="965">
        <v>0</v>
      </c>
      <c r="AL1288" s="965">
        <v>0</v>
      </c>
      <c r="AM1288" s="965">
        <v>0</v>
      </c>
      <c r="AN1288" s="965">
        <v>0</v>
      </c>
      <c r="AO1288" s="954">
        <v>0</v>
      </c>
      <c r="AP1288" s="965">
        <v>0</v>
      </c>
      <c r="AQ1288" s="964">
        <v>0</v>
      </c>
      <c r="AR1288" s="964">
        <v>0</v>
      </c>
      <c r="AS1288" s="964">
        <v>0</v>
      </c>
      <c r="AT1288" s="964">
        <v>0</v>
      </c>
      <c r="AU1288" s="964">
        <v>0</v>
      </c>
      <c r="AV1288" s="964">
        <v>0</v>
      </c>
      <c r="AW1288" s="964">
        <v>0</v>
      </c>
      <c r="AX1288" s="964">
        <v>0</v>
      </c>
      <c r="AY1288" s="964">
        <v>0</v>
      </c>
      <c r="AZ1288" s="964">
        <v>0</v>
      </c>
      <c r="BA1288" s="964">
        <v>0</v>
      </c>
      <c r="BB1288" s="964">
        <v>0</v>
      </c>
      <c r="BC1288" s="970"/>
      <c r="BD1288" s="970"/>
      <c r="BE1288" s="970"/>
      <c r="BF1288" s="970"/>
      <c r="BG1288" s="964">
        <v>0</v>
      </c>
      <c r="BH1288" s="964">
        <v>0</v>
      </c>
      <c r="BI1288" s="970"/>
      <c r="BJ1288" s="1292">
        <v>0</v>
      </c>
      <c r="BK1288" s="916">
        <v>0</v>
      </c>
      <c r="BL1288" s="916">
        <v>0</v>
      </c>
    </row>
    <row r="1289" spans="1:64" s="923" customFormat="1" hidden="1">
      <c r="A1289" s="1034" t="s">
        <v>222</v>
      </c>
      <c r="B1289" s="876" t="s">
        <v>14</v>
      </c>
      <c r="C1289" s="1028" t="s">
        <v>114</v>
      </c>
      <c r="D1289" s="905">
        <v>0.44</v>
      </c>
      <c r="E1289" s="922"/>
      <c r="F1289" s="922"/>
      <c r="G1289" s="964">
        <v>0</v>
      </c>
      <c r="H1289" s="964">
        <v>0</v>
      </c>
      <c r="I1289" s="922"/>
      <c r="J1289" s="964">
        <v>0</v>
      </c>
      <c r="K1289" s="964">
        <v>0</v>
      </c>
      <c r="L1289" s="964">
        <v>0</v>
      </c>
      <c r="M1289" s="964">
        <v>0</v>
      </c>
      <c r="N1289" s="965"/>
      <c r="O1289" s="964">
        <v>0</v>
      </c>
      <c r="P1289" s="964">
        <v>0</v>
      </c>
      <c r="Q1289" s="964">
        <v>0</v>
      </c>
      <c r="R1289" s="922"/>
      <c r="S1289" s="964">
        <v>0</v>
      </c>
      <c r="T1289" s="964">
        <v>0</v>
      </c>
      <c r="U1289" s="964">
        <v>0</v>
      </c>
      <c r="V1289" s="964">
        <v>0</v>
      </c>
      <c r="W1289" s="964">
        <v>0</v>
      </c>
      <c r="X1289" s="964">
        <v>0</v>
      </c>
      <c r="Y1289" s="964">
        <v>0</v>
      </c>
      <c r="Z1289" s="964">
        <v>0</v>
      </c>
      <c r="AA1289" s="922"/>
      <c r="AB1289" s="965">
        <v>0</v>
      </c>
      <c r="AC1289" s="965">
        <v>0</v>
      </c>
      <c r="AD1289" s="965">
        <v>0</v>
      </c>
      <c r="AE1289" s="965">
        <v>0</v>
      </c>
      <c r="AF1289" s="965">
        <v>0</v>
      </c>
      <c r="AG1289" s="965">
        <v>0</v>
      </c>
      <c r="AH1289" s="965">
        <v>0</v>
      </c>
      <c r="AI1289" s="965">
        <v>0</v>
      </c>
      <c r="AJ1289" s="965">
        <v>0</v>
      </c>
      <c r="AK1289" s="965">
        <v>0</v>
      </c>
      <c r="AL1289" s="965">
        <v>0</v>
      </c>
      <c r="AM1289" s="965">
        <v>0</v>
      </c>
      <c r="AN1289" s="965">
        <v>0</v>
      </c>
      <c r="AO1289" s="965">
        <v>0</v>
      </c>
      <c r="AP1289" s="954">
        <v>0.44</v>
      </c>
      <c r="AQ1289" s="964">
        <v>0</v>
      </c>
      <c r="AR1289" s="964">
        <v>0</v>
      </c>
      <c r="AS1289" s="964">
        <v>0</v>
      </c>
      <c r="AT1289" s="964">
        <v>0</v>
      </c>
      <c r="AU1289" s="964">
        <v>0</v>
      </c>
      <c r="AV1289" s="964">
        <v>0</v>
      </c>
      <c r="AW1289" s="964">
        <v>0</v>
      </c>
      <c r="AX1289" s="964">
        <v>0</v>
      </c>
      <c r="AY1289" s="964">
        <v>0</v>
      </c>
      <c r="AZ1289" s="964">
        <v>0</v>
      </c>
      <c r="BA1289" s="964">
        <v>0</v>
      </c>
      <c r="BB1289" s="964">
        <v>0</v>
      </c>
      <c r="BC1289" s="922"/>
      <c r="BD1289" s="922"/>
      <c r="BE1289" s="922"/>
      <c r="BF1289" s="922"/>
      <c r="BG1289" s="964">
        <v>0</v>
      </c>
      <c r="BH1289" s="964">
        <v>0</v>
      </c>
      <c r="BI1289" s="922"/>
      <c r="BJ1289" s="1292">
        <v>0</v>
      </c>
      <c r="BK1289" s="921">
        <v>0</v>
      </c>
      <c r="BL1289" s="921">
        <v>0.44</v>
      </c>
    </row>
    <row r="1290" spans="1:64" s="923" customFormat="1" hidden="1">
      <c r="A1290" s="1022" t="s">
        <v>72</v>
      </c>
      <c r="B1290" s="875" t="s">
        <v>194</v>
      </c>
      <c r="C1290" s="871" t="s">
        <v>163</v>
      </c>
      <c r="D1290" s="905">
        <v>0</v>
      </c>
      <c r="E1290" s="922"/>
      <c r="F1290" s="922"/>
      <c r="G1290" s="964">
        <v>0</v>
      </c>
      <c r="H1290" s="964">
        <v>0</v>
      </c>
      <c r="I1290" s="922"/>
      <c r="J1290" s="964">
        <v>0</v>
      </c>
      <c r="K1290" s="964">
        <v>0</v>
      </c>
      <c r="L1290" s="964">
        <v>0</v>
      </c>
      <c r="M1290" s="964">
        <v>0</v>
      </c>
      <c r="N1290" s="965"/>
      <c r="O1290" s="964">
        <v>0</v>
      </c>
      <c r="P1290" s="964">
        <v>0</v>
      </c>
      <c r="Q1290" s="964">
        <v>0</v>
      </c>
      <c r="R1290" s="922"/>
      <c r="S1290" s="964">
        <v>0</v>
      </c>
      <c r="T1290" s="964">
        <v>0</v>
      </c>
      <c r="U1290" s="964">
        <v>0</v>
      </c>
      <c r="V1290" s="964">
        <v>0</v>
      </c>
      <c r="W1290" s="964">
        <v>0</v>
      </c>
      <c r="X1290" s="964">
        <v>0</v>
      </c>
      <c r="Y1290" s="964">
        <v>0</v>
      </c>
      <c r="Z1290" s="964">
        <v>0</v>
      </c>
      <c r="AA1290" s="922"/>
      <c r="AB1290" s="965">
        <v>0</v>
      </c>
      <c r="AC1290" s="965">
        <v>0</v>
      </c>
      <c r="AD1290" s="965">
        <v>0</v>
      </c>
      <c r="AE1290" s="965">
        <v>0</v>
      </c>
      <c r="AF1290" s="965">
        <v>0</v>
      </c>
      <c r="AG1290" s="965">
        <v>0</v>
      </c>
      <c r="AH1290" s="965">
        <v>0</v>
      </c>
      <c r="AI1290" s="965">
        <v>0</v>
      </c>
      <c r="AJ1290" s="965">
        <v>0</v>
      </c>
      <c r="AK1290" s="965">
        <v>0</v>
      </c>
      <c r="AL1290" s="965">
        <v>0</v>
      </c>
      <c r="AM1290" s="965">
        <v>0</v>
      </c>
      <c r="AN1290" s="965">
        <v>0</v>
      </c>
      <c r="AO1290" s="965">
        <v>0</v>
      </c>
      <c r="AP1290" s="965">
        <v>0</v>
      </c>
      <c r="AQ1290" s="955">
        <v>0</v>
      </c>
      <c r="AR1290" s="964">
        <v>0</v>
      </c>
      <c r="AS1290" s="964">
        <v>0</v>
      </c>
      <c r="AT1290" s="964">
        <v>0</v>
      </c>
      <c r="AU1290" s="964">
        <v>0</v>
      </c>
      <c r="AV1290" s="964">
        <v>0</v>
      </c>
      <c r="AW1290" s="964">
        <v>0</v>
      </c>
      <c r="AX1290" s="964">
        <v>0</v>
      </c>
      <c r="AY1290" s="964">
        <v>0</v>
      </c>
      <c r="AZ1290" s="964">
        <v>0</v>
      </c>
      <c r="BA1290" s="964">
        <v>0</v>
      </c>
      <c r="BB1290" s="964">
        <v>0</v>
      </c>
      <c r="BC1290" s="922"/>
      <c r="BD1290" s="922"/>
      <c r="BE1290" s="922"/>
      <c r="BF1290" s="922"/>
      <c r="BG1290" s="964">
        <v>0</v>
      </c>
      <c r="BH1290" s="964">
        <v>0</v>
      </c>
      <c r="BI1290" s="922"/>
      <c r="BJ1290" s="1292">
        <v>0</v>
      </c>
      <c r="BK1290" s="921">
        <v>0</v>
      </c>
      <c r="BL1290" s="921">
        <v>0</v>
      </c>
    </row>
    <row r="1291" spans="1:64" s="923" customFormat="1" hidden="1">
      <c r="A1291" s="1022" t="s">
        <v>226</v>
      </c>
      <c r="B1291" s="875" t="s">
        <v>200</v>
      </c>
      <c r="C1291" s="871" t="s">
        <v>210</v>
      </c>
      <c r="D1291" s="905">
        <v>4.68</v>
      </c>
      <c r="E1291" s="922"/>
      <c r="F1291" s="922"/>
      <c r="G1291" s="964">
        <v>0</v>
      </c>
      <c r="H1291" s="964">
        <v>0</v>
      </c>
      <c r="I1291" s="922"/>
      <c r="J1291" s="964">
        <v>0</v>
      </c>
      <c r="K1291" s="964">
        <v>0</v>
      </c>
      <c r="L1291" s="964">
        <v>0</v>
      </c>
      <c r="M1291" s="964">
        <v>0</v>
      </c>
      <c r="N1291" s="965"/>
      <c r="O1291" s="964">
        <v>0</v>
      </c>
      <c r="P1291" s="964">
        <v>0</v>
      </c>
      <c r="Q1291" s="964">
        <v>0</v>
      </c>
      <c r="R1291" s="922"/>
      <c r="S1291" s="964">
        <v>0</v>
      </c>
      <c r="T1291" s="964">
        <v>0.2</v>
      </c>
      <c r="U1291" s="964">
        <v>0</v>
      </c>
      <c r="V1291" s="964">
        <v>0</v>
      </c>
      <c r="W1291" s="964">
        <v>0</v>
      </c>
      <c r="X1291" s="964">
        <v>0</v>
      </c>
      <c r="Y1291" s="964">
        <v>0</v>
      </c>
      <c r="Z1291" s="964">
        <v>0</v>
      </c>
      <c r="AA1291" s="922"/>
      <c r="AB1291" s="965">
        <v>0</v>
      </c>
      <c r="AC1291" s="965">
        <v>0</v>
      </c>
      <c r="AD1291" s="965">
        <v>0</v>
      </c>
      <c r="AE1291" s="965">
        <v>0</v>
      </c>
      <c r="AF1291" s="965">
        <v>0.19806000000000001</v>
      </c>
      <c r="AG1291" s="965">
        <v>0</v>
      </c>
      <c r="AH1291" s="965">
        <v>0</v>
      </c>
      <c r="AI1291" s="965">
        <v>0</v>
      </c>
      <c r="AJ1291" s="965">
        <v>0</v>
      </c>
      <c r="AK1291" s="965">
        <v>0</v>
      </c>
      <c r="AL1291" s="965">
        <v>0</v>
      </c>
      <c r="AM1291" s="965">
        <v>0</v>
      </c>
      <c r="AN1291" s="965">
        <v>0</v>
      </c>
      <c r="AO1291" s="965">
        <v>0</v>
      </c>
      <c r="AP1291" s="965">
        <v>0</v>
      </c>
      <c r="AQ1291" s="964">
        <v>0</v>
      </c>
      <c r="AR1291" s="955">
        <v>4.2819399999999996</v>
      </c>
      <c r="AS1291" s="964">
        <v>0</v>
      </c>
      <c r="AT1291" s="964">
        <v>0</v>
      </c>
      <c r="AU1291" s="964">
        <v>0</v>
      </c>
      <c r="AV1291" s="964">
        <v>0</v>
      </c>
      <c r="AW1291" s="964">
        <v>0</v>
      </c>
      <c r="AX1291" s="964">
        <v>0</v>
      </c>
      <c r="AY1291" s="964">
        <v>0</v>
      </c>
      <c r="AZ1291" s="964">
        <v>0</v>
      </c>
      <c r="BA1291" s="964">
        <v>0</v>
      </c>
      <c r="BB1291" s="964">
        <v>0</v>
      </c>
      <c r="BC1291" s="922"/>
      <c r="BD1291" s="922"/>
      <c r="BE1291" s="922"/>
      <c r="BF1291" s="922"/>
      <c r="BG1291" s="964">
        <v>0</v>
      </c>
      <c r="BH1291" s="964">
        <v>0</v>
      </c>
      <c r="BI1291" s="922"/>
      <c r="BJ1291" s="1292">
        <v>0.39806000000000002</v>
      </c>
      <c r="BK1291" s="916">
        <v>1.9400000000003303E-3</v>
      </c>
      <c r="BL1291" s="921">
        <v>4.68194</v>
      </c>
    </row>
    <row r="1292" spans="1:64" s="923" customFormat="1" hidden="1">
      <c r="A1292" s="1022" t="s">
        <v>227</v>
      </c>
      <c r="B1292" s="875" t="s">
        <v>201</v>
      </c>
      <c r="C1292" s="871" t="s">
        <v>211</v>
      </c>
      <c r="D1292" s="905">
        <v>2.1800000000000002</v>
      </c>
      <c r="E1292" s="922"/>
      <c r="F1292" s="922"/>
      <c r="G1292" s="964">
        <v>0</v>
      </c>
      <c r="H1292" s="964">
        <v>0</v>
      </c>
      <c r="I1292" s="922"/>
      <c r="J1292" s="964">
        <v>0</v>
      </c>
      <c r="K1292" s="964">
        <v>0</v>
      </c>
      <c r="L1292" s="964">
        <v>0</v>
      </c>
      <c r="M1292" s="964">
        <v>0</v>
      </c>
      <c r="N1292" s="965"/>
      <c r="O1292" s="964">
        <v>0</v>
      </c>
      <c r="P1292" s="964">
        <v>0</v>
      </c>
      <c r="Q1292" s="964">
        <v>0</v>
      </c>
      <c r="R1292" s="922"/>
      <c r="S1292" s="964">
        <v>0</v>
      </c>
      <c r="T1292" s="964">
        <v>0</v>
      </c>
      <c r="U1292" s="964">
        <v>0</v>
      </c>
      <c r="V1292" s="964">
        <v>0</v>
      </c>
      <c r="W1292" s="964">
        <v>0</v>
      </c>
      <c r="X1292" s="964">
        <v>0</v>
      </c>
      <c r="Y1292" s="964">
        <v>0</v>
      </c>
      <c r="Z1292" s="964">
        <v>0</v>
      </c>
      <c r="AA1292" s="922"/>
      <c r="AB1292" s="965">
        <v>0</v>
      </c>
      <c r="AC1292" s="965">
        <v>0</v>
      </c>
      <c r="AD1292" s="965">
        <v>0</v>
      </c>
      <c r="AE1292" s="965">
        <v>0</v>
      </c>
      <c r="AF1292" s="965">
        <v>0</v>
      </c>
      <c r="AG1292" s="965">
        <v>0</v>
      </c>
      <c r="AH1292" s="965">
        <v>0</v>
      </c>
      <c r="AI1292" s="965">
        <v>0</v>
      </c>
      <c r="AJ1292" s="965">
        <v>0</v>
      </c>
      <c r="AK1292" s="965">
        <v>0</v>
      </c>
      <c r="AL1292" s="965">
        <v>0</v>
      </c>
      <c r="AM1292" s="965">
        <v>0</v>
      </c>
      <c r="AN1292" s="965">
        <v>0</v>
      </c>
      <c r="AO1292" s="965">
        <v>0</v>
      </c>
      <c r="AP1292" s="965">
        <v>0</v>
      </c>
      <c r="AQ1292" s="964">
        <v>0</v>
      </c>
      <c r="AR1292" s="964">
        <v>0</v>
      </c>
      <c r="AS1292" s="955">
        <v>2.1800000000000002</v>
      </c>
      <c r="AT1292" s="964">
        <v>0</v>
      </c>
      <c r="AU1292" s="964">
        <v>0</v>
      </c>
      <c r="AV1292" s="964">
        <v>0</v>
      </c>
      <c r="AW1292" s="964">
        <v>0</v>
      </c>
      <c r="AX1292" s="964">
        <v>0</v>
      </c>
      <c r="AY1292" s="964">
        <v>0</v>
      </c>
      <c r="AZ1292" s="964">
        <v>0</v>
      </c>
      <c r="BA1292" s="964">
        <v>0</v>
      </c>
      <c r="BB1292" s="964">
        <v>0</v>
      </c>
      <c r="BC1292" s="922"/>
      <c r="BD1292" s="922"/>
      <c r="BE1292" s="922"/>
      <c r="BF1292" s="922"/>
      <c r="BG1292" s="964">
        <v>0</v>
      </c>
      <c r="BH1292" s="964">
        <v>0</v>
      </c>
      <c r="BI1292" s="922"/>
      <c r="BJ1292" s="1292">
        <v>0</v>
      </c>
      <c r="BK1292" s="916">
        <v>0.29999999999999982</v>
      </c>
      <c r="BL1292" s="921">
        <v>2.48</v>
      </c>
    </row>
    <row r="1293" spans="1:64" s="923" customFormat="1" hidden="1">
      <c r="A1293" s="1022" t="s">
        <v>74</v>
      </c>
      <c r="B1293" s="875" t="s">
        <v>187</v>
      </c>
      <c r="C1293" s="871" t="s">
        <v>141</v>
      </c>
      <c r="D1293" s="905">
        <v>143.82</v>
      </c>
      <c r="E1293" s="922"/>
      <c r="F1293" s="922"/>
      <c r="G1293" s="964">
        <v>5.2490000000000002E-2</v>
      </c>
      <c r="H1293" s="964">
        <v>0</v>
      </c>
      <c r="I1293" s="922"/>
      <c r="J1293" s="964">
        <v>0</v>
      </c>
      <c r="K1293" s="964">
        <v>0</v>
      </c>
      <c r="L1293" s="964">
        <v>0</v>
      </c>
      <c r="M1293" s="964">
        <v>3.14E-3</v>
      </c>
      <c r="N1293" s="965"/>
      <c r="O1293" s="964">
        <v>0</v>
      </c>
      <c r="P1293" s="964">
        <v>0</v>
      </c>
      <c r="Q1293" s="964">
        <v>0</v>
      </c>
      <c r="R1293" s="922"/>
      <c r="S1293" s="964">
        <v>0</v>
      </c>
      <c r="T1293" s="964">
        <v>0</v>
      </c>
      <c r="U1293" s="964">
        <v>0</v>
      </c>
      <c r="V1293" s="964">
        <v>0</v>
      </c>
      <c r="W1293" s="964">
        <v>0</v>
      </c>
      <c r="X1293" s="964">
        <v>0</v>
      </c>
      <c r="Y1293" s="964">
        <v>0</v>
      </c>
      <c r="Z1293" s="964">
        <v>0</v>
      </c>
      <c r="AA1293" s="922"/>
      <c r="AB1293" s="965">
        <v>1.91</v>
      </c>
      <c r="AC1293" s="965">
        <v>0</v>
      </c>
      <c r="AD1293" s="965">
        <v>0</v>
      </c>
      <c r="AE1293" s="965">
        <v>0</v>
      </c>
      <c r="AF1293" s="965">
        <v>0</v>
      </c>
      <c r="AG1293" s="965">
        <v>0</v>
      </c>
      <c r="AH1293" s="965">
        <v>0</v>
      </c>
      <c r="AI1293" s="965">
        <v>0</v>
      </c>
      <c r="AJ1293" s="965">
        <v>0</v>
      </c>
      <c r="AK1293" s="965">
        <v>0</v>
      </c>
      <c r="AL1293" s="965">
        <v>0</v>
      </c>
      <c r="AM1293" s="965">
        <v>0</v>
      </c>
      <c r="AN1293" s="965">
        <v>0</v>
      </c>
      <c r="AO1293" s="965">
        <v>0</v>
      </c>
      <c r="AP1293" s="965">
        <v>0</v>
      </c>
      <c r="AQ1293" s="964">
        <v>0</v>
      </c>
      <c r="AR1293" s="964">
        <v>0</v>
      </c>
      <c r="AS1293" s="964">
        <v>0</v>
      </c>
      <c r="AT1293" s="955">
        <v>140.93833999999998</v>
      </c>
      <c r="AU1293" s="964">
        <v>0</v>
      </c>
      <c r="AV1293" s="964">
        <v>0</v>
      </c>
      <c r="AW1293" s="964">
        <v>0</v>
      </c>
      <c r="AX1293" s="964">
        <v>0</v>
      </c>
      <c r="AY1293" s="964">
        <v>0</v>
      </c>
      <c r="AZ1293" s="964">
        <v>0</v>
      </c>
      <c r="BA1293" s="964">
        <v>0</v>
      </c>
      <c r="BB1293" s="964">
        <v>0</v>
      </c>
      <c r="BC1293" s="922"/>
      <c r="BD1293" s="922"/>
      <c r="BE1293" s="922"/>
      <c r="BF1293" s="922"/>
      <c r="BG1293" s="964">
        <v>0</v>
      </c>
      <c r="BH1293" s="964">
        <v>0</v>
      </c>
      <c r="BI1293" s="922"/>
      <c r="BJ1293" s="1292">
        <v>2.8816600000000001</v>
      </c>
      <c r="BK1293" s="921">
        <v>67.119980000000012</v>
      </c>
      <c r="BL1293" s="921">
        <v>210.93997999999999</v>
      </c>
    </row>
    <row r="1294" spans="1:64" s="923" customFormat="1" hidden="1">
      <c r="A1294" s="1022" t="s">
        <v>75</v>
      </c>
      <c r="B1294" s="875" t="s">
        <v>188</v>
      </c>
      <c r="C1294" s="871" t="s">
        <v>96</v>
      </c>
      <c r="D1294" s="905">
        <v>0</v>
      </c>
      <c r="E1294" s="922"/>
      <c r="F1294" s="922"/>
      <c r="G1294" s="964">
        <v>0</v>
      </c>
      <c r="H1294" s="964">
        <v>0</v>
      </c>
      <c r="I1294" s="922"/>
      <c r="J1294" s="964">
        <v>0</v>
      </c>
      <c r="K1294" s="964">
        <v>0</v>
      </c>
      <c r="L1294" s="964">
        <v>0</v>
      </c>
      <c r="M1294" s="964">
        <v>0</v>
      </c>
      <c r="N1294" s="965"/>
      <c r="O1294" s="964">
        <v>0</v>
      </c>
      <c r="P1294" s="964">
        <v>0</v>
      </c>
      <c r="Q1294" s="964">
        <v>0</v>
      </c>
      <c r="R1294" s="922"/>
      <c r="S1294" s="964">
        <v>0</v>
      </c>
      <c r="T1294" s="964">
        <v>0</v>
      </c>
      <c r="U1294" s="964">
        <v>0</v>
      </c>
      <c r="V1294" s="964">
        <v>0</v>
      </c>
      <c r="W1294" s="964">
        <v>0</v>
      </c>
      <c r="X1294" s="964">
        <v>0</v>
      </c>
      <c r="Y1294" s="964">
        <v>0</v>
      </c>
      <c r="Z1294" s="964">
        <v>0</v>
      </c>
      <c r="AA1294" s="922"/>
      <c r="AB1294" s="965">
        <v>0</v>
      </c>
      <c r="AC1294" s="965">
        <v>0</v>
      </c>
      <c r="AD1294" s="965">
        <v>0</v>
      </c>
      <c r="AE1294" s="965">
        <v>0</v>
      </c>
      <c r="AF1294" s="965">
        <v>0</v>
      </c>
      <c r="AG1294" s="965">
        <v>0</v>
      </c>
      <c r="AH1294" s="965">
        <v>0</v>
      </c>
      <c r="AI1294" s="965">
        <v>0</v>
      </c>
      <c r="AJ1294" s="965">
        <v>0</v>
      </c>
      <c r="AK1294" s="965">
        <v>0</v>
      </c>
      <c r="AL1294" s="965">
        <v>0</v>
      </c>
      <c r="AM1294" s="965">
        <v>0</v>
      </c>
      <c r="AN1294" s="965">
        <v>0</v>
      </c>
      <c r="AO1294" s="965">
        <v>0</v>
      </c>
      <c r="AP1294" s="965">
        <v>0</v>
      </c>
      <c r="AQ1294" s="964">
        <v>0</v>
      </c>
      <c r="AR1294" s="964">
        <v>0</v>
      </c>
      <c r="AS1294" s="964">
        <v>0</v>
      </c>
      <c r="AT1294" s="964">
        <v>0</v>
      </c>
      <c r="AU1294" s="955">
        <v>0</v>
      </c>
      <c r="AV1294" s="964">
        <v>0</v>
      </c>
      <c r="AW1294" s="964">
        <v>0</v>
      </c>
      <c r="AX1294" s="964">
        <v>0</v>
      </c>
      <c r="AY1294" s="964">
        <v>0</v>
      </c>
      <c r="AZ1294" s="964">
        <v>0</v>
      </c>
      <c r="BA1294" s="964">
        <v>0</v>
      </c>
      <c r="BB1294" s="964">
        <v>0</v>
      </c>
      <c r="BC1294" s="922"/>
      <c r="BD1294" s="922"/>
      <c r="BE1294" s="922"/>
      <c r="BF1294" s="922"/>
      <c r="BG1294" s="964">
        <v>0</v>
      </c>
      <c r="BH1294" s="964">
        <v>0</v>
      </c>
      <c r="BI1294" s="922"/>
      <c r="BJ1294" s="1292">
        <v>0</v>
      </c>
      <c r="BK1294" s="921">
        <v>0</v>
      </c>
      <c r="BL1294" s="921">
        <v>0</v>
      </c>
    </row>
    <row r="1295" spans="1:64" s="923" customFormat="1" hidden="1">
      <c r="A1295" s="1022" t="s">
        <v>76</v>
      </c>
      <c r="B1295" s="875" t="s">
        <v>195</v>
      </c>
      <c r="C1295" s="844" t="s">
        <v>153</v>
      </c>
      <c r="D1295" s="905">
        <v>0.374</v>
      </c>
      <c r="E1295" s="922"/>
      <c r="F1295" s="922"/>
      <c r="G1295" s="964">
        <v>0</v>
      </c>
      <c r="H1295" s="964">
        <v>0</v>
      </c>
      <c r="I1295" s="922"/>
      <c r="J1295" s="964">
        <v>0</v>
      </c>
      <c r="K1295" s="964">
        <v>0</v>
      </c>
      <c r="L1295" s="964">
        <v>0</v>
      </c>
      <c r="M1295" s="964">
        <v>0</v>
      </c>
      <c r="N1295" s="965"/>
      <c r="O1295" s="964">
        <v>0</v>
      </c>
      <c r="P1295" s="964">
        <v>0</v>
      </c>
      <c r="Q1295" s="964">
        <v>0</v>
      </c>
      <c r="R1295" s="922"/>
      <c r="S1295" s="964">
        <v>0</v>
      </c>
      <c r="T1295" s="964">
        <v>0</v>
      </c>
      <c r="U1295" s="964">
        <v>0</v>
      </c>
      <c r="V1295" s="964">
        <v>0</v>
      </c>
      <c r="W1295" s="964">
        <v>0</v>
      </c>
      <c r="X1295" s="964">
        <v>0</v>
      </c>
      <c r="Y1295" s="964">
        <v>0</v>
      </c>
      <c r="Z1295" s="964">
        <v>0</v>
      </c>
      <c r="AA1295" s="922"/>
      <c r="AB1295" s="965">
        <v>0</v>
      </c>
      <c r="AC1295" s="965">
        <v>0</v>
      </c>
      <c r="AD1295" s="965">
        <v>0</v>
      </c>
      <c r="AE1295" s="965">
        <v>0</v>
      </c>
      <c r="AF1295" s="965">
        <v>0</v>
      </c>
      <c r="AG1295" s="965">
        <v>0</v>
      </c>
      <c r="AH1295" s="965">
        <v>0</v>
      </c>
      <c r="AI1295" s="965">
        <v>0</v>
      </c>
      <c r="AJ1295" s="965">
        <v>0</v>
      </c>
      <c r="AK1295" s="965">
        <v>0</v>
      </c>
      <c r="AL1295" s="965">
        <v>0</v>
      </c>
      <c r="AM1295" s="965">
        <v>0</v>
      </c>
      <c r="AN1295" s="965">
        <v>0</v>
      </c>
      <c r="AO1295" s="965">
        <v>0</v>
      </c>
      <c r="AP1295" s="965">
        <v>0</v>
      </c>
      <c r="AQ1295" s="964">
        <v>0</v>
      </c>
      <c r="AR1295" s="964">
        <v>0</v>
      </c>
      <c r="AS1295" s="964">
        <v>0</v>
      </c>
      <c r="AT1295" s="964">
        <v>0</v>
      </c>
      <c r="AU1295" s="964">
        <v>0</v>
      </c>
      <c r="AV1295" s="955">
        <v>0.374</v>
      </c>
      <c r="AW1295" s="964">
        <v>0</v>
      </c>
      <c r="AX1295" s="964">
        <v>0</v>
      </c>
      <c r="AY1295" s="964">
        <v>0</v>
      </c>
      <c r="AZ1295" s="964">
        <v>0</v>
      </c>
      <c r="BA1295" s="964">
        <v>0</v>
      </c>
      <c r="BB1295" s="964">
        <v>0</v>
      </c>
      <c r="BC1295" s="922"/>
      <c r="BD1295" s="922"/>
      <c r="BE1295" s="922"/>
      <c r="BF1295" s="922"/>
      <c r="BG1295" s="964">
        <v>0</v>
      </c>
      <c r="BH1295" s="964">
        <v>0</v>
      </c>
      <c r="BI1295" s="922"/>
      <c r="BJ1295" s="1292">
        <v>0</v>
      </c>
      <c r="BK1295" s="916">
        <v>0</v>
      </c>
      <c r="BL1295" s="921">
        <v>0.374</v>
      </c>
    </row>
    <row r="1296" spans="1:64" s="923" customFormat="1" hidden="1">
      <c r="A1296" s="1022" t="s">
        <v>43</v>
      </c>
      <c r="B1296" s="875" t="s">
        <v>196</v>
      </c>
      <c r="C1296" s="871" t="s">
        <v>208</v>
      </c>
      <c r="D1296" s="905">
        <v>0</v>
      </c>
      <c r="E1296" s="922"/>
      <c r="F1296" s="922"/>
      <c r="G1296" s="964">
        <v>0</v>
      </c>
      <c r="H1296" s="964">
        <v>0</v>
      </c>
      <c r="I1296" s="922"/>
      <c r="J1296" s="964">
        <v>0</v>
      </c>
      <c r="K1296" s="964">
        <v>0</v>
      </c>
      <c r="L1296" s="964">
        <v>0</v>
      </c>
      <c r="M1296" s="964">
        <v>0</v>
      </c>
      <c r="N1296" s="965"/>
      <c r="O1296" s="964">
        <v>0</v>
      </c>
      <c r="P1296" s="964">
        <v>0</v>
      </c>
      <c r="Q1296" s="964">
        <v>0</v>
      </c>
      <c r="R1296" s="922"/>
      <c r="S1296" s="964">
        <v>0</v>
      </c>
      <c r="T1296" s="964">
        <v>0</v>
      </c>
      <c r="U1296" s="964">
        <v>0</v>
      </c>
      <c r="V1296" s="964">
        <v>0</v>
      </c>
      <c r="W1296" s="964">
        <v>0</v>
      </c>
      <c r="X1296" s="964">
        <v>0</v>
      </c>
      <c r="Y1296" s="964">
        <v>0</v>
      </c>
      <c r="Z1296" s="964">
        <v>0</v>
      </c>
      <c r="AA1296" s="922"/>
      <c r="AB1296" s="965">
        <v>0</v>
      </c>
      <c r="AC1296" s="965">
        <v>0</v>
      </c>
      <c r="AD1296" s="965">
        <v>0</v>
      </c>
      <c r="AE1296" s="965">
        <v>0</v>
      </c>
      <c r="AF1296" s="965">
        <v>0</v>
      </c>
      <c r="AG1296" s="965">
        <v>0</v>
      </c>
      <c r="AH1296" s="965">
        <v>0</v>
      </c>
      <c r="AI1296" s="965">
        <v>0</v>
      </c>
      <c r="AJ1296" s="965">
        <v>0</v>
      </c>
      <c r="AK1296" s="965">
        <v>0</v>
      </c>
      <c r="AL1296" s="965">
        <v>0</v>
      </c>
      <c r="AM1296" s="965">
        <v>0</v>
      </c>
      <c r="AN1296" s="965">
        <v>0</v>
      </c>
      <c r="AO1296" s="965">
        <v>0</v>
      </c>
      <c r="AP1296" s="965">
        <v>0</v>
      </c>
      <c r="AQ1296" s="964">
        <v>0</v>
      </c>
      <c r="AR1296" s="964">
        <v>0</v>
      </c>
      <c r="AS1296" s="964">
        <v>0</v>
      </c>
      <c r="AT1296" s="964">
        <v>0</v>
      </c>
      <c r="AU1296" s="964">
        <v>0</v>
      </c>
      <c r="AV1296" s="964">
        <v>0</v>
      </c>
      <c r="AW1296" s="955">
        <v>0</v>
      </c>
      <c r="AX1296" s="964">
        <v>0</v>
      </c>
      <c r="AY1296" s="964">
        <v>0</v>
      </c>
      <c r="AZ1296" s="964">
        <v>0</v>
      </c>
      <c r="BA1296" s="964">
        <v>0</v>
      </c>
      <c r="BB1296" s="964">
        <v>0</v>
      </c>
      <c r="BC1296" s="922"/>
      <c r="BD1296" s="922"/>
      <c r="BE1296" s="922"/>
      <c r="BF1296" s="922"/>
      <c r="BG1296" s="964">
        <v>0</v>
      </c>
      <c r="BH1296" s="964">
        <v>0</v>
      </c>
      <c r="BI1296" s="922"/>
      <c r="BJ1296" s="1292">
        <v>0</v>
      </c>
      <c r="BK1296" s="916">
        <v>0</v>
      </c>
      <c r="BL1296" s="921">
        <v>0</v>
      </c>
    </row>
    <row r="1297" spans="1:64" s="923" customFormat="1" hidden="1">
      <c r="A1297" s="1022" t="s">
        <v>44</v>
      </c>
      <c r="B1297" s="875" t="s">
        <v>197</v>
      </c>
      <c r="C1297" s="871" t="s">
        <v>209</v>
      </c>
      <c r="D1297" s="905">
        <v>0</v>
      </c>
      <c r="E1297" s="922"/>
      <c r="F1297" s="922"/>
      <c r="G1297" s="964">
        <v>0</v>
      </c>
      <c r="H1297" s="964">
        <v>0</v>
      </c>
      <c r="I1297" s="922"/>
      <c r="J1297" s="964">
        <v>0</v>
      </c>
      <c r="K1297" s="964">
        <v>0</v>
      </c>
      <c r="L1297" s="964">
        <v>0</v>
      </c>
      <c r="M1297" s="964">
        <v>0</v>
      </c>
      <c r="N1297" s="965"/>
      <c r="O1297" s="964">
        <v>0</v>
      </c>
      <c r="P1297" s="964">
        <v>0</v>
      </c>
      <c r="Q1297" s="964">
        <v>0</v>
      </c>
      <c r="R1297" s="922"/>
      <c r="S1297" s="964">
        <v>0</v>
      </c>
      <c r="T1297" s="964">
        <v>0</v>
      </c>
      <c r="U1297" s="964">
        <v>0</v>
      </c>
      <c r="V1297" s="964">
        <v>0</v>
      </c>
      <c r="W1297" s="964">
        <v>0</v>
      </c>
      <c r="X1297" s="964">
        <v>0</v>
      </c>
      <c r="Y1297" s="964">
        <v>0</v>
      </c>
      <c r="Z1297" s="964">
        <v>0</v>
      </c>
      <c r="AA1297" s="922"/>
      <c r="AB1297" s="965">
        <v>0</v>
      </c>
      <c r="AC1297" s="965">
        <v>0</v>
      </c>
      <c r="AD1297" s="965">
        <v>0</v>
      </c>
      <c r="AE1297" s="965">
        <v>0</v>
      </c>
      <c r="AF1297" s="965">
        <v>0</v>
      </c>
      <c r="AG1297" s="965">
        <v>0</v>
      </c>
      <c r="AH1297" s="965">
        <v>0</v>
      </c>
      <c r="AI1297" s="965">
        <v>0</v>
      </c>
      <c r="AJ1297" s="965">
        <v>0</v>
      </c>
      <c r="AK1297" s="965">
        <v>0</v>
      </c>
      <c r="AL1297" s="965">
        <v>0</v>
      </c>
      <c r="AM1297" s="965">
        <v>0</v>
      </c>
      <c r="AN1297" s="965">
        <v>0</v>
      </c>
      <c r="AO1297" s="965">
        <v>0</v>
      </c>
      <c r="AP1297" s="965">
        <v>0</v>
      </c>
      <c r="AQ1297" s="964">
        <v>0</v>
      </c>
      <c r="AR1297" s="964">
        <v>0</v>
      </c>
      <c r="AS1297" s="964">
        <v>0</v>
      </c>
      <c r="AT1297" s="964">
        <v>0</v>
      </c>
      <c r="AU1297" s="964">
        <v>0</v>
      </c>
      <c r="AV1297" s="964">
        <v>0</v>
      </c>
      <c r="AW1297" s="964">
        <v>0</v>
      </c>
      <c r="AX1297" s="955">
        <v>0</v>
      </c>
      <c r="AY1297" s="964">
        <v>0</v>
      </c>
      <c r="AZ1297" s="964">
        <v>0</v>
      </c>
      <c r="BA1297" s="964">
        <v>0</v>
      </c>
      <c r="BB1297" s="964">
        <v>0</v>
      </c>
      <c r="BC1297" s="922"/>
      <c r="BD1297" s="922"/>
      <c r="BE1297" s="922"/>
      <c r="BF1297" s="922"/>
      <c r="BG1297" s="964">
        <v>0</v>
      </c>
      <c r="BH1297" s="964">
        <v>0</v>
      </c>
      <c r="BI1297" s="922"/>
      <c r="BJ1297" s="1292">
        <v>0</v>
      </c>
      <c r="BK1297" s="916">
        <v>0</v>
      </c>
      <c r="BL1297" s="921">
        <v>0</v>
      </c>
    </row>
    <row r="1298" spans="1:64" s="923" customFormat="1" hidden="1">
      <c r="A1298" s="1022" t="s">
        <v>228</v>
      </c>
      <c r="B1298" s="875" t="s">
        <v>359</v>
      </c>
      <c r="C1298" s="871" t="s">
        <v>155</v>
      </c>
      <c r="D1298" s="905">
        <v>0</v>
      </c>
      <c r="E1298" s="922"/>
      <c r="F1298" s="922"/>
      <c r="G1298" s="964">
        <v>0</v>
      </c>
      <c r="H1298" s="964">
        <v>0</v>
      </c>
      <c r="I1298" s="922"/>
      <c r="J1298" s="964">
        <v>0</v>
      </c>
      <c r="K1298" s="964">
        <v>0</v>
      </c>
      <c r="L1298" s="964">
        <v>0</v>
      </c>
      <c r="M1298" s="964">
        <v>0</v>
      </c>
      <c r="N1298" s="965"/>
      <c r="O1298" s="964">
        <v>0</v>
      </c>
      <c r="P1298" s="964">
        <v>0</v>
      </c>
      <c r="Q1298" s="964">
        <v>0</v>
      </c>
      <c r="R1298" s="922"/>
      <c r="S1298" s="964">
        <v>0</v>
      </c>
      <c r="T1298" s="964">
        <v>0</v>
      </c>
      <c r="U1298" s="964">
        <v>0</v>
      </c>
      <c r="V1298" s="964">
        <v>0</v>
      </c>
      <c r="W1298" s="964">
        <v>0</v>
      </c>
      <c r="X1298" s="964">
        <v>0</v>
      </c>
      <c r="Y1298" s="964">
        <v>0</v>
      </c>
      <c r="Z1298" s="964">
        <v>0</v>
      </c>
      <c r="AA1298" s="922"/>
      <c r="AB1298" s="965">
        <v>0</v>
      </c>
      <c r="AC1298" s="965">
        <v>0</v>
      </c>
      <c r="AD1298" s="965">
        <v>0</v>
      </c>
      <c r="AE1298" s="965">
        <v>0</v>
      </c>
      <c r="AF1298" s="965">
        <v>0</v>
      </c>
      <c r="AG1298" s="965">
        <v>0</v>
      </c>
      <c r="AH1298" s="965">
        <v>0</v>
      </c>
      <c r="AI1298" s="965">
        <v>0</v>
      </c>
      <c r="AJ1298" s="965">
        <v>0</v>
      </c>
      <c r="AK1298" s="965">
        <v>0</v>
      </c>
      <c r="AL1298" s="965">
        <v>0</v>
      </c>
      <c r="AM1298" s="965">
        <v>0</v>
      </c>
      <c r="AN1298" s="965">
        <v>0</v>
      </c>
      <c r="AO1298" s="965">
        <v>0</v>
      </c>
      <c r="AP1298" s="965">
        <v>0</v>
      </c>
      <c r="AQ1298" s="964">
        <v>0</v>
      </c>
      <c r="AR1298" s="964">
        <v>0</v>
      </c>
      <c r="AS1298" s="964">
        <v>0</v>
      </c>
      <c r="AT1298" s="964">
        <v>0</v>
      </c>
      <c r="AU1298" s="964">
        <v>0</v>
      </c>
      <c r="AV1298" s="964">
        <v>0</v>
      </c>
      <c r="AW1298" s="964">
        <v>0</v>
      </c>
      <c r="AX1298" s="964">
        <v>0</v>
      </c>
      <c r="AY1298" s="955">
        <v>0</v>
      </c>
      <c r="AZ1298" s="964">
        <v>0</v>
      </c>
      <c r="BA1298" s="964">
        <v>0</v>
      </c>
      <c r="BB1298" s="964">
        <v>0</v>
      </c>
      <c r="BC1298" s="922"/>
      <c r="BD1298" s="922"/>
      <c r="BE1298" s="922"/>
      <c r="BF1298" s="922"/>
      <c r="BG1298" s="964">
        <v>0</v>
      </c>
      <c r="BH1298" s="964">
        <v>0</v>
      </c>
      <c r="BI1298" s="922"/>
      <c r="BJ1298" s="1292">
        <v>0</v>
      </c>
      <c r="BK1298" s="916">
        <v>0</v>
      </c>
      <c r="BL1298" s="921">
        <v>0</v>
      </c>
    </row>
    <row r="1299" spans="1:64" s="923" customFormat="1" hidden="1">
      <c r="A1299" s="1022" t="s">
        <v>229</v>
      </c>
      <c r="B1299" s="875" t="s">
        <v>42</v>
      </c>
      <c r="C1299" s="871" t="s">
        <v>116</v>
      </c>
      <c r="D1299" s="905">
        <v>211.9</v>
      </c>
      <c r="E1299" s="922"/>
      <c r="F1299" s="922"/>
      <c r="G1299" s="964">
        <v>0.61917</v>
      </c>
      <c r="H1299" s="964">
        <v>0</v>
      </c>
      <c r="I1299" s="922"/>
      <c r="J1299" s="964">
        <v>1.72279</v>
      </c>
      <c r="K1299" s="964">
        <v>0</v>
      </c>
      <c r="L1299" s="964">
        <v>0</v>
      </c>
      <c r="M1299" s="964">
        <v>4.0499900000000002</v>
      </c>
      <c r="N1299" s="965"/>
      <c r="O1299" s="964">
        <v>0</v>
      </c>
      <c r="P1299" s="964">
        <v>0</v>
      </c>
      <c r="Q1299" s="964">
        <v>0</v>
      </c>
      <c r="R1299" s="922"/>
      <c r="S1299" s="964">
        <v>0</v>
      </c>
      <c r="T1299" s="964">
        <v>0</v>
      </c>
      <c r="U1299" s="964">
        <v>0</v>
      </c>
      <c r="V1299" s="964">
        <v>0</v>
      </c>
      <c r="W1299" s="964">
        <v>0</v>
      </c>
      <c r="X1299" s="964">
        <v>0</v>
      </c>
      <c r="Y1299" s="964">
        <v>0</v>
      </c>
      <c r="Z1299" s="964">
        <v>0</v>
      </c>
      <c r="AA1299" s="922"/>
      <c r="AB1299" s="965">
        <v>2.87418</v>
      </c>
      <c r="AC1299" s="965">
        <v>0.45791999999999999</v>
      </c>
      <c r="AD1299" s="965">
        <v>0</v>
      </c>
      <c r="AE1299" s="965">
        <v>0</v>
      </c>
      <c r="AF1299" s="965">
        <v>0</v>
      </c>
      <c r="AG1299" s="965">
        <v>0</v>
      </c>
      <c r="AH1299" s="965">
        <v>0</v>
      </c>
      <c r="AI1299" s="965">
        <v>0</v>
      </c>
      <c r="AJ1299" s="965">
        <v>0</v>
      </c>
      <c r="AK1299" s="965">
        <v>0</v>
      </c>
      <c r="AL1299" s="965">
        <v>0</v>
      </c>
      <c r="AM1299" s="965">
        <v>0</v>
      </c>
      <c r="AN1299" s="965">
        <v>0</v>
      </c>
      <c r="AO1299" s="965">
        <v>0</v>
      </c>
      <c r="AP1299" s="965">
        <v>0</v>
      </c>
      <c r="AQ1299" s="964">
        <v>0</v>
      </c>
      <c r="AR1299" s="964">
        <v>0</v>
      </c>
      <c r="AS1299" s="964">
        <v>0</v>
      </c>
      <c r="AT1299" s="964">
        <v>0</v>
      </c>
      <c r="AU1299" s="964">
        <v>0</v>
      </c>
      <c r="AV1299" s="964">
        <v>0</v>
      </c>
      <c r="AW1299" s="964">
        <v>0</v>
      </c>
      <c r="AX1299" s="964">
        <v>0</v>
      </c>
      <c r="AY1299" s="964">
        <v>0</v>
      </c>
      <c r="AZ1299" s="955">
        <v>202.17595</v>
      </c>
      <c r="BA1299" s="964">
        <v>0</v>
      </c>
      <c r="BB1299" s="964">
        <v>0</v>
      </c>
      <c r="BC1299" s="922"/>
      <c r="BD1299" s="922"/>
      <c r="BE1299" s="922"/>
      <c r="BF1299" s="922"/>
      <c r="BG1299" s="964">
        <v>0</v>
      </c>
      <c r="BH1299" s="964">
        <v>0</v>
      </c>
      <c r="BI1299" s="922"/>
      <c r="BJ1299" s="1292">
        <v>9.7240500000000001</v>
      </c>
      <c r="BK1299" s="916">
        <v>-9.7240500000000001</v>
      </c>
      <c r="BL1299" s="916">
        <v>202.17595</v>
      </c>
    </row>
    <row r="1300" spans="1:64" s="923" customFormat="1" hidden="1">
      <c r="A1300" s="1022" t="s">
        <v>230</v>
      </c>
      <c r="B1300" s="831" t="s">
        <v>15</v>
      </c>
      <c r="C1300" s="871" t="s">
        <v>117</v>
      </c>
      <c r="D1300" s="905">
        <v>49.5</v>
      </c>
      <c r="E1300" s="922"/>
      <c r="F1300" s="922"/>
      <c r="G1300" s="964">
        <v>0</v>
      </c>
      <c r="H1300" s="964">
        <v>0</v>
      </c>
      <c r="I1300" s="922"/>
      <c r="J1300" s="964">
        <v>0</v>
      </c>
      <c r="K1300" s="964">
        <v>0</v>
      </c>
      <c r="L1300" s="964">
        <v>0</v>
      </c>
      <c r="M1300" s="964">
        <v>0</v>
      </c>
      <c r="N1300" s="965"/>
      <c r="O1300" s="964">
        <v>0</v>
      </c>
      <c r="P1300" s="964">
        <v>0</v>
      </c>
      <c r="Q1300" s="964">
        <v>0</v>
      </c>
      <c r="R1300" s="922"/>
      <c r="S1300" s="964">
        <v>0</v>
      </c>
      <c r="T1300" s="964">
        <v>0</v>
      </c>
      <c r="U1300" s="964">
        <v>0</v>
      </c>
      <c r="V1300" s="964">
        <v>0</v>
      </c>
      <c r="W1300" s="964">
        <v>0</v>
      </c>
      <c r="X1300" s="964">
        <v>0</v>
      </c>
      <c r="Y1300" s="964">
        <v>0</v>
      </c>
      <c r="Z1300" s="964">
        <v>0</v>
      </c>
      <c r="AA1300" s="922"/>
      <c r="AB1300" s="965">
        <v>0</v>
      </c>
      <c r="AC1300" s="965">
        <v>0.47604000000000002</v>
      </c>
      <c r="AD1300" s="965">
        <v>0</v>
      </c>
      <c r="AE1300" s="965">
        <v>0</v>
      </c>
      <c r="AF1300" s="965">
        <v>0</v>
      </c>
      <c r="AG1300" s="965">
        <v>0</v>
      </c>
      <c r="AH1300" s="965">
        <v>0</v>
      </c>
      <c r="AI1300" s="965">
        <v>0</v>
      </c>
      <c r="AJ1300" s="965">
        <v>0</v>
      </c>
      <c r="AK1300" s="965">
        <v>0</v>
      </c>
      <c r="AL1300" s="965">
        <v>0</v>
      </c>
      <c r="AM1300" s="965">
        <v>0</v>
      </c>
      <c r="AN1300" s="965">
        <v>0</v>
      </c>
      <c r="AO1300" s="965">
        <v>0</v>
      </c>
      <c r="AP1300" s="965">
        <v>0</v>
      </c>
      <c r="AQ1300" s="964">
        <v>0</v>
      </c>
      <c r="AR1300" s="964">
        <v>0</v>
      </c>
      <c r="AS1300" s="964">
        <v>0</v>
      </c>
      <c r="AT1300" s="964">
        <v>0</v>
      </c>
      <c r="AU1300" s="964">
        <v>0</v>
      </c>
      <c r="AV1300" s="964">
        <v>0</v>
      </c>
      <c r="AW1300" s="964">
        <v>0</v>
      </c>
      <c r="AX1300" s="964">
        <v>0</v>
      </c>
      <c r="AY1300" s="964">
        <v>0</v>
      </c>
      <c r="AZ1300" s="964">
        <v>0</v>
      </c>
      <c r="BA1300" s="955">
        <v>49.023960000000002</v>
      </c>
      <c r="BB1300" s="964">
        <v>0</v>
      </c>
      <c r="BC1300" s="922"/>
      <c r="BD1300" s="922"/>
      <c r="BE1300" s="922"/>
      <c r="BF1300" s="922"/>
      <c r="BG1300" s="964">
        <v>0</v>
      </c>
      <c r="BH1300" s="964">
        <v>0</v>
      </c>
      <c r="BI1300" s="922"/>
      <c r="BJ1300" s="1292">
        <v>0.47604000000000002</v>
      </c>
      <c r="BK1300" s="916">
        <v>-0.47604000000000002</v>
      </c>
      <c r="BL1300" s="916">
        <v>49.023960000000002</v>
      </c>
    </row>
    <row r="1301" spans="1:64" s="923" customFormat="1" hidden="1">
      <c r="A1301" s="1022" t="s">
        <v>231</v>
      </c>
      <c r="B1301" s="1023" t="s">
        <v>16</v>
      </c>
      <c r="C1301" s="871" t="s">
        <v>118</v>
      </c>
      <c r="D1301" s="905">
        <v>0</v>
      </c>
      <c r="E1301" s="922"/>
      <c r="F1301" s="922"/>
      <c r="G1301" s="964">
        <v>0</v>
      </c>
      <c r="H1301" s="964">
        <v>0</v>
      </c>
      <c r="I1301" s="922"/>
      <c r="J1301" s="964">
        <v>0</v>
      </c>
      <c r="K1301" s="964">
        <v>0</v>
      </c>
      <c r="L1301" s="964">
        <v>0</v>
      </c>
      <c r="M1301" s="964">
        <v>0</v>
      </c>
      <c r="N1301" s="965"/>
      <c r="O1301" s="964">
        <v>0</v>
      </c>
      <c r="P1301" s="964">
        <v>0</v>
      </c>
      <c r="Q1301" s="964">
        <v>0</v>
      </c>
      <c r="R1301" s="922"/>
      <c r="S1301" s="964">
        <v>0</v>
      </c>
      <c r="T1301" s="964">
        <v>0</v>
      </c>
      <c r="U1301" s="964">
        <v>0</v>
      </c>
      <c r="V1301" s="964">
        <v>0</v>
      </c>
      <c r="W1301" s="964">
        <v>0</v>
      </c>
      <c r="X1301" s="964">
        <v>0</v>
      </c>
      <c r="Y1301" s="964">
        <v>0</v>
      </c>
      <c r="Z1301" s="964">
        <v>0</v>
      </c>
      <c r="AA1301" s="922"/>
      <c r="AB1301" s="965">
        <v>0</v>
      </c>
      <c r="AC1301" s="965">
        <v>0</v>
      </c>
      <c r="AD1301" s="965">
        <v>0</v>
      </c>
      <c r="AE1301" s="965">
        <v>0</v>
      </c>
      <c r="AF1301" s="965">
        <v>0</v>
      </c>
      <c r="AG1301" s="965">
        <v>0</v>
      </c>
      <c r="AH1301" s="965">
        <v>0</v>
      </c>
      <c r="AI1301" s="965">
        <v>0</v>
      </c>
      <c r="AJ1301" s="965">
        <v>0</v>
      </c>
      <c r="AK1301" s="965">
        <v>0</v>
      </c>
      <c r="AL1301" s="965">
        <v>0</v>
      </c>
      <c r="AM1301" s="965">
        <v>0</v>
      </c>
      <c r="AN1301" s="965">
        <v>0</v>
      </c>
      <c r="AO1301" s="965">
        <v>0</v>
      </c>
      <c r="AP1301" s="965">
        <v>0</v>
      </c>
      <c r="AQ1301" s="964">
        <v>0</v>
      </c>
      <c r="AR1301" s="964">
        <v>0</v>
      </c>
      <c r="AS1301" s="964">
        <v>0</v>
      </c>
      <c r="AT1301" s="964">
        <v>0</v>
      </c>
      <c r="AU1301" s="964">
        <v>0</v>
      </c>
      <c r="AV1301" s="964">
        <v>0</v>
      </c>
      <c r="AW1301" s="964">
        <v>0</v>
      </c>
      <c r="AX1301" s="964">
        <v>0</v>
      </c>
      <c r="AY1301" s="964">
        <v>0</v>
      </c>
      <c r="AZ1301" s="964">
        <v>0</v>
      </c>
      <c r="BA1301" s="964">
        <v>0</v>
      </c>
      <c r="BB1301" s="955">
        <v>0</v>
      </c>
      <c r="BC1301" s="922"/>
      <c r="BD1301" s="922"/>
      <c r="BE1301" s="922"/>
      <c r="BF1301" s="922"/>
      <c r="BG1301" s="964">
        <v>0</v>
      </c>
      <c r="BH1301" s="964">
        <v>0</v>
      </c>
      <c r="BI1301" s="922"/>
      <c r="BJ1301" s="1292">
        <v>0</v>
      </c>
      <c r="BK1301" s="916">
        <v>0</v>
      </c>
      <c r="BL1301" s="913">
        <v>0</v>
      </c>
    </row>
    <row r="1302" spans="1:64" s="926" customFormat="1" hidden="1">
      <c r="A1302" s="1022" t="s">
        <v>232</v>
      </c>
      <c r="B1302" s="1023" t="s">
        <v>202</v>
      </c>
      <c r="C1302" s="1031"/>
      <c r="D1302" s="905">
        <v>0</v>
      </c>
      <c r="E1302" s="922"/>
      <c r="F1302" s="922"/>
      <c r="G1302" s="964">
        <v>0</v>
      </c>
      <c r="H1302" s="964">
        <v>0</v>
      </c>
      <c r="I1302" s="922"/>
      <c r="J1302" s="964">
        <v>0</v>
      </c>
      <c r="K1302" s="964">
        <v>0</v>
      </c>
      <c r="L1302" s="964">
        <v>0</v>
      </c>
      <c r="M1302" s="964">
        <v>0</v>
      </c>
      <c r="N1302" s="965"/>
      <c r="O1302" s="964">
        <v>0</v>
      </c>
      <c r="P1302" s="964">
        <v>0</v>
      </c>
      <c r="Q1302" s="964">
        <v>0</v>
      </c>
      <c r="R1302" s="922"/>
      <c r="S1302" s="964">
        <v>0</v>
      </c>
      <c r="T1302" s="964">
        <v>0</v>
      </c>
      <c r="U1302" s="964">
        <v>0</v>
      </c>
      <c r="V1302" s="964">
        <v>0</v>
      </c>
      <c r="W1302" s="964">
        <v>0</v>
      </c>
      <c r="X1302" s="964">
        <v>0</v>
      </c>
      <c r="Y1302" s="964">
        <v>0</v>
      </c>
      <c r="Z1302" s="964">
        <v>0</v>
      </c>
      <c r="AA1302" s="922"/>
      <c r="AB1302" s="965">
        <v>0</v>
      </c>
      <c r="AC1302" s="965">
        <v>0</v>
      </c>
      <c r="AD1302" s="965">
        <v>0</v>
      </c>
      <c r="AE1302" s="965">
        <v>0</v>
      </c>
      <c r="AF1302" s="965">
        <v>0</v>
      </c>
      <c r="AG1302" s="965">
        <v>0</v>
      </c>
      <c r="AH1302" s="965">
        <v>0</v>
      </c>
      <c r="AI1302" s="965">
        <v>0</v>
      </c>
      <c r="AJ1302" s="965">
        <v>0</v>
      </c>
      <c r="AK1302" s="965">
        <v>0</v>
      </c>
      <c r="AL1302" s="965">
        <v>0</v>
      </c>
      <c r="AM1302" s="965">
        <v>0</v>
      </c>
      <c r="AN1302" s="965">
        <v>0</v>
      </c>
      <c r="AO1302" s="965">
        <v>0</v>
      </c>
      <c r="AP1302" s="965">
        <v>0</v>
      </c>
      <c r="AQ1302" s="964">
        <v>0</v>
      </c>
      <c r="AR1302" s="964">
        <v>0</v>
      </c>
      <c r="AS1302" s="964">
        <v>0</v>
      </c>
      <c r="AT1302" s="964">
        <v>0</v>
      </c>
      <c r="AU1302" s="964">
        <v>0</v>
      </c>
      <c r="AV1302" s="964">
        <v>0</v>
      </c>
      <c r="AW1302" s="964">
        <v>0</v>
      </c>
      <c r="AX1302" s="964">
        <v>0</v>
      </c>
      <c r="AY1302" s="964">
        <v>0</v>
      </c>
      <c r="AZ1302" s="964">
        <v>0</v>
      </c>
      <c r="BA1302" s="964">
        <v>0</v>
      </c>
      <c r="BB1302" s="964">
        <v>0</v>
      </c>
      <c r="BC1302" s="970"/>
      <c r="BD1302" s="922"/>
      <c r="BE1302" s="922"/>
      <c r="BF1302" s="922"/>
      <c r="BG1302" s="964">
        <v>0</v>
      </c>
      <c r="BH1302" s="964">
        <v>0</v>
      </c>
      <c r="BI1302" s="922"/>
      <c r="BJ1302" s="1292">
        <v>0</v>
      </c>
      <c r="BK1302" s="916">
        <v>0</v>
      </c>
      <c r="BL1302" s="921">
        <v>0</v>
      </c>
    </row>
    <row r="1303" spans="1:64" s="910" customFormat="1" ht="15" hidden="1">
      <c r="A1303" s="1029" t="s">
        <v>66</v>
      </c>
      <c r="B1303" s="1030" t="s">
        <v>6</v>
      </c>
      <c r="C1303" s="1031" t="s">
        <v>119</v>
      </c>
      <c r="D1303" s="905">
        <v>49.959999999999994</v>
      </c>
      <c r="E1303" s="971"/>
      <c r="F1303" s="971"/>
      <c r="G1303" s="971"/>
      <c r="H1303" s="971"/>
      <c r="I1303" s="971"/>
      <c r="J1303" s="971"/>
      <c r="K1303" s="971"/>
      <c r="L1303" s="971"/>
      <c r="M1303" s="971"/>
      <c r="N1303" s="971"/>
      <c r="O1303" s="971"/>
      <c r="P1303" s="971"/>
      <c r="Q1303" s="971"/>
      <c r="R1303" s="971"/>
      <c r="S1303" s="971"/>
      <c r="T1303" s="971"/>
      <c r="U1303" s="971"/>
      <c r="V1303" s="971"/>
      <c r="W1303" s="971"/>
      <c r="X1303" s="971"/>
      <c r="Y1303" s="971"/>
      <c r="Z1303" s="971"/>
      <c r="AA1303" s="971"/>
      <c r="AB1303" s="971"/>
      <c r="AC1303" s="971"/>
      <c r="AD1303" s="971"/>
      <c r="AE1303" s="971"/>
      <c r="AF1303" s="971"/>
      <c r="AG1303" s="971"/>
      <c r="AH1303" s="971"/>
      <c r="AI1303" s="971"/>
      <c r="AJ1303" s="971"/>
      <c r="AK1303" s="971"/>
      <c r="AL1303" s="971"/>
      <c r="AM1303" s="971"/>
      <c r="AN1303" s="971"/>
      <c r="AO1303" s="971"/>
      <c r="AP1303" s="971"/>
      <c r="AQ1303" s="971"/>
      <c r="AR1303" s="971"/>
      <c r="AS1303" s="971"/>
      <c r="AT1303" s="971"/>
      <c r="AU1303" s="971"/>
      <c r="AV1303" s="971"/>
      <c r="AW1303" s="971"/>
      <c r="AX1303" s="971"/>
      <c r="AY1303" s="971"/>
      <c r="AZ1303" s="971"/>
      <c r="BA1303" s="971"/>
      <c r="BB1303" s="971"/>
      <c r="BC1303" s="955">
        <v>26.456089999999993</v>
      </c>
      <c r="BD1303" s="971"/>
      <c r="BE1303" s="971"/>
      <c r="BF1303" s="971"/>
      <c r="BG1303" s="971"/>
      <c r="BH1303" s="971"/>
      <c r="BI1303" s="971"/>
      <c r="BJ1303" s="1294">
        <v>23.503910000000001</v>
      </c>
      <c r="BK1303" s="913">
        <v>-23.503910000000001</v>
      </c>
      <c r="BL1303" s="913">
        <v>26.456089999999996</v>
      </c>
    </row>
    <row r="1304" spans="1:64" s="910" customFormat="1" hidden="1">
      <c r="A1304" s="1050" t="s">
        <v>67</v>
      </c>
      <c r="B1304" s="1051" t="s">
        <v>68</v>
      </c>
      <c r="C1304" s="1052" t="s">
        <v>120</v>
      </c>
      <c r="D1304" s="905">
        <v>36.909999999999997</v>
      </c>
      <c r="E1304" s="922"/>
      <c r="F1304" s="922"/>
      <c r="G1304" s="964">
        <v>3.3203900000000002</v>
      </c>
      <c r="H1304" s="964">
        <v>0</v>
      </c>
      <c r="I1304" s="922"/>
      <c r="J1304" s="964">
        <v>13.31456</v>
      </c>
      <c r="K1304" s="964">
        <v>0</v>
      </c>
      <c r="L1304" s="964">
        <v>0</v>
      </c>
      <c r="M1304" s="964">
        <v>2.6413199999999999</v>
      </c>
      <c r="N1304" s="965"/>
      <c r="O1304" s="964">
        <v>0</v>
      </c>
      <c r="P1304" s="964">
        <v>0</v>
      </c>
      <c r="Q1304" s="964">
        <v>0</v>
      </c>
      <c r="R1304" s="922"/>
      <c r="S1304" s="964">
        <v>0</v>
      </c>
      <c r="T1304" s="964">
        <v>0</v>
      </c>
      <c r="U1304" s="964">
        <v>0</v>
      </c>
      <c r="V1304" s="964">
        <v>0</v>
      </c>
      <c r="W1304" s="964">
        <v>0</v>
      </c>
      <c r="X1304" s="964">
        <v>0</v>
      </c>
      <c r="Y1304" s="964">
        <v>0</v>
      </c>
      <c r="Z1304" s="964">
        <v>0.23968999999999999</v>
      </c>
      <c r="AA1304" s="922"/>
      <c r="AB1304" s="965">
        <v>1.79094</v>
      </c>
      <c r="AC1304" s="965">
        <v>0.31068000000000001</v>
      </c>
      <c r="AD1304" s="965">
        <v>0</v>
      </c>
      <c r="AE1304" s="965">
        <v>0</v>
      </c>
      <c r="AF1304" s="965">
        <v>0</v>
      </c>
      <c r="AG1304" s="965">
        <v>0</v>
      </c>
      <c r="AH1304" s="965">
        <v>0</v>
      </c>
      <c r="AI1304" s="965">
        <v>0</v>
      </c>
      <c r="AJ1304" s="965">
        <v>0</v>
      </c>
      <c r="AK1304" s="965">
        <v>0</v>
      </c>
      <c r="AL1304" s="965">
        <v>0</v>
      </c>
      <c r="AM1304" s="965">
        <v>0</v>
      </c>
      <c r="AN1304" s="965">
        <v>0</v>
      </c>
      <c r="AO1304" s="965">
        <v>0</v>
      </c>
      <c r="AP1304" s="965">
        <v>0</v>
      </c>
      <c r="AQ1304" s="964">
        <v>0</v>
      </c>
      <c r="AR1304" s="964">
        <v>0</v>
      </c>
      <c r="AS1304" s="964">
        <v>0</v>
      </c>
      <c r="AT1304" s="964">
        <v>1.8863300000000001</v>
      </c>
      <c r="AU1304" s="964">
        <v>0</v>
      </c>
      <c r="AV1304" s="964">
        <v>0</v>
      </c>
      <c r="AW1304" s="964">
        <v>0</v>
      </c>
      <c r="AX1304" s="964">
        <v>0</v>
      </c>
      <c r="AY1304" s="964">
        <v>0</v>
      </c>
      <c r="AZ1304" s="964">
        <v>0</v>
      </c>
      <c r="BA1304" s="964">
        <v>0</v>
      </c>
      <c r="BB1304" s="964">
        <v>0</v>
      </c>
      <c r="BC1304" s="922"/>
      <c r="BD1304" s="955">
        <v>13.406089999999995</v>
      </c>
      <c r="BE1304" s="922"/>
      <c r="BF1304" s="922"/>
      <c r="BG1304" s="964">
        <v>0</v>
      </c>
      <c r="BH1304" s="964">
        <v>0</v>
      </c>
      <c r="BI1304" s="922"/>
      <c r="BJ1304" s="1522">
        <v>23.503910000000001</v>
      </c>
      <c r="BK1304" s="974">
        <v>-23.503910000000001</v>
      </c>
      <c r="BL1304" s="974">
        <v>13.406089999999995</v>
      </c>
    </row>
    <row r="1305" spans="1:64" s="910" customFormat="1" hidden="1">
      <c r="A1305" s="1029" t="s">
        <v>145</v>
      </c>
      <c r="B1305" s="1053" t="s">
        <v>146</v>
      </c>
      <c r="C1305" s="1031" t="s">
        <v>121</v>
      </c>
      <c r="D1305" s="905">
        <v>13.05</v>
      </c>
      <c r="E1305" s="922"/>
      <c r="F1305" s="922"/>
      <c r="G1305" s="964">
        <v>0</v>
      </c>
      <c r="H1305" s="964">
        <v>0</v>
      </c>
      <c r="I1305" s="922"/>
      <c r="J1305" s="964">
        <v>0</v>
      </c>
      <c r="K1305" s="964">
        <v>0</v>
      </c>
      <c r="L1305" s="964">
        <v>0</v>
      </c>
      <c r="M1305" s="964">
        <v>0</v>
      </c>
      <c r="N1305" s="965"/>
      <c r="O1305" s="964">
        <v>0</v>
      </c>
      <c r="P1305" s="964">
        <v>0</v>
      </c>
      <c r="Q1305" s="964">
        <v>0</v>
      </c>
      <c r="R1305" s="922"/>
      <c r="S1305" s="964">
        <v>0</v>
      </c>
      <c r="T1305" s="964">
        <v>0</v>
      </c>
      <c r="U1305" s="964">
        <v>0</v>
      </c>
      <c r="V1305" s="964">
        <v>0</v>
      </c>
      <c r="W1305" s="964">
        <v>0</v>
      </c>
      <c r="X1305" s="964">
        <v>0</v>
      </c>
      <c r="Y1305" s="964">
        <v>0</v>
      </c>
      <c r="Z1305" s="964">
        <v>0</v>
      </c>
      <c r="AA1305" s="922"/>
      <c r="AB1305" s="965">
        <v>0</v>
      </c>
      <c r="AC1305" s="965">
        <v>0</v>
      </c>
      <c r="AD1305" s="965">
        <v>0</v>
      </c>
      <c r="AE1305" s="965">
        <v>0</v>
      </c>
      <c r="AF1305" s="965">
        <v>0</v>
      </c>
      <c r="AG1305" s="965">
        <v>0</v>
      </c>
      <c r="AH1305" s="965">
        <v>0</v>
      </c>
      <c r="AI1305" s="965">
        <v>0</v>
      </c>
      <c r="AJ1305" s="965">
        <v>0</v>
      </c>
      <c r="AK1305" s="965">
        <v>0</v>
      </c>
      <c r="AL1305" s="965">
        <v>0</v>
      </c>
      <c r="AM1305" s="965">
        <v>0</v>
      </c>
      <c r="AN1305" s="965">
        <v>0</v>
      </c>
      <c r="AO1305" s="965">
        <v>0</v>
      </c>
      <c r="AP1305" s="965">
        <v>0</v>
      </c>
      <c r="AQ1305" s="964">
        <v>0</v>
      </c>
      <c r="AR1305" s="964">
        <v>0</v>
      </c>
      <c r="AS1305" s="964">
        <v>0</v>
      </c>
      <c r="AT1305" s="964">
        <v>0</v>
      </c>
      <c r="AU1305" s="964">
        <v>0</v>
      </c>
      <c r="AV1305" s="964">
        <v>0</v>
      </c>
      <c r="AW1305" s="964">
        <v>0</v>
      </c>
      <c r="AX1305" s="964">
        <v>0</v>
      </c>
      <c r="AY1305" s="964">
        <v>0</v>
      </c>
      <c r="AZ1305" s="964">
        <v>0</v>
      </c>
      <c r="BA1305" s="964">
        <v>0</v>
      </c>
      <c r="BB1305" s="964">
        <v>0</v>
      </c>
      <c r="BC1305" s="922"/>
      <c r="BD1305" s="922"/>
      <c r="BE1305" s="955">
        <v>13.05</v>
      </c>
      <c r="BF1305" s="922"/>
      <c r="BG1305" s="964">
        <v>0</v>
      </c>
      <c r="BH1305" s="964">
        <v>0</v>
      </c>
      <c r="BI1305" s="922"/>
      <c r="BJ1305" s="1294">
        <v>0</v>
      </c>
      <c r="BK1305" s="913">
        <v>0</v>
      </c>
      <c r="BL1305" s="913">
        <v>13.05</v>
      </c>
    </row>
    <row r="1306" spans="1:64" hidden="1">
      <c r="A1306" s="1044" t="s">
        <v>147</v>
      </c>
      <c r="B1306" s="1054" t="s">
        <v>148</v>
      </c>
      <c r="C1306" s="1045" t="s">
        <v>122</v>
      </c>
      <c r="D1306" s="905">
        <v>0</v>
      </c>
      <c r="E1306" s="922"/>
      <c r="F1306" s="922"/>
      <c r="G1306" s="964">
        <v>0</v>
      </c>
      <c r="H1306" s="964">
        <v>0</v>
      </c>
      <c r="I1306" s="922"/>
      <c r="J1306" s="964">
        <v>0</v>
      </c>
      <c r="K1306" s="964">
        <v>0</v>
      </c>
      <c r="L1306" s="964">
        <v>0</v>
      </c>
      <c r="M1306" s="964">
        <v>0</v>
      </c>
      <c r="N1306" s="965"/>
      <c r="O1306" s="964">
        <v>0</v>
      </c>
      <c r="P1306" s="964">
        <v>0</v>
      </c>
      <c r="Q1306" s="964">
        <v>0</v>
      </c>
      <c r="R1306" s="922"/>
      <c r="S1306" s="964">
        <v>0</v>
      </c>
      <c r="T1306" s="964">
        <v>0</v>
      </c>
      <c r="U1306" s="964">
        <v>0</v>
      </c>
      <c r="V1306" s="964">
        <v>0</v>
      </c>
      <c r="W1306" s="964">
        <v>0</v>
      </c>
      <c r="X1306" s="964">
        <v>0</v>
      </c>
      <c r="Y1306" s="964">
        <v>0</v>
      </c>
      <c r="Z1306" s="964">
        <v>0</v>
      </c>
      <c r="AA1306" s="922"/>
      <c r="AB1306" s="965">
        <v>0</v>
      </c>
      <c r="AC1306" s="965">
        <v>0</v>
      </c>
      <c r="AD1306" s="965">
        <v>0</v>
      </c>
      <c r="AE1306" s="965">
        <v>0</v>
      </c>
      <c r="AF1306" s="965">
        <v>0</v>
      </c>
      <c r="AG1306" s="965">
        <v>0</v>
      </c>
      <c r="AH1306" s="965">
        <v>0</v>
      </c>
      <c r="AI1306" s="965">
        <v>0</v>
      </c>
      <c r="AJ1306" s="965">
        <v>0</v>
      </c>
      <c r="AK1306" s="965">
        <v>0</v>
      </c>
      <c r="AL1306" s="965">
        <v>0</v>
      </c>
      <c r="AM1306" s="965">
        <v>0</v>
      </c>
      <c r="AN1306" s="965">
        <v>0</v>
      </c>
      <c r="AO1306" s="965">
        <v>0</v>
      </c>
      <c r="AP1306" s="965">
        <v>0</v>
      </c>
      <c r="AQ1306" s="964">
        <v>0</v>
      </c>
      <c r="AR1306" s="964">
        <v>0</v>
      </c>
      <c r="AS1306" s="964">
        <v>0</v>
      </c>
      <c r="AT1306" s="964">
        <v>0</v>
      </c>
      <c r="AU1306" s="964">
        <v>0</v>
      </c>
      <c r="AV1306" s="964">
        <v>0</v>
      </c>
      <c r="AW1306" s="964">
        <v>0</v>
      </c>
      <c r="AX1306" s="964">
        <v>0</v>
      </c>
      <c r="AY1306" s="964">
        <v>0</v>
      </c>
      <c r="AZ1306" s="964">
        <v>0</v>
      </c>
      <c r="BA1306" s="964">
        <v>0</v>
      </c>
      <c r="BB1306" s="964">
        <v>0</v>
      </c>
      <c r="BC1306" s="922"/>
      <c r="BD1306" s="922"/>
      <c r="BE1306" s="922"/>
      <c r="BF1306" s="955">
        <v>0</v>
      </c>
      <c r="BG1306" s="964">
        <v>0</v>
      </c>
      <c r="BH1306" s="964">
        <v>0</v>
      </c>
      <c r="BI1306" s="922"/>
      <c r="BJ1306" s="1523">
        <v>0</v>
      </c>
      <c r="BK1306" s="913">
        <v>0</v>
      </c>
      <c r="BL1306" s="969">
        <v>0</v>
      </c>
    </row>
    <row r="1307" spans="1:64" hidden="1">
      <c r="A1307" s="1044" t="s">
        <v>149</v>
      </c>
      <c r="B1307" s="1054" t="s">
        <v>157</v>
      </c>
      <c r="C1307" s="1045" t="s">
        <v>162</v>
      </c>
      <c r="D1307" s="914"/>
      <c r="E1307" s="922"/>
      <c r="F1307" s="922"/>
      <c r="G1307" s="964">
        <v>0</v>
      </c>
      <c r="H1307" s="964">
        <v>0</v>
      </c>
      <c r="I1307" s="922"/>
      <c r="J1307" s="964">
        <v>0</v>
      </c>
      <c r="K1307" s="964">
        <v>0</v>
      </c>
      <c r="L1307" s="964">
        <v>0</v>
      </c>
      <c r="M1307" s="964">
        <v>0</v>
      </c>
      <c r="N1307" s="965"/>
      <c r="O1307" s="964">
        <v>0</v>
      </c>
      <c r="P1307" s="964">
        <v>0</v>
      </c>
      <c r="Q1307" s="964">
        <v>0</v>
      </c>
      <c r="R1307" s="922"/>
      <c r="S1307" s="964">
        <v>0</v>
      </c>
      <c r="T1307" s="964">
        <v>0</v>
      </c>
      <c r="U1307" s="964">
        <v>0</v>
      </c>
      <c r="V1307" s="964">
        <v>0</v>
      </c>
      <c r="W1307" s="964">
        <v>0</v>
      </c>
      <c r="X1307" s="964">
        <v>0</v>
      </c>
      <c r="Y1307" s="964">
        <v>0</v>
      </c>
      <c r="Z1307" s="964">
        <v>0</v>
      </c>
      <c r="AA1307" s="922"/>
      <c r="AB1307" s="965">
        <v>0</v>
      </c>
      <c r="AC1307" s="965">
        <v>0</v>
      </c>
      <c r="AD1307" s="965">
        <v>0</v>
      </c>
      <c r="AE1307" s="965">
        <v>0</v>
      </c>
      <c r="AF1307" s="965">
        <v>0</v>
      </c>
      <c r="AG1307" s="965">
        <v>0</v>
      </c>
      <c r="AH1307" s="965">
        <v>0</v>
      </c>
      <c r="AI1307" s="965">
        <v>0</v>
      </c>
      <c r="AJ1307" s="965">
        <v>0</v>
      </c>
      <c r="AK1307" s="965">
        <v>0</v>
      </c>
      <c r="AL1307" s="965">
        <v>0</v>
      </c>
      <c r="AM1307" s="965">
        <v>0</v>
      </c>
      <c r="AN1307" s="965">
        <v>0</v>
      </c>
      <c r="AO1307" s="965">
        <v>0</v>
      </c>
      <c r="AP1307" s="965">
        <v>0</v>
      </c>
      <c r="AQ1307" s="964">
        <v>0</v>
      </c>
      <c r="AR1307" s="964">
        <v>0</v>
      </c>
      <c r="AS1307" s="964">
        <v>0</v>
      </c>
      <c r="AT1307" s="964">
        <v>0</v>
      </c>
      <c r="AU1307" s="964">
        <v>0</v>
      </c>
      <c r="AV1307" s="964">
        <v>0</v>
      </c>
      <c r="AW1307" s="964">
        <v>0</v>
      </c>
      <c r="AX1307" s="964">
        <v>0</v>
      </c>
      <c r="AY1307" s="964">
        <v>0</v>
      </c>
      <c r="AZ1307" s="964">
        <v>0</v>
      </c>
      <c r="BA1307" s="964">
        <v>0</v>
      </c>
      <c r="BB1307" s="964">
        <v>0</v>
      </c>
      <c r="BC1307" s="922"/>
      <c r="BD1307" s="922"/>
      <c r="BE1307" s="922"/>
      <c r="BF1307" s="922"/>
      <c r="BG1307" s="955">
        <v>0</v>
      </c>
      <c r="BH1307" s="964">
        <v>0</v>
      </c>
      <c r="BI1307" s="922"/>
      <c r="BJ1307" s="1294">
        <v>0</v>
      </c>
      <c r="BK1307" s="913">
        <v>0</v>
      </c>
      <c r="BL1307" s="913">
        <v>0</v>
      </c>
    </row>
    <row r="1308" spans="1:64" hidden="1">
      <c r="A1308" s="1044" t="s">
        <v>77</v>
      </c>
      <c r="B1308" s="1054" t="s">
        <v>158</v>
      </c>
      <c r="C1308" s="1045" t="s">
        <v>163</v>
      </c>
      <c r="D1308" s="914"/>
      <c r="E1308" s="922"/>
      <c r="F1308" s="922"/>
      <c r="G1308" s="964">
        <v>0</v>
      </c>
      <c r="H1308" s="964">
        <v>0</v>
      </c>
      <c r="I1308" s="922"/>
      <c r="J1308" s="964">
        <v>0</v>
      </c>
      <c r="K1308" s="964">
        <v>0</v>
      </c>
      <c r="L1308" s="964">
        <v>0</v>
      </c>
      <c r="M1308" s="964">
        <v>0</v>
      </c>
      <c r="N1308" s="965"/>
      <c r="O1308" s="964">
        <v>0</v>
      </c>
      <c r="P1308" s="964">
        <v>0</v>
      </c>
      <c r="Q1308" s="964">
        <v>0</v>
      </c>
      <c r="R1308" s="922"/>
      <c r="S1308" s="964">
        <v>0</v>
      </c>
      <c r="T1308" s="964">
        <v>0</v>
      </c>
      <c r="U1308" s="964">
        <v>0</v>
      </c>
      <c r="V1308" s="964">
        <v>0</v>
      </c>
      <c r="W1308" s="964">
        <v>0</v>
      </c>
      <c r="X1308" s="964">
        <v>0</v>
      </c>
      <c r="Y1308" s="964">
        <v>0</v>
      </c>
      <c r="Z1308" s="964">
        <v>0</v>
      </c>
      <c r="AA1308" s="922"/>
      <c r="AB1308" s="965">
        <v>0</v>
      </c>
      <c r="AC1308" s="965">
        <v>0</v>
      </c>
      <c r="AD1308" s="965">
        <v>0</v>
      </c>
      <c r="AE1308" s="965">
        <v>0</v>
      </c>
      <c r="AF1308" s="965">
        <v>0</v>
      </c>
      <c r="AG1308" s="965">
        <v>0</v>
      </c>
      <c r="AH1308" s="965">
        <v>0</v>
      </c>
      <c r="AI1308" s="965">
        <v>0</v>
      </c>
      <c r="AJ1308" s="965">
        <v>0</v>
      </c>
      <c r="AK1308" s="965">
        <v>0</v>
      </c>
      <c r="AL1308" s="965">
        <v>0</v>
      </c>
      <c r="AM1308" s="965">
        <v>0</v>
      </c>
      <c r="AN1308" s="965">
        <v>0</v>
      </c>
      <c r="AO1308" s="965">
        <v>0</v>
      </c>
      <c r="AP1308" s="965">
        <v>0</v>
      </c>
      <c r="AQ1308" s="964">
        <v>0</v>
      </c>
      <c r="AR1308" s="964">
        <v>0</v>
      </c>
      <c r="AS1308" s="964">
        <v>0</v>
      </c>
      <c r="AT1308" s="964">
        <v>0</v>
      </c>
      <c r="AU1308" s="964">
        <v>0</v>
      </c>
      <c r="AV1308" s="964">
        <v>0</v>
      </c>
      <c r="AW1308" s="964">
        <v>0</v>
      </c>
      <c r="AX1308" s="964">
        <v>0</v>
      </c>
      <c r="AY1308" s="964">
        <v>0</v>
      </c>
      <c r="AZ1308" s="964">
        <v>0</v>
      </c>
      <c r="BA1308" s="964">
        <v>0</v>
      </c>
      <c r="BB1308" s="964">
        <v>0</v>
      </c>
      <c r="BC1308" s="922"/>
      <c r="BD1308" s="922"/>
      <c r="BE1308" s="922"/>
      <c r="BF1308" s="922"/>
      <c r="BG1308" s="964">
        <v>0</v>
      </c>
      <c r="BH1308" s="955">
        <v>0</v>
      </c>
      <c r="BI1308" s="922"/>
      <c r="BJ1308" s="1294">
        <v>0</v>
      </c>
      <c r="BK1308" s="913">
        <v>0</v>
      </c>
      <c r="BL1308" s="913">
        <v>0</v>
      </c>
    </row>
    <row r="1309" spans="1:64" hidden="1">
      <c r="A1309" s="1046"/>
      <c r="B1309" s="1047" t="s">
        <v>150</v>
      </c>
      <c r="C1309" s="881"/>
      <c r="D1309" s="914"/>
      <c r="E1309" s="922"/>
      <c r="F1309" s="922"/>
      <c r="G1309" s="922"/>
      <c r="H1309" s="922"/>
      <c r="I1309" s="922"/>
      <c r="J1309" s="922"/>
      <c r="K1309" s="922"/>
      <c r="L1309" s="922"/>
      <c r="M1309" s="922"/>
      <c r="N1309" s="961"/>
      <c r="O1309" s="922"/>
      <c r="P1309" s="922"/>
      <c r="Q1309" s="922"/>
      <c r="R1309" s="922"/>
      <c r="S1309" s="922"/>
      <c r="T1309" s="922"/>
      <c r="U1309" s="922"/>
      <c r="V1309" s="922"/>
      <c r="W1309" s="922"/>
      <c r="X1309" s="922"/>
      <c r="Y1309" s="922"/>
      <c r="Z1309" s="922"/>
      <c r="AA1309" s="922"/>
      <c r="AB1309" s="961"/>
      <c r="AC1309" s="961"/>
      <c r="AD1309" s="961"/>
      <c r="AE1309" s="961"/>
      <c r="AF1309" s="961"/>
      <c r="AG1309" s="961"/>
      <c r="AH1309" s="961"/>
      <c r="AI1309" s="961"/>
      <c r="AJ1309" s="961"/>
      <c r="AK1309" s="961"/>
      <c r="AL1309" s="961"/>
      <c r="AM1309" s="961"/>
      <c r="AN1309" s="961"/>
      <c r="AO1309" s="961"/>
      <c r="AP1309" s="961"/>
      <c r="AQ1309" s="922"/>
      <c r="AR1309" s="922"/>
      <c r="AS1309" s="922"/>
      <c r="AT1309" s="922"/>
      <c r="AU1309" s="922"/>
      <c r="AV1309" s="922"/>
      <c r="AW1309" s="922"/>
      <c r="AX1309" s="922"/>
      <c r="AY1309" s="922"/>
      <c r="AZ1309" s="922"/>
      <c r="BA1309" s="922"/>
      <c r="BB1309" s="922"/>
      <c r="BC1309" s="922"/>
      <c r="BD1309" s="922"/>
      <c r="BE1309" s="922"/>
      <c r="BF1309" s="922"/>
      <c r="BG1309" s="922"/>
      <c r="BH1309" s="922"/>
      <c r="BI1309" s="922"/>
      <c r="BJ1309" s="1299"/>
      <c r="BK1309" s="933"/>
      <c r="BL1309" s="933"/>
    </row>
    <row r="1310" spans="1:64" s="910" customFormat="1" ht="15" hidden="1">
      <c r="A1310" s="1032"/>
      <c r="B1310" s="934" t="s">
        <v>151</v>
      </c>
      <c r="C1310" s="934"/>
      <c r="D1310" s="905"/>
      <c r="E1310" s="955">
        <v>31.99043</v>
      </c>
      <c r="F1310" s="955">
        <v>63.156130000000005</v>
      </c>
      <c r="G1310" s="955">
        <v>63.156130000000076</v>
      </c>
      <c r="H1310" s="955">
        <v>0</v>
      </c>
      <c r="I1310" s="955">
        <v>9.4472000000000662</v>
      </c>
      <c r="J1310" s="955">
        <v>410.59420999999975</v>
      </c>
      <c r="K1310" s="955">
        <v>0</v>
      </c>
      <c r="L1310" s="955">
        <v>0</v>
      </c>
      <c r="M1310" s="955">
        <v>895.63322000000016</v>
      </c>
      <c r="N1310" s="935">
        <v>0</v>
      </c>
      <c r="O1310" s="955">
        <v>0</v>
      </c>
      <c r="P1310" s="955">
        <v>0</v>
      </c>
      <c r="Q1310" s="955">
        <v>749.99959000000001</v>
      </c>
      <c r="R1310" s="955">
        <v>390.28375999999935</v>
      </c>
      <c r="S1310" s="955">
        <v>22.50029</v>
      </c>
      <c r="T1310" s="955">
        <v>0.2</v>
      </c>
      <c r="U1310" s="955">
        <v>0</v>
      </c>
      <c r="V1310" s="955">
        <v>0</v>
      </c>
      <c r="W1310" s="955">
        <v>0.25</v>
      </c>
      <c r="X1310" s="955">
        <v>25.202349999999999</v>
      </c>
      <c r="Y1310" s="955">
        <v>0</v>
      </c>
      <c r="Z1310" s="955">
        <v>35.999209999999998</v>
      </c>
      <c r="AA1310" s="955">
        <v>242.76289999999995</v>
      </c>
      <c r="AB1310" s="935">
        <v>126.45971000000003</v>
      </c>
      <c r="AC1310" s="935">
        <v>74.533659999999998</v>
      </c>
      <c r="AD1310" s="935">
        <v>0.2</v>
      </c>
      <c r="AE1310" s="935">
        <v>0</v>
      </c>
      <c r="AF1310" s="935">
        <v>2.6605299999999996</v>
      </c>
      <c r="AG1310" s="935">
        <v>2.8997399999999995</v>
      </c>
      <c r="AH1310" s="935">
        <v>28.25</v>
      </c>
      <c r="AI1310" s="935">
        <v>0</v>
      </c>
      <c r="AJ1310" s="935">
        <v>0</v>
      </c>
      <c r="AK1310" s="935">
        <v>1.5</v>
      </c>
      <c r="AL1310" s="935">
        <v>0.96</v>
      </c>
      <c r="AM1310" s="935">
        <v>5.599260000000001</v>
      </c>
      <c r="AN1310" s="935">
        <v>0</v>
      </c>
      <c r="AO1310" s="935">
        <v>0</v>
      </c>
      <c r="AP1310" s="935">
        <v>0</v>
      </c>
      <c r="AQ1310" s="955">
        <v>0</v>
      </c>
      <c r="AR1310" s="955">
        <v>0.40000000000000036</v>
      </c>
      <c r="AS1310" s="955">
        <v>0.29999999999999982</v>
      </c>
      <c r="AT1310" s="955">
        <v>70.001640000000009</v>
      </c>
      <c r="AU1310" s="955">
        <v>0</v>
      </c>
      <c r="AV1310" s="955">
        <v>0</v>
      </c>
      <c r="AW1310" s="955">
        <v>0</v>
      </c>
      <c r="AX1310" s="955">
        <v>0</v>
      </c>
      <c r="AY1310" s="955">
        <v>0</v>
      </c>
      <c r="AZ1310" s="955">
        <v>0</v>
      </c>
      <c r="BA1310" s="955">
        <v>0</v>
      </c>
      <c r="BB1310" s="955">
        <v>0</v>
      </c>
      <c r="BC1310" s="955">
        <v>0</v>
      </c>
      <c r="BD1310" s="955">
        <v>0</v>
      </c>
      <c r="BE1310" s="955">
        <v>0</v>
      </c>
      <c r="BF1310" s="955">
        <v>0</v>
      </c>
      <c r="BG1310" s="955">
        <v>0</v>
      </c>
      <c r="BH1310" s="955">
        <v>0</v>
      </c>
      <c r="BI1310" s="955"/>
      <c r="BJ1310" s="936" t="s">
        <v>152</v>
      </c>
      <c r="BK1310" s="937" t="s">
        <v>152</v>
      </c>
      <c r="BL1310" s="937" t="s">
        <v>152</v>
      </c>
    </row>
    <row r="1311" spans="1:64" s="910" customFormat="1" ht="15" hidden="1">
      <c r="A1311" s="1032"/>
      <c r="B1311" s="934" t="s">
        <v>340</v>
      </c>
      <c r="C1311" s="934"/>
      <c r="D1311" s="905">
        <v>10912.932000000001</v>
      </c>
      <c r="E1311" s="907">
        <v>9415.9943100000019</v>
      </c>
      <c r="F1311" s="907">
        <v>2228.3384799999999</v>
      </c>
      <c r="G1311" s="907">
        <v>1977.9868200000001</v>
      </c>
      <c r="H1311" s="907">
        <v>250.35165999999998</v>
      </c>
      <c r="I1311" s="907">
        <v>1065.1879000000004</v>
      </c>
      <c r="J1311" s="907">
        <v>3454.11825</v>
      </c>
      <c r="K1311" s="907">
        <v>0</v>
      </c>
      <c r="L1311" s="907">
        <v>0</v>
      </c>
      <c r="M1311" s="907">
        <v>1848.05169</v>
      </c>
      <c r="N1311" s="935">
        <v>0</v>
      </c>
      <c r="O1311" s="907">
        <v>50.078400000000002</v>
      </c>
      <c r="P1311" s="907">
        <v>0</v>
      </c>
      <c r="Q1311" s="907">
        <v>770.21959000000004</v>
      </c>
      <c r="R1311" s="907">
        <v>1470.4816000000001</v>
      </c>
      <c r="S1311" s="907">
        <v>22.50029</v>
      </c>
      <c r="T1311" s="907">
        <v>0.2</v>
      </c>
      <c r="U1311" s="907">
        <v>0</v>
      </c>
      <c r="V1311" s="907">
        <v>0</v>
      </c>
      <c r="W1311" s="907">
        <v>1.32</v>
      </c>
      <c r="X1311" s="907">
        <v>55.350349999999999</v>
      </c>
      <c r="Y1311" s="907">
        <v>0</v>
      </c>
      <c r="Z1311" s="907">
        <v>37.149209999999997</v>
      </c>
      <c r="AA1311" s="907">
        <v>884.28592000000015</v>
      </c>
      <c r="AB1311" s="917">
        <v>458.00779</v>
      </c>
      <c r="AC1311" s="917">
        <v>347.38590999999997</v>
      </c>
      <c r="AD1311" s="917">
        <v>0.2</v>
      </c>
      <c r="AE1311" s="917">
        <v>0.23</v>
      </c>
      <c r="AF1311" s="917">
        <v>15.99053</v>
      </c>
      <c r="AG1311" s="917">
        <v>11.14974</v>
      </c>
      <c r="AH1311" s="917">
        <v>28.25</v>
      </c>
      <c r="AI1311" s="917">
        <v>0.22</v>
      </c>
      <c r="AJ1311" s="917">
        <v>0</v>
      </c>
      <c r="AK1311" s="917">
        <v>2.39</v>
      </c>
      <c r="AL1311" s="917">
        <v>1.22</v>
      </c>
      <c r="AM1311" s="917">
        <v>18.801950000000001</v>
      </c>
      <c r="AN1311" s="917">
        <v>0</v>
      </c>
      <c r="AO1311" s="917">
        <v>0</v>
      </c>
      <c r="AP1311" s="917">
        <v>0.44</v>
      </c>
      <c r="AQ1311" s="907">
        <v>0</v>
      </c>
      <c r="AR1311" s="907">
        <v>4.68194</v>
      </c>
      <c r="AS1311" s="907">
        <v>2.48</v>
      </c>
      <c r="AT1311" s="907">
        <v>210.93997999999999</v>
      </c>
      <c r="AU1311" s="907">
        <v>0</v>
      </c>
      <c r="AV1311" s="907">
        <v>0.374</v>
      </c>
      <c r="AW1311" s="907">
        <v>0</v>
      </c>
      <c r="AX1311" s="907">
        <v>0</v>
      </c>
      <c r="AY1311" s="907">
        <v>0</v>
      </c>
      <c r="AZ1311" s="907">
        <v>202.17595</v>
      </c>
      <c r="BA1311" s="907">
        <v>49.023960000000002</v>
      </c>
      <c r="BB1311" s="907">
        <v>0</v>
      </c>
      <c r="BC1311" s="907">
        <v>26.456089999999996</v>
      </c>
      <c r="BD1311" s="907">
        <v>13.406089999999995</v>
      </c>
      <c r="BE1311" s="907">
        <v>13.05</v>
      </c>
      <c r="BF1311" s="907">
        <v>0</v>
      </c>
      <c r="BG1311" s="907">
        <v>0</v>
      </c>
      <c r="BH1311" s="907">
        <v>0</v>
      </c>
      <c r="BI1311" s="907"/>
      <c r="BJ1311" s="936" t="s">
        <v>152</v>
      </c>
      <c r="BK1311" s="937" t="s">
        <v>152</v>
      </c>
      <c r="BL1311" s="937" t="s">
        <v>152</v>
      </c>
    </row>
    <row r="1312" spans="1:64" hidden="1"/>
    <row r="1313" spans="1:64" hidden="1"/>
    <row r="1314" spans="1:64" hidden="1"/>
    <row r="1315" spans="1:64" hidden="1">
      <c r="A1315" s="874" t="s">
        <v>296</v>
      </c>
      <c r="B1315" s="874"/>
      <c r="C1315" s="1488"/>
      <c r="D1315" s="887"/>
      <c r="AG1315" s="890"/>
    </row>
    <row r="1316" spans="1:64" hidden="1">
      <c r="A1316" s="910" t="s">
        <v>406</v>
      </c>
      <c r="B1316" s="910"/>
      <c r="C1316" s="910"/>
      <c r="D1316" s="910"/>
      <c r="E1316" s="910"/>
      <c r="F1316" s="910"/>
      <c r="G1316" s="910"/>
      <c r="H1316" s="910"/>
      <c r="I1316" s="910"/>
      <c r="J1316" s="910"/>
      <c r="K1316" s="910"/>
      <c r="L1316" s="910"/>
      <c r="M1316" s="910"/>
      <c r="N1316" s="930"/>
      <c r="O1316" s="910"/>
      <c r="P1316" s="910"/>
      <c r="Q1316" s="910"/>
      <c r="R1316" s="910"/>
      <c r="S1316" s="910"/>
      <c r="T1316" s="910"/>
      <c r="U1316" s="910"/>
      <c r="V1316" s="910"/>
      <c r="W1316" s="910"/>
      <c r="X1316" s="910"/>
      <c r="Y1316" s="910"/>
      <c r="AA1316" s="910"/>
      <c r="AB1316" s="930"/>
      <c r="AC1316" s="930"/>
      <c r="AD1316" s="930"/>
      <c r="AE1316" s="930"/>
      <c r="AF1316" s="930"/>
      <c r="AG1316" s="930"/>
      <c r="AH1316" s="930"/>
      <c r="AI1316" s="930"/>
      <c r="AN1316" s="930"/>
      <c r="AO1316" s="930"/>
    </row>
    <row r="1317" spans="1:64" hidden="1">
      <c r="A1317" s="1488"/>
      <c r="B1317" s="892"/>
      <c r="C1317" s="1488"/>
      <c r="D1317" s="1488"/>
      <c r="E1317" s="1488"/>
      <c r="F1317" s="1488"/>
      <c r="G1317" s="1488"/>
      <c r="H1317" s="1488"/>
      <c r="I1317" s="1488"/>
      <c r="J1317" s="1488"/>
      <c r="K1317" s="1488"/>
      <c r="L1317" s="1488"/>
      <c r="M1317" s="1488"/>
      <c r="N1317" s="893"/>
      <c r="O1317" s="1488"/>
      <c r="P1317" s="1488"/>
      <c r="Q1317" s="1488"/>
      <c r="R1317" s="1488"/>
      <c r="S1317" s="1488"/>
      <c r="T1317" s="1488"/>
      <c r="U1317" s="1488"/>
      <c r="V1317" s="1488"/>
      <c r="W1317" s="1488"/>
      <c r="X1317" s="1488"/>
      <c r="Y1317" s="1488"/>
      <c r="AA1317" s="1488"/>
      <c r="AB1317" s="893"/>
      <c r="AC1317" s="893"/>
      <c r="AD1317" s="893"/>
      <c r="AE1317" s="893"/>
      <c r="AF1317" s="893"/>
      <c r="AG1317" s="893"/>
      <c r="AH1317" s="893"/>
      <c r="AI1317" s="893"/>
      <c r="AN1317" s="893"/>
      <c r="AO1317" s="893"/>
    </row>
    <row r="1318" spans="1:64" hidden="1">
      <c r="B1318" s="892"/>
      <c r="C1318" s="1488"/>
      <c r="D1318" s="894"/>
      <c r="E1318" s="895"/>
      <c r="F1318" s="896"/>
      <c r="G1318" s="895"/>
      <c r="H1318" s="895"/>
      <c r="I1318" s="895"/>
      <c r="J1318" s="895"/>
      <c r="K1318" s="896"/>
      <c r="L1318" s="896"/>
      <c r="M1318" s="896"/>
      <c r="N1318" s="942"/>
      <c r="O1318" s="896"/>
      <c r="P1318" s="896"/>
      <c r="Q1318" s="896"/>
      <c r="R1318" s="943"/>
      <c r="S1318" s="895"/>
      <c r="T1318" s="896"/>
      <c r="U1318" s="895"/>
      <c r="V1318" s="895"/>
      <c r="W1318" s="895"/>
      <c r="X1318" s="895"/>
      <c r="Y1318" s="896"/>
      <c r="Z1318" s="896"/>
      <c r="AA1318" s="896"/>
      <c r="AB1318" s="899"/>
      <c r="AC1318" s="942"/>
      <c r="AD1318" s="942"/>
      <c r="AE1318" s="942"/>
      <c r="AF1318" s="942"/>
      <c r="AG1318" s="942"/>
      <c r="AH1318" s="942"/>
      <c r="AI1318" s="942"/>
      <c r="AJ1318" s="942"/>
      <c r="AK1318" s="942"/>
      <c r="AL1318" s="942"/>
      <c r="AM1318" s="942"/>
      <c r="AN1318" s="942"/>
      <c r="AO1318" s="942"/>
      <c r="AP1318" s="942"/>
      <c r="AQ1318" s="896"/>
      <c r="AR1318" s="896"/>
      <c r="AS1318" s="896"/>
      <c r="AT1318" s="896"/>
      <c r="AU1318" s="896"/>
      <c r="AV1318" s="896"/>
      <c r="AW1318" s="896"/>
      <c r="AX1318" s="896"/>
      <c r="AY1318" s="896"/>
      <c r="AZ1318" s="896"/>
      <c r="BA1318" s="896"/>
      <c r="BB1318" s="895"/>
      <c r="BC1318" s="896"/>
      <c r="BD1318" s="896"/>
      <c r="BE1318" s="896"/>
      <c r="BF1318" s="896"/>
      <c r="BG1318" s="896"/>
      <c r="BH1318" s="896"/>
      <c r="BI1318" s="896"/>
      <c r="BJ1318" s="900"/>
      <c r="BK1318" s="944" t="s">
        <v>18</v>
      </c>
      <c r="BL1318" s="944"/>
    </row>
    <row r="1319" spans="1:64" hidden="1">
      <c r="A1319" s="1511" t="s">
        <v>19</v>
      </c>
      <c r="B1319" s="1512" t="s">
        <v>20</v>
      </c>
      <c r="C1319" s="1511" t="s">
        <v>21</v>
      </c>
      <c r="D1319" s="1513" t="s">
        <v>22</v>
      </c>
      <c r="E1319" s="1714" t="s">
        <v>341</v>
      </c>
      <c r="F1319" s="1715"/>
      <c r="G1319" s="1715"/>
      <c r="H1319" s="1715"/>
      <c r="I1319" s="1715"/>
      <c r="J1319" s="1715"/>
      <c r="K1319" s="1715"/>
      <c r="L1319" s="1715"/>
      <c r="M1319" s="1715"/>
      <c r="N1319" s="1715"/>
      <c r="O1319" s="1715"/>
      <c r="P1319" s="1715"/>
      <c r="Q1319" s="1715"/>
      <c r="R1319" s="1715"/>
      <c r="S1319" s="1715"/>
      <c r="T1319" s="1715"/>
      <c r="U1319" s="1715"/>
      <c r="V1319" s="1715"/>
      <c r="W1319" s="1715"/>
      <c r="X1319" s="1715"/>
      <c r="Y1319" s="1715"/>
      <c r="Z1319" s="1715"/>
      <c r="AA1319" s="1715"/>
      <c r="AB1319" s="1715"/>
      <c r="AC1319" s="1715"/>
      <c r="AD1319" s="1715"/>
      <c r="AE1319" s="1715"/>
      <c r="AF1319" s="1715"/>
      <c r="AG1319" s="1715"/>
      <c r="AH1319" s="1715"/>
      <c r="AI1319" s="1715"/>
      <c r="AJ1319" s="1715"/>
      <c r="AK1319" s="1715"/>
      <c r="AL1319" s="1715"/>
      <c r="AM1319" s="1715"/>
      <c r="AN1319" s="1715"/>
      <c r="AO1319" s="1715"/>
      <c r="AP1319" s="1715"/>
      <c r="AQ1319" s="1715"/>
      <c r="AR1319" s="1715"/>
      <c r="AS1319" s="1715"/>
      <c r="AT1319" s="1715"/>
      <c r="AU1319" s="1715"/>
      <c r="AV1319" s="1715"/>
      <c r="AW1319" s="1715"/>
      <c r="AX1319" s="1715"/>
      <c r="AY1319" s="1715"/>
      <c r="AZ1319" s="1715"/>
      <c r="BA1319" s="1715"/>
      <c r="BB1319" s="1715"/>
      <c r="BC1319" s="1715"/>
      <c r="BD1319" s="1715"/>
      <c r="BE1319" s="1715"/>
      <c r="BF1319" s="1715"/>
      <c r="BG1319" s="1521"/>
      <c r="BH1319" s="1521"/>
      <c r="BI1319" s="1515" t="s">
        <v>23</v>
      </c>
      <c r="BJ1319" s="1516" t="s">
        <v>24</v>
      </c>
      <c r="BK1319" s="1517" t="s">
        <v>25</v>
      </c>
      <c r="BL1319" s="1518" t="s">
        <v>22</v>
      </c>
    </row>
    <row r="1320" spans="1:64" ht="30.6" hidden="1">
      <c r="A1320" s="1048"/>
      <c r="B1320" s="1049"/>
      <c r="C1320" s="1048"/>
      <c r="D1320" s="946" t="s">
        <v>339</v>
      </c>
      <c r="E1320" s="947" t="s">
        <v>26</v>
      </c>
      <c r="F1320" s="947" t="s">
        <v>29</v>
      </c>
      <c r="G1320" s="947" t="s">
        <v>130</v>
      </c>
      <c r="H1320" s="947" t="s">
        <v>131</v>
      </c>
      <c r="I1320" s="947" t="s">
        <v>55</v>
      </c>
      <c r="J1320" s="947" t="s">
        <v>133</v>
      </c>
      <c r="K1320" s="947" t="s">
        <v>136</v>
      </c>
      <c r="L1320" s="948" t="s">
        <v>137</v>
      </c>
      <c r="M1320" s="947" t="s">
        <v>135</v>
      </c>
      <c r="N1320" s="949"/>
      <c r="O1320" s="947" t="s">
        <v>138</v>
      </c>
      <c r="P1320" s="947" t="s">
        <v>139</v>
      </c>
      <c r="Q1320" s="947" t="s">
        <v>140</v>
      </c>
      <c r="R1320" s="947" t="s">
        <v>173</v>
      </c>
      <c r="S1320" s="878" t="s">
        <v>97</v>
      </c>
      <c r="T1320" s="878" t="s">
        <v>98</v>
      </c>
      <c r="U1320" s="948" t="s">
        <v>99</v>
      </c>
      <c r="V1320" s="948" t="s">
        <v>206</v>
      </c>
      <c r="W1320" s="948" t="s">
        <v>207</v>
      </c>
      <c r="X1320" s="947" t="s">
        <v>100</v>
      </c>
      <c r="Y1320" s="947" t="s">
        <v>101</v>
      </c>
      <c r="Z1320" s="947" t="s">
        <v>102</v>
      </c>
      <c r="AA1320" s="947" t="s">
        <v>69</v>
      </c>
      <c r="AB1320" s="949" t="s">
        <v>103</v>
      </c>
      <c r="AC1320" s="949" t="s">
        <v>104</v>
      </c>
      <c r="AD1320" s="949" t="s">
        <v>107</v>
      </c>
      <c r="AE1320" s="949" t="s">
        <v>108</v>
      </c>
      <c r="AF1320" s="949" t="s">
        <v>109</v>
      </c>
      <c r="AG1320" s="949" t="s">
        <v>110</v>
      </c>
      <c r="AH1320" s="949" t="s">
        <v>105</v>
      </c>
      <c r="AI1320" s="949" t="s">
        <v>106</v>
      </c>
      <c r="AJ1320" s="949" t="s">
        <v>164</v>
      </c>
      <c r="AK1320" s="949" t="s">
        <v>61</v>
      </c>
      <c r="AL1320" s="949" t="s">
        <v>154</v>
      </c>
      <c r="AM1320" s="949" t="s">
        <v>115</v>
      </c>
      <c r="AN1320" s="949" t="s">
        <v>112</v>
      </c>
      <c r="AO1320" s="949" t="s">
        <v>113</v>
      </c>
      <c r="AP1320" s="949" t="s">
        <v>114</v>
      </c>
      <c r="AQ1320" s="947" t="s">
        <v>163</v>
      </c>
      <c r="AR1320" s="947" t="s">
        <v>210</v>
      </c>
      <c r="AS1320" s="947" t="s">
        <v>211</v>
      </c>
      <c r="AT1320" s="947" t="s">
        <v>141</v>
      </c>
      <c r="AU1320" s="947" t="s">
        <v>96</v>
      </c>
      <c r="AV1320" s="947" t="s">
        <v>153</v>
      </c>
      <c r="AW1320" s="947" t="s">
        <v>208</v>
      </c>
      <c r="AX1320" s="947" t="s">
        <v>209</v>
      </c>
      <c r="AY1320" s="947" t="s">
        <v>155</v>
      </c>
      <c r="AZ1320" s="947" t="s">
        <v>116</v>
      </c>
      <c r="BA1320" s="947" t="s">
        <v>117</v>
      </c>
      <c r="BB1320" s="947" t="s">
        <v>118</v>
      </c>
      <c r="BC1320" s="948" t="s">
        <v>119</v>
      </c>
      <c r="BD1320" s="947" t="s">
        <v>120</v>
      </c>
      <c r="BE1320" s="947" t="s">
        <v>121</v>
      </c>
      <c r="BF1320" s="947" t="s">
        <v>122</v>
      </c>
      <c r="BG1320" s="947" t="s">
        <v>162</v>
      </c>
      <c r="BH1320" s="947" t="s">
        <v>163</v>
      </c>
      <c r="BI1320" s="947" t="s">
        <v>11</v>
      </c>
      <c r="BJ1320" s="950"/>
      <c r="BK1320" s="947" t="s">
        <v>123</v>
      </c>
      <c r="BL1320" s="951" t="s">
        <v>156</v>
      </c>
    </row>
    <row r="1321" spans="1:64" s="904" customFormat="1" hidden="1">
      <c r="A1321" s="901">
        <v>-1</v>
      </c>
      <c r="B1321" s="902">
        <v>-2</v>
      </c>
      <c r="C1321" s="901">
        <v>-3</v>
      </c>
      <c r="D1321" s="901">
        <v>-4</v>
      </c>
      <c r="E1321" s="901">
        <v>-5</v>
      </c>
      <c r="F1321" s="901">
        <v>-8</v>
      </c>
      <c r="G1321" s="901">
        <v>-9</v>
      </c>
      <c r="H1321" s="901">
        <v>-10</v>
      </c>
      <c r="I1321" s="901">
        <v>-12</v>
      </c>
      <c r="J1321" s="901">
        <v>-15</v>
      </c>
      <c r="K1321" s="901">
        <v>-17</v>
      </c>
      <c r="L1321" s="901">
        <v>-18</v>
      </c>
      <c r="M1321" s="901">
        <v>-19</v>
      </c>
      <c r="N1321" s="903"/>
      <c r="O1321" s="901">
        <v>-20</v>
      </c>
      <c r="P1321" s="901">
        <v>-21</v>
      </c>
      <c r="Q1321" s="901">
        <v>-22</v>
      </c>
      <c r="R1321" s="901">
        <v>-23</v>
      </c>
      <c r="S1321" s="901">
        <v>-24</v>
      </c>
      <c r="T1321" s="901">
        <v>-25</v>
      </c>
      <c r="U1321" s="901">
        <v>-26</v>
      </c>
      <c r="V1321" s="901">
        <v>-28</v>
      </c>
      <c r="W1321" s="901">
        <v>-29</v>
      </c>
      <c r="X1321" s="901">
        <v>-30</v>
      </c>
      <c r="Y1321" s="901">
        <v>-31</v>
      </c>
      <c r="Z1321" s="901">
        <v>-54</v>
      </c>
      <c r="AA1321" s="901">
        <v>-32</v>
      </c>
      <c r="AB1321" s="903">
        <v>-33</v>
      </c>
      <c r="AC1321" s="903">
        <v>-34</v>
      </c>
      <c r="AD1321" s="903">
        <v>-37</v>
      </c>
      <c r="AE1321" s="903">
        <v>-38</v>
      </c>
      <c r="AF1321" s="903">
        <v>-39</v>
      </c>
      <c r="AG1321" s="903">
        <v>-40</v>
      </c>
      <c r="AH1321" s="903">
        <v>-35</v>
      </c>
      <c r="AI1321" s="903">
        <v>-36</v>
      </c>
      <c r="AJ1321" s="903">
        <v>-44</v>
      </c>
      <c r="AK1321" s="903">
        <v>-46</v>
      </c>
      <c r="AL1321" s="903">
        <v>-52</v>
      </c>
      <c r="AM1321" s="903">
        <v>-53</v>
      </c>
      <c r="AN1321" s="903">
        <v>-41</v>
      </c>
      <c r="AO1321" s="903">
        <v>-42</v>
      </c>
      <c r="AP1321" s="903">
        <v>-43</v>
      </c>
      <c r="AQ1321" s="901">
        <v>-45</v>
      </c>
      <c r="AR1321" s="901">
        <v>-55</v>
      </c>
      <c r="AS1321" s="901">
        <v>-56</v>
      </c>
      <c r="AT1321" s="901">
        <v>-47</v>
      </c>
      <c r="AU1321" s="901">
        <v>-48</v>
      </c>
      <c r="AV1321" s="901">
        <v>-49</v>
      </c>
      <c r="AW1321" s="901">
        <v>-50</v>
      </c>
      <c r="AX1321" s="901">
        <v>-51</v>
      </c>
      <c r="AY1321" s="901">
        <v>-57</v>
      </c>
      <c r="AZ1321" s="901">
        <v>-58</v>
      </c>
      <c r="BA1321" s="901">
        <v>-59</v>
      </c>
      <c r="BB1321" s="901">
        <v>-60</v>
      </c>
      <c r="BC1321" s="901">
        <v>-62</v>
      </c>
      <c r="BD1321" s="901">
        <v>-63</v>
      </c>
      <c r="BE1321" s="901">
        <v>-64</v>
      </c>
      <c r="BF1321" s="901">
        <v>-65</v>
      </c>
      <c r="BG1321" s="901">
        <v>-66</v>
      </c>
      <c r="BH1321" s="901">
        <v>-67</v>
      </c>
      <c r="BI1321" s="901">
        <v>-68</v>
      </c>
      <c r="BJ1321" s="901">
        <v>-69</v>
      </c>
      <c r="BK1321" s="901">
        <v>-70</v>
      </c>
      <c r="BL1321" s="901">
        <v>-71</v>
      </c>
    </row>
    <row r="1322" spans="1:64" hidden="1">
      <c r="A1322" s="1017"/>
      <c r="B1322" s="1489" t="s">
        <v>124</v>
      </c>
      <c r="C1322" s="1018"/>
      <c r="D1322" s="905">
        <v>0</v>
      </c>
      <c r="E1322" s="1520"/>
      <c r="F1322" s="953"/>
      <c r="G1322" s="953"/>
      <c r="H1322" s="953"/>
      <c r="I1322" s="953"/>
      <c r="J1322" s="953"/>
      <c r="K1322" s="953"/>
      <c r="L1322" s="953"/>
      <c r="M1322" s="953"/>
      <c r="N1322" s="954"/>
      <c r="O1322" s="953"/>
      <c r="P1322" s="953"/>
      <c r="Q1322" s="953"/>
      <c r="R1322" s="953"/>
      <c r="S1322" s="953"/>
      <c r="T1322" s="953"/>
      <c r="U1322" s="953"/>
      <c r="V1322" s="953"/>
      <c r="W1322" s="953"/>
      <c r="X1322" s="953"/>
      <c r="Y1322" s="953"/>
      <c r="Z1322" s="953"/>
      <c r="AA1322" s="953"/>
      <c r="AB1322" s="954"/>
      <c r="AC1322" s="954"/>
      <c r="AD1322" s="954"/>
      <c r="AE1322" s="954"/>
      <c r="AF1322" s="954"/>
      <c r="AG1322" s="954"/>
      <c r="AH1322" s="954"/>
      <c r="AI1322" s="954"/>
      <c r="AJ1322" s="954"/>
      <c r="AK1322" s="954"/>
      <c r="AL1322" s="954"/>
      <c r="AM1322" s="954"/>
      <c r="AN1322" s="954"/>
      <c r="AO1322" s="954"/>
      <c r="AP1322" s="954"/>
      <c r="AQ1322" s="953"/>
      <c r="AR1322" s="953"/>
      <c r="AS1322" s="953"/>
      <c r="AT1322" s="953"/>
      <c r="AU1322" s="953"/>
      <c r="AV1322" s="953"/>
      <c r="AW1322" s="953"/>
      <c r="AX1322" s="953"/>
      <c r="AY1322" s="953"/>
      <c r="AZ1322" s="953"/>
      <c r="BA1322" s="953"/>
      <c r="BB1322" s="953"/>
      <c r="BC1322" s="953"/>
      <c r="BD1322" s="953"/>
      <c r="BE1322" s="953"/>
      <c r="BF1322" s="953"/>
      <c r="BG1322" s="953"/>
      <c r="BH1322" s="953"/>
      <c r="BI1322" s="953"/>
      <c r="BJ1322" s="1290"/>
      <c r="BK1322" s="905">
        <v>0</v>
      </c>
      <c r="BL1322" s="905">
        <v>0</v>
      </c>
    </row>
    <row r="1323" spans="1:64" s="910" customFormat="1" ht="15" hidden="1">
      <c r="A1323" s="1027" t="s">
        <v>125</v>
      </c>
      <c r="B1323" s="1020" t="s">
        <v>4</v>
      </c>
      <c r="C1323" s="1021" t="s">
        <v>26</v>
      </c>
      <c r="D1323" s="905">
        <v>0</v>
      </c>
      <c r="E1323" s="955">
        <v>0</v>
      </c>
      <c r="F1323" s="956"/>
      <c r="G1323" s="956"/>
      <c r="H1323" s="956"/>
      <c r="I1323" s="956"/>
      <c r="J1323" s="956"/>
      <c r="K1323" s="956"/>
      <c r="L1323" s="956"/>
      <c r="M1323" s="956"/>
      <c r="N1323" s="957"/>
      <c r="O1323" s="956"/>
      <c r="P1323" s="956"/>
      <c r="Q1323" s="956"/>
      <c r="R1323" s="956"/>
      <c r="S1323" s="956"/>
      <c r="T1323" s="956"/>
      <c r="U1323" s="956"/>
      <c r="V1323" s="956"/>
      <c r="W1323" s="956"/>
      <c r="X1323" s="956"/>
      <c r="Y1323" s="956"/>
      <c r="Z1323" s="956"/>
      <c r="AA1323" s="956"/>
      <c r="AB1323" s="957"/>
      <c r="AC1323" s="957"/>
      <c r="AD1323" s="957"/>
      <c r="AE1323" s="957"/>
      <c r="AF1323" s="957"/>
      <c r="AG1323" s="957"/>
      <c r="AH1323" s="957"/>
      <c r="AI1323" s="957"/>
      <c r="AJ1323" s="957"/>
      <c r="AK1323" s="957"/>
      <c r="AL1323" s="957"/>
      <c r="AM1323" s="957"/>
      <c r="AN1323" s="957"/>
      <c r="AO1323" s="957"/>
      <c r="AP1323" s="957"/>
      <c r="AQ1323" s="956"/>
      <c r="AR1323" s="956"/>
      <c r="AS1323" s="956"/>
      <c r="AT1323" s="956"/>
      <c r="AU1323" s="956"/>
      <c r="AV1323" s="956"/>
      <c r="AW1323" s="956"/>
      <c r="AX1323" s="956"/>
      <c r="AY1323" s="956"/>
      <c r="AZ1323" s="956"/>
      <c r="BA1323" s="956"/>
      <c r="BB1323" s="956"/>
      <c r="BC1323" s="956"/>
      <c r="BD1323" s="956"/>
      <c r="BE1323" s="956"/>
      <c r="BF1323" s="956"/>
      <c r="BG1323" s="956"/>
      <c r="BH1323" s="956"/>
      <c r="BI1323" s="956"/>
      <c r="BJ1323" s="1291">
        <v>0</v>
      </c>
      <c r="BK1323" s="906">
        <v>0</v>
      </c>
      <c r="BL1323" s="906">
        <v>0</v>
      </c>
    </row>
    <row r="1324" spans="1:64" s="910" customFormat="1" ht="15" hidden="1">
      <c r="A1324" s="1029" t="s">
        <v>126</v>
      </c>
      <c r="B1324" s="1053" t="s">
        <v>46</v>
      </c>
      <c r="C1324" s="1031" t="s">
        <v>27</v>
      </c>
      <c r="D1324" s="906">
        <v>0</v>
      </c>
      <c r="E1324" s="958"/>
      <c r="F1324" s="959"/>
      <c r="G1324" s="959"/>
      <c r="H1324" s="959"/>
      <c r="I1324" s="959"/>
      <c r="J1324" s="959"/>
      <c r="K1324" s="959"/>
      <c r="L1324" s="959"/>
      <c r="M1324" s="959"/>
      <c r="N1324" s="960"/>
      <c r="O1324" s="959"/>
      <c r="P1324" s="959"/>
      <c r="Q1324" s="959"/>
      <c r="R1324" s="959"/>
      <c r="S1324" s="959"/>
      <c r="T1324" s="959"/>
      <c r="U1324" s="959"/>
      <c r="V1324" s="959"/>
      <c r="W1324" s="959"/>
      <c r="X1324" s="959"/>
      <c r="Y1324" s="959"/>
      <c r="Z1324" s="959"/>
      <c r="AA1324" s="959"/>
      <c r="AB1324" s="960"/>
      <c r="AC1324" s="960"/>
      <c r="AD1324" s="960"/>
      <c r="AE1324" s="960"/>
      <c r="AF1324" s="960"/>
      <c r="AG1324" s="960"/>
      <c r="AH1324" s="960"/>
      <c r="AI1324" s="960"/>
      <c r="AJ1324" s="960"/>
      <c r="AK1324" s="960"/>
      <c r="AL1324" s="960"/>
      <c r="AM1324" s="960"/>
      <c r="AN1324" s="960"/>
      <c r="AO1324" s="960"/>
      <c r="AP1324" s="960"/>
      <c r="AQ1324" s="959"/>
      <c r="AR1324" s="959"/>
      <c r="AS1324" s="959"/>
      <c r="AT1324" s="959"/>
      <c r="AU1324" s="959"/>
      <c r="AV1324" s="959"/>
      <c r="AW1324" s="959"/>
      <c r="AX1324" s="959"/>
      <c r="AY1324" s="959"/>
      <c r="AZ1324" s="959"/>
      <c r="BA1324" s="959"/>
      <c r="BB1324" s="959"/>
      <c r="BC1324" s="959"/>
      <c r="BD1324" s="959"/>
      <c r="BE1324" s="959"/>
      <c r="BF1324" s="959"/>
      <c r="BG1324" s="959"/>
      <c r="BH1324" s="959"/>
      <c r="BI1324" s="959"/>
      <c r="BJ1324" s="1294">
        <v>0</v>
      </c>
      <c r="BK1324" s="913">
        <v>0</v>
      </c>
      <c r="BL1324" s="913">
        <v>0</v>
      </c>
    </row>
    <row r="1325" spans="1:64" hidden="1">
      <c r="A1325" s="1022" t="s">
        <v>47</v>
      </c>
      <c r="B1325" s="1023" t="s">
        <v>48</v>
      </c>
      <c r="C1325" s="871" t="s">
        <v>28</v>
      </c>
      <c r="D1325" s="913">
        <v>0</v>
      </c>
      <c r="E1325" s="922"/>
      <c r="F1325" s="922"/>
      <c r="G1325" s="922"/>
      <c r="H1325" s="922"/>
      <c r="I1325" s="922"/>
      <c r="J1325" s="922"/>
      <c r="K1325" s="922"/>
      <c r="L1325" s="922"/>
      <c r="M1325" s="922"/>
      <c r="N1325" s="961"/>
      <c r="O1325" s="922"/>
      <c r="P1325" s="922"/>
      <c r="Q1325" s="922"/>
      <c r="R1325" s="922"/>
      <c r="S1325" s="922"/>
      <c r="T1325" s="922"/>
      <c r="U1325" s="922"/>
      <c r="V1325" s="922"/>
      <c r="W1325" s="922"/>
      <c r="X1325" s="922"/>
      <c r="Y1325" s="922"/>
      <c r="Z1325" s="922"/>
      <c r="AA1325" s="922"/>
      <c r="AB1325" s="961"/>
      <c r="AC1325" s="961"/>
      <c r="AD1325" s="961"/>
      <c r="AE1325" s="961"/>
      <c r="AF1325" s="961"/>
      <c r="AG1325" s="961"/>
      <c r="AH1325" s="961"/>
      <c r="AI1325" s="961"/>
      <c r="AJ1325" s="961"/>
      <c r="AK1325" s="961"/>
      <c r="AL1325" s="961"/>
      <c r="AM1325" s="961"/>
      <c r="AN1325" s="961"/>
      <c r="AO1325" s="961"/>
      <c r="AP1325" s="961"/>
      <c r="AQ1325" s="922"/>
      <c r="AR1325" s="922"/>
      <c r="AS1325" s="922"/>
      <c r="AT1325" s="922"/>
      <c r="AU1325" s="922"/>
      <c r="AV1325" s="922"/>
      <c r="AW1325" s="922"/>
      <c r="AX1325" s="922"/>
      <c r="AY1325" s="922"/>
      <c r="AZ1325" s="922"/>
      <c r="BA1325" s="922"/>
      <c r="BB1325" s="922"/>
      <c r="BC1325" s="922"/>
      <c r="BD1325" s="922"/>
      <c r="BE1325" s="922"/>
      <c r="BF1325" s="922"/>
      <c r="BG1325" s="922"/>
      <c r="BH1325" s="922"/>
      <c r="BI1325" s="922"/>
      <c r="BJ1325" s="1292">
        <v>0</v>
      </c>
      <c r="BK1325" s="916">
        <v>0</v>
      </c>
      <c r="BL1325" s="916">
        <v>0</v>
      </c>
    </row>
    <row r="1326" spans="1:64" hidden="1">
      <c r="A1326" s="1022" t="s">
        <v>49</v>
      </c>
      <c r="B1326" s="1023" t="s">
        <v>10</v>
      </c>
      <c r="C1326" s="871" t="s">
        <v>29</v>
      </c>
      <c r="D1326" s="905">
        <v>0</v>
      </c>
      <c r="E1326" s="922"/>
      <c r="F1326" s="955">
        <v>0</v>
      </c>
      <c r="G1326" s="922"/>
      <c r="H1326" s="922"/>
      <c r="I1326" s="962"/>
      <c r="J1326" s="962"/>
      <c r="K1326" s="962"/>
      <c r="L1326" s="962"/>
      <c r="M1326" s="962"/>
      <c r="N1326" s="963"/>
      <c r="O1326" s="962"/>
      <c r="P1326" s="962"/>
      <c r="Q1326" s="962"/>
      <c r="R1326" s="962"/>
      <c r="S1326" s="962"/>
      <c r="T1326" s="962"/>
      <c r="U1326" s="962"/>
      <c r="V1326" s="962"/>
      <c r="W1326" s="962"/>
      <c r="X1326" s="962"/>
      <c r="Y1326" s="962"/>
      <c r="Z1326" s="962"/>
      <c r="AA1326" s="962"/>
      <c r="AB1326" s="963"/>
      <c r="AC1326" s="963"/>
      <c r="AD1326" s="963"/>
      <c r="AE1326" s="963"/>
      <c r="AF1326" s="963"/>
      <c r="AG1326" s="963"/>
      <c r="AH1326" s="963"/>
      <c r="AI1326" s="963"/>
      <c r="AJ1326" s="963"/>
      <c r="AK1326" s="963"/>
      <c r="AL1326" s="963"/>
      <c r="AM1326" s="963"/>
      <c r="AN1326" s="963"/>
      <c r="AO1326" s="963"/>
      <c r="AP1326" s="963"/>
      <c r="AQ1326" s="962"/>
      <c r="AR1326" s="962"/>
      <c r="AS1326" s="962"/>
      <c r="AT1326" s="962"/>
      <c r="AU1326" s="962"/>
      <c r="AV1326" s="962"/>
      <c r="AW1326" s="962"/>
      <c r="AX1326" s="962"/>
      <c r="AY1326" s="962"/>
      <c r="AZ1326" s="962"/>
      <c r="BA1326" s="962"/>
      <c r="BB1326" s="962"/>
      <c r="BC1326" s="962"/>
      <c r="BD1326" s="962"/>
      <c r="BE1326" s="962"/>
      <c r="BF1326" s="962"/>
      <c r="BG1326" s="962"/>
      <c r="BH1326" s="962"/>
      <c r="BI1326" s="922"/>
      <c r="BJ1326" s="1292">
        <v>0</v>
      </c>
      <c r="BK1326" s="916">
        <v>0</v>
      </c>
      <c r="BL1326" s="916">
        <v>0</v>
      </c>
    </row>
    <row r="1327" spans="1:64" hidden="1">
      <c r="A1327" s="1022" t="s">
        <v>50</v>
      </c>
      <c r="B1327" s="876" t="s">
        <v>180</v>
      </c>
      <c r="C1327" s="871" t="s">
        <v>130</v>
      </c>
      <c r="D1327" s="905">
        <v>0</v>
      </c>
      <c r="E1327" s="922"/>
      <c r="F1327" s="922"/>
      <c r="G1327" s="955">
        <v>0</v>
      </c>
      <c r="H1327" s="964">
        <v>0</v>
      </c>
      <c r="I1327" s="922"/>
      <c r="J1327" s="964">
        <v>0</v>
      </c>
      <c r="K1327" s="964">
        <v>0</v>
      </c>
      <c r="L1327" s="964">
        <v>0</v>
      </c>
      <c r="M1327" s="964">
        <v>0</v>
      </c>
      <c r="N1327" s="965"/>
      <c r="O1327" s="964">
        <v>0</v>
      </c>
      <c r="P1327" s="964">
        <v>0</v>
      </c>
      <c r="Q1327" s="964">
        <v>0</v>
      </c>
      <c r="R1327" s="922"/>
      <c r="S1327" s="964">
        <v>0</v>
      </c>
      <c r="T1327" s="964">
        <v>0</v>
      </c>
      <c r="U1327" s="964">
        <v>0</v>
      </c>
      <c r="V1327" s="964">
        <v>0</v>
      </c>
      <c r="W1327" s="964">
        <v>0</v>
      </c>
      <c r="X1327" s="964">
        <v>0</v>
      </c>
      <c r="Y1327" s="964">
        <v>0</v>
      </c>
      <c r="Z1327" s="964">
        <v>0</v>
      </c>
      <c r="AA1327" s="922"/>
      <c r="AB1327" s="965">
        <v>0</v>
      </c>
      <c r="AC1327" s="965">
        <v>0</v>
      </c>
      <c r="AD1327" s="965">
        <v>0</v>
      </c>
      <c r="AE1327" s="965">
        <v>0</v>
      </c>
      <c r="AF1327" s="965">
        <v>0</v>
      </c>
      <c r="AG1327" s="965">
        <v>0</v>
      </c>
      <c r="AH1327" s="965">
        <v>0</v>
      </c>
      <c r="AI1327" s="965">
        <v>0</v>
      </c>
      <c r="AJ1327" s="965">
        <v>0</v>
      </c>
      <c r="AK1327" s="965">
        <v>0</v>
      </c>
      <c r="AL1327" s="965">
        <v>0</v>
      </c>
      <c r="AM1327" s="965">
        <v>0</v>
      </c>
      <c r="AN1327" s="965">
        <v>0</v>
      </c>
      <c r="AO1327" s="965">
        <v>0</v>
      </c>
      <c r="AP1327" s="965">
        <v>0</v>
      </c>
      <c r="AQ1327" s="964">
        <v>0</v>
      </c>
      <c r="AR1327" s="964">
        <v>0</v>
      </c>
      <c r="AS1327" s="964">
        <v>0</v>
      </c>
      <c r="AT1327" s="964">
        <v>0</v>
      </c>
      <c r="AU1327" s="964">
        <v>0</v>
      </c>
      <c r="AV1327" s="964">
        <v>0</v>
      </c>
      <c r="AW1327" s="964">
        <v>0</v>
      </c>
      <c r="AX1327" s="964">
        <v>0</v>
      </c>
      <c r="AY1327" s="964">
        <v>0</v>
      </c>
      <c r="AZ1327" s="964">
        <v>0</v>
      </c>
      <c r="BA1327" s="964">
        <v>0</v>
      </c>
      <c r="BB1327" s="964">
        <v>0</v>
      </c>
      <c r="BC1327" s="922"/>
      <c r="BD1327" s="964"/>
      <c r="BE1327" s="964"/>
      <c r="BF1327" s="964"/>
      <c r="BG1327" s="964">
        <v>0</v>
      </c>
      <c r="BH1327" s="964">
        <v>0</v>
      </c>
      <c r="BI1327" s="922"/>
      <c r="BJ1327" s="1292">
        <v>0</v>
      </c>
      <c r="BK1327" s="916">
        <v>0</v>
      </c>
      <c r="BL1327" s="1292">
        <v>0</v>
      </c>
    </row>
    <row r="1328" spans="1:64" hidden="1">
      <c r="A1328" s="1022" t="s">
        <v>51</v>
      </c>
      <c r="B1328" s="876" t="s">
        <v>182</v>
      </c>
      <c r="C1328" s="871" t="s">
        <v>131</v>
      </c>
      <c r="D1328" s="905">
        <v>0</v>
      </c>
      <c r="E1328" s="922"/>
      <c r="F1328" s="922"/>
      <c r="G1328" s="964">
        <v>0</v>
      </c>
      <c r="H1328" s="955">
        <v>0</v>
      </c>
      <c r="I1328" s="922"/>
      <c r="J1328" s="964">
        <v>0</v>
      </c>
      <c r="K1328" s="964">
        <v>0</v>
      </c>
      <c r="L1328" s="964">
        <v>0</v>
      </c>
      <c r="M1328" s="964">
        <v>0</v>
      </c>
      <c r="N1328" s="965"/>
      <c r="O1328" s="964">
        <v>0</v>
      </c>
      <c r="P1328" s="964">
        <v>0</v>
      </c>
      <c r="Q1328" s="964">
        <v>0</v>
      </c>
      <c r="R1328" s="922"/>
      <c r="S1328" s="964">
        <v>0</v>
      </c>
      <c r="T1328" s="964">
        <v>0</v>
      </c>
      <c r="U1328" s="964">
        <v>0</v>
      </c>
      <c r="V1328" s="964">
        <v>0</v>
      </c>
      <c r="W1328" s="964">
        <v>0</v>
      </c>
      <c r="X1328" s="964">
        <v>0</v>
      </c>
      <c r="Y1328" s="964">
        <v>0</v>
      </c>
      <c r="Z1328" s="964">
        <v>0</v>
      </c>
      <c r="AA1328" s="922"/>
      <c r="AB1328" s="965">
        <v>0</v>
      </c>
      <c r="AC1328" s="965">
        <v>0</v>
      </c>
      <c r="AD1328" s="965">
        <v>0</v>
      </c>
      <c r="AE1328" s="965">
        <v>0</v>
      </c>
      <c r="AF1328" s="965">
        <v>0</v>
      </c>
      <c r="AG1328" s="965">
        <v>0</v>
      </c>
      <c r="AH1328" s="965">
        <v>0</v>
      </c>
      <c r="AI1328" s="965">
        <v>0</v>
      </c>
      <c r="AJ1328" s="965">
        <v>0</v>
      </c>
      <c r="AK1328" s="965">
        <v>0</v>
      </c>
      <c r="AL1328" s="965">
        <v>0</v>
      </c>
      <c r="AM1328" s="965">
        <v>0</v>
      </c>
      <c r="AN1328" s="965">
        <v>0</v>
      </c>
      <c r="AO1328" s="965">
        <v>0</v>
      </c>
      <c r="AP1328" s="965">
        <v>0</v>
      </c>
      <c r="AQ1328" s="964">
        <v>0</v>
      </c>
      <c r="AR1328" s="964">
        <v>0</v>
      </c>
      <c r="AS1328" s="964">
        <v>0</v>
      </c>
      <c r="AT1328" s="964">
        <v>0</v>
      </c>
      <c r="AU1328" s="964">
        <v>0</v>
      </c>
      <c r="AV1328" s="964">
        <v>0</v>
      </c>
      <c r="AW1328" s="964">
        <v>0</v>
      </c>
      <c r="AX1328" s="964">
        <v>0</v>
      </c>
      <c r="AY1328" s="964">
        <v>0</v>
      </c>
      <c r="AZ1328" s="964">
        <v>0</v>
      </c>
      <c r="BA1328" s="964">
        <v>0</v>
      </c>
      <c r="BB1328" s="964">
        <v>0</v>
      </c>
      <c r="BC1328" s="922"/>
      <c r="BD1328" s="964"/>
      <c r="BE1328" s="964"/>
      <c r="BF1328" s="964"/>
      <c r="BG1328" s="964">
        <v>0</v>
      </c>
      <c r="BH1328" s="964">
        <v>0</v>
      </c>
      <c r="BI1328" s="922"/>
      <c r="BJ1328" s="1292">
        <v>0</v>
      </c>
      <c r="BK1328" s="916">
        <v>0</v>
      </c>
      <c r="BL1328" s="1292">
        <v>0</v>
      </c>
    </row>
    <row r="1329" spans="1:64" hidden="1">
      <c r="A1329" s="1022" t="s">
        <v>52</v>
      </c>
      <c r="B1329" s="875" t="s">
        <v>183</v>
      </c>
      <c r="C1329" s="871" t="s">
        <v>132</v>
      </c>
      <c r="D1329" s="905">
        <v>0</v>
      </c>
      <c r="E1329" s="922"/>
      <c r="F1329" s="922"/>
      <c r="G1329" s="964">
        <v>0</v>
      </c>
      <c r="H1329" s="964">
        <v>0</v>
      </c>
      <c r="I1329" s="922"/>
      <c r="J1329" s="964">
        <v>0</v>
      </c>
      <c r="K1329" s="964">
        <v>0</v>
      </c>
      <c r="L1329" s="964">
        <v>0</v>
      </c>
      <c r="M1329" s="964">
        <v>0</v>
      </c>
      <c r="N1329" s="965"/>
      <c r="O1329" s="964">
        <v>0</v>
      </c>
      <c r="P1329" s="964">
        <v>0</v>
      </c>
      <c r="Q1329" s="964">
        <v>0</v>
      </c>
      <c r="R1329" s="922"/>
      <c r="S1329" s="964">
        <v>0</v>
      </c>
      <c r="T1329" s="964">
        <v>0</v>
      </c>
      <c r="U1329" s="964">
        <v>0</v>
      </c>
      <c r="V1329" s="964">
        <v>0</v>
      </c>
      <c r="W1329" s="964">
        <v>0</v>
      </c>
      <c r="X1329" s="964">
        <v>0</v>
      </c>
      <c r="Y1329" s="964">
        <v>0</v>
      </c>
      <c r="Z1329" s="964">
        <v>0</v>
      </c>
      <c r="AA1329" s="922"/>
      <c r="AB1329" s="965">
        <v>0</v>
      </c>
      <c r="AC1329" s="965">
        <v>0</v>
      </c>
      <c r="AD1329" s="965">
        <v>0</v>
      </c>
      <c r="AE1329" s="965">
        <v>0</v>
      </c>
      <c r="AF1329" s="965">
        <v>0</v>
      </c>
      <c r="AG1329" s="965">
        <v>0</v>
      </c>
      <c r="AH1329" s="965">
        <v>0</v>
      </c>
      <c r="AI1329" s="965">
        <v>0</v>
      </c>
      <c r="AJ1329" s="965">
        <v>0</v>
      </c>
      <c r="AK1329" s="965">
        <v>0</v>
      </c>
      <c r="AL1329" s="965">
        <v>0</v>
      </c>
      <c r="AM1329" s="965">
        <v>0</v>
      </c>
      <c r="AN1329" s="965">
        <v>0</v>
      </c>
      <c r="AO1329" s="965">
        <v>0</v>
      </c>
      <c r="AP1329" s="965">
        <v>0</v>
      </c>
      <c r="AQ1329" s="964">
        <v>0</v>
      </c>
      <c r="AR1329" s="964">
        <v>0</v>
      </c>
      <c r="AS1329" s="964">
        <v>0</v>
      </c>
      <c r="AT1329" s="964">
        <v>0</v>
      </c>
      <c r="AU1329" s="964">
        <v>0</v>
      </c>
      <c r="AV1329" s="964">
        <v>0</v>
      </c>
      <c r="AW1329" s="964">
        <v>0</v>
      </c>
      <c r="AX1329" s="964">
        <v>0</v>
      </c>
      <c r="AY1329" s="964">
        <v>0</v>
      </c>
      <c r="AZ1329" s="964">
        <v>0</v>
      </c>
      <c r="BA1329" s="964">
        <v>0</v>
      </c>
      <c r="BB1329" s="964">
        <v>0</v>
      </c>
      <c r="BC1329" s="922"/>
      <c r="BD1329" s="922"/>
      <c r="BE1329" s="922"/>
      <c r="BF1329" s="922"/>
      <c r="BG1329" s="964">
        <v>0</v>
      </c>
      <c r="BH1329" s="964">
        <v>0</v>
      </c>
      <c r="BI1329" s="922"/>
      <c r="BJ1329" s="1292">
        <v>0</v>
      </c>
      <c r="BK1329" s="916">
        <v>0</v>
      </c>
      <c r="BL1329" s="1292">
        <v>0</v>
      </c>
    </row>
    <row r="1330" spans="1:64" hidden="1">
      <c r="A1330" s="1022" t="s">
        <v>53</v>
      </c>
      <c r="B1330" s="875" t="s">
        <v>54</v>
      </c>
      <c r="C1330" s="844" t="s">
        <v>55</v>
      </c>
      <c r="D1330" s="905">
        <v>0</v>
      </c>
      <c r="E1330" s="922"/>
      <c r="F1330" s="922"/>
      <c r="G1330" s="922"/>
      <c r="H1330" s="922"/>
      <c r="I1330" s="955">
        <v>0</v>
      </c>
      <c r="J1330" s="922"/>
      <c r="K1330" s="922"/>
      <c r="L1330" s="922"/>
      <c r="M1330" s="922"/>
      <c r="N1330" s="961"/>
      <c r="O1330" s="922"/>
      <c r="P1330" s="922"/>
      <c r="Q1330" s="922"/>
      <c r="R1330" s="922"/>
      <c r="S1330" s="964"/>
      <c r="T1330" s="964"/>
      <c r="U1330" s="964"/>
      <c r="V1330" s="964"/>
      <c r="W1330" s="964"/>
      <c r="X1330" s="964"/>
      <c r="Y1330" s="964"/>
      <c r="Z1330" s="964"/>
      <c r="AA1330" s="922"/>
      <c r="AB1330" s="965"/>
      <c r="AC1330" s="965"/>
      <c r="AD1330" s="965"/>
      <c r="AE1330" s="965"/>
      <c r="AF1330" s="965"/>
      <c r="AG1330" s="965"/>
      <c r="AH1330" s="965"/>
      <c r="AI1330" s="965"/>
      <c r="AJ1330" s="965"/>
      <c r="AK1330" s="965"/>
      <c r="AL1330" s="965"/>
      <c r="AM1330" s="965"/>
      <c r="AN1330" s="965"/>
      <c r="AO1330" s="965"/>
      <c r="AP1330" s="965"/>
      <c r="AQ1330" s="964"/>
      <c r="AR1330" s="964"/>
      <c r="AS1330" s="964"/>
      <c r="AT1330" s="964"/>
      <c r="AU1330" s="964"/>
      <c r="AV1330" s="964"/>
      <c r="AW1330" s="964"/>
      <c r="AX1330" s="964"/>
      <c r="AY1330" s="964"/>
      <c r="AZ1330" s="964"/>
      <c r="BA1330" s="964"/>
      <c r="BB1330" s="922"/>
      <c r="BC1330" s="922"/>
      <c r="BD1330" s="922"/>
      <c r="BE1330" s="922"/>
      <c r="BF1330" s="922"/>
      <c r="BG1330" s="922"/>
      <c r="BH1330" s="964"/>
      <c r="BI1330" s="922"/>
      <c r="BJ1330" s="1292">
        <v>0</v>
      </c>
      <c r="BK1330" s="916">
        <v>0</v>
      </c>
      <c r="BL1330" s="1292">
        <v>0</v>
      </c>
    </row>
    <row r="1331" spans="1:64" hidden="1">
      <c r="A1331" s="1022" t="s">
        <v>56</v>
      </c>
      <c r="B1331" s="876" t="s">
        <v>174</v>
      </c>
      <c r="C1331" s="844" t="s">
        <v>189</v>
      </c>
      <c r="D1331" s="905">
        <v>0</v>
      </c>
      <c r="E1331" s="922"/>
      <c r="F1331" s="922"/>
      <c r="G1331" s="964">
        <v>0</v>
      </c>
      <c r="H1331" s="964">
        <v>0</v>
      </c>
      <c r="I1331" s="922"/>
      <c r="J1331" s="964">
        <v>0</v>
      </c>
      <c r="K1331" s="964">
        <v>0</v>
      </c>
      <c r="L1331" s="964">
        <v>0</v>
      </c>
      <c r="M1331" s="964">
        <v>0</v>
      </c>
      <c r="N1331" s="965"/>
      <c r="O1331" s="964">
        <v>0</v>
      </c>
      <c r="P1331" s="964">
        <v>0</v>
      </c>
      <c r="Q1331" s="964">
        <v>0</v>
      </c>
      <c r="R1331" s="922"/>
      <c r="S1331" s="964">
        <v>0</v>
      </c>
      <c r="T1331" s="964">
        <v>0</v>
      </c>
      <c r="U1331" s="964">
        <v>0</v>
      </c>
      <c r="V1331" s="964">
        <v>0</v>
      </c>
      <c r="W1331" s="964">
        <v>0</v>
      </c>
      <c r="X1331" s="964">
        <v>0</v>
      </c>
      <c r="Y1331" s="964">
        <v>0</v>
      </c>
      <c r="Z1331" s="964">
        <v>0</v>
      </c>
      <c r="AA1331" s="922"/>
      <c r="AB1331" s="965">
        <v>0</v>
      </c>
      <c r="AC1331" s="965">
        <v>0</v>
      </c>
      <c r="AD1331" s="965">
        <v>0</v>
      </c>
      <c r="AE1331" s="965">
        <v>0</v>
      </c>
      <c r="AF1331" s="965">
        <v>0</v>
      </c>
      <c r="AG1331" s="965">
        <v>0</v>
      </c>
      <c r="AH1331" s="965">
        <v>0</v>
      </c>
      <c r="AI1331" s="965">
        <v>0</v>
      </c>
      <c r="AJ1331" s="965">
        <v>0</v>
      </c>
      <c r="AK1331" s="965">
        <v>0</v>
      </c>
      <c r="AL1331" s="965">
        <v>0</v>
      </c>
      <c r="AM1331" s="965">
        <v>0</v>
      </c>
      <c r="AN1331" s="965">
        <v>0</v>
      </c>
      <c r="AO1331" s="965">
        <v>0</v>
      </c>
      <c r="AP1331" s="965">
        <v>0</v>
      </c>
      <c r="AQ1331" s="964">
        <v>0</v>
      </c>
      <c r="AR1331" s="964">
        <v>0</v>
      </c>
      <c r="AS1331" s="964">
        <v>0</v>
      </c>
      <c r="AT1331" s="964">
        <v>0</v>
      </c>
      <c r="AU1331" s="964">
        <v>0</v>
      </c>
      <c r="AV1331" s="964">
        <v>0</v>
      </c>
      <c r="AW1331" s="964">
        <v>0</v>
      </c>
      <c r="AX1331" s="964">
        <v>0</v>
      </c>
      <c r="AY1331" s="964">
        <v>0</v>
      </c>
      <c r="AZ1331" s="964">
        <v>0</v>
      </c>
      <c r="BA1331" s="964">
        <v>0</v>
      </c>
      <c r="BB1331" s="964">
        <v>0</v>
      </c>
      <c r="BC1331" s="922"/>
      <c r="BD1331" s="922"/>
      <c r="BE1331" s="922"/>
      <c r="BF1331" s="922"/>
      <c r="BG1331" s="964">
        <v>0</v>
      </c>
      <c r="BH1331" s="964">
        <v>0</v>
      </c>
      <c r="BI1331" s="922"/>
      <c r="BJ1331" s="1293">
        <v>0</v>
      </c>
      <c r="BK1331" s="916">
        <v>0</v>
      </c>
      <c r="BL1331" s="1292">
        <v>0</v>
      </c>
    </row>
    <row r="1332" spans="1:64" hidden="1">
      <c r="A1332" s="1022" t="s">
        <v>57</v>
      </c>
      <c r="B1332" s="876" t="s">
        <v>175</v>
      </c>
      <c r="C1332" s="844" t="s">
        <v>184</v>
      </c>
      <c r="D1332" s="905">
        <v>0</v>
      </c>
      <c r="E1332" s="922"/>
      <c r="F1332" s="922"/>
      <c r="G1332" s="964">
        <v>0</v>
      </c>
      <c r="H1332" s="964">
        <v>0</v>
      </c>
      <c r="I1332" s="922"/>
      <c r="J1332" s="964">
        <v>0</v>
      </c>
      <c r="K1332" s="964">
        <v>0</v>
      </c>
      <c r="L1332" s="964">
        <v>0</v>
      </c>
      <c r="M1332" s="964">
        <v>0</v>
      </c>
      <c r="N1332" s="965"/>
      <c r="O1332" s="964">
        <v>0</v>
      </c>
      <c r="P1332" s="964">
        <v>0</v>
      </c>
      <c r="Q1332" s="964">
        <v>0</v>
      </c>
      <c r="R1332" s="922"/>
      <c r="S1332" s="964">
        <v>0</v>
      </c>
      <c r="T1332" s="964">
        <v>0</v>
      </c>
      <c r="U1332" s="964">
        <v>0</v>
      </c>
      <c r="V1332" s="964">
        <v>0</v>
      </c>
      <c r="W1332" s="964">
        <v>0</v>
      </c>
      <c r="X1332" s="964">
        <v>0</v>
      </c>
      <c r="Y1332" s="964">
        <v>0</v>
      </c>
      <c r="Z1332" s="964">
        <v>0</v>
      </c>
      <c r="AA1332" s="922"/>
      <c r="AB1332" s="965">
        <v>0</v>
      </c>
      <c r="AC1332" s="965">
        <v>0</v>
      </c>
      <c r="AD1332" s="965">
        <v>0</v>
      </c>
      <c r="AE1332" s="965">
        <v>0</v>
      </c>
      <c r="AF1332" s="965">
        <v>0</v>
      </c>
      <c r="AG1332" s="965">
        <v>0</v>
      </c>
      <c r="AH1332" s="965">
        <v>0</v>
      </c>
      <c r="AI1332" s="965">
        <v>0</v>
      </c>
      <c r="AJ1332" s="965">
        <v>0</v>
      </c>
      <c r="AK1332" s="965">
        <v>0</v>
      </c>
      <c r="AL1332" s="965">
        <v>0</v>
      </c>
      <c r="AM1332" s="965">
        <v>0</v>
      </c>
      <c r="AN1332" s="965">
        <v>0</v>
      </c>
      <c r="AO1332" s="965">
        <v>0</v>
      </c>
      <c r="AP1332" s="965">
        <v>0</v>
      </c>
      <c r="AQ1332" s="964">
        <v>0</v>
      </c>
      <c r="AR1332" s="964">
        <v>0</v>
      </c>
      <c r="AS1332" s="964">
        <v>0</v>
      </c>
      <c r="AT1332" s="964">
        <v>0</v>
      </c>
      <c r="AU1332" s="964">
        <v>0</v>
      </c>
      <c r="AV1332" s="964">
        <v>0</v>
      </c>
      <c r="AW1332" s="964">
        <v>0</v>
      </c>
      <c r="AX1332" s="964">
        <v>0</v>
      </c>
      <c r="AY1332" s="964">
        <v>0</v>
      </c>
      <c r="AZ1332" s="964">
        <v>0</v>
      </c>
      <c r="BA1332" s="964">
        <v>0</v>
      </c>
      <c r="BB1332" s="964">
        <v>0</v>
      </c>
      <c r="BC1332" s="922"/>
      <c r="BD1332" s="922"/>
      <c r="BE1332" s="922"/>
      <c r="BF1332" s="922"/>
      <c r="BG1332" s="964">
        <v>0</v>
      </c>
      <c r="BH1332" s="964">
        <v>0</v>
      </c>
      <c r="BI1332" s="922"/>
      <c r="BJ1332" s="1293">
        <v>0</v>
      </c>
      <c r="BK1332" s="916">
        <v>0</v>
      </c>
      <c r="BL1332" s="1292">
        <v>0</v>
      </c>
    </row>
    <row r="1333" spans="1:64" hidden="1">
      <c r="A1333" s="1022" t="s">
        <v>30</v>
      </c>
      <c r="B1333" s="875" t="s">
        <v>31</v>
      </c>
      <c r="C1333" s="871" t="s">
        <v>133</v>
      </c>
      <c r="D1333" s="905">
        <v>0</v>
      </c>
      <c r="E1333" s="922"/>
      <c r="F1333" s="922"/>
      <c r="G1333" s="964">
        <v>0</v>
      </c>
      <c r="H1333" s="964">
        <v>0</v>
      </c>
      <c r="I1333" s="922"/>
      <c r="J1333" s="955">
        <v>0</v>
      </c>
      <c r="K1333" s="964">
        <v>0</v>
      </c>
      <c r="L1333" s="964">
        <v>0</v>
      </c>
      <c r="M1333" s="964">
        <v>0</v>
      </c>
      <c r="N1333" s="965"/>
      <c r="O1333" s="964">
        <v>0</v>
      </c>
      <c r="P1333" s="964">
        <v>0</v>
      </c>
      <c r="Q1333" s="964">
        <v>0</v>
      </c>
      <c r="R1333" s="922"/>
      <c r="S1333" s="964">
        <v>0</v>
      </c>
      <c r="T1333" s="964">
        <v>0</v>
      </c>
      <c r="U1333" s="964">
        <v>0</v>
      </c>
      <c r="V1333" s="964">
        <v>0</v>
      </c>
      <c r="W1333" s="964">
        <v>0</v>
      </c>
      <c r="X1333" s="964">
        <v>0</v>
      </c>
      <c r="Y1333" s="964">
        <v>0</v>
      </c>
      <c r="Z1333" s="964">
        <v>0</v>
      </c>
      <c r="AA1333" s="922"/>
      <c r="AB1333" s="965">
        <v>0</v>
      </c>
      <c r="AC1333" s="965">
        <v>0</v>
      </c>
      <c r="AD1333" s="965">
        <v>0</v>
      </c>
      <c r="AE1333" s="965">
        <v>0</v>
      </c>
      <c r="AF1333" s="965">
        <v>0</v>
      </c>
      <c r="AG1333" s="965">
        <v>0</v>
      </c>
      <c r="AH1333" s="965">
        <v>0</v>
      </c>
      <c r="AI1333" s="965">
        <v>0</v>
      </c>
      <c r="AJ1333" s="965">
        <v>0</v>
      </c>
      <c r="AK1333" s="965">
        <v>0</v>
      </c>
      <c r="AL1333" s="965">
        <v>0</v>
      </c>
      <c r="AM1333" s="965">
        <v>0</v>
      </c>
      <c r="AN1333" s="965">
        <v>0</v>
      </c>
      <c r="AO1333" s="965">
        <v>0</v>
      </c>
      <c r="AP1333" s="965">
        <v>0</v>
      </c>
      <c r="AQ1333" s="964">
        <v>0</v>
      </c>
      <c r="AR1333" s="964">
        <v>0</v>
      </c>
      <c r="AS1333" s="964">
        <v>0</v>
      </c>
      <c r="AT1333" s="964">
        <v>0</v>
      </c>
      <c r="AU1333" s="964">
        <v>0</v>
      </c>
      <c r="AV1333" s="964">
        <v>0</v>
      </c>
      <c r="AW1333" s="964">
        <v>0</v>
      </c>
      <c r="AX1333" s="964">
        <v>0</v>
      </c>
      <c r="AY1333" s="964">
        <v>0</v>
      </c>
      <c r="AZ1333" s="964">
        <v>0</v>
      </c>
      <c r="BA1333" s="964">
        <v>0</v>
      </c>
      <c r="BB1333" s="964">
        <v>0</v>
      </c>
      <c r="BC1333" s="922"/>
      <c r="BD1333" s="922"/>
      <c r="BE1333" s="922"/>
      <c r="BF1333" s="922"/>
      <c r="BG1333" s="964">
        <v>0</v>
      </c>
      <c r="BH1333" s="964">
        <v>0</v>
      </c>
      <c r="BI1333" s="922"/>
      <c r="BJ1333" s="1292">
        <v>0</v>
      </c>
      <c r="BK1333" s="916">
        <v>0</v>
      </c>
      <c r="BL1333" s="1292">
        <v>0</v>
      </c>
    </row>
    <row r="1334" spans="1:64" s="910" customFormat="1" hidden="1">
      <c r="A1334" s="1029" t="s">
        <v>32</v>
      </c>
      <c r="B1334" s="1030" t="s">
        <v>8</v>
      </c>
      <c r="C1334" s="1031" t="s">
        <v>134</v>
      </c>
      <c r="D1334" s="905">
        <v>0</v>
      </c>
      <c r="E1334" s="959"/>
      <c r="F1334" s="959"/>
      <c r="G1334" s="959"/>
      <c r="H1334" s="959"/>
      <c r="I1334" s="959"/>
      <c r="J1334" s="959"/>
      <c r="K1334" s="959"/>
      <c r="L1334" s="959"/>
      <c r="M1334" s="959"/>
      <c r="N1334" s="960"/>
      <c r="O1334" s="959"/>
      <c r="P1334" s="959"/>
      <c r="Q1334" s="959"/>
      <c r="R1334" s="959"/>
      <c r="S1334" s="959"/>
      <c r="T1334" s="959"/>
      <c r="U1334" s="959"/>
      <c r="V1334" s="959"/>
      <c r="W1334" s="959"/>
      <c r="X1334" s="959"/>
      <c r="Y1334" s="959"/>
      <c r="Z1334" s="959"/>
      <c r="AA1334" s="959"/>
      <c r="AB1334" s="960"/>
      <c r="AC1334" s="960"/>
      <c r="AD1334" s="960"/>
      <c r="AE1334" s="960"/>
      <c r="AF1334" s="960"/>
      <c r="AG1334" s="960"/>
      <c r="AH1334" s="960"/>
      <c r="AI1334" s="960"/>
      <c r="AJ1334" s="960"/>
      <c r="AK1334" s="960"/>
      <c r="AL1334" s="960"/>
      <c r="AM1334" s="960"/>
      <c r="AN1334" s="960"/>
      <c r="AO1334" s="960"/>
      <c r="AP1334" s="960"/>
      <c r="AQ1334" s="959"/>
      <c r="AR1334" s="959"/>
      <c r="AS1334" s="959"/>
      <c r="AT1334" s="959"/>
      <c r="AU1334" s="959"/>
      <c r="AV1334" s="959"/>
      <c r="AW1334" s="959"/>
      <c r="AX1334" s="959"/>
      <c r="AY1334" s="959"/>
      <c r="AZ1334" s="959"/>
      <c r="BA1334" s="959"/>
      <c r="BB1334" s="959"/>
      <c r="BC1334" s="959"/>
      <c r="BD1334" s="959"/>
      <c r="BE1334" s="959"/>
      <c r="BF1334" s="959"/>
      <c r="BG1334" s="959"/>
      <c r="BH1334" s="959"/>
      <c r="BI1334" s="959"/>
      <c r="BJ1334" s="1294">
        <v>0</v>
      </c>
      <c r="BK1334" s="916">
        <v>0</v>
      </c>
      <c r="BL1334" s="1294">
        <v>0</v>
      </c>
    </row>
    <row r="1335" spans="1:64" hidden="1">
      <c r="A1335" s="1022" t="s">
        <v>33</v>
      </c>
      <c r="B1335" s="1023" t="s">
        <v>170</v>
      </c>
      <c r="C1335" s="871" t="s">
        <v>136</v>
      </c>
      <c r="D1335" s="905">
        <v>0</v>
      </c>
      <c r="E1335" s="922"/>
      <c r="F1335" s="922"/>
      <c r="G1335" s="964">
        <v>0</v>
      </c>
      <c r="H1335" s="964">
        <v>0</v>
      </c>
      <c r="I1335" s="922"/>
      <c r="J1335" s="964">
        <v>0</v>
      </c>
      <c r="K1335" s="955">
        <v>0</v>
      </c>
      <c r="L1335" s="964">
        <v>0</v>
      </c>
      <c r="M1335" s="964">
        <v>0</v>
      </c>
      <c r="N1335" s="965"/>
      <c r="O1335" s="964">
        <v>0</v>
      </c>
      <c r="P1335" s="964">
        <v>0</v>
      </c>
      <c r="Q1335" s="964">
        <v>0</v>
      </c>
      <c r="R1335" s="922"/>
      <c r="S1335" s="964">
        <v>0</v>
      </c>
      <c r="T1335" s="964">
        <v>0</v>
      </c>
      <c r="U1335" s="964">
        <v>0</v>
      </c>
      <c r="V1335" s="964">
        <v>0</v>
      </c>
      <c r="W1335" s="964">
        <v>0</v>
      </c>
      <c r="X1335" s="964">
        <v>0</v>
      </c>
      <c r="Y1335" s="964">
        <v>0</v>
      </c>
      <c r="Z1335" s="964">
        <v>0</v>
      </c>
      <c r="AA1335" s="922"/>
      <c r="AB1335" s="965">
        <v>0</v>
      </c>
      <c r="AC1335" s="965">
        <v>0</v>
      </c>
      <c r="AD1335" s="965">
        <v>0</v>
      </c>
      <c r="AE1335" s="965">
        <v>0</v>
      </c>
      <c r="AF1335" s="965">
        <v>0</v>
      </c>
      <c r="AG1335" s="965">
        <v>0</v>
      </c>
      <c r="AH1335" s="965">
        <v>0</v>
      </c>
      <c r="AI1335" s="965">
        <v>0</v>
      </c>
      <c r="AJ1335" s="965">
        <v>0</v>
      </c>
      <c r="AK1335" s="965">
        <v>0</v>
      </c>
      <c r="AL1335" s="965">
        <v>0</v>
      </c>
      <c r="AM1335" s="965">
        <v>0</v>
      </c>
      <c r="AN1335" s="965">
        <v>0</v>
      </c>
      <c r="AO1335" s="965">
        <v>0</v>
      </c>
      <c r="AP1335" s="965">
        <v>0</v>
      </c>
      <c r="AQ1335" s="964">
        <v>0</v>
      </c>
      <c r="AR1335" s="964">
        <v>0</v>
      </c>
      <c r="AS1335" s="964">
        <v>0</v>
      </c>
      <c r="AT1335" s="964">
        <v>0</v>
      </c>
      <c r="AU1335" s="964">
        <v>0</v>
      </c>
      <c r="AV1335" s="964">
        <v>0</v>
      </c>
      <c r="AW1335" s="964">
        <v>0</v>
      </c>
      <c r="AX1335" s="964">
        <v>0</v>
      </c>
      <c r="AY1335" s="964">
        <v>0</v>
      </c>
      <c r="AZ1335" s="964">
        <v>0</v>
      </c>
      <c r="BA1335" s="964">
        <v>0</v>
      </c>
      <c r="BB1335" s="964">
        <v>0</v>
      </c>
      <c r="BC1335" s="922"/>
      <c r="BD1335" s="922"/>
      <c r="BE1335" s="922"/>
      <c r="BF1335" s="922"/>
      <c r="BG1335" s="964">
        <v>0</v>
      </c>
      <c r="BH1335" s="964">
        <v>0</v>
      </c>
      <c r="BI1335" s="922"/>
      <c r="BJ1335" s="1292">
        <v>0</v>
      </c>
      <c r="BK1335" s="916">
        <v>0</v>
      </c>
      <c r="BL1335" s="1292">
        <v>0</v>
      </c>
    </row>
    <row r="1336" spans="1:64" hidden="1">
      <c r="A1336" s="1022" t="s">
        <v>169</v>
      </c>
      <c r="B1336" s="1023" t="s">
        <v>172</v>
      </c>
      <c r="C1336" s="871" t="s">
        <v>137</v>
      </c>
      <c r="D1336" s="905">
        <v>0</v>
      </c>
      <c r="E1336" s="922"/>
      <c r="F1336" s="922"/>
      <c r="G1336" s="964">
        <v>0</v>
      </c>
      <c r="H1336" s="964">
        <v>0</v>
      </c>
      <c r="I1336" s="922"/>
      <c r="J1336" s="964">
        <v>0</v>
      </c>
      <c r="K1336" s="964">
        <v>0</v>
      </c>
      <c r="L1336" s="955">
        <v>0</v>
      </c>
      <c r="M1336" s="964">
        <v>0</v>
      </c>
      <c r="N1336" s="965"/>
      <c r="O1336" s="964">
        <v>0</v>
      </c>
      <c r="P1336" s="964">
        <v>0</v>
      </c>
      <c r="Q1336" s="964">
        <v>0</v>
      </c>
      <c r="R1336" s="922"/>
      <c r="S1336" s="964">
        <v>0</v>
      </c>
      <c r="T1336" s="964">
        <v>0</v>
      </c>
      <c r="U1336" s="964">
        <v>0</v>
      </c>
      <c r="V1336" s="964">
        <v>0</v>
      </c>
      <c r="W1336" s="964">
        <v>0</v>
      </c>
      <c r="X1336" s="964">
        <v>0</v>
      </c>
      <c r="Y1336" s="964">
        <v>0</v>
      </c>
      <c r="Z1336" s="964">
        <v>0</v>
      </c>
      <c r="AA1336" s="922"/>
      <c r="AB1336" s="965">
        <v>0</v>
      </c>
      <c r="AC1336" s="965">
        <v>0</v>
      </c>
      <c r="AD1336" s="965">
        <v>0</v>
      </c>
      <c r="AE1336" s="965">
        <v>0</v>
      </c>
      <c r="AF1336" s="965">
        <v>0</v>
      </c>
      <c r="AG1336" s="965">
        <v>0</v>
      </c>
      <c r="AH1336" s="965">
        <v>0</v>
      </c>
      <c r="AI1336" s="965">
        <v>0</v>
      </c>
      <c r="AJ1336" s="965">
        <v>0</v>
      </c>
      <c r="AK1336" s="965">
        <v>0</v>
      </c>
      <c r="AL1336" s="965">
        <v>0</v>
      </c>
      <c r="AM1336" s="965">
        <v>0</v>
      </c>
      <c r="AN1336" s="965">
        <v>0</v>
      </c>
      <c r="AO1336" s="965">
        <v>0</v>
      </c>
      <c r="AP1336" s="965">
        <v>0</v>
      </c>
      <c r="AQ1336" s="964">
        <v>0</v>
      </c>
      <c r="AR1336" s="964">
        <v>0</v>
      </c>
      <c r="AS1336" s="964">
        <v>0</v>
      </c>
      <c r="AT1336" s="964">
        <v>0</v>
      </c>
      <c r="AU1336" s="964">
        <v>0</v>
      </c>
      <c r="AV1336" s="964">
        <v>0</v>
      </c>
      <c r="AW1336" s="964">
        <v>0</v>
      </c>
      <c r="AX1336" s="964">
        <v>0</v>
      </c>
      <c r="AY1336" s="964">
        <v>0</v>
      </c>
      <c r="AZ1336" s="964">
        <v>0</v>
      </c>
      <c r="BA1336" s="964">
        <v>0</v>
      </c>
      <c r="BB1336" s="964">
        <v>0</v>
      </c>
      <c r="BC1336" s="922"/>
      <c r="BD1336" s="922"/>
      <c r="BE1336" s="922"/>
      <c r="BF1336" s="922"/>
      <c r="BG1336" s="964">
        <v>0</v>
      </c>
      <c r="BH1336" s="964">
        <v>0</v>
      </c>
      <c r="BI1336" s="922"/>
      <c r="BJ1336" s="1292">
        <v>0</v>
      </c>
      <c r="BK1336" s="916">
        <v>0</v>
      </c>
      <c r="BL1336" s="1292">
        <v>0</v>
      </c>
    </row>
    <row r="1337" spans="1:64" hidden="1">
      <c r="A1337" s="1022" t="s">
        <v>171</v>
      </c>
      <c r="B1337" s="1023" t="s">
        <v>168</v>
      </c>
      <c r="C1337" s="871" t="s">
        <v>135</v>
      </c>
      <c r="D1337" s="905">
        <v>0</v>
      </c>
      <c r="E1337" s="922"/>
      <c r="F1337" s="922"/>
      <c r="G1337" s="964">
        <v>0</v>
      </c>
      <c r="H1337" s="964">
        <v>0</v>
      </c>
      <c r="I1337" s="922"/>
      <c r="J1337" s="964">
        <v>0</v>
      </c>
      <c r="K1337" s="964">
        <v>0</v>
      </c>
      <c r="L1337" s="964">
        <v>0</v>
      </c>
      <c r="M1337" s="955">
        <v>0</v>
      </c>
      <c r="N1337" s="967"/>
      <c r="O1337" s="964">
        <v>0</v>
      </c>
      <c r="P1337" s="964">
        <v>0</v>
      </c>
      <c r="Q1337" s="964">
        <v>0</v>
      </c>
      <c r="R1337" s="922"/>
      <c r="S1337" s="964">
        <v>0</v>
      </c>
      <c r="T1337" s="964">
        <v>0</v>
      </c>
      <c r="U1337" s="964">
        <v>0</v>
      </c>
      <c r="V1337" s="964">
        <v>0</v>
      </c>
      <c r="W1337" s="964">
        <v>0</v>
      </c>
      <c r="X1337" s="964">
        <v>0</v>
      </c>
      <c r="Y1337" s="964">
        <v>0</v>
      </c>
      <c r="Z1337" s="964">
        <v>0</v>
      </c>
      <c r="AA1337" s="922"/>
      <c r="AB1337" s="965">
        <v>0</v>
      </c>
      <c r="AC1337" s="965">
        <v>0</v>
      </c>
      <c r="AD1337" s="965">
        <v>0</v>
      </c>
      <c r="AE1337" s="965">
        <v>0</v>
      </c>
      <c r="AF1337" s="965">
        <v>0</v>
      </c>
      <c r="AG1337" s="965">
        <v>0</v>
      </c>
      <c r="AH1337" s="965">
        <v>0</v>
      </c>
      <c r="AI1337" s="965">
        <v>0</v>
      </c>
      <c r="AJ1337" s="965">
        <v>0</v>
      </c>
      <c r="AK1337" s="965">
        <v>0</v>
      </c>
      <c r="AL1337" s="965">
        <v>0</v>
      </c>
      <c r="AM1337" s="965">
        <v>0</v>
      </c>
      <c r="AN1337" s="965">
        <v>0</v>
      </c>
      <c r="AO1337" s="965">
        <v>0</v>
      </c>
      <c r="AP1337" s="965">
        <v>0</v>
      </c>
      <c r="AQ1337" s="964">
        <v>0</v>
      </c>
      <c r="AR1337" s="964">
        <v>0</v>
      </c>
      <c r="AS1337" s="964">
        <v>0</v>
      </c>
      <c r="AT1337" s="964">
        <v>0</v>
      </c>
      <c r="AU1337" s="964">
        <v>0</v>
      </c>
      <c r="AV1337" s="964">
        <v>0</v>
      </c>
      <c r="AW1337" s="964">
        <v>0</v>
      </c>
      <c r="AX1337" s="964">
        <v>0</v>
      </c>
      <c r="AY1337" s="964">
        <v>0</v>
      </c>
      <c r="AZ1337" s="964">
        <v>0</v>
      </c>
      <c r="BA1337" s="964">
        <v>0</v>
      </c>
      <c r="BB1337" s="964">
        <v>0</v>
      </c>
      <c r="BC1337" s="922"/>
      <c r="BD1337" s="922"/>
      <c r="BE1337" s="922"/>
      <c r="BF1337" s="922"/>
      <c r="BG1337" s="964">
        <v>0</v>
      </c>
      <c r="BH1337" s="964">
        <v>0</v>
      </c>
      <c r="BI1337" s="922"/>
      <c r="BJ1337" s="1292">
        <v>0</v>
      </c>
      <c r="BK1337" s="916">
        <v>0</v>
      </c>
      <c r="BL1337" s="1292">
        <v>0</v>
      </c>
    </row>
    <row r="1338" spans="1:64" s="889" customFormat="1" hidden="1">
      <c r="A1338" s="1024" t="s">
        <v>181</v>
      </c>
      <c r="B1338" s="1026" t="s">
        <v>356</v>
      </c>
      <c r="C1338" s="877" t="s">
        <v>357</v>
      </c>
      <c r="D1338" s="905">
        <v>0</v>
      </c>
      <c r="E1338" s="961"/>
      <c r="F1338" s="961"/>
      <c r="G1338" s="965"/>
      <c r="H1338" s="965"/>
      <c r="I1338" s="922"/>
      <c r="J1338" s="965"/>
      <c r="K1338" s="965"/>
      <c r="L1338" s="965"/>
      <c r="M1338" s="935"/>
      <c r="N1338" s="935">
        <v>0</v>
      </c>
      <c r="O1338" s="965"/>
      <c r="P1338" s="965"/>
      <c r="Q1338" s="965"/>
      <c r="R1338" s="961"/>
      <c r="S1338" s="965"/>
      <c r="T1338" s="965"/>
      <c r="U1338" s="965"/>
      <c r="V1338" s="965"/>
      <c r="W1338" s="965"/>
      <c r="X1338" s="965"/>
      <c r="Y1338" s="965"/>
      <c r="Z1338" s="965"/>
      <c r="AA1338" s="961"/>
      <c r="AB1338" s="965"/>
      <c r="AC1338" s="965"/>
      <c r="AD1338" s="965"/>
      <c r="AE1338" s="965"/>
      <c r="AF1338" s="965"/>
      <c r="AG1338" s="965"/>
      <c r="AH1338" s="965"/>
      <c r="AI1338" s="965"/>
      <c r="AJ1338" s="965"/>
      <c r="AK1338" s="965"/>
      <c r="AL1338" s="965"/>
      <c r="AM1338" s="965"/>
      <c r="AN1338" s="965"/>
      <c r="AO1338" s="965"/>
      <c r="AP1338" s="965"/>
      <c r="AQ1338" s="965"/>
      <c r="AR1338" s="965"/>
      <c r="AS1338" s="965"/>
      <c r="AT1338" s="965"/>
      <c r="AU1338" s="965"/>
      <c r="AV1338" s="965"/>
      <c r="AW1338" s="965"/>
      <c r="AX1338" s="965"/>
      <c r="AY1338" s="965"/>
      <c r="AZ1338" s="965"/>
      <c r="BA1338" s="965"/>
      <c r="BB1338" s="965"/>
      <c r="BC1338" s="961"/>
      <c r="BD1338" s="961"/>
      <c r="BE1338" s="961"/>
      <c r="BF1338" s="961"/>
      <c r="BG1338" s="965"/>
      <c r="BH1338" s="965"/>
      <c r="BI1338" s="961"/>
      <c r="BJ1338" s="1293">
        <v>0</v>
      </c>
      <c r="BK1338" s="918">
        <v>0</v>
      </c>
      <c r="BL1338" s="1293">
        <v>0</v>
      </c>
    </row>
    <row r="1339" spans="1:64" hidden="1">
      <c r="A1339" s="1029" t="s">
        <v>143</v>
      </c>
      <c r="B1339" s="875" t="s">
        <v>144</v>
      </c>
      <c r="C1339" s="871" t="s">
        <v>138</v>
      </c>
      <c r="D1339" s="905">
        <v>0</v>
      </c>
      <c r="E1339" s="922"/>
      <c r="F1339" s="922"/>
      <c r="G1339" s="964">
        <v>0</v>
      </c>
      <c r="H1339" s="964">
        <v>0</v>
      </c>
      <c r="I1339" s="922"/>
      <c r="J1339" s="964">
        <v>0</v>
      </c>
      <c r="K1339" s="964">
        <v>0</v>
      </c>
      <c r="L1339" s="964">
        <v>0</v>
      </c>
      <c r="M1339" s="964">
        <v>0</v>
      </c>
      <c r="N1339" s="968"/>
      <c r="O1339" s="955">
        <v>0</v>
      </c>
      <c r="P1339" s="964">
        <v>0</v>
      </c>
      <c r="Q1339" s="964">
        <v>0</v>
      </c>
      <c r="R1339" s="922"/>
      <c r="S1339" s="964">
        <v>0</v>
      </c>
      <c r="T1339" s="964">
        <v>0</v>
      </c>
      <c r="U1339" s="964">
        <v>0</v>
      </c>
      <c r="V1339" s="964">
        <v>0</v>
      </c>
      <c r="W1339" s="964">
        <v>0</v>
      </c>
      <c r="X1339" s="964">
        <v>0</v>
      </c>
      <c r="Y1339" s="964">
        <v>0</v>
      </c>
      <c r="Z1339" s="964">
        <v>0</v>
      </c>
      <c r="AA1339" s="922"/>
      <c r="AB1339" s="965">
        <v>0</v>
      </c>
      <c r="AC1339" s="965">
        <v>0</v>
      </c>
      <c r="AD1339" s="965">
        <v>0</v>
      </c>
      <c r="AE1339" s="965">
        <v>0</v>
      </c>
      <c r="AF1339" s="965">
        <v>0</v>
      </c>
      <c r="AG1339" s="965">
        <v>0</v>
      </c>
      <c r="AH1339" s="965">
        <v>0</v>
      </c>
      <c r="AI1339" s="965">
        <v>0</v>
      </c>
      <c r="AJ1339" s="965">
        <v>0</v>
      </c>
      <c r="AK1339" s="965">
        <v>0</v>
      </c>
      <c r="AL1339" s="965">
        <v>0</v>
      </c>
      <c r="AM1339" s="965">
        <v>0</v>
      </c>
      <c r="AN1339" s="965">
        <v>0</v>
      </c>
      <c r="AO1339" s="965">
        <v>0</v>
      </c>
      <c r="AP1339" s="965">
        <v>0</v>
      </c>
      <c r="AQ1339" s="964">
        <v>0</v>
      </c>
      <c r="AR1339" s="964">
        <v>0</v>
      </c>
      <c r="AS1339" s="964">
        <v>0</v>
      </c>
      <c r="AT1339" s="964">
        <v>0</v>
      </c>
      <c r="AU1339" s="964">
        <v>0</v>
      </c>
      <c r="AV1339" s="964">
        <v>0</v>
      </c>
      <c r="AW1339" s="964">
        <v>0</v>
      </c>
      <c r="AX1339" s="964">
        <v>0</v>
      </c>
      <c r="AY1339" s="964">
        <v>0</v>
      </c>
      <c r="AZ1339" s="964">
        <v>0</v>
      </c>
      <c r="BA1339" s="964">
        <v>0</v>
      </c>
      <c r="BB1339" s="964">
        <v>0</v>
      </c>
      <c r="BC1339" s="922"/>
      <c r="BD1339" s="922"/>
      <c r="BE1339" s="922"/>
      <c r="BF1339" s="922"/>
      <c r="BG1339" s="964">
        <v>0</v>
      </c>
      <c r="BH1339" s="964">
        <v>0</v>
      </c>
      <c r="BI1339" s="922"/>
      <c r="BJ1339" s="1292">
        <v>0</v>
      </c>
      <c r="BK1339" s="916">
        <v>0</v>
      </c>
      <c r="BL1339" s="1292">
        <v>0</v>
      </c>
    </row>
    <row r="1340" spans="1:64" hidden="1">
      <c r="A1340" s="1029" t="s">
        <v>35</v>
      </c>
      <c r="B1340" s="875" t="s">
        <v>185</v>
      </c>
      <c r="C1340" s="871" t="s">
        <v>139</v>
      </c>
      <c r="D1340" s="905">
        <v>0</v>
      </c>
      <c r="E1340" s="922"/>
      <c r="F1340" s="922"/>
      <c r="G1340" s="964">
        <v>0</v>
      </c>
      <c r="H1340" s="964">
        <v>0</v>
      </c>
      <c r="I1340" s="922"/>
      <c r="J1340" s="964">
        <v>0</v>
      </c>
      <c r="K1340" s="964">
        <v>0</v>
      </c>
      <c r="L1340" s="964">
        <v>0</v>
      </c>
      <c r="M1340" s="964">
        <v>0</v>
      </c>
      <c r="N1340" s="965"/>
      <c r="O1340" s="964">
        <v>0</v>
      </c>
      <c r="P1340" s="955">
        <v>0</v>
      </c>
      <c r="Q1340" s="964">
        <v>0</v>
      </c>
      <c r="R1340" s="922"/>
      <c r="S1340" s="964">
        <v>0</v>
      </c>
      <c r="T1340" s="964">
        <v>0</v>
      </c>
      <c r="U1340" s="964">
        <v>0</v>
      </c>
      <c r="V1340" s="964">
        <v>0</v>
      </c>
      <c r="W1340" s="964">
        <v>0</v>
      </c>
      <c r="X1340" s="964">
        <v>0</v>
      </c>
      <c r="Y1340" s="964">
        <v>0</v>
      </c>
      <c r="Z1340" s="964">
        <v>0</v>
      </c>
      <c r="AA1340" s="922"/>
      <c r="AB1340" s="965">
        <v>0</v>
      </c>
      <c r="AC1340" s="965">
        <v>0</v>
      </c>
      <c r="AD1340" s="965">
        <v>0</v>
      </c>
      <c r="AE1340" s="965">
        <v>0</v>
      </c>
      <c r="AF1340" s="965">
        <v>0</v>
      </c>
      <c r="AG1340" s="965">
        <v>0</v>
      </c>
      <c r="AH1340" s="965">
        <v>0</v>
      </c>
      <c r="AI1340" s="965">
        <v>0</v>
      </c>
      <c r="AJ1340" s="965">
        <v>0</v>
      </c>
      <c r="AK1340" s="965">
        <v>0</v>
      </c>
      <c r="AL1340" s="965">
        <v>0</v>
      </c>
      <c r="AM1340" s="965">
        <v>0</v>
      </c>
      <c r="AN1340" s="965">
        <v>0</v>
      </c>
      <c r="AO1340" s="965">
        <v>0</v>
      </c>
      <c r="AP1340" s="965">
        <v>0</v>
      </c>
      <c r="AQ1340" s="964">
        <v>0</v>
      </c>
      <c r="AR1340" s="964">
        <v>0</v>
      </c>
      <c r="AS1340" s="964">
        <v>0</v>
      </c>
      <c r="AT1340" s="964">
        <v>0</v>
      </c>
      <c r="AU1340" s="964">
        <v>0</v>
      </c>
      <c r="AV1340" s="964">
        <v>0</v>
      </c>
      <c r="AW1340" s="964">
        <v>0</v>
      </c>
      <c r="AX1340" s="964">
        <v>0</v>
      </c>
      <c r="AY1340" s="964">
        <v>0</v>
      </c>
      <c r="AZ1340" s="964">
        <v>0</v>
      </c>
      <c r="BA1340" s="964">
        <v>0</v>
      </c>
      <c r="BB1340" s="964">
        <v>0</v>
      </c>
      <c r="BC1340" s="922"/>
      <c r="BD1340" s="922"/>
      <c r="BE1340" s="922"/>
      <c r="BF1340" s="922"/>
      <c r="BG1340" s="964">
        <v>0</v>
      </c>
      <c r="BH1340" s="964">
        <v>0</v>
      </c>
      <c r="BI1340" s="922"/>
      <c r="BJ1340" s="1294">
        <v>0</v>
      </c>
      <c r="BK1340" s="913">
        <v>0</v>
      </c>
      <c r="BL1340" s="1294">
        <v>0</v>
      </c>
    </row>
    <row r="1341" spans="1:64" hidden="1">
      <c r="A1341" s="1029" t="s">
        <v>36</v>
      </c>
      <c r="B1341" s="875" t="s">
        <v>186</v>
      </c>
      <c r="C1341" s="871" t="s">
        <v>140</v>
      </c>
      <c r="D1341" s="905">
        <v>0</v>
      </c>
      <c r="E1341" s="922"/>
      <c r="F1341" s="922"/>
      <c r="G1341" s="964">
        <v>0</v>
      </c>
      <c r="H1341" s="964">
        <v>0</v>
      </c>
      <c r="I1341" s="922"/>
      <c r="J1341" s="964">
        <v>0</v>
      </c>
      <c r="K1341" s="964">
        <v>0</v>
      </c>
      <c r="L1341" s="964">
        <v>0</v>
      </c>
      <c r="M1341" s="964">
        <v>0</v>
      </c>
      <c r="N1341" s="965"/>
      <c r="O1341" s="964">
        <v>0</v>
      </c>
      <c r="P1341" s="964">
        <v>0</v>
      </c>
      <c r="Q1341" s="955">
        <v>0</v>
      </c>
      <c r="R1341" s="922"/>
      <c r="S1341" s="964">
        <v>0</v>
      </c>
      <c r="T1341" s="964">
        <v>0</v>
      </c>
      <c r="U1341" s="964">
        <v>0</v>
      </c>
      <c r="V1341" s="964">
        <v>0</v>
      </c>
      <c r="W1341" s="964">
        <v>0</v>
      </c>
      <c r="X1341" s="964">
        <v>0</v>
      </c>
      <c r="Y1341" s="964">
        <v>0</v>
      </c>
      <c r="Z1341" s="964">
        <v>0</v>
      </c>
      <c r="AA1341" s="922"/>
      <c r="AB1341" s="965">
        <v>0</v>
      </c>
      <c r="AC1341" s="965">
        <v>0</v>
      </c>
      <c r="AD1341" s="965">
        <v>0</v>
      </c>
      <c r="AE1341" s="965">
        <v>0</v>
      </c>
      <c r="AF1341" s="965">
        <v>0</v>
      </c>
      <c r="AG1341" s="965">
        <v>0</v>
      </c>
      <c r="AH1341" s="965">
        <v>0</v>
      </c>
      <c r="AI1341" s="965">
        <v>0</v>
      </c>
      <c r="AJ1341" s="965">
        <v>0</v>
      </c>
      <c r="AK1341" s="965">
        <v>0</v>
      </c>
      <c r="AL1341" s="965">
        <v>0</v>
      </c>
      <c r="AM1341" s="965">
        <v>0</v>
      </c>
      <c r="AN1341" s="965">
        <v>0</v>
      </c>
      <c r="AO1341" s="965">
        <v>0</v>
      </c>
      <c r="AP1341" s="965">
        <v>0</v>
      </c>
      <c r="AQ1341" s="964">
        <v>0</v>
      </c>
      <c r="AR1341" s="964">
        <v>0</v>
      </c>
      <c r="AS1341" s="964">
        <v>0</v>
      </c>
      <c r="AT1341" s="964">
        <v>0</v>
      </c>
      <c r="AU1341" s="964">
        <v>0</v>
      </c>
      <c r="AV1341" s="964">
        <v>0</v>
      </c>
      <c r="AW1341" s="964">
        <v>0</v>
      </c>
      <c r="AX1341" s="964">
        <v>0</v>
      </c>
      <c r="AY1341" s="964">
        <v>0</v>
      </c>
      <c r="AZ1341" s="964">
        <v>0</v>
      </c>
      <c r="BA1341" s="964">
        <v>0</v>
      </c>
      <c r="BB1341" s="964">
        <v>0</v>
      </c>
      <c r="BC1341" s="922"/>
      <c r="BD1341" s="922"/>
      <c r="BE1341" s="922"/>
      <c r="BF1341" s="922"/>
      <c r="BG1341" s="964">
        <v>0</v>
      </c>
      <c r="BH1341" s="964">
        <v>0</v>
      </c>
      <c r="BI1341" s="922"/>
      <c r="BJ1341" s="1294">
        <v>0</v>
      </c>
      <c r="BK1341" s="913">
        <v>0</v>
      </c>
      <c r="BL1341" s="1523">
        <v>0</v>
      </c>
    </row>
    <row r="1342" spans="1:64" s="910" customFormat="1" ht="15" hidden="1">
      <c r="A1342" s="1027" t="s">
        <v>37</v>
      </c>
      <c r="B1342" s="1020" t="s">
        <v>5</v>
      </c>
      <c r="C1342" s="1021" t="s">
        <v>173</v>
      </c>
      <c r="D1342" s="906">
        <v>0</v>
      </c>
      <c r="E1342" s="908"/>
      <c r="F1342" s="908"/>
      <c r="G1342" s="908"/>
      <c r="H1342" s="908"/>
      <c r="I1342" s="908"/>
      <c r="J1342" s="908"/>
      <c r="K1342" s="908"/>
      <c r="L1342" s="908"/>
      <c r="M1342" s="908"/>
      <c r="N1342" s="909"/>
      <c r="O1342" s="908"/>
      <c r="P1342" s="908"/>
      <c r="Q1342" s="908"/>
      <c r="R1342" s="907">
        <v>0</v>
      </c>
      <c r="S1342" s="908"/>
      <c r="T1342" s="908"/>
      <c r="U1342" s="908"/>
      <c r="V1342" s="908"/>
      <c r="W1342" s="908"/>
      <c r="X1342" s="908"/>
      <c r="Y1342" s="908"/>
      <c r="Z1342" s="908"/>
      <c r="AA1342" s="908"/>
      <c r="AB1342" s="909"/>
      <c r="AC1342" s="909"/>
      <c r="AD1342" s="909"/>
      <c r="AE1342" s="909"/>
      <c r="AF1342" s="909"/>
      <c r="AG1342" s="909"/>
      <c r="AH1342" s="909"/>
      <c r="AI1342" s="909"/>
      <c r="AJ1342" s="909"/>
      <c r="AK1342" s="909"/>
      <c r="AL1342" s="909"/>
      <c r="AM1342" s="909"/>
      <c r="AN1342" s="909"/>
      <c r="AO1342" s="909"/>
      <c r="AP1342" s="909"/>
      <c r="AQ1342" s="908"/>
      <c r="AR1342" s="908"/>
      <c r="AS1342" s="908"/>
      <c r="AT1342" s="908"/>
      <c r="AU1342" s="908"/>
      <c r="AV1342" s="908"/>
      <c r="AW1342" s="908"/>
      <c r="AX1342" s="908"/>
      <c r="AY1342" s="908"/>
      <c r="AZ1342" s="908"/>
      <c r="BA1342" s="908"/>
      <c r="BB1342" s="908"/>
      <c r="BC1342" s="908"/>
      <c r="BD1342" s="908"/>
      <c r="BE1342" s="908"/>
      <c r="BF1342" s="908"/>
      <c r="BG1342" s="908"/>
      <c r="BH1342" s="908"/>
      <c r="BI1342" s="908"/>
      <c r="BJ1342" s="1291">
        <v>0</v>
      </c>
      <c r="BK1342" s="906">
        <v>0</v>
      </c>
      <c r="BL1342" s="906">
        <v>0</v>
      </c>
    </row>
    <row r="1343" spans="1:64" hidden="1">
      <c r="A1343" s="1022" t="s">
        <v>38</v>
      </c>
      <c r="B1343" s="875" t="s">
        <v>176</v>
      </c>
      <c r="C1343" s="871" t="s">
        <v>97</v>
      </c>
      <c r="D1343" s="905">
        <v>0</v>
      </c>
      <c r="E1343" s="922"/>
      <c r="F1343" s="922"/>
      <c r="G1343" s="964">
        <v>0</v>
      </c>
      <c r="H1343" s="964">
        <v>0</v>
      </c>
      <c r="I1343" s="922"/>
      <c r="J1343" s="964">
        <v>0</v>
      </c>
      <c r="K1343" s="964">
        <v>0</v>
      </c>
      <c r="L1343" s="964">
        <v>0</v>
      </c>
      <c r="M1343" s="964">
        <v>0</v>
      </c>
      <c r="N1343" s="965"/>
      <c r="O1343" s="964">
        <v>0</v>
      </c>
      <c r="P1343" s="964">
        <v>0</v>
      </c>
      <c r="Q1343" s="964">
        <v>0</v>
      </c>
      <c r="R1343" s="922"/>
      <c r="S1343" s="955">
        <v>0</v>
      </c>
      <c r="T1343" s="964">
        <v>0</v>
      </c>
      <c r="U1343" s="964">
        <v>0</v>
      </c>
      <c r="V1343" s="964">
        <v>0</v>
      </c>
      <c r="W1343" s="964">
        <v>0</v>
      </c>
      <c r="X1343" s="964">
        <v>0</v>
      </c>
      <c r="Y1343" s="964">
        <v>0</v>
      </c>
      <c r="Z1343" s="964">
        <v>0</v>
      </c>
      <c r="AA1343" s="922"/>
      <c r="AB1343" s="965">
        <v>0</v>
      </c>
      <c r="AC1343" s="965">
        <v>0</v>
      </c>
      <c r="AD1343" s="965">
        <v>0</v>
      </c>
      <c r="AE1343" s="965">
        <v>0</v>
      </c>
      <c r="AF1343" s="965">
        <v>0</v>
      </c>
      <c r="AG1343" s="965">
        <v>0</v>
      </c>
      <c r="AH1343" s="965">
        <v>0</v>
      </c>
      <c r="AI1343" s="965">
        <v>0</v>
      </c>
      <c r="AJ1343" s="965">
        <v>0</v>
      </c>
      <c r="AK1343" s="965">
        <v>0</v>
      </c>
      <c r="AL1343" s="965">
        <v>0</v>
      </c>
      <c r="AM1343" s="965">
        <v>0</v>
      </c>
      <c r="AN1343" s="965">
        <v>0</v>
      </c>
      <c r="AO1343" s="965">
        <v>0</v>
      </c>
      <c r="AP1343" s="965">
        <v>0</v>
      </c>
      <c r="AQ1343" s="964">
        <v>0</v>
      </c>
      <c r="AR1343" s="964">
        <v>0</v>
      </c>
      <c r="AS1343" s="964">
        <v>0</v>
      </c>
      <c r="AT1343" s="964">
        <v>0</v>
      </c>
      <c r="AU1343" s="964">
        <v>0</v>
      </c>
      <c r="AV1343" s="964">
        <v>0</v>
      </c>
      <c r="AW1343" s="964">
        <v>0</v>
      </c>
      <c r="AX1343" s="964">
        <v>0</v>
      </c>
      <c r="AY1343" s="964">
        <v>0</v>
      </c>
      <c r="AZ1343" s="964">
        <v>0</v>
      </c>
      <c r="BA1343" s="964">
        <v>0</v>
      </c>
      <c r="BB1343" s="964">
        <v>0</v>
      </c>
      <c r="BC1343" s="922"/>
      <c r="BD1343" s="922"/>
      <c r="BE1343" s="922"/>
      <c r="BF1343" s="922"/>
      <c r="BG1343" s="964">
        <v>0</v>
      </c>
      <c r="BH1343" s="964">
        <v>0</v>
      </c>
      <c r="BI1343" s="922"/>
      <c r="BJ1343" s="1292">
        <v>0</v>
      </c>
      <c r="BK1343" s="916">
        <v>0</v>
      </c>
      <c r="BL1343" s="1292">
        <v>0</v>
      </c>
    </row>
    <row r="1344" spans="1:64" hidden="1">
      <c r="A1344" s="1022" t="s">
        <v>39</v>
      </c>
      <c r="B1344" s="875" t="s">
        <v>177</v>
      </c>
      <c r="C1344" s="871" t="s">
        <v>98</v>
      </c>
      <c r="D1344" s="905">
        <v>0</v>
      </c>
      <c r="E1344" s="922"/>
      <c r="F1344" s="922"/>
      <c r="G1344" s="964">
        <v>0</v>
      </c>
      <c r="H1344" s="964">
        <v>0</v>
      </c>
      <c r="I1344" s="922"/>
      <c r="J1344" s="964">
        <v>0</v>
      </c>
      <c r="K1344" s="964">
        <v>0</v>
      </c>
      <c r="L1344" s="964">
        <v>0</v>
      </c>
      <c r="M1344" s="964">
        <v>0</v>
      </c>
      <c r="N1344" s="965"/>
      <c r="O1344" s="964">
        <v>0</v>
      </c>
      <c r="P1344" s="964">
        <v>0</v>
      </c>
      <c r="Q1344" s="964">
        <v>0</v>
      </c>
      <c r="R1344" s="922"/>
      <c r="S1344" s="964">
        <v>0</v>
      </c>
      <c r="T1344" s="955">
        <v>0</v>
      </c>
      <c r="U1344" s="964">
        <v>0</v>
      </c>
      <c r="V1344" s="964">
        <v>0</v>
      </c>
      <c r="W1344" s="964">
        <v>0</v>
      </c>
      <c r="X1344" s="964">
        <v>0</v>
      </c>
      <c r="Y1344" s="964">
        <v>0</v>
      </c>
      <c r="Z1344" s="964">
        <v>0</v>
      </c>
      <c r="AA1344" s="922"/>
      <c r="AB1344" s="965">
        <v>0</v>
      </c>
      <c r="AC1344" s="965">
        <v>0</v>
      </c>
      <c r="AD1344" s="965">
        <v>0</v>
      </c>
      <c r="AE1344" s="965">
        <v>0</v>
      </c>
      <c r="AF1344" s="965">
        <v>0</v>
      </c>
      <c r="AG1344" s="965">
        <v>0</v>
      </c>
      <c r="AH1344" s="965">
        <v>0</v>
      </c>
      <c r="AI1344" s="965">
        <v>0</v>
      </c>
      <c r="AJ1344" s="965">
        <v>0</v>
      </c>
      <c r="AK1344" s="965">
        <v>0</v>
      </c>
      <c r="AL1344" s="965">
        <v>0</v>
      </c>
      <c r="AM1344" s="965">
        <v>0</v>
      </c>
      <c r="AN1344" s="965">
        <v>0</v>
      </c>
      <c r="AO1344" s="965">
        <v>0</v>
      </c>
      <c r="AP1344" s="965">
        <v>0</v>
      </c>
      <c r="AQ1344" s="964">
        <v>0</v>
      </c>
      <c r="AR1344" s="964">
        <v>0</v>
      </c>
      <c r="AS1344" s="964">
        <v>0</v>
      </c>
      <c r="AT1344" s="964">
        <v>0</v>
      </c>
      <c r="AU1344" s="964">
        <v>0</v>
      </c>
      <c r="AV1344" s="964">
        <v>0</v>
      </c>
      <c r="AW1344" s="964">
        <v>0</v>
      </c>
      <c r="AX1344" s="964">
        <v>0</v>
      </c>
      <c r="AY1344" s="964">
        <v>0</v>
      </c>
      <c r="AZ1344" s="964">
        <v>0</v>
      </c>
      <c r="BA1344" s="964">
        <v>0</v>
      </c>
      <c r="BB1344" s="964">
        <v>0</v>
      </c>
      <c r="BC1344" s="922"/>
      <c r="BD1344" s="922"/>
      <c r="BE1344" s="922"/>
      <c r="BF1344" s="922"/>
      <c r="BG1344" s="964">
        <v>0</v>
      </c>
      <c r="BH1344" s="964">
        <v>0</v>
      </c>
      <c r="BI1344" s="922"/>
      <c r="BJ1344" s="1292">
        <v>0</v>
      </c>
      <c r="BK1344" s="916">
        <v>0</v>
      </c>
      <c r="BL1344" s="1292">
        <v>0</v>
      </c>
    </row>
    <row r="1345" spans="1:64" hidden="1">
      <c r="A1345" s="1022" t="s">
        <v>40</v>
      </c>
      <c r="B1345" s="875" t="s">
        <v>178</v>
      </c>
      <c r="C1345" s="871" t="s">
        <v>99</v>
      </c>
      <c r="D1345" s="905">
        <v>0</v>
      </c>
      <c r="E1345" s="922"/>
      <c r="F1345" s="922"/>
      <c r="G1345" s="964">
        <v>0</v>
      </c>
      <c r="H1345" s="964">
        <v>0</v>
      </c>
      <c r="I1345" s="922"/>
      <c r="J1345" s="964">
        <v>0</v>
      </c>
      <c r="K1345" s="964">
        <v>0</v>
      </c>
      <c r="L1345" s="964">
        <v>0</v>
      </c>
      <c r="M1345" s="964">
        <v>0</v>
      </c>
      <c r="N1345" s="965"/>
      <c r="O1345" s="964">
        <v>0</v>
      </c>
      <c r="P1345" s="964">
        <v>0</v>
      </c>
      <c r="Q1345" s="964">
        <v>0</v>
      </c>
      <c r="R1345" s="922"/>
      <c r="S1345" s="964">
        <v>0</v>
      </c>
      <c r="T1345" s="964">
        <v>0</v>
      </c>
      <c r="U1345" s="955">
        <v>0</v>
      </c>
      <c r="V1345" s="964">
        <v>0</v>
      </c>
      <c r="W1345" s="964">
        <v>0</v>
      </c>
      <c r="X1345" s="964">
        <v>0</v>
      </c>
      <c r="Y1345" s="964">
        <v>0</v>
      </c>
      <c r="Z1345" s="964">
        <v>0</v>
      </c>
      <c r="AA1345" s="922"/>
      <c r="AB1345" s="965">
        <v>0</v>
      </c>
      <c r="AC1345" s="965">
        <v>0</v>
      </c>
      <c r="AD1345" s="965">
        <v>0</v>
      </c>
      <c r="AE1345" s="965">
        <v>0</v>
      </c>
      <c r="AF1345" s="965">
        <v>0</v>
      </c>
      <c r="AG1345" s="965">
        <v>0</v>
      </c>
      <c r="AH1345" s="965">
        <v>0</v>
      </c>
      <c r="AI1345" s="965">
        <v>0</v>
      </c>
      <c r="AJ1345" s="965">
        <v>0</v>
      </c>
      <c r="AK1345" s="965">
        <v>0</v>
      </c>
      <c r="AL1345" s="965">
        <v>0</v>
      </c>
      <c r="AM1345" s="965">
        <v>0</v>
      </c>
      <c r="AN1345" s="965">
        <v>0</v>
      </c>
      <c r="AO1345" s="965">
        <v>0</v>
      </c>
      <c r="AP1345" s="965">
        <v>0</v>
      </c>
      <c r="AQ1345" s="964">
        <v>0</v>
      </c>
      <c r="AR1345" s="964">
        <v>0</v>
      </c>
      <c r="AS1345" s="964">
        <v>0</v>
      </c>
      <c r="AT1345" s="964">
        <v>0</v>
      </c>
      <c r="AU1345" s="964">
        <v>0</v>
      </c>
      <c r="AV1345" s="964">
        <v>0</v>
      </c>
      <c r="AW1345" s="964">
        <v>0</v>
      </c>
      <c r="AX1345" s="964">
        <v>0</v>
      </c>
      <c r="AY1345" s="964">
        <v>0</v>
      </c>
      <c r="AZ1345" s="964">
        <v>0</v>
      </c>
      <c r="BA1345" s="964">
        <v>0</v>
      </c>
      <c r="BB1345" s="964">
        <v>0</v>
      </c>
      <c r="BC1345" s="922"/>
      <c r="BD1345" s="922"/>
      <c r="BE1345" s="922"/>
      <c r="BF1345" s="922"/>
      <c r="BG1345" s="964">
        <v>0</v>
      </c>
      <c r="BH1345" s="964">
        <v>0</v>
      </c>
      <c r="BI1345" s="922"/>
      <c r="BJ1345" s="1292">
        <v>0</v>
      </c>
      <c r="BK1345" s="916">
        <v>0</v>
      </c>
      <c r="BL1345" s="1292">
        <v>0</v>
      </c>
    </row>
    <row r="1346" spans="1:64" hidden="1">
      <c r="A1346" s="1022" t="s">
        <v>41</v>
      </c>
      <c r="B1346" s="875" t="s">
        <v>204</v>
      </c>
      <c r="C1346" s="871" t="s">
        <v>205</v>
      </c>
      <c r="D1346" s="905">
        <v>0</v>
      </c>
      <c r="E1346" s="922"/>
      <c r="F1346" s="922"/>
      <c r="G1346" s="964">
        <v>0</v>
      </c>
      <c r="H1346" s="964">
        <v>0</v>
      </c>
      <c r="I1346" s="922"/>
      <c r="J1346" s="964">
        <v>0</v>
      </c>
      <c r="K1346" s="964">
        <v>0</v>
      </c>
      <c r="L1346" s="964">
        <v>0</v>
      </c>
      <c r="M1346" s="964">
        <v>0</v>
      </c>
      <c r="N1346" s="965"/>
      <c r="O1346" s="964">
        <v>0</v>
      </c>
      <c r="P1346" s="964">
        <v>0</v>
      </c>
      <c r="Q1346" s="964">
        <v>0</v>
      </c>
      <c r="R1346" s="922"/>
      <c r="S1346" s="964">
        <v>0</v>
      </c>
      <c r="T1346" s="964">
        <v>0</v>
      </c>
      <c r="U1346" s="964">
        <v>0</v>
      </c>
      <c r="V1346" s="964">
        <v>0</v>
      </c>
      <c r="W1346" s="964">
        <v>0</v>
      </c>
      <c r="X1346" s="964">
        <v>0</v>
      </c>
      <c r="Y1346" s="964">
        <v>0</v>
      </c>
      <c r="Z1346" s="964">
        <v>0</v>
      </c>
      <c r="AA1346" s="922"/>
      <c r="AB1346" s="965">
        <v>0</v>
      </c>
      <c r="AC1346" s="965">
        <v>0</v>
      </c>
      <c r="AD1346" s="965">
        <v>0</v>
      </c>
      <c r="AE1346" s="965">
        <v>0</v>
      </c>
      <c r="AF1346" s="965">
        <v>0</v>
      </c>
      <c r="AG1346" s="965">
        <v>0</v>
      </c>
      <c r="AH1346" s="965">
        <v>0</v>
      </c>
      <c r="AI1346" s="965">
        <v>0</v>
      </c>
      <c r="AJ1346" s="965">
        <v>0</v>
      </c>
      <c r="AK1346" s="965">
        <v>0</v>
      </c>
      <c r="AL1346" s="965">
        <v>0</v>
      </c>
      <c r="AM1346" s="965">
        <v>0</v>
      </c>
      <c r="AN1346" s="965">
        <v>0</v>
      </c>
      <c r="AO1346" s="965">
        <v>0</v>
      </c>
      <c r="AP1346" s="965">
        <v>0</v>
      </c>
      <c r="AQ1346" s="964">
        <v>0</v>
      </c>
      <c r="AR1346" s="964">
        <v>0</v>
      </c>
      <c r="AS1346" s="964">
        <v>0</v>
      </c>
      <c r="AT1346" s="964">
        <v>0</v>
      </c>
      <c r="AU1346" s="964">
        <v>0</v>
      </c>
      <c r="AV1346" s="964">
        <v>0</v>
      </c>
      <c r="AW1346" s="964">
        <v>0</v>
      </c>
      <c r="AX1346" s="964">
        <v>0</v>
      </c>
      <c r="AY1346" s="964">
        <v>0</v>
      </c>
      <c r="AZ1346" s="964">
        <v>0</v>
      </c>
      <c r="BA1346" s="964">
        <v>0</v>
      </c>
      <c r="BB1346" s="964">
        <v>0</v>
      </c>
      <c r="BC1346" s="922"/>
      <c r="BD1346" s="922"/>
      <c r="BE1346" s="922"/>
      <c r="BF1346" s="922"/>
      <c r="BG1346" s="964">
        <v>0</v>
      </c>
      <c r="BH1346" s="964">
        <v>0</v>
      </c>
      <c r="BI1346" s="922"/>
      <c r="BJ1346" s="1292">
        <v>0</v>
      </c>
      <c r="BK1346" s="916">
        <v>0</v>
      </c>
      <c r="BL1346" s="1292">
        <v>0</v>
      </c>
    </row>
    <row r="1347" spans="1:64" hidden="1">
      <c r="A1347" s="1022" t="s">
        <v>65</v>
      </c>
      <c r="B1347" s="875" t="s">
        <v>191</v>
      </c>
      <c r="C1347" s="871" t="s">
        <v>206</v>
      </c>
      <c r="D1347" s="905">
        <v>0</v>
      </c>
      <c r="E1347" s="922"/>
      <c r="F1347" s="922"/>
      <c r="G1347" s="964">
        <v>0</v>
      </c>
      <c r="H1347" s="964">
        <v>0</v>
      </c>
      <c r="I1347" s="922"/>
      <c r="J1347" s="964">
        <v>0</v>
      </c>
      <c r="K1347" s="964">
        <v>0</v>
      </c>
      <c r="L1347" s="964">
        <v>0</v>
      </c>
      <c r="M1347" s="964">
        <v>0</v>
      </c>
      <c r="N1347" s="965"/>
      <c r="O1347" s="964">
        <v>0</v>
      </c>
      <c r="P1347" s="964">
        <v>0</v>
      </c>
      <c r="Q1347" s="964">
        <v>0</v>
      </c>
      <c r="R1347" s="922"/>
      <c r="S1347" s="964">
        <v>0</v>
      </c>
      <c r="T1347" s="964">
        <v>0</v>
      </c>
      <c r="U1347" s="964">
        <v>0</v>
      </c>
      <c r="V1347" s="955">
        <v>0</v>
      </c>
      <c r="W1347" s="964">
        <v>0</v>
      </c>
      <c r="X1347" s="964">
        <v>0</v>
      </c>
      <c r="Y1347" s="964">
        <v>0</v>
      </c>
      <c r="Z1347" s="964">
        <v>0</v>
      </c>
      <c r="AA1347" s="922"/>
      <c r="AB1347" s="965">
        <v>0</v>
      </c>
      <c r="AC1347" s="965">
        <v>0</v>
      </c>
      <c r="AD1347" s="965">
        <v>0</v>
      </c>
      <c r="AE1347" s="965">
        <v>0</v>
      </c>
      <c r="AF1347" s="965">
        <v>0</v>
      </c>
      <c r="AG1347" s="965">
        <v>0</v>
      </c>
      <c r="AH1347" s="965">
        <v>0</v>
      </c>
      <c r="AI1347" s="965">
        <v>0</v>
      </c>
      <c r="AJ1347" s="965">
        <v>0</v>
      </c>
      <c r="AK1347" s="965">
        <v>0</v>
      </c>
      <c r="AL1347" s="965">
        <v>0</v>
      </c>
      <c r="AM1347" s="965">
        <v>0</v>
      </c>
      <c r="AN1347" s="965">
        <v>0</v>
      </c>
      <c r="AO1347" s="965">
        <v>0</v>
      </c>
      <c r="AP1347" s="965">
        <v>0</v>
      </c>
      <c r="AQ1347" s="964">
        <v>0</v>
      </c>
      <c r="AR1347" s="964">
        <v>0</v>
      </c>
      <c r="AS1347" s="964">
        <v>0</v>
      </c>
      <c r="AT1347" s="964">
        <v>0</v>
      </c>
      <c r="AU1347" s="964">
        <v>0</v>
      </c>
      <c r="AV1347" s="964">
        <v>0</v>
      </c>
      <c r="AW1347" s="964">
        <v>0</v>
      </c>
      <c r="AX1347" s="964">
        <v>0</v>
      </c>
      <c r="AY1347" s="964">
        <v>0</v>
      </c>
      <c r="AZ1347" s="964">
        <v>0</v>
      </c>
      <c r="BA1347" s="964">
        <v>0</v>
      </c>
      <c r="BB1347" s="964">
        <v>0</v>
      </c>
      <c r="BC1347" s="922"/>
      <c r="BD1347" s="922"/>
      <c r="BE1347" s="922"/>
      <c r="BF1347" s="922"/>
      <c r="BG1347" s="964">
        <v>0</v>
      </c>
      <c r="BH1347" s="964">
        <v>0</v>
      </c>
      <c r="BI1347" s="922"/>
      <c r="BJ1347" s="1292">
        <v>0</v>
      </c>
      <c r="BK1347" s="916">
        <v>0</v>
      </c>
      <c r="BL1347" s="1292">
        <v>0</v>
      </c>
    </row>
    <row r="1348" spans="1:64" hidden="1">
      <c r="A1348" s="1022" t="s">
        <v>159</v>
      </c>
      <c r="B1348" s="875" t="s">
        <v>192</v>
      </c>
      <c r="C1348" s="871" t="s">
        <v>207</v>
      </c>
      <c r="D1348" s="905">
        <v>0</v>
      </c>
      <c r="E1348" s="922"/>
      <c r="F1348" s="922"/>
      <c r="G1348" s="964">
        <v>0</v>
      </c>
      <c r="H1348" s="964">
        <v>0</v>
      </c>
      <c r="I1348" s="922"/>
      <c r="J1348" s="964">
        <v>0</v>
      </c>
      <c r="K1348" s="964">
        <v>0</v>
      </c>
      <c r="L1348" s="964">
        <v>0</v>
      </c>
      <c r="M1348" s="964">
        <v>0</v>
      </c>
      <c r="N1348" s="965"/>
      <c r="O1348" s="964">
        <v>0</v>
      </c>
      <c r="P1348" s="964">
        <v>0</v>
      </c>
      <c r="Q1348" s="964">
        <v>0</v>
      </c>
      <c r="R1348" s="922"/>
      <c r="S1348" s="964">
        <v>0</v>
      </c>
      <c r="T1348" s="964">
        <v>0</v>
      </c>
      <c r="U1348" s="964">
        <v>0</v>
      </c>
      <c r="V1348" s="964">
        <v>0</v>
      </c>
      <c r="W1348" s="955">
        <v>0</v>
      </c>
      <c r="X1348" s="964">
        <v>0</v>
      </c>
      <c r="Y1348" s="964">
        <v>0</v>
      </c>
      <c r="Z1348" s="964">
        <v>0</v>
      </c>
      <c r="AA1348" s="922"/>
      <c r="AB1348" s="965">
        <v>0</v>
      </c>
      <c r="AC1348" s="965">
        <v>0</v>
      </c>
      <c r="AD1348" s="965">
        <v>0</v>
      </c>
      <c r="AE1348" s="965">
        <v>0</v>
      </c>
      <c r="AF1348" s="965">
        <v>0</v>
      </c>
      <c r="AG1348" s="965">
        <v>0</v>
      </c>
      <c r="AH1348" s="965">
        <v>0</v>
      </c>
      <c r="AI1348" s="965">
        <v>0</v>
      </c>
      <c r="AJ1348" s="965">
        <v>0</v>
      </c>
      <c r="AK1348" s="965">
        <v>0</v>
      </c>
      <c r="AL1348" s="965">
        <v>0</v>
      </c>
      <c r="AM1348" s="965">
        <v>0</v>
      </c>
      <c r="AN1348" s="965">
        <v>0</v>
      </c>
      <c r="AO1348" s="965">
        <v>0</v>
      </c>
      <c r="AP1348" s="965">
        <v>0</v>
      </c>
      <c r="AQ1348" s="964">
        <v>0</v>
      </c>
      <c r="AR1348" s="964">
        <v>0</v>
      </c>
      <c r="AS1348" s="964">
        <v>0</v>
      </c>
      <c r="AT1348" s="964">
        <v>0</v>
      </c>
      <c r="AU1348" s="964">
        <v>0</v>
      </c>
      <c r="AV1348" s="964">
        <v>0</v>
      </c>
      <c r="AW1348" s="964">
        <v>0</v>
      </c>
      <c r="AX1348" s="964">
        <v>0</v>
      </c>
      <c r="AY1348" s="964">
        <v>0</v>
      </c>
      <c r="AZ1348" s="964">
        <v>0</v>
      </c>
      <c r="BA1348" s="964">
        <v>0</v>
      </c>
      <c r="BB1348" s="964">
        <v>0</v>
      </c>
      <c r="BC1348" s="922"/>
      <c r="BD1348" s="922"/>
      <c r="BE1348" s="922"/>
      <c r="BF1348" s="922"/>
      <c r="BG1348" s="964">
        <v>0</v>
      </c>
      <c r="BH1348" s="964">
        <v>0</v>
      </c>
      <c r="BI1348" s="922"/>
      <c r="BJ1348" s="1292">
        <v>0</v>
      </c>
      <c r="BK1348" s="916">
        <v>0</v>
      </c>
      <c r="BL1348" s="1292">
        <v>0</v>
      </c>
    </row>
    <row r="1349" spans="1:64" hidden="1">
      <c r="A1349" s="1022" t="s">
        <v>160</v>
      </c>
      <c r="B1349" s="875" t="s">
        <v>269</v>
      </c>
      <c r="C1349" s="871" t="s">
        <v>100</v>
      </c>
      <c r="D1349" s="905">
        <v>0</v>
      </c>
      <c r="E1349" s="922"/>
      <c r="F1349" s="922"/>
      <c r="G1349" s="964">
        <v>0</v>
      </c>
      <c r="H1349" s="964">
        <v>0</v>
      </c>
      <c r="I1349" s="922"/>
      <c r="J1349" s="964">
        <v>0</v>
      </c>
      <c r="K1349" s="964">
        <v>0</v>
      </c>
      <c r="L1349" s="964">
        <v>0</v>
      </c>
      <c r="M1349" s="964">
        <v>0</v>
      </c>
      <c r="N1349" s="965"/>
      <c r="O1349" s="964">
        <v>0</v>
      </c>
      <c r="P1349" s="964">
        <v>0</v>
      </c>
      <c r="Q1349" s="964">
        <v>0</v>
      </c>
      <c r="R1349" s="922"/>
      <c r="S1349" s="964">
        <v>0</v>
      </c>
      <c r="T1349" s="964">
        <v>0</v>
      </c>
      <c r="U1349" s="964">
        <v>0</v>
      </c>
      <c r="V1349" s="964">
        <v>0</v>
      </c>
      <c r="W1349" s="964">
        <v>0</v>
      </c>
      <c r="X1349" s="955">
        <v>0</v>
      </c>
      <c r="Y1349" s="964">
        <v>0</v>
      </c>
      <c r="Z1349" s="964">
        <v>0</v>
      </c>
      <c r="AA1349" s="922"/>
      <c r="AB1349" s="965">
        <v>0</v>
      </c>
      <c r="AC1349" s="965">
        <v>0</v>
      </c>
      <c r="AD1349" s="965">
        <v>0</v>
      </c>
      <c r="AE1349" s="965">
        <v>0</v>
      </c>
      <c r="AF1349" s="965">
        <v>0</v>
      </c>
      <c r="AG1349" s="965">
        <v>0</v>
      </c>
      <c r="AH1349" s="965">
        <v>0</v>
      </c>
      <c r="AI1349" s="965">
        <v>0</v>
      </c>
      <c r="AJ1349" s="965">
        <v>0</v>
      </c>
      <c r="AK1349" s="965">
        <v>0</v>
      </c>
      <c r="AL1349" s="965">
        <v>0</v>
      </c>
      <c r="AM1349" s="965">
        <v>0</v>
      </c>
      <c r="AN1349" s="965">
        <v>0</v>
      </c>
      <c r="AO1349" s="965">
        <v>0</v>
      </c>
      <c r="AP1349" s="965">
        <v>0</v>
      </c>
      <c r="AQ1349" s="964">
        <v>0</v>
      </c>
      <c r="AR1349" s="964">
        <v>0</v>
      </c>
      <c r="AS1349" s="964">
        <v>0</v>
      </c>
      <c r="AT1349" s="964">
        <v>0</v>
      </c>
      <c r="AU1349" s="964">
        <v>0</v>
      </c>
      <c r="AV1349" s="964">
        <v>0</v>
      </c>
      <c r="AW1349" s="964">
        <v>0</v>
      </c>
      <c r="AX1349" s="964">
        <v>0</v>
      </c>
      <c r="AY1349" s="964">
        <v>0</v>
      </c>
      <c r="AZ1349" s="964">
        <v>0</v>
      </c>
      <c r="BA1349" s="964">
        <v>0</v>
      </c>
      <c r="BB1349" s="964">
        <v>0</v>
      </c>
      <c r="BC1349" s="922"/>
      <c r="BD1349" s="922"/>
      <c r="BE1349" s="922"/>
      <c r="BF1349" s="922"/>
      <c r="BG1349" s="964">
        <v>0</v>
      </c>
      <c r="BH1349" s="964">
        <v>0</v>
      </c>
      <c r="BI1349" s="922"/>
      <c r="BJ1349" s="922">
        <v>0</v>
      </c>
      <c r="BK1349" s="916">
        <v>0</v>
      </c>
      <c r="BL1349" s="1292">
        <v>0</v>
      </c>
    </row>
    <row r="1350" spans="1:64" hidden="1">
      <c r="A1350" s="1022" t="s">
        <v>161</v>
      </c>
      <c r="B1350" s="875" t="s">
        <v>179</v>
      </c>
      <c r="C1350" s="871" t="s">
        <v>101</v>
      </c>
      <c r="D1350" s="905">
        <v>0</v>
      </c>
      <c r="E1350" s="922"/>
      <c r="F1350" s="922"/>
      <c r="G1350" s="964">
        <v>0</v>
      </c>
      <c r="H1350" s="964">
        <v>0</v>
      </c>
      <c r="I1350" s="922"/>
      <c r="J1350" s="964">
        <v>0</v>
      </c>
      <c r="K1350" s="964">
        <v>0</v>
      </c>
      <c r="L1350" s="964">
        <v>0</v>
      </c>
      <c r="M1350" s="964">
        <v>0</v>
      </c>
      <c r="N1350" s="965"/>
      <c r="O1350" s="964">
        <v>0</v>
      </c>
      <c r="P1350" s="964">
        <v>0</v>
      </c>
      <c r="Q1350" s="964">
        <v>0</v>
      </c>
      <c r="R1350" s="922"/>
      <c r="S1350" s="964">
        <v>0</v>
      </c>
      <c r="T1350" s="964">
        <v>0</v>
      </c>
      <c r="U1350" s="964">
        <v>0</v>
      </c>
      <c r="V1350" s="964">
        <v>0</v>
      </c>
      <c r="W1350" s="964">
        <v>0</v>
      </c>
      <c r="X1350" s="964">
        <v>0</v>
      </c>
      <c r="Y1350" s="955">
        <v>0</v>
      </c>
      <c r="Z1350" s="964">
        <v>0</v>
      </c>
      <c r="AA1350" s="922"/>
      <c r="AB1350" s="965">
        <v>0</v>
      </c>
      <c r="AC1350" s="965">
        <v>0</v>
      </c>
      <c r="AD1350" s="965">
        <v>0</v>
      </c>
      <c r="AE1350" s="965">
        <v>0</v>
      </c>
      <c r="AF1350" s="965">
        <v>0</v>
      </c>
      <c r="AG1350" s="965">
        <v>0</v>
      </c>
      <c r="AH1350" s="965">
        <v>0</v>
      </c>
      <c r="AI1350" s="965">
        <v>0</v>
      </c>
      <c r="AJ1350" s="965">
        <v>0</v>
      </c>
      <c r="AK1350" s="965">
        <v>0</v>
      </c>
      <c r="AL1350" s="965">
        <v>0</v>
      </c>
      <c r="AM1350" s="965">
        <v>0</v>
      </c>
      <c r="AN1350" s="965">
        <v>0</v>
      </c>
      <c r="AO1350" s="965">
        <v>0</v>
      </c>
      <c r="AP1350" s="965">
        <v>0</v>
      </c>
      <c r="AQ1350" s="964">
        <v>0</v>
      </c>
      <c r="AR1350" s="964">
        <v>0</v>
      </c>
      <c r="AS1350" s="964">
        <v>0</v>
      </c>
      <c r="AT1350" s="964">
        <v>0</v>
      </c>
      <c r="AU1350" s="964">
        <v>0</v>
      </c>
      <c r="AV1350" s="964">
        <v>0</v>
      </c>
      <c r="AW1350" s="964">
        <v>0</v>
      </c>
      <c r="AX1350" s="964">
        <v>0</v>
      </c>
      <c r="AY1350" s="964">
        <v>0</v>
      </c>
      <c r="AZ1350" s="964">
        <v>0</v>
      </c>
      <c r="BA1350" s="964">
        <v>0</v>
      </c>
      <c r="BB1350" s="964">
        <v>0</v>
      </c>
      <c r="BC1350" s="922"/>
      <c r="BD1350" s="922"/>
      <c r="BE1350" s="922"/>
      <c r="BF1350" s="922"/>
      <c r="BG1350" s="964">
        <v>0</v>
      </c>
      <c r="BH1350" s="964">
        <v>0</v>
      </c>
      <c r="BI1350" s="922"/>
      <c r="BJ1350" s="1292">
        <v>0</v>
      </c>
      <c r="BK1350" s="916">
        <v>0</v>
      </c>
      <c r="BL1350" s="1292">
        <v>0</v>
      </c>
    </row>
    <row r="1351" spans="1:64" s="923" customFormat="1" hidden="1">
      <c r="A1351" s="1022" t="s">
        <v>225</v>
      </c>
      <c r="B1351" s="875" t="s">
        <v>199</v>
      </c>
      <c r="C1351" s="871" t="s">
        <v>102</v>
      </c>
      <c r="D1351" s="905">
        <v>0</v>
      </c>
      <c r="E1351" s="922"/>
      <c r="F1351" s="922"/>
      <c r="G1351" s="964">
        <v>0</v>
      </c>
      <c r="H1351" s="964">
        <v>0</v>
      </c>
      <c r="I1351" s="922"/>
      <c r="J1351" s="964">
        <v>0</v>
      </c>
      <c r="K1351" s="964">
        <v>0</v>
      </c>
      <c r="L1351" s="964">
        <v>0</v>
      </c>
      <c r="M1351" s="964">
        <v>0</v>
      </c>
      <c r="N1351" s="965"/>
      <c r="O1351" s="964">
        <v>0</v>
      </c>
      <c r="P1351" s="964">
        <v>0</v>
      </c>
      <c r="Q1351" s="964">
        <v>0</v>
      </c>
      <c r="R1351" s="922"/>
      <c r="S1351" s="964">
        <v>0</v>
      </c>
      <c r="T1351" s="964">
        <v>0</v>
      </c>
      <c r="U1351" s="964">
        <v>0</v>
      </c>
      <c r="V1351" s="964">
        <v>0</v>
      </c>
      <c r="W1351" s="964">
        <v>0</v>
      </c>
      <c r="X1351" s="964">
        <v>0</v>
      </c>
      <c r="Y1351" s="964">
        <v>0</v>
      </c>
      <c r="Z1351" s="955">
        <v>0</v>
      </c>
      <c r="AA1351" s="922"/>
      <c r="AB1351" s="965">
        <v>0</v>
      </c>
      <c r="AC1351" s="965">
        <v>0</v>
      </c>
      <c r="AD1351" s="965">
        <v>0</v>
      </c>
      <c r="AE1351" s="965">
        <v>0</v>
      </c>
      <c r="AF1351" s="965">
        <v>0</v>
      </c>
      <c r="AG1351" s="965">
        <v>0</v>
      </c>
      <c r="AH1351" s="965">
        <v>0</v>
      </c>
      <c r="AI1351" s="965">
        <v>0</v>
      </c>
      <c r="AJ1351" s="965">
        <v>0</v>
      </c>
      <c r="AK1351" s="965">
        <v>0</v>
      </c>
      <c r="AL1351" s="965">
        <v>0</v>
      </c>
      <c r="AM1351" s="965">
        <v>0</v>
      </c>
      <c r="AN1351" s="965">
        <v>0</v>
      </c>
      <c r="AO1351" s="965">
        <v>0</v>
      </c>
      <c r="AP1351" s="965">
        <v>0</v>
      </c>
      <c r="AQ1351" s="964">
        <v>0</v>
      </c>
      <c r="AR1351" s="964">
        <v>0</v>
      </c>
      <c r="AS1351" s="964">
        <v>0</v>
      </c>
      <c r="AT1351" s="964">
        <v>0</v>
      </c>
      <c r="AU1351" s="964">
        <v>0</v>
      </c>
      <c r="AV1351" s="964">
        <v>0</v>
      </c>
      <c r="AW1351" s="964">
        <v>0</v>
      </c>
      <c r="AX1351" s="964">
        <v>0</v>
      </c>
      <c r="AY1351" s="964">
        <v>0</v>
      </c>
      <c r="AZ1351" s="964">
        <v>0</v>
      </c>
      <c r="BA1351" s="964">
        <v>0</v>
      </c>
      <c r="BB1351" s="964">
        <v>0</v>
      </c>
      <c r="BC1351" s="922"/>
      <c r="BD1351" s="922"/>
      <c r="BE1351" s="922"/>
      <c r="BF1351" s="922"/>
      <c r="BG1351" s="964">
        <v>0</v>
      </c>
      <c r="BH1351" s="964">
        <v>0</v>
      </c>
      <c r="BI1351" s="922"/>
      <c r="BJ1351" s="1292">
        <v>0</v>
      </c>
      <c r="BK1351" s="916">
        <v>0</v>
      </c>
      <c r="BL1351" s="978">
        <v>0</v>
      </c>
    </row>
    <row r="1352" spans="1:64" ht="30.6" hidden="1">
      <c r="A1352" s="1022" t="s">
        <v>70</v>
      </c>
      <c r="B1352" s="875" t="s">
        <v>358</v>
      </c>
      <c r="C1352" s="871" t="s">
        <v>69</v>
      </c>
      <c r="D1352" s="905">
        <v>0</v>
      </c>
      <c r="E1352" s="922"/>
      <c r="F1352" s="922"/>
      <c r="G1352" s="922"/>
      <c r="H1352" s="922"/>
      <c r="I1352" s="922"/>
      <c r="J1352" s="922"/>
      <c r="K1352" s="922"/>
      <c r="L1352" s="922"/>
      <c r="M1352" s="922"/>
      <c r="N1352" s="961"/>
      <c r="O1352" s="922"/>
      <c r="P1352" s="922"/>
      <c r="Q1352" s="922"/>
      <c r="R1352" s="922"/>
      <c r="S1352" s="964"/>
      <c r="T1352" s="964"/>
      <c r="U1352" s="964"/>
      <c r="V1352" s="964"/>
      <c r="W1352" s="964"/>
      <c r="X1352" s="964"/>
      <c r="Y1352" s="964"/>
      <c r="Z1352" s="922"/>
      <c r="AA1352" s="955">
        <v>0</v>
      </c>
      <c r="AB1352" s="961"/>
      <c r="AC1352" s="961"/>
      <c r="AD1352" s="961"/>
      <c r="AE1352" s="961"/>
      <c r="AF1352" s="961"/>
      <c r="AG1352" s="961"/>
      <c r="AH1352" s="961"/>
      <c r="AI1352" s="961"/>
      <c r="AJ1352" s="961"/>
      <c r="AK1352" s="961"/>
      <c r="AL1352" s="961"/>
      <c r="AM1352" s="961"/>
      <c r="AN1352" s="961"/>
      <c r="AO1352" s="961"/>
      <c r="AP1352" s="961"/>
      <c r="AQ1352" s="922"/>
      <c r="AR1352" s="922"/>
      <c r="AS1352" s="922"/>
      <c r="AT1352" s="922"/>
      <c r="AU1352" s="922"/>
      <c r="AV1352" s="922"/>
      <c r="AW1352" s="922"/>
      <c r="AX1352" s="922"/>
      <c r="AY1352" s="922"/>
      <c r="AZ1352" s="922"/>
      <c r="BA1352" s="922"/>
      <c r="BB1352" s="922"/>
      <c r="BC1352" s="922"/>
      <c r="BD1352" s="922"/>
      <c r="BE1352" s="922"/>
      <c r="BF1352" s="922"/>
      <c r="BG1352" s="922"/>
      <c r="BH1352" s="922"/>
      <c r="BI1352" s="922"/>
      <c r="BJ1352" s="1292">
        <v>0</v>
      </c>
      <c r="BK1352" s="916">
        <v>0</v>
      </c>
      <c r="BL1352" s="1292">
        <v>0</v>
      </c>
    </row>
    <row r="1353" spans="1:64" hidden="1">
      <c r="A1353" s="1024" t="s">
        <v>212</v>
      </c>
      <c r="B1353" s="875" t="s">
        <v>92</v>
      </c>
      <c r="C1353" s="877" t="s">
        <v>103</v>
      </c>
      <c r="D1353" s="905">
        <v>0</v>
      </c>
      <c r="E1353" s="922"/>
      <c r="F1353" s="922"/>
      <c r="G1353" s="964">
        <v>0</v>
      </c>
      <c r="H1353" s="964">
        <v>0</v>
      </c>
      <c r="I1353" s="922"/>
      <c r="J1353" s="964">
        <v>0</v>
      </c>
      <c r="K1353" s="964">
        <v>0</v>
      </c>
      <c r="L1353" s="964">
        <v>0</v>
      </c>
      <c r="M1353" s="964">
        <v>0</v>
      </c>
      <c r="N1353" s="965"/>
      <c r="O1353" s="964">
        <v>0</v>
      </c>
      <c r="P1353" s="964">
        <v>0</v>
      </c>
      <c r="Q1353" s="964">
        <v>0</v>
      </c>
      <c r="R1353" s="922"/>
      <c r="S1353" s="964">
        <v>0</v>
      </c>
      <c r="T1353" s="964">
        <v>0</v>
      </c>
      <c r="U1353" s="964">
        <v>0</v>
      </c>
      <c r="V1353" s="964">
        <v>0</v>
      </c>
      <c r="W1353" s="964">
        <v>0</v>
      </c>
      <c r="X1353" s="964">
        <v>0</v>
      </c>
      <c r="Y1353" s="964">
        <v>0</v>
      </c>
      <c r="Z1353" s="964">
        <v>0</v>
      </c>
      <c r="AA1353" s="922"/>
      <c r="AB1353" s="935">
        <v>0</v>
      </c>
      <c r="AC1353" s="965">
        <v>0</v>
      </c>
      <c r="AD1353" s="965">
        <v>0</v>
      </c>
      <c r="AE1353" s="965">
        <v>0</v>
      </c>
      <c r="AF1353" s="965">
        <v>0</v>
      </c>
      <c r="AG1353" s="965">
        <v>0</v>
      </c>
      <c r="AH1353" s="965">
        <v>0</v>
      </c>
      <c r="AI1353" s="965">
        <v>0</v>
      </c>
      <c r="AJ1353" s="965">
        <v>0</v>
      </c>
      <c r="AK1353" s="965">
        <v>0</v>
      </c>
      <c r="AL1353" s="965">
        <v>0</v>
      </c>
      <c r="AM1353" s="965">
        <v>0</v>
      </c>
      <c r="AN1353" s="965">
        <v>0</v>
      </c>
      <c r="AO1353" s="965">
        <v>0</v>
      </c>
      <c r="AP1353" s="965">
        <v>0</v>
      </c>
      <c r="AQ1353" s="964">
        <v>0</v>
      </c>
      <c r="AR1353" s="964">
        <v>0</v>
      </c>
      <c r="AS1353" s="964">
        <v>0</v>
      </c>
      <c r="AT1353" s="964">
        <v>0</v>
      </c>
      <c r="AU1353" s="964">
        <v>0</v>
      </c>
      <c r="AV1353" s="964">
        <v>0</v>
      </c>
      <c r="AW1353" s="964">
        <v>0</v>
      </c>
      <c r="AX1353" s="964">
        <v>0</v>
      </c>
      <c r="AY1353" s="964">
        <v>0</v>
      </c>
      <c r="AZ1353" s="964">
        <v>0</v>
      </c>
      <c r="BA1353" s="964">
        <v>0</v>
      </c>
      <c r="BB1353" s="964">
        <v>0</v>
      </c>
      <c r="BC1353" s="922"/>
      <c r="BD1353" s="922"/>
      <c r="BE1353" s="922"/>
      <c r="BF1353" s="922"/>
      <c r="BG1353" s="964">
        <v>0</v>
      </c>
      <c r="BH1353" s="964">
        <v>0</v>
      </c>
      <c r="BI1353" s="922"/>
      <c r="BJ1353" s="1292">
        <v>0</v>
      </c>
      <c r="BK1353" s="916">
        <v>0</v>
      </c>
      <c r="BL1353" s="979">
        <v>0</v>
      </c>
    </row>
    <row r="1354" spans="1:64" hidden="1">
      <c r="A1354" s="1024" t="s">
        <v>213</v>
      </c>
      <c r="B1354" s="876" t="s">
        <v>93</v>
      </c>
      <c r="C1354" s="877" t="s">
        <v>104</v>
      </c>
      <c r="D1354" s="905">
        <v>0</v>
      </c>
      <c r="E1354" s="922"/>
      <c r="F1354" s="922"/>
      <c r="G1354" s="964">
        <v>0</v>
      </c>
      <c r="H1354" s="964">
        <v>0</v>
      </c>
      <c r="I1354" s="922"/>
      <c r="J1354" s="964">
        <v>0</v>
      </c>
      <c r="K1354" s="964">
        <v>0</v>
      </c>
      <c r="L1354" s="964">
        <v>0</v>
      </c>
      <c r="M1354" s="964">
        <v>0</v>
      </c>
      <c r="N1354" s="965"/>
      <c r="O1354" s="964">
        <v>0</v>
      </c>
      <c r="P1354" s="964">
        <v>0</v>
      </c>
      <c r="Q1354" s="964">
        <v>0</v>
      </c>
      <c r="R1354" s="922"/>
      <c r="S1354" s="964">
        <v>0</v>
      </c>
      <c r="T1354" s="964">
        <v>0</v>
      </c>
      <c r="U1354" s="964">
        <v>0</v>
      </c>
      <c r="V1354" s="964">
        <v>0</v>
      </c>
      <c r="W1354" s="964">
        <v>0</v>
      </c>
      <c r="X1354" s="964">
        <v>0</v>
      </c>
      <c r="Y1354" s="964">
        <v>0</v>
      </c>
      <c r="Z1354" s="964">
        <v>0</v>
      </c>
      <c r="AA1354" s="922"/>
      <c r="AB1354" s="965">
        <v>0</v>
      </c>
      <c r="AC1354" s="935">
        <v>0</v>
      </c>
      <c r="AD1354" s="965">
        <v>0</v>
      </c>
      <c r="AE1354" s="965">
        <v>0</v>
      </c>
      <c r="AF1354" s="965">
        <v>0</v>
      </c>
      <c r="AG1354" s="965">
        <v>0</v>
      </c>
      <c r="AH1354" s="965">
        <v>0</v>
      </c>
      <c r="AI1354" s="965">
        <v>0</v>
      </c>
      <c r="AJ1354" s="965">
        <v>0</v>
      </c>
      <c r="AK1354" s="965">
        <v>0</v>
      </c>
      <c r="AL1354" s="965">
        <v>0</v>
      </c>
      <c r="AM1354" s="965">
        <v>0</v>
      </c>
      <c r="AN1354" s="965">
        <v>0</v>
      </c>
      <c r="AO1354" s="965">
        <v>0</v>
      </c>
      <c r="AP1354" s="965">
        <v>0</v>
      </c>
      <c r="AQ1354" s="964">
        <v>0</v>
      </c>
      <c r="AR1354" s="964">
        <v>0</v>
      </c>
      <c r="AS1354" s="964">
        <v>0</v>
      </c>
      <c r="AT1354" s="964">
        <v>0</v>
      </c>
      <c r="AU1354" s="964">
        <v>0</v>
      </c>
      <c r="AV1354" s="964">
        <v>0</v>
      </c>
      <c r="AW1354" s="964">
        <v>0</v>
      </c>
      <c r="AX1354" s="964">
        <v>0</v>
      </c>
      <c r="AY1354" s="964">
        <v>0</v>
      </c>
      <c r="AZ1354" s="964">
        <v>0</v>
      </c>
      <c r="BA1354" s="964">
        <v>0</v>
      </c>
      <c r="BB1354" s="964">
        <v>0</v>
      </c>
      <c r="BC1354" s="922"/>
      <c r="BD1354" s="922"/>
      <c r="BE1354" s="922"/>
      <c r="BF1354" s="922"/>
      <c r="BG1354" s="964">
        <v>0</v>
      </c>
      <c r="BH1354" s="964">
        <v>0</v>
      </c>
      <c r="BI1354" s="922"/>
      <c r="BJ1354" s="1292">
        <v>0</v>
      </c>
      <c r="BK1354" s="916">
        <v>0</v>
      </c>
      <c r="BL1354" s="979">
        <v>0</v>
      </c>
    </row>
    <row r="1355" spans="1:64" hidden="1">
      <c r="A1355" s="1024" t="s">
        <v>214</v>
      </c>
      <c r="B1355" s="876" t="s">
        <v>94</v>
      </c>
      <c r="C1355" s="877" t="s">
        <v>105</v>
      </c>
      <c r="D1355" s="905">
        <v>0</v>
      </c>
      <c r="E1355" s="922"/>
      <c r="F1355" s="922"/>
      <c r="G1355" s="964">
        <v>0</v>
      </c>
      <c r="H1355" s="964">
        <v>0</v>
      </c>
      <c r="I1355" s="922"/>
      <c r="J1355" s="964">
        <v>0</v>
      </c>
      <c r="K1355" s="964">
        <v>0</v>
      </c>
      <c r="L1355" s="964">
        <v>0</v>
      </c>
      <c r="M1355" s="964">
        <v>0</v>
      </c>
      <c r="N1355" s="965"/>
      <c r="O1355" s="964">
        <v>0</v>
      </c>
      <c r="P1355" s="964">
        <v>0</v>
      </c>
      <c r="Q1355" s="964">
        <v>0</v>
      </c>
      <c r="R1355" s="922"/>
      <c r="S1355" s="964">
        <v>0</v>
      </c>
      <c r="T1355" s="964">
        <v>0</v>
      </c>
      <c r="U1355" s="964">
        <v>0</v>
      </c>
      <c r="V1355" s="964">
        <v>0</v>
      </c>
      <c r="W1355" s="964">
        <v>0</v>
      </c>
      <c r="X1355" s="964">
        <v>0</v>
      </c>
      <c r="Y1355" s="964">
        <v>0</v>
      </c>
      <c r="Z1355" s="964">
        <v>0</v>
      </c>
      <c r="AA1355" s="922"/>
      <c r="AB1355" s="965">
        <v>0</v>
      </c>
      <c r="AC1355" s="965">
        <v>0</v>
      </c>
      <c r="AD1355" s="965">
        <v>0</v>
      </c>
      <c r="AE1355" s="965">
        <v>0</v>
      </c>
      <c r="AF1355" s="965">
        <v>0</v>
      </c>
      <c r="AG1355" s="965">
        <v>0</v>
      </c>
      <c r="AH1355" s="935">
        <v>0</v>
      </c>
      <c r="AI1355" s="965">
        <v>0</v>
      </c>
      <c r="AJ1355" s="965">
        <v>0</v>
      </c>
      <c r="AK1355" s="965">
        <v>0</v>
      </c>
      <c r="AL1355" s="965">
        <v>0</v>
      </c>
      <c r="AM1355" s="965">
        <v>0</v>
      </c>
      <c r="AN1355" s="965">
        <v>0</v>
      </c>
      <c r="AO1355" s="965">
        <v>0</v>
      </c>
      <c r="AP1355" s="965">
        <v>0</v>
      </c>
      <c r="AQ1355" s="964">
        <v>0</v>
      </c>
      <c r="AR1355" s="964">
        <v>0</v>
      </c>
      <c r="AS1355" s="964">
        <v>0</v>
      </c>
      <c r="AT1355" s="964">
        <v>0</v>
      </c>
      <c r="AU1355" s="964">
        <v>0</v>
      </c>
      <c r="AV1355" s="964">
        <v>0</v>
      </c>
      <c r="AW1355" s="964">
        <v>0</v>
      </c>
      <c r="AX1355" s="964">
        <v>0</v>
      </c>
      <c r="AY1355" s="964">
        <v>0</v>
      </c>
      <c r="AZ1355" s="964">
        <v>0</v>
      </c>
      <c r="BA1355" s="964">
        <v>0</v>
      </c>
      <c r="BB1355" s="964">
        <v>0</v>
      </c>
      <c r="BC1355" s="922"/>
      <c r="BD1355" s="922"/>
      <c r="BE1355" s="922"/>
      <c r="BF1355" s="922"/>
      <c r="BG1355" s="964">
        <v>0</v>
      </c>
      <c r="BH1355" s="964">
        <v>0</v>
      </c>
      <c r="BI1355" s="922"/>
      <c r="BJ1355" s="1292">
        <v>0</v>
      </c>
      <c r="BK1355" s="916">
        <v>0</v>
      </c>
      <c r="BL1355" s="979">
        <v>0</v>
      </c>
    </row>
    <row r="1356" spans="1:64" hidden="1">
      <c r="A1356" s="1024" t="s">
        <v>215</v>
      </c>
      <c r="B1356" s="876" t="s">
        <v>383</v>
      </c>
      <c r="C1356" s="877" t="s">
        <v>106</v>
      </c>
      <c r="D1356" s="905">
        <v>0</v>
      </c>
      <c r="E1356" s="922"/>
      <c r="F1356" s="922"/>
      <c r="G1356" s="964">
        <v>0</v>
      </c>
      <c r="H1356" s="964">
        <v>0</v>
      </c>
      <c r="I1356" s="922"/>
      <c r="J1356" s="964">
        <v>0</v>
      </c>
      <c r="K1356" s="964">
        <v>0</v>
      </c>
      <c r="L1356" s="964">
        <v>0</v>
      </c>
      <c r="M1356" s="964">
        <v>0</v>
      </c>
      <c r="N1356" s="965"/>
      <c r="O1356" s="964">
        <v>0</v>
      </c>
      <c r="P1356" s="964">
        <v>0</v>
      </c>
      <c r="Q1356" s="964">
        <v>0</v>
      </c>
      <c r="R1356" s="922"/>
      <c r="S1356" s="964">
        <v>0</v>
      </c>
      <c r="T1356" s="964">
        <v>0</v>
      </c>
      <c r="U1356" s="964">
        <v>0</v>
      </c>
      <c r="V1356" s="964">
        <v>0</v>
      </c>
      <c r="W1356" s="964">
        <v>0</v>
      </c>
      <c r="X1356" s="964">
        <v>0</v>
      </c>
      <c r="Y1356" s="964">
        <v>0</v>
      </c>
      <c r="Z1356" s="964">
        <v>0</v>
      </c>
      <c r="AA1356" s="922"/>
      <c r="AB1356" s="965">
        <v>0</v>
      </c>
      <c r="AC1356" s="965">
        <v>0</v>
      </c>
      <c r="AD1356" s="965">
        <v>0</v>
      </c>
      <c r="AE1356" s="965">
        <v>0</v>
      </c>
      <c r="AF1356" s="965">
        <v>0</v>
      </c>
      <c r="AG1356" s="965">
        <v>0</v>
      </c>
      <c r="AH1356" s="965">
        <v>0</v>
      </c>
      <c r="AI1356" s="935">
        <v>0</v>
      </c>
      <c r="AJ1356" s="965">
        <v>0</v>
      </c>
      <c r="AK1356" s="965">
        <v>0</v>
      </c>
      <c r="AL1356" s="965">
        <v>0</v>
      </c>
      <c r="AM1356" s="965">
        <v>0</v>
      </c>
      <c r="AN1356" s="965">
        <v>0</v>
      </c>
      <c r="AO1356" s="965">
        <v>0</v>
      </c>
      <c r="AP1356" s="965">
        <v>0</v>
      </c>
      <c r="AQ1356" s="964">
        <v>0</v>
      </c>
      <c r="AR1356" s="964">
        <v>0</v>
      </c>
      <c r="AS1356" s="964">
        <v>0</v>
      </c>
      <c r="AT1356" s="964">
        <v>0</v>
      </c>
      <c r="AU1356" s="964">
        <v>0</v>
      </c>
      <c r="AV1356" s="964">
        <v>0</v>
      </c>
      <c r="AW1356" s="964">
        <v>0</v>
      </c>
      <c r="AX1356" s="964">
        <v>0</v>
      </c>
      <c r="AY1356" s="964">
        <v>0</v>
      </c>
      <c r="AZ1356" s="964">
        <v>0</v>
      </c>
      <c r="BA1356" s="964">
        <v>0</v>
      </c>
      <c r="BB1356" s="964">
        <v>0</v>
      </c>
      <c r="BC1356" s="922"/>
      <c r="BD1356" s="922"/>
      <c r="BE1356" s="922"/>
      <c r="BF1356" s="922"/>
      <c r="BG1356" s="964">
        <v>0</v>
      </c>
      <c r="BH1356" s="964">
        <v>0</v>
      </c>
      <c r="BI1356" s="922"/>
      <c r="BJ1356" s="1292">
        <v>0</v>
      </c>
      <c r="BK1356" s="916">
        <v>0</v>
      </c>
      <c r="BL1356" s="979">
        <v>0</v>
      </c>
    </row>
    <row r="1357" spans="1:64" hidden="1">
      <c r="A1357" s="1024" t="s">
        <v>216</v>
      </c>
      <c r="B1357" s="876" t="s">
        <v>382</v>
      </c>
      <c r="C1357" s="877" t="s">
        <v>107</v>
      </c>
      <c r="D1357" s="905">
        <v>0</v>
      </c>
      <c r="E1357" s="922"/>
      <c r="F1357" s="922"/>
      <c r="G1357" s="964">
        <v>0</v>
      </c>
      <c r="H1357" s="964">
        <v>0</v>
      </c>
      <c r="I1357" s="922"/>
      <c r="J1357" s="964">
        <v>0</v>
      </c>
      <c r="K1357" s="964">
        <v>0</v>
      </c>
      <c r="L1357" s="964">
        <v>0</v>
      </c>
      <c r="M1357" s="964">
        <v>0</v>
      </c>
      <c r="N1357" s="965"/>
      <c r="O1357" s="964">
        <v>0</v>
      </c>
      <c r="P1357" s="964">
        <v>0</v>
      </c>
      <c r="Q1357" s="964">
        <v>0</v>
      </c>
      <c r="R1357" s="922"/>
      <c r="S1357" s="964">
        <v>0</v>
      </c>
      <c r="T1357" s="964">
        <v>0</v>
      </c>
      <c r="U1357" s="964">
        <v>0</v>
      </c>
      <c r="V1357" s="964">
        <v>0</v>
      </c>
      <c r="W1357" s="964">
        <v>0</v>
      </c>
      <c r="X1357" s="964">
        <v>0</v>
      </c>
      <c r="Y1357" s="964">
        <v>0</v>
      </c>
      <c r="Z1357" s="964">
        <v>0</v>
      </c>
      <c r="AA1357" s="922"/>
      <c r="AB1357" s="965">
        <v>0</v>
      </c>
      <c r="AC1357" s="965">
        <v>0</v>
      </c>
      <c r="AD1357" s="935">
        <v>0</v>
      </c>
      <c r="AE1357" s="965">
        <v>0</v>
      </c>
      <c r="AF1357" s="965">
        <v>0</v>
      </c>
      <c r="AG1357" s="965">
        <v>0</v>
      </c>
      <c r="AH1357" s="965">
        <v>0</v>
      </c>
      <c r="AI1357" s="965">
        <v>0</v>
      </c>
      <c r="AJ1357" s="965">
        <v>0</v>
      </c>
      <c r="AK1357" s="965">
        <v>0</v>
      </c>
      <c r="AL1357" s="965">
        <v>0</v>
      </c>
      <c r="AM1357" s="965">
        <v>0</v>
      </c>
      <c r="AN1357" s="965">
        <v>0</v>
      </c>
      <c r="AO1357" s="965">
        <v>0</v>
      </c>
      <c r="AP1357" s="965">
        <v>0</v>
      </c>
      <c r="AQ1357" s="964">
        <v>0</v>
      </c>
      <c r="AR1357" s="964">
        <v>0</v>
      </c>
      <c r="AS1357" s="964">
        <v>0</v>
      </c>
      <c r="AT1357" s="964">
        <v>0</v>
      </c>
      <c r="AU1357" s="964">
        <v>0</v>
      </c>
      <c r="AV1357" s="964">
        <v>0</v>
      </c>
      <c r="AW1357" s="964">
        <v>0</v>
      </c>
      <c r="AX1357" s="964">
        <v>0</v>
      </c>
      <c r="AY1357" s="964">
        <v>0</v>
      </c>
      <c r="AZ1357" s="964">
        <v>0</v>
      </c>
      <c r="BA1357" s="964">
        <v>0</v>
      </c>
      <c r="BB1357" s="964">
        <v>0</v>
      </c>
      <c r="BC1357" s="922"/>
      <c r="BD1357" s="922"/>
      <c r="BE1357" s="922"/>
      <c r="BF1357" s="922"/>
      <c r="BG1357" s="964">
        <v>0</v>
      </c>
      <c r="BH1357" s="964">
        <v>0</v>
      </c>
      <c r="BI1357" s="922"/>
      <c r="BJ1357" s="1292">
        <v>0</v>
      </c>
      <c r="BK1357" s="916">
        <v>0</v>
      </c>
      <c r="BL1357" s="979">
        <v>0</v>
      </c>
    </row>
    <row r="1358" spans="1:64" hidden="1">
      <c r="A1358" s="1024" t="s">
        <v>217</v>
      </c>
      <c r="B1358" s="876" t="s">
        <v>282</v>
      </c>
      <c r="C1358" s="877" t="s">
        <v>108</v>
      </c>
      <c r="D1358" s="905">
        <v>0</v>
      </c>
      <c r="E1358" s="922"/>
      <c r="F1358" s="922"/>
      <c r="G1358" s="964">
        <v>0</v>
      </c>
      <c r="H1358" s="964">
        <v>0</v>
      </c>
      <c r="I1358" s="922"/>
      <c r="J1358" s="964">
        <v>0</v>
      </c>
      <c r="K1358" s="964">
        <v>0</v>
      </c>
      <c r="L1358" s="964">
        <v>0</v>
      </c>
      <c r="M1358" s="964">
        <v>0</v>
      </c>
      <c r="N1358" s="965"/>
      <c r="O1358" s="964">
        <v>0</v>
      </c>
      <c r="P1358" s="964">
        <v>0</v>
      </c>
      <c r="Q1358" s="964">
        <v>0</v>
      </c>
      <c r="R1358" s="922"/>
      <c r="S1358" s="964">
        <v>0</v>
      </c>
      <c r="T1358" s="964">
        <v>0</v>
      </c>
      <c r="U1358" s="964">
        <v>0</v>
      </c>
      <c r="V1358" s="964">
        <v>0</v>
      </c>
      <c r="W1358" s="964">
        <v>0</v>
      </c>
      <c r="X1358" s="964">
        <v>0</v>
      </c>
      <c r="Y1358" s="964">
        <v>0</v>
      </c>
      <c r="Z1358" s="964">
        <v>0</v>
      </c>
      <c r="AA1358" s="922"/>
      <c r="AB1358" s="965">
        <v>0</v>
      </c>
      <c r="AC1358" s="965">
        <v>0</v>
      </c>
      <c r="AD1358" s="965">
        <v>0</v>
      </c>
      <c r="AE1358" s="935">
        <v>0</v>
      </c>
      <c r="AF1358" s="965">
        <v>0</v>
      </c>
      <c r="AG1358" s="965">
        <v>0</v>
      </c>
      <c r="AH1358" s="965">
        <v>0</v>
      </c>
      <c r="AI1358" s="965">
        <v>0</v>
      </c>
      <c r="AJ1358" s="965">
        <v>0</v>
      </c>
      <c r="AK1358" s="965">
        <v>0</v>
      </c>
      <c r="AL1358" s="965">
        <v>0</v>
      </c>
      <c r="AM1358" s="965">
        <v>0</v>
      </c>
      <c r="AN1358" s="965">
        <v>0</v>
      </c>
      <c r="AO1358" s="965">
        <v>0</v>
      </c>
      <c r="AP1358" s="965">
        <v>0</v>
      </c>
      <c r="AQ1358" s="964">
        <v>0</v>
      </c>
      <c r="AR1358" s="964">
        <v>0</v>
      </c>
      <c r="AS1358" s="964">
        <v>0</v>
      </c>
      <c r="AT1358" s="964">
        <v>0</v>
      </c>
      <c r="AU1358" s="964">
        <v>0</v>
      </c>
      <c r="AV1358" s="964">
        <v>0</v>
      </c>
      <c r="AW1358" s="964">
        <v>0</v>
      </c>
      <c r="AX1358" s="964">
        <v>0</v>
      </c>
      <c r="AY1358" s="964">
        <v>0</v>
      </c>
      <c r="AZ1358" s="964">
        <v>0</v>
      </c>
      <c r="BA1358" s="964">
        <v>0</v>
      </c>
      <c r="BB1358" s="964">
        <v>0</v>
      </c>
      <c r="BC1358" s="922"/>
      <c r="BD1358" s="922"/>
      <c r="BE1358" s="922"/>
      <c r="BF1358" s="922"/>
      <c r="BG1358" s="964">
        <v>0</v>
      </c>
      <c r="BH1358" s="964">
        <v>0</v>
      </c>
      <c r="BI1358" s="922"/>
      <c r="BJ1358" s="1292">
        <v>0</v>
      </c>
      <c r="BK1358" s="916">
        <v>0</v>
      </c>
      <c r="BL1358" s="979">
        <v>0</v>
      </c>
    </row>
    <row r="1359" spans="1:64" hidden="1">
      <c r="A1359" s="1024" t="s">
        <v>218</v>
      </c>
      <c r="B1359" s="876" t="s">
        <v>283</v>
      </c>
      <c r="C1359" s="877" t="s">
        <v>109</v>
      </c>
      <c r="D1359" s="905">
        <v>0</v>
      </c>
      <c r="E1359" s="922"/>
      <c r="F1359" s="922"/>
      <c r="G1359" s="964">
        <v>0</v>
      </c>
      <c r="H1359" s="964">
        <v>0</v>
      </c>
      <c r="I1359" s="922"/>
      <c r="J1359" s="964">
        <v>0</v>
      </c>
      <c r="K1359" s="964">
        <v>0</v>
      </c>
      <c r="L1359" s="964">
        <v>0</v>
      </c>
      <c r="M1359" s="964">
        <v>0</v>
      </c>
      <c r="N1359" s="965"/>
      <c r="O1359" s="964">
        <v>0</v>
      </c>
      <c r="P1359" s="964">
        <v>0</v>
      </c>
      <c r="Q1359" s="964">
        <v>0</v>
      </c>
      <c r="R1359" s="922"/>
      <c r="S1359" s="964">
        <v>0</v>
      </c>
      <c r="T1359" s="964">
        <v>0</v>
      </c>
      <c r="U1359" s="964">
        <v>0</v>
      </c>
      <c r="V1359" s="964">
        <v>0</v>
      </c>
      <c r="W1359" s="964">
        <v>0</v>
      </c>
      <c r="X1359" s="964">
        <v>0</v>
      </c>
      <c r="Y1359" s="964">
        <v>0</v>
      </c>
      <c r="Z1359" s="964">
        <v>0</v>
      </c>
      <c r="AA1359" s="922"/>
      <c r="AB1359" s="965">
        <v>0</v>
      </c>
      <c r="AC1359" s="965">
        <v>0</v>
      </c>
      <c r="AD1359" s="965">
        <v>0</v>
      </c>
      <c r="AE1359" s="965">
        <v>0</v>
      </c>
      <c r="AF1359" s="935">
        <v>0</v>
      </c>
      <c r="AG1359" s="965">
        <v>0</v>
      </c>
      <c r="AH1359" s="965">
        <v>0</v>
      </c>
      <c r="AI1359" s="965">
        <v>0</v>
      </c>
      <c r="AJ1359" s="965">
        <v>0</v>
      </c>
      <c r="AK1359" s="965">
        <v>0</v>
      </c>
      <c r="AL1359" s="965">
        <v>0</v>
      </c>
      <c r="AM1359" s="965">
        <v>0</v>
      </c>
      <c r="AN1359" s="965">
        <v>0</v>
      </c>
      <c r="AO1359" s="965">
        <v>0</v>
      </c>
      <c r="AP1359" s="965">
        <v>0</v>
      </c>
      <c r="AQ1359" s="964">
        <v>0</v>
      </c>
      <c r="AR1359" s="964">
        <v>0</v>
      </c>
      <c r="AS1359" s="964">
        <v>0</v>
      </c>
      <c r="AT1359" s="964">
        <v>0</v>
      </c>
      <c r="AU1359" s="964">
        <v>0</v>
      </c>
      <c r="AV1359" s="964">
        <v>0</v>
      </c>
      <c r="AW1359" s="964">
        <v>0</v>
      </c>
      <c r="AX1359" s="964">
        <v>0</v>
      </c>
      <c r="AY1359" s="964">
        <v>0</v>
      </c>
      <c r="AZ1359" s="964">
        <v>0</v>
      </c>
      <c r="BA1359" s="964">
        <v>0</v>
      </c>
      <c r="BB1359" s="964">
        <v>0</v>
      </c>
      <c r="BC1359" s="922"/>
      <c r="BD1359" s="922"/>
      <c r="BE1359" s="922"/>
      <c r="BF1359" s="922"/>
      <c r="BG1359" s="964">
        <v>0</v>
      </c>
      <c r="BH1359" s="964">
        <v>0</v>
      </c>
      <c r="BI1359" s="922"/>
      <c r="BJ1359" s="1292">
        <v>0</v>
      </c>
      <c r="BK1359" s="916">
        <v>0</v>
      </c>
      <c r="BL1359" s="979">
        <v>0</v>
      </c>
    </row>
    <row r="1360" spans="1:64" hidden="1">
      <c r="A1360" s="1024" t="s">
        <v>219</v>
      </c>
      <c r="B1360" s="876" t="s">
        <v>284</v>
      </c>
      <c r="C1360" s="877" t="s">
        <v>110</v>
      </c>
      <c r="D1360" s="905">
        <v>0</v>
      </c>
      <c r="E1360" s="922"/>
      <c r="F1360" s="922"/>
      <c r="G1360" s="964">
        <v>0</v>
      </c>
      <c r="H1360" s="964">
        <v>0</v>
      </c>
      <c r="I1360" s="922"/>
      <c r="J1360" s="964">
        <v>0</v>
      </c>
      <c r="K1360" s="964">
        <v>0</v>
      </c>
      <c r="L1360" s="964">
        <v>0</v>
      </c>
      <c r="M1360" s="964">
        <v>0</v>
      </c>
      <c r="N1360" s="965"/>
      <c r="O1360" s="964">
        <v>0</v>
      </c>
      <c r="P1360" s="964">
        <v>0</v>
      </c>
      <c r="Q1360" s="964">
        <v>0</v>
      </c>
      <c r="R1360" s="922"/>
      <c r="S1360" s="964">
        <v>0</v>
      </c>
      <c r="T1360" s="964">
        <v>0</v>
      </c>
      <c r="U1360" s="964">
        <v>0</v>
      </c>
      <c r="V1360" s="964">
        <v>0</v>
      </c>
      <c r="W1360" s="964">
        <v>0</v>
      </c>
      <c r="X1360" s="964">
        <v>0</v>
      </c>
      <c r="Y1360" s="964">
        <v>0</v>
      </c>
      <c r="Z1360" s="964">
        <v>0</v>
      </c>
      <c r="AA1360" s="922"/>
      <c r="AB1360" s="965">
        <v>0</v>
      </c>
      <c r="AC1360" s="965">
        <v>0</v>
      </c>
      <c r="AD1360" s="965">
        <v>0</v>
      </c>
      <c r="AE1360" s="965">
        <v>0</v>
      </c>
      <c r="AF1360" s="965">
        <v>0</v>
      </c>
      <c r="AG1360" s="935">
        <v>0</v>
      </c>
      <c r="AH1360" s="965">
        <v>0</v>
      </c>
      <c r="AI1360" s="965">
        <v>0</v>
      </c>
      <c r="AJ1360" s="965">
        <v>0</v>
      </c>
      <c r="AK1360" s="965">
        <v>0</v>
      </c>
      <c r="AL1360" s="965">
        <v>0</v>
      </c>
      <c r="AM1360" s="965">
        <v>0</v>
      </c>
      <c r="AN1360" s="965">
        <v>0</v>
      </c>
      <c r="AO1360" s="965">
        <v>0</v>
      </c>
      <c r="AP1360" s="965">
        <v>0</v>
      </c>
      <c r="AQ1360" s="964">
        <v>0</v>
      </c>
      <c r="AR1360" s="964">
        <v>0</v>
      </c>
      <c r="AS1360" s="964">
        <v>0</v>
      </c>
      <c r="AT1360" s="964">
        <v>0</v>
      </c>
      <c r="AU1360" s="964">
        <v>0</v>
      </c>
      <c r="AV1360" s="964">
        <v>0</v>
      </c>
      <c r="AW1360" s="964">
        <v>0</v>
      </c>
      <c r="AX1360" s="964">
        <v>0</v>
      </c>
      <c r="AY1360" s="964">
        <v>0</v>
      </c>
      <c r="AZ1360" s="964">
        <v>0</v>
      </c>
      <c r="BA1360" s="964">
        <v>0</v>
      </c>
      <c r="BB1360" s="964">
        <v>0</v>
      </c>
      <c r="BC1360" s="922"/>
      <c r="BD1360" s="922"/>
      <c r="BE1360" s="922"/>
      <c r="BF1360" s="922"/>
      <c r="BG1360" s="964">
        <v>0</v>
      </c>
      <c r="BH1360" s="964">
        <v>0</v>
      </c>
      <c r="BI1360" s="922"/>
      <c r="BJ1360" s="1292">
        <v>0</v>
      </c>
      <c r="BK1360" s="916">
        <v>0</v>
      </c>
      <c r="BL1360" s="979">
        <v>0</v>
      </c>
    </row>
    <row r="1361" spans="1:64" s="923" customFormat="1" hidden="1">
      <c r="A1361" s="1022" t="s">
        <v>71</v>
      </c>
      <c r="B1361" s="876" t="s">
        <v>193</v>
      </c>
      <c r="C1361" s="871" t="s">
        <v>164</v>
      </c>
      <c r="D1361" s="905">
        <v>0</v>
      </c>
      <c r="E1361" s="922"/>
      <c r="F1361" s="922"/>
      <c r="G1361" s="964">
        <v>0</v>
      </c>
      <c r="H1361" s="964">
        <v>0</v>
      </c>
      <c r="I1361" s="922"/>
      <c r="J1361" s="964">
        <v>0</v>
      </c>
      <c r="K1361" s="964">
        <v>0</v>
      </c>
      <c r="L1361" s="964">
        <v>0</v>
      </c>
      <c r="M1361" s="964">
        <v>0</v>
      </c>
      <c r="N1361" s="965"/>
      <c r="O1361" s="964">
        <v>0</v>
      </c>
      <c r="P1361" s="964">
        <v>0</v>
      </c>
      <c r="Q1361" s="964">
        <v>0</v>
      </c>
      <c r="R1361" s="922"/>
      <c r="S1361" s="964">
        <v>0</v>
      </c>
      <c r="T1361" s="964">
        <v>0</v>
      </c>
      <c r="U1361" s="964">
        <v>0</v>
      </c>
      <c r="V1361" s="964">
        <v>0</v>
      </c>
      <c r="W1361" s="964">
        <v>0</v>
      </c>
      <c r="X1361" s="964">
        <v>0</v>
      </c>
      <c r="Y1361" s="964">
        <v>0</v>
      </c>
      <c r="Z1361" s="964">
        <v>0</v>
      </c>
      <c r="AA1361" s="922"/>
      <c r="AB1361" s="965">
        <v>0</v>
      </c>
      <c r="AC1361" s="965">
        <v>0</v>
      </c>
      <c r="AD1361" s="965">
        <v>0</v>
      </c>
      <c r="AE1361" s="965">
        <v>0</v>
      </c>
      <c r="AF1361" s="965">
        <v>0</v>
      </c>
      <c r="AG1361" s="965">
        <v>0</v>
      </c>
      <c r="AH1361" s="965">
        <v>0</v>
      </c>
      <c r="AI1361" s="965">
        <v>0</v>
      </c>
      <c r="AJ1361" s="935">
        <v>0</v>
      </c>
      <c r="AK1361" s="965">
        <v>0</v>
      </c>
      <c r="AL1361" s="965">
        <v>0</v>
      </c>
      <c r="AM1361" s="965">
        <v>0</v>
      </c>
      <c r="AN1361" s="965">
        <v>0</v>
      </c>
      <c r="AO1361" s="965">
        <v>0</v>
      </c>
      <c r="AP1361" s="965">
        <v>0</v>
      </c>
      <c r="AQ1361" s="964">
        <v>0</v>
      </c>
      <c r="AR1361" s="964">
        <v>0</v>
      </c>
      <c r="AS1361" s="964">
        <v>0</v>
      </c>
      <c r="AT1361" s="964">
        <v>0</v>
      </c>
      <c r="AU1361" s="964">
        <v>0</v>
      </c>
      <c r="AV1361" s="964">
        <v>0</v>
      </c>
      <c r="AW1361" s="964">
        <v>0</v>
      </c>
      <c r="AX1361" s="964">
        <v>0</v>
      </c>
      <c r="AY1361" s="964">
        <v>0</v>
      </c>
      <c r="AZ1361" s="964">
        <v>0</v>
      </c>
      <c r="BA1361" s="964">
        <v>0</v>
      </c>
      <c r="BB1361" s="964">
        <v>0</v>
      </c>
      <c r="BC1361" s="922"/>
      <c r="BD1361" s="922"/>
      <c r="BE1361" s="922"/>
      <c r="BF1361" s="922"/>
      <c r="BG1361" s="964">
        <v>0</v>
      </c>
      <c r="BH1361" s="964">
        <v>0</v>
      </c>
      <c r="BI1361" s="922"/>
      <c r="BJ1361" s="1292">
        <v>0</v>
      </c>
      <c r="BK1361" s="921">
        <v>0</v>
      </c>
      <c r="BL1361" s="978">
        <v>0</v>
      </c>
    </row>
    <row r="1362" spans="1:64" s="923" customFormat="1" hidden="1">
      <c r="A1362" s="1022" t="s">
        <v>73</v>
      </c>
      <c r="B1362" s="876" t="s">
        <v>166</v>
      </c>
      <c r="C1362" s="871" t="s">
        <v>61</v>
      </c>
      <c r="D1362" s="905">
        <v>0</v>
      </c>
      <c r="E1362" s="922"/>
      <c r="F1362" s="922"/>
      <c r="G1362" s="964">
        <v>0</v>
      </c>
      <c r="H1362" s="964">
        <v>0</v>
      </c>
      <c r="I1362" s="922"/>
      <c r="J1362" s="964">
        <v>0</v>
      </c>
      <c r="K1362" s="964">
        <v>0</v>
      </c>
      <c r="L1362" s="964">
        <v>0</v>
      </c>
      <c r="M1362" s="964">
        <v>0</v>
      </c>
      <c r="N1362" s="965"/>
      <c r="O1362" s="964">
        <v>0</v>
      </c>
      <c r="P1362" s="964">
        <v>0</v>
      </c>
      <c r="Q1362" s="964">
        <v>0</v>
      </c>
      <c r="R1362" s="922"/>
      <c r="S1362" s="964">
        <v>0</v>
      </c>
      <c r="T1362" s="964">
        <v>0</v>
      </c>
      <c r="U1362" s="964">
        <v>0</v>
      </c>
      <c r="V1362" s="964">
        <v>0</v>
      </c>
      <c r="W1362" s="964">
        <v>0</v>
      </c>
      <c r="X1362" s="964">
        <v>0</v>
      </c>
      <c r="Y1362" s="964">
        <v>0</v>
      </c>
      <c r="Z1362" s="964">
        <v>0</v>
      </c>
      <c r="AA1362" s="922"/>
      <c r="AB1362" s="965">
        <v>0</v>
      </c>
      <c r="AC1362" s="965">
        <v>0</v>
      </c>
      <c r="AD1362" s="965">
        <v>0</v>
      </c>
      <c r="AE1362" s="965">
        <v>0</v>
      </c>
      <c r="AF1362" s="965">
        <v>0</v>
      </c>
      <c r="AG1362" s="965">
        <v>0</v>
      </c>
      <c r="AH1362" s="965">
        <v>0</v>
      </c>
      <c r="AI1362" s="965">
        <v>0</v>
      </c>
      <c r="AJ1362" s="965">
        <v>0</v>
      </c>
      <c r="AK1362" s="935">
        <v>0</v>
      </c>
      <c r="AL1362" s="965">
        <v>0</v>
      </c>
      <c r="AM1362" s="965">
        <v>0</v>
      </c>
      <c r="AN1362" s="965">
        <v>0</v>
      </c>
      <c r="AO1362" s="965">
        <v>0</v>
      </c>
      <c r="AP1362" s="965">
        <v>0</v>
      </c>
      <c r="AQ1362" s="964">
        <v>0</v>
      </c>
      <c r="AR1362" s="964">
        <v>0</v>
      </c>
      <c r="AS1362" s="964">
        <v>0</v>
      </c>
      <c r="AT1362" s="964">
        <v>0</v>
      </c>
      <c r="AU1362" s="964">
        <v>0</v>
      </c>
      <c r="AV1362" s="964">
        <v>0</v>
      </c>
      <c r="AW1362" s="964">
        <v>0</v>
      </c>
      <c r="AX1362" s="964">
        <v>0</v>
      </c>
      <c r="AY1362" s="964">
        <v>0</v>
      </c>
      <c r="AZ1362" s="964">
        <v>0</v>
      </c>
      <c r="BA1362" s="964">
        <v>0</v>
      </c>
      <c r="BB1362" s="964">
        <v>0</v>
      </c>
      <c r="BC1362" s="922"/>
      <c r="BD1362" s="922"/>
      <c r="BE1362" s="922"/>
      <c r="BF1362" s="922"/>
      <c r="BG1362" s="964">
        <v>0</v>
      </c>
      <c r="BH1362" s="964">
        <v>0</v>
      </c>
      <c r="BI1362" s="922"/>
      <c r="BJ1362" s="1292">
        <v>0</v>
      </c>
      <c r="BK1362" s="921">
        <v>0</v>
      </c>
      <c r="BL1362" s="978">
        <v>0</v>
      </c>
    </row>
    <row r="1363" spans="1:64" s="923" customFormat="1" hidden="1">
      <c r="A1363" s="1022" t="s">
        <v>223</v>
      </c>
      <c r="B1363" s="876" t="s">
        <v>198</v>
      </c>
      <c r="C1363" s="871" t="s">
        <v>154</v>
      </c>
      <c r="D1363" s="905">
        <v>0</v>
      </c>
      <c r="E1363" s="922"/>
      <c r="F1363" s="922"/>
      <c r="G1363" s="964">
        <v>0</v>
      </c>
      <c r="H1363" s="964">
        <v>0</v>
      </c>
      <c r="I1363" s="922"/>
      <c r="J1363" s="964">
        <v>0</v>
      </c>
      <c r="K1363" s="964">
        <v>0</v>
      </c>
      <c r="L1363" s="964">
        <v>0</v>
      </c>
      <c r="M1363" s="964">
        <v>0</v>
      </c>
      <c r="N1363" s="965"/>
      <c r="O1363" s="964">
        <v>0</v>
      </c>
      <c r="P1363" s="964">
        <v>0</v>
      </c>
      <c r="Q1363" s="964">
        <v>0</v>
      </c>
      <c r="R1363" s="922"/>
      <c r="S1363" s="964">
        <v>0</v>
      </c>
      <c r="T1363" s="964">
        <v>0</v>
      </c>
      <c r="U1363" s="964">
        <v>0</v>
      </c>
      <c r="V1363" s="964">
        <v>0</v>
      </c>
      <c r="W1363" s="964">
        <v>0</v>
      </c>
      <c r="X1363" s="964">
        <v>0</v>
      </c>
      <c r="Y1363" s="964">
        <v>0</v>
      </c>
      <c r="Z1363" s="964">
        <v>0</v>
      </c>
      <c r="AA1363" s="922"/>
      <c r="AB1363" s="965">
        <v>0</v>
      </c>
      <c r="AC1363" s="965">
        <v>0</v>
      </c>
      <c r="AD1363" s="965">
        <v>0</v>
      </c>
      <c r="AE1363" s="965">
        <v>0</v>
      </c>
      <c r="AF1363" s="965">
        <v>0</v>
      </c>
      <c r="AG1363" s="965">
        <v>0</v>
      </c>
      <c r="AH1363" s="965">
        <v>0</v>
      </c>
      <c r="AI1363" s="965">
        <v>0</v>
      </c>
      <c r="AJ1363" s="965">
        <v>0</v>
      </c>
      <c r="AK1363" s="965">
        <v>0</v>
      </c>
      <c r="AL1363" s="935">
        <v>0</v>
      </c>
      <c r="AM1363" s="965">
        <v>0</v>
      </c>
      <c r="AN1363" s="965">
        <v>0</v>
      </c>
      <c r="AO1363" s="965">
        <v>0</v>
      </c>
      <c r="AP1363" s="965">
        <v>0</v>
      </c>
      <c r="AQ1363" s="964">
        <v>0</v>
      </c>
      <c r="AR1363" s="964">
        <v>0</v>
      </c>
      <c r="AS1363" s="964">
        <v>0</v>
      </c>
      <c r="AT1363" s="964">
        <v>0</v>
      </c>
      <c r="AU1363" s="964">
        <v>0</v>
      </c>
      <c r="AV1363" s="964">
        <v>0</v>
      </c>
      <c r="AW1363" s="964">
        <v>0</v>
      </c>
      <c r="AX1363" s="964">
        <v>0</v>
      </c>
      <c r="AY1363" s="964">
        <v>0</v>
      </c>
      <c r="AZ1363" s="964">
        <v>0</v>
      </c>
      <c r="BA1363" s="964">
        <v>0</v>
      </c>
      <c r="BB1363" s="964">
        <v>0</v>
      </c>
      <c r="BC1363" s="922"/>
      <c r="BD1363" s="922"/>
      <c r="BE1363" s="922"/>
      <c r="BF1363" s="922"/>
      <c r="BG1363" s="964">
        <v>0</v>
      </c>
      <c r="BH1363" s="964">
        <v>0</v>
      </c>
      <c r="BI1363" s="922"/>
      <c r="BJ1363" s="1292">
        <v>0</v>
      </c>
      <c r="BK1363" s="916">
        <v>0</v>
      </c>
      <c r="BL1363" s="978">
        <v>0</v>
      </c>
    </row>
    <row r="1364" spans="1:64" s="923" customFormat="1" hidden="1">
      <c r="A1364" s="1022" t="s">
        <v>224</v>
      </c>
      <c r="B1364" s="876" t="s">
        <v>286</v>
      </c>
      <c r="C1364" s="871" t="s">
        <v>115</v>
      </c>
      <c r="D1364" s="905">
        <v>0</v>
      </c>
      <c r="E1364" s="922"/>
      <c r="F1364" s="922"/>
      <c r="G1364" s="964">
        <v>0</v>
      </c>
      <c r="H1364" s="964">
        <v>0</v>
      </c>
      <c r="I1364" s="922"/>
      <c r="J1364" s="964">
        <v>0</v>
      </c>
      <c r="K1364" s="964">
        <v>0</v>
      </c>
      <c r="L1364" s="964">
        <v>0</v>
      </c>
      <c r="M1364" s="964">
        <v>0</v>
      </c>
      <c r="N1364" s="965"/>
      <c r="O1364" s="964">
        <v>0</v>
      </c>
      <c r="P1364" s="964">
        <v>0</v>
      </c>
      <c r="Q1364" s="964">
        <v>0</v>
      </c>
      <c r="R1364" s="922"/>
      <c r="S1364" s="964">
        <v>0</v>
      </c>
      <c r="T1364" s="964">
        <v>0</v>
      </c>
      <c r="U1364" s="964">
        <v>0</v>
      </c>
      <c r="V1364" s="964">
        <v>0</v>
      </c>
      <c r="W1364" s="964">
        <v>0</v>
      </c>
      <c r="X1364" s="964">
        <v>0</v>
      </c>
      <c r="Y1364" s="964">
        <v>0</v>
      </c>
      <c r="Z1364" s="964">
        <v>0</v>
      </c>
      <c r="AA1364" s="922"/>
      <c r="AB1364" s="965">
        <v>0</v>
      </c>
      <c r="AC1364" s="965">
        <v>0</v>
      </c>
      <c r="AD1364" s="965">
        <v>0</v>
      </c>
      <c r="AE1364" s="965">
        <v>0</v>
      </c>
      <c r="AF1364" s="965">
        <v>0</v>
      </c>
      <c r="AG1364" s="965">
        <v>0</v>
      </c>
      <c r="AH1364" s="965">
        <v>0</v>
      </c>
      <c r="AI1364" s="965">
        <v>0</v>
      </c>
      <c r="AJ1364" s="965">
        <v>0</v>
      </c>
      <c r="AK1364" s="965">
        <v>0</v>
      </c>
      <c r="AL1364" s="965">
        <v>0</v>
      </c>
      <c r="AM1364" s="935">
        <v>0</v>
      </c>
      <c r="AN1364" s="965">
        <v>0</v>
      </c>
      <c r="AO1364" s="965">
        <v>0</v>
      </c>
      <c r="AP1364" s="965">
        <v>0</v>
      </c>
      <c r="AQ1364" s="964">
        <v>0</v>
      </c>
      <c r="AR1364" s="964">
        <v>0</v>
      </c>
      <c r="AS1364" s="964">
        <v>0</v>
      </c>
      <c r="AT1364" s="964">
        <v>0</v>
      </c>
      <c r="AU1364" s="964">
        <v>0</v>
      </c>
      <c r="AV1364" s="964">
        <v>0</v>
      </c>
      <c r="AW1364" s="964">
        <v>0</v>
      </c>
      <c r="AX1364" s="964">
        <v>0</v>
      </c>
      <c r="AY1364" s="964">
        <v>0</v>
      </c>
      <c r="AZ1364" s="964">
        <v>0</v>
      </c>
      <c r="BA1364" s="964">
        <v>0</v>
      </c>
      <c r="BB1364" s="964">
        <v>0</v>
      </c>
      <c r="BC1364" s="922"/>
      <c r="BD1364" s="922"/>
      <c r="BE1364" s="922"/>
      <c r="BF1364" s="922"/>
      <c r="BG1364" s="964">
        <v>0</v>
      </c>
      <c r="BH1364" s="964">
        <v>0</v>
      </c>
      <c r="BI1364" s="922"/>
      <c r="BJ1364" s="1292">
        <v>0</v>
      </c>
      <c r="BK1364" s="916">
        <v>0</v>
      </c>
      <c r="BL1364" s="978">
        <v>0</v>
      </c>
    </row>
    <row r="1365" spans="1:64" hidden="1">
      <c r="A1365" s="1024" t="s">
        <v>220</v>
      </c>
      <c r="B1365" s="876" t="s">
        <v>12</v>
      </c>
      <c r="C1365" s="877" t="s">
        <v>112</v>
      </c>
      <c r="D1365" s="905">
        <v>0</v>
      </c>
      <c r="E1365" s="922"/>
      <c r="F1365" s="922"/>
      <c r="G1365" s="964">
        <v>0</v>
      </c>
      <c r="H1365" s="964">
        <v>0</v>
      </c>
      <c r="I1365" s="922"/>
      <c r="J1365" s="964">
        <v>0</v>
      </c>
      <c r="K1365" s="964">
        <v>0</v>
      </c>
      <c r="L1365" s="964">
        <v>0</v>
      </c>
      <c r="M1365" s="964">
        <v>0</v>
      </c>
      <c r="N1365" s="965"/>
      <c r="O1365" s="964">
        <v>0</v>
      </c>
      <c r="P1365" s="964">
        <v>0</v>
      </c>
      <c r="Q1365" s="964">
        <v>0</v>
      </c>
      <c r="R1365" s="922"/>
      <c r="S1365" s="964">
        <v>0</v>
      </c>
      <c r="T1365" s="964">
        <v>0</v>
      </c>
      <c r="U1365" s="964">
        <v>0</v>
      </c>
      <c r="V1365" s="964">
        <v>0</v>
      </c>
      <c r="W1365" s="964">
        <v>0</v>
      </c>
      <c r="X1365" s="964">
        <v>0</v>
      </c>
      <c r="Y1365" s="964">
        <v>0</v>
      </c>
      <c r="Z1365" s="964">
        <v>0</v>
      </c>
      <c r="AA1365" s="922"/>
      <c r="AB1365" s="965">
        <v>0</v>
      </c>
      <c r="AC1365" s="965">
        <v>0</v>
      </c>
      <c r="AD1365" s="965">
        <v>0</v>
      </c>
      <c r="AE1365" s="965">
        <v>0</v>
      </c>
      <c r="AF1365" s="965">
        <v>0</v>
      </c>
      <c r="AG1365" s="965">
        <v>0</v>
      </c>
      <c r="AH1365" s="965">
        <v>0</v>
      </c>
      <c r="AI1365" s="965">
        <v>0</v>
      </c>
      <c r="AJ1365" s="965">
        <v>0</v>
      </c>
      <c r="AK1365" s="965">
        <v>0</v>
      </c>
      <c r="AL1365" s="965">
        <v>0</v>
      </c>
      <c r="AM1365" s="965">
        <v>0</v>
      </c>
      <c r="AN1365" s="954">
        <v>0</v>
      </c>
      <c r="AO1365" s="965">
        <v>0</v>
      </c>
      <c r="AP1365" s="965">
        <v>0</v>
      </c>
      <c r="AQ1365" s="964">
        <v>0</v>
      </c>
      <c r="AR1365" s="964">
        <v>0</v>
      </c>
      <c r="AS1365" s="964">
        <v>0</v>
      </c>
      <c r="AT1365" s="964">
        <v>0</v>
      </c>
      <c r="AU1365" s="964">
        <v>0</v>
      </c>
      <c r="AV1365" s="964">
        <v>0</v>
      </c>
      <c r="AW1365" s="964">
        <v>0</v>
      </c>
      <c r="AX1365" s="964">
        <v>0</v>
      </c>
      <c r="AY1365" s="964">
        <v>0</v>
      </c>
      <c r="AZ1365" s="964">
        <v>0</v>
      </c>
      <c r="BA1365" s="964">
        <v>0</v>
      </c>
      <c r="BB1365" s="964">
        <v>0</v>
      </c>
      <c r="BC1365" s="922"/>
      <c r="BD1365" s="922"/>
      <c r="BE1365" s="922"/>
      <c r="BF1365" s="922"/>
      <c r="BG1365" s="964">
        <v>0</v>
      </c>
      <c r="BH1365" s="964">
        <v>0</v>
      </c>
      <c r="BI1365" s="922"/>
      <c r="BJ1365" s="1292">
        <v>0</v>
      </c>
      <c r="BK1365" s="916">
        <v>0</v>
      </c>
      <c r="BL1365" s="979">
        <v>0</v>
      </c>
    </row>
    <row r="1366" spans="1:64" hidden="1">
      <c r="A1366" s="1024" t="s">
        <v>221</v>
      </c>
      <c r="B1366" s="876" t="s">
        <v>13</v>
      </c>
      <c r="C1366" s="877" t="s">
        <v>113</v>
      </c>
      <c r="D1366" s="905">
        <v>0</v>
      </c>
      <c r="E1366" s="970"/>
      <c r="F1366" s="970"/>
      <c r="G1366" s="964">
        <v>0</v>
      </c>
      <c r="H1366" s="964">
        <v>0</v>
      </c>
      <c r="I1366" s="970"/>
      <c r="J1366" s="964">
        <v>0</v>
      </c>
      <c r="K1366" s="964">
        <v>0</v>
      </c>
      <c r="L1366" s="964">
        <v>0</v>
      </c>
      <c r="M1366" s="964">
        <v>0</v>
      </c>
      <c r="N1366" s="965"/>
      <c r="O1366" s="964">
        <v>0</v>
      </c>
      <c r="P1366" s="964">
        <v>0</v>
      </c>
      <c r="Q1366" s="964">
        <v>0</v>
      </c>
      <c r="R1366" s="970"/>
      <c r="S1366" s="964">
        <v>0</v>
      </c>
      <c r="T1366" s="964">
        <v>0</v>
      </c>
      <c r="U1366" s="964">
        <v>0</v>
      </c>
      <c r="V1366" s="964">
        <v>0</v>
      </c>
      <c r="W1366" s="964">
        <v>0</v>
      </c>
      <c r="X1366" s="964">
        <v>0</v>
      </c>
      <c r="Y1366" s="964">
        <v>0</v>
      </c>
      <c r="Z1366" s="964">
        <v>0</v>
      </c>
      <c r="AA1366" s="970"/>
      <c r="AB1366" s="965">
        <v>0</v>
      </c>
      <c r="AC1366" s="965">
        <v>0</v>
      </c>
      <c r="AD1366" s="965">
        <v>0</v>
      </c>
      <c r="AE1366" s="965">
        <v>0</v>
      </c>
      <c r="AF1366" s="965">
        <v>0</v>
      </c>
      <c r="AG1366" s="965">
        <v>0</v>
      </c>
      <c r="AH1366" s="965">
        <v>0</v>
      </c>
      <c r="AI1366" s="965">
        <v>0</v>
      </c>
      <c r="AJ1366" s="965">
        <v>0</v>
      </c>
      <c r="AK1366" s="965">
        <v>0</v>
      </c>
      <c r="AL1366" s="965">
        <v>0</v>
      </c>
      <c r="AM1366" s="965">
        <v>0</v>
      </c>
      <c r="AN1366" s="965">
        <v>0</v>
      </c>
      <c r="AO1366" s="954">
        <v>0</v>
      </c>
      <c r="AP1366" s="965">
        <v>0</v>
      </c>
      <c r="AQ1366" s="964">
        <v>0</v>
      </c>
      <c r="AR1366" s="964">
        <v>0</v>
      </c>
      <c r="AS1366" s="964">
        <v>0</v>
      </c>
      <c r="AT1366" s="964">
        <v>0</v>
      </c>
      <c r="AU1366" s="964">
        <v>0</v>
      </c>
      <c r="AV1366" s="964">
        <v>0</v>
      </c>
      <c r="AW1366" s="964">
        <v>0</v>
      </c>
      <c r="AX1366" s="964">
        <v>0</v>
      </c>
      <c r="AY1366" s="964">
        <v>0</v>
      </c>
      <c r="AZ1366" s="964">
        <v>0</v>
      </c>
      <c r="BA1366" s="964">
        <v>0</v>
      </c>
      <c r="BB1366" s="964">
        <v>0</v>
      </c>
      <c r="BC1366" s="970"/>
      <c r="BD1366" s="970"/>
      <c r="BE1366" s="970"/>
      <c r="BF1366" s="970"/>
      <c r="BG1366" s="964">
        <v>0</v>
      </c>
      <c r="BH1366" s="964">
        <v>0</v>
      </c>
      <c r="BI1366" s="970"/>
      <c r="BJ1366" s="1292">
        <v>0</v>
      </c>
      <c r="BK1366" s="916">
        <v>0</v>
      </c>
      <c r="BL1366" s="979">
        <v>0</v>
      </c>
    </row>
    <row r="1367" spans="1:64" s="923" customFormat="1" hidden="1">
      <c r="A1367" s="1034" t="s">
        <v>222</v>
      </c>
      <c r="B1367" s="876" t="s">
        <v>14</v>
      </c>
      <c r="C1367" s="1028" t="s">
        <v>114</v>
      </c>
      <c r="D1367" s="905">
        <v>0</v>
      </c>
      <c r="E1367" s="922"/>
      <c r="F1367" s="922"/>
      <c r="G1367" s="964">
        <v>0</v>
      </c>
      <c r="H1367" s="964">
        <v>0</v>
      </c>
      <c r="I1367" s="922"/>
      <c r="J1367" s="964">
        <v>0</v>
      </c>
      <c r="K1367" s="964">
        <v>0</v>
      </c>
      <c r="L1367" s="964">
        <v>0</v>
      </c>
      <c r="M1367" s="964">
        <v>0</v>
      </c>
      <c r="N1367" s="965"/>
      <c r="O1367" s="964">
        <v>0</v>
      </c>
      <c r="P1367" s="964">
        <v>0</v>
      </c>
      <c r="Q1367" s="964">
        <v>0</v>
      </c>
      <c r="R1367" s="922"/>
      <c r="S1367" s="964">
        <v>0</v>
      </c>
      <c r="T1367" s="964">
        <v>0</v>
      </c>
      <c r="U1367" s="964">
        <v>0</v>
      </c>
      <c r="V1367" s="964">
        <v>0</v>
      </c>
      <c r="W1367" s="964">
        <v>0</v>
      </c>
      <c r="X1367" s="964">
        <v>0</v>
      </c>
      <c r="Y1367" s="964">
        <v>0</v>
      </c>
      <c r="Z1367" s="964">
        <v>0</v>
      </c>
      <c r="AA1367" s="922"/>
      <c r="AB1367" s="965">
        <v>0</v>
      </c>
      <c r="AC1367" s="965">
        <v>0</v>
      </c>
      <c r="AD1367" s="965">
        <v>0</v>
      </c>
      <c r="AE1367" s="965">
        <v>0</v>
      </c>
      <c r="AF1367" s="965">
        <v>0</v>
      </c>
      <c r="AG1367" s="965">
        <v>0</v>
      </c>
      <c r="AH1367" s="965">
        <v>0</v>
      </c>
      <c r="AI1367" s="965">
        <v>0</v>
      </c>
      <c r="AJ1367" s="965">
        <v>0</v>
      </c>
      <c r="AK1367" s="965">
        <v>0</v>
      </c>
      <c r="AL1367" s="965">
        <v>0</v>
      </c>
      <c r="AM1367" s="965">
        <v>0</v>
      </c>
      <c r="AN1367" s="965">
        <v>0</v>
      </c>
      <c r="AO1367" s="965">
        <v>0</v>
      </c>
      <c r="AP1367" s="954">
        <v>0</v>
      </c>
      <c r="AQ1367" s="964">
        <v>0</v>
      </c>
      <c r="AR1367" s="964">
        <v>0</v>
      </c>
      <c r="AS1367" s="964">
        <v>0</v>
      </c>
      <c r="AT1367" s="964">
        <v>0</v>
      </c>
      <c r="AU1367" s="964">
        <v>0</v>
      </c>
      <c r="AV1367" s="964">
        <v>0</v>
      </c>
      <c r="AW1367" s="964">
        <v>0</v>
      </c>
      <c r="AX1367" s="964">
        <v>0</v>
      </c>
      <c r="AY1367" s="964">
        <v>0</v>
      </c>
      <c r="AZ1367" s="964">
        <v>0</v>
      </c>
      <c r="BA1367" s="964">
        <v>0</v>
      </c>
      <c r="BB1367" s="964">
        <v>0</v>
      </c>
      <c r="BC1367" s="922"/>
      <c r="BD1367" s="922"/>
      <c r="BE1367" s="922"/>
      <c r="BF1367" s="922"/>
      <c r="BG1367" s="964">
        <v>0</v>
      </c>
      <c r="BH1367" s="964">
        <v>0</v>
      </c>
      <c r="BI1367" s="922"/>
      <c r="BJ1367" s="1292">
        <v>0</v>
      </c>
      <c r="BK1367" s="921">
        <v>0</v>
      </c>
      <c r="BL1367" s="978">
        <v>0</v>
      </c>
    </row>
    <row r="1368" spans="1:64" s="923" customFormat="1" hidden="1">
      <c r="A1368" s="1022" t="s">
        <v>72</v>
      </c>
      <c r="B1368" s="875" t="s">
        <v>194</v>
      </c>
      <c r="C1368" s="871" t="s">
        <v>163</v>
      </c>
      <c r="D1368" s="905">
        <v>0</v>
      </c>
      <c r="E1368" s="922"/>
      <c r="F1368" s="922"/>
      <c r="G1368" s="964">
        <v>0</v>
      </c>
      <c r="H1368" s="964">
        <v>0</v>
      </c>
      <c r="I1368" s="922"/>
      <c r="J1368" s="964">
        <v>0</v>
      </c>
      <c r="K1368" s="964">
        <v>0</v>
      </c>
      <c r="L1368" s="964">
        <v>0</v>
      </c>
      <c r="M1368" s="964">
        <v>0</v>
      </c>
      <c r="N1368" s="965"/>
      <c r="O1368" s="964">
        <v>0</v>
      </c>
      <c r="P1368" s="964">
        <v>0</v>
      </c>
      <c r="Q1368" s="964">
        <v>0</v>
      </c>
      <c r="R1368" s="922"/>
      <c r="S1368" s="964">
        <v>0</v>
      </c>
      <c r="T1368" s="964">
        <v>0</v>
      </c>
      <c r="U1368" s="964">
        <v>0</v>
      </c>
      <c r="V1368" s="964">
        <v>0</v>
      </c>
      <c r="W1368" s="964">
        <v>0</v>
      </c>
      <c r="X1368" s="964">
        <v>0</v>
      </c>
      <c r="Y1368" s="964">
        <v>0</v>
      </c>
      <c r="Z1368" s="964">
        <v>0</v>
      </c>
      <c r="AA1368" s="922"/>
      <c r="AB1368" s="965">
        <v>0</v>
      </c>
      <c r="AC1368" s="965">
        <v>0</v>
      </c>
      <c r="AD1368" s="965">
        <v>0</v>
      </c>
      <c r="AE1368" s="965">
        <v>0</v>
      </c>
      <c r="AF1368" s="965">
        <v>0</v>
      </c>
      <c r="AG1368" s="965">
        <v>0</v>
      </c>
      <c r="AH1368" s="965">
        <v>0</v>
      </c>
      <c r="AI1368" s="965">
        <v>0</v>
      </c>
      <c r="AJ1368" s="965">
        <v>0</v>
      </c>
      <c r="AK1368" s="965">
        <v>0</v>
      </c>
      <c r="AL1368" s="965">
        <v>0</v>
      </c>
      <c r="AM1368" s="965">
        <v>0</v>
      </c>
      <c r="AN1368" s="965">
        <v>0</v>
      </c>
      <c r="AO1368" s="965">
        <v>0</v>
      </c>
      <c r="AP1368" s="965">
        <v>0</v>
      </c>
      <c r="AQ1368" s="955">
        <v>0</v>
      </c>
      <c r="AR1368" s="964">
        <v>0</v>
      </c>
      <c r="AS1368" s="964">
        <v>0</v>
      </c>
      <c r="AT1368" s="964">
        <v>0</v>
      </c>
      <c r="AU1368" s="964">
        <v>0</v>
      </c>
      <c r="AV1368" s="964">
        <v>0</v>
      </c>
      <c r="AW1368" s="964">
        <v>0</v>
      </c>
      <c r="AX1368" s="964">
        <v>0</v>
      </c>
      <c r="AY1368" s="964">
        <v>0</v>
      </c>
      <c r="AZ1368" s="964">
        <v>0</v>
      </c>
      <c r="BA1368" s="964">
        <v>0</v>
      </c>
      <c r="BB1368" s="964">
        <v>0</v>
      </c>
      <c r="BC1368" s="922"/>
      <c r="BD1368" s="922"/>
      <c r="BE1368" s="922"/>
      <c r="BF1368" s="922"/>
      <c r="BG1368" s="964">
        <v>0</v>
      </c>
      <c r="BH1368" s="964">
        <v>0</v>
      </c>
      <c r="BI1368" s="922"/>
      <c r="BJ1368" s="1292">
        <v>0</v>
      </c>
      <c r="BK1368" s="921">
        <v>0</v>
      </c>
      <c r="BL1368" s="978">
        <v>0</v>
      </c>
    </row>
    <row r="1369" spans="1:64" s="923" customFormat="1" hidden="1">
      <c r="A1369" s="1022" t="s">
        <v>226</v>
      </c>
      <c r="B1369" s="875" t="s">
        <v>200</v>
      </c>
      <c r="C1369" s="871" t="s">
        <v>210</v>
      </c>
      <c r="D1369" s="905">
        <v>0</v>
      </c>
      <c r="E1369" s="922"/>
      <c r="F1369" s="922"/>
      <c r="G1369" s="964">
        <v>0</v>
      </c>
      <c r="H1369" s="964">
        <v>0</v>
      </c>
      <c r="I1369" s="922"/>
      <c r="J1369" s="964">
        <v>0</v>
      </c>
      <c r="K1369" s="964">
        <v>0</v>
      </c>
      <c r="L1369" s="964">
        <v>0</v>
      </c>
      <c r="M1369" s="964">
        <v>0</v>
      </c>
      <c r="N1369" s="965"/>
      <c r="O1369" s="964">
        <v>0</v>
      </c>
      <c r="P1369" s="964">
        <v>0</v>
      </c>
      <c r="Q1369" s="964">
        <v>0</v>
      </c>
      <c r="R1369" s="922"/>
      <c r="S1369" s="964">
        <v>0</v>
      </c>
      <c r="T1369" s="964">
        <v>0</v>
      </c>
      <c r="U1369" s="964">
        <v>0</v>
      </c>
      <c r="V1369" s="964">
        <v>0</v>
      </c>
      <c r="W1369" s="964">
        <v>0</v>
      </c>
      <c r="X1369" s="964">
        <v>0</v>
      </c>
      <c r="Y1369" s="964">
        <v>0</v>
      </c>
      <c r="Z1369" s="964">
        <v>0</v>
      </c>
      <c r="AA1369" s="922"/>
      <c r="AB1369" s="965">
        <v>0</v>
      </c>
      <c r="AC1369" s="965">
        <v>0</v>
      </c>
      <c r="AD1369" s="965">
        <v>0</v>
      </c>
      <c r="AE1369" s="965">
        <v>0</v>
      </c>
      <c r="AF1369" s="965">
        <v>0</v>
      </c>
      <c r="AG1369" s="965">
        <v>0</v>
      </c>
      <c r="AH1369" s="965">
        <v>0</v>
      </c>
      <c r="AI1369" s="965">
        <v>0</v>
      </c>
      <c r="AJ1369" s="965">
        <v>0</v>
      </c>
      <c r="AK1369" s="965">
        <v>0</v>
      </c>
      <c r="AL1369" s="965">
        <v>0</v>
      </c>
      <c r="AM1369" s="965">
        <v>0</v>
      </c>
      <c r="AN1369" s="965">
        <v>0</v>
      </c>
      <c r="AO1369" s="965">
        <v>0</v>
      </c>
      <c r="AP1369" s="965">
        <v>0</v>
      </c>
      <c r="AQ1369" s="964">
        <v>0</v>
      </c>
      <c r="AR1369" s="955">
        <v>0</v>
      </c>
      <c r="AS1369" s="964">
        <v>0</v>
      </c>
      <c r="AT1369" s="964">
        <v>0</v>
      </c>
      <c r="AU1369" s="964">
        <v>0</v>
      </c>
      <c r="AV1369" s="964">
        <v>0</v>
      </c>
      <c r="AW1369" s="964">
        <v>0</v>
      </c>
      <c r="AX1369" s="964">
        <v>0</v>
      </c>
      <c r="AY1369" s="964">
        <v>0</v>
      </c>
      <c r="AZ1369" s="964">
        <v>0</v>
      </c>
      <c r="BA1369" s="964">
        <v>0</v>
      </c>
      <c r="BB1369" s="964">
        <v>0</v>
      </c>
      <c r="BC1369" s="922"/>
      <c r="BD1369" s="922"/>
      <c r="BE1369" s="922"/>
      <c r="BF1369" s="922"/>
      <c r="BG1369" s="964">
        <v>0</v>
      </c>
      <c r="BH1369" s="964">
        <v>0</v>
      </c>
      <c r="BI1369" s="922"/>
      <c r="BJ1369" s="1292">
        <v>0</v>
      </c>
      <c r="BK1369" s="916">
        <v>0</v>
      </c>
      <c r="BL1369" s="978">
        <v>0</v>
      </c>
    </row>
    <row r="1370" spans="1:64" s="923" customFormat="1" hidden="1">
      <c r="A1370" s="1022" t="s">
        <v>227</v>
      </c>
      <c r="B1370" s="875" t="s">
        <v>201</v>
      </c>
      <c r="C1370" s="871" t="s">
        <v>211</v>
      </c>
      <c r="D1370" s="905">
        <v>0</v>
      </c>
      <c r="E1370" s="922"/>
      <c r="F1370" s="922"/>
      <c r="G1370" s="964">
        <v>0</v>
      </c>
      <c r="H1370" s="964">
        <v>0</v>
      </c>
      <c r="I1370" s="922"/>
      <c r="J1370" s="964">
        <v>0</v>
      </c>
      <c r="K1370" s="964">
        <v>0</v>
      </c>
      <c r="L1370" s="964">
        <v>0</v>
      </c>
      <c r="M1370" s="964">
        <v>0</v>
      </c>
      <c r="N1370" s="965"/>
      <c r="O1370" s="964">
        <v>0</v>
      </c>
      <c r="P1370" s="964">
        <v>0</v>
      </c>
      <c r="Q1370" s="964">
        <v>0</v>
      </c>
      <c r="R1370" s="922"/>
      <c r="S1370" s="964">
        <v>0</v>
      </c>
      <c r="T1370" s="964">
        <v>0</v>
      </c>
      <c r="U1370" s="964">
        <v>0</v>
      </c>
      <c r="V1370" s="964">
        <v>0</v>
      </c>
      <c r="W1370" s="964">
        <v>0</v>
      </c>
      <c r="X1370" s="964">
        <v>0</v>
      </c>
      <c r="Y1370" s="964">
        <v>0</v>
      </c>
      <c r="Z1370" s="964">
        <v>0</v>
      </c>
      <c r="AA1370" s="922"/>
      <c r="AB1370" s="965">
        <v>0</v>
      </c>
      <c r="AC1370" s="965">
        <v>0</v>
      </c>
      <c r="AD1370" s="965">
        <v>0</v>
      </c>
      <c r="AE1370" s="965">
        <v>0</v>
      </c>
      <c r="AF1370" s="965">
        <v>0</v>
      </c>
      <c r="AG1370" s="965">
        <v>0</v>
      </c>
      <c r="AH1370" s="965">
        <v>0</v>
      </c>
      <c r="AI1370" s="965">
        <v>0</v>
      </c>
      <c r="AJ1370" s="965">
        <v>0</v>
      </c>
      <c r="AK1370" s="965">
        <v>0</v>
      </c>
      <c r="AL1370" s="965">
        <v>0</v>
      </c>
      <c r="AM1370" s="965">
        <v>0</v>
      </c>
      <c r="AN1370" s="965">
        <v>0</v>
      </c>
      <c r="AO1370" s="965">
        <v>0</v>
      </c>
      <c r="AP1370" s="965">
        <v>0</v>
      </c>
      <c r="AQ1370" s="964">
        <v>0</v>
      </c>
      <c r="AR1370" s="964">
        <v>0</v>
      </c>
      <c r="AS1370" s="955">
        <v>0</v>
      </c>
      <c r="AT1370" s="964">
        <v>0</v>
      </c>
      <c r="AU1370" s="964">
        <v>0</v>
      </c>
      <c r="AV1370" s="964">
        <v>0</v>
      </c>
      <c r="AW1370" s="964">
        <v>0</v>
      </c>
      <c r="AX1370" s="964">
        <v>0</v>
      </c>
      <c r="AY1370" s="964">
        <v>0</v>
      </c>
      <c r="AZ1370" s="964">
        <v>0</v>
      </c>
      <c r="BA1370" s="964">
        <v>0</v>
      </c>
      <c r="BB1370" s="964">
        <v>0</v>
      </c>
      <c r="BC1370" s="922"/>
      <c r="BD1370" s="922"/>
      <c r="BE1370" s="922"/>
      <c r="BF1370" s="922"/>
      <c r="BG1370" s="964">
        <v>0</v>
      </c>
      <c r="BH1370" s="964">
        <v>0</v>
      </c>
      <c r="BI1370" s="922"/>
      <c r="BJ1370" s="1292">
        <v>0</v>
      </c>
      <c r="BK1370" s="916">
        <v>0</v>
      </c>
      <c r="BL1370" s="978">
        <v>0</v>
      </c>
    </row>
    <row r="1371" spans="1:64" s="923" customFormat="1" hidden="1">
      <c r="A1371" s="1022" t="s">
        <v>74</v>
      </c>
      <c r="B1371" s="875" t="s">
        <v>187</v>
      </c>
      <c r="C1371" s="871" t="s">
        <v>141</v>
      </c>
      <c r="D1371" s="905">
        <v>0</v>
      </c>
      <c r="E1371" s="922"/>
      <c r="F1371" s="922"/>
      <c r="G1371" s="964">
        <v>0</v>
      </c>
      <c r="H1371" s="964">
        <v>0</v>
      </c>
      <c r="I1371" s="922"/>
      <c r="J1371" s="964">
        <v>0</v>
      </c>
      <c r="K1371" s="964">
        <v>0</v>
      </c>
      <c r="L1371" s="964">
        <v>0</v>
      </c>
      <c r="M1371" s="964">
        <v>0</v>
      </c>
      <c r="N1371" s="965"/>
      <c r="O1371" s="964">
        <v>0</v>
      </c>
      <c r="P1371" s="964">
        <v>0</v>
      </c>
      <c r="Q1371" s="964">
        <v>0</v>
      </c>
      <c r="R1371" s="922"/>
      <c r="S1371" s="964">
        <v>0</v>
      </c>
      <c r="T1371" s="964">
        <v>0</v>
      </c>
      <c r="U1371" s="964">
        <v>0</v>
      </c>
      <c r="V1371" s="964">
        <v>0</v>
      </c>
      <c r="W1371" s="964">
        <v>0</v>
      </c>
      <c r="X1371" s="964">
        <v>0</v>
      </c>
      <c r="Y1371" s="964">
        <v>0</v>
      </c>
      <c r="Z1371" s="964">
        <v>0</v>
      </c>
      <c r="AA1371" s="922"/>
      <c r="AB1371" s="965">
        <v>0</v>
      </c>
      <c r="AC1371" s="965">
        <v>0</v>
      </c>
      <c r="AD1371" s="965">
        <v>0</v>
      </c>
      <c r="AE1371" s="965">
        <v>0</v>
      </c>
      <c r="AF1371" s="965">
        <v>0</v>
      </c>
      <c r="AG1371" s="965">
        <v>0</v>
      </c>
      <c r="AH1371" s="965">
        <v>0</v>
      </c>
      <c r="AI1371" s="965">
        <v>0</v>
      </c>
      <c r="AJ1371" s="965">
        <v>0</v>
      </c>
      <c r="AK1371" s="965">
        <v>0</v>
      </c>
      <c r="AL1371" s="965">
        <v>0</v>
      </c>
      <c r="AM1371" s="965">
        <v>0</v>
      </c>
      <c r="AN1371" s="965">
        <v>0</v>
      </c>
      <c r="AO1371" s="965">
        <v>0</v>
      </c>
      <c r="AP1371" s="965">
        <v>0</v>
      </c>
      <c r="AQ1371" s="964">
        <v>0</v>
      </c>
      <c r="AR1371" s="964">
        <v>0</v>
      </c>
      <c r="AS1371" s="964">
        <v>0</v>
      </c>
      <c r="AT1371" s="955">
        <v>0</v>
      </c>
      <c r="AU1371" s="964">
        <v>0</v>
      </c>
      <c r="AV1371" s="964">
        <v>0</v>
      </c>
      <c r="AW1371" s="964">
        <v>0</v>
      </c>
      <c r="AX1371" s="964">
        <v>0</v>
      </c>
      <c r="AY1371" s="964">
        <v>0</v>
      </c>
      <c r="AZ1371" s="964">
        <v>0</v>
      </c>
      <c r="BA1371" s="964">
        <v>0</v>
      </c>
      <c r="BB1371" s="964">
        <v>0</v>
      </c>
      <c r="BC1371" s="922"/>
      <c r="BD1371" s="922"/>
      <c r="BE1371" s="922"/>
      <c r="BF1371" s="922"/>
      <c r="BG1371" s="964">
        <v>0</v>
      </c>
      <c r="BH1371" s="964">
        <v>0</v>
      </c>
      <c r="BI1371" s="922"/>
      <c r="BJ1371" s="1292">
        <v>0</v>
      </c>
      <c r="BK1371" s="921">
        <v>0</v>
      </c>
      <c r="BL1371" s="978">
        <v>0</v>
      </c>
    </row>
    <row r="1372" spans="1:64" s="923" customFormat="1" hidden="1">
      <c r="A1372" s="1022" t="s">
        <v>75</v>
      </c>
      <c r="B1372" s="875" t="s">
        <v>188</v>
      </c>
      <c r="C1372" s="871" t="s">
        <v>96</v>
      </c>
      <c r="D1372" s="905">
        <v>0</v>
      </c>
      <c r="E1372" s="922"/>
      <c r="F1372" s="922"/>
      <c r="G1372" s="964">
        <v>0</v>
      </c>
      <c r="H1372" s="964">
        <v>0</v>
      </c>
      <c r="I1372" s="922"/>
      <c r="J1372" s="964">
        <v>0</v>
      </c>
      <c r="K1372" s="964">
        <v>0</v>
      </c>
      <c r="L1372" s="964">
        <v>0</v>
      </c>
      <c r="M1372" s="964">
        <v>0</v>
      </c>
      <c r="N1372" s="965"/>
      <c r="O1372" s="964">
        <v>0</v>
      </c>
      <c r="P1372" s="964">
        <v>0</v>
      </c>
      <c r="Q1372" s="964">
        <v>0</v>
      </c>
      <c r="R1372" s="922"/>
      <c r="S1372" s="964">
        <v>0</v>
      </c>
      <c r="T1372" s="964">
        <v>0</v>
      </c>
      <c r="U1372" s="964">
        <v>0</v>
      </c>
      <c r="V1372" s="964">
        <v>0</v>
      </c>
      <c r="W1372" s="964">
        <v>0</v>
      </c>
      <c r="X1372" s="964">
        <v>0</v>
      </c>
      <c r="Y1372" s="964">
        <v>0</v>
      </c>
      <c r="Z1372" s="964">
        <v>0</v>
      </c>
      <c r="AA1372" s="922"/>
      <c r="AB1372" s="965">
        <v>0</v>
      </c>
      <c r="AC1372" s="965">
        <v>0</v>
      </c>
      <c r="AD1372" s="965">
        <v>0</v>
      </c>
      <c r="AE1372" s="965">
        <v>0</v>
      </c>
      <c r="AF1372" s="965">
        <v>0</v>
      </c>
      <c r="AG1372" s="965">
        <v>0</v>
      </c>
      <c r="AH1372" s="965">
        <v>0</v>
      </c>
      <c r="AI1372" s="965">
        <v>0</v>
      </c>
      <c r="AJ1372" s="965">
        <v>0</v>
      </c>
      <c r="AK1372" s="965">
        <v>0</v>
      </c>
      <c r="AL1372" s="965">
        <v>0</v>
      </c>
      <c r="AM1372" s="965">
        <v>0</v>
      </c>
      <c r="AN1372" s="965">
        <v>0</v>
      </c>
      <c r="AO1372" s="965">
        <v>0</v>
      </c>
      <c r="AP1372" s="965">
        <v>0</v>
      </c>
      <c r="AQ1372" s="964">
        <v>0</v>
      </c>
      <c r="AR1372" s="964">
        <v>0</v>
      </c>
      <c r="AS1372" s="964">
        <v>0</v>
      </c>
      <c r="AT1372" s="964">
        <v>0</v>
      </c>
      <c r="AU1372" s="955">
        <v>0</v>
      </c>
      <c r="AV1372" s="964">
        <v>0</v>
      </c>
      <c r="AW1372" s="964">
        <v>0</v>
      </c>
      <c r="AX1372" s="964">
        <v>0</v>
      </c>
      <c r="AY1372" s="964">
        <v>0</v>
      </c>
      <c r="AZ1372" s="964">
        <v>0</v>
      </c>
      <c r="BA1372" s="964">
        <v>0</v>
      </c>
      <c r="BB1372" s="964">
        <v>0</v>
      </c>
      <c r="BC1372" s="922"/>
      <c r="BD1372" s="922"/>
      <c r="BE1372" s="922"/>
      <c r="BF1372" s="922"/>
      <c r="BG1372" s="964">
        <v>0</v>
      </c>
      <c r="BH1372" s="964">
        <v>0</v>
      </c>
      <c r="BI1372" s="922"/>
      <c r="BJ1372" s="1292">
        <v>0</v>
      </c>
      <c r="BK1372" s="921">
        <v>0</v>
      </c>
      <c r="BL1372" s="978">
        <v>0</v>
      </c>
    </row>
    <row r="1373" spans="1:64" s="923" customFormat="1" hidden="1">
      <c r="A1373" s="1022" t="s">
        <v>76</v>
      </c>
      <c r="B1373" s="875" t="s">
        <v>195</v>
      </c>
      <c r="C1373" s="844" t="s">
        <v>153</v>
      </c>
      <c r="D1373" s="905">
        <v>0</v>
      </c>
      <c r="E1373" s="922"/>
      <c r="F1373" s="922"/>
      <c r="G1373" s="964">
        <v>0</v>
      </c>
      <c r="H1373" s="964">
        <v>0</v>
      </c>
      <c r="I1373" s="922"/>
      <c r="J1373" s="964">
        <v>0</v>
      </c>
      <c r="K1373" s="964">
        <v>0</v>
      </c>
      <c r="L1373" s="964">
        <v>0</v>
      </c>
      <c r="M1373" s="964">
        <v>0</v>
      </c>
      <c r="N1373" s="965"/>
      <c r="O1373" s="964">
        <v>0</v>
      </c>
      <c r="P1373" s="964">
        <v>0</v>
      </c>
      <c r="Q1373" s="964">
        <v>0</v>
      </c>
      <c r="R1373" s="922"/>
      <c r="S1373" s="964">
        <v>0</v>
      </c>
      <c r="T1373" s="964">
        <v>0</v>
      </c>
      <c r="U1373" s="964">
        <v>0</v>
      </c>
      <c r="V1373" s="964">
        <v>0</v>
      </c>
      <c r="W1373" s="964">
        <v>0</v>
      </c>
      <c r="X1373" s="964">
        <v>0</v>
      </c>
      <c r="Y1373" s="964">
        <v>0</v>
      </c>
      <c r="Z1373" s="964">
        <v>0</v>
      </c>
      <c r="AA1373" s="922"/>
      <c r="AB1373" s="965">
        <v>0</v>
      </c>
      <c r="AC1373" s="965">
        <v>0</v>
      </c>
      <c r="AD1373" s="965">
        <v>0</v>
      </c>
      <c r="AE1373" s="965">
        <v>0</v>
      </c>
      <c r="AF1373" s="965">
        <v>0</v>
      </c>
      <c r="AG1373" s="965">
        <v>0</v>
      </c>
      <c r="AH1373" s="965">
        <v>0</v>
      </c>
      <c r="AI1373" s="965">
        <v>0</v>
      </c>
      <c r="AJ1373" s="965">
        <v>0</v>
      </c>
      <c r="AK1373" s="965">
        <v>0</v>
      </c>
      <c r="AL1373" s="965">
        <v>0</v>
      </c>
      <c r="AM1373" s="965">
        <v>0</v>
      </c>
      <c r="AN1373" s="965">
        <v>0</v>
      </c>
      <c r="AO1373" s="965">
        <v>0</v>
      </c>
      <c r="AP1373" s="965">
        <v>0</v>
      </c>
      <c r="AQ1373" s="964">
        <v>0</v>
      </c>
      <c r="AR1373" s="964">
        <v>0</v>
      </c>
      <c r="AS1373" s="964">
        <v>0</v>
      </c>
      <c r="AT1373" s="964">
        <v>0</v>
      </c>
      <c r="AU1373" s="964">
        <v>0</v>
      </c>
      <c r="AV1373" s="955">
        <v>0</v>
      </c>
      <c r="AW1373" s="964">
        <v>0</v>
      </c>
      <c r="AX1373" s="964">
        <v>0</v>
      </c>
      <c r="AY1373" s="964">
        <v>0</v>
      </c>
      <c r="AZ1373" s="964">
        <v>0</v>
      </c>
      <c r="BA1373" s="964">
        <v>0</v>
      </c>
      <c r="BB1373" s="964">
        <v>0</v>
      </c>
      <c r="BC1373" s="922"/>
      <c r="BD1373" s="922"/>
      <c r="BE1373" s="922"/>
      <c r="BF1373" s="922"/>
      <c r="BG1373" s="964">
        <v>0</v>
      </c>
      <c r="BH1373" s="964">
        <v>0</v>
      </c>
      <c r="BI1373" s="922"/>
      <c r="BJ1373" s="1292">
        <v>0</v>
      </c>
      <c r="BK1373" s="916">
        <v>0</v>
      </c>
      <c r="BL1373" s="978">
        <v>0</v>
      </c>
    </row>
    <row r="1374" spans="1:64" s="923" customFormat="1" hidden="1">
      <c r="A1374" s="1022" t="s">
        <v>43</v>
      </c>
      <c r="B1374" s="875" t="s">
        <v>196</v>
      </c>
      <c r="C1374" s="871" t="s">
        <v>208</v>
      </c>
      <c r="D1374" s="905">
        <v>0</v>
      </c>
      <c r="E1374" s="922"/>
      <c r="F1374" s="922"/>
      <c r="G1374" s="964">
        <v>0</v>
      </c>
      <c r="H1374" s="964">
        <v>0</v>
      </c>
      <c r="I1374" s="922"/>
      <c r="J1374" s="964">
        <v>0</v>
      </c>
      <c r="K1374" s="964">
        <v>0</v>
      </c>
      <c r="L1374" s="964">
        <v>0</v>
      </c>
      <c r="M1374" s="964">
        <v>0</v>
      </c>
      <c r="N1374" s="965"/>
      <c r="O1374" s="964">
        <v>0</v>
      </c>
      <c r="P1374" s="964">
        <v>0</v>
      </c>
      <c r="Q1374" s="964">
        <v>0</v>
      </c>
      <c r="R1374" s="922"/>
      <c r="S1374" s="964">
        <v>0</v>
      </c>
      <c r="T1374" s="964">
        <v>0</v>
      </c>
      <c r="U1374" s="964">
        <v>0</v>
      </c>
      <c r="V1374" s="964">
        <v>0</v>
      </c>
      <c r="W1374" s="964">
        <v>0</v>
      </c>
      <c r="X1374" s="964">
        <v>0</v>
      </c>
      <c r="Y1374" s="964">
        <v>0</v>
      </c>
      <c r="Z1374" s="964">
        <v>0</v>
      </c>
      <c r="AA1374" s="922"/>
      <c r="AB1374" s="965">
        <v>0</v>
      </c>
      <c r="AC1374" s="965">
        <v>0</v>
      </c>
      <c r="AD1374" s="965">
        <v>0</v>
      </c>
      <c r="AE1374" s="965">
        <v>0</v>
      </c>
      <c r="AF1374" s="965">
        <v>0</v>
      </c>
      <c r="AG1374" s="965">
        <v>0</v>
      </c>
      <c r="AH1374" s="965">
        <v>0</v>
      </c>
      <c r="AI1374" s="965">
        <v>0</v>
      </c>
      <c r="AJ1374" s="965">
        <v>0</v>
      </c>
      <c r="AK1374" s="965">
        <v>0</v>
      </c>
      <c r="AL1374" s="965">
        <v>0</v>
      </c>
      <c r="AM1374" s="965">
        <v>0</v>
      </c>
      <c r="AN1374" s="965">
        <v>0</v>
      </c>
      <c r="AO1374" s="965">
        <v>0</v>
      </c>
      <c r="AP1374" s="965">
        <v>0</v>
      </c>
      <c r="AQ1374" s="964">
        <v>0</v>
      </c>
      <c r="AR1374" s="964">
        <v>0</v>
      </c>
      <c r="AS1374" s="964">
        <v>0</v>
      </c>
      <c r="AT1374" s="964">
        <v>0</v>
      </c>
      <c r="AU1374" s="964">
        <v>0</v>
      </c>
      <c r="AV1374" s="964">
        <v>0</v>
      </c>
      <c r="AW1374" s="955">
        <v>0</v>
      </c>
      <c r="AX1374" s="964">
        <v>0</v>
      </c>
      <c r="AY1374" s="964">
        <v>0</v>
      </c>
      <c r="AZ1374" s="964">
        <v>0</v>
      </c>
      <c r="BA1374" s="964">
        <v>0</v>
      </c>
      <c r="BB1374" s="964">
        <v>0</v>
      </c>
      <c r="BC1374" s="922"/>
      <c r="BD1374" s="922"/>
      <c r="BE1374" s="922"/>
      <c r="BF1374" s="922"/>
      <c r="BG1374" s="964">
        <v>0</v>
      </c>
      <c r="BH1374" s="964">
        <v>0</v>
      </c>
      <c r="BI1374" s="922"/>
      <c r="BJ1374" s="1292">
        <v>0</v>
      </c>
      <c r="BK1374" s="916">
        <v>0</v>
      </c>
      <c r="BL1374" s="978">
        <v>0</v>
      </c>
    </row>
    <row r="1375" spans="1:64" s="923" customFormat="1" hidden="1">
      <c r="A1375" s="1022" t="s">
        <v>44</v>
      </c>
      <c r="B1375" s="875" t="s">
        <v>197</v>
      </c>
      <c r="C1375" s="871" t="s">
        <v>209</v>
      </c>
      <c r="D1375" s="905">
        <v>0</v>
      </c>
      <c r="E1375" s="922"/>
      <c r="F1375" s="922"/>
      <c r="G1375" s="964">
        <v>0</v>
      </c>
      <c r="H1375" s="964">
        <v>0</v>
      </c>
      <c r="I1375" s="922"/>
      <c r="J1375" s="964">
        <v>0</v>
      </c>
      <c r="K1375" s="964">
        <v>0</v>
      </c>
      <c r="L1375" s="964">
        <v>0</v>
      </c>
      <c r="M1375" s="964">
        <v>0</v>
      </c>
      <c r="N1375" s="965"/>
      <c r="O1375" s="964">
        <v>0</v>
      </c>
      <c r="P1375" s="964">
        <v>0</v>
      </c>
      <c r="Q1375" s="964">
        <v>0</v>
      </c>
      <c r="R1375" s="922"/>
      <c r="S1375" s="964">
        <v>0</v>
      </c>
      <c r="T1375" s="964">
        <v>0</v>
      </c>
      <c r="U1375" s="964">
        <v>0</v>
      </c>
      <c r="V1375" s="964">
        <v>0</v>
      </c>
      <c r="W1375" s="964">
        <v>0</v>
      </c>
      <c r="X1375" s="964">
        <v>0</v>
      </c>
      <c r="Y1375" s="964">
        <v>0</v>
      </c>
      <c r="Z1375" s="964">
        <v>0</v>
      </c>
      <c r="AA1375" s="922"/>
      <c r="AB1375" s="965">
        <v>0</v>
      </c>
      <c r="AC1375" s="965">
        <v>0</v>
      </c>
      <c r="AD1375" s="965">
        <v>0</v>
      </c>
      <c r="AE1375" s="965">
        <v>0</v>
      </c>
      <c r="AF1375" s="965">
        <v>0</v>
      </c>
      <c r="AG1375" s="965">
        <v>0</v>
      </c>
      <c r="AH1375" s="965">
        <v>0</v>
      </c>
      <c r="AI1375" s="965">
        <v>0</v>
      </c>
      <c r="AJ1375" s="965">
        <v>0</v>
      </c>
      <c r="AK1375" s="965">
        <v>0</v>
      </c>
      <c r="AL1375" s="965">
        <v>0</v>
      </c>
      <c r="AM1375" s="965">
        <v>0</v>
      </c>
      <c r="AN1375" s="965">
        <v>0</v>
      </c>
      <c r="AO1375" s="965">
        <v>0</v>
      </c>
      <c r="AP1375" s="965">
        <v>0</v>
      </c>
      <c r="AQ1375" s="964">
        <v>0</v>
      </c>
      <c r="AR1375" s="964">
        <v>0</v>
      </c>
      <c r="AS1375" s="964">
        <v>0</v>
      </c>
      <c r="AT1375" s="964">
        <v>0</v>
      </c>
      <c r="AU1375" s="964">
        <v>0</v>
      </c>
      <c r="AV1375" s="964">
        <v>0</v>
      </c>
      <c r="AW1375" s="964">
        <v>0</v>
      </c>
      <c r="AX1375" s="955">
        <v>0</v>
      </c>
      <c r="AY1375" s="964">
        <v>0</v>
      </c>
      <c r="AZ1375" s="964">
        <v>0</v>
      </c>
      <c r="BA1375" s="964">
        <v>0</v>
      </c>
      <c r="BB1375" s="964">
        <v>0</v>
      </c>
      <c r="BC1375" s="922"/>
      <c r="BD1375" s="922"/>
      <c r="BE1375" s="922"/>
      <c r="BF1375" s="922"/>
      <c r="BG1375" s="964">
        <v>0</v>
      </c>
      <c r="BH1375" s="964">
        <v>0</v>
      </c>
      <c r="BI1375" s="922"/>
      <c r="BJ1375" s="1292">
        <v>0</v>
      </c>
      <c r="BK1375" s="916">
        <v>0</v>
      </c>
      <c r="BL1375" s="978">
        <v>0</v>
      </c>
    </row>
    <row r="1376" spans="1:64" s="923" customFormat="1" hidden="1">
      <c r="A1376" s="1022" t="s">
        <v>228</v>
      </c>
      <c r="B1376" s="875" t="s">
        <v>359</v>
      </c>
      <c r="C1376" s="871" t="s">
        <v>155</v>
      </c>
      <c r="D1376" s="905">
        <v>0</v>
      </c>
      <c r="E1376" s="922"/>
      <c r="F1376" s="922"/>
      <c r="G1376" s="964">
        <v>0</v>
      </c>
      <c r="H1376" s="964">
        <v>0</v>
      </c>
      <c r="I1376" s="922"/>
      <c r="J1376" s="964">
        <v>0</v>
      </c>
      <c r="K1376" s="964">
        <v>0</v>
      </c>
      <c r="L1376" s="964">
        <v>0</v>
      </c>
      <c r="M1376" s="964">
        <v>0</v>
      </c>
      <c r="N1376" s="965"/>
      <c r="O1376" s="964">
        <v>0</v>
      </c>
      <c r="P1376" s="964">
        <v>0</v>
      </c>
      <c r="Q1376" s="964">
        <v>0</v>
      </c>
      <c r="R1376" s="922"/>
      <c r="S1376" s="964">
        <v>0</v>
      </c>
      <c r="T1376" s="964">
        <v>0</v>
      </c>
      <c r="U1376" s="964">
        <v>0</v>
      </c>
      <c r="V1376" s="964">
        <v>0</v>
      </c>
      <c r="W1376" s="964">
        <v>0</v>
      </c>
      <c r="X1376" s="964">
        <v>0</v>
      </c>
      <c r="Y1376" s="964">
        <v>0</v>
      </c>
      <c r="Z1376" s="964">
        <v>0</v>
      </c>
      <c r="AA1376" s="922"/>
      <c r="AB1376" s="965">
        <v>0</v>
      </c>
      <c r="AC1376" s="965">
        <v>0</v>
      </c>
      <c r="AD1376" s="965">
        <v>0</v>
      </c>
      <c r="AE1376" s="965">
        <v>0</v>
      </c>
      <c r="AF1376" s="965">
        <v>0</v>
      </c>
      <c r="AG1376" s="965">
        <v>0</v>
      </c>
      <c r="AH1376" s="965">
        <v>0</v>
      </c>
      <c r="AI1376" s="965">
        <v>0</v>
      </c>
      <c r="AJ1376" s="965">
        <v>0</v>
      </c>
      <c r="AK1376" s="965">
        <v>0</v>
      </c>
      <c r="AL1376" s="965">
        <v>0</v>
      </c>
      <c r="AM1376" s="965">
        <v>0</v>
      </c>
      <c r="AN1376" s="965">
        <v>0</v>
      </c>
      <c r="AO1376" s="965">
        <v>0</v>
      </c>
      <c r="AP1376" s="965">
        <v>0</v>
      </c>
      <c r="AQ1376" s="964">
        <v>0</v>
      </c>
      <c r="AR1376" s="964">
        <v>0</v>
      </c>
      <c r="AS1376" s="964">
        <v>0</v>
      </c>
      <c r="AT1376" s="964">
        <v>0</v>
      </c>
      <c r="AU1376" s="964">
        <v>0</v>
      </c>
      <c r="AV1376" s="964">
        <v>0</v>
      </c>
      <c r="AW1376" s="964">
        <v>0</v>
      </c>
      <c r="AX1376" s="964">
        <v>0</v>
      </c>
      <c r="AY1376" s="955">
        <v>0</v>
      </c>
      <c r="AZ1376" s="964">
        <v>0</v>
      </c>
      <c r="BA1376" s="964">
        <v>0</v>
      </c>
      <c r="BB1376" s="964">
        <v>0</v>
      </c>
      <c r="BC1376" s="922"/>
      <c r="BD1376" s="922"/>
      <c r="BE1376" s="922"/>
      <c r="BF1376" s="922"/>
      <c r="BG1376" s="964">
        <v>0</v>
      </c>
      <c r="BH1376" s="964">
        <v>0</v>
      </c>
      <c r="BI1376" s="922"/>
      <c r="BJ1376" s="1292">
        <v>0</v>
      </c>
      <c r="BK1376" s="916">
        <v>0</v>
      </c>
      <c r="BL1376" s="978">
        <v>0</v>
      </c>
    </row>
    <row r="1377" spans="1:64" s="923" customFormat="1" hidden="1">
      <c r="A1377" s="1022" t="s">
        <v>229</v>
      </c>
      <c r="B1377" s="875" t="s">
        <v>42</v>
      </c>
      <c r="C1377" s="871" t="s">
        <v>116</v>
      </c>
      <c r="D1377" s="905">
        <v>0</v>
      </c>
      <c r="E1377" s="922"/>
      <c r="F1377" s="922"/>
      <c r="G1377" s="964">
        <v>0</v>
      </c>
      <c r="H1377" s="964">
        <v>0</v>
      </c>
      <c r="I1377" s="922"/>
      <c r="J1377" s="964">
        <v>0</v>
      </c>
      <c r="K1377" s="964">
        <v>0</v>
      </c>
      <c r="L1377" s="964">
        <v>0</v>
      </c>
      <c r="M1377" s="964">
        <v>0</v>
      </c>
      <c r="N1377" s="965"/>
      <c r="O1377" s="964">
        <v>0</v>
      </c>
      <c r="P1377" s="964">
        <v>0</v>
      </c>
      <c r="Q1377" s="964">
        <v>0</v>
      </c>
      <c r="R1377" s="922"/>
      <c r="S1377" s="964">
        <v>0</v>
      </c>
      <c r="T1377" s="964">
        <v>0</v>
      </c>
      <c r="U1377" s="964">
        <v>0</v>
      </c>
      <c r="V1377" s="964">
        <v>0</v>
      </c>
      <c r="W1377" s="964">
        <v>0</v>
      </c>
      <c r="X1377" s="964">
        <v>0</v>
      </c>
      <c r="Y1377" s="964">
        <v>0</v>
      </c>
      <c r="Z1377" s="964">
        <v>0</v>
      </c>
      <c r="AA1377" s="922"/>
      <c r="AB1377" s="965">
        <v>0</v>
      </c>
      <c r="AC1377" s="965">
        <v>0</v>
      </c>
      <c r="AD1377" s="965">
        <v>0</v>
      </c>
      <c r="AE1377" s="965">
        <v>0</v>
      </c>
      <c r="AF1377" s="965">
        <v>0</v>
      </c>
      <c r="AG1377" s="965">
        <v>0</v>
      </c>
      <c r="AH1377" s="965">
        <v>0</v>
      </c>
      <c r="AI1377" s="965">
        <v>0</v>
      </c>
      <c r="AJ1377" s="965">
        <v>0</v>
      </c>
      <c r="AK1377" s="965">
        <v>0</v>
      </c>
      <c r="AL1377" s="965">
        <v>0</v>
      </c>
      <c r="AM1377" s="965">
        <v>0</v>
      </c>
      <c r="AN1377" s="965">
        <v>0</v>
      </c>
      <c r="AO1377" s="965">
        <v>0</v>
      </c>
      <c r="AP1377" s="965">
        <v>0</v>
      </c>
      <c r="AQ1377" s="964">
        <v>0</v>
      </c>
      <c r="AR1377" s="964">
        <v>0</v>
      </c>
      <c r="AS1377" s="964">
        <v>0</v>
      </c>
      <c r="AT1377" s="964">
        <v>0</v>
      </c>
      <c r="AU1377" s="964">
        <v>0</v>
      </c>
      <c r="AV1377" s="964">
        <v>0</v>
      </c>
      <c r="AW1377" s="964">
        <v>0</v>
      </c>
      <c r="AX1377" s="964">
        <v>0</v>
      </c>
      <c r="AY1377" s="964">
        <v>0</v>
      </c>
      <c r="AZ1377" s="955">
        <v>0</v>
      </c>
      <c r="BA1377" s="964">
        <v>0</v>
      </c>
      <c r="BB1377" s="964">
        <v>0</v>
      </c>
      <c r="BC1377" s="922"/>
      <c r="BD1377" s="922"/>
      <c r="BE1377" s="922"/>
      <c r="BF1377" s="922"/>
      <c r="BG1377" s="964">
        <v>0</v>
      </c>
      <c r="BH1377" s="964">
        <v>0</v>
      </c>
      <c r="BI1377" s="922"/>
      <c r="BJ1377" s="1292">
        <v>0</v>
      </c>
      <c r="BK1377" s="916">
        <v>0</v>
      </c>
      <c r="BL1377" s="979">
        <v>0</v>
      </c>
    </row>
    <row r="1378" spans="1:64" s="923" customFormat="1" hidden="1">
      <c r="A1378" s="1022" t="s">
        <v>230</v>
      </c>
      <c r="B1378" s="831" t="s">
        <v>15</v>
      </c>
      <c r="C1378" s="871" t="s">
        <v>117</v>
      </c>
      <c r="D1378" s="905">
        <v>0</v>
      </c>
      <c r="E1378" s="922"/>
      <c r="F1378" s="922"/>
      <c r="G1378" s="964">
        <v>0</v>
      </c>
      <c r="H1378" s="964">
        <v>0</v>
      </c>
      <c r="I1378" s="922"/>
      <c r="J1378" s="964">
        <v>0</v>
      </c>
      <c r="K1378" s="964">
        <v>0</v>
      </c>
      <c r="L1378" s="964">
        <v>0</v>
      </c>
      <c r="M1378" s="964">
        <v>0</v>
      </c>
      <c r="N1378" s="965"/>
      <c r="O1378" s="964">
        <v>0</v>
      </c>
      <c r="P1378" s="964">
        <v>0</v>
      </c>
      <c r="Q1378" s="964">
        <v>0</v>
      </c>
      <c r="R1378" s="922"/>
      <c r="S1378" s="964">
        <v>0</v>
      </c>
      <c r="T1378" s="964">
        <v>0</v>
      </c>
      <c r="U1378" s="964">
        <v>0</v>
      </c>
      <c r="V1378" s="964">
        <v>0</v>
      </c>
      <c r="W1378" s="964">
        <v>0</v>
      </c>
      <c r="X1378" s="964">
        <v>0</v>
      </c>
      <c r="Y1378" s="964">
        <v>0</v>
      </c>
      <c r="Z1378" s="964">
        <v>0</v>
      </c>
      <c r="AA1378" s="922"/>
      <c r="AB1378" s="965">
        <v>0</v>
      </c>
      <c r="AC1378" s="965">
        <v>0</v>
      </c>
      <c r="AD1378" s="965">
        <v>0</v>
      </c>
      <c r="AE1378" s="965">
        <v>0</v>
      </c>
      <c r="AF1378" s="965">
        <v>0</v>
      </c>
      <c r="AG1378" s="965">
        <v>0</v>
      </c>
      <c r="AH1378" s="965">
        <v>0</v>
      </c>
      <c r="AI1378" s="965">
        <v>0</v>
      </c>
      <c r="AJ1378" s="965">
        <v>0</v>
      </c>
      <c r="AK1378" s="965">
        <v>0</v>
      </c>
      <c r="AL1378" s="965">
        <v>0</v>
      </c>
      <c r="AM1378" s="965">
        <v>0</v>
      </c>
      <c r="AN1378" s="965">
        <v>0</v>
      </c>
      <c r="AO1378" s="965">
        <v>0</v>
      </c>
      <c r="AP1378" s="965">
        <v>0</v>
      </c>
      <c r="AQ1378" s="964">
        <v>0</v>
      </c>
      <c r="AR1378" s="964">
        <v>0</v>
      </c>
      <c r="AS1378" s="964">
        <v>0</v>
      </c>
      <c r="AT1378" s="964">
        <v>0</v>
      </c>
      <c r="AU1378" s="964">
        <v>0</v>
      </c>
      <c r="AV1378" s="964">
        <v>0</v>
      </c>
      <c r="AW1378" s="964">
        <v>0</v>
      </c>
      <c r="AX1378" s="964">
        <v>0</v>
      </c>
      <c r="AY1378" s="964">
        <v>0</v>
      </c>
      <c r="AZ1378" s="964">
        <v>0</v>
      </c>
      <c r="BA1378" s="955">
        <v>0</v>
      </c>
      <c r="BB1378" s="964">
        <v>0</v>
      </c>
      <c r="BC1378" s="922"/>
      <c r="BD1378" s="922"/>
      <c r="BE1378" s="922"/>
      <c r="BF1378" s="922"/>
      <c r="BG1378" s="964">
        <v>0</v>
      </c>
      <c r="BH1378" s="964">
        <v>0</v>
      </c>
      <c r="BI1378" s="922"/>
      <c r="BJ1378" s="1292">
        <v>0</v>
      </c>
      <c r="BK1378" s="916">
        <v>0</v>
      </c>
      <c r="BL1378" s="979">
        <v>0</v>
      </c>
    </row>
    <row r="1379" spans="1:64" s="923" customFormat="1" hidden="1">
      <c r="A1379" s="1022" t="s">
        <v>231</v>
      </c>
      <c r="B1379" s="1023" t="s">
        <v>16</v>
      </c>
      <c r="C1379" s="871" t="s">
        <v>118</v>
      </c>
      <c r="D1379" s="905">
        <v>0</v>
      </c>
      <c r="E1379" s="922"/>
      <c r="F1379" s="922"/>
      <c r="G1379" s="964">
        <v>0</v>
      </c>
      <c r="H1379" s="964">
        <v>0</v>
      </c>
      <c r="I1379" s="922"/>
      <c r="J1379" s="964">
        <v>0</v>
      </c>
      <c r="K1379" s="964">
        <v>0</v>
      </c>
      <c r="L1379" s="964">
        <v>0</v>
      </c>
      <c r="M1379" s="964">
        <v>0</v>
      </c>
      <c r="N1379" s="965"/>
      <c r="O1379" s="964">
        <v>0</v>
      </c>
      <c r="P1379" s="964">
        <v>0</v>
      </c>
      <c r="Q1379" s="964">
        <v>0</v>
      </c>
      <c r="R1379" s="922"/>
      <c r="S1379" s="964">
        <v>0</v>
      </c>
      <c r="T1379" s="964">
        <v>0</v>
      </c>
      <c r="U1379" s="964">
        <v>0</v>
      </c>
      <c r="V1379" s="964">
        <v>0</v>
      </c>
      <c r="W1379" s="964">
        <v>0</v>
      </c>
      <c r="X1379" s="964">
        <v>0</v>
      </c>
      <c r="Y1379" s="964">
        <v>0</v>
      </c>
      <c r="Z1379" s="964">
        <v>0</v>
      </c>
      <c r="AA1379" s="922"/>
      <c r="AB1379" s="965">
        <v>0</v>
      </c>
      <c r="AC1379" s="965">
        <v>0</v>
      </c>
      <c r="AD1379" s="965">
        <v>0</v>
      </c>
      <c r="AE1379" s="965">
        <v>0</v>
      </c>
      <c r="AF1379" s="965">
        <v>0</v>
      </c>
      <c r="AG1379" s="965">
        <v>0</v>
      </c>
      <c r="AH1379" s="965">
        <v>0</v>
      </c>
      <c r="AI1379" s="965">
        <v>0</v>
      </c>
      <c r="AJ1379" s="965">
        <v>0</v>
      </c>
      <c r="AK1379" s="965">
        <v>0</v>
      </c>
      <c r="AL1379" s="965">
        <v>0</v>
      </c>
      <c r="AM1379" s="965">
        <v>0</v>
      </c>
      <c r="AN1379" s="965">
        <v>0</v>
      </c>
      <c r="AO1379" s="965">
        <v>0</v>
      </c>
      <c r="AP1379" s="965">
        <v>0</v>
      </c>
      <c r="AQ1379" s="964">
        <v>0</v>
      </c>
      <c r="AR1379" s="964">
        <v>0</v>
      </c>
      <c r="AS1379" s="964">
        <v>0</v>
      </c>
      <c r="AT1379" s="964">
        <v>0</v>
      </c>
      <c r="AU1379" s="964">
        <v>0</v>
      </c>
      <c r="AV1379" s="964">
        <v>0</v>
      </c>
      <c r="AW1379" s="964">
        <v>0</v>
      </c>
      <c r="AX1379" s="964">
        <v>0</v>
      </c>
      <c r="AY1379" s="964">
        <v>0</v>
      </c>
      <c r="AZ1379" s="964">
        <v>0</v>
      </c>
      <c r="BA1379" s="964">
        <v>0</v>
      </c>
      <c r="BB1379" s="955">
        <v>0</v>
      </c>
      <c r="BC1379" s="922"/>
      <c r="BD1379" s="922"/>
      <c r="BE1379" s="922"/>
      <c r="BF1379" s="922"/>
      <c r="BG1379" s="964">
        <v>0</v>
      </c>
      <c r="BH1379" s="964">
        <v>0</v>
      </c>
      <c r="BI1379" s="922"/>
      <c r="BJ1379" s="1292">
        <v>0</v>
      </c>
      <c r="BK1379" s="916">
        <v>0</v>
      </c>
      <c r="BL1379" s="1294">
        <v>0</v>
      </c>
    </row>
    <row r="1380" spans="1:64" s="926" customFormat="1" hidden="1">
      <c r="A1380" s="1022" t="s">
        <v>232</v>
      </c>
      <c r="B1380" s="1023" t="s">
        <v>202</v>
      </c>
      <c r="C1380" s="1031"/>
      <c r="D1380" s="905">
        <v>0</v>
      </c>
      <c r="E1380" s="922"/>
      <c r="F1380" s="922"/>
      <c r="G1380" s="964">
        <v>0</v>
      </c>
      <c r="H1380" s="964">
        <v>0</v>
      </c>
      <c r="I1380" s="922"/>
      <c r="J1380" s="964">
        <v>0</v>
      </c>
      <c r="K1380" s="964">
        <v>0</v>
      </c>
      <c r="L1380" s="964">
        <v>0</v>
      </c>
      <c r="M1380" s="964">
        <v>0</v>
      </c>
      <c r="N1380" s="965"/>
      <c r="O1380" s="964">
        <v>0</v>
      </c>
      <c r="P1380" s="964">
        <v>0</v>
      </c>
      <c r="Q1380" s="964">
        <v>0</v>
      </c>
      <c r="R1380" s="922"/>
      <c r="S1380" s="964">
        <v>0</v>
      </c>
      <c r="T1380" s="964">
        <v>0</v>
      </c>
      <c r="U1380" s="964">
        <v>0</v>
      </c>
      <c r="V1380" s="964">
        <v>0</v>
      </c>
      <c r="W1380" s="964">
        <v>0</v>
      </c>
      <c r="X1380" s="964">
        <v>0</v>
      </c>
      <c r="Y1380" s="964">
        <v>0</v>
      </c>
      <c r="Z1380" s="964">
        <v>0</v>
      </c>
      <c r="AA1380" s="922"/>
      <c r="AB1380" s="965">
        <v>0</v>
      </c>
      <c r="AC1380" s="965">
        <v>0</v>
      </c>
      <c r="AD1380" s="965">
        <v>0</v>
      </c>
      <c r="AE1380" s="965">
        <v>0</v>
      </c>
      <c r="AF1380" s="965">
        <v>0</v>
      </c>
      <c r="AG1380" s="965">
        <v>0</v>
      </c>
      <c r="AH1380" s="965">
        <v>0</v>
      </c>
      <c r="AI1380" s="965">
        <v>0</v>
      </c>
      <c r="AJ1380" s="965">
        <v>0</v>
      </c>
      <c r="AK1380" s="965">
        <v>0</v>
      </c>
      <c r="AL1380" s="965">
        <v>0</v>
      </c>
      <c r="AM1380" s="965">
        <v>0</v>
      </c>
      <c r="AN1380" s="965">
        <v>0</v>
      </c>
      <c r="AO1380" s="965">
        <v>0</v>
      </c>
      <c r="AP1380" s="965">
        <v>0</v>
      </c>
      <c r="AQ1380" s="964">
        <v>0</v>
      </c>
      <c r="AR1380" s="964">
        <v>0</v>
      </c>
      <c r="AS1380" s="964">
        <v>0</v>
      </c>
      <c r="AT1380" s="964">
        <v>0</v>
      </c>
      <c r="AU1380" s="964">
        <v>0</v>
      </c>
      <c r="AV1380" s="964">
        <v>0</v>
      </c>
      <c r="AW1380" s="964">
        <v>0</v>
      </c>
      <c r="AX1380" s="964">
        <v>0</v>
      </c>
      <c r="AY1380" s="964">
        <v>0</v>
      </c>
      <c r="AZ1380" s="964">
        <v>0</v>
      </c>
      <c r="BA1380" s="964">
        <v>0</v>
      </c>
      <c r="BB1380" s="964">
        <v>0</v>
      </c>
      <c r="BC1380" s="970"/>
      <c r="BD1380" s="922"/>
      <c r="BE1380" s="922"/>
      <c r="BF1380" s="922"/>
      <c r="BG1380" s="964">
        <v>0</v>
      </c>
      <c r="BH1380" s="964">
        <v>0</v>
      </c>
      <c r="BI1380" s="922"/>
      <c r="BJ1380" s="1292">
        <v>0</v>
      </c>
      <c r="BK1380" s="916">
        <v>0</v>
      </c>
      <c r="BL1380" s="978">
        <v>0</v>
      </c>
    </row>
    <row r="1381" spans="1:64" s="910" customFormat="1" hidden="1">
      <c r="A1381" s="1029" t="s">
        <v>66</v>
      </c>
      <c r="B1381" s="1030" t="s">
        <v>6</v>
      </c>
      <c r="C1381" s="1031" t="s">
        <v>119</v>
      </c>
      <c r="D1381" s="905">
        <v>0</v>
      </c>
      <c r="E1381" s="971"/>
      <c r="F1381" s="971"/>
      <c r="G1381" s="971"/>
      <c r="H1381" s="971"/>
      <c r="I1381" s="971"/>
      <c r="J1381" s="971"/>
      <c r="K1381" s="971"/>
      <c r="L1381" s="971"/>
      <c r="M1381" s="971"/>
      <c r="N1381" s="980"/>
      <c r="O1381" s="971"/>
      <c r="P1381" s="971"/>
      <c r="Q1381" s="971"/>
      <c r="R1381" s="971"/>
      <c r="S1381" s="981"/>
      <c r="T1381" s="981"/>
      <c r="U1381" s="981"/>
      <c r="V1381" s="981"/>
      <c r="W1381" s="981"/>
      <c r="X1381" s="981"/>
      <c r="Y1381" s="981"/>
      <c r="Z1381" s="982"/>
      <c r="AA1381" s="971"/>
      <c r="AB1381" s="983"/>
      <c r="AC1381" s="983"/>
      <c r="AD1381" s="983"/>
      <c r="AE1381" s="983"/>
      <c r="AF1381" s="983"/>
      <c r="AG1381" s="983"/>
      <c r="AH1381" s="983"/>
      <c r="AI1381" s="983"/>
      <c r="AJ1381" s="984"/>
      <c r="AK1381" s="984"/>
      <c r="AL1381" s="984"/>
      <c r="AM1381" s="984"/>
      <c r="AN1381" s="983"/>
      <c r="AO1381" s="983"/>
      <c r="AP1381" s="983"/>
      <c r="AQ1381" s="982"/>
      <c r="AR1381" s="982"/>
      <c r="AS1381" s="982"/>
      <c r="AT1381" s="982"/>
      <c r="AU1381" s="982"/>
      <c r="AV1381" s="982"/>
      <c r="AW1381" s="982"/>
      <c r="AX1381" s="982"/>
      <c r="AY1381" s="982"/>
      <c r="AZ1381" s="982"/>
      <c r="BA1381" s="982"/>
      <c r="BB1381" s="971"/>
      <c r="BC1381" s="955">
        <v>0</v>
      </c>
      <c r="BD1381" s="971"/>
      <c r="BE1381" s="971"/>
      <c r="BF1381" s="971"/>
      <c r="BG1381" s="971"/>
      <c r="BH1381" s="971"/>
      <c r="BI1381" s="971"/>
      <c r="BJ1381" s="1294">
        <v>0</v>
      </c>
      <c r="BK1381" s="916">
        <v>0</v>
      </c>
      <c r="BL1381" s="1294">
        <v>0</v>
      </c>
    </row>
    <row r="1382" spans="1:64" s="910" customFormat="1" hidden="1">
      <c r="A1382" s="1050" t="s">
        <v>67</v>
      </c>
      <c r="B1382" s="1051" t="s">
        <v>68</v>
      </c>
      <c r="C1382" s="1052" t="s">
        <v>120</v>
      </c>
      <c r="D1382" s="905">
        <v>0</v>
      </c>
      <c r="E1382" s="922"/>
      <c r="F1382" s="922"/>
      <c r="G1382" s="964">
        <v>0</v>
      </c>
      <c r="H1382" s="964">
        <v>0</v>
      </c>
      <c r="I1382" s="922"/>
      <c r="J1382" s="964">
        <v>0</v>
      </c>
      <c r="K1382" s="964">
        <v>0</v>
      </c>
      <c r="L1382" s="964">
        <v>0</v>
      </c>
      <c r="M1382" s="964">
        <v>0</v>
      </c>
      <c r="N1382" s="965"/>
      <c r="O1382" s="964">
        <v>0</v>
      </c>
      <c r="P1382" s="964">
        <v>0</v>
      </c>
      <c r="Q1382" s="964">
        <v>0</v>
      </c>
      <c r="R1382" s="922"/>
      <c r="S1382" s="964">
        <v>0</v>
      </c>
      <c r="T1382" s="964">
        <v>0</v>
      </c>
      <c r="U1382" s="964">
        <v>0</v>
      </c>
      <c r="V1382" s="964">
        <v>0</v>
      </c>
      <c r="W1382" s="964">
        <v>0</v>
      </c>
      <c r="X1382" s="964">
        <v>0</v>
      </c>
      <c r="Y1382" s="964">
        <v>0</v>
      </c>
      <c r="Z1382" s="964">
        <v>0</v>
      </c>
      <c r="AA1382" s="922"/>
      <c r="AB1382" s="965">
        <v>0</v>
      </c>
      <c r="AC1382" s="965">
        <v>0</v>
      </c>
      <c r="AD1382" s="965">
        <v>0</v>
      </c>
      <c r="AE1382" s="965">
        <v>0</v>
      </c>
      <c r="AF1382" s="965">
        <v>0</v>
      </c>
      <c r="AG1382" s="965">
        <v>0</v>
      </c>
      <c r="AH1382" s="965">
        <v>0</v>
      </c>
      <c r="AI1382" s="965">
        <v>0</v>
      </c>
      <c r="AJ1382" s="965">
        <v>0</v>
      </c>
      <c r="AK1382" s="965">
        <v>0</v>
      </c>
      <c r="AL1382" s="965">
        <v>0</v>
      </c>
      <c r="AM1382" s="965">
        <v>0</v>
      </c>
      <c r="AN1382" s="965">
        <v>0</v>
      </c>
      <c r="AO1382" s="965">
        <v>0</v>
      </c>
      <c r="AP1382" s="965">
        <v>0</v>
      </c>
      <c r="AQ1382" s="964">
        <v>0</v>
      </c>
      <c r="AR1382" s="964">
        <v>0</v>
      </c>
      <c r="AS1382" s="964">
        <v>0</v>
      </c>
      <c r="AT1382" s="964">
        <v>0</v>
      </c>
      <c r="AU1382" s="964">
        <v>0</v>
      </c>
      <c r="AV1382" s="964">
        <v>0</v>
      </c>
      <c r="AW1382" s="964">
        <v>0</v>
      </c>
      <c r="AX1382" s="964">
        <v>0</v>
      </c>
      <c r="AY1382" s="964">
        <v>0</v>
      </c>
      <c r="AZ1382" s="964">
        <v>0</v>
      </c>
      <c r="BA1382" s="964">
        <v>0</v>
      </c>
      <c r="BB1382" s="964">
        <v>0</v>
      </c>
      <c r="BC1382" s="922"/>
      <c r="BD1382" s="955">
        <v>0</v>
      </c>
      <c r="BE1382" s="922"/>
      <c r="BF1382" s="922"/>
      <c r="BG1382" s="964">
        <v>0</v>
      </c>
      <c r="BH1382" s="964">
        <v>0</v>
      </c>
      <c r="BI1382" s="922"/>
      <c r="BJ1382" s="1522">
        <v>0</v>
      </c>
      <c r="BK1382" s="974">
        <v>0</v>
      </c>
      <c r="BL1382" s="1522">
        <v>0</v>
      </c>
    </row>
    <row r="1383" spans="1:64" s="910" customFormat="1" hidden="1">
      <c r="A1383" s="1029" t="s">
        <v>145</v>
      </c>
      <c r="B1383" s="1053" t="s">
        <v>146</v>
      </c>
      <c r="C1383" s="1031" t="s">
        <v>121</v>
      </c>
      <c r="D1383" s="905">
        <v>0</v>
      </c>
      <c r="E1383" s="922"/>
      <c r="F1383" s="922"/>
      <c r="G1383" s="964">
        <v>0</v>
      </c>
      <c r="H1383" s="964">
        <v>0</v>
      </c>
      <c r="I1383" s="922"/>
      <c r="J1383" s="964">
        <v>0</v>
      </c>
      <c r="K1383" s="964">
        <v>0</v>
      </c>
      <c r="L1383" s="964">
        <v>0</v>
      </c>
      <c r="M1383" s="964">
        <v>0</v>
      </c>
      <c r="N1383" s="965"/>
      <c r="O1383" s="964">
        <v>0</v>
      </c>
      <c r="P1383" s="964">
        <v>0</v>
      </c>
      <c r="Q1383" s="964">
        <v>0</v>
      </c>
      <c r="R1383" s="922"/>
      <c r="S1383" s="964">
        <v>0</v>
      </c>
      <c r="T1383" s="964">
        <v>0</v>
      </c>
      <c r="U1383" s="964">
        <v>0</v>
      </c>
      <c r="V1383" s="964">
        <v>0</v>
      </c>
      <c r="W1383" s="964">
        <v>0</v>
      </c>
      <c r="X1383" s="964">
        <v>0</v>
      </c>
      <c r="Y1383" s="964">
        <v>0</v>
      </c>
      <c r="Z1383" s="964">
        <v>0</v>
      </c>
      <c r="AA1383" s="922"/>
      <c r="AB1383" s="965">
        <v>0</v>
      </c>
      <c r="AC1383" s="965">
        <v>0</v>
      </c>
      <c r="AD1383" s="965">
        <v>0</v>
      </c>
      <c r="AE1383" s="965">
        <v>0</v>
      </c>
      <c r="AF1383" s="965">
        <v>0</v>
      </c>
      <c r="AG1383" s="965">
        <v>0</v>
      </c>
      <c r="AH1383" s="965">
        <v>0</v>
      </c>
      <c r="AI1383" s="965">
        <v>0</v>
      </c>
      <c r="AJ1383" s="965">
        <v>0</v>
      </c>
      <c r="AK1383" s="965">
        <v>0</v>
      </c>
      <c r="AL1383" s="965">
        <v>0</v>
      </c>
      <c r="AM1383" s="965">
        <v>0</v>
      </c>
      <c r="AN1383" s="965">
        <v>0</v>
      </c>
      <c r="AO1383" s="965">
        <v>0</v>
      </c>
      <c r="AP1383" s="965">
        <v>0</v>
      </c>
      <c r="AQ1383" s="964">
        <v>0</v>
      </c>
      <c r="AR1383" s="964">
        <v>0</v>
      </c>
      <c r="AS1383" s="964">
        <v>0</v>
      </c>
      <c r="AT1383" s="964">
        <v>0</v>
      </c>
      <c r="AU1383" s="964">
        <v>0</v>
      </c>
      <c r="AV1383" s="964">
        <v>0</v>
      </c>
      <c r="AW1383" s="964">
        <v>0</v>
      </c>
      <c r="AX1383" s="964">
        <v>0</v>
      </c>
      <c r="AY1383" s="964">
        <v>0</v>
      </c>
      <c r="AZ1383" s="964">
        <v>0</v>
      </c>
      <c r="BA1383" s="964">
        <v>0</v>
      </c>
      <c r="BB1383" s="964">
        <v>0</v>
      </c>
      <c r="BC1383" s="922"/>
      <c r="BD1383" s="922"/>
      <c r="BE1383" s="955">
        <v>0</v>
      </c>
      <c r="BF1383" s="922"/>
      <c r="BG1383" s="964">
        <v>0</v>
      </c>
      <c r="BH1383" s="964">
        <v>0</v>
      </c>
      <c r="BI1383" s="922"/>
      <c r="BJ1383" s="1294">
        <v>0</v>
      </c>
      <c r="BK1383" s="913">
        <v>0</v>
      </c>
      <c r="BL1383" s="1294">
        <v>0</v>
      </c>
    </row>
    <row r="1384" spans="1:64" hidden="1">
      <c r="A1384" s="1044" t="s">
        <v>147</v>
      </c>
      <c r="B1384" s="1054" t="s">
        <v>148</v>
      </c>
      <c r="C1384" s="1045" t="s">
        <v>122</v>
      </c>
      <c r="D1384" s="905">
        <v>0</v>
      </c>
      <c r="E1384" s="922"/>
      <c r="F1384" s="922"/>
      <c r="G1384" s="964">
        <v>0</v>
      </c>
      <c r="H1384" s="964">
        <v>0</v>
      </c>
      <c r="I1384" s="922"/>
      <c r="J1384" s="964">
        <v>0</v>
      </c>
      <c r="K1384" s="964">
        <v>0</v>
      </c>
      <c r="L1384" s="964">
        <v>0</v>
      </c>
      <c r="M1384" s="964">
        <v>0</v>
      </c>
      <c r="N1384" s="965"/>
      <c r="O1384" s="964">
        <v>0</v>
      </c>
      <c r="P1384" s="964">
        <v>0</v>
      </c>
      <c r="Q1384" s="964">
        <v>0</v>
      </c>
      <c r="R1384" s="922"/>
      <c r="S1384" s="964">
        <v>0</v>
      </c>
      <c r="T1384" s="964">
        <v>0</v>
      </c>
      <c r="U1384" s="964">
        <v>0</v>
      </c>
      <c r="V1384" s="964">
        <v>0</v>
      </c>
      <c r="W1384" s="964">
        <v>0</v>
      </c>
      <c r="X1384" s="964">
        <v>0</v>
      </c>
      <c r="Y1384" s="964">
        <v>0</v>
      </c>
      <c r="Z1384" s="964">
        <v>0</v>
      </c>
      <c r="AA1384" s="922"/>
      <c r="AB1384" s="965">
        <v>0</v>
      </c>
      <c r="AC1384" s="965">
        <v>0</v>
      </c>
      <c r="AD1384" s="965">
        <v>0</v>
      </c>
      <c r="AE1384" s="965">
        <v>0</v>
      </c>
      <c r="AF1384" s="965">
        <v>0</v>
      </c>
      <c r="AG1384" s="965">
        <v>0</v>
      </c>
      <c r="AH1384" s="965">
        <v>0</v>
      </c>
      <c r="AI1384" s="965">
        <v>0</v>
      </c>
      <c r="AJ1384" s="965">
        <v>0</v>
      </c>
      <c r="AK1384" s="965">
        <v>0</v>
      </c>
      <c r="AL1384" s="965">
        <v>0</v>
      </c>
      <c r="AM1384" s="965">
        <v>0</v>
      </c>
      <c r="AN1384" s="965">
        <v>0</v>
      </c>
      <c r="AO1384" s="965">
        <v>0</v>
      </c>
      <c r="AP1384" s="965">
        <v>0</v>
      </c>
      <c r="AQ1384" s="964">
        <v>0</v>
      </c>
      <c r="AR1384" s="964">
        <v>0</v>
      </c>
      <c r="AS1384" s="964">
        <v>0</v>
      </c>
      <c r="AT1384" s="964">
        <v>0</v>
      </c>
      <c r="AU1384" s="964">
        <v>0</v>
      </c>
      <c r="AV1384" s="964">
        <v>0</v>
      </c>
      <c r="AW1384" s="964">
        <v>0</v>
      </c>
      <c r="AX1384" s="964">
        <v>0</v>
      </c>
      <c r="AY1384" s="964">
        <v>0</v>
      </c>
      <c r="AZ1384" s="964">
        <v>0</v>
      </c>
      <c r="BA1384" s="964">
        <v>0</v>
      </c>
      <c r="BB1384" s="964">
        <v>0</v>
      </c>
      <c r="BC1384" s="922"/>
      <c r="BD1384" s="922"/>
      <c r="BE1384" s="922"/>
      <c r="BF1384" s="955">
        <v>0</v>
      </c>
      <c r="BG1384" s="964">
        <v>0</v>
      </c>
      <c r="BH1384" s="964">
        <v>0</v>
      </c>
      <c r="BI1384" s="922"/>
      <c r="BJ1384" s="1523">
        <v>0</v>
      </c>
      <c r="BK1384" s="913">
        <v>0</v>
      </c>
      <c r="BL1384" s="1523">
        <v>0</v>
      </c>
    </row>
    <row r="1385" spans="1:64" hidden="1">
      <c r="A1385" s="1044" t="s">
        <v>149</v>
      </c>
      <c r="B1385" s="1054" t="s">
        <v>157</v>
      </c>
      <c r="C1385" s="1045" t="s">
        <v>162</v>
      </c>
      <c r="D1385" s="914"/>
      <c r="E1385" s="922"/>
      <c r="F1385" s="922"/>
      <c r="G1385" s="964">
        <v>0</v>
      </c>
      <c r="H1385" s="964">
        <v>0</v>
      </c>
      <c r="I1385" s="922"/>
      <c r="J1385" s="964">
        <v>0</v>
      </c>
      <c r="K1385" s="964">
        <v>0</v>
      </c>
      <c r="L1385" s="964">
        <v>0</v>
      </c>
      <c r="M1385" s="964">
        <v>0</v>
      </c>
      <c r="N1385" s="965"/>
      <c r="O1385" s="964">
        <v>0</v>
      </c>
      <c r="P1385" s="964">
        <v>0</v>
      </c>
      <c r="Q1385" s="964">
        <v>0</v>
      </c>
      <c r="R1385" s="922"/>
      <c r="S1385" s="964">
        <v>0</v>
      </c>
      <c r="T1385" s="964">
        <v>0</v>
      </c>
      <c r="U1385" s="964">
        <v>0</v>
      </c>
      <c r="V1385" s="964">
        <v>0</v>
      </c>
      <c r="W1385" s="964">
        <v>0</v>
      </c>
      <c r="X1385" s="964">
        <v>0</v>
      </c>
      <c r="Y1385" s="964">
        <v>0</v>
      </c>
      <c r="Z1385" s="964">
        <v>0</v>
      </c>
      <c r="AA1385" s="922"/>
      <c r="AB1385" s="965">
        <v>0</v>
      </c>
      <c r="AC1385" s="965">
        <v>0</v>
      </c>
      <c r="AD1385" s="965">
        <v>0</v>
      </c>
      <c r="AE1385" s="965">
        <v>0</v>
      </c>
      <c r="AF1385" s="965">
        <v>0</v>
      </c>
      <c r="AG1385" s="965">
        <v>0</v>
      </c>
      <c r="AH1385" s="965">
        <v>0</v>
      </c>
      <c r="AI1385" s="965">
        <v>0</v>
      </c>
      <c r="AJ1385" s="965">
        <v>0</v>
      </c>
      <c r="AK1385" s="965">
        <v>0</v>
      </c>
      <c r="AL1385" s="965">
        <v>0</v>
      </c>
      <c r="AM1385" s="965">
        <v>0</v>
      </c>
      <c r="AN1385" s="965">
        <v>0</v>
      </c>
      <c r="AO1385" s="965">
        <v>0</v>
      </c>
      <c r="AP1385" s="965">
        <v>0</v>
      </c>
      <c r="AQ1385" s="964">
        <v>0</v>
      </c>
      <c r="AR1385" s="964">
        <v>0</v>
      </c>
      <c r="AS1385" s="964">
        <v>0</v>
      </c>
      <c r="AT1385" s="964">
        <v>0</v>
      </c>
      <c r="AU1385" s="964">
        <v>0</v>
      </c>
      <c r="AV1385" s="964">
        <v>0</v>
      </c>
      <c r="AW1385" s="964">
        <v>0</v>
      </c>
      <c r="AX1385" s="964">
        <v>0</v>
      </c>
      <c r="AY1385" s="964">
        <v>0</v>
      </c>
      <c r="AZ1385" s="964">
        <v>0</v>
      </c>
      <c r="BA1385" s="964">
        <v>0</v>
      </c>
      <c r="BB1385" s="964">
        <v>0</v>
      </c>
      <c r="BC1385" s="922"/>
      <c r="BD1385" s="922"/>
      <c r="BE1385" s="922"/>
      <c r="BF1385" s="922"/>
      <c r="BG1385" s="955">
        <v>0</v>
      </c>
      <c r="BH1385" s="964">
        <v>0</v>
      </c>
      <c r="BI1385" s="922"/>
      <c r="BJ1385" s="1294">
        <v>0</v>
      </c>
      <c r="BK1385" s="913">
        <v>0</v>
      </c>
      <c r="BL1385" s="1294">
        <v>0</v>
      </c>
    </row>
    <row r="1386" spans="1:64" hidden="1">
      <c r="A1386" s="1044" t="s">
        <v>77</v>
      </c>
      <c r="B1386" s="1054" t="s">
        <v>158</v>
      </c>
      <c r="C1386" s="1045" t="s">
        <v>163</v>
      </c>
      <c r="D1386" s="914"/>
      <c r="E1386" s="922"/>
      <c r="F1386" s="922"/>
      <c r="G1386" s="964">
        <v>0</v>
      </c>
      <c r="H1386" s="964">
        <v>0</v>
      </c>
      <c r="I1386" s="922"/>
      <c r="J1386" s="964">
        <v>0</v>
      </c>
      <c r="K1386" s="964">
        <v>0</v>
      </c>
      <c r="L1386" s="964">
        <v>0</v>
      </c>
      <c r="M1386" s="964">
        <v>0</v>
      </c>
      <c r="N1386" s="965"/>
      <c r="O1386" s="964">
        <v>0</v>
      </c>
      <c r="P1386" s="964">
        <v>0</v>
      </c>
      <c r="Q1386" s="964">
        <v>0</v>
      </c>
      <c r="R1386" s="922"/>
      <c r="S1386" s="964">
        <v>0</v>
      </c>
      <c r="T1386" s="964">
        <v>0</v>
      </c>
      <c r="U1386" s="964">
        <v>0</v>
      </c>
      <c r="V1386" s="964">
        <v>0</v>
      </c>
      <c r="W1386" s="964">
        <v>0</v>
      </c>
      <c r="X1386" s="964">
        <v>0</v>
      </c>
      <c r="Y1386" s="964">
        <v>0</v>
      </c>
      <c r="Z1386" s="964">
        <v>0</v>
      </c>
      <c r="AA1386" s="922"/>
      <c r="AB1386" s="965">
        <v>0</v>
      </c>
      <c r="AC1386" s="965">
        <v>0</v>
      </c>
      <c r="AD1386" s="965">
        <v>0</v>
      </c>
      <c r="AE1386" s="965">
        <v>0</v>
      </c>
      <c r="AF1386" s="965">
        <v>0</v>
      </c>
      <c r="AG1386" s="965">
        <v>0</v>
      </c>
      <c r="AH1386" s="965">
        <v>0</v>
      </c>
      <c r="AI1386" s="965">
        <v>0</v>
      </c>
      <c r="AJ1386" s="965">
        <v>0</v>
      </c>
      <c r="AK1386" s="965">
        <v>0</v>
      </c>
      <c r="AL1386" s="965">
        <v>0</v>
      </c>
      <c r="AM1386" s="965">
        <v>0</v>
      </c>
      <c r="AN1386" s="965">
        <v>0</v>
      </c>
      <c r="AO1386" s="965">
        <v>0</v>
      </c>
      <c r="AP1386" s="965">
        <v>0</v>
      </c>
      <c r="AQ1386" s="964">
        <v>0</v>
      </c>
      <c r="AR1386" s="964">
        <v>0</v>
      </c>
      <c r="AS1386" s="964">
        <v>0</v>
      </c>
      <c r="AT1386" s="964">
        <v>0</v>
      </c>
      <c r="AU1386" s="964">
        <v>0</v>
      </c>
      <c r="AV1386" s="964">
        <v>0</v>
      </c>
      <c r="AW1386" s="964">
        <v>0</v>
      </c>
      <c r="AX1386" s="964">
        <v>0</v>
      </c>
      <c r="AY1386" s="964">
        <v>0</v>
      </c>
      <c r="AZ1386" s="964">
        <v>0</v>
      </c>
      <c r="BA1386" s="964">
        <v>0</v>
      </c>
      <c r="BB1386" s="964">
        <v>0</v>
      </c>
      <c r="BC1386" s="922"/>
      <c r="BD1386" s="922"/>
      <c r="BE1386" s="922"/>
      <c r="BF1386" s="922"/>
      <c r="BG1386" s="964">
        <v>0</v>
      </c>
      <c r="BH1386" s="955">
        <v>0</v>
      </c>
      <c r="BI1386" s="922"/>
      <c r="BJ1386" s="1294">
        <v>0</v>
      </c>
      <c r="BK1386" s="913">
        <v>0</v>
      </c>
      <c r="BL1386" s="1294">
        <v>0</v>
      </c>
    </row>
    <row r="1387" spans="1:64" hidden="1">
      <c r="A1387" s="1046"/>
      <c r="B1387" s="1047" t="s">
        <v>150</v>
      </c>
      <c r="C1387" s="881"/>
      <c r="D1387" s="914"/>
      <c r="E1387" s="922"/>
      <c r="F1387" s="922"/>
      <c r="G1387" s="922"/>
      <c r="H1387" s="922"/>
      <c r="I1387" s="922"/>
      <c r="J1387" s="922"/>
      <c r="K1387" s="922"/>
      <c r="L1387" s="922"/>
      <c r="M1387" s="922"/>
      <c r="N1387" s="961"/>
      <c r="O1387" s="922"/>
      <c r="P1387" s="922"/>
      <c r="Q1387" s="922"/>
      <c r="R1387" s="922"/>
      <c r="S1387" s="922"/>
      <c r="T1387" s="922"/>
      <c r="U1387" s="922"/>
      <c r="V1387" s="922"/>
      <c r="W1387" s="922"/>
      <c r="X1387" s="922"/>
      <c r="Y1387" s="922"/>
      <c r="Z1387" s="922"/>
      <c r="AA1387" s="922"/>
      <c r="AB1387" s="961"/>
      <c r="AC1387" s="961"/>
      <c r="AD1387" s="961"/>
      <c r="AE1387" s="961"/>
      <c r="AF1387" s="961"/>
      <c r="AG1387" s="961"/>
      <c r="AH1387" s="961"/>
      <c r="AI1387" s="961"/>
      <c r="AJ1387" s="961"/>
      <c r="AK1387" s="961"/>
      <c r="AL1387" s="961"/>
      <c r="AM1387" s="961"/>
      <c r="AN1387" s="961"/>
      <c r="AO1387" s="961"/>
      <c r="AP1387" s="961"/>
      <c r="AQ1387" s="922"/>
      <c r="AR1387" s="922"/>
      <c r="AS1387" s="922"/>
      <c r="AT1387" s="922"/>
      <c r="AU1387" s="922"/>
      <c r="AV1387" s="922"/>
      <c r="AW1387" s="922"/>
      <c r="AX1387" s="922"/>
      <c r="AY1387" s="922"/>
      <c r="AZ1387" s="922"/>
      <c r="BA1387" s="922"/>
      <c r="BB1387" s="922"/>
      <c r="BC1387" s="922"/>
      <c r="BD1387" s="922"/>
      <c r="BE1387" s="922"/>
      <c r="BF1387" s="922"/>
      <c r="BG1387" s="922"/>
      <c r="BH1387" s="922"/>
      <c r="BI1387" s="922"/>
      <c r="BJ1387" s="1299"/>
      <c r="BK1387" s="933"/>
      <c r="BL1387" s="1299"/>
    </row>
    <row r="1388" spans="1:64" s="910" customFormat="1" ht="15" hidden="1">
      <c r="A1388" s="1032"/>
      <c r="B1388" s="934" t="s">
        <v>151</v>
      </c>
      <c r="C1388" s="934"/>
      <c r="D1388" s="905"/>
      <c r="E1388" s="955">
        <v>0</v>
      </c>
      <c r="F1388" s="955">
        <v>0</v>
      </c>
      <c r="G1388" s="955">
        <v>0</v>
      </c>
      <c r="H1388" s="955">
        <v>0</v>
      </c>
      <c r="I1388" s="955">
        <v>0</v>
      </c>
      <c r="J1388" s="955">
        <v>0</v>
      </c>
      <c r="K1388" s="955">
        <v>0</v>
      </c>
      <c r="L1388" s="955">
        <v>0</v>
      </c>
      <c r="M1388" s="955">
        <v>0</v>
      </c>
      <c r="N1388" s="935">
        <v>0</v>
      </c>
      <c r="O1388" s="955">
        <v>0</v>
      </c>
      <c r="P1388" s="955">
        <v>0</v>
      </c>
      <c r="Q1388" s="955">
        <v>0</v>
      </c>
      <c r="R1388" s="955">
        <v>0</v>
      </c>
      <c r="S1388" s="955">
        <v>0</v>
      </c>
      <c r="T1388" s="955">
        <v>0</v>
      </c>
      <c r="U1388" s="955">
        <v>0</v>
      </c>
      <c r="V1388" s="955">
        <v>0</v>
      </c>
      <c r="W1388" s="955">
        <v>0</v>
      </c>
      <c r="X1388" s="955">
        <v>0</v>
      </c>
      <c r="Y1388" s="955">
        <v>0</v>
      </c>
      <c r="Z1388" s="955">
        <v>0</v>
      </c>
      <c r="AA1388" s="955">
        <v>0</v>
      </c>
      <c r="AB1388" s="935">
        <v>0</v>
      </c>
      <c r="AC1388" s="935">
        <v>0</v>
      </c>
      <c r="AD1388" s="935">
        <v>0</v>
      </c>
      <c r="AE1388" s="935">
        <v>0</v>
      </c>
      <c r="AF1388" s="935">
        <v>0</v>
      </c>
      <c r="AG1388" s="935">
        <v>0</v>
      </c>
      <c r="AH1388" s="935">
        <v>0</v>
      </c>
      <c r="AI1388" s="935">
        <v>0</v>
      </c>
      <c r="AJ1388" s="935">
        <v>0</v>
      </c>
      <c r="AK1388" s="935">
        <v>0</v>
      </c>
      <c r="AL1388" s="935">
        <v>0</v>
      </c>
      <c r="AM1388" s="935">
        <v>0</v>
      </c>
      <c r="AN1388" s="935">
        <v>0</v>
      </c>
      <c r="AO1388" s="935">
        <v>0</v>
      </c>
      <c r="AP1388" s="935">
        <v>0</v>
      </c>
      <c r="AQ1388" s="955">
        <v>0</v>
      </c>
      <c r="AR1388" s="955">
        <v>0</v>
      </c>
      <c r="AS1388" s="955">
        <v>0</v>
      </c>
      <c r="AT1388" s="955">
        <v>0</v>
      </c>
      <c r="AU1388" s="955">
        <v>0</v>
      </c>
      <c r="AV1388" s="955">
        <v>0</v>
      </c>
      <c r="AW1388" s="955">
        <v>0</v>
      </c>
      <c r="AX1388" s="955">
        <v>0</v>
      </c>
      <c r="AY1388" s="955">
        <v>0</v>
      </c>
      <c r="AZ1388" s="955">
        <v>0</v>
      </c>
      <c r="BA1388" s="955">
        <v>0</v>
      </c>
      <c r="BB1388" s="955">
        <v>0</v>
      </c>
      <c r="BC1388" s="955">
        <v>0</v>
      </c>
      <c r="BD1388" s="955">
        <v>0</v>
      </c>
      <c r="BE1388" s="955">
        <v>0</v>
      </c>
      <c r="BF1388" s="955">
        <v>0</v>
      </c>
      <c r="BG1388" s="955">
        <v>0</v>
      </c>
      <c r="BH1388" s="955">
        <v>0</v>
      </c>
      <c r="BI1388" s="955"/>
      <c r="BJ1388" s="936" t="s">
        <v>152</v>
      </c>
      <c r="BK1388" s="937" t="s">
        <v>152</v>
      </c>
      <c r="BL1388" s="937" t="s">
        <v>152</v>
      </c>
    </row>
    <row r="1389" spans="1:64" s="910" customFormat="1" ht="15" hidden="1">
      <c r="A1389" s="1032"/>
      <c r="B1389" s="934" t="s">
        <v>340</v>
      </c>
      <c r="C1389" s="934"/>
      <c r="D1389" s="905">
        <v>0</v>
      </c>
      <c r="E1389" s="907">
        <v>0</v>
      </c>
      <c r="F1389" s="907">
        <v>0</v>
      </c>
      <c r="G1389" s="907">
        <v>0</v>
      </c>
      <c r="H1389" s="907">
        <v>0</v>
      </c>
      <c r="I1389" s="907">
        <v>0</v>
      </c>
      <c r="J1389" s="907">
        <v>0</v>
      </c>
      <c r="K1389" s="907">
        <v>0</v>
      </c>
      <c r="L1389" s="907">
        <v>0</v>
      </c>
      <c r="M1389" s="907">
        <v>0</v>
      </c>
      <c r="N1389" s="935">
        <v>0</v>
      </c>
      <c r="O1389" s="907">
        <v>0</v>
      </c>
      <c r="P1389" s="907">
        <v>0</v>
      </c>
      <c r="Q1389" s="907">
        <v>0</v>
      </c>
      <c r="R1389" s="907">
        <v>0</v>
      </c>
      <c r="S1389" s="907">
        <v>0</v>
      </c>
      <c r="T1389" s="907">
        <v>0</v>
      </c>
      <c r="U1389" s="907">
        <v>0</v>
      </c>
      <c r="V1389" s="907">
        <v>0</v>
      </c>
      <c r="W1389" s="907">
        <v>0</v>
      </c>
      <c r="X1389" s="907">
        <v>0</v>
      </c>
      <c r="Y1389" s="907">
        <v>0</v>
      </c>
      <c r="Z1389" s="907">
        <v>0</v>
      </c>
      <c r="AA1389" s="907">
        <v>0</v>
      </c>
      <c r="AB1389" s="917">
        <v>0</v>
      </c>
      <c r="AC1389" s="917">
        <v>0</v>
      </c>
      <c r="AD1389" s="917">
        <v>0</v>
      </c>
      <c r="AE1389" s="917">
        <v>0</v>
      </c>
      <c r="AF1389" s="917">
        <v>0</v>
      </c>
      <c r="AG1389" s="917">
        <v>0</v>
      </c>
      <c r="AH1389" s="917">
        <v>0</v>
      </c>
      <c r="AI1389" s="917">
        <v>0</v>
      </c>
      <c r="AJ1389" s="917">
        <v>0</v>
      </c>
      <c r="AK1389" s="917">
        <v>0</v>
      </c>
      <c r="AL1389" s="917">
        <v>0</v>
      </c>
      <c r="AM1389" s="917">
        <v>0</v>
      </c>
      <c r="AN1389" s="917">
        <v>0</v>
      </c>
      <c r="AO1389" s="917">
        <v>0</v>
      </c>
      <c r="AP1389" s="917">
        <v>0</v>
      </c>
      <c r="AQ1389" s="907">
        <v>0</v>
      </c>
      <c r="AR1389" s="907">
        <v>0</v>
      </c>
      <c r="AS1389" s="907">
        <v>0</v>
      </c>
      <c r="AT1389" s="907">
        <v>0</v>
      </c>
      <c r="AU1389" s="907">
        <v>0</v>
      </c>
      <c r="AV1389" s="907">
        <v>0</v>
      </c>
      <c r="AW1389" s="907">
        <v>0</v>
      </c>
      <c r="AX1389" s="907">
        <v>0</v>
      </c>
      <c r="AY1389" s="907">
        <v>0</v>
      </c>
      <c r="AZ1389" s="907">
        <v>0</v>
      </c>
      <c r="BA1389" s="907">
        <v>0</v>
      </c>
      <c r="BB1389" s="907">
        <v>0</v>
      </c>
      <c r="BC1389" s="907">
        <v>0</v>
      </c>
      <c r="BD1389" s="907">
        <v>0</v>
      </c>
      <c r="BE1389" s="907">
        <v>0</v>
      </c>
      <c r="BF1389" s="907">
        <v>0</v>
      </c>
      <c r="BG1389" s="907">
        <v>0</v>
      </c>
      <c r="BH1389" s="907">
        <v>0</v>
      </c>
      <c r="BI1389" s="907"/>
      <c r="BJ1389" s="936" t="s">
        <v>152</v>
      </c>
      <c r="BK1389" s="937" t="s">
        <v>152</v>
      </c>
      <c r="BL1389" s="937" t="s">
        <v>152</v>
      </c>
    </row>
    <row r="1390" spans="1:64" hidden="1"/>
    <row r="1391" spans="1:64" hidden="1"/>
    <row r="1392" spans="1:64" hidden="1"/>
    <row r="1393" spans="1:64" hidden="1">
      <c r="A1393" s="874" t="s">
        <v>295</v>
      </c>
      <c r="B1393" s="874"/>
      <c r="C1393" s="1488"/>
      <c r="D1393" s="887" t="s">
        <v>318</v>
      </c>
      <c r="AG1393" s="890"/>
    </row>
    <row r="1394" spans="1:64" hidden="1">
      <c r="A1394" s="910" t="s">
        <v>407</v>
      </c>
      <c r="B1394" s="910"/>
      <c r="C1394" s="910"/>
      <c r="D1394" s="910"/>
      <c r="E1394" s="910"/>
      <c r="F1394" s="910"/>
      <c r="G1394" s="910"/>
      <c r="H1394" s="910"/>
      <c r="I1394" s="910"/>
      <c r="J1394" s="910"/>
      <c r="K1394" s="910"/>
      <c r="L1394" s="910"/>
      <c r="M1394" s="910"/>
      <c r="N1394" s="930"/>
      <c r="O1394" s="910"/>
      <c r="P1394" s="910"/>
      <c r="Q1394" s="910"/>
      <c r="R1394" s="910"/>
      <c r="S1394" s="910"/>
      <c r="T1394" s="910"/>
      <c r="U1394" s="910"/>
      <c r="V1394" s="910"/>
      <c r="W1394" s="910"/>
      <c r="X1394" s="910"/>
      <c r="Y1394" s="910"/>
      <c r="AA1394" s="910"/>
      <c r="AB1394" s="930"/>
      <c r="AC1394" s="930"/>
      <c r="AD1394" s="930"/>
      <c r="AE1394" s="930"/>
      <c r="AF1394" s="930"/>
      <c r="AG1394" s="930"/>
      <c r="AH1394" s="930"/>
      <c r="AI1394" s="930"/>
      <c r="AN1394" s="930"/>
      <c r="AO1394" s="930"/>
    </row>
    <row r="1395" spans="1:64" hidden="1">
      <c r="A1395" s="1488"/>
      <c r="B1395" s="892"/>
      <c r="C1395" s="1488"/>
      <c r="D1395" s="1488"/>
      <c r="E1395" s="1488"/>
      <c r="F1395" s="1488"/>
      <c r="G1395" s="1488"/>
      <c r="H1395" s="1488"/>
      <c r="I1395" s="1488"/>
      <c r="J1395" s="1488"/>
      <c r="K1395" s="1488"/>
      <c r="L1395" s="1488"/>
      <c r="M1395" s="1488"/>
      <c r="N1395" s="893"/>
      <c r="O1395" s="1488"/>
      <c r="P1395" s="1488"/>
      <c r="Q1395" s="1488"/>
      <c r="R1395" s="1488"/>
      <c r="S1395" s="1488"/>
      <c r="T1395" s="1488"/>
      <c r="U1395" s="1488"/>
      <c r="V1395" s="1488"/>
      <c r="W1395" s="1488"/>
      <c r="X1395" s="1488"/>
      <c r="Y1395" s="1488"/>
      <c r="AA1395" s="1488"/>
      <c r="AB1395" s="893"/>
      <c r="AC1395" s="893"/>
      <c r="AD1395" s="893"/>
      <c r="AE1395" s="893"/>
      <c r="AF1395" s="893"/>
      <c r="AG1395" s="893"/>
      <c r="AH1395" s="893"/>
      <c r="AI1395" s="893"/>
      <c r="AN1395" s="893"/>
      <c r="AO1395" s="893"/>
    </row>
    <row r="1396" spans="1:64" hidden="1">
      <c r="B1396" s="892"/>
      <c r="C1396" s="1488"/>
      <c r="D1396" s="894"/>
      <c r="E1396" s="895"/>
      <c r="F1396" s="896"/>
      <c r="G1396" s="895"/>
      <c r="H1396" s="895"/>
      <c r="I1396" s="895"/>
      <c r="J1396" s="895"/>
      <c r="K1396" s="896"/>
      <c r="L1396" s="896"/>
      <c r="M1396" s="896"/>
      <c r="N1396" s="942"/>
      <c r="O1396" s="896"/>
      <c r="P1396" s="896"/>
      <c r="Q1396" s="896"/>
      <c r="R1396" s="943"/>
      <c r="S1396" s="895"/>
      <c r="T1396" s="896"/>
      <c r="U1396" s="895"/>
      <c r="V1396" s="895"/>
      <c r="W1396" s="895"/>
      <c r="X1396" s="895"/>
      <c r="Y1396" s="896"/>
      <c r="Z1396" s="896"/>
      <c r="AA1396" s="896"/>
      <c r="AB1396" s="899"/>
      <c r="AC1396" s="942"/>
      <c r="AD1396" s="942"/>
      <c r="AE1396" s="942"/>
      <c r="AF1396" s="942"/>
      <c r="AG1396" s="942"/>
      <c r="AH1396" s="942"/>
      <c r="AI1396" s="942"/>
      <c r="AJ1396" s="942"/>
      <c r="AK1396" s="942"/>
      <c r="AL1396" s="942"/>
      <c r="AM1396" s="942"/>
      <c r="AN1396" s="942"/>
      <c r="AO1396" s="942"/>
      <c r="AP1396" s="942"/>
      <c r="AQ1396" s="896"/>
      <c r="AR1396" s="896"/>
      <c r="AS1396" s="896"/>
      <c r="AT1396" s="896"/>
      <c r="AU1396" s="896"/>
      <c r="AV1396" s="896"/>
      <c r="AW1396" s="896"/>
      <c r="AX1396" s="896"/>
      <c r="AY1396" s="896"/>
      <c r="AZ1396" s="896"/>
      <c r="BA1396" s="896"/>
      <c r="BB1396" s="895"/>
      <c r="BC1396" s="896"/>
      <c r="BD1396" s="896"/>
      <c r="BE1396" s="896"/>
      <c r="BF1396" s="896"/>
      <c r="BG1396" s="896"/>
      <c r="BH1396" s="896"/>
      <c r="BI1396" s="896"/>
      <c r="BJ1396" s="900"/>
      <c r="BK1396" s="944" t="s">
        <v>18</v>
      </c>
      <c r="BL1396" s="944"/>
    </row>
    <row r="1397" spans="1:64" hidden="1">
      <c r="A1397" s="1511" t="s">
        <v>19</v>
      </c>
      <c r="B1397" s="1512" t="s">
        <v>20</v>
      </c>
      <c r="C1397" s="1511" t="s">
        <v>21</v>
      </c>
      <c r="D1397" s="1513" t="s">
        <v>22</v>
      </c>
      <c r="E1397" s="1714" t="s">
        <v>341</v>
      </c>
      <c r="F1397" s="1715"/>
      <c r="G1397" s="1715"/>
      <c r="H1397" s="1715"/>
      <c r="I1397" s="1715"/>
      <c r="J1397" s="1715"/>
      <c r="K1397" s="1715"/>
      <c r="L1397" s="1715"/>
      <c r="M1397" s="1715"/>
      <c r="N1397" s="1715"/>
      <c r="O1397" s="1715"/>
      <c r="P1397" s="1715"/>
      <c r="Q1397" s="1715"/>
      <c r="R1397" s="1715"/>
      <c r="S1397" s="1715"/>
      <c r="T1397" s="1715"/>
      <c r="U1397" s="1715"/>
      <c r="V1397" s="1715"/>
      <c r="W1397" s="1715"/>
      <c r="X1397" s="1715"/>
      <c r="Y1397" s="1715"/>
      <c r="Z1397" s="1715"/>
      <c r="AA1397" s="1715"/>
      <c r="AB1397" s="1715"/>
      <c r="AC1397" s="1715"/>
      <c r="AD1397" s="1715"/>
      <c r="AE1397" s="1715"/>
      <c r="AF1397" s="1715"/>
      <c r="AG1397" s="1715"/>
      <c r="AH1397" s="1715"/>
      <c r="AI1397" s="1715"/>
      <c r="AJ1397" s="1715"/>
      <c r="AK1397" s="1715"/>
      <c r="AL1397" s="1715"/>
      <c r="AM1397" s="1715"/>
      <c r="AN1397" s="1715"/>
      <c r="AO1397" s="1715"/>
      <c r="AP1397" s="1715"/>
      <c r="AQ1397" s="1715"/>
      <c r="AR1397" s="1715"/>
      <c r="AS1397" s="1715"/>
      <c r="AT1397" s="1715"/>
      <c r="AU1397" s="1715"/>
      <c r="AV1397" s="1715"/>
      <c r="AW1397" s="1715"/>
      <c r="AX1397" s="1715"/>
      <c r="AY1397" s="1715"/>
      <c r="AZ1397" s="1715"/>
      <c r="BA1397" s="1715"/>
      <c r="BB1397" s="1715"/>
      <c r="BC1397" s="1715"/>
      <c r="BD1397" s="1715"/>
      <c r="BE1397" s="1715"/>
      <c r="BF1397" s="1715"/>
      <c r="BG1397" s="1521"/>
      <c r="BH1397" s="1521"/>
      <c r="BI1397" s="1515" t="s">
        <v>23</v>
      </c>
      <c r="BJ1397" s="1516" t="s">
        <v>24</v>
      </c>
      <c r="BK1397" s="1517" t="s">
        <v>25</v>
      </c>
      <c r="BL1397" s="1518" t="s">
        <v>22</v>
      </c>
    </row>
    <row r="1398" spans="1:64" ht="30.6" hidden="1">
      <c r="A1398" s="1048"/>
      <c r="B1398" s="1049"/>
      <c r="C1398" s="1048"/>
      <c r="D1398" s="946" t="s">
        <v>339</v>
      </c>
      <c r="E1398" s="947" t="s">
        <v>26</v>
      </c>
      <c r="F1398" s="947" t="s">
        <v>29</v>
      </c>
      <c r="G1398" s="947" t="s">
        <v>130</v>
      </c>
      <c r="H1398" s="947" t="s">
        <v>131</v>
      </c>
      <c r="I1398" s="947" t="s">
        <v>55</v>
      </c>
      <c r="J1398" s="947" t="s">
        <v>133</v>
      </c>
      <c r="K1398" s="947" t="s">
        <v>136</v>
      </c>
      <c r="L1398" s="948" t="s">
        <v>137</v>
      </c>
      <c r="M1398" s="947" t="s">
        <v>135</v>
      </c>
      <c r="N1398" s="949"/>
      <c r="O1398" s="947" t="s">
        <v>138</v>
      </c>
      <c r="P1398" s="947" t="s">
        <v>139</v>
      </c>
      <c r="Q1398" s="947" t="s">
        <v>140</v>
      </c>
      <c r="R1398" s="947" t="s">
        <v>173</v>
      </c>
      <c r="S1398" s="878" t="s">
        <v>97</v>
      </c>
      <c r="T1398" s="878" t="s">
        <v>98</v>
      </c>
      <c r="U1398" s="948" t="s">
        <v>99</v>
      </c>
      <c r="V1398" s="948" t="s">
        <v>206</v>
      </c>
      <c r="W1398" s="948" t="s">
        <v>207</v>
      </c>
      <c r="X1398" s="947" t="s">
        <v>100</v>
      </c>
      <c r="Y1398" s="947" t="s">
        <v>101</v>
      </c>
      <c r="Z1398" s="947" t="s">
        <v>102</v>
      </c>
      <c r="AA1398" s="947" t="s">
        <v>69</v>
      </c>
      <c r="AB1398" s="949" t="s">
        <v>103</v>
      </c>
      <c r="AC1398" s="949" t="s">
        <v>104</v>
      </c>
      <c r="AD1398" s="949" t="s">
        <v>107</v>
      </c>
      <c r="AE1398" s="949" t="s">
        <v>108</v>
      </c>
      <c r="AF1398" s="949" t="s">
        <v>109</v>
      </c>
      <c r="AG1398" s="949" t="s">
        <v>110</v>
      </c>
      <c r="AH1398" s="949" t="s">
        <v>105</v>
      </c>
      <c r="AI1398" s="949" t="s">
        <v>106</v>
      </c>
      <c r="AJ1398" s="949" t="s">
        <v>164</v>
      </c>
      <c r="AK1398" s="949" t="s">
        <v>61</v>
      </c>
      <c r="AL1398" s="949" t="s">
        <v>154</v>
      </c>
      <c r="AM1398" s="949" t="s">
        <v>115</v>
      </c>
      <c r="AN1398" s="949" t="s">
        <v>112</v>
      </c>
      <c r="AO1398" s="949" t="s">
        <v>113</v>
      </c>
      <c r="AP1398" s="949" t="s">
        <v>114</v>
      </c>
      <c r="AQ1398" s="947" t="s">
        <v>163</v>
      </c>
      <c r="AR1398" s="947" t="s">
        <v>210</v>
      </c>
      <c r="AS1398" s="947" t="s">
        <v>211</v>
      </c>
      <c r="AT1398" s="947" t="s">
        <v>141</v>
      </c>
      <c r="AU1398" s="947" t="s">
        <v>96</v>
      </c>
      <c r="AV1398" s="947" t="s">
        <v>153</v>
      </c>
      <c r="AW1398" s="947" t="s">
        <v>208</v>
      </c>
      <c r="AX1398" s="947" t="s">
        <v>209</v>
      </c>
      <c r="AY1398" s="947" t="s">
        <v>155</v>
      </c>
      <c r="AZ1398" s="947" t="s">
        <v>116</v>
      </c>
      <c r="BA1398" s="947" t="s">
        <v>117</v>
      </c>
      <c r="BB1398" s="947" t="s">
        <v>118</v>
      </c>
      <c r="BC1398" s="948" t="s">
        <v>119</v>
      </c>
      <c r="BD1398" s="947" t="s">
        <v>120</v>
      </c>
      <c r="BE1398" s="947" t="s">
        <v>121</v>
      </c>
      <c r="BF1398" s="947" t="s">
        <v>122</v>
      </c>
      <c r="BG1398" s="947" t="s">
        <v>162</v>
      </c>
      <c r="BH1398" s="947" t="s">
        <v>163</v>
      </c>
      <c r="BI1398" s="947" t="s">
        <v>11</v>
      </c>
      <c r="BJ1398" s="950"/>
      <c r="BK1398" s="947" t="s">
        <v>123</v>
      </c>
      <c r="BL1398" s="951" t="s">
        <v>156</v>
      </c>
    </row>
    <row r="1399" spans="1:64" s="904" customFormat="1" hidden="1">
      <c r="A1399" s="901">
        <v>-1</v>
      </c>
      <c r="B1399" s="902">
        <v>-2</v>
      </c>
      <c r="C1399" s="901">
        <v>-3</v>
      </c>
      <c r="D1399" s="901">
        <v>-4</v>
      </c>
      <c r="E1399" s="901">
        <v>-5</v>
      </c>
      <c r="F1399" s="901">
        <v>-8</v>
      </c>
      <c r="G1399" s="901">
        <v>-9</v>
      </c>
      <c r="H1399" s="901">
        <v>-10</v>
      </c>
      <c r="I1399" s="901">
        <v>-12</v>
      </c>
      <c r="J1399" s="901">
        <v>-15</v>
      </c>
      <c r="K1399" s="901">
        <v>-17</v>
      </c>
      <c r="L1399" s="901">
        <v>-18</v>
      </c>
      <c r="M1399" s="901">
        <v>-19</v>
      </c>
      <c r="N1399" s="903"/>
      <c r="O1399" s="901">
        <v>-20</v>
      </c>
      <c r="P1399" s="901">
        <v>-21</v>
      </c>
      <c r="Q1399" s="901">
        <v>-22</v>
      </c>
      <c r="R1399" s="901">
        <v>-23</v>
      </c>
      <c r="S1399" s="901">
        <v>-24</v>
      </c>
      <c r="T1399" s="901">
        <v>-25</v>
      </c>
      <c r="U1399" s="901">
        <v>-26</v>
      </c>
      <c r="V1399" s="901">
        <v>-28</v>
      </c>
      <c r="W1399" s="901">
        <v>-29</v>
      </c>
      <c r="X1399" s="901">
        <v>-30</v>
      </c>
      <c r="Y1399" s="901">
        <v>-31</v>
      </c>
      <c r="Z1399" s="901">
        <v>-54</v>
      </c>
      <c r="AA1399" s="901">
        <v>-32</v>
      </c>
      <c r="AB1399" s="903">
        <v>-33</v>
      </c>
      <c r="AC1399" s="903">
        <v>-34</v>
      </c>
      <c r="AD1399" s="903">
        <v>-37</v>
      </c>
      <c r="AE1399" s="903">
        <v>-38</v>
      </c>
      <c r="AF1399" s="903">
        <v>-39</v>
      </c>
      <c r="AG1399" s="903">
        <v>-40</v>
      </c>
      <c r="AH1399" s="903">
        <v>-35</v>
      </c>
      <c r="AI1399" s="903">
        <v>-36</v>
      </c>
      <c r="AJ1399" s="903">
        <v>-44</v>
      </c>
      <c r="AK1399" s="903">
        <v>-46</v>
      </c>
      <c r="AL1399" s="903">
        <v>-52</v>
      </c>
      <c r="AM1399" s="903">
        <v>-53</v>
      </c>
      <c r="AN1399" s="903">
        <v>-41</v>
      </c>
      <c r="AO1399" s="903">
        <v>-42</v>
      </c>
      <c r="AP1399" s="903">
        <v>-43</v>
      </c>
      <c r="AQ1399" s="901">
        <v>-45</v>
      </c>
      <c r="AR1399" s="901">
        <v>-55</v>
      </c>
      <c r="AS1399" s="901">
        <v>-56</v>
      </c>
      <c r="AT1399" s="901">
        <v>-47</v>
      </c>
      <c r="AU1399" s="901">
        <v>-48</v>
      </c>
      <c r="AV1399" s="901">
        <v>-49</v>
      </c>
      <c r="AW1399" s="901">
        <v>-50</v>
      </c>
      <c r="AX1399" s="901">
        <v>-51</v>
      </c>
      <c r="AY1399" s="901">
        <v>-57</v>
      </c>
      <c r="AZ1399" s="901">
        <v>-58</v>
      </c>
      <c r="BA1399" s="901">
        <v>-59</v>
      </c>
      <c r="BB1399" s="901">
        <v>-60</v>
      </c>
      <c r="BC1399" s="901">
        <v>-62</v>
      </c>
      <c r="BD1399" s="901">
        <v>-63</v>
      </c>
      <c r="BE1399" s="901">
        <v>-64</v>
      </c>
      <c r="BF1399" s="901">
        <v>-65</v>
      </c>
      <c r="BG1399" s="901">
        <v>-66</v>
      </c>
      <c r="BH1399" s="901">
        <v>-67</v>
      </c>
      <c r="BI1399" s="901">
        <v>-68</v>
      </c>
      <c r="BJ1399" s="901">
        <v>-69</v>
      </c>
      <c r="BK1399" s="901">
        <v>-70</v>
      </c>
      <c r="BL1399" s="901">
        <v>-71</v>
      </c>
    </row>
    <row r="1400" spans="1:64" hidden="1">
      <c r="A1400" s="1017"/>
      <c r="B1400" s="1489" t="s">
        <v>124</v>
      </c>
      <c r="C1400" s="1018"/>
      <c r="D1400" s="905">
        <v>0</v>
      </c>
      <c r="E1400" s="1520"/>
      <c r="F1400" s="953"/>
      <c r="G1400" s="953"/>
      <c r="H1400" s="953"/>
      <c r="I1400" s="953"/>
      <c r="J1400" s="953"/>
      <c r="K1400" s="953"/>
      <c r="L1400" s="953"/>
      <c r="M1400" s="953"/>
      <c r="N1400" s="954"/>
      <c r="O1400" s="953"/>
      <c r="P1400" s="953"/>
      <c r="Q1400" s="953"/>
      <c r="R1400" s="953"/>
      <c r="S1400" s="953"/>
      <c r="T1400" s="953"/>
      <c r="U1400" s="953"/>
      <c r="V1400" s="953"/>
      <c r="W1400" s="953"/>
      <c r="X1400" s="953"/>
      <c r="Y1400" s="953"/>
      <c r="Z1400" s="953"/>
      <c r="AA1400" s="953"/>
      <c r="AB1400" s="954"/>
      <c r="AC1400" s="954"/>
      <c r="AD1400" s="954"/>
      <c r="AE1400" s="954"/>
      <c r="AF1400" s="954"/>
      <c r="AG1400" s="954"/>
      <c r="AH1400" s="954"/>
      <c r="AI1400" s="954"/>
      <c r="AJ1400" s="954"/>
      <c r="AK1400" s="954"/>
      <c r="AL1400" s="954"/>
      <c r="AM1400" s="954"/>
      <c r="AN1400" s="954"/>
      <c r="AO1400" s="954"/>
      <c r="AP1400" s="954"/>
      <c r="AQ1400" s="953"/>
      <c r="AR1400" s="953"/>
      <c r="AS1400" s="953"/>
      <c r="AT1400" s="953"/>
      <c r="AU1400" s="953"/>
      <c r="AV1400" s="953"/>
      <c r="AW1400" s="953"/>
      <c r="AX1400" s="953"/>
      <c r="AY1400" s="953"/>
      <c r="AZ1400" s="953"/>
      <c r="BA1400" s="953"/>
      <c r="BB1400" s="953"/>
      <c r="BC1400" s="953"/>
      <c r="BD1400" s="953"/>
      <c r="BE1400" s="953"/>
      <c r="BF1400" s="953"/>
      <c r="BG1400" s="953"/>
      <c r="BH1400" s="953"/>
      <c r="BI1400" s="953"/>
      <c r="BJ1400" s="1290"/>
      <c r="BK1400" s="905">
        <v>0</v>
      </c>
      <c r="BL1400" s="905">
        <v>0</v>
      </c>
    </row>
    <row r="1401" spans="1:64" s="910" customFormat="1" ht="15" hidden="1">
      <c r="A1401" s="1027" t="s">
        <v>125</v>
      </c>
      <c r="B1401" s="1020" t="s">
        <v>4</v>
      </c>
      <c r="C1401" s="1021" t="s">
        <v>26</v>
      </c>
      <c r="D1401" s="905">
        <v>0</v>
      </c>
      <c r="E1401" s="955">
        <v>0</v>
      </c>
      <c r="F1401" s="956"/>
      <c r="G1401" s="956"/>
      <c r="H1401" s="956"/>
      <c r="I1401" s="956"/>
      <c r="J1401" s="956"/>
      <c r="K1401" s="956"/>
      <c r="L1401" s="956"/>
      <c r="M1401" s="956"/>
      <c r="N1401" s="957"/>
      <c r="O1401" s="956"/>
      <c r="P1401" s="956"/>
      <c r="Q1401" s="956"/>
      <c r="R1401" s="956"/>
      <c r="S1401" s="956"/>
      <c r="T1401" s="956"/>
      <c r="U1401" s="956"/>
      <c r="V1401" s="956"/>
      <c r="W1401" s="956"/>
      <c r="X1401" s="956"/>
      <c r="Y1401" s="956"/>
      <c r="Z1401" s="956"/>
      <c r="AA1401" s="956"/>
      <c r="AB1401" s="957"/>
      <c r="AC1401" s="957"/>
      <c r="AD1401" s="957"/>
      <c r="AE1401" s="957"/>
      <c r="AF1401" s="957"/>
      <c r="AG1401" s="957"/>
      <c r="AH1401" s="957"/>
      <c r="AI1401" s="957"/>
      <c r="AJ1401" s="957"/>
      <c r="AK1401" s="957"/>
      <c r="AL1401" s="957"/>
      <c r="AM1401" s="957"/>
      <c r="AN1401" s="957"/>
      <c r="AO1401" s="957"/>
      <c r="AP1401" s="957"/>
      <c r="AQ1401" s="956"/>
      <c r="AR1401" s="956"/>
      <c r="AS1401" s="956"/>
      <c r="AT1401" s="956"/>
      <c r="AU1401" s="956"/>
      <c r="AV1401" s="956"/>
      <c r="AW1401" s="956"/>
      <c r="AX1401" s="956"/>
      <c r="AY1401" s="956"/>
      <c r="AZ1401" s="956"/>
      <c r="BA1401" s="956"/>
      <c r="BB1401" s="956"/>
      <c r="BC1401" s="956"/>
      <c r="BD1401" s="956"/>
      <c r="BE1401" s="956"/>
      <c r="BF1401" s="956"/>
      <c r="BG1401" s="956"/>
      <c r="BH1401" s="956"/>
      <c r="BI1401" s="956"/>
      <c r="BJ1401" s="1291">
        <v>0</v>
      </c>
      <c r="BK1401" s="906">
        <v>0</v>
      </c>
      <c r="BL1401" s="906">
        <v>0</v>
      </c>
    </row>
    <row r="1402" spans="1:64" s="910" customFormat="1" ht="15" hidden="1">
      <c r="A1402" s="1029" t="s">
        <v>126</v>
      </c>
      <c r="B1402" s="1053" t="s">
        <v>46</v>
      </c>
      <c r="C1402" s="1031" t="s">
        <v>27</v>
      </c>
      <c r="D1402" s="906">
        <v>0</v>
      </c>
      <c r="E1402" s="958"/>
      <c r="F1402" s="959"/>
      <c r="G1402" s="959"/>
      <c r="H1402" s="959"/>
      <c r="I1402" s="959"/>
      <c r="J1402" s="959"/>
      <c r="K1402" s="959"/>
      <c r="L1402" s="959"/>
      <c r="M1402" s="959"/>
      <c r="N1402" s="960"/>
      <c r="O1402" s="959"/>
      <c r="P1402" s="959"/>
      <c r="Q1402" s="959"/>
      <c r="R1402" s="959"/>
      <c r="S1402" s="959"/>
      <c r="T1402" s="959"/>
      <c r="U1402" s="959"/>
      <c r="V1402" s="959"/>
      <c r="W1402" s="959"/>
      <c r="X1402" s="959"/>
      <c r="Y1402" s="959"/>
      <c r="Z1402" s="959"/>
      <c r="AA1402" s="959"/>
      <c r="AB1402" s="960"/>
      <c r="AC1402" s="960"/>
      <c r="AD1402" s="960"/>
      <c r="AE1402" s="960"/>
      <c r="AF1402" s="960"/>
      <c r="AG1402" s="960"/>
      <c r="AH1402" s="960"/>
      <c r="AI1402" s="960"/>
      <c r="AJ1402" s="960"/>
      <c r="AK1402" s="960"/>
      <c r="AL1402" s="960"/>
      <c r="AM1402" s="960"/>
      <c r="AN1402" s="960"/>
      <c r="AO1402" s="960"/>
      <c r="AP1402" s="960"/>
      <c r="AQ1402" s="959"/>
      <c r="AR1402" s="959"/>
      <c r="AS1402" s="959"/>
      <c r="AT1402" s="959"/>
      <c r="AU1402" s="959"/>
      <c r="AV1402" s="959"/>
      <c r="AW1402" s="959"/>
      <c r="AX1402" s="959"/>
      <c r="AY1402" s="959"/>
      <c r="AZ1402" s="959"/>
      <c r="BA1402" s="959"/>
      <c r="BB1402" s="959"/>
      <c r="BC1402" s="959"/>
      <c r="BD1402" s="959"/>
      <c r="BE1402" s="959"/>
      <c r="BF1402" s="959"/>
      <c r="BG1402" s="959"/>
      <c r="BH1402" s="959"/>
      <c r="BI1402" s="959"/>
      <c r="BJ1402" s="1294">
        <v>0</v>
      </c>
      <c r="BK1402" s="913">
        <v>0</v>
      </c>
      <c r="BL1402" s="913">
        <v>0</v>
      </c>
    </row>
    <row r="1403" spans="1:64" hidden="1">
      <c r="A1403" s="1022" t="s">
        <v>47</v>
      </c>
      <c r="B1403" s="1023" t="s">
        <v>48</v>
      </c>
      <c r="C1403" s="871" t="s">
        <v>28</v>
      </c>
      <c r="D1403" s="913">
        <v>0</v>
      </c>
      <c r="E1403" s="922"/>
      <c r="F1403" s="922"/>
      <c r="G1403" s="922"/>
      <c r="H1403" s="922"/>
      <c r="I1403" s="922"/>
      <c r="J1403" s="922"/>
      <c r="K1403" s="922"/>
      <c r="L1403" s="922"/>
      <c r="M1403" s="922"/>
      <c r="N1403" s="961"/>
      <c r="O1403" s="922"/>
      <c r="P1403" s="922"/>
      <c r="Q1403" s="922"/>
      <c r="R1403" s="922"/>
      <c r="S1403" s="922"/>
      <c r="T1403" s="922"/>
      <c r="U1403" s="922"/>
      <c r="V1403" s="922"/>
      <c r="W1403" s="922"/>
      <c r="X1403" s="922"/>
      <c r="Y1403" s="922"/>
      <c r="Z1403" s="922"/>
      <c r="AA1403" s="922"/>
      <c r="AB1403" s="961"/>
      <c r="AC1403" s="961"/>
      <c r="AD1403" s="961"/>
      <c r="AE1403" s="961"/>
      <c r="AF1403" s="961"/>
      <c r="AG1403" s="961"/>
      <c r="AH1403" s="961"/>
      <c r="AI1403" s="961"/>
      <c r="AJ1403" s="961"/>
      <c r="AK1403" s="961"/>
      <c r="AL1403" s="961"/>
      <c r="AM1403" s="961"/>
      <c r="AN1403" s="961"/>
      <c r="AO1403" s="961"/>
      <c r="AP1403" s="961"/>
      <c r="AQ1403" s="922"/>
      <c r="AR1403" s="922"/>
      <c r="AS1403" s="922"/>
      <c r="AT1403" s="922"/>
      <c r="AU1403" s="922"/>
      <c r="AV1403" s="922"/>
      <c r="AW1403" s="922"/>
      <c r="AX1403" s="922"/>
      <c r="AY1403" s="922"/>
      <c r="AZ1403" s="922"/>
      <c r="BA1403" s="922"/>
      <c r="BB1403" s="922"/>
      <c r="BC1403" s="922"/>
      <c r="BD1403" s="922"/>
      <c r="BE1403" s="922"/>
      <c r="BF1403" s="922"/>
      <c r="BG1403" s="922"/>
      <c r="BH1403" s="922"/>
      <c r="BI1403" s="922"/>
      <c r="BJ1403" s="1292">
        <v>0</v>
      </c>
      <c r="BK1403" s="916">
        <v>0</v>
      </c>
      <c r="BL1403" s="916">
        <v>0</v>
      </c>
    </row>
    <row r="1404" spans="1:64" hidden="1">
      <c r="A1404" s="1022" t="s">
        <v>49</v>
      </c>
      <c r="B1404" s="1023" t="s">
        <v>10</v>
      </c>
      <c r="C1404" s="871" t="s">
        <v>29</v>
      </c>
      <c r="D1404" s="905">
        <v>0</v>
      </c>
      <c r="E1404" s="922"/>
      <c r="F1404" s="955">
        <v>0</v>
      </c>
      <c r="G1404" s="922"/>
      <c r="H1404" s="922"/>
      <c r="I1404" s="962"/>
      <c r="J1404" s="962"/>
      <c r="K1404" s="962"/>
      <c r="L1404" s="962"/>
      <c r="M1404" s="962"/>
      <c r="N1404" s="963"/>
      <c r="O1404" s="962"/>
      <c r="P1404" s="962"/>
      <c r="Q1404" s="962"/>
      <c r="R1404" s="962"/>
      <c r="S1404" s="962"/>
      <c r="T1404" s="962"/>
      <c r="U1404" s="962"/>
      <c r="V1404" s="962"/>
      <c r="W1404" s="962"/>
      <c r="X1404" s="962"/>
      <c r="Y1404" s="962"/>
      <c r="Z1404" s="962"/>
      <c r="AA1404" s="962"/>
      <c r="AB1404" s="963"/>
      <c r="AC1404" s="963"/>
      <c r="AD1404" s="963"/>
      <c r="AE1404" s="963"/>
      <c r="AF1404" s="963"/>
      <c r="AG1404" s="963"/>
      <c r="AH1404" s="963"/>
      <c r="AI1404" s="963"/>
      <c r="AJ1404" s="963"/>
      <c r="AK1404" s="963"/>
      <c r="AL1404" s="963"/>
      <c r="AM1404" s="963"/>
      <c r="AN1404" s="963"/>
      <c r="AO1404" s="963"/>
      <c r="AP1404" s="963"/>
      <c r="AQ1404" s="962"/>
      <c r="AR1404" s="962"/>
      <c r="AS1404" s="962"/>
      <c r="AT1404" s="962"/>
      <c r="AU1404" s="962"/>
      <c r="AV1404" s="962"/>
      <c r="AW1404" s="962"/>
      <c r="AX1404" s="962"/>
      <c r="AY1404" s="962"/>
      <c r="AZ1404" s="962"/>
      <c r="BA1404" s="962"/>
      <c r="BB1404" s="962"/>
      <c r="BC1404" s="962"/>
      <c r="BD1404" s="962"/>
      <c r="BE1404" s="962"/>
      <c r="BF1404" s="962"/>
      <c r="BG1404" s="962"/>
      <c r="BH1404" s="962"/>
      <c r="BI1404" s="922"/>
      <c r="BJ1404" s="1292">
        <v>0</v>
      </c>
      <c r="BK1404" s="916">
        <v>0</v>
      </c>
      <c r="BL1404" s="916">
        <v>0</v>
      </c>
    </row>
    <row r="1405" spans="1:64" hidden="1">
      <c r="A1405" s="1022" t="s">
        <v>50</v>
      </c>
      <c r="B1405" s="876" t="s">
        <v>180</v>
      </c>
      <c r="C1405" s="871" t="s">
        <v>130</v>
      </c>
      <c r="D1405" s="905">
        <v>0</v>
      </c>
      <c r="E1405" s="922"/>
      <c r="F1405" s="922"/>
      <c r="G1405" s="955">
        <v>0</v>
      </c>
      <c r="H1405" s="964">
        <v>0</v>
      </c>
      <c r="I1405" s="922"/>
      <c r="J1405" s="964">
        <v>0</v>
      </c>
      <c r="K1405" s="964">
        <v>0</v>
      </c>
      <c r="L1405" s="964">
        <v>0</v>
      </c>
      <c r="M1405" s="964">
        <v>0</v>
      </c>
      <c r="N1405" s="965"/>
      <c r="O1405" s="964">
        <v>0</v>
      </c>
      <c r="P1405" s="964">
        <v>0</v>
      </c>
      <c r="Q1405" s="964">
        <v>0</v>
      </c>
      <c r="R1405" s="922"/>
      <c r="S1405" s="964">
        <v>0</v>
      </c>
      <c r="T1405" s="964">
        <v>0</v>
      </c>
      <c r="U1405" s="964">
        <v>0</v>
      </c>
      <c r="V1405" s="964">
        <v>0</v>
      </c>
      <c r="W1405" s="964">
        <v>0</v>
      </c>
      <c r="X1405" s="964">
        <v>0</v>
      </c>
      <c r="Y1405" s="964">
        <v>0</v>
      </c>
      <c r="Z1405" s="964">
        <v>0</v>
      </c>
      <c r="AA1405" s="922"/>
      <c r="AB1405" s="965">
        <v>0</v>
      </c>
      <c r="AC1405" s="965">
        <v>0</v>
      </c>
      <c r="AD1405" s="965">
        <v>0</v>
      </c>
      <c r="AE1405" s="965">
        <v>0</v>
      </c>
      <c r="AF1405" s="965">
        <v>0</v>
      </c>
      <c r="AG1405" s="965">
        <v>0</v>
      </c>
      <c r="AH1405" s="965">
        <v>0</v>
      </c>
      <c r="AI1405" s="965">
        <v>0</v>
      </c>
      <c r="AJ1405" s="965">
        <v>0</v>
      </c>
      <c r="AK1405" s="965">
        <v>0</v>
      </c>
      <c r="AL1405" s="965">
        <v>0</v>
      </c>
      <c r="AM1405" s="965">
        <v>0</v>
      </c>
      <c r="AN1405" s="965">
        <v>0</v>
      </c>
      <c r="AO1405" s="965">
        <v>0</v>
      </c>
      <c r="AP1405" s="965">
        <v>0</v>
      </c>
      <c r="AQ1405" s="964">
        <v>0</v>
      </c>
      <c r="AR1405" s="964">
        <v>0</v>
      </c>
      <c r="AS1405" s="964">
        <v>0</v>
      </c>
      <c r="AT1405" s="964"/>
      <c r="AU1405" s="964">
        <v>0</v>
      </c>
      <c r="AV1405" s="964">
        <v>0</v>
      </c>
      <c r="AW1405" s="964">
        <v>0</v>
      </c>
      <c r="AX1405" s="964">
        <v>0</v>
      </c>
      <c r="AY1405" s="964">
        <v>0</v>
      </c>
      <c r="AZ1405" s="964">
        <v>0</v>
      </c>
      <c r="BA1405" s="964">
        <v>0</v>
      </c>
      <c r="BB1405" s="964">
        <v>0</v>
      </c>
      <c r="BC1405" s="922"/>
      <c r="BD1405" s="964"/>
      <c r="BE1405" s="964"/>
      <c r="BF1405" s="964"/>
      <c r="BG1405" s="964">
        <v>0</v>
      </c>
      <c r="BH1405" s="964">
        <v>0</v>
      </c>
      <c r="BI1405" s="922"/>
      <c r="BJ1405" s="1292">
        <v>0</v>
      </c>
      <c r="BK1405" s="916">
        <v>0</v>
      </c>
      <c r="BL1405" s="1292">
        <v>0</v>
      </c>
    </row>
    <row r="1406" spans="1:64" hidden="1">
      <c r="A1406" s="1022" t="s">
        <v>51</v>
      </c>
      <c r="B1406" s="876" t="s">
        <v>182</v>
      </c>
      <c r="C1406" s="871" t="s">
        <v>131</v>
      </c>
      <c r="D1406" s="905">
        <v>0</v>
      </c>
      <c r="E1406" s="922"/>
      <c r="F1406" s="922"/>
      <c r="G1406" s="964">
        <v>0</v>
      </c>
      <c r="H1406" s="955">
        <v>0</v>
      </c>
      <c r="I1406" s="922"/>
      <c r="J1406" s="964">
        <v>0</v>
      </c>
      <c r="K1406" s="964">
        <v>0</v>
      </c>
      <c r="L1406" s="964">
        <v>0</v>
      </c>
      <c r="M1406" s="964">
        <v>0</v>
      </c>
      <c r="N1406" s="965"/>
      <c r="O1406" s="964">
        <v>0</v>
      </c>
      <c r="P1406" s="964">
        <v>0</v>
      </c>
      <c r="Q1406" s="964">
        <v>0</v>
      </c>
      <c r="R1406" s="922"/>
      <c r="S1406" s="964">
        <v>0</v>
      </c>
      <c r="T1406" s="964">
        <v>0</v>
      </c>
      <c r="U1406" s="964">
        <v>0</v>
      </c>
      <c r="V1406" s="964">
        <v>0</v>
      </c>
      <c r="W1406" s="964">
        <v>0</v>
      </c>
      <c r="X1406" s="964">
        <v>0</v>
      </c>
      <c r="Y1406" s="964">
        <v>0</v>
      </c>
      <c r="Z1406" s="964">
        <v>0</v>
      </c>
      <c r="AA1406" s="922"/>
      <c r="AB1406" s="965">
        <v>0</v>
      </c>
      <c r="AC1406" s="965">
        <v>0</v>
      </c>
      <c r="AD1406" s="965">
        <v>0</v>
      </c>
      <c r="AE1406" s="965">
        <v>0</v>
      </c>
      <c r="AF1406" s="965">
        <v>0</v>
      </c>
      <c r="AG1406" s="965">
        <v>0</v>
      </c>
      <c r="AH1406" s="965">
        <v>0</v>
      </c>
      <c r="AI1406" s="965">
        <v>0</v>
      </c>
      <c r="AJ1406" s="965">
        <v>0</v>
      </c>
      <c r="AK1406" s="965">
        <v>0</v>
      </c>
      <c r="AL1406" s="965">
        <v>0</v>
      </c>
      <c r="AM1406" s="965">
        <v>0</v>
      </c>
      <c r="AN1406" s="965">
        <v>0</v>
      </c>
      <c r="AO1406" s="965">
        <v>0</v>
      </c>
      <c r="AP1406" s="965">
        <v>0</v>
      </c>
      <c r="AQ1406" s="964">
        <v>0</v>
      </c>
      <c r="AR1406" s="964">
        <v>0</v>
      </c>
      <c r="AS1406" s="964">
        <v>0</v>
      </c>
      <c r="AT1406" s="964">
        <v>0</v>
      </c>
      <c r="AU1406" s="964">
        <v>0</v>
      </c>
      <c r="AV1406" s="964">
        <v>0</v>
      </c>
      <c r="AW1406" s="964">
        <v>0</v>
      </c>
      <c r="AX1406" s="964">
        <v>0</v>
      </c>
      <c r="AY1406" s="964">
        <v>0</v>
      </c>
      <c r="AZ1406" s="964">
        <v>0</v>
      </c>
      <c r="BA1406" s="964">
        <v>0</v>
      </c>
      <c r="BB1406" s="964">
        <v>0</v>
      </c>
      <c r="BC1406" s="922"/>
      <c r="BD1406" s="964"/>
      <c r="BE1406" s="964"/>
      <c r="BF1406" s="964"/>
      <c r="BG1406" s="964">
        <v>0</v>
      </c>
      <c r="BH1406" s="964">
        <v>0</v>
      </c>
      <c r="BI1406" s="922"/>
      <c r="BJ1406" s="1292">
        <v>0</v>
      </c>
      <c r="BK1406" s="916">
        <v>0</v>
      </c>
      <c r="BL1406" s="1292">
        <v>0</v>
      </c>
    </row>
    <row r="1407" spans="1:64" hidden="1">
      <c r="A1407" s="1022" t="s">
        <v>52</v>
      </c>
      <c r="B1407" s="875" t="s">
        <v>183</v>
      </c>
      <c r="C1407" s="871" t="s">
        <v>132</v>
      </c>
      <c r="D1407" s="905">
        <v>0</v>
      </c>
      <c r="E1407" s="922"/>
      <c r="F1407" s="922"/>
      <c r="G1407" s="964">
        <v>0</v>
      </c>
      <c r="H1407" s="964">
        <v>0</v>
      </c>
      <c r="I1407" s="922"/>
      <c r="J1407" s="964">
        <v>0</v>
      </c>
      <c r="K1407" s="964">
        <v>0</v>
      </c>
      <c r="L1407" s="964">
        <v>0</v>
      </c>
      <c r="M1407" s="964">
        <v>0</v>
      </c>
      <c r="N1407" s="965"/>
      <c r="O1407" s="964">
        <v>0</v>
      </c>
      <c r="P1407" s="964">
        <v>0</v>
      </c>
      <c r="Q1407" s="964">
        <v>0</v>
      </c>
      <c r="R1407" s="922"/>
      <c r="S1407" s="964">
        <v>0</v>
      </c>
      <c r="T1407" s="964">
        <v>0</v>
      </c>
      <c r="U1407" s="964">
        <v>0</v>
      </c>
      <c r="V1407" s="964">
        <v>0</v>
      </c>
      <c r="W1407" s="964">
        <v>0</v>
      </c>
      <c r="X1407" s="964">
        <v>0</v>
      </c>
      <c r="Y1407" s="964">
        <v>0</v>
      </c>
      <c r="Z1407" s="964">
        <v>0</v>
      </c>
      <c r="AA1407" s="922"/>
      <c r="AB1407" s="965">
        <v>0</v>
      </c>
      <c r="AC1407" s="965">
        <v>0</v>
      </c>
      <c r="AD1407" s="965">
        <v>0</v>
      </c>
      <c r="AE1407" s="965">
        <v>0</v>
      </c>
      <c r="AF1407" s="965">
        <v>0</v>
      </c>
      <c r="AG1407" s="965">
        <v>0</v>
      </c>
      <c r="AH1407" s="965">
        <v>0</v>
      </c>
      <c r="AI1407" s="965">
        <v>0</v>
      </c>
      <c r="AJ1407" s="965">
        <v>0</v>
      </c>
      <c r="AK1407" s="965">
        <v>0</v>
      </c>
      <c r="AL1407" s="965">
        <v>0</v>
      </c>
      <c r="AM1407" s="965">
        <v>0</v>
      </c>
      <c r="AN1407" s="965">
        <v>0</v>
      </c>
      <c r="AO1407" s="965">
        <v>0</v>
      </c>
      <c r="AP1407" s="965">
        <v>0</v>
      </c>
      <c r="AQ1407" s="964">
        <v>0</v>
      </c>
      <c r="AR1407" s="964">
        <v>0</v>
      </c>
      <c r="AS1407" s="964">
        <v>0</v>
      </c>
      <c r="AT1407" s="964">
        <v>0</v>
      </c>
      <c r="AU1407" s="964">
        <v>0</v>
      </c>
      <c r="AV1407" s="964">
        <v>0</v>
      </c>
      <c r="AW1407" s="964">
        <v>0</v>
      </c>
      <c r="AX1407" s="964">
        <v>0</v>
      </c>
      <c r="AY1407" s="964">
        <v>0</v>
      </c>
      <c r="AZ1407" s="964">
        <v>0</v>
      </c>
      <c r="BA1407" s="964">
        <v>0</v>
      </c>
      <c r="BB1407" s="964">
        <v>0</v>
      </c>
      <c r="BC1407" s="922"/>
      <c r="BD1407" s="922"/>
      <c r="BE1407" s="922"/>
      <c r="BF1407" s="922"/>
      <c r="BG1407" s="964">
        <v>0</v>
      </c>
      <c r="BH1407" s="964">
        <v>0</v>
      </c>
      <c r="BI1407" s="922"/>
      <c r="BJ1407" s="1292">
        <v>0</v>
      </c>
      <c r="BK1407" s="916">
        <v>0</v>
      </c>
      <c r="BL1407" s="1292">
        <v>0</v>
      </c>
    </row>
    <row r="1408" spans="1:64" hidden="1">
      <c r="A1408" s="1022" t="s">
        <v>53</v>
      </c>
      <c r="B1408" s="875" t="s">
        <v>54</v>
      </c>
      <c r="C1408" s="844" t="s">
        <v>55</v>
      </c>
      <c r="D1408" s="905">
        <v>0</v>
      </c>
      <c r="E1408" s="922"/>
      <c r="F1408" s="922"/>
      <c r="G1408" s="922"/>
      <c r="H1408" s="922"/>
      <c r="I1408" s="955">
        <v>0</v>
      </c>
      <c r="J1408" s="922"/>
      <c r="K1408" s="922"/>
      <c r="L1408" s="922"/>
      <c r="M1408" s="922"/>
      <c r="N1408" s="961"/>
      <c r="O1408" s="922"/>
      <c r="P1408" s="922"/>
      <c r="Q1408" s="922"/>
      <c r="R1408" s="922"/>
      <c r="S1408" s="964"/>
      <c r="T1408" s="964"/>
      <c r="U1408" s="964"/>
      <c r="V1408" s="964"/>
      <c r="W1408" s="964"/>
      <c r="X1408" s="964"/>
      <c r="Y1408" s="964"/>
      <c r="Z1408" s="964"/>
      <c r="AA1408" s="922"/>
      <c r="AB1408" s="965"/>
      <c r="AC1408" s="965"/>
      <c r="AD1408" s="965"/>
      <c r="AE1408" s="965"/>
      <c r="AF1408" s="965"/>
      <c r="AG1408" s="965"/>
      <c r="AH1408" s="965"/>
      <c r="AI1408" s="965"/>
      <c r="AJ1408" s="965"/>
      <c r="AK1408" s="965"/>
      <c r="AL1408" s="965"/>
      <c r="AM1408" s="965"/>
      <c r="AN1408" s="965"/>
      <c r="AO1408" s="965"/>
      <c r="AP1408" s="965"/>
      <c r="AQ1408" s="964"/>
      <c r="AR1408" s="964"/>
      <c r="AS1408" s="964"/>
      <c r="AT1408" s="964"/>
      <c r="AU1408" s="964"/>
      <c r="AV1408" s="964"/>
      <c r="AW1408" s="964"/>
      <c r="AX1408" s="964"/>
      <c r="AY1408" s="964"/>
      <c r="AZ1408" s="964"/>
      <c r="BA1408" s="964"/>
      <c r="BB1408" s="922"/>
      <c r="BC1408" s="922"/>
      <c r="BD1408" s="922"/>
      <c r="BE1408" s="922"/>
      <c r="BF1408" s="922"/>
      <c r="BG1408" s="922"/>
      <c r="BH1408" s="964"/>
      <c r="BI1408" s="922"/>
      <c r="BJ1408" s="1292">
        <v>0</v>
      </c>
      <c r="BK1408" s="916">
        <v>0</v>
      </c>
      <c r="BL1408" s="1292">
        <v>0</v>
      </c>
    </row>
    <row r="1409" spans="1:64" hidden="1">
      <c r="A1409" s="1022" t="s">
        <v>56</v>
      </c>
      <c r="B1409" s="876" t="s">
        <v>174</v>
      </c>
      <c r="C1409" s="844" t="s">
        <v>189</v>
      </c>
      <c r="D1409" s="905">
        <v>0</v>
      </c>
      <c r="E1409" s="922"/>
      <c r="F1409" s="922"/>
      <c r="G1409" s="964">
        <v>0</v>
      </c>
      <c r="H1409" s="964">
        <v>0</v>
      </c>
      <c r="I1409" s="922"/>
      <c r="J1409" s="964">
        <v>0</v>
      </c>
      <c r="K1409" s="964">
        <v>0</v>
      </c>
      <c r="L1409" s="964">
        <v>0</v>
      </c>
      <c r="M1409" s="964">
        <v>0</v>
      </c>
      <c r="N1409" s="965"/>
      <c r="O1409" s="964">
        <v>0</v>
      </c>
      <c r="P1409" s="964">
        <v>0</v>
      </c>
      <c r="Q1409" s="964">
        <v>0</v>
      </c>
      <c r="R1409" s="922"/>
      <c r="S1409" s="964">
        <v>0</v>
      </c>
      <c r="T1409" s="964">
        <v>0</v>
      </c>
      <c r="U1409" s="964">
        <v>0</v>
      </c>
      <c r="V1409" s="964">
        <v>0</v>
      </c>
      <c r="W1409" s="964">
        <v>0</v>
      </c>
      <c r="X1409" s="964">
        <v>0</v>
      </c>
      <c r="Y1409" s="964">
        <v>0</v>
      </c>
      <c r="Z1409" s="964">
        <v>0</v>
      </c>
      <c r="AA1409" s="922"/>
      <c r="AB1409" s="965">
        <v>0</v>
      </c>
      <c r="AC1409" s="965">
        <v>0</v>
      </c>
      <c r="AD1409" s="965">
        <v>0</v>
      </c>
      <c r="AE1409" s="965">
        <v>0</v>
      </c>
      <c r="AF1409" s="965">
        <v>0</v>
      </c>
      <c r="AG1409" s="965">
        <v>0</v>
      </c>
      <c r="AH1409" s="965">
        <v>0</v>
      </c>
      <c r="AI1409" s="965">
        <v>0</v>
      </c>
      <c r="AJ1409" s="965">
        <v>0</v>
      </c>
      <c r="AK1409" s="965">
        <v>0</v>
      </c>
      <c r="AL1409" s="965">
        <v>0</v>
      </c>
      <c r="AM1409" s="965">
        <v>0</v>
      </c>
      <c r="AN1409" s="965">
        <v>0</v>
      </c>
      <c r="AO1409" s="965">
        <v>0</v>
      </c>
      <c r="AP1409" s="965">
        <v>0</v>
      </c>
      <c r="AQ1409" s="964">
        <v>0</v>
      </c>
      <c r="AR1409" s="964">
        <v>0</v>
      </c>
      <c r="AS1409" s="964">
        <v>0</v>
      </c>
      <c r="AT1409" s="964">
        <v>0</v>
      </c>
      <c r="AU1409" s="964">
        <v>0</v>
      </c>
      <c r="AV1409" s="964">
        <v>0</v>
      </c>
      <c r="AW1409" s="964">
        <v>0</v>
      </c>
      <c r="AX1409" s="964">
        <v>0</v>
      </c>
      <c r="AY1409" s="964">
        <v>0</v>
      </c>
      <c r="AZ1409" s="964">
        <v>0</v>
      </c>
      <c r="BA1409" s="964">
        <v>0</v>
      </c>
      <c r="BB1409" s="964">
        <v>0</v>
      </c>
      <c r="BC1409" s="922"/>
      <c r="BD1409" s="922"/>
      <c r="BE1409" s="922"/>
      <c r="BF1409" s="922"/>
      <c r="BG1409" s="964">
        <v>0</v>
      </c>
      <c r="BH1409" s="964">
        <v>0</v>
      </c>
      <c r="BI1409" s="922"/>
      <c r="BJ1409" s="1293">
        <v>0</v>
      </c>
      <c r="BK1409" s="916">
        <v>0</v>
      </c>
      <c r="BL1409" s="1292">
        <v>0</v>
      </c>
    </row>
    <row r="1410" spans="1:64" hidden="1">
      <c r="A1410" s="1022" t="s">
        <v>57</v>
      </c>
      <c r="B1410" s="876" t="s">
        <v>175</v>
      </c>
      <c r="C1410" s="844" t="s">
        <v>184</v>
      </c>
      <c r="D1410" s="905">
        <v>0</v>
      </c>
      <c r="E1410" s="922"/>
      <c r="F1410" s="922"/>
      <c r="G1410" s="964">
        <v>0</v>
      </c>
      <c r="H1410" s="964">
        <v>0</v>
      </c>
      <c r="I1410" s="922"/>
      <c r="J1410" s="964">
        <v>0</v>
      </c>
      <c r="K1410" s="964">
        <v>0</v>
      </c>
      <c r="L1410" s="964">
        <v>0</v>
      </c>
      <c r="M1410" s="964">
        <v>0</v>
      </c>
      <c r="N1410" s="965"/>
      <c r="O1410" s="964">
        <v>0</v>
      </c>
      <c r="P1410" s="964">
        <v>0</v>
      </c>
      <c r="Q1410" s="964">
        <v>0</v>
      </c>
      <c r="R1410" s="922"/>
      <c r="S1410" s="964">
        <v>0</v>
      </c>
      <c r="T1410" s="964">
        <v>0</v>
      </c>
      <c r="U1410" s="964">
        <v>0</v>
      </c>
      <c r="V1410" s="964">
        <v>0</v>
      </c>
      <c r="W1410" s="964">
        <v>0</v>
      </c>
      <c r="X1410" s="964">
        <v>0</v>
      </c>
      <c r="Y1410" s="964">
        <v>0</v>
      </c>
      <c r="Z1410" s="964">
        <v>0</v>
      </c>
      <c r="AA1410" s="922"/>
      <c r="AB1410" s="965">
        <v>0</v>
      </c>
      <c r="AC1410" s="965">
        <v>0</v>
      </c>
      <c r="AD1410" s="965">
        <v>0</v>
      </c>
      <c r="AE1410" s="965">
        <v>0</v>
      </c>
      <c r="AF1410" s="965">
        <v>0</v>
      </c>
      <c r="AG1410" s="965">
        <v>0</v>
      </c>
      <c r="AH1410" s="965">
        <v>0</v>
      </c>
      <c r="AI1410" s="965">
        <v>0</v>
      </c>
      <c r="AJ1410" s="965">
        <v>0</v>
      </c>
      <c r="AK1410" s="965">
        <v>0</v>
      </c>
      <c r="AL1410" s="965">
        <v>0</v>
      </c>
      <c r="AM1410" s="965">
        <v>0</v>
      </c>
      <c r="AN1410" s="965">
        <v>0</v>
      </c>
      <c r="AO1410" s="965">
        <v>0</v>
      </c>
      <c r="AP1410" s="965">
        <v>0</v>
      </c>
      <c r="AQ1410" s="964">
        <v>0</v>
      </c>
      <c r="AR1410" s="964">
        <v>0</v>
      </c>
      <c r="AS1410" s="964">
        <v>0</v>
      </c>
      <c r="AT1410" s="964">
        <v>0</v>
      </c>
      <c r="AU1410" s="964">
        <v>0</v>
      </c>
      <c r="AV1410" s="964">
        <v>0</v>
      </c>
      <c r="AW1410" s="964">
        <v>0</v>
      </c>
      <c r="AX1410" s="964">
        <v>0</v>
      </c>
      <c r="AY1410" s="964">
        <v>0</v>
      </c>
      <c r="AZ1410" s="964">
        <v>0</v>
      </c>
      <c r="BA1410" s="964">
        <v>0</v>
      </c>
      <c r="BB1410" s="964">
        <v>0</v>
      </c>
      <c r="BC1410" s="922"/>
      <c r="BD1410" s="922"/>
      <c r="BE1410" s="922"/>
      <c r="BF1410" s="922"/>
      <c r="BG1410" s="964">
        <v>0</v>
      </c>
      <c r="BH1410" s="964">
        <v>0</v>
      </c>
      <c r="BI1410" s="922"/>
      <c r="BJ1410" s="1293">
        <v>0</v>
      </c>
      <c r="BK1410" s="916">
        <v>0</v>
      </c>
      <c r="BL1410" s="1292">
        <v>0</v>
      </c>
    </row>
    <row r="1411" spans="1:64" hidden="1">
      <c r="A1411" s="1022" t="s">
        <v>30</v>
      </c>
      <c r="B1411" s="875" t="s">
        <v>31</v>
      </c>
      <c r="C1411" s="871" t="s">
        <v>133</v>
      </c>
      <c r="D1411" s="905">
        <v>0</v>
      </c>
      <c r="E1411" s="922"/>
      <c r="F1411" s="922"/>
      <c r="G1411" s="964">
        <v>0</v>
      </c>
      <c r="H1411" s="964">
        <v>0</v>
      </c>
      <c r="I1411" s="922"/>
      <c r="J1411" s="955">
        <v>0</v>
      </c>
      <c r="K1411" s="964">
        <v>0</v>
      </c>
      <c r="L1411" s="964">
        <v>0</v>
      </c>
      <c r="M1411" s="964">
        <v>0</v>
      </c>
      <c r="N1411" s="965"/>
      <c r="O1411" s="964">
        <v>0</v>
      </c>
      <c r="P1411" s="964">
        <v>0</v>
      </c>
      <c r="Q1411" s="964">
        <v>0</v>
      </c>
      <c r="R1411" s="922"/>
      <c r="S1411" s="964">
        <v>0</v>
      </c>
      <c r="T1411" s="964">
        <v>0</v>
      </c>
      <c r="U1411" s="964">
        <v>0</v>
      </c>
      <c r="V1411" s="964">
        <v>0</v>
      </c>
      <c r="W1411" s="964">
        <v>0</v>
      </c>
      <c r="X1411" s="964">
        <v>0</v>
      </c>
      <c r="Y1411" s="964">
        <v>0</v>
      </c>
      <c r="Z1411" s="964">
        <v>0</v>
      </c>
      <c r="AA1411" s="922"/>
      <c r="AB1411" s="965">
        <v>0</v>
      </c>
      <c r="AC1411" s="965">
        <v>0</v>
      </c>
      <c r="AD1411" s="965">
        <v>0</v>
      </c>
      <c r="AE1411" s="965">
        <v>0</v>
      </c>
      <c r="AF1411" s="965">
        <v>0</v>
      </c>
      <c r="AG1411" s="965">
        <v>0</v>
      </c>
      <c r="AH1411" s="965">
        <v>0</v>
      </c>
      <c r="AI1411" s="965">
        <v>0</v>
      </c>
      <c r="AJ1411" s="965">
        <v>0</v>
      </c>
      <c r="AK1411" s="965">
        <v>0</v>
      </c>
      <c r="AL1411" s="965">
        <v>0</v>
      </c>
      <c r="AM1411" s="965">
        <v>0</v>
      </c>
      <c r="AN1411" s="965">
        <v>0</v>
      </c>
      <c r="AO1411" s="965">
        <v>0</v>
      </c>
      <c r="AP1411" s="965">
        <v>0</v>
      </c>
      <c r="AQ1411" s="964">
        <v>0</v>
      </c>
      <c r="AR1411" s="964">
        <v>0</v>
      </c>
      <c r="AS1411" s="964">
        <v>0</v>
      </c>
      <c r="AT1411" s="964"/>
      <c r="AU1411" s="964">
        <v>0</v>
      </c>
      <c r="AV1411" s="964">
        <v>0</v>
      </c>
      <c r="AW1411" s="964">
        <v>0</v>
      </c>
      <c r="AX1411" s="964">
        <v>0</v>
      </c>
      <c r="AY1411" s="964">
        <v>0</v>
      </c>
      <c r="AZ1411" s="964">
        <v>0</v>
      </c>
      <c r="BA1411" s="964">
        <v>0</v>
      </c>
      <c r="BB1411" s="964">
        <v>0</v>
      </c>
      <c r="BC1411" s="922"/>
      <c r="BD1411" s="922"/>
      <c r="BE1411" s="922"/>
      <c r="BF1411" s="922"/>
      <c r="BG1411" s="964">
        <v>0</v>
      </c>
      <c r="BH1411" s="964">
        <v>0</v>
      </c>
      <c r="BI1411" s="922"/>
      <c r="BJ1411" s="1292">
        <v>0</v>
      </c>
      <c r="BK1411" s="916">
        <v>0</v>
      </c>
      <c r="BL1411" s="1292">
        <v>0</v>
      </c>
    </row>
    <row r="1412" spans="1:64" s="910" customFormat="1" hidden="1">
      <c r="A1412" s="1029" t="s">
        <v>32</v>
      </c>
      <c r="B1412" s="1030" t="s">
        <v>8</v>
      </c>
      <c r="C1412" s="1031" t="s">
        <v>134</v>
      </c>
      <c r="D1412" s="905">
        <v>0</v>
      </c>
      <c r="E1412" s="959"/>
      <c r="F1412" s="959"/>
      <c r="G1412" s="959"/>
      <c r="H1412" s="959"/>
      <c r="I1412" s="959"/>
      <c r="J1412" s="959"/>
      <c r="K1412" s="959"/>
      <c r="L1412" s="959"/>
      <c r="M1412" s="959"/>
      <c r="N1412" s="960"/>
      <c r="O1412" s="959"/>
      <c r="P1412" s="959"/>
      <c r="Q1412" s="959"/>
      <c r="R1412" s="959"/>
      <c r="S1412" s="959"/>
      <c r="T1412" s="959"/>
      <c r="U1412" s="959"/>
      <c r="V1412" s="959"/>
      <c r="W1412" s="959"/>
      <c r="X1412" s="959"/>
      <c r="Y1412" s="959"/>
      <c r="Z1412" s="959"/>
      <c r="AA1412" s="959"/>
      <c r="AB1412" s="960"/>
      <c r="AC1412" s="960"/>
      <c r="AD1412" s="960"/>
      <c r="AE1412" s="960"/>
      <c r="AF1412" s="960"/>
      <c r="AG1412" s="960"/>
      <c r="AH1412" s="960"/>
      <c r="AI1412" s="960"/>
      <c r="AJ1412" s="960"/>
      <c r="AK1412" s="960"/>
      <c r="AL1412" s="960"/>
      <c r="AM1412" s="960"/>
      <c r="AN1412" s="960"/>
      <c r="AO1412" s="960"/>
      <c r="AP1412" s="960"/>
      <c r="AQ1412" s="959"/>
      <c r="AR1412" s="959"/>
      <c r="AS1412" s="959"/>
      <c r="AT1412" s="959"/>
      <c r="AU1412" s="959"/>
      <c r="AV1412" s="959"/>
      <c r="AW1412" s="959"/>
      <c r="AX1412" s="959"/>
      <c r="AY1412" s="959"/>
      <c r="AZ1412" s="959"/>
      <c r="BA1412" s="959"/>
      <c r="BB1412" s="959"/>
      <c r="BC1412" s="959"/>
      <c r="BD1412" s="959"/>
      <c r="BE1412" s="959"/>
      <c r="BF1412" s="959"/>
      <c r="BG1412" s="959"/>
      <c r="BH1412" s="959"/>
      <c r="BI1412" s="959"/>
      <c r="BJ1412" s="1294">
        <v>0</v>
      </c>
      <c r="BK1412" s="916">
        <v>0</v>
      </c>
      <c r="BL1412" s="1294">
        <v>0</v>
      </c>
    </row>
    <row r="1413" spans="1:64" hidden="1">
      <c r="A1413" s="1022" t="s">
        <v>33</v>
      </c>
      <c r="B1413" s="1023" t="s">
        <v>170</v>
      </c>
      <c r="C1413" s="871" t="s">
        <v>136</v>
      </c>
      <c r="D1413" s="905">
        <v>0</v>
      </c>
      <c r="E1413" s="922"/>
      <c r="F1413" s="922"/>
      <c r="G1413" s="964">
        <v>0</v>
      </c>
      <c r="H1413" s="964">
        <v>0</v>
      </c>
      <c r="I1413" s="922"/>
      <c r="J1413" s="964">
        <v>0</v>
      </c>
      <c r="K1413" s="955">
        <v>0</v>
      </c>
      <c r="L1413" s="964">
        <v>0</v>
      </c>
      <c r="M1413" s="964">
        <v>0</v>
      </c>
      <c r="N1413" s="965"/>
      <c r="O1413" s="964">
        <v>0</v>
      </c>
      <c r="P1413" s="964">
        <v>0</v>
      </c>
      <c r="Q1413" s="964">
        <v>0</v>
      </c>
      <c r="R1413" s="922"/>
      <c r="S1413" s="964">
        <v>0</v>
      </c>
      <c r="T1413" s="964">
        <v>0</v>
      </c>
      <c r="U1413" s="964">
        <v>0</v>
      </c>
      <c r="V1413" s="964">
        <v>0</v>
      </c>
      <c r="W1413" s="964">
        <v>0</v>
      </c>
      <c r="X1413" s="964">
        <v>0</v>
      </c>
      <c r="Y1413" s="964">
        <v>0</v>
      </c>
      <c r="Z1413" s="964">
        <v>0</v>
      </c>
      <c r="AA1413" s="922"/>
      <c r="AB1413" s="965">
        <v>0</v>
      </c>
      <c r="AC1413" s="965">
        <v>0</v>
      </c>
      <c r="AD1413" s="965">
        <v>0</v>
      </c>
      <c r="AE1413" s="965">
        <v>0</v>
      </c>
      <c r="AF1413" s="965">
        <v>0</v>
      </c>
      <c r="AG1413" s="965">
        <v>0</v>
      </c>
      <c r="AH1413" s="965">
        <v>0</v>
      </c>
      <c r="AI1413" s="965">
        <v>0</v>
      </c>
      <c r="AJ1413" s="965">
        <v>0</v>
      </c>
      <c r="AK1413" s="965">
        <v>0</v>
      </c>
      <c r="AL1413" s="965">
        <v>0</v>
      </c>
      <c r="AM1413" s="965">
        <v>0</v>
      </c>
      <c r="AN1413" s="965">
        <v>0</v>
      </c>
      <c r="AO1413" s="965">
        <v>0</v>
      </c>
      <c r="AP1413" s="965">
        <v>0</v>
      </c>
      <c r="AQ1413" s="964">
        <v>0</v>
      </c>
      <c r="AR1413" s="964">
        <v>0</v>
      </c>
      <c r="AS1413" s="964">
        <v>0</v>
      </c>
      <c r="AT1413" s="964">
        <v>0</v>
      </c>
      <c r="AU1413" s="964">
        <v>0</v>
      </c>
      <c r="AV1413" s="964">
        <v>0</v>
      </c>
      <c r="AW1413" s="964">
        <v>0</v>
      </c>
      <c r="AX1413" s="964">
        <v>0</v>
      </c>
      <c r="AY1413" s="964">
        <v>0</v>
      </c>
      <c r="AZ1413" s="964">
        <v>0</v>
      </c>
      <c r="BA1413" s="964">
        <v>0</v>
      </c>
      <c r="BB1413" s="964">
        <v>0</v>
      </c>
      <c r="BC1413" s="922"/>
      <c r="BD1413" s="922"/>
      <c r="BE1413" s="922"/>
      <c r="BF1413" s="922"/>
      <c r="BG1413" s="964">
        <v>0</v>
      </c>
      <c r="BH1413" s="964">
        <v>0</v>
      </c>
      <c r="BI1413" s="922"/>
      <c r="BJ1413" s="1292">
        <v>0</v>
      </c>
      <c r="BK1413" s="916">
        <v>0</v>
      </c>
      <c r="BL1413" s="1292">
        <v>0</v>
      </c>
    </row>
    <row r="1414" spans="1:64" hidden="1">
      <c r="A1414" s="1022" t="s">
        <v>169</v>
      </c>
      <c r="B1414" s="1023" t="s">
        <v>172</v>
      </c>
      <c r="C1414" s="871" t="s">
        <v>137</v>
      </c>
      <c r="D1414" s="905">
        <v>0</v>
      </c>
      <c r="E1414" s="922"/>
      <c r="F1414" s="922"/>
      <c r="G1414" s="964">
        <v>0</v>
      </c>
      <c r="H1414" s="964">
        <v>0</v>
      </c>
      <c r="I1414" s="922"/>
      <c r="J1414" s="964">
        <v>0</v>
      </c>
      <c r="K1414" s="964">
        <v>0</v>
      </c>
      <c r="L1414" s="955">
        <v>0</v>
      </c>
      <c r="M1414" s="964">
        <v>0</v>
      </c>
      <c r="N1414" s="965"/>
      <c r="O1414" s="964">
        <v>0</v>
      </c>
      <c r="P1414" s="964">
        <v>0</v>
      </c>
      <c r="Q1414" s="964">
        <v>0</v>
      </c>
      <c r="R1414" s="922"/>
      <c r="S1414" s="964">
        <v>0</v>
      </c>
      <c r="T1414" s="964">
        <v>0</v>
      </c>
      <c r="U1414" s="964">
        <v>0</v>
      </c>
      <c r="V1414" s="964">
        <v>0</v>
      </c>
      <c r="W1414" s="964">
        <v>0</v>
      </c>
      <c r="X1414" s="964">
        <v>0</v>
      </c>
      <c r="Y1414" s="964">
        <v>0</v>
      </c>
      <c r="Z1414" s="964">
        <v>0</v>
      </c>
      <c r="AA1414" s="922"/>
      <c r="AB1414" s="965">
        <v>0</v>
      </c>
      <c r="AC1414" s="965">
        <v>0</v>
      </c>
      <c r="AD1414" s="965">
        <v>0</v>
      </c>
      <c r="AE1414" s="965">
        <v>0</v>
      </c>
      <c r="AF1414" s="965">
        <v>0</v>
      </c>
      <c r="AG1414" s="965">
        <v>0</v>
      </c>
      <c r="AH1414" s="965">
        <v>0</v>
      </c>
      <c r="AI1414" s="965">
        <v>0</v>
      </c>
      <c r="AJ1414" s="965">
        <v>0</v>
      </c>
      <c r="AK1414" s="965">
        <v>0</v>
      </c>
      <c r="AL1414" s="965">
        <v>0</v>
      </c>
      <c r="AM1414" s="965">
        <v>0</v>
      </c>
      <c r="AN1414" s="965">
        <v>0</v>
      </c>
      <c r="AO1414" s="965">
        <v>0</v>
      </c>
      <c r="AP1414" s="965">
        <v>0</v>
      </c>
      <c r="AQ1414" s="964">
        <v>0</v>
      </c>
      <c r="AR1414" s="964">
        <v>0</v>
      </c>
      <c r="AS1414" s="964">
        <v>0</v>
      </c>
      <c r="AT1414" s="964">
        <v>0</v>
      </c>
      <c r="AU1414" s="964">
        <v>0</v>
      </c>
      <c r="AV1414" s="964">
        <v>0</v>
      </c>
      <c r="AW1414" s="964">
        <v>0</v>
      </c>
      <c r="AX1414" s="964">
        <v>0</v>
      </c>
      <c r="AY1414" s="964">
        <v>0</v>
      </c>
      <c r="AZ1414" s="964">
        <v>0</v>
      </c>
      <c r="BA1414" s="964">
        <v>0</v>
      </c>
      <c r="BB1414" s="964">
        <v>0</v>
      </c>
      <c r="BC1414" s="922"/>
      <c r="BD1414" s="922"/>
      <c r="BE1414" s="922"/>
      <c r="BF1414" s="922"/>
      <c r="BG1414" s="964">
        <v>0</v>
      </c>
      <c r="BH1414" s="964">
        <v>0</v>
      </c>
      <c r="BI1414" s="922"/>
      <c r="BJ1414" s="1292">
        <v>0</v>
      </c>
      <c r="BK1414" s="916">
        <v>0</v>
      </c>
      <c r="BL1414" s="1292">
        <v>0</v>
      </c>
    </row>
    <row r="1415" spans="1:64" hidden="1">
      <c r="A1415" s="1022" t="s">
        <v>171</v>
      </c>
      <c r="B1415" s="1023" t="s">
        <v>168</v>
      </c>
      <c r="C1415" s="871" t="s">
        <v>135</v>
      </c>
      <c r="D1415" s="905">
        <v>0</v>
      </c>
      <c r="E1415" s="922"/>
      <c r="F1415" s="922"/>
      <c r="G1415" s="964">
        <v>0</v>
      </c>
      <c r="H1415" s="964">
        <v>0</v>
      </c>
      <c r="I1415" s="922"/>
      <c r="J1415" s="964">
        <v>0</v>
      </c>
      <c r="K1415" s="964">
        <v>0</v>
      </c>
      <c r="L1415" s="964">
        <v>0</v>
      </c>
      <c r="M1415" s="955">
        <v>0</v>
      </c>
      <c r="N1415" s="967"/>
      <c r="O1415" s="964">
        <v>0</v>
      </c>
      <c r="P1415" s="964">
        <v>0</v>
      </c>
      <c r="Q1415" s="964">
        <v>0</v>
      </c>
      <c r="R1415" s="922"/>
      <c r="S1415" s="964">
        <v>0</v>
      </c>
      <c r="T1415" s="964">
        <v>0</v>
      </c>
      <c r="U1415" s="964">
        <v>0</v>
      </c>
      <c r="V1415" s="964">
        <v>0</v>
      </c>
      <c r="W1415" s="964">
        <v>0</v>
      </c>
      <c r="X1415" s="964">
        <v>0</v>
      </c>
      <c r="Y1415" s="964">
        <v>0</v>
      </c>
      <c r="Z1415" s="964">
        <v>0</v>
      </c>
      <c r="AA1415" s="922"/>
      <c r="AB1415" s="965">
        <v>0</v>
      </c>
      <c r="AC1415" s="965">
        <v>0</v>
      </c>
      <c r="AD1415" s="965">
        <v>0</v>
      </c>
      <c r="AE1415" s="965">
        <v>0</v>
      </c>
      <c r="AF1415" s="965">
        <v>0</v>
      </c>
      <c r="AG1415" s="965">
        <v>0</v>
      </c>
      <c r="AH1415" s="965">
        <v>0</v>
      </c>
      <c r="AI1415" s="965">
        <v>0</v>
      </c>
      <c r="AJ1415" s="965">
        <v>0</v>
      </c>
      <c r="AK1415" s="965">
        <v>0</v>
      </c>
      <c r="AL1415" s="965">
        <v>0</v>
      </c>
      <c r="AM1415" s="965">
        <v>0</v>
      </c>
      <c r="AN1415" s="965">
        <v>0</v>
      </c>
      <c r="AO1415" s="965">
        <v>0</v>
      </c>
      <c r="AP1415" s="965">
        <v>0</v>
      </c>
      <c r="AQ1415" s="964">
        <v>0</v>
      </c>
      <c r="AR1415" s="964">
        <v>0</v>
      </c>
      <c r="AS1415" s="964">
        <v>0</v>
      </c>
      <c r="AT1415" s="964">
        <v>0</v>
      </c>
      <c r="AU1415" s="964">
        <v>0</v>
      </c>
      <c r="AV1415" s="964">
        <v>0</v>
      </c>
      <c r="AW1415" s="964">
        <v>0</v>
      </c>
      <c r="AX1415" s="964">
        <v>0</v>
      </c>
      <c r="AY1415" s="964">
        <v>0</v>
      </c>
      <c r="AZ1415" s="964">
        <v>0</v>
      </c>
      <c r="BA1415" s="964">
        <v>0</v>
      </c>
      <c r="BB1415" s="964">
        <v>0</v>
      </c>
      <c r="BC1415" s="922"/>
      <c r="BD1415" s="922"/>
      <c r="BE1415" s="922"/>
      <c r="BF1415" s="922"/>
      <c r="BG1415" s="964">
        <v>0</v>
      </c>
      <c r="BH1415" s="964">
        <v>0</v>
      </c>
      <c r="BI1415" s="922"/>
      <c r="BJ1415" s="1292">
        <v>0</v>
      </c>
      <c r="BK1415" s="916">
        <v>0</v>
      </c>
      <c r="BL1415" s="1292">
        <v>0</v>
      </c>
    </row>
    <row r="1416" spans="1:64" s="889" customFormat="1" hidden="1">
      <c r="A1416" s="1024" t="s">
        <v>181</v>
      </c>
      <c r="B1416" s="1026" t="s">
        <v>356</v>
      </c>
      <c r="C1416" s="877" t="s">
        <v>357</v>
      </c>
      <c r="D1416" s="905">
        <v>0</v>
      </c>
      <c r="E1416" s="961"/>
      <c r="F1416" s="961"/>
      <c r="G1416" s="965"/>
      <c r="H1416" s="965"/>
      <c r="I1416" s="922"/>
      <c r="J1416" s="965"/>
      <c r="K1416" s="965"/>
      <c r="L1416" s="965"/>
      <c r="M1416" s="935"/>
      <c r="N1416" s="935">
        <v>0</v>
      </c>
      <c r="O1416" s="965"/>
      <c r="P1416" s="965"/>
      <c r="Q1416" s="965"/>
      <c r="R1416" s="961"/>
      <c r="S1416" s="965"/>
      <c r="T1416" s="965"/>
      <c r="U1416" s="965"/>
      <c r="V1416" s="965"/>
      <c r="W1416" s="965"/>
      <c r="X1416" s="965"/>
      <c r="Y1416" s="965"/>
      <c r="Z1416" s="965"/>
      <c r="AA1416" s="961"/>
      <c r="AB1416" s="965"/>
      <c r="AC1416" s="965"/>
      <c r="AD1416" s="965"/>
      <c r="AE1416" s="965"/>
      <c r="AF1416" s="965"/>
      <c r="AG1416" s="965"/>
      <c r="AH1416" s="965"/>
      <c r="AI1416" s="965"/>
      <c r="AJ1416" s="965"/>
      <c r="AK1416" s="965"/>
      <c r="AL1416" s="965"/>
      <c r="AM1416" s="965"/>
      <c r="AN1416" s="965"/>
      <c r="AO1416" s="965"/>
      <c r="AP1416" s="965"/>
      <c r="AQ1416" s="965"/>
      <c r="AR1416" s="965"/>
      <c r="AS1416" s="965"/>
      <c r="AT1416" s="965"/>
      <c r="AU1416" s="965"/>
      <c r="AV1416" s="965"/>
      <c r="AW1416" s="965"/>
      <c r="AX1416" s="965"/>
      <c r="AY1416" s="965"/>
      <c r="AZ1416" s="965"/>
      <c r="BA1416" s="965"/>
      <c r="BB1416" s="965"/>
      <c r="BC1416" s="961"/>
      <c r="BD1416" s="961"/>
      <c r="BE1416" s="961"/>
      <c r="BF1416" s="961"/>
      <c r="BG1416" s="965"/>
      <c r="BH1416" s="965"/>
      <c r="BI1416" s="961"/>
      <c r="BJ1416" s="1293">
        <v>0</v>
      </c>
      <c r="BK1416" s="918">
        <v>0</v>
      </c>
      <c r="BL1416" s="1293">
        <v>0</v>
      </c>
    </row>
    <row r="1417" spans="1:64" hidden="1">
      <c r="A1417" s="1029" t="s">
        <v>143</v>
      </c>
      <c r="B1417" s="875" t="s">
        <v>144</v>
      </c>
      <c r="C1417" s="871" t="s">
        <v>138</v>
      </c>
      <c r="D1417" s="905">
        <v>0</v>
      </c>
      <c r="E1417" s="922"/>
      <c r="F1417" s="922"/>
      <c r="G1417" s="964">
        <v>0</v>
      </c>
      <c r="H1417" s="964">
        <v>0</v>
      </c>
      <c r="I1417" s="922"/>
      <c r="J1417" s="964">
        <v>0</v>
      </c>
      <c r="K1417" s="964">
        <v>0</v>
      </c>
      <c r="L1417" s="964">
        <v>0</v>
      </c>
      <c r="M1417" s="964">
        <v>0</v>
      </c>
      <c r="N1417" s="968"/>
      <c r="O1417" s="955">
        <v>0</v>
      </c>
      <c r="P1417" s="964">
        <v>0</v>
      </c>
      <c r="Q1417" s="964">
        <v>0</v>
      </c>
      <c r="R1417" s="922"/>
      <c r="S1417" s="964">
        <v>0</v>
      </c>
      <c r="T1417" s="964">
        <v>0</v>
      </c>
      <c r="U1417" s="964">
        <v>0</v>
      </c>
      <c r="V1417" s="964">
        <v>0</v>
      </c>
      <c r="W1417" s="964">
        <v>0</v>
      </c>
      <c r="X1417" s="964">
        <v>0</v>
      </c>
      <c r="Y1417" s="964">
        <v>0</v>
      </c>
      <c r="Z1417" s="964">
        <v>0</v>
      </c>
      <c r="AA1417" s="922"/>
      <c r="AB1417" s="965">
        <v>0</v>
      </c>
      <c r="AC1417" s="965">
        <v>0</v>
      </c>
      <c r="AD1417" s="965">
        <v>0</v>
      </c>
      <c r="AE1417" s="965">
        <v>0</v>
      </c>
      <c r="AF1417" s="965">
        <v>0</v>
      </c>
      <c r="AG1417" s="965">
        <v>0</v>
      </c>
      <c r="AH1417" s="965">
        <v>0</v>
      </c>
      <c r="AI1417" s="965">
        <v>0</v>
      </c>
      <c r="AJ1417" s="965">
        <v>0</v>
      </c>
      <c r="AK1417" s="965">
        <v>0</v>
      </c>
      <c r="AL1417" s="965">
        <v>0</v>
      </c>
      <c r="AM1417" s="965">
        <v>0</v>
      </c>
      <c r="AN1417" s="965">
        <v>0</v>
      </c>
      <c r="AO1417" s="965">
        <v>0</v>
      </c>
      <c r="AP1417" s="965">
        <v>0</v>
      </c>
      <c r="AQ1417" s="964">
        <v>0</v>
      </c>
      <c r="AR1417" s="964">
        <v>0</v>
      </c>
      <c r="AS1417" s="964">
        <v>0</v>
      </c>
      <c r="AT1417" s="964">
        <v>0</v>
      </c>
      <c r="AU1417" s="964">
        <v>0</v>
      </c>
      <c r="AV1417" s="964">
        <v>0</v>
      </c>
      <c r="AW1417" s="964">
        <v>0</v>
      </c>
      <c r="AX1417" s="964">
        <v>0</v>
      </c>
      <c r="AY1417" s="964">
        <v>0</v>
      </c>
      <c r="AZ1417" s="964">
        <v>0</v>
      </c>
      <c r="BA1417" s="964">
        <v>0</v>
      </c>
      <c r="BB1417" s="964">
        <v>0</v>
      </c>
      <c r="BC1417" s="922"/>
      <c r="BD1417" s="922"/>
      <c r="BE1417" s="922"/>
      <c r="BF1417" s="922"/>
      <c r="BG1417" s="964">
        <v>0</v>
      </c>
      <c r="BH1417" s="964">
        <v>0</v>
      </c>
      <c r="BI1417" s="922"/>
      <c r="BJ1417" s="1292">
        <v>0</v>
      </c>
      <c r="BK1417" s="916">
        <v>0</v>
      </c>
      <c r="BL1417" s="1292">
        <v>0</v>
      </c>
    </row>
    <row r="1418" spans="1:64" hidden="1">
      <c r="A1418" s="1029" t="s">
        <v>35</v>
      </c>
      <c r="B1418" s="875" t="s">
        <v>185</v>
      </c>
      <c r="C1418" s="871" t="s">
        <v>139</v>
      </c>
      <c r="D1418" s="905">
        <v>0</v>
      </c>
      <c r="E1418" s="922"/>
      <c r="F1418" s="922"/>
      <c r="G1418" s="964">
        <v>0</v>
      </c>
      <c r="H1418" s="964">
        <v>0</v>
      </c>
      <c r="I1418" s="922"/>
      <c r="J1418" s="964">
        <v>0</v>
      </c>
      <c r="K1418" s="964">
        <v>0</v>
      </c>
      <c r="L1418" s="964">
        <v>0</v>
      </c>
      <c r="M1418" s="964">
        <v>0</v>
      </c>
      <c r="N1418" s="965"/>
      <c r="O1418" s="964">
        <v>0</v>
      </c>
      <c r="P1418" s="955">
        <v>0</v>
      </c>
      <c r="Q1418" s="964">
        <v>0</v>
      </c>
      <c r="R1418" s="922"/>
      <c r="S1418" s="964">
        <v>0</v>
      </c>
      <c r="T1418" s="964">
        <v>0</v>
      </c>
      <c r="U1418" s="964">
        <v>0</v>
      </c>
      <c r="V1418" s="964">
        <v>0</v>
      </c>
      <c r="W1418" s="964">
        <v>0</v>
      </c>
      <c r="X1418" s="964">
        <v>0</v>
      </c>
      <c r="Y1418" s="964">
        <v>0</v>
      </c>
      <c r="Z1418" s="964">
        <v>0</v>
      </c>
      <c r="AA1418" s="922"/>
      <c r="AB1418" s="965">
        <v>0</v>
      </c>
      <c r="AC1418" s="965">
        <v>0</v>
      </c>
      <c r="AD1418" s="965">
        <v>0</v>
      </c>
      <c r="AE1418" s="965">
        <v>0</v>
      </c>
      <c r="AF1418" s="965">
        <v>0</v>
      </c>
      <c r="AG1418" s="965">
        <v>0</v>
      </c>
      <c r="AH1418" s="965">
        <v>0</v>
      </c>
      <c r="AI1418" s="965">
        <v>0</v>
      </c>
      <c r="AJ1418" s="965">
        <v>0</v>
      </c>
      <c r="AK1418" s="965">
        <v>0</v>
      </c>
      <c r="AL1418" s="965">
        <v>0</v>
      </c>
      <c r="AM1418" s="965">
        <v>0</v>
      </c>
      <c r="AN1418" s="965">
        <v>0</v>
      </c>
      <c r="AO1418" s="965">
        <v>0</v>
      </c>
      <c r="AP1418" s="965">
        <v>0</v>
      </c>
      <c r="AQ1418" s="964">
        <v>0</v>
      </c>
      <c r="AR1418" s="964">
        <v>0</v>
      </c>
      <c r="AS1418" s="964">
        <v>0</v>
      </c>
      <c r="AT1418" s="964">
        <v>0</v>
      </c>
      <c r="AU1418" s="964">
        <v>0</v>
      </c>
      <c r="AV1418" s="964">
        <v>0</v>
      </c>
      <c r="AW1418" s="964">
        <v>0</v>
      </c>
      <c r="AX1418" s="964">
        <v>0</v>
      </c>
      <c r="AY1418" s="964">
        <v>0</v>
      </c>
      <c r="AZ1418" s="964">
        <v>0</v>
      </c>
      <c r="BA1418" s="964">
        <v>0</v>
      </c>
      <c r="BB1418" s="964">
        <v>0</v>
      </c>
      <c r="BC1418" s="922"/>
      <c r="BD1418" s="922"/>
      <c r="BE1418" s="922"/>
      <c r="BF1418" s="922"/>
      <c r="BG1418" s="964">
        <v>0</v>
      </c>
      <c r="BH1418" s="964">
        <v>0</v>
      </c>
      <c r="BI1418" s="922"/>
      <c r="BJ1418" s="1294">
        <v>0</v>
      </c>
      <c r="BK1418" s="913">
        <v>0</v>
      </c>
      <c r="BL1418" s="1294">
        <v>0</v>
      </c>
    </row>
    <row r="1419" spans="1:64" hidden="1">
      <c r="A1419" s="1029" t="s">
        <v>36</v>
      </c>
      <c r="B1419" s="875" t="s">
        <v>186</v>
      </c>
      <c r="C1419" s="871" t="s">
        <v>140</v>
      </c>
      <c r="D1419" s="905">
        <v>0</v>
      </c>
      <c r="E1419" s="922"/>
      <c r="F1419" s="922"/>
      <c r="G1419" s="964">
        <v>0</v>
      </c>
      <c r="H1419" s="964">
        <v>0</v>
      </c>
      <c r="I1419" s="922"/>
      <c r="J1419" s="964">
        <v>0</v>
      </c>
      <c r="K1419" s="964">
        <v>0</v>
      </c>
      <c r="L1419" s="964">
        <v>0</v>
      </c>
      <c r="M1419" s="964">
        <v>0</v>
      </c>
      <c r="N1419" s="965"/>
      <c r="O1419" s="964">
        <v>0</v>
      </c>
      <c r="P1419" s="964">
        <v>0</v>
      </c>
      <c r="Q1419" s="955">
        <v>0</v>
      </c>
      <c r="R1419" s="922"/>
      <c r="S1419" s="964">
        <v>0</v>
      </c>
      <c r="T1419" s="964">
        <v>0</v>
      </c>
      <c r="U1419" s="964">
        <v>0</v>
      </c>
      <c r="V1419" s="964">
        <v>0</v>
      </c>
      <c r="W1419" s="964">
        <v>0</v>
      </c>
      <c r="X1419" s="964">
        <v>0</v>
      </c>
      <c r="Y1419" s="964">
        <v>0</v>
      </c>
      <c r="Z1419" s="964">
        <v>0</v>
      </c>
      <c r="AA1419" s="922"/>
      <c r="AB1419" s="965">
        <v>0</v>
      </c>
      <c r="AC1419" s="965">
        <v>0</v>
      </c>
      <c r="AD1419" s="965">
        <v>0</v>
      </c>
      <c r="AE1419" s="965">
        <v>0</v>
      </c>
      <c r="AF1419" s="965">
        <v>0</v>
      </c>
      <c r="AG1419" s="965">
        <v>0</v>
      </c>
      <c r="AH1419" s="965">
        <v>0</v>
      </c>
      <c r="AI1419" s="965">
        <v>0</v>
      </c>
      <c r="AJ1419" s="965">
        <v>0</v>
      </c>
      <c r="AK1419" s="965">
        <v>0</v>
      </c>
      <c r="AL1419" s="965">
        <v>0</v>
      </c>
      <c r="AM1419" s="965">
        <v>0</v>
      </c>
      <c r="AN1419" s="965">
        <v>0</v>
      </c>
      <c r="AO1419" s="965">
        <v>0</v>
      </c>
      <c r="AP1419" s="965">
        <v>0</v>
      </c>
      <c r="AQ1419" s="964">
        <v>0</v>
      </c>
      <c r="AR1419" s="964">
        <v>0</v>
      </c>
      <c r="AS1419" s="964">
        <v>0</v>
      </c>
      <c r="AT1419" s="964">
        <v>0</v>
      </c>
      <c r="AU1419" s="964">
        <v>0</v>
      </c>
      <c r="AV1419" s="964">
        <v>0</v>
      </c>
      <c r="AW1419" s="964">
        <v>0</v>
      </c>
      <c r="AX1419" s="964">
        <v>0</v>
      </c>
      <c r="AY1419" s="964">
        <v>0</v>
      </c>
      <c r="AZ1419" s="964">
        <v>0</v>
      </c>
      <c r="BA1419" s="964">
        <v>0</v>
      </c>
      <c r="BB1419" s="964">
        <v>0</v>
      </c>
      <c r="BC1419" s="922"/>
      <c r="BD1419" s="922"/>
      <c r="BE1419" s="922"/>
      <c r="BF1419" s="922"/>
      <c r="BG1419" s="964">
        <v>0</v>
      </c>
      <c r="BH1419" s="964">
        <v>0</v>
      </c>
      <c r="BI1419" s="922"/>
      <c r="BJ1419" s="1294">
        <v>0</v>
      </c>
      <c r="BK1419" s="913">
        <v>0</v>
      </c>
      <c r="BL1419" s="1523">
        <v>0</v>
      </c>
    </row>
    <row r="1420" spans="1:64" s="910" customFormat="1" ht="15" hidden="1">
      <c r="A1420" s="1027" t="s">
        <v>37</v>
      </c>
      <c r="B1420" s="1020" t="s">
        <v>5</v>
      </c>
      <c r="C1420" s="1021" t="s">
        <v>173</v>
      </c>
      <c r="D1420" s="906">
        <v>0</v>
      </c>
      <c r="E1420" s="908"/>
      <c r="F1420" s="908"/>
      <c r="G1420" s="908"/>
      <c r="H1420" s="908"/>
      <c r="I1420" s="908"/>
      <c r="J1420" s="908"/>
      <c r="K1420" s="908"/>
      <c r="L1420" s="908"/>
      <c r="M1420" s="908"/>
      <c r="N1420" s="909"/>
      <c r="O1420" s="908"/>
      <c r="P1420" s="908"/>
      <c r="Q1420" s="908"/>
      <c r="R1420" s="907">
        <v>0</v>
      </c>
      <c r="S1420" s="908"/>
      <c r="T1420" s="908"/>
      <c r="U1420" s="908"/>
      <c r="V1420" s="908"/>
      <c r="W1420" s="908"/>
      <c r="X1420" s="908"/>
      <c r="Y1420" s="908"/>
      <c r="Z1420" s="908"/>
      <c r="AA1420" s="908"/>
      <c r="AB1420" s="909"/>
      <c r="AC1420" s="909"/>
      <c r="AD1420" s="909"/>
      <c r="AE1420" s="909"/>
      <c r="AF1420" s="909"/>
      <c r="AG1420" s="909"/>
      <c r="AH1420" s="909"/>
      <c r="AI1420" s="909"/>
      <c r="AJ1420" s="909"/>
      <c r="AK1420" s="909"/>
      <c r="AL1420" s="909"/>
      <c r="AM1420" s="909"/>
      <c r="AN1420" s="909"/>
      <c r="AO1420" s="909"/>
      <c r="AP1420" s="909"/>
      <c r="AQ1420" s="908"/>
      <c r="AR1420" s="908"/>
      <c r="AS1420" s="908"/>
      <c r="AT1420" s="908"/>
      <c r="AU1420" s="908"/>
      <c r="AV1420" s="908"/>
      <c r="AW1420" s="908"/>
      <c r="AX1420" s="908"/>
      <c r="AY1420" s="908"/>
      <c r="AZ1420" s="908"/>
      <c r="BA1420" s="908"/>
      <c r="BB1420" s="908"/>
      <c r="BC1420" s="908"/>
      <c r="BD1420" s="908"/>
      <c r="BE1420" s="908"/>
      <c r="BF1420" s="908"/>
      <c r="BG1420" s="908"/>
      <c r="BH1420" s="908"/>
      <c r="BI1420" s="908"/>
      <c r="BJ1420" s="1291">
        <v>0</v>
      </c>
      <c r="BK1420" s="906">
        <v>0</v>
      </c>
      <c r="BL1420" s="906">
        <v>0</v>
      </c>
    </row>
    <row r="1421" spans="1:64" hidden="1">
      <c r="A1421" s="1022" t="s">
        <v>38</v>
      </c>
      <c r="B1421" s="875" t="s">
        <v>176</v>
      </c>
      <c r="C1421" s="871" t="s">
        <v>97</v>
      </c>
      <c r="D1421" s="905">
        <v>0</v>
      </c>
      <c r="E1421" s="922"/>
      <c r="F1421" s="922"/>
      <c r="G1421" s="964">
        <v>0</v>
      </c>
      <c r="H1421" s="964">
        <v>0</v>
      </c>
      <c r="I1421" s="922"/>
      <c r="J1421" s="964">
        <v>0</v>
      </c>
      <c r="K1421" s="964">
        <v>0</v>
      </c>
      <c r="L1421" s="964">
        <v>0</v>
      </c>
      <c r="M1421" s="964">
        <v>0</v>
      </c>
      <c r="N1421" s="965"/>
      <c r="O1421" s="964">
        <v>0</v>
      </c>
      <c r="P1421" s="964">
        <v>0</v>
      </c>
      <c r="Q1421" s="964">
        <v>0</v>
      </c>
      <c r="R1421" s="922"/>
      <c r="S1421" s="955">
        <v>0</v>
      </c>
      <c r="T1421" s="964">
        <v>0</v>
      </c>
      <c r="U1421" s="964">
        <v>0</v>
      </c>
      <c r="V1421" s="964">
        <v>0</v>
      </c>
      <c r="W1421" s="964">
        <v>0</v>
      </c>
      <c r="X1421" s="964">
        <v>0</v>
      </c>
      <c r="Y1421" s="964">
        <v>0</v>
      </c>
      <c r="Z1421" s="964">
        <v>0</v>
      </c>
      <c r="AA1421" s="922"/>
      <c r="AB1421" s="965">
        <v>0</v>
      </c>
      <c r="AC1421" s="965">
        <v>0</v>
      </c>
      <c r="AD1421" s="965">
        <v>0</v>
      </c>
      <c r="AE1421" s="965">
        <v>0</v>
      </c>
      <c r="AF1421" s="965">
        <v>0</v>
      </c>
      <c r="AG1421" s="965">
        <v>0</v>
      </c>
      <c r="AH1421" s="965">
        <v>0</v>
      </c>
      <c r="AI1421" s="965">
        <v>0</v>
      </c>
      <c r="AJ1421" s="965">
        <v>0</v>
      </c>
      <c r="AK1421" s="965">
        <v>0</v>
      </c>
      <c r="AL1421" s="965">
        <v>0</v>
      </c>
      <c r="AM1421" s="965">
        <v>0</v>
      </c>
      <c r="AN1421" s="965">
        <v>0</v>
      </c>
      <c r="AO1421" s="965">
        <v>0</v>
      </c>
      <c r="AP1421" s="965">
        <v>0</v>
      </c>
      <c r="AQ1421" s="964">
        <v>0</v>
      </c>
      <c r="AR1421" s="964">
        <v>0</v>
      </c>
      <c r="AS1421" s="964">
        <v>0</v>
      </c>
      <c r="AT1421" s="964">
        <v>0</v>
      </c>
      <c r="AU1421" s="964">
        <v>0</v>
      </c>
      <c r="AV1421" s="964">
        <v>0</v>
      </c>
      <c r="AW1421" s="964">
        <v>0</v>
      </c>
      <c r="AX1421" s="964">
        <v>0</v>
      </c>
      <c r="AY1421" s="964">
        <v>0</v>
      </c>
      <c r="AZ1421" s="964">
        <v>0</v>
      </c>
      <c r="BA1421" s="964">
        <v>0</v>
      </c>
      <c r="BB1421" s="964">
        <v>0</v>
      </c>
      <c r="BC1421" s="922"/>
      <c r="BD1421" s="922"/>
      <c r="BE1421" s="922"/>
      <c r="BF1421" s="922"/>
      <c r="BG1421" s="964">
        <v>0</v>
      </c>
      <c r="BH1421" s="964">
        <v>0</v>
      </c>
      <c r="BI1421" s="922"/>
      <c r="BJ1421" s="1292">
        <v>0</v>
      </c>
      <c r="BK1421" s="916">
        <v>0</v>
      </c>
      <c r="BL1421" s="1292">
        <v>0</v>
      </c>
    </row>
    <row r="1422" spans="1:64" hidden="1">
      <c r="A1422" s="1022" t="s">
        <v>39</v>
      </c>
      <c r="B1422" s="875" t="s">
        <v>177</v>
      </c>
      <c r="C1422" s="871" t="s">
        <v>98</v>
      </c>
      <c r="D1422" s="905">
        <v>0</v>
      </c>
      <c r="E1422" s="922"/>
      <c r="F1422" s="922"/>
      <c r="G1422" s="964">
        <v>0</v>
      </c>
      <c r="H1422" s="964">
        <v>0</v>
      </c>
      <c r="I1422" s="922"/>
      <c r="J1422" s="964">
        <v>0</v>
      </c>
      <c r="K1422" s="964">
        <v>0</v>
      </c>
      <c r="L1422" s="964">
        <v>0</v>
      </c>
      <c r="M1422" s="964">
        <v>0</v>
      </c>
      <c r="N1422" s="965"/>
      <c r="O1422" s="964">
        <v>0</v>
      </c>
      <c r="P1422" s="964">
        <v>0</v>
      </c>
      <c r="Q1422" s="964">
        <v>0</v>
      </c>
      <c r="R1422" s="922"/>
      <c r="S1422" s="964">
        <v>0</v>
      </c>
      <c r="T1422" s="955">
        <v>0</v>
      </c>
      <c r="U1422" s="964">
        <v>0</v>
      </c>
      <c r="V1422" s="964">
        <v>0</v>
      </c>
      <c r="W1422" s="964">
        <v>0</v>
      </c>
      <c r="X1422" s="964">
        <v>0</v>
      </c>
      <c r="Y1422" s="964">
        <v>0</v>
      </c>
      <c r="Z1422" s="964">
        <v>0</v>
      </c>
      <c r="AA1422" s="922"/>
      <c r="AB1422" s="965">
        <v>0</v>
      </c>
      <c r="AC1422" s="965">
        <v>0</v>
      </c>
      <c r="AD1422" s="965">
        <v>0</v>
      </c>
      <c r="AE1422" s="965">
        <v>0</v>
      </c>
      <c r="AF1422" s="965">
        <v>0</v>
      </c>
      <c r="AG1422" s="965">
        <v>0</v>
      </c>
      <c r="AH1422" s="965">
        <v>0</v>
      </c>
      <c r="AI1422" s="965">
        <v>0</v>
      </c>
      <c r="AJ1422" s="965">
        <v>0</v>
      </c>
      <c r="AK1422" s="965">
        <v>0</v>
      </c>
      <c r="AL1422" s="965">
        <v>0</v>
      </c>
      <c r="AM1422" s="965">
        <v>0</v>
      </c>
      <c r="AN1422" s="965">
        <v>0</v>
      </c>
      <c r="AO1422" s="965">
        <v>0</v>
      </c>
      <c r="AP1422" s="965">
        <v>0</v>
      </c>
      <c r="AQ1422" s="964">
        <v>0</v>
      </c>
      <c r="AR1422" s="964">
        <v>0</v>
      </c>
      <c r="AS1422" s="964">
        <v>0</v>
      </c>
      <c r="AT1422" s="964">
        <v>0</v>
      </c>
      <c r="AU1422" s="964">
        <v>0</v>
      </c>
      <c r="AV1422" s="964">
        <v>0</v>
      </c>
      <c r="AW1422" s="964">
        <v>0</v>
      </c>
      <c r="AX1422" s="964">
        <v>0</v>
      </c>
      <c r="AY1422" s="964">
        <v>0</v>
      </c>
      <c r="AZ1422" s="964">
        <v>0</v>
      </c>
      <c r="BA1422" s="964">
        <v>0</v>
      </c>
      <c r="BB1422" s="964">
        <v>0</v>
      </c>
      <c r="BC1422" s="922"/>
      <c r="BD1422" s="922"/>
      <c r="BE1422" s="922"/>
      <c r="BF1422" s="922"/>
      <c r="BG1422" s="964">
        <v>0</v>
      </c>
      <c r="BH1422" s="964">
        <v>0</v>
      </c>
      <c r="BI1422" s="922"/>
      <c r="BJ1422" s="1292">
        <v>0</v>
      </c>
      <c r="BK1422" s="916">
        <v>0</v>
      </c>
      <c r="BL1422" s="1292">
        <v>0</v>
      </c>
    </row>
    <row r="1423" spans="1:64" hidden="1">
      <c r="A1423" s="1022" t="s">
        <v>40</v>
      </c>
      <c r="B1423" s="875" t="s">
        <v>178</v>
      </c>
      <c r="C1423" s="871" t="s">
        <v>99</v>
      </c>
      <c r="D1423" s="905">
        <v>0</v>
      </c>
      <c r="E1423" s="922"/>
      <c r="F1423" s="922"/>
      <c r="G1423" s="964">
        <v>0</v>
      </c>
      <c r="H1423" s="964">
        <v>0</v>
      </c>
      <c r="I1423" s="922"/>
      <c r="J1423" s="964">
        <v>0</v>
      </c>
      <c r="K1423" s="964">
        <v>0</v>
      </c>
      <c r="L1423" s="964">
        <v>0</v>
      </c>
      <c r="M1423" s="964">
        <v>0</v>
      </c>
      <c r="N1423" s="965"/>
      <c r="O1423" s="964">
        <v>0</v>
      </c>
      <c r="P1423" s="964">
        <v>0</v>
      </c>
      <c r="Q1423" s="964">
        <v>0</v>
      </c>
      <c r="R1423" s="922"/>
      <c r="S1423" s="964">
        <v>0</v>
      </c>
      <c r="T1423" s="964">
        <v>0</v>
      </c>
      <c r="U1423" s="955">
        <v>0</v>
      </c>
      <c r="V1423" s="964">
        <v>0</v>
      </c>
      <c r="W1423" s="964">
        <v>0</v>
      </c>
      <c r="X1423" s="964">
        <v>0</v>
      </c>
      <c r="Y1423" s="964">
        <v>0</v>
      </c>
      <c r="Z1423" s="964">
        <v>0</v>
      </c>
      <c r="AA1423" s="922"/>
      <c r="AB1423" s="965">
        <v>0</v>
      </c>
      <c r="AC1423" s="965">
        <v>0</v>
      </c>
      <c r="AD1423" s="965">
        <v>0</v>
      </c>
      <c r="AE1423" s="965">
        <v>0</v>
      </c>
      <c r="AF1423" s="965">
        <v>0</v>
      </c>
      <c r="AG1423" s="965">
        <v>0</v>
      </c>
      <c r="AH1423" s="965">
        <v>0</v>
      </c>
      <c r="AI1423" s="965">
        <v>0</v>
      </c>
      <c r="AJ1423" s="965">
        <v>0</v>
      </c>
      <c r="AK1423" s="965">
        <v>0</v>
      </c>
      <c r="AL1423" s="965">
        <v>0</v>
      </c>
      <c r="AM1423" s="965">
        <v>0</v>
      </c>
      <c r="AN1423" s="965">
        <v>0</v>
      </c>
      <c r="AO1423" s="965">
        <v>0</v>
      </c>
      <c r="AP1423" s="965">
        <v>0</v>
      </c>
      <c r="AQ1423" s="964">
        <v>0</v>
      </c>
      <c r="AR1423" s="964">
        <v>0</v>
      </c>
      <c r="AS1423" s="964">
        <v>0</v>
      </c>
      <c r="AT1423" s="964">
        <v>0</v>
      </c>
      <c r="AU1423" s="964">
        <v>0</v>
      </c>
      <c r="AV1423" s="964">
        <v>0</v>
      </c>
      <c r="AW1423" s="964">
        <v>0</v>
      </c>
      <c r="AX1423" s="964">
        <v>0</v>
      </c>
      <c r="AY1423" s="964">
        <v>0</v>
      </c>
      <c r="AZ1423" s="964">
        <v>0</v>
      </c>
      <c r="BA1423" s="964">
        <v>0</v>
      </c>
      <c r="BB1423" s="964">
        <v>0</v>
      </c>
      <c r="BC1423" s="922"/>
      <c r="BD1423" s="922"/>
      <c r="BE1423" s="922"/>
      <c r="BF1423" s="922"/>
      <c r="BG1423" s="964">
        <v>0</v>
      </c>
      <c r="BH1423" s="964">
        <v>0</v>
      </c>
      <c r="BI1423" s="922"/>
      <c r="BJ1423" s="1292">
        <v>0</v>
      </c>
      <c r="BK1423" s="916">
        <v>0</v>
      </c>
      <c r="BL1423" s="1292">
        <v>0</v>
      </c>
    </row>
    <row r="1424" spans="1:64" hidden="1">
      <c r="A1424" s="1022" t="s">
        <v>41</v>
      </c>
      <c r="B1424" s="875" t="s">
        <v>204</v>
      </c>
      <c r="C1424" s="871" t="s">
        <v>205</v>
      </c>
      <c r="D1424" s="905">
        <v>0</v>
      </c>
      <c r="E1424" s="922"/>
      <c r="F1424" s="922"/>
      <c r="G1424" s="964">
        <v>0</v>
      </c>
      <c r="H1424" s="964">
        <v>0</v>
      </c>
      <c r="I1424" s="922"/>
      <c r="J1424" s="964">
        <v>0</v>
      </c>
      <c r="K1424" s="964">
        <v>0</v>
      </c>
      <c r="L1424" s="964">
        <v>0</v>
      </c>
      <c r="M1424" s="964">
        <v>0</v>
      </c>
      <c r="N1424" s="965"/>
      <c r="O1424" s="964">
        <v>0</v>
      </c>
      <c r="P1424" s="964">
        <v>0</v>
      </c>
      <c r="Q1424" s="964">
        <v>0</v>
      </c>
      <c r="R1424" s="922"/>
      <c r="S1424" s="964">
        <v>0</v>
      </c>
      <c r="T1424" s="964">
        <v>0</v>
      </c>
      <c r="U1424" s="964">
        <v>0</v>
      </c>
      <c r="V1424" s="964">
        <v>0</v>
      </c>
      <c r="W1424" s="964">
        <v>0</v>
      </c>
      <c r="X1424" s="964">
        <v>0</v>
      </c>
      <c r="Y1424" s="964">
        <v>0</v>
      </c>
      <c r="Z1424" s="964">
        <v>0</v>
      </c>
      <c r="AA1424" s="922"/>
      <c r="AB1424" s="965">
        <v>0</v>
      </c>
      <c r="AC1424" s="965">
        <v>0</v>
      </c>
      <c r="AD1424" s="965">
        <v>0</v>
      </c>
      <c r="AE1424" s="965">
        <v>0</v>
      </c>
      <c r="AF1424" s="965">
        <v>0</v>
      </c>
      <c r="AG1424" s="965">
        <v>0</v>
      </c>
      <c r="AH1424" s="965">
        <v>0</v>
      </c>
      <c r="AI1424" s="965">
        <v>0</v>
      </c>
      <c r="AJ1424" s="965">
        <v>0</v>
      </c>
      <c r="AK1424" s="965">
        <v>0</v>
      </c>
      <c r="AL1424" s="965">
        <v>0</v>
      </c>
      <c r="AM1424" s="965">
        <v>0</v>
      </c>
      <c r="AN1424" s="965">
        <v>0</v>
      </c>
      <c r="AO1424" s="965">
        <v>0</v>
      </c>
      <c r="AP1424" s="965">
        <v>0</v>
      </c>
      <c r="AQ1424" s="964">
        <v>0</v>
      </c>
      <c r="AR1424" s="964">
        <v>0</v>
      </c>
      <c r="AS1424" s="964">
        <v>0</v>
      </c>
      <c r="AT1424" s="964">
        <v>0</v>
      </c>
      <c r="AU1424" s="964">
        <v>0</v>
      </c>
      <c r="AV1424" s="964">
        <v>0</v>
      </c>
      <c r="AW1424" s="964">
        <v>0</v>
      </c>
      <c r="AX1424" s="964">
        <v>0</v>
      </c>
      <c r="AY1424" s="964">
        <v>0</v>
      </c>
      <c r="AZ1424" s="964">
        <v>0</v>
      </c>
      <c r="BA1424" s="964">
        <v>0</v>
      </c>
      <c r="BB1424" s="964">
        <v>0</v>
      </c>
      <c r="BC1424" s="922"/>
      <c r="BD1424" s="922"/>
      <c r="BE1424" s="922"/>
      <c r="BF1424" s="922"/>
      <c r="BG1424" s="964">
        <v>0</v>
      </c>
      <c r="BH1424" s="964">
        <v>0</v>
      </c>
      <c r="BI1424" s="922"/>
      <c r="BJ1424" s="1292">
        <v>0</v>
      </c>
      <c r="BK1424" s="916">
        <v>0</v>
      </c>
      <c r="BL1424" s="1292">
        <v>0</v>
      </c>
    </row>
    <row r="1425" spans="1:64" hidden="1">
      <c r="A1425" s="1022" t="s">
        <v>65</v>
      </c>
      <c r="B1425" s="875" t="s">
        <v>191</v>
      </c>
      <c r="C1425" s="871" t="s">
        <v>206</v>
      </c>
      <c r="D1425" s="905">
        <v>0</v>
      </c>
      <c r="E1425" s="922"/>
      <c r="F1425" s="922"/>
      <c r="G1425" s="964">
        <v>0</v>
      </c>
      <c r="H1425" s="964">
        <v>0</v>
      </c>
      <c r="I1425" s="922"/>
      <c r="J1425" s="964">
        <v>0</v>
      </c>
      <c r="K1425" s="964">
        <v>0</v>
      </c>
      <c r="L1425" s="964">
        <v>0</v>
      </c>
      <c r="M1425" s="964">
        <v>0</v>
      </c>
      <c r="N1425" s="965"/>
      <c r="O1425" s="964">
        <v>0</v>
      </c>
      <c r="P1425" s="964">
        <v>0</v>
      </c>
      <c r="Q1425" s="964">
        <v>0</v>
      </c>
      <c r="R1425" s="922"/>
      <c r="S1425" s="964">
        <v>0</v>
      </c>
      <c r="T1425" s="964">
        <v>0</v>
      </c>
      <c r="U1425" s="964">
        <v>0</v>
      </c>
      <c r="V1425" s="955">
        <v>0</v>
      </c>
      <c r="W1425" s="964">
        <v>0</v>
      </c>
      <c r="X1425" s="964">
        <v>0</v>
      </c>
      <c r="Y1425" s="964">
        <v>0</v>
      </c>
      <c r="Z1425" s="964">
        <v>0</v>
      </c>
      <c r="AA1425" s="922"/>
      <c r="AB1425" s="965">
        <v>0</v>
      </c>
      <c r="AC1425" s="965">
        <v>0</v>
      </c>
      <c r="AD1425" s="965">
        <v>0</v>
      </c>
      <c r="AE1425" s="965">
        <v>0</v>
      </c>
      <c r="AF1425" s="965">
        <v>0</v>
      </c>
      <c r="AG1425" s="965">
        <v>0</v>
      </c>
      <c r="AH1425" s="965">
        <v>0</v>
      </c>
      <c r="AI1425" s="965">
        <v>0</v>
      </c>
      <c r="AJ1425" s="965">
        <v>0</v>
      </c>
      <c r="AK1425" s="965">
        <v>0</v>
      </c>
      <c r="AL1425" s="965">
        <v>0</v>
      </c>
      <c r="AM1425" s="965">
        <v>0</v>
      </c>
      <c r="AN1425" s="965">
        <v>0</v>
      </c>
      <c r="AO1425" s="965">
        <v>0</v>
      </c>
      <c r="AP1425" s="965">
        <v>0</v>
      </c>
      <c r="AQ1425" s="964">
        <v>0</v>
      </c>
      <c r="AR1425" s="964">
        <v>0</v>
      </c>
      <c r="AS1425" s="964">
        <v>0</v>
      </c>
      <c r="AT1425" s="964">
        <v>0</v>
      </c>
      <c r="AU1425" s="964">
        <v>0</v>
      </c>
      <c r="AV1425" s="964">
        <v>0</v>
      </c>
      <c r="AW1425" s="964">
        <v>0</v>
      </c>
      <c r="AX1425" s="964">
        <v>0</v>
      </c>
      <c r="AY1425" s="964">
        <v>0</v>
      </c>
      <c r="AZ1425" s="964">
        <v>0</v>
      </c>
      <c r="BA1425" s="964">
        <v>0</v>
      </c>
      <c r="BB1425" s="964">
        <v>0</v>
      </c>
      <c r="BC1425" s="922"/>
      <c r="BD1425" s="922"/>
      <c r="BE1425" s="922"/>
      <c r="BF1425" s="922"/>
      <c r="BG1425" s="964">
        <v>0</v>
      </c>
      <c r="BH1425" s="964">
        <v>0</v>
      </c>
      <c r="BI1425" s="922"/>
      <c r="BJ1425" s="1292">
        <v>0</v>
      </c>
      <c r="BK1425" s="916">
        <v>0</v>
      </c>
      <c r="BL1425" s="1292">
        <v>0</v>
      </c>
    </row>
    <row r="1426" spans="1:64" hidden="1">
      <c r="A1426" s="1022" t="s">
        <v>159</v>
      </c>
      <c r="B1426" s="875" t="s">
        <v>192</v>
      </c>
      <c r="C1426" s="871" t="s">
        <v>207</v>
      </c>
      <c r="D1426" s="905">
        <v>0</v>
      </c>
      <c r="E1426" s="922"/>
      <c r="F1426" s="922"/>
      <c r="G1426" s="964">
        <v>0</v>
      </c>
      <c r="H1426" s="964">
        <v>0</v>
      </c>
      <c r="I1426" s="922"/>
      <c r="J1426" s="964">
        <v>0</v>
      </c>
      <c r="K1426" s="964">
        <v>0</v>
      </c>
      <c r="L1426" s="964">
        <v>0</v>
      </c>
      <c r="M1426" s="964">
        <v>0</v>
      </c>
      <c r="N1426" s="965"/>
      <c r="O1426" s="964">
        <v>0</v>
      </c>
      <c r="P1426" s="964">
        <v>0</v>
      </c>
      <c r="Q1426" s="964">
        <v>0</v>
      </c>
      <c r="R1426" s="922"/>
      <c r="S1426" s="964">
        <v>0</v>
      </c>
      <c r="T1426" s="964">
        <v>0</v>
      </c>
      <c r="U1426" s="964">
        <v>0</v>
      </c>
      <c r="V1426" s="964">
        <v>0</v>
      </c>
      <c r="W1426" s="955">
        <v>0</v>
      </c>
      <c r="X1426" s="964">
        <v>0</v>
      </c>
      <c r="Y1426" s="964">
        <v>0</v>
      </c>
      <c r="Z1426" s="964">
        <v>0</v>
      </c>
      <c r="AA1426" s="922"/>
      <c r="AB1426" s="965">
        <v>0</v>
      </c>
      <c r="AC1426" s="965">
        <v>0</v>
      </c>
      <c r="AD1426" s="965">
        <v>0</v>
      </c>
      <c r="AE1426" s="965">
        <v>0</v>
      </c>
      <c r="AF1426" s="965">
        <v>0</v>
      </c>
      <c r="AG1426" s="965">
        <v>0</v>
      </c>
      <c r="AH1426" s="965">
        <v>0</v>
      </c>
      <c r="AI1426" s="965">
        <v>0</v>
      </c>
      <c r="AJ1426" s="965">
        <v>0</v>
      </c>
      <c r="AK1426" s="965">
        <v>0</v>
      </c>
      <c r="AL1426" s="965">
        <v>0</v>
      </c>
      <c r="AM1426" s="965">
        <v>0</v>
      </c>
      <c r="AN1426" s="965">
        <v>0</v>
      </c>
      <c r="AO1426" s="965">
        <v>0</v>
      </c>
      <c r="AP1426" s="965">
        <v>0</v>
      </c>
      <c r="AQ1426" s="964">
        <v>0</v>
      </c>
      <c r="AR1426" s="964">
        <v>0</v>
      </c>
      <c r="AS1426" s="964">
        <v>0</v>
      </c>
      <c r="AT1426" s="964">
        <v>0</v>
      </c>
      <c r="AU1426" s="964">
        <v>0</v>
      </c>
      <c r="AV1426" s="964">
        <v>0</v>
      </c>
      <c r="AW1426" s="964">
        <v>0</v>
      </c>
      <c r="AX1426" s="964">
        <v>0</v>
      </c>
      <c r="AY1426" s="964">
        <v>0</v>
      </c>
      <c r="AZ1426" s="964">
        <v>0</v>
      </c>
      <c r="BA1426" s="964">
        <v>0</v>
      </c>
      <c r="BB1426" s="964">
        <v>0</v>
      </c>
      <c r="BC1426" s="922"/>
      <c r="BD1426" s="922"/>
      <c r="BE1426" s="922"/>
      <c r="BF1426" s="922"/>
      <c r="BG1426" s="964">
        <v>0</v>
      </c>
      <c r="BH1426" s="964">
        <v>0</v>
      </c>
      <c r="BI1426" s="922"/>
      <c r="BJ1426" s="1292">
        <v>0</v>
      </c>
      <c r="BK1426" s="916">
        <v>0</v>
      </c>
      <c r="BL1426" s="1292">
        <v>0</v>
      </c>
    </row>
    <row r="1427" spans="1:64" hidden="1">
      <c r="A1427" s="1022" t="s">
        <v>160</v>
      </c>
      <c r="B1427" s="875" t="s">
        <v>269</v>
      </c>
      <c r="C1427" s="871" t="s">
        <v>100</v>
      </c>
      <c r="D1427" s="905">
        <v>0</v>
      </c>
      <c r="E1427" s="922"/>
      <c r="F1427" s="922"/>
      <c r="G1427" s="964">
        <v>0</v>
      </c>
      <c r="H1427" s="964">
        <v>0</v>
      </c>
      <c r="I1427" s="922"/>
      <c r="J1427" s="964">
        <v>0</v>
      </c>
      <c r="K1427" s="964">
        <v>0</v>
      </c>
      <c r="L1427" s="964">
        <v>0</v>
      </c>
      <c r="M1427" s="964">
        <v>0</v>
      </c>
      <c r="N1427" s="965"/>
      <c r="O1427" s="964">
        <v>0</v>
      </c>
      <c r="P1427" s="964">
        <v>0</v>
      </c>
      <c r="Q1427" s="964">
        <v>0</v>
      </c>
      <c r="R1427" s="922"/>
      <c r="S1427" s="964">
        <v>0</v>
      </c>
      <c r="T1427" s="964">
        <v>0</v>
      </c>
      <c r="U1427" s="964">
        <v>0</v>
      </c>
      <c r="V1427" s="964">
        <v>0</v>
      </c>
      <c r="W1427" s="964">
        <v>0</v>
      </c>
      <c r="X1427" s="955">
        <v>0</v>
      </c>
      <c r="Y1427" s="964">
        <v>0</v>
      </c>
      <c r="Z1427" s="964">
        <v>0</v>
      </c>
      <c r="AA1427" s="922"/>
      <c r="AB1427" s="965">
        <v>0</v>
      </c>
      <c r="AC1427" s="965">
        <v>0</v>
      </c>
      <c r="AD1427" s="965">
        <v>0</v>
      </c>
      <c r="AE1427" s="965">
        <v>0</v>
      </c>
      <c r="AF1427" s="965">
        <v>0</v>
      </c>
      <c r="AG1427" s="965">
        <v>0</v>
      </c>
      <c r="AH1427" s="965">
        <v>0</v>
      </c>
      <c r="AI1427" s="965">
        <v>0</v>
      </c>
      <c r="AJ1427" s="965">
        <v>0</v>
      </c>
      <c r="AK1427" s="965">
        <v>0</v>
      </c>
      <c r="AL1427" s="965">
        <v>0</v>
      </c>
      <c r="AM1427" s="965">
        <v>0</v>
      </c>
      <c r="AN1427" s="965">
        <v>0</v>
      </c>
      <c r="AO1427" s="965">
        <v>0</v>
      </c>
      <c r="AP1427" s="965">
        <v>0</v>
      </c>
      <c r="AQ1427" s="964">
        <v>0</v>
      </c>
      <c r="AR1427" s="964">
        <v>0</v>
      </c>
      <c r="AS1427" s="964">
        <v>0</v>
      </c>
      <c r="AT1427" s="964">
        <v>0</v>
      </c>
      <c r="AU1427" s="964">
        <v>0</v>
      </c>
      <c r="AV1427" s="964">
        <v>0</v>
      </c>
      <c r="AW1427" s="964">
        <v>0</v>
      </c>
      <c r="AX1427" s="964">
        <v>0</v>
      </c>
      <c r="AY1427" s="964">
        <v>0</v>
      </c>
      <c r="AZ1427" s="964">
        <v>0</v>
      </c>
      <c r="BA1427" s="964">
        <v>0</v>
      </c>
      <c r="BB1427" s="964">
        <v>0</v>
      </c>
      <c r="BC1427" s="922"/>
      <c r="BD1427" s="922"/>
      <c r="BE1427" s="922"/>
      <c r="BF1427" s="922"/>
      <c r="BG1427" s="964">
        <v>0</v>
      </c>
      <c r="BH1427" s="964">
        <v>0</v>
      </c>
      <c r="BI1427" s="922"/>
      <c r="BJ1427" s="922">
        <v>0</v>
      </c>
      <c r="BK1427" s="916">
        <v>0</v>
      </c>
      <c r="BL1427" s="1292">
        <v>0</v>
      </c>
    </row>
    <row r="1428" spans="1:64" hidden="1">
      <c r="A1428" s="1022" t="s">
        <v>161</v>
      </c>
      <c r="B1428" s="875" t="s">
        <v>179</v>
      </c>
      <c r="C1428" s="871" t="s">
        <v>101</v>
      </c>
      <c r="D1428" s="905">
        <v>0</v>
      </c>
      <c r="E1428" s="922"/>
      <c r="F1428" s="922"/>
      <c r="G1428" s="964">
        <v>0</v>
      </c>
      <c r="H1428" s="964">
        <v>0</v>
      </c>
      <c r="I1428" s="922"/>
      <c r="J1428" s="964">
        <v>0</v>
      </c>
      <c r="K1428" s="964">
        <v>0</v>
      </c>
      <c r="L1428" s="964">
        <v>0</v>
      </c>
      <c r="M1428" s="964">
        <v>0</v>
      </c>
      <c r="N1428" s="965"/>
      <c r="O1428" s="964">
        <v>0</v>
      </c>
      <c r="P1428" s="964">
        <v>0</v>
      </c>
      <c r="Q1428" s="964">
        <v>0</v>
      </c>
      <c r="R1428" s="922"/>
      <c r="S1428" s="964">
        <v>0</v>
      </c>
      <c r="T1428" s="964">
        <v>0</v>
      </c>
      <c r="U1428" s="964">
        <v>0</v>
      </c>
      <c r="V1428" s="964">
        <v>0</v>
      </c>
      <c r="W1428" s="964">
        <v>0</v>
      </c>
      <c r="X1428" s="964">
        <v>0</v>
      </c>
      <c r="Y1428" s="955">
        <v>0</v>
      </c>
      <c r="Z1428" s="964">
        <v>0</v>
      </c>
      <c r="AA1428" s="922"/>
      <c r="AB1428" s="965">
        <v>0</v>
      </c>
      <c r="AC1428" s="965">
        <v>0</v>
      </c>
      <c r="AD1428" s="965">
        <v>0</v>
      </c>
      <c r="AE1428" s="965">
        <v>0</v>
      </c>
      <c r="AF1428" s="965">
        <v>0</v>
      </c>
      <c r="AG1428" s="965">
        <v>0</v>
      </c>
      <c r="AH1428" s="965">
        <v>0</v>
      </c>
      <c r="AI1428" s="965">
        <v>0</v>
      </c>
      <c r="AJ1428" s="965">
        <v>0</v>
      </c>
      <c r="AK1428" s="965">
        <v>0</v>
      </c>
      <c r="AL1428" s="965">
        <v>0</v>
      </c>
      <c r="AM1428" s="965">
        <v>0</v>
      </c>
      <c r="AN1428" s="965">
        <v>0</v>
      </c>
      <c r="AO1428" s="965">
        <v>0</v>
      </c>
      <c r="AP1428" s="965">
        <v>0</v>
      </c>
      <c r="AQ1428" s="964">
        <v>0</v>
      </c>
      <c r="AR1428" s="964">
        <v>0</v>
      </c>
      <c r="AS1428" s="964">
        <v>0</v>
      </c>
      <c r="AT1428" s="964">
        <v>0</v>
      </c>
      <c r="AU1428" s="964">
        <v>0</v>
      </c>
      <c r="AV1428" s="964">
        <v>0</v>
      </c>
      <c r="AW1428" s="964">
        <v>0</v>
      </c>
      <c r="AX1428" s="964">
        <v>0</v>
      </c>
      <c r="AY1428" s="964">
        <v>0</v>
      </c>
      <c r="AZ1428" s="964">
        <v>0</v>
      </c>
      <c r="BA1428" s="964">
        <v>0</v>
      </c>
      <c r="BB1428" s="964">
        <v>0</v>
      </c>
      <c r="BC1428" s="922"/>
      <c r="BD1428" s="922"/>
      <c r="BE1428" s="922"/>
      <c r="BF1428" s="922"/>
      <c r="BG1428" s="964">
        <v>0</v>
      </c>
      <c r="BH1428" s="964">
        <v>0</v>
      </c>
      <c r="BI1428" s="922"/>
      <c r="BJ1428" s="1292">
        <v>0</v>
      </c>
      <c r="BK1428" s="916">
        <v>0</v>
      </c>
      <c r="BL1428" s="1292">
        <v>0</v>
      </c>
    </row>
    <row r="1429" spans="1:64" s="923" customFormat="1" hidden="1">
      <c r="A1429" s="1022" t="s">
        <v>225</v>
      </c>
      <c r="B1429" s="875" t="s">
        <v>199</v>
      </c>
      <c r="C1429" s="871" t="s">
        <v>102</v>
      </c>
      <c r="D1429" s="905">
        <v>0</v>
      </c>
      <c r="E1429" s="922"/>
      <c r="F1429" s="922"/>
      <c r="G1429" s="964">
        <v>0</v>
      </c>
      <c r="H1429" s="964">
        <v>0</v>
      </c>
      <c r="I1429" s="922"/>
      <c r="J1429" s="964">
        <v>0</v>
      </c>
      <c r="K1429" s="964">
        <v>0</v>
      </c>
      <c r="L1429" s="964">
        <v>0</v>
      </c>
      <c r="M1429" s="964">
        <v>0</v>
      </c>
      <c r="N1429" s="965"/>
      <c r="O1429" s="964">
        <v>0</v>
      </c>
      <c r="P1429" s="964">
        <v>0</v>
      </c>
      <c r="Q1429" s="964">
        <v>0</v>
      </c>
      <c r="R1429" s="922"/>
      <c r="S1429" s="964">
        <v>0</v>
      </c>
      <c r="T1429" s="964">
        <v>0</v>
      </c>
      <c r="U1429" s="964">
        <v>0</v>
      </c>
      <c r="V1429" s="964">
        <v>0</v>
      </c>
      <c r="W1429" s="964">
        <v>0</v>
      </c>
      <c r="X1429" s="964">
        <v>0</v>
      </c>
      <c r="Y1429" s="964">
        <v>0</v>
      </c>
      <c r="Z1429" s="955">
        <v>0</v>
      </c>
      <c r="AA1429" s="922"/>
      <c r="AB1429" s="965">
        <v>0</v>
      </c>
      <c r="AC1429" s="965">
        <v>0</v>
      </c>
      <c r="AD1429" s="965">
        <v>0</v>
      </c>
      <c r="AE1429" s="965">
        <v>0</v>
      </c>
      <c r="AF1429" s="965">
        <v>0</v>
      </c>
      <c r="AG1429" s="965">
        <v>0</v>
      </c>
      <c r="AH1429" s="965">
        <v>0</v>
      </c>
      <c r="AI1429" s="965">
        <v>0</v>
      </c>
      <c r="AJ1429" s="965">
        <v>0</v>
      </c>
      <c r="AK1429" s="965">
        <v>0</v>
      </c>
      <c r="AL1429" s="965">
        <v>0</v>
      </c>
      <c r="AM1429" s="965">
        <v>0</v>
      </c>
      <c r="AN1429" s="965">
        <v>0</v>
      </c>
      <c r="AO1429" s="965">
        <v>0</v>
      </c>
      <c r="AP1429" s="965">
        <v>0</v>
      </c>
      <c r="AQ1429" s="964">
        <v>0</v>
      </c>
      <c r="AR1429" s="964">
        <v>0</v>
      </c>
      <c r="AS1429" s="964">
        <v>0</v>
      </c>
      <c r="AT1429" s="964">
        <v>0</v>
      </c>
      <c r="AU1429" s="964">
        <v>0</v>
      </c>
      <c r="AV1429" s="964">
        <v>0</v>
      </c>
      <c r="AW1429" s="964">
        <v>0</v>
      </c>
      <c r="AX1429" s="964">
        <v>0</v>
      </c>
      <c r="AY1429" s="964">
        <v>0</v>
      </c>
      <c r="AZ1429" s="964">
        <v>0</v>
      </c>
      <c r="BA1429" s="964">
        <v>0</v>
      </c>
      <c r="BB1429" s="964">
        <v>0</v>
      </c>
      <c r="BC1429" s="922"/>
      <c r="BD1429" s="922"/>
      <c r="BE1429" s="922"/>
      <c r="BF1429" s="922"/>
      <c r="BG1429" s="964">
        <v>0</v>
      </c>
      <c r="BH1429" s="964">
        <v>0</v>
      </c>
      <c r="BI1429" s="922"/>
      <c r="BJ1429" s="1292">
        <v>0</v>
      </c>
      <c r="BK1429" s="916">
        <v>0</v>
      </c>
      <c r="BL1429" s="978">
        <v>0</v>
      </c>
    </row>
    <row r="1430" spans="1:64" ht="30.6" hidden="1">
      <c r="A1430" s="1022" t="s">
        <v>70</v>
      </c>
      <c r="B1430" s="875" t="s">
        <v>358</v>
      </c>
      <c r="C1430" s="871" t="s">
        <v>69</v>
      </c>
      <c r="D1430" s="905">
        <v>0</v>
      </c>
      <c r="E1430" s="922"/>
      <c r="F1430" s="922"/>
      <c r="G1430" s="922"/>
      <c r="H1430" s="922"/>
      <c r="I1430" s="922"/>
      <c r="J1430" s="922"/>
      <c r="K1430" s="922"/>
      <c r="L1430" s="922"/>
      <c r="M1430" s="922"/>
      <c r="N1430" s="961"/>
      <c r="O1430" s="922"/>
      <c r="P1430" s="922"/>
      <c r="Q1430" s="922"/>
      <c r="R1430" s="922"/>
      <c r="S1430" s="964"/>
      <c r="T1430" s="964"/>
      <c r="U1430" s="964"/>
      <c r="V1430" s="964"/>
      <c r="W1430" s="964"/>
      <c r="X1430" s="964"/>
      <c r="Y1430" s="964"/>
      <c r="Z1430" s="922"/>
      <c r="AA1430" s="955">
        <v>0</v>
      </c>
      <c r="AB1430" s="961"/>
      <c r="AC1430" s="961"/>
      <c r="AD1430" s="961"/>
      <c r="AE1430" s="961"/>
      <c r="AF1430" s="961"/>
      <c r="AG1430" s="961"/>
      <c r="AH1430" s="961"/>
      <c r="AI1430" s="961"/>
      <c r="AJ1430" s="961"/>
      <c r="AK1430" s="961"/>
      <c r="AL1430" s="961"/>
      <c r="AM1430" s="961"/>
      <c r="AN1430" s="961"/>
      <c r="AO1430" s="961"/>
      <c r="AP1430" s="961"/>
      <c r="AQ1430" s="922"/>
      <c r="AR1430" s="922"/>
      <c r="AS1430" s="922"/>
      <c r="AT1430" s="922"/>
      <c r="AU1430" s="922"/>
      <c r="AV1430" s="922"/>
      <c r="AW1430" s="922"/>
      <c r="AX1430" s="922"/>
      <c r="AY1430" s="922"/>
      <c r="AZ1430" s="922"/>
      <c r="BA1430" s="922"/>
      <c r="BB1430" s="922"/>
      <c r="BC1430" s="922"/>
      <c r="BD1430" s="922"/>
      <c r="BE1430" s="922"/>
      <c r="BF1430" s="922"/>
      <c r="BG1430" s="922"/>
      <c r="BH1430" s="922"/>
      <c r="BI1430" s="922"/>
      <c r="BJ1430" s="1292">
        <v>0</v>
      </c>
      <c r="BK1430" s="916">
        <v>0</v>
      </c>
      <c r="BL1430" s="1292">
        <v>0</v>
      </c>
    </row>
    <row r="1431" spans="1:64" hidden="1">
      <c r="A1431" s="1024" t="s">
        <v>212</v>
      </c>
      <c r="B1431" s="875" t="s">
        <v>92</v>
      </c>
      <c r="C1431" s="877" t="s">
        <v>103</v>
      </c>
      <c r="D1431" s="905">
        <v>0</v>
      </c>
      <c r="E1431" s="922"/>
      <c r="F1431" s="922"/>
      <c r="G1431" s="964">
        <v>0</v>
      </c>
      <c r="H1431" s="964">
        <v>0</v>
      </c>
      <c r="I1431" s="922"/>
      <c r="J1431" s="964">
        <v>0</v>
      </c>
      <c r="K1431" s="964">
        <v>0</v>
      </c>
      <c r="L1431" s="964">
        <v>0</v>
      </c>
      <c r="M1431" s="964">
        <v>0</v>
      </c>
      <c r="N1431" s="965"/>
      <c r="O1431" s="964">
        <v>0</v>
      </c>
      <c r="P1431" s="964">
        <v>0</v>
      </c>
      <c r="Q1431" s="964">
        <v>0</v>
      </c>
      <c r="R1431" s="922"/>
      <c r="S1431" s="964">
        <v>0</v>
      </c>
      <c r="T1431" s="964">
        <v>0</v>
      </c>
      <c r="U1431" s="964">
        <v>0</v>
      </c>
      <c r="V1431" s="964">
        <v>0</v>
      </c>
      <c r="W1431" s="964">
        <v>0</v>
      </c>
      <c r="X1431" s="964">
        <v>0</v>
      </c>
      <c r="Y1431" s="964">
        <v>0</v>
      </c>
      <c r="Z1431" s="964">
        <v>0</v>
      </c>
      <c r="AA1431" s="922"/>
      <c r="AB1431" s="935">
        <v>0</v>
      </c>
      <c r="AC1431" s="965">
        <v>0</v>
      </c>
      <c r="AD1431" s="965">
        <v>0</v>
      </c>
      <c r="AE1431" s="965">
        <v>0</v>
      </c>
      <c r="AF1431" s="965">
        <v>0</v>
      </c>
      <c r="AG1431" s="965">
        <v>0</v>
      </c>
      <c r="AH1431" s="965">
        <v>0</v>
      </c>
      <c r="AI1431" s="965">
        <v>0</v>
      </c>
      <c r="AJ1431" s="965">
        <v>0</v>
      </c>
      <c r="AK1431" s="965">
        <v>0</v>
      </c>
      <c r="AL1431" s="965">
        <v>0</v>
      </c>
      <c r="AM1431" s="965">
        <v>0</v>
      </c>
      <c r="AN1431" s="965">
        <v>0</v>
      </c>
      <c r="AO1431" s="965">
        <v>0</v>
      </c>
      <c r="AP1431" s="965">
        <v>0</v>
      </c>
      <c r="AQ1431" s="964">
        <v>0</v>
      </c>
      <c r="AR1431" s="964">
        <v>0</v>
      </c>
      <c r="AS1431" s="964">
        <v>0</v>
      </c>
      <c r="AT1431" s="964">
        <v>0</v>
      </c>
      <c r="AU1431" s="964">
        <v>0</v>
      </c>
      <c r="AV1431" s="964">
        <v>0</v>
      </c>
      <c r="AW1431" s="964">
        <v>0</v>
      </c>
      <c r="AX1431" s="964">
        <v>0</v>
      </c>
      <c r="AY1431" s="964">
        <v>0</v>
      </c>
      <c r="AZ1431" s="964">
        <v>0</v>
      </c>
      <c r="BA1431" s="964">
        <v>0</v>
      </c>
      <c r="BB1431" s="964">
        <v>0</v>
      </c>
      <c r="BC1431" s="922"/>
      <c r="BD1431" s="922"/>
      <c r="BE1431" s="922"/>
      <c r="BF1431" s="922"/>
      <c r="BG1431" s="964">
        <v>0</v>
      </c>
      <c r="BH1431" s="964">
        <v>0</v>
      </c>
      <c r="BI1431" s="922"/>
      <c r="BJ1431" s="1292">
        <v>0</v>
      </c>
      <c r="BK1431" s="916">
        <v>0</v>
      </c>
      <c r="BL1431" s="979">
        <v>0</v>
      </c>
    </row>
    <row r="1432" spans="1:64" hidden="1">
      <c r="A1432" s="1024" t="s">
        <v>213</v>
      </c>
      <c r="B1432" s="876" t="s">
        <v>93</v>
      </c>
      <c r="C1432" s="877" t="s">
        <v>104</v>
      </c>
      <c r="D1432" s="905">
        <v>0</v>
      </c>
      <c r="E1432" s="922"/>
      <c r="F1432" s="922"/>
      <c r="G1432" s="964">
        <v>0</v>
      </c>
      <c r="H1432" s="964">
        <v>0</v>
      </c>
      <c r="I1432" s="922"/>
      <c r="J1432" s="964">
        <v>0</v>
      </c>
      <c r="K1432" s="964">
        <v>0</v>
      </c>
      <c r="L1432" s="964">
        <v>0</v>
      </c>
      <c r="M1432" s="964">
        <v>0</v>
      </c>
      <c r="N1432" s="965"/>
      <c r="O1432" s="964">
        <v>0</v>
      </c>
      <c r="P1432" s="964">
        <v>0</v>
      </c>
      <c r="Q1432" s="964">
        <v>0</v>
      </c>
      <c r="R1432" s="922"/>
      <c r="S1432" s="964">
        <v>0</v>
      </c>
      <c r="T1432" s="964">
        <v>0</v>
      </c>
      <c r="U1432" s="964">
        <v>0</v>
      </c>
      <c r="V1432" s="964">
        <v>0</v>
      </c>
      <c r="W1432" s="964">
        <v>0</v>
      </c>
      <c r="X1432" s="964">
        <v>0</v>
      </c>
      <c r="Y1432" s="964">
        <v>0</v>
      </c>
      <c r="Z1432" s="964">
        <v>0</v>
      </c>
      <c r="AA1432" s="922"/>
      <c r="AB1432" s="965">
        <v>0</v>
      </c>
      <c r="AC1432" s="935">
        <v>0</v>
      </c>
      <c r="AD1432" s="965">
        <v>0</v>
      </c>
      <c r="AE1432" s="965">
        <v>0</v>
      </c>
      <c r="AF1432" s="965">
        <v>0</v>
      </c>
      <c r="AG1432" s="965">
        <v>0</v>
      </c>
      <c r="AH1432" s="965">
        <v>0</v>
      </c>
      <c r="AI1432" s="965">
        <v>0</v>
      </c>
      <c r="AJ1432" s="965">
        <v>0</v>
      </c>
      <c r="AK1432" s="965">
        <v>0</v>
      </c>
      <c r="AL1432" s="965">
        <v>0</v>
      </c>
      <c r="AM1432" s="965">
        <v>0</v>
      </c>
      <c r="AN1432" s="965">
        <v>0</v>
      </c>
      <c r="AO1432" s="965">
        <v>0</v>
      </c>
      <c r="AP1432" s="965">
        <v>0</v>
      </c>
      <c r="AQ1432" s="964">
        <v>0</v>
      </c>
      <c r="AR1432" s="964">
        <v>0</v>
      </c>
      <c r="AS1432" s="964">
        <v>0</v>
      </c>
      <c r="AT1432" s="964">
        <v>0</v>
      </c>
      <c r="AU1432" s="964">
        <v>0</v>
      </c>
      <c r="AV1432" s="964">
        <v>0</v>
      </c>
      <c r="AW1432" s="964">
        <v>0</v>
      </c>
      <c r="AX1432" s="964">
        <v>0</v>
      </c>
      <c r="AY1432" s="964">
        <v>0</v>
      </c>
      <c r="AZ1432" s="964">
        <v>0</v>
      </c>
      <c r="BA1432" s="964">
        <v>0</v>
      </c>
      <c r="BB1432" s="964">
        <v>0</v>
      </c>
      <c r="BC1432" s="922"/>
      <c r="BD1432" s="922"/>
      <c r="BE1432" s="922"/>
      <c r="BF1432" s="922"/>
      <c r="BG1432" s="964">
        <v>0</v>
      </c>
      <c r="BH1432" s="964">
        <v>0</v>
      </c>
      <c r="BI1432" s="922"/>
      <c r="BJ1432" s="1292">
        <v>0</v>
      </c>
      <c r="BK1432" s="916">
        <v>0</v>
      </c>
      <c r="BL1432" s="979">
        <v>0</v>
      </c>
    </row>
    <row r="1433" spans="1:64" hidden="1">
      <c r="A1433" s="1024" t="s">
        <v>214</v>
      </c>
      <c r="B1433" s="876" t="s">
        <v>94</v>
      </c>
      <c r="C1433" s="877" t="s">
        <v>105</v>
      </c>
      <c r="D1433" s="905">
        <v>0</v>
      </c>
      <c r="E1433" s="922"/>
      <c r="F1433" s="922"/>
      <c r="G1433" s="964">
        <v>0</v>
      </c>
      <c r="H1433" s="964">
        <v>0</v>
      </c>
      <c r="I1433" s="922"/>
      <c r="J1433" s="964">
        <v>0</v>
      </c>
      <c r="K1433" s="964">
        <v>0</v>
      </c>
      <c r="L1433" s="964">
        <v>0</v>
      </c>
      <c r="M1433" s="964">
        <v>0</v>
      </c>
      <c r="N1433" s="965"/>
      <c r="O1433" s="964">
        <v>0</v>
      </c>
      <c r="P1433" s="964">
        <v>0</v>
      </c>
      <c r="Q1433" s="964">
        <v>0</v>
      </c>
      <c r="R1433" s="922"/>
      <c r="S1433" s="964">
        <v>0</v>
      </c>
      <c r="T1433" s="964">
        <v>0</v>
      </c>
      <c r="U1433" s="964">
        <v>0</v>
      </c>
      <c r="V1433" s="964">
        <v>0</v>
      </c>
      <c r="W1433" s="964">
        <v>0</v>
      </c>
      <c r="X1433" s="964">
        <v>0</v>
      </c>
      <c r="Y1433" s="964">
        <v>0</v>
      </c>
      <c r="Z1433" s="964">
        <v>0</v>
      </c>
      <c r="AA1433" s="922"/>
      <c r="AB1433" s="965">
        <v>0</v>
      </c>
      <c r="AC1433" s="965">
        <v>0</v>
      </c>
      <c r="AD1433" s="965">
        <v>0</v>
      </c>
      <c r="AE1433" s="965">
        <v>0</v>
      </c>
      <c r="AF1433" s="965">
        <v>0</v>
      </c>
      <c r="AG1433" s="965">
        <v>0</v>
      </c>
      <c r="AH1433" s="935">
        <v>0</v>
      </c>
      <c r="AI1433" s="965">
        <v>0</v>
      </c>
      <c r="AJ1433" s="965">
        <v>0</v>
      </c>
      <c r="AK1433" s="965">
        <v>0</v>
      </c>
      <c r="AL1433" s="965">
        <v>0</v>
      </c>
      <c r="AM1433" s="965">
        <v>0</v>
      </c>
      <c r="AN1433" s="965">
        <v>0</v>
      </c>
      <c r="AO1433" s="965">
        <v>0</v>
      </c>
      <c r="AP1433" s="965">
        <v>0</v>
      </c>
      <c r="AQ1433" s="964">
        <v>0</v>
      </c>
      <c r="AR1433" s="964">
        <v>0</v>
      </c>
      <c r="AS1433" s="964">
        <v>0</v>
      </c>
      <c r="AT1433" s="964">
        <v>0</v>
      </c>
      <c r="AU1433" s="964">
        <v>0</v>
      </c>
      <c r="AV1433" s="964">
        <v>0</v>
      </c>
      <c r="AW1433" s="964">
        <v>0</v>
      </c>
      <c r="AX1433" s="964">
        <v>0</v>
      </c>
      <c r="AY1433" s="964">
        <v>0</v>
      </c>
      <c r="AZ1433" s="964">
        <v>0</v>
      </c>
      <c r="BA1433" s="964">
        <v>0</v>
      </c>
      <c r="BB1433" s="964">
        <v>0</v>
      </c>
      <c r="BC1433" s="922"/>
      <c r="BD1433" s="922"/>
      <c r="BE1433" s="922"/>
      <c r="BF1433" s="922"/>
      <c r="BG1433" s="964">
        <v>0</v>
      </c>
      <c r="BH1433" s="964">
        <v>0</v>
      </c>
      <c r="BI1433" s="922"/>
      <c r="BJ1433" s="1292">
        <v>0</v>
      </c>
      <c r="BK1433" s="916">
        <v>0</v>
      </c>
      <c r="BL1433" s="979">
        <v>0</v>
      </c>
    </row>
    <row r="1434" spans="1:64" hidden="1">
      <c r="A1434" s="1024" t="s">
        <v>215</v>
      </c>
      <c r="B1434" s="876" t="s">
        <v>383</v>
      </c>
      <c r="C1434" s="877" t="s">
        <v>106</v>
      </c>
      <c r="D1434" s="905">
        <v>0</v>
      </c>
      <c r="E1434" s="922"/>
      <c r="F1434" s="922"/>
      <c r="G1434" s="964">
        <v>0</v>
      </c>
      <c r="H1434" s="964">
        <v>0</v>
      </c>
      <c r="I1434" s="922"/>
      <c r="J1434" s="964">
        <v>0</v>
      </c>
      <c r="K1434" s="964">
        <v>0</v>
      </c>
      <c r="L1434" s="964">
        <v>0</v>
      </c>
      <c r="M1434" s="964">
        <v>0</v>
      </c>
      <c r="N1434" s="965"/>
      <c r="O1434" s="964">
        <v>0</v>
      </c>
      <c r="P1434" s="964">
        <v>0</v>
      </c>
      <c r="Q1434" s="964">
        <v>0</v>
      </c>
      <c r="R1434" s="922"/>
      <c r="S1434" s="964">
        <v>0</v>
      </c>
      <c r="T1434" s="964">
        <v>0</v>
      </c>
      <c r="U1434" s="964">
        <v>0</v>
      </c>
      <c r="V1434" s="964">
        <v>0</v>
      </c>
      <c r="W1434" s="964">
        <v>0</v>
      </c>
      <c r="X1434" s="964">
        <v>0</v>
      </c>
      <c r="Y1434" s="964">
        <v>0</v>
      </c>
      <c r="Z1434" s="964">
        <v>0</v>
      </c>
      <c r="AA1434" s="922"/>
      <c r="AB1434" s="965">
        <v>0</v>
      </c>
      <c r="AC1434" s="965">
        <v>0</v>
      </c>
      <c r="AD1434" s="965">
        <v>0</v>
      </c>
      <c r="AE1434" s="965">
        <v>0</v>
      </c>
      <c r="AF1434" s="965">
        <v>0</v>
      </c>
      <c r="AG1434" s="965">
        <v>0</v>
      </c>
      <c r="AH1434" s="965">
        <v>0</v>
      </c>
      <c r="AI1434" s="935">
        <v>0</v>
      </c>
      <c r="AJ1434" s="965">
        <v>0</v>
      </c>
      <c r="AK1434" s="965">
        <v>0</v>
      </c>
      <c r="AL1434" s="965">
        <v>0</v>
      </c>
      <c r="AM1434" s="965">
        <v>0</v>
      </c>
      <c r="AN1434" s="965">
        <v>0</v>
      </c>
      <c r="AO1434" s="965">
        <v>0</v>
      </c>
      <c r="AP1434" s="965">
        <v>0</v>
      </c>
      <c r="AQ1434" s="964">
        <v>0</v>
      </c>
      <c r="AR1434" s="964">
        <v>0</v>
      </c>
      <c r="AS1434" s="964">
        <v>0</v>
      </c>
      <c r="AT1434" s="964">
        <v>0</v>
      </c>
      <c r="AU1434" s="964">
        <v>0</v>
      </c>
      <c r="AV1434" s="964">
        <v>0</v>
      </c>
      <c r="AW1434" s="964">
        <v>0</v>
      </c>
      <c r="AX1434" s="964">
        <v>0</v>
      </c>
      <c r="AY1434" s="964">
        <v>0</v>
      </c>
      <c r="AZ1434" s="964">
        <v>0</v>
      </c>
      <c r="BA1434" s="964">
        <v>0</v>
      </c>
      <c r="BB1434" s="964">
        <v>0</v>
      </c>
      <c r="BC1434" s="922"/>
      <c r="BD1434" s="922"/>
      <c r="BE1434" s="922"/>
      <c r="BF1434" s="922"/>
      <c r="BG1434" s="964">
        <v>0</v>
      </c>
      <c r="BH1434" s="964">
        <v>0</v>
      </c>
      <c r="BI1434" s="922"/>
      <c r="BJ1434" s="1292">
        <v>0</v>
      </c>
      <c r="BK1434" s="916">
        <v>0</v>
      </c>
      <c r="BL1434" s="979">
        <v>0</v>
      </c>
    </row>
    <row r="1435" spans="1:64" hidden="1">
      <c r="A1435" s="1024" t="s">
        <v>216</v>
      </c>
      <c r="B1435" s="876" t="s">
        <v>382</v>
      </c>
      <c r="C1435" s="877" t="s">
        <v>107</v>
      </c>
      <c r="D1435" s="905">
        <v>0</v>
      </c>
      <c r="E1435" s="922"/>
      <c r="F1435" s="922"/>
      <c r="G1435" s="964">
        <v>0</v>
      </c>
      <c r="H1435" s="964">
        <v>0</v>
      </c>
      <c r="I1435" s="922"/>
      <c r="J1435" s="964">
        <v>0</v>
      </c>
      <c r="K1435" s="964">
        <v>0</v>
      </c>
      <c r="L1435" s="964">
        <v>0</v>
      </c>
      <c r="M1435" s="964">
        <v>0</v>
      </c>
      <c r="N1435" s="965"/>
      <c r="O1435" s="964">
        <v>0</v>
      </c>
      <c r="P1435" s="964">
        <v>0</v>
      </c>
      <c r="Q1435" s="964">
        <v>0</v>
      </c>
      <c r="R1435" s="922"/>
      <c r="S1435" s="964">
        <v>0</v>
      </c>
      <c r="T1435" s="964">
        <v>0</v>
      </c>
      <c r="U1435" s="964">
        <v>0</v>
      </c>
      <c r="V1435" s="964">
        <v>0</v>
      </c>
      <c r="W1435" s="964">
        <v>0</v>
      </c>
      <c r="X1435" s="964">
        <v>0</v>
      </c>
      <c r="Y1435" s="964">
        <v>0</v>
      </c>
      <c r="Z1435" s="964">
        <v>0</v>
      </c>
      <c r="AA1435" s="922"/>
      <c r="AB1435" s="965">
        <v>0</v>
      </c>
      <c r="AC1435" s="965">
        <v>0</v>
      </c>
      <c r="AD1435" s="935">
        <v>0</v>
      </c>
      <c r="AE1435" s="965">
        <v>0</v>
      </c>
      <c r="AF1435" s="965">
        <v>0</v>
      </c>
      <c r="AG1435" s="965">
        <v>0</v>
      </c>
      <c r="AH1435" s="965">
        <v>0</v>
      </c>
      <c r="AI1435" s="965">
        <v>0</v>
      </c>
      <c r="AJ1435" s="965">
        <v>0</v>
      </c>
      <c r="AK1435" s="965">
        <v>0</v>
      </c>
      <c r="AL1435" s="965">
        <v>0</v>
      </c>
      <c r="AM1435" s="965">
        <v>0</v>
      </c>
      <c r="AN1435" s="965">
        <v>0</v>
      </c>
      <c r="AO1435" s="965">
        <v>0</v>
      </c>
      <c r="AP1435" s="965">
        <v>0</v>
      </c>
      <c r="AQ1435" s="964">
        <v>0</v>
      </c>
      <c r="AR1435" s="964">
        <v>0</v>
      </c>
      <c r="AS1435" s="964">
        <v>0</v>
      </c>
      <c r="AT1435" s="964">
        <v>0</v>
      </c>
      <c r="AU1435" s="964">
        <v>0</v>
      </c>
      <c r="AV1435" s="964">
        <v>0</v>
      </c>
      <c r="AW1435" s="964">
        <v>0</v>
      </c>
      <c r="AX1435" s="964">
        <v>0</v>
      </c>
      <c r="AY1435" s="964">
        <v>0</v>
      </c>
      <c r="AZ1435" s="964">
        <v>0</v>
      </c>
      <c r="BA1435" s="964">
        <v>0</v>
      </c>
      <c r="BB1435" s="964">
        <v>0</v>
      </c>
      <c r="BC1435" s="922"/>
      <c r="BD1435" s="922"/>
      <c r="BE1435" s="922"/>
      <c r="BF1435" s="922"/>
      <c r="BG1435" s="964">
        <v>0</v>
      </c>
      <c r="BH1435" s="964">
        <v>0</v>
      </c>
      <c r="BI1435" s="922"/>
      <c r="BJ1435" s="1292">
        <v>0</v>
      </c>
      <c r="BK1435" s="916">
        <v>0</v>
      </c>
      <c r="BL1435" s="979">
        <v>0</v>
      </c>
    </row>
    <row r="1436" spans="1:64" hidden="1">
      <c r="A1436" s="1024" t="s">
        <v>217</v>
      </c>
      <c r="B1436" s="876" t="s">
        <v>282</v>
      </c>
      <c r="C1436" s="877" t="s">
        <v>108</v>
      </c>
      <c r="D1436" s="905">
        <v>0</v>
      </c>
      <c r="E1436" s="922"/>
      <c r="F1436" s="922"/>
      <c r="G1436" s="964">
        <v>0</v>
      </c>
      <c r="H1436" s="964">
        <v>0</v>
      </c>
      <c r="I1436" s="922"/>
      <c r="J1436" s="964">
        <v>0</v>
      </c>
      <c r="K1436" s="964">
        <v>0</v>
      </c>
      <c r="L1436" s="964">
        <v>0</v>
      </c>
      <c r="M1436" s="964">
        <v>0</v>
      </c>
      <c r="N1436" s="965"/>
      <c r="O1436" s="964">
        <v>0</v>
      </c>
      <c r="P1436" s="964">
        <v>0</v>
      </c>
      <c r="Q1436" s="964">
        <v>0</v>
      </c>
      <c r="R1436" s="922"/>
      <c r="S1436" s="964">
        <v>0</v>
      </c>
      <c r="T1436" s="964">
        <v>0</v>
      </c>
      <c r="U1436" s="964">
        <v>0</v>
      </c>
      <c r="V1436" s="964">
        <v>0</v>
      </c>
      <c r="W1436" s="964">
        <v>0</v>
      </c>
      <c r="X1436" s="964">
        <v>0</v>
      </c>
      <c r="Y1436" s="964">
        <v>0</v>
      </c>
      <c r="Z1436" s="964">
        <v>0</v>
      </c>
      <c r="AA1436" s="922"/>
      <c r="AB1436" s="965">
        <v>0</v>
      </c>
      <c r="AC1436" s="965">
        <v>0</v>
      </c>
      <c r="AD1436" s="965">
        <v>0</v>
      </c>
      <c r="AE1436" s="935">
        <v>0</v>
      </c>
      <c r="AF1436" s="965">
        <v>0</v>
      </c>
      <c r="AG1436" s="965">
        <v>0</v>
      </c>
      <c r="AH1436" s="965">
        <v>0</v>
      </c>
      <c r="AI1436" s="965">
        <v>0</v>
      </c>
      <c r="AJ1436" s="965">
        <v>0</v>
      </c>
      <c r="AK1436" s="965">
        <v>0</v>
      </c>
      <c r="AL1436" s="965">
        <v>0</v>
      </c>
      <c r="AM1436" s="965">
        <v>0</v>
      </c>
      <c r="AN1436" s="965">
        <v>0</v>
      </c>
      <c r="AO1436" s="965">
        <v>0</v>
      </c>
      <c r="AP1436" s="965">
        <v>0</v>
      </c>
      <c r="AQ1436" s="964">
        <v>0</v>
      </c>
      <c r="AR1436" s="964">
        <v>0</v>
      </c>
      <c r="AS1436" s="964">
        <v>0</v>
      </c>
      <c r="AT1436" s="964">
        <v>0</v>
      </c>
      <c r="AU1436" s="964">
        <v>0</v>
      </c>
      <c r="AV1436" s="964">
        <v>0</v>
      </c>
      <c r="AW1436" s="964">
        <v>0</v>
      </c>
      <c r="AX1436" s="964">
        <v>0</v>
      </c>
      <c r="AY1436" s="964">
        <v>0</v>
      </c>
      <c r="AZ1436" s="964">
        <v>0</v>
      </c>
      <c r="BA1436" s="964">
        <v>0</v>
      </c>
      <c r="BB1436" s="964">
        <v>0</v>
      </c>
      <c r="BC1436" s="922"/>
      <c r="BD1436" s="922"/>
      <c r="BE1436" s="922"/>
      <c r="BF1436" s="922"/>
      <c r="BG1436" s="964">
        <v>0</v>
      </c>
      <c r="BH1436" s="964">
        <v>0</v>
      </c>
      <c r="BI1436" s="922"/>
      <c r="BJ1436" s="1292">
        <v>0</v>
      </c>
      <c r="BK1436" s="916">
        <v>0</v>
      </c>
      <c r="BL1436" s="979">
        <v>0</v>
      </c>
    </row>
    <row r="1437" spans="1:64" hidden="1">
      <c r="A1437" s="1024" t="s">
        <v>218</v>
      </c>
      <c r="B1437" s="876" t="s">
        <v>283</v>
      </c>
      <c r="C1437" s="877" t="s">
        <v>109</v>
      </c>
      <c r="D1437" s="905">
        <v>0</v>
      </c>
      <c r="E1437" s="922"/>
      <c r="F1437" s="922"/>
      <c r="G1437" s="964">
        <v>0</v>
      </c>
      <c r="H1437" s="964">
        <v>0</v>
      </c>
      <c r="I1437" s="922"/>
      <c r="J1437" s="964">
        <v>0</v>
      </c>
      <c r="K1437" s="964">
        <v>0</v>
      </c>
      <c r="L1437" s="964">
        <v>0</v>
      </c>
      <c r="M1437" s="964">
        <v>0</v>
      </c>
      <c r="N1437" s="965"/>
      <c r="O1437" s="964">
        <v>0</v>
      </c>
      <c r="P1437" s="964">
        <v>0</v>
      </c>
      <c r="Q1437" s="964">
        <v>0</v>
      </c>
      <c r="R1437" s="922"/>
      <c r="S1437" s="964">
        <v>0</v>
      </c>
      <c r="T1437" s="964">
        <v>0</v>
      </c>
      <c r="U1437" s="964">
        <v>0</v>
      </c>
      <c r="V1437" s="964">
        <v>0</v>
      </c>
      <c r="W1437" s="964">
        <v>0</v>
      </c>
      <c r="X1437" s="964">
        <v>0</v>
      </c>
      <c r="Y1437" s="964">
        <v>0</v>
      </c>
      <c r="Z1437" s="964">
        <v>0</v>
      </c>
      <c r="AA1437" s="922"/>
      <c r="AB1437" s="965">
        <v>0</v>
      </c>
      <c r="AC1437" s="965">
        <v>0</v>
      </c>
      <c r="AD1437" s="965">
        <v>0</v>
      </c>
      <c r="AE1437" s="965">
        <v>0</v>
      </c>
      <c r="AF1437" s="935">
        <v>0</v>
      </c>
      <c r="AG1437" s="965">
        <v>0</v>
      </c>
      <c r="AH1437" s="965">
        <v>0</v>
      </c>
      <c r="AI1437" s="965">
        <v>0</v>
      </c>
      <c r="AJ1437" s="965">
        <v>0</v>
      </c>
      <c r="AK1437" s="965">
        <v>0</v>
      </c>
      <c r="AL1437" s="965">
        <v>0</v>
      </c>
      <c r="AM1437" s="965">
        <v>0</v>
      </c>
      <c r="AN1437" s="965">
        <v>0</v>
      </c>
      <c r="AO1437" s="965">
        <v>0</v>
      </c>
      <c r="AP1437" s="965">
        <v>0</v>
      </c>
      <c r="AQ1437" s="964">
        <v>0</v>
      </c>
      <c r="AR1437" s="964">
        <v>0</v>
      </c>
      <c r="AS1437" s="964">
        <v>0</v>
      </c>
      <c r="AT1437" s="964"/>
      <c r="AU1437" s="964">
        <v>0</v>
      </c>
      <c r="AV1437" s="964">
        <v>0</v>
      </c>
      <c r="AW1437" s="964">
        <v>0</v>
      </c>
      <c r="AX1437" s="964">
        <v>0</v>
      </c>
      <c r="AY1437" s="964">
        <v>0</v>
      </c>
      <c r="AZ1437" s="964">
        <v>0</v>
      </c>
      <c r="BA1437" s="964">
        <v>0</v>
      </c>
      <c r="BB1437" s="964">
        <v>0</v>
      </c>
      <c r="BC1437" s="922"/>
      <c r="BD1437" s="922"/>
      <c r="BE1437" s="922"/>
      <c r="BF1437" s="922"/>
      <c r="BG1437" s="964">
        <v>0</v>
      </c>
      <c r="BH1437" s="964">
        <v>0</v>
      </c>
      <c r="BI1437" s="922"/>
      <c r="BJ1437" s="1292">
        <v>0</v>
      </c>
      <c r="BK1437" s="916">
        <v>0</v>
      </c>
      <c r="BL1437" s="979">
        <v>0</v>
      </c>
    </row>
    <row r="1438" spans="1:64" hidden="1">
      <c r="A1438" s="1024" t="s">
        <v>219</v>
      </c>
      <c r="B1438" s="876" t="s">
        <v>284</v>
      </c>
      <c r="C1438" s="877" t="s">
        <v>110</v>
      </c>
      <c r="D1438" s="905">
        <v>0</v>
      </c>
      <c r="E1438" s="922"/>
      <c r="F1438" s="922"/>
      <c r="G1438" s="964">
        <v>0</v>
      </c>
      <c r="H1438" s="964">
        <v>0</v>
      </c>
      <c r="I1438" s="922"/>
      <c r="J1438" s="964">
        <v>0</v>
      </c>
      <c r="K1438" s="964">
        <v>0</v>
      </c>
      <c r="L1438" s="964">
        <v>0</v>
      </c>
      <c r="M1438" s="964">
        <v>0</v>
      </c>
      <c r="N1438" s="965"/>
      <c r="O1438" s="964">
        <v>0</v>
      </c>
      <c r="P1438" s="964">
        <v>0</v>
      </c>
      <c r="Q1438" s="964">
        <v>0</v>
      </c>
      <c r="R1438" s="922"/>
      <c r="S1438" s="964">
        <v>0</v>
      </c>
      <c r="T1438" s="964">
        <v>0</v>
      </c>
      <c r="U1438" s="964">
        <v>0</v>
      </c>
      <c r="V1438" s="964">
        <v>0</v>
      </c>
      <c r="W1438" s="964">
        <v>0</v>
      </c>
      <c r="X1438" s="964">
        <v>0</v>
      </c>
      <c r="Y1438" s="964">
        <v>0</v>
      </c>
      <c r="Z1438" s="964">
        <v>0</v>
      </c>
      <c r="AA1438" s="922"/>
      <c r="AB1438" s="965">
        <v>0</v>
      </c>
      <c r="AC1438" s="965">
        <v>0</v>
      </c>
      <c r="AD1438" s="965">
        <v>0</v>
      </c>
      <c r="AE1438" s="965">
        <v>0</v>
      </c>
      <c r="AF1438" s="965">
        <v>0</v>
      </c>
      <c r="AG1438" s="935">
        <v>0</v>
      </c>
      <c r="AH1438" s="965">
        <v>0</v>
      </c>
      <c r="AI1438" s="965">
        <v>0</v>
      </c>
      <c r="AJ1438" s="965">
        <v>0</v>
      </c>
      <c r="AK1438" s="965">
        <v>0</v>
      </c>
      <c r="AL1438" s="965">
        <v>0</v>
      </c>
      <c r="AM1438" s="965">
        <v>0</v>
      </c>
      <c r="AN1438" s="965">
        <v>0</v>
      </c>
      <c r="AO1438" s="965">
        <v>0</v>
      </c>
      <c r="AP1438" s="965">
        <v>0</v>
      </c>
      <c r="AQ1438" s="964">
        <v>0</v>
      </c>
      <c r="AR1438" s="964">
        <v>0</v>
      </c>
      <c r="AS1438" s="964">
        <v>0</v>
      </c>
      <c r="AT1438" s="964"/>
      <c r="AU1438" s="964">
        <v>0</v>
      </c>
      <c r="AV1438" s="964">
        <v>0</v>
      </c>
      <c r="AW1438" s="964">
        <v>0</v>
      </c>
      <c r="AX1438" s="964">
        <v>0</v>
      </c>
      <c r="AY1438" s="964">
        <v>0</v>
      </c>
      <c r="AZ1438" s="964">
        <v>0</v>
      </c>
      <c r="BA1438" s="964">
        <v>0</v>
      </c>
      <c r="BB1438" s="964">
        <v>0</v>
      </c>
      <c r="BC1438" s="922"/>
      <c r="BD1438" s="922"/>
      <c r="BE1438" s="922"/>
      <c r="BF1438" s="922"/>
      <c r="BG1438" s="964">
        <v>0</v>
      </c>
      <c r="BH1438" s="964">
        <v>0</v>
      </c>
      <c r="BI1438" s="922"/>
      <c r="BJ1438" s="1292">
        <v>0</v>
      </c>
      <c r="BK1438" s="916">
        <v>0</v>
      </c>
      <c r="BL1438" s="979">
        <v>0</v>
      </c>
    </row>
    <row r="1439" spans="1:64" s="923" customFormat="1" hidden="1">
      <c r="A1439" s="1022" t="s">
        <v>71</v>
      </c>
      <c r="B1439" s="876" t="s">
        <v>193</v>
      </c>
      <c r="C1439" s="871" t="s">
        <v>164</v>
      </c>
      <c r="D1439" s="905">
        <v>0</v>
      </c>
      <c r="E1439" s="922"/>
      <c r="F1439" s="922"/>
      <c r="G1439" s="964">
        <v>0</v>
      </c>
      <c r="H1439" s="964">
        <v>0</v>
      </c>
      <c r="I1439" s="922"/>
      <c r="J1439" s="964">
        <v>0</v>
      </c>
      <c r="K1439" s="964">
        <v>0</v>
      </c>
      <c r="L1439" s="964">
        <v>0</v>
      </c>
      <c r="M1439" s="964">
        <v>0</v>
      </c>
      <c r="N1439" s="965"/>
      <c r="O1439" s="964">
        <v>0</v>
      </c>
      <c r="P1439" s="964">
        <v>0</v>
      </c>
      <c r="Q1439" s="964">
        <v>0</v>
      </c>
      <c r="R1439" s="922"/>
      <c r="S1439" s="964">
        <v>0</v>
      </c>
      <c r="T1439" s="964">
        <v>0</v>
      </c>
      <c r="U1439" s="964">
        <v>0</v>
      </c>
      <c r="V1439" s="964">
        <v>0</v>
      </c>
      <c r="W1439" s="964">
        <v>0</v>
      </c>
      <c r="X1439" s="964">
        <v>0</v>
      </c>
      <c r="Y1439" s="964">
        <v>0</v>
      </c>
      <c r="Z1439" s="964">
        <v>0</v>
      </c>
      <c r="AA1439" s="922"/>
      <c r="AB1439" s="965">
        <v>0</v>
      </c>
      <c r="AC1439" s="965">
        <v>0</v>
      </c>
      <c r="AD1439" s="965">
        <v>0</v>
      </c>
      <c r="AE1439" s="965">
        <v>0</v>
      </c>
      <c r="AF1439" s="965">
        <v>0</v>
      </c>
      <c r="AG1439" s="965">
        <v>0</v>
      </c>
      <c r="AH1439" s="965">
        <v>0</v>
      </c>
      <c r="AI1439" s="965">
        <v>0</v>
      </c>
      <c r="AJ1439" s="935">
        <v>0</v>
      </c>
      <c r="AK1439" s="965">
        <v>0</v>
      </c>
      <c r="AL1439" s="965">
        <v>0</v>
      </c>
      <c r="AM1439" s="965">
        <v>0</v>
      </c>
      <c r="AN1439" s="965">
        <v>0</v>
      </c>
      <c r="AO1439" s="965">
        <v>0</v>
      </c>
      <c r="AP1439" s="965">
        <v>0</v>
      </c>
      <c r="AQ1439" s="964">
        <v>0</v>
      </c>
      <c r="AR1439" s="964">
        <v>0</v>
      </c>
      <c r="AS1439" s="964">
        <v>0</v>
      </c>
      <c r="AT1439" s="964">
        <v>0</v>
      </c>
      <c r="AU1439" s="964">
        <v>0</v>
      </c>
      <c r="AV1439" s="964">
        <v>0</v>
      </c>
      <c r="AW1439" s="964">
        <v>0</v>
      </c>
      <c r="AX1439" s="964">
        <v>0</v>
      </c>
      <c r="AY1439" s="964">
        <v>0</v>
      </c>
      <c r="AZ1439" s="964">
        <v>0</v>
      </c>
      <c r="BA1439" s="964">
        <v>0</v>
      </c>
      <c r="BB1439" s="964">
        <v>0</v>
      </c>
      <c r="BC1439" s="922"/>
      <c r="BD1439" s="922"/>
      <c r="BE1439" s="922"/>
      <c r="BF1439" s="922"/>
      <c r="BG1439" s="964">
        <v>0</v>
      </c>
      <c r="BH1439" s="964">
        <v>0</v>
      </c>
      <c r="BI1439" s="922"/>
      <c r="BJ1439" s="1292">
        <v>0</v>
      </c>
      <c r="BK1439" s="921">
        <v>0</v>
      </c>
      <c r="BL1439" s="978">
        <v>0</v>
      </c>
    </row>
    <row r="1440" spans="1:64" s="923" customFormat="1" hidden="1">
      <c r="A1440" s="1022" t="s">
        <v>73</v>
      </c>
      <c r="B1440" s="876" t="s">
        <v>166</v>
      </c>
      <c r="C1440" s="871" t="s">
        <v>61</v>
      </c>
      <c r="D1440" s="905">
        <v>0</v>
      </c>
      <c r="E1440" s="922"/>
      <c r="F1440" s="922"/>
      <c r="G1440" s="964">
        <v>0</v>
      </c>
      <c r="H1440" s="964">
        <v>0</v>
      </c>
      <c r="I1440" s="922"/>
      <c r="J1440" s="964">
        <v>0</v>
      </c>
      <c r="K1440" s="964">
        <v>0</v>
      </c>
      <c r="L1440" s="964">
        <v>0</v>
      </c>
      <c r="M1440" s="964">
        <v>0</v>
      </c>
      <c r="N1440" s="965"/>
      <c r="O1440" s="964">
        <v>0</v>
      </c>
      <c r="P1440" s="964">
        <v>0</v>
      </c>
      <c r="Q1440" s="964">
        <v>0</v>
      </c>
      <c r="R1440" s="922"/>
      <c r="S1440" s="964">
        <v>0</v>
      </c>
      <c r="T1440" s="964">
        <v>0</v>
      </c>
      <c r="U1440" s="964">
        <v>0</v>
      </c>
      <c r="V1440" s="964">
        <v>0</v>
      </c>
      <c r="W1440" s="964">
        <v>0</v>
      </c>
      <c r="X1440" s="964">
        <v>0</v>
      </c>
      <c r="Y1440" s="964">
        <v>0</v>
      </c>
      <c r="Z1440" s="964">
        <v>0</v>
      </c>
      <c r="AA1440" s="922"/>
      <c r="AB1440" s="965">
        <v>0</v>
      </c>
      <c r="AC1440" s="965">
        <v>0</v>
      </c>
      <c r="AD1440" s="965">
        <v>0</v>
      </c>
      <c r="AE1440" s="965">
        <v>0</v>
      </c>
      <c r="AF1440" s="965">
        <v>0</v>
      </c>
      <c r="AG1440" s="965">
        <v>0</v>
      </c>
      <c r="AH1440" s="965">
        <v>0</v>
      </c>
      <c r="AI1440" s="965">
        <v>0</v>
      </c>
      <c r="AJ1440" s="965">
        <v>0</v>
      </c>
      <c r="AK1440" s="935">
        <v>0</v>
      </c>
      <c r="AL1440" s="965">
        <v>0</v>
      </c>
      <c r="AM1440" s="965">
        <v>0</v>
      </c>
      <c r="AN1440" s="965">
        <v>0</v>
      </c>
      <c r="AO1440" s="965">
        <v>0</v>
      </c>
      <c r="AP1440" s="965">
        <v>0</v>
      </c>
      <c r="AQ1440" s="964">
        <v>0</v>
      </c>
      <c r="AR1440" s="964">
        <v>0</v>
      </c>
      <c r="AS1440" s="964">
        <v>0</v>
      </c>
      <c r="AT1440" s="964">
        <v>0</v>
      </c>
      <c r="AU1440" s="964">
        <v>0</v>
      </c>
      <c r="AV1440" s="964">
        <v>0</v>
      </c>
      <c r="AW1440" s="964">
        <v>0</v>
      </c>
      <c r="AX1440" s="964">
        <v>0</v>
      </c>
      <c r="AY1440" s="964">
        <v>0</v>
      </c>
      <c r="AZ1440" s="964">
        <v>0</v>
      </c>
      <c r="BA1440" s="964">
        <v>0</v>
      </c>
      <c r="BB1440" s="964">
        <v>0</v>
      </c>
      <c r="BC1440" s="922"/>
      <c r="BD1440" s="922"/>
      <c r="BE1440" s="922"/>
      <c r="BF1440" s="922"/>
      <c r="BG1440" s="964">
        <v>0</v>
      </c>
      <c r="BH1440" s="964">
        <v>0</v>
      </c>
      <c r="BI1440" s="922"/>
      <c r="BJ1440" s="1292">
        <v>0</v>
      </c>
      <c r="BK1440" s="921">
        <v>0</v>
      </c>
      <c r="BL1440" s="978">
        <v>0</v>
      </c>
    </row>
    <row r="1441" spans="1:64" s="923" customFormat="1" hidden="1">
      <c r="A1441" s="1022" t="s">
        <v>223</v>
      </c>
      <c r="B1441" s="876" t="s">
        <v>198</v>
      </c>
      <c r="C1441" s="871" t="s">
        <v>154</v>
      </c>
      <c r="D1441" s="905">
        <v>0</v>
      </c>
      <c r="E1441" s="922"/>
      <c r="F1441" s="922"/>
      <c r="G1441" s="964">
        <v>0</v>
      </c>
      <c r="H1441" s="964">
        <v>0</v>
      </c>
      <c r="I1441" s="922"/>
      <c r="J1441" s="964">
        <v>0</v>
      </c>
      <c r="K1441" s="964">
        <v>0</v>
      </c>
      <c r="L1441" s="964">
        <v>0</v>
      </c>
      <c r="M1441" s="964">
        <v>0</v>
      </c>
      <c r="N1441" s="965"/>
      <c r="O1441" s="964">
        <v>0</v>
      </c>
      <c r="P1441" s="964">
        <v>0</v>
      </c>
      <c r="Q1441" s="964">
        <v>0</v>
      </c>
      <c r="R1441" s="922"/>
      <c r="S1441" s="964">
        <v>0</v>
      </c>
      <c r="T1441" s="964">
        <v>0</v>
      </c>
      <c r="U1441" s="964">
        <v>0</v>
      </c>
      <c r="V1441" s="964">
        <v>0</v>
      </c>
      <c r="W1441" s="964">
        <v>0</v>
      </c>
      <c r="X1441" s="964">
        <v>0</v>
      </c>
      <c r="Y1441" s="964">
        <v>0</v>
      </c>
      <c r="Z1441" s="964">
        <v>0</v>
      </c>
      <c r="AA1441" s="922"/>
      <c r="AB1441" s="965">
        <v>0</v>
      </c>
      <c r="AC1441" s="965">
        <v>0</v>
      </c>
      <c r="AD1441" s="965">
        <v>0</v>
      </c>
      <c r="AE1441" s="965">
        <v>0</v>
      </c>
      <c r="AF1441" s="965">
        <v>0</v>
      </c>
      <c r="AG1441" s="965">
        <v>0</v>
      </c>
      <c r="AH1441" s="965">
        <v>0</v>
      </c>
      <c r="AI1441" s="965">
        <v>0</v>
      </c>
      <c r="AJ1441" s="965">
        <v>0</v>
      </c>
      <c r="AK1441" s="965">
        <v>0</v>
      </c>
      <c r="AL1441" s="935">
        <v>0</v>
      </c>
      <c r="AM1441" s="965">
        <v>0</v>
      </c>
      <c r="AN1441" s="965">
        <v>0</v>
      </c>
      <c r="AO1441" s="965">
        <v>0</v>
      </c>
      <c r="AP1441" s="965">
        <v>0</v>
      </c>
      <c r="AQ1441" s="964">
        <v>0</v>
      </c>
      <c r="AR1441" s="964">
        <v>0</v>
      </c>
      <c r="AS1441" s="964">
        <v>0</v>
      </c>
      <c r="AT1441" s="964">
        <v>0</v>
      </c>
      <c r="AU1441" s="964">
        <v>0</v>
      </c>
      <c r="AV1441" s="964">
        <v>0</v>
      </c>
      <c r="AW1441" s="964">
        <v>0</v>
      </c>
      <c r="AX1441" s="964">
        <v>0</v>
      </c>
      <c r="AY1441" s="964">
        <v>0</v>
      </c>
      <c r="AZ1441" s="964">
        <v>0</v>
      </c>
      <c r="BA1441" s="964">
        <v>0</v>
      </c>
      <c r="BB1441" s="964">
        <v>0</v>
      </c>
      <c r="BC1441" s="922"/>
      <c r="BD1441" s="922"/>
      <c r="BE1441" s="922"/>
      <c r="BF1441" s="922"/>
      <c r="BG1441" s="964">
        <v>0</v>
      </c>
      <c r="BH1441" s="964">
        <v>0</v>
      </c>
      <c r="BI1441" s="922"/>
      <c r="BJ1441" s="1292">
        <v>0</v>
      </c>
      <c r="BK1441" s="916">
        <v>0</v>
      </c>
      <c r="BL1441" s="978">
        <v>0</v>
      </c>
    </row>
    <row r="1442" spans="1:64" s="923" customFormat="1" hidden="1">
      <c r="A1442" s="1022" t="s">
        <v>224</v>
      </c>
      <c r="B1442" s="876" t="s">
        <v>286</v>
      </c>
      <c r="C1442" s="871" t="s">
        <v>115</v>
      </c>
      <c r="D1442" s="905">
        <v>0</v>
      </c>
      <c r="E1442" s="922"/>
      <c r="F1442" s="922"/>
      <c r="G1442" s="964">
        <v>0</v>
      </c>
      <c r="H1442" s="964">
        <v>0</v>
      </c>
      <c r="I1442" s="922"/>
      <c r="J1442" s="964">
        <v>0</v>
      </c>
      <c r="K1442" s="964">
        <v>0</v>
      </c>
      <c r="L1442" s="964">
        <v>0</v>
      </c>
      <c r="M1442" s="964">
        <v>0</v>
      </c>
      <c r="N1442" s="965"/>
      <c r="O1442" s="964">
        <v>0</v>
      </c>
      <c r="P1442" s="964">
        <v>0</v>
      </c>
      <c r="Q1442" s="964">
        <v>0</v>
      </c>
      <c r="R1442" s="922"/>
      <c r="S1442" s="964">
        <v>0</v>
      </c>
      <c r="T1442" s="964">
        <v>0</v>
      </c>
      <c r="U1442" s="964">
        <v>0</v>
      </c>
      <c r="V1442" s="964">
        <v>0</v>
      </c>
      <c r="W1442" s="964">
        <v>0</v>
      </c>
      <c r="X1442" s="964">
        <v>0</v>
      </c>
      <c r="Y1442" s="964">
        <v>0</v>
      </c>
      <c r="Z1442" s="964">
        <v>0</v>
      </c>
      <c r="AA1442" s="922"/>
      <c r="AB1442" s="965">
        <v>0</v>
      </c>
      <c r="AC1442" s="965">
        <v>0</v>
      </c>
      <c r="AD1442" s="965">
        <v>0</v>
      </c>
      <c r="AE1442" s="965">
        <v>0</v>
      </c>
      <c r="AF1442" s="965">
        <v>0</v>
      </c>
      <c r="AG1442" s="965">
        <v>0</v>
      </c>
      <c r="AH1442" s="965">
        <v>0</v>
      </c>
      <c r="AI1442" s="965">
        <v>0</v>
      </c>
      <c r="AJ1442" s="965">
        <v>0</v>
      </c>
      <c r="AK1442" s="965">
        <v>0</v>
      </c>
      <c r="AL1442" s="965">
        <v>0</v>
      </c>
      <c r="AM1442" s="935">
        <v>0</v>
      </c>
      <c r="AN1442" s="965">
        <v>0</v>
      </c>
      <c r="AO1442" s="965">
        <v>0</v>
      </c>
      <c r="AP1442" s="965">
        <v>0</v>
      </c>
      <c r="AQ1442" s="964">
        <v>0</v>
      </c>
      <c r="AR1442" s="964">
        <v>0</v>
      </c>
      <c r="AS1442" s="964">
        <v>0</v>
      </c>
      <c r="AT1442" s="964">
        <v>0</v>
      </c>
      <c r="AU1442" s="964">
        <v>0</v>
      </c>
      <c r="AV1442" s="964">
        <v>0</v>
      </c>
      <c r="AW1442" s="964">
        <v>0</v>
      </c>
      <c r="AX1442" s="964">
        <v>0</v>
      </c>
      <c r="AY1442" s="964">
        <v>0</v>
      </c>
      <c r="AZ1442" s="964">
        <v>0</v>
      </c>
      <c r="BA1442" s="964">
        <v>0</v>
      </c>
      <c r="BB1442" s="964">
        <v>0</v>
      </c>
      <c r="BC1442" s="922"/>
      <c r="BD1442" s="922"/>
      <c r="BE1442" s="922"/>
      <c r="BF1442" s="922"/>
      <c r="BG1442" s="964">
        <v>0</v>
      </c>
      <c r="BH1442" s="964">
        <v>0</v>
      </c>
      <c r="BI1442" s="922"/>
      <c r="BJ1442" s="1292">
        <v>0</v>
      </c>
      <c r="BK1442" s="916">
        <v>0</v>
      </c>
      <c r="BL1442" s="978">
        <v>0</v>
      </c>
    </row>
    <row r="1443" spans="1:64" hidden="1">
      <c r="A1443" s="1024" t="s">
        <v>220</v>
      </c>
      <c r="B1443" s="876" t="s">
        <v>12</v>
      </c>
      <c r="C1443" s="877" t="s">
        <v>112</v>
      </c>
      <c r="D1443" s="905">
        <v>0</v>
      </c>
      <c r="E1443" s="922"/>
      <c r="F1443" s="922"/>
      <c r="G1443" s="964">
        <v>0</v>
      </c>
      <c r="H1443" s="964">
        <v>0</v>
      </c>
      <c r="I1443" s="922"/>
      <c r="J1443" s="964">
        <v>0</v>
      </c>
      <c r="K1443" s="964">
        <v>0</v>
      </c>
      <c r="L1443" s="964">
        <v>0</v>
      </c>
      <c r="M1443" s="964">
        <v>0</v>
      </c>
      <c r="N1443" s="965"/>
      <c r="O1443" s="964">
        <v>0</v>
      </c>
      <c r="P1443" s="964">
        <v>0</v>
      </c>
      <c r="Q1443" s="964">
        <v>0</v>
      </c>
      <c r="R1443" s="922"/>
      <c r="S1443" s="964">
        <v>0</v>
      </c>
      <c r="T1443" s="964">
        <v>0</v>
      </c>
      <c r="U1443" s="964">
        <v>0</v>
      </c>
      <c r="V1443" s="964">
        <v>0</v>
      </c>
      <c r="W1443" s="964">
        <v>0</v>
      </c>
      <c r="X1443" s="964">
        <v>0</v>
      </c>
      <c r="Y1443" s="964">
        <v>0</v>
      </c>
      <c r="Z1443" s="964">
        <v>0</v>
      </c>
      <c r="AA1443" s="922"/>
      <c r="AB1443" s="965">
        <v>0</v>
      </c>
      <c r="AC1443" s="965">
        <v>0</v>
      </c>
      <c r="AD1443" s="965">
        <v>0</v>
      </c>
      <c r="AE1443" s="965">
        <v>0</v>
      </c>
      <c r="AF1443" s="965">
        <v>0</v>
      </c>
      <c r="AG1443" s="965">
        <v>0</v>
      </c>
      <c r="AH1443" s="965">
        <v>0</v>
      </c>
      <c r="AI1443" s="965">
        <v>0</v>
      </c>
      <c r="AJ1443" s="965">
        <v>0</v>
      </c>
      <c r="AK1443" s="965">
        <v>0</v>
      </c>
      <c r="AL1443" s="965">
        <v>0</v>
      </c>
      <c r="AM1443" s="965">
        <v>0</v>
      </c>
      <c r="AN1443" s="954">
        <v>0</v>
      </c>
      <c r="AO1443" s="965">
        <v>0</v>
      </c>
      <c r="AP1443" s="965">
        <v>0</v>
      </c>
      <c r="AQ1443" s="964">
        <v>0</v>
      </c>
      <c r="AR1443" s="964">
        <v>0</v>
      </c>
      <c r="AS1443" s="964">
        <v>0</v>
      </c>
      <c r="AT1443" s="964">
        <v>0</v>
      </c>
      <c r="AU1443" s="964">
        <v>0</v>
      </c>
      <c r="AV1443" s="964">
        <v>0</v>
      </c>
      <c r="AW1443" s="964">
        <v>0</v>
      </c>
      <c r="AX1443" s="964">
        <v>0</v>
      </c>
      <c r="AY1443" s="964">
        <v>0</v>
      </c>
      <c r="AZ1443" s="964">
        <v>0</v>
      </c>
      <c r="BA1443" s="964">
        <v>0</v>
      </c>
      <c r="BB1443" s="964">
        <v>0</v>
      </c>
      <c r="BC1443" s="922"/>
      <c r="BD1443" s="922"/>
      <c r="BE1443" s="922"/>
      <c r="BF1443" s="922"/>
      <c r="BG1443" s="964">
        <v>0</v>
      </c>
      <c r="BH1443" s="964">
        <v>0</v>
      </c>
      <c r="BI1443" s="922"/>
      <c r="BJ1443" s="1292">
        <v>0</v>
      </c>
      <c r="BK1443" s="916">
        <v>0</v>
      </c>
      <c r="BL1443" s="979">
        <v>0</v>
      </c>
    </row>
    <row r="1444" spans="1:64" hidden="1">
      <c r="A1444" s="1024" t="s">
        <v>221</v>
      </c>
      <c r="B1444" s="876" t="s">
        <v>13</v>
      </c>
      <c r="C1444" s="877" t="s">
        <v>113</v>
      </c>
      <c r="D1444" s="905">
        <v>0</v>
      </c>
      <c r="E1444" s="970"/>
      <c r="F1444" s="970"/>
      <c r="G1444" s="964">
        <v>0</v>
      </c>
      <c r="H1444" s="964">
        <v>0</v>
      </c>
      <c r="I1444" s="970"/>
      <c r="J1444" s="964">
        <v>0</v>
      </c>
      <c r="K1444" s="964">
        <v>0</v>
      </c>
      <c r="L1444" s="964">
        <v>0</v>
      </c>
      <c r="M1444" s="964">
        <v>0</v>
      </c>
      <c r="N1444" s="965"/>
      <c r="O1444" s="964">
        <v>0</v>
      </c>
      <c r="P1444" s="964">
        <v>0</v>
      </c>
      <c r="Q1444" s="964">
        <v>0</v>
      </c>
      <c r="R1444" s="970"/>
      <c r="S1444" s="964">
        <v>0</v>
      </c>
      <c r="T1444" s="964">
        <v>0</v>
      </c>
      <c r="U1444" s="964">
        <v>0</v>
      </c>
      <c r="V1444" s="964">
        <v>0</v>
      </c>
      <c r="W1444" s="964">
        <v>0</v>
      </c>
      <c r="X1444" s="964">
        <v>0</v>
      </c>
      <c r="Y1444" s="964">
        <v>0</v>
      </c>
      <c r="Z1444" s="964">
        <v>0</v>
      </c>
      <c r="AA1444" s="970"/>
      <c r="AB1444" s="965">
        <v>0</v>
      </c>
      <c r="AC1444" s="965">
        <v>0</v>
      </c>
      <c r="AD1444" s="965">
        <v>0</v>
      </c>
      <c r="AE1444" s="965">
        <v>0</v>
      </c>
      <c r="AF1444" s="965">
        <v>0</v>
      </c>
      <c r="AG1444" s="965">
        <v>0</v>
      </c>
      <c r="AH1444" s="965">
        <v>0</v>
      </c>
      <c r="AI1444" s="965">
        <v>0</v>
      </c>
      <c r="AJ1444" s="965">
        <v>0</v>
      </c>
      <c r="AK1444" s="965">
        <v>0</v>
      </c>
      <c r="AL1444" s="965">
        <v>0</v>
      </c>
      <c r="AM1444" s="965">
        <v>0</v>
      </c>
      <c r="AN1444" s="965">
        <v>0</v>
      </c>
      <c r="AO1444" s="954">
        <v>0</v>
      </c>
      <c r="AP1444" s="965">
        <v>0</v>
      </c>
      <c r="AQ1444" s="964">
        <v>0</v>
      </c>
      <c r="AR1444" s="964">
        <v>0</v>
      </c>
      <c r="AS1444" s="964">
        <v>0</v>
      </c>
      <c r="AT1444" s="964">
        <v>0</v>
      </c>
      <c r="AU1444" s="964">
        <v>0</v>
      </c>
      <c r="AV1444" s="964">
        <v>0</v>
      </c>
      <c r="AW1444" s="964">
        <v>0</v>
      </c>
      <c r="AX1444" s="964">
        <v>0</v>
      </c>
      <c r="AY1444" s="964">
        <v>0</v>
      </c>
      <c r="AZ1444" s="964">
        <v>0</v>
      </c>
      <c r="BA1444" s="964">
        <v>0</v>
      </c>
      <c r="BB1444" s="964">
        <v>0</v>
      </c>
      <c r="BC1444" s="970"/>
      <c r="BD1444" s="970"/>
      <c r="BE1444" s="970"/>
      <c r="BF1444" s="970"/>
      <c r="BG1444" s="964">
        <v>0</v>
      </c>
      <c r="BH1444" s="964">
        <v>0</v>
      </c>
      <c r="BI1444" s="970"/>
      <c r="BJ1444" s="1292">
        <v>0</v>
      </c>
      <c r="BK1444" s="916">
        <v>0</v>
      </c>
      <c r="BL1444" s="979">
        <v>0</v>
      </c>
    </row>
    <row r="1445" spans="1:64" s="923" customFormat="1" hidden="1">
      <c r="A1445" s="1034" t="s">
        <v>222</v>
      </c>
      <c r="B1445" s="876" t="s">
        <v>14</v>
      </c>
      <c r="C1445" s="1028" t="s">
        <v>114</v>
      </c>
      <c r="D1445" s="905">
        <v>0</v>
      </c>
      <c r="E1445" s="922"/>
      <c r="F1445" s="922"/>
      <c r="G1445" s="964">
        <v>0</v>
      </c>
      <c r="H1445" s="964">
        <v>0</v>
      </c>
      <c r="I1445" s="922"/>
      <c r="J1445" s="964">
        <v>0</v>
      </c>
      <c r="K1445" s="964">
        <v>0</v>
      </c>
      <c r="L1445" s="964">
        <v>0</v>
      </c>
      <c r="M1445" s="964">
        <v>0</v>
      </c>
      <c r="N1445" s="965"/>
      <c r="O1445" s="964">
        <v>0</v>
      </c>
      <c r="P1445" s="964">
        <v>0</v>
      </c>
      <c r="Q1445" s="964">
        <v>0</v>
      </c>
      <c r="R1445" s="922"/>
      <c r="S1445" s="964">
        <v>0</v>
      </c>
      <c r="T1445" s="964">
        <v>0</v>
      </c>
      <c r="U1445" s="964">
        <v>0</v>
      </c>
      <c r="V1445" s="964">
        <v>0</v>
      </c>
      <c r="W1445" s="964">
        <v>0</v>
      </c>
      <c r="X1445" s="964">
        <v>0</v>
      </c>
      <c r="Y1445" s="964">
        <v>0</v>
      </c>
      <c r="Z1445" s="964">
        <v>0</v>
      </c>
      <c r="AA1445" s="922"/>
      <c r="AB1445" s="965">
        <v>0</v>
      </c>
      <c r="AC1445" s="965">
        <v>0</v>
      </c>
      <c r="AD1445" s="965">
        <v>0</v>
      </c>
      <c r="AE1445" s="965">
        <v>0</v>
      </c>
      <c r="AF1445" s="965">
        <v>0</v>
      </c>
      <c r="AG1445" s="965">
        <v>0</v>
      </c>
      <c r="AH1445" s="965">
        <v>0</v>
      </c>
      <c r="AI1445" s="965">
        <v>0</v>
      </c>
      <c r="AJ1445" s="965">
        <v>0</v>
      </c>
      <c r="AK1445" s="965">
        <v>0</v>
      </c>
      <c r="AL1445" s="965">
        <v>0</v>
      </c>
      <c r="AM1445" s="965">
        <v>0</v>
      </c>
      <c r="AN1445" s="965">
        <v>0</v>
      </c>
      <c r="AO1445" s="965">
        <v>0</v>
      </c>
      <c r="AP1445" s="954">
        <v>0</v>
      </c>
      <c r="AQ1445" s="964">
        <v>0</v>
      </c>
      <c r="AR1445" s="964">
        <v>0</v>
      </c>
      <c r="AS1445" s="964">
        <v>0</v>
      </c>
      <c r="AT1445" s="964">
        <v>0</v>
      </c>
      <c r="AU1445" s="964">
        <v>0</v>
      </c>
      <c r="AV1445" s="964">
        <v>0</v>
      </c>
      <c r="AW1445" s="964">
        <v>0</v>
      </c>
      <c r="AX1445" s="964">
        <v>0</v>
      </c>
      <c r="AY1445" s="964">
        <v>0</v>
      </c>
      <c r="AZ1445" s="964">
        <v>0</v>
      </c>
      <c r="BA1445" s="964">
        <v>0</v>
      </c>
      <c r="BB1445" s="964">
        <v>0</v>
      </c>
      <c r="BC1445" s="922"/>
      <c r="BD1445" s="922"/>
      <c r="BE1445" s="922"/>
      <c r="BF1445" s="922"/>
      <c r="BG1445" s="964">
        <v>0</v>
      </c>
      <c r="BH1445" s="964">
        <v>0</v>
      </c>
      <c r="BI1445" s="922"/>
      <c r="BJ1445" s="1292">
        <v>0</v>
      </c>
      <c r="BK1445" s="921">
        <v>0</v>
      </c>
      <c r="BL1445" s="978">
        <v>0</v>
      </c>
    </row>
    <row r="1446" spans="1:64" s="923" customFormat="1" hidden="1">
      <c r="A1446" s="1022" t="s">
        <v>72</v>
      </c>
      <c r="B1446" s="875" t="s">
        <v>194</v>
      </c>
      <c r="C1446" s="871" t="s">
        <v>163</v>
      </c>
      <c r="D1446" s="905">
        <v>0</v>
      </c>
      <c r="E1446" s="922"/>
      <c r="F1446" s="922"/>
      <c r="G1446" s="964">
        <v>0</v>
      </c>
      <c r="H1446" s="964">
        <v>0</v>
      </c>
      <c r="I1446" s="922"/>
      <c r="J1446" s="964">
        <v>0</v>
      </c>
      <c r="K1446" s="964">
        <v>0</v>
      </c>
      <c r="L1446" s="964">
        <v>0</v>
      </c>
      <c r="M1446" s="964">
        <v>0</v>
      </c>
      <c r="N1446" s="965"/>
      <c r="O1446" s="964">
        <v>0</v>
      </c>
      <c r="P1446" s="964">
        <v>0</v>
      </c>
      <c r="Q1446" s="964">
        <v>0</v>
      </c>
      <c r="R1446" s="922"/>
      <c r="S1446" s="964">
        <v>0</v>
      </c>
      <c r="T1446" s="964">
        <v>0</v>
      </c>
      <c r="U1446" s="964">
        <v>0</v>
      </c>
      <c r="V1446" s="964">
        <v>0</v>
      </c>
      <c r="W1446" s="964">
        <v>0</v>
      </c>
      <c r="X1446" s="964">
        <v>0</v>
      </c>
      <c r="Y1446" s="964">
        <v>0</v>
      </c>
      <c r="Z1446" s="964">
        <v>0</v>
      </c>
      <c r="AA1446" s="922"/>
      <c r="AB1446" s="965">
        <v>0</v>
      </c>
      <c r="AC1446" s="965">
        <v>0</v>
      </c>
      <c r="AD1446" s="965">
        <v>0</v>
      </c>
      <c r="AE1446" s="965">
        <v>0</v>
      </c>
      <c r="AF1446" s="965">
        <v>0</v>
      </c>
      <c r="AG1446" s="965">
        <v>0</v>
      </c>
      <c r="AH1446" s="965">
        <v>0</v>
      </c>
      <c r="AI1446" s="965">
        <v>0</v>
      </c>
      <c r="AJ1446" s="965">
        <v>0</v>
      </c>
      <c r="AK1446" s="965">
        <v>0</v>
      </c>
      <c r="AL1446" s="965">
        <v>0</v>
      </c>
      <c r="AM1446" s="965">
        <v>0</v>
      </c>
      <c r="AN1446" s="965">
        <v>0</v>
      </c>
      <c r="AO1446" s="965">
        <v>0</v>
      </c>
      <c r="AP1446" s="965">
        <v>0</v>
      </c>
      <c r="AQ1446" s="955">
        <v>0</v>
      </c>
      <c r="AR1446" s="964">
        <v>0</v>
      </c>
      <c r="AS1446" s="964">
        <v>0</v>
      </c>
      <c r="AT1446" s="964">
        <v>0</v>
      </c>
      <c r="AU1446" s="964">
        <v>0</v>
      </c>
      <c r="AV1446" s="964">
        <v>0</v>
      </c>
      <c r="AW1446" s="964">
        <v>0</v>
      </c>
      <c r="AX1446" s="964">
        <v>0</v>
      </c>
      <c r="AY1446" s="964">
        <v>0</v>
      </c>
      <c r="AZ1446" s="964">
        <v>0</v>
      </c>
      <c r="BA1446" s="964">
        <v>0</v>
      </c>
      <c r="BB1446" s="964">
        <v>0</v>
      </c>
      <c r="BC1446" s="922"/>
      <c r="BD1446" s="922"/>
      <c r="BE1446" s="922"/>
      <c r="BF1446" s="922"/>
      <c r="BG1446" s="964">
        <v>0</v>
      </c>
      <c r="BH1446" s="964">
        <v>0</v>
      </c>
      <c r="BI1446" s="922"/>
      <c r="BJ1446" s="1292">
        <v>0</v>
      </c>
      <c r="BK1446" s="921">
        <v>0</v>
      </c>
      <c r="BL1446" s="978">
        <v>0</v>
      </c>
    </row>
    <row r="1447" spans="1:64" s="923" customFormat="1" hidden="1">
      <c r="A1447" s="1022" t="s">
        <v>226</v>
      </c>
      <c r="B1447" s="875" t="s">
        <v>200</v>
      </c>
      <c r="C1447" s="871" t="s">
        <v>210</v>
      </c>
      <c r="D1447" s="905">
        <v>0</v>
      </c>
      <c r="E1447" s="922"/>
      <c r="F1447" s="922"/>
      <c r="G1447" s="964">
        <v>0</v>
      </c>
      <c r="H1447" s="964">
        <v>0</v>
      </c>
      <c r="I1447" s="922"/>
      <c r="J1447" s="964">
        <v>0</v>
      </c>
      <c r="K1447" s="964">
        <v>0</v>
      </c>
      <c r="L1447" s="964">
        <v>0</v>
      </c>
      <c r="M1447" s="964">
        <v>0</v>
      </c>
      <c r="N1447" s="965"/>
      <c r="O1447" s="964">
        <v>0</v>
      </c>
      <c r="P1447" s="964">
        <v>0</v>
      </c>
      <c r="Q1447" s="964">
        <v>0</v>
      </c>
      <c r="R1447" s="922"/>
      <c r="S1447" s="964">
        <v>0</v>
      </c>
      <c r="T1447" s="964">
        <v>0</v>
      </c>
      <c r="U1447" s="964">
        <v>0</v>
      </c>
      <c r="V1447" s="964">
        <v>0</v>
      </c>
      <c r="W1447" s="964">
        <v>0</v>
      </c>
      <c r="X1447" s="964">
        <v>0</v>
      </c>
      <c r="Y1447" s="964">
        <v>0</v>
      </c>
      <c r="Z1447" s="964">
        <v>0</v>
      </c>
      <c r="AA1447" s="922"/>
      <c r="AB1447" s="965">
        <v>0</v>
      </c>
      <c r="AC1447" s="965">
        <v>0</v>
      </c>
      <c r="AD1447" s="965">
        <v>0</v>
      </c>
      <c r="AE1447" s="965">
        <v>0</v>
      </c>
      <c r="AF1447" s="965">
        <v>0</v>
      </c>
      <c r="AG1447" s="965">
        <v>0</v>
      </c>
      <c r="AH1447" s="965">
        <v>0</v>
      </c>
      <c r="AI1447" s="965">
        <v>0</v>
      </c>
      <c r="AJ1447" s="965">
        <v>0</v>
      </c>
      <c r="AK1447" s="965">
        <v>0</v>
      </c>
      <c r="AL1447" s="965">
        <v>0</v>
      </c>
      <c r="AM1447" s="965">
        <v>0</v>
      </c>
      <c r="AN1447" s="965">
        <v>0</v>
      </c>
      <c r="AO1447" s="965">
        <v>0</v>
      </c>
      <c r="AP1447" s="965">
        <v>0</v>
      </c>
      <c r="AQ1447" s="964">
        <v>0</v>
      </c>
      <c r="AR1447" s="955">
        <v>0</v>
      </c>
      <c r="AS1447" s="964">
        <v>0</v>
      </c>
      <c r="AT1447" s="964">
        <v>0</v>
      </c>
      <c r="AU1447" s="964">
        <v>0</v>
      </c>
      <c r="AV1447" s="964">
        <v>0</v>
      </c>
      <c r="AW1447" s="964">
        <v>0</v>
      </c>
      <c r="AX1447" s="964">
        <v>0</v>
      </c>
      <c r="AY1447" s="964">
        <v>0</v>
      </c>
      <c r="AZ1447" s="964">
        <v>0</v>
      </c>
      <c r="BA1447" s="964">
        <v>0</v>
      </c>
      <c r="BB1447" s="964">
        <v>0</v>
      </c>
      <c r="BC1447" s="922"/>
      <c r="BD1447" s="922"/>
      <c r="BE1447" s="922"/>
      <c r="BF1447" s="922"/>
      <c r="BG1447" s="964">
        <v>0</v>
      </c>
      <c r="BH1447" s="964">
        <v>0</v>
      </c>
      <c r="BI1447" s="922"/>
      <c r="BJ1447" s="1292">
        <v>0</v>
      </c>
      <c r="BK1447" s="916">
        <v>0</v>
      </c>
      <c r="BL1447" s="978">
        <v>0</v>
      </c>
    </row>
    <row r="1448" spans="1:64" s="923" customFormat="1" hidden="1">
      <c r="A1448" s="1022" t="s">
        <v>227</v>
      </c>
      <c r="B1448" s="875" t="s">
        <v>201</v>
      </c>
      <c r="C1448" s="871" t="s">
        <v>211</v>
      </c>
      <c r="D1448" s="905">
        <v>0</v>
      </c>
      <c r="E1448" s="922"/>
      <c r="F1448" s="922"/>
      <c r="G1448" s="964">
        <v>0</v>
      </c>
      <c r="H1448" s="964">
        <v>0</v>
      </c>
      <c r="I1448" s="922"/>
      <c r="J1448" s="964">
        <v>0</v>
      </c>
      <c r="K1448" s="964">
        <v>0</v>
      </c>
      <c r="L1448" s="964">
        <v>0</v>
      </c>
      <c r="M1448" s="964">
        <v>0</v>
      </c>
      <c r="N1448" s="965"/>
      <c r="O1448" s="964">
        <v>0</v>
      </c>
      <c r="P1448" s="964">
        <v>0</v>
      </c>
      <c r="Q1448" s="964">
        <v>0</v>
      </c>
      <c r="R1448" s="922"/>
      <c r="S1448" s="964">
        <v>0</v>
      </c>
      <c r="T1448" s="964">
        <v>0</v>
      </c>
      <c r="U1448" s="964">
        <v>0</v>
      </c>
      <c r="V1448" s="964">
        <v>0</v>
      </c>
      <c r="W1448" s="964">
        <v>0</v>
      </c>
      <c r="X1448" s="964">
        <v>0</v>
      </c>
      <c r="Y1448" s="964">
        <v>0</v>
      </c>
      <c r="Z1448" s="964">
        <v>0</v>
      </c>
      <c r="AA1448" s="922"/>
      <c r="AB1448" s="965">
        <v>0</v>
      </c>
      <c r="AC1448" s="965">
        <v>0</v>
      </c>
      <c r="AD1448" s="965">
        <v>0</v>
      </c>
      <c r="AE1448" s="965">
        <v>0</v>
      </c>
      <c r="AF1448" s="965">
        <v>0</v>
      </c>
      <c r="AG1448" s="965">
        <v>0</v>
      </c>
      <c r="AH1448" s="965">
        <v>0</v>
      </c>
      <c r="AI1448" s="965">
        <v>0</v>
      </c>
      <c r="AJ1448" s="965">
        <v>0</v>
      </c>
      <c r="AK1448" s="965">
        <v>0</v>
      </c>
      <c r="AL1448" s="965">
        <v>0</v>
      </c>
      <c r="AM1448" s="965">
        <v>0</v>
      </c>
      <c r="AN1448" s="965">
        <v>0</v>
      </c>
      <c r="AO1448" s="965">
        <v>0</v>
      </c>
      <c r="AP1448" s="965">
        <v>0</v>
      </c>
      <c r="AQ1448" s="964">
        <v>0</v>
      </c>
      <c r="AR1448" s="964">
        <v>0</v>
      </c>
      <c r="AS1448" s="955">
        <v>0</v>
      </c>
      <c r="AT1448" s="964">
        <v>0</v>
      </c>
      <c r="AU1448" s="964">
        <v>0</v>
      </c>
      <c r="AV1448" s="964">
        <v>0</v>
      </c>
      <c r="AW1448" s="964">
        <v>0</v>
      </c>
      <c r="AX1448" s="964">
        <v>0</v>
      </c>
      <c r="AY1448" s="964">
        <v>0</v>
      </c>
      <c r="AZ1448" s="964">
        <v>0</v>
      </c>
      <c r="BA1448" s="964">
        <v>0</v>
      </c>
      <c r="BB1448" s="964">
        <v>0</v>
      </c>
      <c r="BC1448" s="922"/>
      <c r="BD1448" s="922"/>
      <c r="BE1448" s="922"/>
      <c r="BF1448" s="922"/>
      <c r="BG1448" s="964">
        <v>0</v>
      </c>
      <c r="BH1448" s="964">
        <v>0</v>
      </c>
      <c r="BI1448" s="922"/>
      <c r="BJ1448" s="1292">
        <v>0</v>
      </c>
      <c r="BK1448" s="916">
        <v>0</v>
      </c>
      <c r="BL1448" s="978">
        <v>0</v>
      </c>
    </row>
    <row r="1449" spans="1:64" s="923" customFormat="1" hidden="1">
      <c r="A1449" s="1022" t="s">
        <v>74</v>
      </c>
      <c r="B1449" s="875" t="s">
        <v>187</v>
      </c>
      <c r="C1449" s="871" t="s">
        <v>141</v>
      </c>
      <c r="D1449" s="905">
        <v>0</v>
      </c>
      <c r="E1449" s="922"/>
      <c r="F1449" s="922"/>
      <c r="G1449" s="964">
        <v>0</v>
      </c>
      <c r="H1449" s="964">
        <v>0</v>
      </c>
      <c r="I1449" s="922"/>
      <c r="J1449" s="964">
        <v>0</v>
      </c>
      <c r="K1449" s="964">
        <v>0</v>
      </c>
      <c r="L1449" s="964">
        <v>0</v>
      </c>
      <c r="M1449" s="964">
        <v>0</v>
      </c>
      <c r="N1449" s="965"/>
      <c r="O1449" s="964">
        <v>0</v>
      </c>
      <c r="P1449" s="964">
        <v>0</v>
      </c>
      <c r="Q1449" s="964">
        <v>0</v>
      </c>
      <c r="R1449" s="922"/>
      <c r="S1449" s="964">
        <v>0</v>
      </c>
      <c r="T1449" s="964">
        <v>0</v>
      </c>
      <c r="U1449" s="964">
        <v>0</v>
      </c>
      <c r="V1449" s="964">
        <v>0</v>
      </c>
      <c r="W1449" s="964">
        <v>0</v>
      </c>
      <c r="X1449" s="964">
        <v>0</v>
      </c>
      <c r="Y1449" s="964">
        <v>0</v>
      </c>
      <c r="Z1449" s="964">
        <v>0</v>
      </c>
      <c r="AA1449" s="922"/>
      <c r="AB1449" s="965">
        <v>0</v>
      </c>
      <c r="AC1449" s="965">
        <v>0</v>
      </c>
      <c r="AD1449" s="965">
        <v>0</v>
      </c>
      <c r="AE1449" s="965">
        <v>0</v>
      </c>
      <c r="AF1449" s="965">
        <v>0</v>
      </c>
      <c r="AG1449" s="965">
        <v>0</v>
      </c>
      <c r="AH1449" s="965">
        <v>0</v>
      </c>
      <c r="AI1449" s="965">
        <v>0</v>
      </c>
      <c r="AJ1449" s="965">
        <v>0</v>
      </c>
      <c r="AK1449" s="965">
        <v>0</v>
      </c>
      <c r="AL1449" s="965">
        <v>0</v>
      </c>
      <c r="AM1449" s="965">
        <v>0</v>
      </c>
      <c r="AN1449" s="965">
        <v>0</v>
      </c>
      <c r="AO1449" s="965">
        <v>0</v>
      </c>
      <c r="AP1449" s="965">
        <v>0</v>
      </c>
      <c r="AQ1449" s="964">
        <v>0</v>
      </c>
      <c r="AR1449" s="964">
        <v>0</v>
      </c>
      <c r="AS1449" s="964">
        <v>0</v>
      </c>
      <c r="AT1449" s="955">
        <v>0</v>
      </c>
      <c r="AU1449" s="964">
        <v>0</v>
      </c>
      <c r="AV1449" s="964">
        <v>0</v>
      </c>
      <c r="AW1449" s="964">
        <v>0</v>
      </c>
      <c r="AX1449" s="964">
        <v>0</v>
      </c>
      <c r="AY1449" s="964">
        <v>0</v>
      </c>
      <c r="AZ1449" s="964">
        <v>0</v>
      </c>
      <c r="BA1449" s="964">
        <v>0</v>
      </c>
      <c r="BB1449" s="964">
        <v>0</v>
      </c>
      <c r="BC1449" s="922"/>
      <c r="BD1449" s="922"/>
      <c r="BE1449" s="922"/>
      <c r="BF1449" s="922"/>
      <c r="BG1449" s="964">
        <v>0</v>
      </c>
      <c r="BH1449" s="964">
        <v>0</v>
      </c>
      <c r="BI1449" s="922"/>
      <c r="BJ1449" s="1292">
        <v>0</v>
      </c>
      <c r="BK1449" s="921">
        <v>0</v>
      </c>
      <c r="BL1449" s="978">
        <v>0</v>
      </c>
    </row>
    <row r="1450" spans="1:64" s="923" customFormat="1" hidden="1">
      <c r="A1450" s="1022" t="s">
        <v>75</v>
      </c>
      <c r="B1450" s="875" t="s">
        <v>188</v>
      </c>
      <c r="C1450" s="871" t="s">
        <v>96</v>
      </c>
      <c r="D1450" s="905">
        <v>0</v>
      </c>
      <c r="E1450" s="922"/>
      <c r="F1450" s="922"/>
      <c r="G1450" s="964">
        <v>0</v>
      </c>
      <c r="H1450" s="964">
        <v>0</v>
      </c>
      <c r="I1450" s="922"/>
      <c r="J1450" s="964">
        <v>0</v>
      </c>
      <c r="K1450" s="964">
        <v>0</v>
      </c>
      <c r="L1450" s="964">
        <v>0</v>
      </c>
      <c r="M1450" s="964">
        <v>0</v>
      </c>
      <c r="N1450" s="965"/>
      <c r="O1450" s="964">
        <v>0</v>
      </c>
      <c r="P1450" s="964">
        <v>0</v>
      </c>
      <c r="Q1450" s="964">
        <v>0</v>
      </c>
      <c r="R1450" s="922"/>
      <c r="S1450" s="964">
        <v>0</v>
      </c>
      <c r="T1450" s="964">
        <v>0</v>
      </c>
      <c r="U1450" s="964">
        <v>0</v>
      </c>
      <c r="V1450" s="964">
        <v>0</v>
      </c>
      <c r="W1450" s="964">
        <v>0</v>
      </c>
      <c r="X1450" s="964">
        <v>0</v>
      </c>
      <c r="Y1450" s="964">
        <v>0</v>
      </c>
      <c r="Z1450" s="964">
        <v>0</v>
      </c>
      <c r="AA1450" s="922"/>
      <c r="AB1450" s="965">
        <v>0</v>
      </c>
      <c r="AC1450" s="965">
        <v>0</v>
      </c>
      <c r="AD1450" s="965">
        <v>0</v>
      </c>
      <c r="AE1450" s="965">
        <v>0</v>
      </c>
      <c r="AF1450" s="965">
        <v>0</v>
      </c>
      <c r="AG1450" s="965">
        <v>0</v>
      </c>
      <c r="AH1450" s="965">
        <v>0</v>
      </c>
      <c r="AI1450" s="965">
        <v>0</v>
      </c>
      <c r="AJ1450" s="965">
        <v>0</v>
      </c>
      <c r="AK1450" s="965">
        <v>0</v>
      </c>
      <c r="AL1450" s="965">
        <v>0</v>
      </c>
      <c r="AM1450" s="965">
        <v>0</v>
      </c>
      <c r="AN1450" s="965">
        <v>0</v>
      </c>
      <c r="AO1450" s="965">
        <v>0</v>
      </c>
      <c r="AP1450" s="965">
        <v>0</v>
      </c>
      <c r="AQ1450" s="964">
        <v>0</v>
      </c>
      <c r="AR1450" s="964">
        <v>0</v>
      </c>
      <c r="AS1450" s="964">
        <v>0</v>
      </c>
      <c r="AT1450" s="964">
        <v>0</v>
      </c>
      <c r="AU1450" s="955">
        <v>0</v>
      </c>
      <c r="AV1450" s="964">
        <v>0</v>
      </c>
      <c r="AW1450" s="964">
        <v>0</v>
      </c>
      <c r="AX1450" s="964">
        <v>0</v>
      </c>
      <c r="AY1450" s="964">
        <v>0</v>
      </c>
      <c r="AZ1450" s="964">
        <v>0</v>
      </c>
      <c r="BA1450" s="964">
        <v>0</v>
      </c>
      <c r="BB1450" s="964">
        <v>0</v>
      </c>
      <c r="BC1450" s="922"/>
      <c r="BD1450" s="922"/>
      <c r="BE1450" s="922"/>
      <c r="BF1450" s="922"/>
      <c r="BG1450" s="964">
        <v>0</v>
      </c>
      <c r="BH1450" s="964">
        <v>0</v>
      </c>
      <c r="BI1450" s="922"/>
      <c r="BJ1450" s="1292">
        <v>0</v>
      </c>
      <c r="BK1450" s="921">
        <v>0</v>
      </c>
      <c r="BL1450" s="978">
        <v>0</v>
      </c>
    </row>
    <row r="1451" spans="1:64" s="923" customFormat="1" hidden="1">
      <c r="A1451" s="1022" t="s">
        <v>76</v>
      </c>
      <c r="B1451" s="875" t="s">
        <v>195</v>
      </c>
      <c r="C1451" s="844" t="s">
        <v>153</v>
      </c>
      <c r="D1451" s="905">
        <v>0</v>
      </c>
      <c r="E1451" s="922"/>
      <c r="F1451" s="922"/>
      <c r="G1451" s="964">
        <v>0</v>
      </c>
      <c r="H1451" s="964">
        <v>0</v>
      </c>
      <c r="I1451" s="922"/>
      <c r="J1451" s="964">
        <v>0</v>
      </c>
      <c r="K1451" s="964">
        <v>0</v>
      </c>
      <c r="L1451" s="964">
        <v>0</v>
      </c>
      <c r="M1451" s="964">
        <v>0</v>
      </c>
      <c r="N1451" s="965"/>
      <c r="O1451" s="964">
        <v>0</v>
      </c>
      <c r="P1451" s="964">
        <v>0</v>
      </c>
      <c r="Q1451" s="964">
        <v>0</v>
      </c>
      <c r="R1451" s="922"/>
      <c r="S1451" s="964">
        <v>0</v>
      </c>
      <c r="T1451" s="964">
        <v>0</v>
      </c>
      <c r="U1451" s="964">
        <v>0</v>
      </c>
      <c r="V1451" s="964">
        <v>0</v>
      </c>
      <c r="W1451" s="964">
        <v>0</v>
      </c>
      <c r="X1451" s="964">
        <v>0</v>
      </c>
      <c r="Y1451" s="964">
        <v>0</v>
      </c>
      <c r="Z1451" s="964">
        <v>0</v>
      </c>
      <c r="AA1451" s="922"/>
      <c r="AB1451" s="965">
        <v>0</v>
      </c>
      <c r="AC1451" s="965">
        <v>0</v>
      </c>
      <c r="AD1451" s="965">
        <v>0</v>
      </c>
      <c r="AE1451" s="965">
        <v>0</v>
      </c>
      <c r="AF1451" s="965">
        <v>0</v>
      </c>
      <c r="AG1451" s="965">
        <v>0</v>
      </c>
      <c r="AH1451" s="965">
        <v>0</v>
      </c>
      <c r="AI1451" s="965">
        <v>0</v>
      </c>
      <c r="AJ1451" s="965">
        <v>0</v>
      </c>
      <c r="AK1451" s="965">
        <v>0</v>
      </c>
      <c r="AL1451" s="965">
        <v>0</v>
      </c>
      <c r="AM1451" s="965">
        <v>0</v>
      </c>
      <c r="AN1451" s="965">
        <v>0</v>
      </c>
      <c r="AO1451" s="965">
        <v>0</v>
      </c>
      <c r="AP1451" s="965">
        <v>0</v>
      </c>
      <c r="AQ1451" s="964">
        <v>0</v>
      </c>
      <c r="AR1451" s="964">
        <v>0</v>
      </c>
      <c r="AS1451" s="964">
        <v>0</v>
      </c>
      <c r="AT1451" s="964">
        <v>0</v>
      </c>
      <c r="AU1451" s="964">
        <v>0</v>
      </c>
      <c r="AV1451" s="955">
        <v>0</v>
      </c>
      <c r="AW1451" s="964">
        <v>0</v>
      </c>
      <c r="AX1451" s="964">
        <v>0</v>
      </c>
      <c r="AY1451" s="964">
        <v>0</v>
      </c>
      <c r="AZ1451" s="964">
        <v>0</v>
      </c>
      <c r="BA1451" s="964">
        <v>0</v>
      </c>
      <c r="BB1451" s="964">
        <v>0</v>
      </c>
      <c r="BC1451" s="922"/>
      <c r="BD1451" s="922"/>
      <c r="BE1451" s="922"/>
      <c r="BF1451" s="922"/>
      <c r="BG1451" s="964">
        <v>0</v>
      </c>
      <c r="BH1451" s="964">
        <v>0</v>
      </c>
      <c r="BI1451" s="922"/>
      <c r="BJ1451" s="1292">
        <v>0</v>
      </c>
      <c r="BK1451" s="916">
        <v>0</v>
      </c>
      <c r="BL1451" s="978">
        <v>0</v>
      </c>
    </row>
    <row r="1452" spans="1:64" s="923" customFormat="1" hidden="1">
      <c r="A1452" s="1022" t="s">
        <v>43</v>
      </c>
      <c r="B1452" s="875" t="s">
        <v>196</v>
      </c>
      <c r="C1452" s="871" t="s">
        <v>208</v>
      </c>
      <c r="D1452" s="905">
        <v>0</v>
      </c>
      <c r="E1452" s="922"/>
      <c r="F1452" s="922"/>
      <c r="G1452" s="964">
        <v>0</v>
      </c>
      <c r="H1452" s="964">
        <v>0</v>
      </c>
      <c r="I1452" s="922"/>
      <c r="J1452" s="964">
        <v>0</v>
      </c>
      <c r="K1452" s="964">
        <v>0</v>
      </c>
      <c r="L1452" s="964">
        <v>0</v>
      </c>
      <c r="M1452" s="964">
        <v>0</v>
      </c>
      <c r="N1452" s="965"/>
      <c r="O1452" s="964">
        <v>0</v>
      </c>
      <c r="P1452" s="964">
        <v>0</v>
      </c>
      <c r="Q1452" s="964">
        <v>0</v>
      </c>
      <c r="R1452" s="922"/>
      <c r="S1452" s="964">
        <v>0</v>
      </c>
      <c r="T1452" s="964">
        <v>0</v>
      </c>
      <c r="U1452" s="964">
        <v>0</v>
      </c>
      <c r="V1452" s="964">
        <v>0</v>
      </c>
      <c r="W1452" s="964">
        <v>0</v>
      </c>
      <c r="X1452" s="964">
        <v>0</v>
      </c>
      <c r="Y1452" s="964">
        <v>0</v>
      </c>
      <c r="Z1452" s="964">
        <v>0</v>
      </c>
      <c r="AA1452" s="922"/>
      <c r="AB1452" s="965">
        <v>0</v>
      </c>
      <c r="AC1452" s="965">
        <v>0</v>
      </c>
      <c r="AD1452" s="965">
        <v>0</v>
      </c>
      <c r="AE1452" s="965">
        <v>0</v>
      </c>
      <c r="AF1452" s="965">
        <v>0</v>
      </c>
      <c r="AG1452" s="965">
        <v>0</v>
      </c>
      <c r="AH1452" s="965">
        <v>0</v>
      </c>
      <c r="AI1452" s="965">
        <v>0</v>
      </c>
      <c r="AJ1452" s="965">
        <v>0</v>
      </c>
      <c r="AK1452" s="965">
        <v>0</v>
      </c>
      <c r="AL1452" s="965">
        <v>0</v>
      </c>
      <c r="AM1452" s="965">
        <v>0</v>
      </c>
      <c r="AN1452" s="965">
        <v>0</v>
      </c>
      <c r="AO1452" s="965">
        <v>0</v>
      </c>
      <c r="AP1452" s="965">
        <v>0</v>
      </c>
      <c r="AQ1452" s="964">
        <v>0</v>
      </c>
      <c r="AR1452" s="964">
        <v>0</v>
      </c>
      <c r="AS1452" s="964">
        <v>0</v>
      </c>
      <c r="AT1452" s="964">
        <v>0</v>
      </c>
      <c r="AU1452" s="964">
        <v>0</v>
      </c>
      <c r="AV1452" s="964">
        <v>0</v>
      </c>
      <c r="AW1452" s="955">
        <v>0</v>
      </c>
      <c r="AX1452" s="964">
        <v>0</v>
      </c>
      <c r="AY1452" s="964">
        <v>0</v>
      </c>
      <c r="AZ1452" s="964">
        <v>0</v>
      </c>
      <c r="BA1452" s="964">
        <v>0</v>
      </c>
      <c r="BB1452" s="964">
        <v>0</v>
      </c>
      <c r="BC1452" s="922"/>
      <c r="BD1452" s="922"/>
      <c r="BE1452" s="922"/>
      <c r="BF1452" s="922"/>
      <c r="BG1452" s="964">
        <v>0</v>
      </c>
      <c r="BH1452" s="964">
        <v>0</v>
      </c>
      <c r="BI1452" s="922"/>
      <c r="BJ1452" s="1292">
        <v>0</v>
      </c>
      <c r="BK1452" s="916">
        <v>0</v>
      </c>
      <c r="BL1452" s="978">
        <v>0</v>
      </c>
    </row>
    <row r="1453" spans="1:64" s="923" customFormat="1" hidden="1">
      <c r="A1453" s="1022" t="s">
        <v>44</v>
      </c>
      <c r="B1453" s="875" t="s">
        <v>197</v>
      </c>
      <c r="C1453" s="871" t="s">
        <v>209</v>
      </c>
      <c r="D1453" s="905">
        <v>0</v>
      </c>
      <c r="E1453" s="922"/>
      <c r="F1453" s="922"/>
      <c r="G1453" s="964">
        <v>0</v>
      </c>
      <c r="H1453" s="964">
        <v>0</v>
      </c>
      <c r="I1453" s="922"/>
      <c r="J1453" s="964">
        <v>0</v>
      </c>
      <c r="K1453" s="964">
        <v>0</v>
      </c>
      <c r="L1453" s="964">
        <v>0</v>
      </c>
      <c r="M1453" s="964">
        <v>0</v>
      </c>
      <c r="N1453" s="965"/>
      <c r="O1453" s="964">
        <v>0</v>
      </c>
      <c r="P1453" s="964">
        <v>0</v>
      </c>
      <c r="Q1453" s="964">
        <v>0</v>
      </c>
      <c r="R1453" s="922"/>
      <c r="S1453" s="964">
        <v>0</v>
      </c>
      <c r="T1453" s="964">
        <v>0</v>
      </c>
      <c r="U1453" s="964">
        <v>0</v>
      </c>
      <c r="V1453" s="964">
        <v>0</v>
      </c>
      <c r="W1453" s="964">
        <v>0</v>
      </c>
      <c r="X1453" s="964">
        <v>0</v>
      </c>
      <c r="Y1453" s="964">
        <v>0</v>
      </c>
      <c r="Z1453" s="964">
        <v>0</v>
      </c>
      <c r="AA1453" s="922"/>
      <c r="AB1453" s="965">
        <v>0</v>
      </c>
      <c r="AC1453" s="965">
        <v>0</v>
      </c>
      <c r="AD1453" s="965">
        <v>0</v>
      </c>
      <c r="AE1453" s="965">
        <v>0</v>
      </c>
      <c r="AF1453" s="965">
        <v>0</v>
      </c>
      <c r="AG1453" s="965">
        <v>0</v>
      </c>
      <c r="AH1453" s="965">
        <v>0</v>
      </c>
      <c r="AI1453" s="965">
        <v>0</v>
      </c>
      <c r="AJ1453" s="965">
        <v>0</v>
      </c>
      <c r="AK1453" s="965">
        <v>0</v>
      </c>
      <c r="AL1453" s="965">
        <v>0</v>
      </c>
      <c r="AM1453" s="965">
        <v>0</v>
      </c>
      <c r="AN1453" s="965">
        <v>0</v>
      </c>
      <c r="AO1453" s="965">
        <v>0</v>
      </c>
      <c r="AP1453" s="965">
        <v>0</v>
      </c>
      <c r="AQ1453" s="964">
        <v>0</v>
      </c>
      <c r="AR1453" s="964">
        <v>0</v>
      </c>
      <c r="AS1453" s="964">
        <v>0</v>
      </c>
      <c r="AT1453" s="964">
        <v>0</v>
      </c>
      <c r="AU1453" s="964">
        <v>0</v>
      </c>
      <c r="AV1453" s="964">
        <v>0</v>
      </c>
      <c r="AW1453" s="964">
        <v>0</v>
      </c>
      <c r="AX1453" s="955">
        <v>0</v>
      </c>
      <c r="AY1453" s="964">
        <v>0</v>
      </c>
      <c r="AZ1453" s="964">
        <v>0</v>
      </c>
      <c r="BA1453" s="964">
        <v>0</v>
      </c>
      <c r="BB1453" s="964">
        <v>0</v>
      </c>
      <c r="BC1453" s="922"/>
      <c r="BD1453" s="922"/>
      <c r="BE1453" s="922"/>
      <c r="BF1453" s="922"/>
      <c r="BG1453" s="964">
        <v>0</v>
      </c>
      <c r="BH1453" s="964">
        <v>0</v>
      </c>
      <c r="BI1453" s="922"/>
      <c r="BJ1453" s="1292">
        <v>0</v>
      </c>
      <c r="BK1453" s="916">
        <v>0</v>
      </c>
      <c r="BL1453" s="978">
        <v>0</v>
      </c>
    </row>
    <row r="1454" spans="1:64" s="923" customFormat="1" hidden="1">
      <c r="A1454" s="1022" t="s">
        <v>228</v>
      </c>
      <c r="B1454" s="875" t="s">
        <v>359</v>
      </c>
      <c r="C1454" s="871" t="s">
        <v>155</v>
      </c>
      <c r="D1454" s="905">
        <v>0</v>
      </c>
      <c r="E1454" s="922"/>
      <c r="F1454" s="922"/>
      <c r="G1454" s="964">
        <v>0</v>
      </c>
      <c r="H1454" s="964">
        <v>0</v>
      </c>
      <c r="I1454" s="922"/>
      <c r="J1454" s="964">
        <v>0</v>
      </c>
      <c r="K1454" s="964">
        <v>0</v>
      </c>
      <c r="L1454" s="964">
        <v>0</v>
      </c>
      <c r="M1454" s="964">
        <v>0</v>
      </c>
      <c r="N1454" s="965"/>
      <c r="O1454" s="964">
        <v>0</v>
      </c>
      <c r="P1454" s="964">
        <v>0</v>
      </c>
      <c r="Q1454" s="964">
        <v>0</v>
      </c>
      <c r="R1454" s="922"/>
      <c r="S1454" s="964">
        <v>0</v>
      </c>
      <c r="T1454" s="964">
        <v>0</v>
      </c>
      <c r="U1454" s="964">
        <v>0</v>
      </c>
      <c r="V1454" s="964">
        <v>0</v>
      </c>
      <c r="W1454" s="964">
        <v>0</v>
      </c>
      <c r="X1454" s="964">
        <v>0</v>
      </c>
      <c r="Y1454" s="964">
        <v>0</v>
      </c>
      <c r="Z1454" s="964">
        <v>0</v>
      </c>
      <c r="AA1454" s="922"/>
      <c r="AB1454" s="965">
        <v>0</v>
      </c>
      <c r="AC1454" s="965">
        <v>0</v>
      </c>
      <c r="AD1454" s="965">
        <v>0</v>
      </c>
      <c r="AE1454" s="965">
        <v>0</v>
      </c>
      <c r="AF1454" s="965">
        <v>0</v>
      </c>
      <c r="AG1454" s="965">
        <v>0</v>
      </c>
      <c r="AH1454" s="965">
        <v>0</v>
      </c>
      <c r="AI1454" s="965">
        <v>0</v>
      </c>
      <c r="AJ1454" s="965">
        <v>0</v>
      </c>
      <c r="AK1454" s="965">
        <v>0</v>
      </c>
      <c r="AL1454" s="965">
        <v>0</v>
      </c>
      <c r="AM1454" s="965">
        <v>0</v>
      </c>
      <c r="AN1454" s="965">
        <v>0</v>
      </c>
      <c r="AO1454" s="965">
        <v>0</v>
      </c>
      <c r="AP1454" s="965">
        <v>0</v>
      </c>
      <c r="AQ1454" s="964">
        <v>0</v>
      </c>
      <c r="AR1454" s="964">
        <v>0</v>
      </c>
      <c r="AS1454" s="964">
        <v>0</v>
      </c>
      <c r="AT1454" s="964">
        <v>0</v>
      </c>
      <c r="AU1454" s="964">
        <v>0</v>
      </c>
      <c r="AV1454" s="964">
        <v>0</v>
      </c>
      <c r="AW1454" s="964">
        <v>0</v>
      </c>
      <c r="AX1454" s="964">
        <v>0</v>
      </c>
      <c r="AY1454" s="955">
        <v>0</v>
      </c>
      <c r="AZ1454" s="964">
        <v>0</v>
      </c>
      <c r="BA1454" s="964">
        <v>0</v>
      </c>
      <c r="BB1454" s="964">
        <v>0</v>
      </c>
      <c r="BC1454" s="922"/>
      <c r="BD1454" s="922"/>
      <c r="BE1454" s="922"/>
      <c r="BF1454" s="922"/>
      <c r="BG1454" s="964">
        <v>0</v>
      </c>
      <c r="BH1454" s="964">
        <v>0</v>
      </c>
      <c r="BI1454" s="922"/>
      <c r="BJ1454" s="1292">
        <v>0</v>
      </c>
      <c r="BK1454" s="916">
        <v>0</v>
      </c>
      <c r="BL1454" s="978">
        <v>0</v>
      </c>
    </row>
    <row r="1455" spans="1:64" s="923" customFormat="1" hidden="1">
      <c r="A1455" s="1022" t="s">
        <v>229</v>
      </c>
      <c r="B1455" s="875" t="s">
        <v>42</v>
      </c>
      <c r="C1455" s="871" t="s">
        <v>116</v>
      </c>
      <c r="D1455" s="905">
        <v>0</v>
      </c>
      <c r="E1455" s="922"/>
      <c r="F1455" s="922"/>
      <c r="G1455" s="964">
        <v>0</v>
      </c>
      <c r="H1455" s="964">
        <v>0</v>
      </c>
      <c r="I1455" s="922"/>
      <c r="J1455" s="964">
        <v>0</v>
      </c>
      <c r="K1455" s="964">
        <v>0</v>
      </c>
      <c r="L1455" s="964">
        <v>0</v>
      </c>
      <c r="M1455" s="964">
        <v>0</v>
      </c>
      <c r="N1455" s="965"/>
      <c r="O1455" s="964">
        <v>0</v>
      </c>
      <c r="P1455" s="964">
        <v>0</v>
      </c>
      <c r="Q1455" s="964">
        <v>0</v>
      </c>
      <c r="R1455" s="922"/>
      <c r="S1455" s="964">
        <v>0</v>
      </c>
      <c r="T1455" s="964">
        <v>0</v>
      </c>
      <c r="U1455" s="964">
        <v>0</v>
      </c>
      <c r="V1455" s="964">
        <v>0</v>
      </c>
      <c r="W1455" s="964">
        <v>0</v>
      </c>
      <c r="X1455" s="964">
        <v>0</v>
      </c>
      <c r="Y1455" s="964">
        <v>0</v>
      </c>
      <c r="Z1455" s="964">
        <v>0</v>
      </c>
      <c r="AA1455" s="922"/>
      <c r="AB1455" s="965">
        <v>0</v>
      </c>
      <c r="AC1455" s="965">
        <v>0</v>
      </c>
      <c r="AD1455" s="965">
        <v>0</v>
      </c>
      <c r="AE1455" s="965">
        <v>0</v>
      </c>
      <c r="AF1455" s="965">
        <v>0</v>
      </c>
      <c r="AG1455" s="965">
        <v>0</v>
      </c>
      <c r="AH1455" s="965">
        <v>0</v>
      </c>
      <c r="AI1455" s="965">
        <v>0</v>
      </c>
      <c r="AJ1455" s="965">
        <v>0</v>
      </c>
      <c r="AK1455" s="965">
        <v>0</v>
      </c>
      <c r="AL1455" s="965">
        <v>0</v>
      </c>
      <c r="AM1455" s="965">
        <v>0</v>
      </c>
      <c r="AN1455" s="965">
        <v>0</v>
      </c>
      <c r="AO1455" s="965">
        <v>0</v>
      </c>
      <c r="AP1455" s="965">
        <v>0</v>
      </c>
      <c r="AQ1455" s="964">
        <v>0</v>
      </c>
      <c r="AR1455" s="964">
        <v>0</v>
      </c>
      <c r="AS1455" s="964">
        <v>0</v>
      </c>
      <c r="AT1455" s="964">
        <v>0</v>
      </c>
      <c r="AU1455" s="964">
        <v>0</v>
      </c>
      <c r="AV1455" s="964">
        <v>0</v>
      </c>
      <c r="AW1455" s="964">
        <v>0</v>
      </c>
      <c r="AX1455" s="964">
        <v>0</v>
      </c>
      <c r="AY1455" s="964">
        <v>0</v>
      </c>
      <c r="AZ1455" s="955">
        <v>0</v>
      </c>
      <c r="BA1455" s="964">
        <v>0</v>
      </c>
      <c r="BB1455" s="964">
        <v>0</v>
      </c>
      <c r="BC1455" s="922"/>
      <c r="BD1455" s="922"/>
      <c r="BE1455" s="922"/>
      <c r="BF1455" s="922"/>
      <c r="BG1455" s="964">
        <v>0</v>
      </c>
      <c r="BH1455" s="964">
        <v>0</v>
      </c>
      <c r="BI1455" s="922"/>
      <c r="BJ1455" s="1292">
        <v>0</v>
      </c>
      <c r="BK1455" s="916">
        <v>0</v>
      </c>
      <c r="BL1455" s="979">
        <v>0</v>
      </c>
    </row>
    <row r="1456" spans="1:64" s="923" customFormat="1" hidden="1">
      <c r="A1456" s="1022" t="s">
        <v>230</v>
      </c>
      <c r="B1456" s="831" t="s">
        <v>15</v>
      </c>
      <c r="C1456" s="871" t="s">
        <v>117</v>
      </c>
      <c r="D1456" s="905">
        <v>0</v>
      </c>
      <c r="E1456" s="922"/>
      <c r="F1456" s="922"/>
      <c r="G1456" s="964">
        <v>0</v>
      </c>
      <c r="H1456" s="964">
        <v>0</v>
      </c>
      <c r="I1456" s="922"/>
      <c r="J1456" s="964">
        <v>0</v>
      </c>
      <c r="K1456" s="964">
        <v>0</v>
      </c>
      <c r="L1456" s="964">
        <v>0</v>
      </c>
      <c r="M1456" s="964">
        <v>0</v>
      </c>
      <c r="N1456" s="965"/>
      <c r="O1456" s="964">
        <v>0</v>
      </c>
      <c r="P1456" s="964">
        <v>0</v>
      </c>
      <c r="Q1456" s="964">
        <v>0</v>
      </c>
      <c r="R1456" s="922"/>
      <c r="S1456" s="964">
        <v>0</v>
      </c>
      <c r="T1456" s="964">
        <v>0</v>
      </c>
      <c r="U1456" s="964">
        <v>0</v>
      </c>
      <c r="V1456" s="964">
        <v>0</v>
      </c>
      <c r="W1456" s="964">
        <v>0</v>
      </c>
      <c r="X1456" s="964">
        <v>0</v>
      </c>
      <c r="Y1456" s="964">
        <v>0</v>
      </c>
      <c r="Z1456" s="964">
        <v>0</v>
      </c>
      <c r="AA1456" s="922"/>
      <c r="AB1456" s="965">
        <v>0</v>
      </c>
      <c r="AC1456" s="965">
        <v>0</v>
      </c>
      <c r="AD1456" s="965">
        <v>0</v>
      </c>
      <c r="AE1456" s="965">
        <v>0</v>
      </c>
      <c r="AF1456" s="965">
        <v>0</v>
      </c>
      <c r="AG1456" s="965">
        <v>0</v>
      </c>
      <c r="AH1456" s="965">
        <v>0</v>
      </c>
      <c r="AI1456" s="965">
        <v>0</v>
      </c>
      <c r="AJ1456" s="965">
        <v>0</v>
      </c>
      <c r="AK1456" s="965">
        <v>0</v>
      </c>
      <c r="AL1456" s="965">
        <v>0</v>
      </c>
      <c r="AM1456" s="965">
        <v>0</v>
      </c>
      <c r="AN1456" s="965">
        <v>0</v>
      </c>
      <c r="AO1456" s="965">
        <v>0</v>
      </c>
      <c r="AP1456" s="965">
        <v>0</v>
      </c>
      <c r="AQ1456" s="964">
        <v>0</v>
      </c>
      <c r="AR1456" s="964">
        <v>0</v>
      </c>
      <c r="AS1456" s="964">
        <v>0</v>
      </c>
      <c r="AT1456" s="964">
        <v>0</v>
      </c>
      <c r="AU1456" s="964">
        <v>0</v>
      </c>
      <c r="AV1456" s="964">
        <v>0</v>
      </c>
      <c r="AW1456" s="964">
        <v>0</v>
      </c>
      <c r="AX1456" s="964">
        <v>0</v>
      </c>
      <c r="AY1456" s="964">
        <v>0</v>
      </c>
      <c r="AZ1456" s="964">
        <v>0</v>
      </c>
      <c r="BA1456" s="955">
        <v>0</v>
      </c>
      <c r="BB1456" s="964">
        <v>0</v>
      </c>
      <c r="BC1456" s="922"/>
      <c r="BD1456" s="922"/>
      <c r="BE1456" s="922"/>
      <c r="BF1456" s="922"/>
      <c r="BG1456" s="964">
        <v>0</v>
      </c>
      <c r="BH1456" s="964">
        <v>0</v>
      </c>
      <c r="BI1456" s="922"/>
      <c r="BJ1456" s="1292">
        <v>0</v>
      </c>
      <c r="BK1456" s="916">
        <v>0</v>
      </c>
      <c r="BL1456" s="979">
        <v>0</v>
      </c>
    </row>
    <row r="1457" spans="1:64" s="923" customFormat="1" hidden="1">
      <c r="A1457" s="1022" t="s">
        <v>231</v>
      </c>
      <c r="B1457" s="1023" t="s">
        <v>16</v>
      </c>
      <c r="C1457" s="871" t="s">
        <v>118</v>
      </c>
      <c r="D1457" s="905">
        <v>0</v>
      </c>
      <c r="E1457" s="922"/>
      <c r="F1457" s="922"/>
      <c r="G1457" s="964">
        <v>0</v>
      </c>
      <c r="H1457" s="964">
        <v>0</v>
      </c>
      <c r="I1457" s="922"/>
      <c r="J1457" s="964">
        <v>0</v>
      </c>
      <c r="K1457" s="964">
        <v>0</v>
      </c>
      <c r="L1457" s="964">
        <v>0</v>
      </c>
      <c r="M1457" s="964">
        <v>0</v>
      </c>
      <c r="N1457" s="965"/>
      <c r="O1457" s="964">
        <v>0</v>
      </c>
      <c r="P1457" s="964">
        <v>0</v>
      </c>
      <c r="Q1457" s="964">
        <v>0</v>
      </c>
      <c r="R1457" s="922"/>
      <c r="S1457" s="964">
        <v>0</v>
      </c>
      <c r="T1457" s="964">
        <v>0</v>
      </c>
      <c r="U1457" s="964">
        <v>0</v>
      </c>
      <c r="V1457" s="964">
        <v>0</v>
      </c>
      <c r="W1457" s="964">
        <v>0</v>
      </c>
      <c r="X1457" s="964">
        <v>0</v>
      </c>
      <c r="Y1457" s="964">
        <v>0</v>
      </c>
      <c r="Z1457" s="964">
        <v>0</v>
      </c>
      <c r="AA1457" s="922"/>
      <c r="AB1457" s="965">
        <v>0</v>
      </c>
      <c r="AC1457" s="965">
        <v>0</v>
      </c>
      <c r="AD1457" s="965">
        <v>0</v>
      </c>
      <c r="AE1457" s="965">
        <v>0</v>
      </c>
      <c r="AF1457" s="965">
        <v>0</v>
      </c>
      <c r="AG1457" s="965">
        <v>0</v>
      </c>
      <c r="AH1457" s="965">
        <v>0</v>
      </c>
      <c r="AI1457" s="965">
        <v>0</v>
      </c>
      <c r="AJ1457" s="965">
        <v>0</v>
      </c>
      <c r="AK1457" s="965">
        <v>0</v>
      </c>
      <c r="AL1457" s="965">
        <v>0</v>
      </c>
      <c r="AM1457" s="965">
        <v>0</v>
      </c>
      <c r="AN1457" s="965">
        <v>0</v>
      </c>
      <c r="AO1457" s="965">
        <v>0</v>
      </c>
      <c r="AP1457" s="965">
        <v>0</v>
      </c>
      <c r="AQ1457" s="964">
        <v>0</v>
      </c>
      <c r="AR1457" s="964">
        <v>0</v>
      </c>
      <c r="AS1457" s="964">
        <v>0</v>
      </c>
      <c r="AT1457" s="964">
        <v>0</v>
      </c>
      <c r="AU1457" s="964">
        <v>0</v>
      </c>
      <c r="AV1457" s="964">
        <v>0</v>
      </c>
      <c r="AW1457" s="964">
        <v>0</v>
      </c>
      <c r="AX1457" s="964">
        <v>0</v>
      </c>
      <c r="AY1457" s="964">
        <v>0</v>
      </c>
      <c r="AZ1457" s="964">
        <v>0</v>
      </c>
      <c r="BA1457" s="964">
        <v>0</v>
      </c>
      <c r="BB1457" s="955">
        <v>0</v>
      </c>
      <c r="BC1457" s="922"/>
      <c r="BD1457" s="922"/>
      <c r="BE1457" s="922"/>
      <c r="BF1457" s="922"/>
      <c r="BG1457" s="964">
        <v>0</v>
      </c>
      <c r="BH1457" s="964">
        <v>0</v>
      </c>
      <c r="BI1457" s="922"/>
      <c r="BJ1457" s="1292">
        <v>0</v>
      </c>
      <c r="BK1457" s="916">
        <v>0</v>
      </c>
      <c r="BL1457" s="1294">
        <v>0</v>
      </c>
    </row>
    <row r="1458" spans="1:64" s="926" customFormat="1" hidden="1">
      <c r="A1458" s="1022" t="s">
        <v>232</v>
      </c>
      <c r="B1458" s="1023" t="s">
        <v>202</v>
      </c>
      <c r="C1458" s="1031"/>
      <c r="D1458" s="905">
        <v>0</v>
      </c>
      <c r="E1458" s="922"/>
      <c r="F1458" s="922"/>
      <c r="G1458" s="964">
        <v>0</v>
      </c>
      <c r="H1458" s="964">
        <v>0</v>
      </c>
      <c r="I1458" s="922"/>
      <c r="J1458" s="964">
        <v>0</v>
      </c>
      <c r="K1458" s="964">
        <v>0</v>
      </c>
      <c r="L1458" s="964">
        <v>0</v>
      </c>
      <c r="M1458" s="964">
        <v>0</v>
      </c>
      <c r="N1458" s="965"/>
      <c r="O1458" s="964">
        <v>0</v>
      </c>
      <c r="P1458" s="964">
        <v>0</v>
      </c>
      <c r="Q1458" s="964">
        <v>0</v>
      </c>
      <c r="R1458" s="922"/>
      <c r="S1458" s="964">
        <v>0</v>
      </c>
      <c r="T1458" s="964">
        <v>0</v>
      </c>
      <c r="U1458" s="964">
        <v>0</v>
      </c>
      <c r="V1458" s="964">
        <v>0</v>
      </c>
      <c r="W1458" s="964">
        <v>0</v>
      </c>
      <c r="X1458" s="964">
        <v>0</v>
      </c>
      <c r="Y1458" s="964">
        <v>0</v>
      </c>
      <c r="Z1458" s="964">
        <v>0</v>
      </c>
      <c r="AA1458" s="922"/>
      <c r="AB1458" s="965">
        <v>0</v>
      </c>
      <c r="AC1458" s="965">
        <v>0</v>
      </c>
      <c r="AD1458" s="965">
        <v>0</v>
      </c>
      <c r="AE1458" s="965">
        <v>0</v>
      </c>
      <c r="AF1458" s="965">
        <v>0</v>
      </c>
      <c r="AG1458" s="965">
        <v>0</v>
      </c>
      <c r="AH1458" s="965">
        <v>0</v>
      </c>
      <c r="AI1458" s="965">
        <v>0</v>
      </c>
      <c r="AJ1458" s="965">
        <v>0</v>
      </c>
      <c r="AK1458" s="965">
        <v>0</v>
      </c>
      <c r="AL1458" s="965">
        <v>0</v>
      </c>
      <c r="AM1458" s="965">
        <v>0</v>
      </c>
      <c r="AN1458" s="965">
        <v>0</v>
      </c>
      <c r="AO1458" s="965">
        <v>0</v>
      </c>
      <c r="AP1458" s="965">
        <v>0</v>
      </c>
      <c r="AQ1458" s="964">
        <v>0</v>
      </c>
      <c r="AR1458" s="964">
        <v>0</v>
      </c>
      <c r="AS1458" s="964">
        <v>0</v>
      </c>
      <c r="AT1458" s="964">
        <v>0</v>
      </c>
      <c r="AU1458" s="964">
        <v>0</v>
      </c>
      <c r="AV1458" s="964">
        <v>0</v>
      </c>
      <c r="AW1458" s="964">
        <v>0</v>
      </c>
      <c r="AX1458" s="964">
        <v>0</v>
      </c>
      <c r="AY1458" s="964">
        <v>0</v>
      </c>
      <c r="AZ1458" s="964">
        <v>0</v>
      </c>
      <c r="BA1458" s="964">
        <v>0</v>
      </c>
      <c r="BB1458" s="964">
        <v>0</v>
      </c>
      <c r="BC1458" s="970"/>
      <c r="BD1458" s="922"/>
      <c r="BE1458" s="922"/>
      <c r="BF1458" s="922"/>
      <c r="BG1458" s="964">
        <v>0</v>
      </c>
      <c r="BH1458" s="964">
        <v>0</v>
      </c>
      <c r="BI1458" s="922"/>
      <c r="BJ1458" s="1292">
        <v>0</v>
      </c>
      <c r="BK1458" s="916">
        <v>0</v>
      </c>
      <c r="BL1458" s="978">
        <v>0</v>
      </c>
    </row>
    <row r="1459" spans="1:64" s="910" customFormat="1" hidden="1">
      <c r="A1459" s="1029" t="s">
        <v>66</v>
      </c>
      <c r="B1459" s="1030" t="s">
        <v>6</v>
      </c>
      <c r="C1459" s="1031" t="s">
        <v>119</v>
      </c>
      <c r="D1459" s="905">
        <v>0</v>
      </c>
      <c r="E1459" s="971"/>
      <c r="F1459" s="971"/>
      <c r="G1459" s="971"/>
      <c r="H1459" s="971"/>
      <c r="I1459" s="971"/>
      <c r="J1459" s="971"/>
      <c r="K1459" s="971"/>
      <c r="L1459" s="971"/>
      <c r="M1459" s="971"/>
      <c r="N1459" s="980"/>
      <c r="O1459" s="971"/>
      <c r="P1459" s="971"/>
      <c r="Q1459" s="971"/>
      <c r="R1459" s="971"/>
      <c r="S1459" s="981"/>
      <c r="T1459" s="981"/>
      <c r="U1459" s="981"/>
      <c r="V1459" s="981"/>
      <c r="W1459" s="981"/>
      <c r="X1459" s="981"/>
      <c r="Y1459" s="981"/>
      <c r="Z1459" s="982"/>
      <c r="AA1459" s="971"/>
      <c r="AB1459" s="983"/>
      <c r="AC1459" s="983"/>
      <c r="AD1459" s="983"/>
      <c r="AE1459" s="983"/>
      <c r="AF1459" s="983"/>
      <c r="AG1459" s="983"/>
      <c r="AH1459" s="983"/>
      <c r="AI1459" s="983"/>
      <c r="AJ1459" s="984"/>
      <c r="AK1459" s="984"/>
      <c r="AL1459" s="984"/>
      <c r="AM1459" s="984"/>
      <c r="AN1459" s="983"/>
      <c r="AO1459" s="983"/>
      <c r="AP1459" s="983"/>
      <c r="AQ1459" s="982"/>
      <c r="AR1459" s="982"/>
      <c r="AS1459" s="982"/>
      <c r="AT1459" s="982"/>
      <c r="AU1459" s="982"/>
      <c r="AV1459" s="982"/>
      <c r="AW1459" s="982"/>
      <c r="AX1459" s="982"/>
      <c r="AY1459" s="982"/>
      <c r="AZ1459" s="982"/>
      <c r="BA1459" s="982"/>
      <c r="BB1459" s="971"/>
      <c r="BC1459" s="955">
        <v>0</v>
      </c>
      <c r="BD1459" s="971"/>
      <c r="BE1459" s="971"/>
      <c r="BF1459" s="971"/>
      <c r="BG1459" s="971"/>
      <c r="BH1459" s="971"/>
      <c r="BI1459" s="971"/>
      <c r="BJ1459" s="1294">
        <v>0</v>
      </c>
      <c r="BK1459" s="916">
        <v>0</v>
      </c>
      <c r="BL1459" s="1294">
        <v>0</v>
      </c>
    </row>
    <row r="1460" spans="1:64" s="910" customFormat="1" hidden="1">
      <c r="A1460" s="1050" t="s">
        <v>67</v>
      </c>
      <c r="B1460" s="1051" t="s">
        <v>68</v>
      </c>
      <c r="C1460" s="1052" t="s">
        <v>120</v>
      </c>
      <c r="D1460" s="905">
        <v>0</v>
      </c>
      <c r="E1460" s="922"/>
      <c r="F1460" s="922"/>
      <c r="G1460" s="964">
        <v>0</v>
      </c>
      <c r="H1460" s="964">
        <v>0</v>
      </c>
      <c r="I1460" s="922"/>
      <c r="J1460" s="964">
        <v>0</v>
      </c>
      <c r="K1460" s="964">
        <v>0</v>
      </c>
      <c r="L1460" s="964">
        <v>0</v>
      </c>
      <c r="M1460" s="964">
        <v>0</v>
      </c>
      <c r="N1460" s="965"/>
      <c r="O1460" s="964">
        <v>0</v>
      </c>
      <c r="P1460" s="964">
        <v>0</v>
      </c>
      <c r="Q1460" s="964">
        <v>0</v>
      </c>
      <c r="R1460" s="922"/>
      <c r="S1460" s="964">
        <v>0</v>
      </c>
      <c r="T1460" s="964">
        <v>0</v>
      </c>
      <c r="U1460" s="964">
        <v>0</v>
      </c>
      <c r="V1460" s="964">
        <v>0</v>
      </c>
      <c r="W1460" s="964">
        <v>0</v>
      </c>
      <c r="X1460" s="964">
        <v>0</v>
      </c>
      <c r="Y1460" s="964">
        <v>0</v>
      </c>
      <c r="Z1460" s="964">
        <v>0</v>
      </c>
      <c r="AA1460" s="922"/>
      <c r="AB1460" s="965">
        <v>0</v>
      </c>
      <c r="AC1460" s="965">
        <v>0</v>
      </c>
      <c r="AD1460" s="965">
        <v>0</v>
      </c>
      <c r="AE1460" s="965">
        <v>0</v>
      </c>
      <c r="AF1460" s="965">
        <v>0</v>
      </c>
      <c r="AG1460" s="965">
        <v>0</v>
      </c>
      <c r="AH1460" s="965">
        <v>0</v>
      </c>
      <c r="AI1460" s="965">
        <v>0</v>
      </c>
      <c r="AJ1460" s="965">
        <v>0</v>
      </c>
      <c r="AK1460" s="965">
        <v>0</v>
      </c>
      <c r="AL1460" s="965">
        <v>0</v>
      </c>
      <c r="AM1460" s="965">
        <v>0</v>
      </c>
      <c r="AN1460" s="965">
        <v>0</v>
      </c>
      <c r="AO1460" s="965">
        <v>0</v>
      </c>
      <c r="AP1460" s="965">
        <v>0</v>
      </c>
      <c r="AQ1460" s="964">
        <v>0</v>
      </c>
      <c r="AR1460" s="964">
        <v>0</v>
      </c>
      <c r="AS1460" s="964">
        <v>0</v>
      </c>
      <c r="AT1460" s="964">
        <v>0</v>
      </c>
      <c r="AU1460" s="964">
        <v>0</v>
      </c>
      <c r="AV1460" s="964">
        <v>0</v>
      </c>
      <c r="AW1460" s="964">
        <v>0</v>
      </c>
      <c r="AX1460" s="964">
        <v>0</v>
      </c>
      <c r="AY1460" s="964">
        <v>0</v>
      </c>
      <c r="AZ1460" s="964">
        <v>0</v>
      </c>
      <c r="BA1460" s="964">
        <v>0</v>
      </c>
      <c r="BB1460" s="964">
        <v>0</v>
      </c>
      <c r="BC1460" s="922"/>
      <c r="BD1460" s="955">
        <v>0</v>
      </c>
      <c r="BE1460" s="922"/>
      <c r="BF1460" s="922"/>
      <c r="BG1460" s="964">
        <v>0</v>
      </c>
      <c r="BH1460" s="964">
        <v>0</v>
      </c>
      <c r="BI1460" s="922"/>
      <c r="BJ1460" s="1522">
        <v>0</v>
      </c>
      <c r="BK1460" s="974">
        <v>0</v>
      </c>
      <c r="BL1460" s="1522">
        <v>0</v>
      </c>
    </row>
    <row r="1461" spans="1:64" s="910" customFormat="1" hidden="1">
      <c r="A1461" s="1029" t="s">
        <v>145</v>
      </c>
      <c r="B1461" s="1053" t="s">
        <v>146</v>
      </c>
      <c r="C1461" s="1031" t="s">
        <v>121</v>
      </c>
      <c r="D1461" s="905">
        <v>0</v>
      </c>
      <c r="E1461" s="922"/>
      <c r="F1461" s="922"/>
      <c r="G1461" s="964">
        <v>0</v>
      </c>
      <c r="H1461" s="964">
        <v>0</v>
      </c>
      <c r="I1461" s="922"/>
      <c r="J1461" s="964">
        <v>0</v>
      </c>
      <c r="K1461" s="964">
        <v>0</v>
      </c>
      <c r="L1461" s="964">
        <v>0</v>
      </c>
      <c r="M1461" s="964">
        <v>0</v>
      </c>
      <c r="N1461" s="965"/>
      <c r="O1461" s="964">
        <v>0</v>
      </c>
      <c r="P1461" s="964">
        <v>0</v>
      </c>
      <c r="Q1461" s="964">
        <v>0</v>
      </c>
      <c r="R1461" s="922"/>
      <c r="S1461" s="964">
        <v>0</v>
      </c>
      <c r="T1461" s="964">
        <v>0</v>
      </c>
      <c r="U1461" s="964">
        <v>0</v>
      </c>
      <c r="V1461" s="964">
        <v>0</v>
      </c>
      <c r="W1461" s="964">
        <v>0</v>
      </c>
      <c r="X1461" s="964">
        <v>0</v>
      </c>
      <c r="Y1461" s="964">
        <v>0</v>
      </c>
      <c r="Z1461" s="964">
        <v>0</v>
      </c>
      <c r="AA1461" s="922"/>
      <c r="AB1461" s="965">
        <v>0</v>
      </c>
      <c r="AC1461" s="965">
        <v>0</v>
      </c>
      <c r="AD1461" s="965">
        <v>0</v>
      </c>
      <c r="AE1461" s="965">
        <v>0</v>
      </c>
      <c r="AF1461" s="965">
        <v>0</v>
      </c>
      <c r="AG1461" s="965">
        <v>0</v>
      </c>
      <c r="AH1461" s="965">
        <v>0</v>
      </c>
      <c r="AI1461" s="965">
        <v>0</v>
      </c>
      <c r="AJ1461" s="965">
        <v>0</v>
      </c>
      <c r="AK1461" s="965">
        <v>0</v>
      </c>
      <c r="AL1461" s="965">
        <v>0</v>
      </c>
      <c r="AM1461" s="965">
        <v>0</v>
      </c>
      <c r="AN1461" s="965">
        <v>0</v>
      </c>
      <c r="AO1461" s="965">
        <v>0</v>
      </c>
      <c r="AP1461" s="965">
        <v>0</v>
      </c>
      <c r="AQ1461" s="964">
        <v>0</v>
      </c>
      <c r="AR1461" s="964">
        <v>0</v>
      </c>
      <c r="AS1461" s="964">
        <v>0</v>
      </c>
      <c r="AT1461" s="964">
        <v>0</v>
      </c>
      <c r="AU1461" s="964">
        <v>0</v>
      </c>
      <c r="AV1461" s="964">
        <v>0</v>
      </c>
      <c r="AW1461" s="964">
        <v>0</v>
      </c>
      <c r="AX1461" s="964">
        <v>0</v>
      </c>
      <c r="AY1461" s="964">
        <v>0</v>
      </c>
      <c r="AZ1461" s="964">
        <v>0</v>
      </c>
      <c r="BA1461" s="964">
        <v>0</v>
      </c>
      <c r="BB1461" s="964">
        <v>0</v>
      </c>
      <c r="BC1461" s="922"/>
      <c r="BD1461" s="922"/>
      <c r="BE1461" s="955">
        <v>0</v>
      </c>
      <c r="BF1461" s="922"/>
      <c r="BG1461" s="964">
        <v>0</v>
      </c>
      <c r="BH1461" s="964">
        <v>0</v>
      </c>
      <c r="BI1461" s="922"/>
      <c r="BJ1461" s="1294">
        <v>0</v>
      </c>
      <c r="BK1461" s="913">
        <v>0</v>
      </c>
      <c r="BL1461" s="1294">
        <v>0</v>
      </c>
    </row>
    <row r="1462" spans="1:64" hidden="1">
      <c r="A1462" s="1044" t="s">
        <v>147</v>
      </c>
      <c r="B1462" s="1054" t="s">
        <v>148</v>
      </c>
      <c r="C1462" s="1045" t="s">
        <v>122</v>
      </c>
      <c r="D1462" s="905">
        <v>0</v>
      </c>
      <c r="E1462" s="922"/>
      <c r="F1462" s="922"/>
      <c r="G1462" s="964">
        <v>0</v>
      </c>
      <c r="H1462" s="964">
        <v>0</v>
      </c>
      <c r="I1462" s="922"/>
      <c r="J1462" s="964">
        <v>0</v>
      </c>
      <c r="K1462" s="964">
        <v>0</v>
      </c>
      <c r="L1462" s="964">
        <v>0</v>
      </c>
      <c r="M1462" s="964">
        <v>0</v>
      </c>
      <c r="N1462" s="965"/>
      <c r="O1462" s="964">
        <v>0</v>
      </c>
      <c r="P1462" s="964">
        <v>0</v>
      </c>
      <c r="Q1462" s="964">
        <v>0</v>
      </c>
      <c r="R1462" s="922"/>
      <c r="S1462" s="964">
        <v>0</v>
      </c>
      <c r="T1462" s="964">
        <v>0</v>
      </c>
      <c r="U1462" s="964">
        <v>0</v>
      </c>
      <c r="V1462" s="964">
        <v>0</v>
      </c>
      <c r="W1462" s="964">
        <v>0</v>
      </c>
      <c r="X1462" s="964">
        <v>0</v>
      </c>
      <c r="Y1462" s="964">
        <v>0</v>
      </c>
      <c r="Z1462" s="964">
        <v>0</v>
      </c>
      <c r="AA1462" s="922"/>
      <c r="AB1462" s="965">
        <v>0</v>
      </c>
      <c r="AC1462" s="965">
        <v>0</v>
      </c>
      <c r="AD1462" s="965">
        <v>0</v>
      </c>
      <c r="AE1462" s="965">
        <v>0</v>
      </c>
      <c r="AF1462" s="965">
        <v>0</v>
      </c>
      <c r="AG1462" s="965">
        <v>0</v>
      </c>
      <c r="AH1462" s="965">
        <v>0</v>
      </c>
      <c r="AI1462" s="965">
        <v>0</v>
      </c>
      <c r="AJ1462" s="965">
        <v>0</v>
      </c>
      <c r="AK1462" s="965">
        <v>0</v>
      </c>
      <c r="AL1462" s="965">
        <v>0</v>
      </c>
      <c r="AM1462" s="965">
        <v>0</v>
      </c>
      <c r="AN1462" s="965">
        <v>0</v>
      </c>
      <c r="AO1462" s="965">
        <v>0</v>
      </c>
      <c r="AP1462" s="965">
        <v>0</v>
      </c>
      <c r="AQ1462" s="964">
        <v>0</v>
      </c>
      <c r="AR1462" s="964">
        <v>0</v>
      </c>
      <c r="AS1462" s="964">
        <v>0</v>
      </c>
      <c r="AT1462" s="964">
        <v>0</v>
      </c>
      <c r="AU1462" s="964">
        <v>0</v>
      </c>
      <c r="AV1462" s="964">
        <v>0</v>
      </c>
      <c r="AW1462" s="964">
        <v>0</v>
      </c>
      <c r="AX1462" s="964">
        <v>0</v>
      </c>
      <c r="AY1462" s="964">
        <v>0</v>
      </c>
      <c r="AZ1462" s="964">
        <v>0</v>
      </c>
      <c r="BA1462" s="964">
        <v>0</v>
      </c>
      <c r="BB1462" s="964">
        <v>0</v>
      </c>
      <c r="BC1462" s="922"/>
      <c r="BD1462" s="922"/>
      <c r="BE1462" s="922"/>
      <c r="BF1462" s="955">
        <v>0</v>
      </c>
      <c r="BG1462" s="964">
        <v>0</v>
      </c>
      <c r="BH1462" s="964">
        <v>0</v>
      </c>
      <c r="BI1462" s="922"/>
      <c r="BJ1462" s="1523">
        <v>0</v>
      </c>
      <c r="BK1462" s="913">
        <v>0</v>
      </c>
      <c r="BL1462" s="1523">
        <v>0</v>
      </c>
    </row>
    <row r="1463" spans="1:64" hidden="1">
      <c r="A1463" s="1044" t="s">
        <v>149</v>
      </c>
      <c r="B1463" s="1054" t="s">
        <v>157</v>
      </c>
      <c r="C1463" s="1045" t="s">
        <v>162</v>
      </c>
      <c r="D1463" s="914"/>
      <c r="E1463" s="922"/>
      <c r="F1463" s="922"/>
      <c r="G1463" s="964">
        <v>0</v>
      </c>
      <c r="H1463" s="964">
        <v>0</v>
      </c>
      <c r="I1463" s="922"/>
      <c r="J1463" s="964">
        <v>0</v>
      </c>
      <c r="K1463" s="964">
        <v>0</v>
      </c>
      <c r="L1463" s="964">
        <v>0</v>
      </c>
      <c r="M1463" s="964">
        <v>0</v>
      </c>
      <c r="N1463" s="965"/>
      <c r="O1463" s="964">
        <v>0</v>
      </c>
      <c r="P1463" s="964">
        <v>0</v>
      </c>
      <c r="Q1463" s="964">
        <v>0</v>
      </c>
      <c r="R1463" s="922"/>
      <c r="S1463" s="964">
        <v>0</v>
      </c>
      <c r="T1463" s="964">
        <v>0</v>
      </c>
      <c r="U1463" s="964">
        <v>0</v>
      </c>
      <c r="V1463" s="964">
        <v>0</v>
      </c>
      <c r="W1463" s="964">
        <v>0</v>
      </c>
      <c r="X1463" s="964">
        <v>0</v>
      </c>
      <c r="Y1463" s="964">
        <v>0</v>
      </c>
      <c r="Z1463" s="964">
        <v>0</v>
      </c>
      <c r="AA1463" s="922"/>
      <c r="AB1463" s="965">
        <v>0</v>
      </c>
      <c r="AC1463" s="965">
        <v>0</v>
      </c>
      <c r="AD1463" s="965">
        <v>0</v>
      </c>
      <c r="AE1463" s="965">
        <v>0</v>
      </c>
      <c r="AF1463" s="965">
        <v>0</v>
      </c>
      <c r="AG1463" s="965">
        <v>0</v>
      </c>
      <c r="AH1463" s="965">
        <v>0</v>
      </c>
      <c r="AI1463" s="965">
        <v>0</v>
      </c>
      <c r="AJ1463" s="965">
        <v>0</v>
      </c>
      <c r="AK1463" s="965">
        <v>0</v>
      </c>
      <c r="AL1463" s="965">
        <v>0</v>
      </c>
      <c r="AM1463" s="965">
        <v>0</v>
      </c>
      <c r="AN1463" s="965">
        <v>0</v>
      </c>
      <c r="AO1463" s="965">
        <v>0</v>
      </c>
      <c r="AP1463" s="965">
        <v>0</v>
      </c>
      <c r="AQ1463" s="964">
        <v>0</v>
      </c>
      <c r="AR1463" s="964">
        <v>0</v>
      </c>
      <c r="AS1463" s="964">
        <v>0</v>
      </c>
      <c r="AT1463" s="964">
        <v>0</v>
      </c>
      <c r="AU1463" s="964">
        <v>0</v>
      </c>
      <c r="AV1463" s="964">
        <v>0</v>
      </c>
      <c r="AW1463" s="964">
        <v>0</v>
      </c>
      <c r="AX1463" s="964">
        <v>0</v>
      </c>
      <c r="AY1463" s="964">
        <v>0</v>
      </c>
      <c r="AZ1463" s="964">
        <v>0</v>
      </c>
      <c r="BA1463" s="964">
        <v>0</v>
      </c>
      <c r="BB1463" s="964">
        <v>0</v>
      </c>
      <c r="BC1463" s="922"/>
      <c r="BD1463" s="922"/>
      <c r="BE1463" s="922"/>
      <c r="BF1463" s="922"/>
      <c r="BG1463" s="955">
        <v>0</v>
      </c>
      <c r="BH1463" s="964">
        <v>0</v>
      </c>
      <c r="BI1463" s="922"/>
      <c r="BJ1463" s="1294">
        <v>0</v>
      </c>
      <c r="BK1463" s="913">
        <v>0</v>
      </c>
      <c r="BL1463" s="1294">
        <v>0</v>
      </c>
    </row>
    <row r="1464" spans="1:64" hidden="1">
      <c r="A1464" s="1044" t="s">
        <v>77</v>
      </c>
      <c r="B1464" s="1054" t="s">
        <v>158</v>
      </c>
      <c r="C1464" s="1045" t="s">
        <v>163</v>
      </c>
      <c r="D1464" s="914"/>
      <c r="E1464" s="922"/>
      <c r="F1464" s="922"/>
      <c r="G1464" s="964">
        <v>0</v>
      </c>
      <c r="H1464" s="964">
        <v>0</v>
      </c>
      <c r="I1464" s="922"/>
      <c r="J1464" s="964">
        <v>0</v>
      </c>
      <c r="K1464" s="964">
        <v>0</v>
      </c>
      <c r="L1464" s="964">
        <v>0</v>
      </c>
      <c r="M1464" s="964">
        <v>0</v>
      </c>
      <c r="N1464" s="965"/>
      <c r="O1464" s="964">
        <v>0</v>
      </c>
      <c r="P1464" s="964">
        <v>0</v>
      </c>
      <c r="Q1464" s="964">
        <v>0</v>
      </c>
      <c r="R1464" s="922"/>
      <c r="S1464" s="964">
        <v>0</v>
      </c>
      <c r="T1464" s="964">
        <v>0</v>
      </c>
      <c r="U1464" s="964">
        <v>0</v>
      </c>
      <c r="V1464" s="964">
        <v>0</v>
      </c>
      <c r="W1464" s="964">
        <v>0</v>
      </c>
      <c r="X1464" s="964">
        <v>0</v>
      </c>
      <c r="Y1464" s="964">
        <v>0</v>
      </c>
      <c r="Z1464" s="964">
        <v>0</v>
      </c>
      <c r="AA1464" s="922"/>
      <c r="AB1464" s="965">
        <v>0</v>
      </c>
      <c r="AC1464" s="965">
        <v>0</v>
      </c>
      <c r="AD1464" s="965">
        <v>0</v>
      </c>
      <c r="AE1464" s="965">
        <v>0</v>
      </c>
      <c r="AF1464" s="965">
        <v>0</v>
      </c>
      <c r="AG1464" s="965">
        <v>0</v>
      </c>
      <c r="AH1464" s="965">
        <v>0</v>
      </c>
      <c r="AI1464" s="965">
        <v>0</v>
      </c>
      <c r="AJ1464" s="965">
        <v>0</v>
      </c>
      <c r="AK1464" s="965">
        <v>0</v>
      </c>
      <c r="AL1464" s="965">
        <v>0</v>
      </c>
      <c r="AM1464" s="965">
        <v>0</v>
      </c>
      <c r="AN1464" s="965">
        <v>0</v>
      </c>
      <c r="AO1464" s="965">
        <v>0</v>
      </c>
      <c r="AP1464" s="965">
        <v>0</v>
      </c>
      <c r="AQ1464" s="964">
        <v>0</v>
      </c>
      <c r="AR1464" s="964">
        <v>0</v>
      </c>
      <c r="AS1464" s="964">
        <v>0</v>
      </c>
      <c r="AT1464" s="964">
        <v>0</v>
      </c>
      <c r="AU1464" s="964">
        <v>0</v>
      </c>
      <c r="AV1464" s="964">
        <v>0</v>
      </c>
      <c r="AW1464" s="964">
        <v>0</v>
      </c>
      <c r="AX1464" s="964">
        <v>0</v>
      </c>
      <c r="AY1464" s="964">
        <v>0</v>
      </c>
      <c r="AZ1464" s="964">
        <v>0</v>
      </c>
      <c r="BA1464" s="964">
        <v>0</v>
      </c>
      <c r="BB1464" s="964">
        <v>0</v>
      </c>
      <c r="BC1464" s="922"/>
      <c r="BD1464" s="922"/>
      <c r="BE1464" s="922"/>
      <c r="BF1464" s="922"/>
      <c r="BG1464" s="964">
        <v>0</v>
      </c>
      <c r="BH1464" s="955">
        <v>0</v>
      </c>
      <c r="BI1464" s="922"/>
      <c r="BJ1464" s="1294">
        <v>0</v>
      </c>
      <c r="BK1464" s="913">
        <v>0</v>
      </c>
      <c r="BL1464" s="1294">
        <v>0</v>
      </c>
    </row>
    <row r="1465" spans="1:64" hidden="1">
      <c r="A1465" s="1046"/>
      <c r="B1465" s="1047" t="s">
        <v>150</v>
      </c>
      <c r="C1465" s="881"/>
      <c r="D1465" s="914"/>
      <c r="E1465" s="922"/>
      <c r="F1465" s="922"/>
      <c r="G1465" s="922"/>
      <c r="H1465" s="922"/>
      <c r="I1465" s="922"/>
      <c r="J1465" s="922"/>
      <c r="K1465" s="922"/>
      <c r="L1465" s="922"/>
      <c r="M1465" s="922"/>
      <c r="N1465" s="961"/>
      <c r="O1465" s="922"/>
      <c r="P1465" s="922"/>
      <c r="Q1465" s="922"/>
      <c r="R1465" s="922"/>
      <c r="S1465" s="922"/>
      <c r="T1465" s="922"/>
      <c r="U1465" s="922"/>
      <c r="V1465" s="922"/>
      <c r="W1465" s="922"/>
      <c r="X1465" s="922"/>
      <c r="Y1465" s="922"/>
      <c r="Z1465" s="922"/>
      <c r="AA1465" s="922"/>
      <c r="AB1465" s="961"/>
      <c r="AC1465" s="961"/>
      <c r="AD1465" s="961"/>
      <c r="AE1465" s="961"/>
      <c r="AF1465" s="961"/>
      <c r="AG1465" s="961"/>
      <c r="AH1465" s="961"/>
      <c r="AI1465" s="961"/>
      <c r="AJ1465" s="961"/>
      <c r="AK1465" s="961"/>
      <c r="AL1465" s="961"/>
      <c r="AM1465" s="961"/>
      <c r="AN1465" s="961"/>
      <c r="AO1465" s="961"/>
      <c r="AP1465" s="961"/>
      <c r="AQ1465" s="922"/>
      <c r="AR1465" s="922"/>
      <c r="AS1465" s="922"/>
      <c r="AT1465" s="922"/>
      <c r="AU1465" s="922"/>
      <c r="AV1465" s="922"/>
      <c r="AW1465" s="922"/>
      <c r="AX1465" s="922"/>
      <c r="AY1465" s="922"/>
      <c r="AZ1465" s="922"/>
      <c r="BA1465" s="922"/>
      <c r="BB1465" s="922"/>
      <c r="BC1465" s="922"/>
      <c r="BD1465" s="922"/>
      <c r="BE1465" s="922"/>
      <c r="BF1465" s="922"/>
      <c r="BG1465" s="922"/>
      <c r="BH1465" s="922"/>
      <c r="BI1465" s="922"/>
      <c r="BJ1465" s="1299"/>
      <c r="BK1465" s="933"/>
      <c r="BL1465" s="1299"/>
    </row>
    <row r="1466" spans="1:64" s="910" customFormat="1" ht="15" hidden="1">
      <c r="A1466" s="1032"/>
      <c r="B1466" s="934" t="s">
        <v>151</v>
      </c>
      <c r="C1466" s="934"/>
      <c r="D1466" s="905"/>
      <c r="E1466" s="955">
        <v>0</v>
      </c>
      <c r="F1466" s="955">
        <v>0</v>
      </c>
      <c r="G1466" s="955">
        <v>0</v>
      </c>
      <c r="H1466" s="955">
        <v>0</v>
      </c>
      <c r="I1466" s="955">
        <v>0</v>
      </c>
      <c r="J1466" s="955">
        <v>0</v>
      </c>
      <c r="K1466" s="955">
        <v>0</v>
      </c>
      <c r="L1466" s="955">
        <v>0</v>
      </c>
      <c r="M1466" s="955">
        <v>0</v>
      </c>
      <c r="N1466" s="935">
        <v>0</v>
      </c>
      <c r="O1466" s="955">
        <v>0</v>
      </c>
      <c r="P1466" s="955">
        <v>0</v>
      </c>
      <c r="Q1466" s="955">
        <v>0</v>
      </c>
      <c r="R1466" s="955">
        <v>0</v>
      </c>
      <c r="S1466" s="955">
        <v>0</v>
      </c>
      <c r="T1466" s="955">
        <v>0</v>
      </c>
      <c r="U1466" s="955">
        <v>0</v>
      </c>
      <c r="V1466" s="955">
        <v>0</v>
      </c>
      <c r="W1466" s="955">
        <v>0</v>
      </c>
      <c r="X1466" s="955">
        <v>0</v>
      </c>
      <c r="Y1466" s="955">
        <v>0</v>
      </c>
      <c r="Z1466" s="955">
        <v>0</v>
      </c>
      <c r="AA1466" s="955">
        <v>0</v>
      </c>
      <c r="AB1466" s="935">
        <v>0</v>
      </c>
      <c r="AC1466" s="935">
        <v>0</v>
      </c>
      <c r="AD1466" s="935">
        <v>0</v>
      </c>
      <c r="AE1466" s="935">
        <v>0</v>
      </c>
      <c r="AF1466" s="935">
        <v>0</v>
      </c>
      <c r="AG1466" s="935">
        <v>0</v>
      </c>
      <c r="AH1466" s="935">
        <v>0</v>
      </c>
      <c r="AI1466" s="935">
        <v>0</v>
      </c>
      <c r="AJ1466" s="935">
        <v>0</v>
      </c>
      <c r="AK1466" s="935">
        <v>0</v>
      </c>
      <c r="AL1466" s="935">
        <v>0</v>
      </c>
      <c r="AM1466" s="935">
        <v>0</v>
      </c>
      <c r="AN1466" s="935">
        <v>0</v>
      </c>
      <c r="AO1466" s="935">
        <v>0</v>
      </c>
      <c r="AP1466" s="935">
        <v>0</v>
      </c>
      <c r="AQ1466" s="955">
        <v>0</v>
      </c>
      <c r="AR1466" s="955">
        <v>0</v>
      </c>
      <c r="AS1466" s="955">
        <v>0</v>
      </c>
      <c r="AT1466" s="955">
        <v>0</v>
      </c>
      <c r="AU1466" s="955">
        <v>0</v>
      </c>
      <c r="AV1466" s="955">
        <v>0</v>
      </c>
      <c r="AW1466" s="955">
        <v>0</v>
      </c>
      <c r="AX1466" s="955">
        <v>0</v>
      </c>
      <c r="AY1466" s="955">
        <v>0</v>
      </c>
      <c r="AZ1466" s="955">
        <v>0</v>
      </c>
      <c r="BA1466" s="955">
        <v>0</v>
      </c>
      <c r="BB1466" s="955">
        <v>0</v>
      </c>
      <c r="BC1466" s="955">
        <v>0</v>
      </c>
      <c r="BD1466" s="955">
        <v>0</v>
      </c>
      <c r="BE1466" s="955">
        <v>0</v>
      </c>
      <c r="BF1466" s="955">
        <v>0</v>
      </c>
      <c r="BG1466" s="955">
        <v>0</v>
      </c>
      <c r="BH1466" s="955">
        <v>0</v>
      </c>
      <c r="BI1466" s="955"/>
      <c r="BJ1466" s="936" t="s">
        <v>152</v>
      </c>
      <c r="BK1466" s="937" t="s">
        <v>152</v>
      </c>
      <c r="BL1466" s="937" t="s">
        <v>152</v>
      </c>
    </row>
    <row r="1467" spans="1:64" s="910" customFormat="1" ht="15" hidden="1">
      <c r="A1467" s="1032"/>
      <c r="B1467" s="934" t="s">
        <v>340</v>
      </c>
      <c r="C1467" s="934"/>
      <c r="D1467" s="905">
        <v>0</v>
      </c>
      <c r="E1467" s="907">
        <v>0</v>
      </c>
      <c r="F1467" s="907">
        <v>0</v>
      </c>
      <c r="G1467" s="907">
        <v>0</v>
      </c>
      <c r="H1467" s="907">
        <v>0</v>
      </c>
      <c r="I1467" s="907">
        <v>0</v>
      </c>
      <c r="J1467" s="907">
        <v>0</v>
      </c>
      <c r="K1467" s="907">
        <v>0</v>
      </c>
      <c r="L1467" s="907">
        <v>0</v>
      </c>
      <c r="M1467" s="907">
        <v>0</v>
      </c>
      <c r="N1467" s="935">
        <v>0</v>
      </c>
      <c r="O1467" s="907">
        <v>0</v>
      </c>
      <c r="P1467" s="907">
        <v>0</v>
      </c>
      <c r="Q1467" s="907">
        <v>0</v>
      </c>
      <c r="R1467" s="907">
        <v>0</v>
      </c>
      <c r="S1467" s="907">
        <v>0</v>
      </c>
      <c r="T1467" s="907">
        <v>0</v>
      </c>
      <c r="U1467" s="907">
        <v>0</v>
      </c>
      <c r="V1467" s="907">
        <v>0</v>
      </c>
      <c r="W1467" s="907">
        <v>0</v>
      </c>
      <c r="X1467" s="907">
        <v>0</v>
      </c>
      <c r="Y1467" s="907">
        <v>0</v>
      </c>
      <c r="Z1467" s="907">
        <v>0</v>
      </c>
      <c r="AA1467" s="907">
        <v>0</v>
      </c>
      <c r="AB1467" s="917">
        <v>0</v>
      </c>
      <c r="AC1467" s="917">
        <v>0</v>
      </c>
      <c r="AD1467" s="917">
        <v>0</v>
      </c>
      <c r="AE1467" s="917">
        <v>0</v>
      </c>
      <c r="AF1467" s="917">
        <v>0</v>
      </c>
      <c r="AG1467" s="917">
        <v>0</v>
      </c>
      <c r="AH1467" s="917">
        <v>0</v>
      </c>
      <c r="AI1467" s="917">
        <v>0</v>
      </c>
      <c r="AJ1467" s="917">
        <v>0</v>
      </c>
      <c r="AK1467" s="917">
        <v>0</v>
      </c>
      <c r="AL1467" s="917">
        <v>0</v>
      </c>
      <c r="AM1467" s="917">
        <v>0</v>
      </c>
      <c r="AN1467" s="917">
        <v>0</v>
      </c>
      <c r="AO1467" s="917">
        <v>0</v>
      </c>
      <c r="AP1467" s="917">
        <v>0</v>
      </c>
      <c r="AQ1467" s="907">
        <v>0</v>
      </c>
      <c r="AR1467" s="907">
        <v>0</v>
      </c>
      <c r="AS1467" s="907">
        <v>0</v>
      </c>
      <c r="AT1467" s="907">
        <v>0</v>
      </c>
      <c r="AU1467" s="907">
        <v>0</v>
      </c>
      <c r="AV1467" s="907">
        <v>0</v>
      </c>
      <c r="AW1467" s="907">
        <v>0</v>
      </c>
      <c r="AX1467" s="907">
        <v>0</v>
      </c>
      <c r="AY1467" s="907">
        <v>0</v>
      </c>
      <c r="AZ1467" s="907">
        <v>0</v>
      </c>
      <c r="BA1467" s="907">
        <v>0</v>
      </c>
      <c r="BB1467" s="907">
        <v>0</v>
      </c>
      <c r="BC1467" s="907">
        <v>0</v>
      </c>
      <c r="BD1467" s="907">
        <v>0</v>
      </c>
      <c r="BE1467" s="907">
        <v>0</v>
      </c>
      <c r="BF1467" s="907">
        <v>0</v>
      </c>
      <c r="BG1467" s="907">
        <v>0</v>
      </c>
      <c r="BH1467" s="907">
        <v>0</v>
      </c>
      <c r="BI1467" s="907"/>
      <c r="BJ1467" s="936" t="s">
        <v>152</v>
      </c>
      <c r="BK1467" s="937" t="s">
        <v>152</v>
      </c>
      <c r="BL1467" s="937" t="s">
        <v>152</v>
      </c>
    </row>
    <row r="1468" spans="1:64" hidden="1"/>
    <row r="1469" spans="1:64" hidden="1"/>
    <row r="1470" spans="1:64" hidden="1"/>
    <row r="1471" spans="1:64" hidden="1">
      <c r="A1471" s="874" t="s">
        <v>294</v>
      </c>
      <c r="B1471" s="874"/>
      <c r="C1471" s="1488"/>
      <c r="D1471" s="887" t="s">
        <v>333</v>
      </c>
      <c r="AG1471" s="890"/>
    </row>
    <row r="1472" spans="1:64" hidden="1">
      <c r="A1472" s="910" t="s">
        <v>408</v>
      </c>
      <c r="B1472" s="910"/>
      <c r="C1472" s="910"/>
      <c r="D1472" s="910"/>
      <c r="E1472" s="910"/>
      <c r="F1472" s="910"/>
      <c r="G1472" s="910"/>
      <c r="H1472" s="910"/>
      <c r="I1472" s="910"/>
      <c r="J1472" s="910"/>
      <c r="K1472" s="910"/>
      <c r="L1472" s="910"/>
      <c r="M1472" s="910"/>
      <c r="N1472" s="930"/>
      <c r="O1472" s="910"/>
      <c r="P1472" s="910"/>
      <c r="Q1472" s="910"/>
      <c r="R1472" s="910"/>
      <c r="S1472" s="910"/>
      <c r="T1472" s="910"/>
      <c r="U1472" s="910"/>
      <c r="V1472" s="910"/>
      <c r="W1472" s="910"/>
      <c r="X1472" s="910"/>
      <c r="Y1472" s="910"/>
      <c r="AA1472" s="910"/>
      <c r="AB1472" s="930"/>
      <c r="AC1472" s="930"/>
      <c r="AD1472" s="930"/>
      <c r="AE1472" s="930"/>
      <c r="AF1472" s="930"/>
      <c r="AG1472" s="930"/>
      <c r="AH1472" s="930"/>
      <c r="AI1472" s="930"/>
      <c r="AN1472" s="930"/>
      <c r="AO1472" s="930"/>
    </row>
    <row r="1473" spans="1:64" hidden="1">
      <c r="A1473" s="1488"/>
      <c r="B1473" s="892"/>
      <c r="C1473" s="1488"/>
      <c r="D1473" s="1488"/>
      <c r="E1473" s="1488"/>
      <c r="F1473" s="1488"/>
      <c r="G1473" s="1488"/>
      <c r="H1473" s="1488"/>
      <c r="I1473" s="1488"/>
      <c r="J1473" s="1488"/>
      <c r="K1473" s="1488"/>
      <c r="L1473" s="1488"/>
      <c r="M1473" s="1488"/>
      <c r="N1473" s="893"/>
      <c r="O1473" s="1488"/>
      <c r="P1473" s="1488"/>
      <c r="Q1473" s="1488"/>
      <c r="R1473" s="1488"/>
      <c r="S1473" s="1488"/>
      <c r="T1473" s="1488"/>
      <c r="U1473" s="1488"/>
      <c r="V1473" s="1488"/>
      <c r="W1473" s="1488"/>
      <c r="X1473" s="1488"/>
      <c r="Y1473" s="1488"/>
      <c r="AA1473" s="1488"/>
      <c r="AB1473" s="893"/>
      <c r="AC1473" s="893"/>
      <c r="AD1473" s="893"/>
      <c r="AE1473" s="893"/>
      <c r="AF1473" s="893"/>
      <c r="AG1473" s="893"/>
      <c r="AH1473" s="893"/>
      <c r="AI1473" s="893"/>
      <c r="AN1473" s="893"/>
      <c r="AO1473" s="893"/>
    </row>
    <row r="1474" spans="1:64" hidden="1">
      <c r="B1474" s="892"/>
      <c r="C1474" s="1488"/>
      <c r="D1474" s="894"/>
      <c r="E1474" s="895"/>
      <c r="F1474" s="896"/>
      <c r="G1474" s="895"/>
      <c r="H1474" s="895"/>
      <c r="I1474" s="895"/>
      <c r="J1474" s="895"/>
      <c r="K1474" s="896"/>
      <c r="L1474" s="896"/>
      <c r="M1474" s="896"/>
      <c r="N1474" s="942"/>
      <c r="O1474" s="896"/>
      <c r="P1474" s="896"/>
      <c r="Q1474" s="896"/>
      <c r="R1474" s="943"/>
      <c r="S1474" s="895"/>
      <c r="T1474" s="896"/>
      <c r="U1474" s="895"/>
      <c r="V1474" s="895"/>
      <c r="W1474" s="895"/>
      <c r="X1474" s="895"/>
      <c r="Y1474" s="896"/>
      <c r="Z1474" s="896"/>
      <c r="AA1474" s="896"/>
      <c r="AB1474" s="899"/>
      <c r="AC1474" s="942"/>
      <c r="AD1474" s="942"/>
      <c r="AE1474" s="942"/>
      <c r="AF1474" s="942"/>
      <c r="AG1474" s="942"/>
      <c r="AH1474" s="942"/>
      <c r="AI1474" s="942"/>
      <c r="AJ1474" s="942"/>
      <c r="AK1474" s="942"/>
      <c r="AL1474" s="942"/>
      <c r="AM1474" s="942"/>
      <c r="AN1474" s="942"/>
      <c r="AO1474" s="942"/>
      <c r="AP1474" s="942"/>
      <c r="AQ1474" s="896"/>
      <c r="AR1474" s="896"/>
      <c r="AS1474" s="896"/>
      <c r="AT1474" s="896"/>
      <c r="AU1474" s="896"/>
      <c r="AV1474" s="896"/>
      <c r="AW1474" s="896"/>
      <c r="AX1474" s="896"/>
      <c r="AY1474" s="896"/>
      <c r="AZ1474" s="896"/>
      <c r="BA1474" s="896"/>
      <c r="BB1474" s="895"/>
      <c r="BC1474" s="896"/>
      <c r="BD1474" s="896"/>
      <c r="BE1474" s="896"/>
      <c r="BF1474" s="896"/>
      <c r="BG1474" s="896"/>
      <c r="BH1474" s="896"/>
      <c r="BI1474" s="896"/>
      <c r="BJ1474" s="900"/>
      <c r="BK1474" s="944" t="s">
        <v>18</v>
      </c>
      <c r="BL1474" s="944"/>
    </row>
    <row r="1475" spans="1:64" hidden="1">
      <c r="A1475" s="1511" t="s">
        <v>19</v>
      </c>
      <c r="B1475" s="1512" t="s">
        <v>20</v>
      </c>
      <c r="C1475" s="1511" t="s">
        <v>21</v>
      </c>
      <c r="D1475" s="1513" t="s">
        <v>22</v>
      </c>
      <c r="E1475" s="1714" t="s">
        <v>341</v>
      </c>
      <c r="F1475" s="1715"/>
      <c r="G1475" s="1715"/>
      <c r="H1475" s="1715"/>
      <c r="I1475" s="1715"/>
      <c r="J1475" s="1715"/>
      <c r="K1475" s="1715"/>
      <c r="L1475" s="1715"/>
      <c r="M1475" s="1715"/>
      <c r="N1475" s="1715"/>
      <c r="O1475" s="1715"/>
      <c r="P1475" s="1715"/>
      <c r="Q1475" s="1715"/>
      <c r="R1475" s="1715"/>
      <c r="S1475" s="1715"/>
      <c r="T1475" s="1715"/>
      <c r="U1475" s="1715"/>
      <c r="V1475" s="1715"/>
      <c r="W1475" s="1715"/>
      <c r="X1475" s="1715"/>
      <c r="Y1475" s="1715"/>
      <c r="Z1475" s="1715"/>
      <c r="AA1475" s="1715"/>
      <c r="AB1475" s="1715"/>
      <c r="AC1475" s="1715"/>
      <c r="AD1475" s="1715"/>
      <c r="AE1475" s="1715"/>
      <c r="AF1475" s="1715"/>
      <c r="AG1475" s="1715"/>
      <c r="AH1475" s="1715"/>
      <c r="AI1475" s="1715"/>
      <c r="AJ1475" s="1715"/>
      <c r="AK1475" s="1715"/>
      <c r="AL1475" s="1715"/>
      <c r="AM1475" s="1715"/>
      <c r="AN1475" s="1715"/>
      <c r="AO1475" s="1715"/>
      <c r="AP1475" s="1715"/>
      <c r="AQ1475" s="1715"/>
      <c r="AR1475" s="1715"/>
      <c r="AS1475" s="1715"/>
      <c r="AT1475" s="1715"/>
      <c r="AU1475" s="1715"/>
      <c r="AV1475" s="1715"/>
      <c r="AW1475" s="1715"/>
      <c r="AX1475" s="1715"/>
      <c r="AY1475" s="1715"/>
      <c r="AZ1475" s="1715"/>
      <c r="BA1475" s="1715"/>
      <c r="BB1475" s="1715"/>
      <c r="BC1475" s="1715"/>
      <c r="BD1475" s="1715"/>
      <c r="BE1475" s="1715"/>
      <c r="BF1475" s="1715"/>
      <c r="BG1475" s="1521"/>
      <c r="BH1475" s="1521"/>
      <c r="BI1475" s="1515" t="s">
        <v>23</v>
      </c>
      <c r="BJ1475" s="1516" t="s">
        <v>24</v>
      </c>
      <c r="BK1475" s="1517" t="s">
        <v>25</v>
      </c>
      <c r="BL1475" s="1518" t="s">
        <v>22</v>
      </c>
    </row>
    <row r="1476" spans="1:64" ht="30.6" hidden="1">
      <c r="A1476" s="1048"/>
      <c r="B1476" s="1049"/>
      <c r="C1476" s="1048"/>
      <c r="D1476" s="946" t="s">
        <v>339</v>
      </c>
      <c r="E1476" s="947" t="s">
        <v>26</v>
      </c>
      <c r="F1476" s="947" t="s">
        <v>29</v>
      </c>
      <c r="G1476" s="947" t="s">
        <v>130</v>
      </c>
      <c r="H1476" s="947" t="s">
        <v>131</v>
      </c>
      <c r="I1476" s="947" t="s">
        <v>55</v>
      </c>
      <c r="J1476" s="947" t="s">
        <v>133</v>
      </c>
      <c r="K1476" s="947" t="s">
        <v>136</v>
      </c>
      <c r="L1476" s="948" t="s">
        <v>137</v>
      </c>
      <c r="M1476" s="947" t="s">
        <v>135</v>
      </c>
      <c r="N1476" s="949"/>
      <c r="O1476" s="947" t="s">
        <v>138</v>
      </c>
      <c r="P1476" s="947" t="s">
        <v>139</v>
      </c>
      <c r="Q1476" s="947" t="s">
        <v>140</v>
      </c>
      <c r="R1476" s="947" t="s">
        <v>173</v>
      </c>
      <c r="S1476" s="878" t="s">
        <v>97</v>
      </c>
      <c r="T1476" s="878" t="s">
        <v>98</v>
      </c>
      <c r="U1476" s="948" t="s">
        <v>99</v>
      </c>
      <c r="V1476" s="948" t="s">
        <v>206</v>
      </c>
      <c r="W1476" s="948" t="s">
        <v>207</v>
      </c>
      <c r="X1476" s="947" t="s">
        <v>100</v>
      </c>
      <c r="Y1476" s="947" t="s">
        <v>101</v>
      </c>
      <c r="Z1476" s="947" t="s">
        <v>102</v>
      </c>
      <c r="AA1476" s="947" t="s">
        <v>69</v>
      </c>
      <c r="AB1476" s="949" t="s">
        <v>103</v>
      </c>
      <c r="AC1476" s="949" t="s">
        <v>104</v>
      </c>
      <c r="AD1476" s="949" t="s">
        <v>107</v>
      </c>
      <c r="AE1476" s="949" t="s">
        <v>108</v>
      </c>
      <c r="AF1476" s="949" t="s">
        <v>109</v>
      </c>
      <c r="AG1476" s="949" t="s">
        <v>110</v>
      </c>
      <c r="AH1476" s="949" t="s">
        <v>105</v>
      </c>
      <c r="AI1476" s="949" t="s">
        <v>106</v>
      </c>
      <c r="AJ1476" s="949" t="s">
        <v>164</v>
      </c>
      <c r="AK1476" s="949" t="s">
        <v>61</v>
      </c>
      <c r="AL1476" s="949" t="s">
        <v>154</v>
      </c>
      <c r="AM1476" s="949" t="s">
        <v>115</v>
      </c>
      <c r="AN1476" s="949" t="s">
        <v>112</v>
      </c>
      <c r="AO1476" s="949" t="s">
        <v>113</v>
      </c>
      <c r="AP1476" s="949" t="s">
        <v>114</v>
      </c>
      <c r="AQ1476" s="947" t="s">
        <v>163</v>
      </c>
      <c r="AR1476" s="947" t="s">
        <v>210</v>
      </c>
      <c r="AS1476" s="947" t="s">
        <v>211</v>
      </c>
      <c r="AT1476" s="947" t="s">
        <v>141</v>
      </c>
      <c r="AU1476" s="947" t="s">
        <v>96</v>
      </c>
      <c r="AV1476" s="947" t="s">
        <v>153</v>
      </c>
      <c r="AW1476" s="947" t="s">
        <v>208</v>
      </c>
      <c r="AX1476" s="947" t="s">
        <v>209</v>
      </c>
      <c r="AY1476" s="947" t="s">
        <v>155</v>
      </c>
      <c r="AZ1476" s="947" t="s">
        <v>116</v>
      </c>
      <c r="BA1476" s="947" t="s">
        <v>117</v>
      </c>
      <c r="BB1476" s="947" t="s">
        <v>118</v>
      </c>
      <c r="BC1476" s="948" t="s">
        <v>119</v>
      </c>
      <c r="BD1476" s="947" t="s">
        <v>120</v>
      </c>
      <c r="BE1476" s="947" t="s">
        <v>121</v>
      </c>
      <c r="BF1476" s="947" t="s">
        <v>122</v>
      </c>
      <c r="BG1476" s="947" t="s">
        <v>162</v>
      </c>
      <c r="BH1476" s="947" t="s">
        <v>163</v>
      </c>
      <c r="BI1476" s="947" t="s">
        <v>11</v>
      </c>
      <c r="BJ1476" s="950"/>
      <c r="BK1476" s="947" t="s">
        <v>123</v>
      </c>
      <c r="BL1476" s="951" t="s">
        <v>156</v>
      </c>
    </row>
    <row r="1477" spans="1:64" s="904" customFormat="1" hidden="1">
      <c r="A1477" s="901">
        <v>-1</v>
      </c>
      <c r="B1477" s="902">
        <v>-2</v>
      </c>
      <c r="C1477" s="901">
        <v>-3</v>
      </c>
      <c r="D1477" s="901">
        <v>-4</v>
      </c>
      <c r="E1477" s="901">
        <v>-5</v>
      </c>
      <c r="F1477" s="901">
        <v>-8</v>
      </c>
      <c r="G1477" s="901">
        <v>-9</v>
      </c>
      <c r="H1477" s="901">
        <v>-10</v>
      </c>
      <c r="I1477" s="901">
        <v>-12</v>
      </c>
      <c r="J1477" s="901">
        <v>-15</v>
      </c>
      <c r="K1477" s="901">
        <v>-17</v>
      </c>
      <c r="L1477" s="901">
        <v>-18</v>
      </c>
      <c r="M1477" s="901">
        <v>-19</v>
      </c>
      <c r="N1477" s="903"/>
      <c r="O1477" s="901">
        <v>-20</v>
      </c>
      <c r="P1477" s="901">
        <v>-21</v>
      </c>
      <c r="Q1477" s="901">
        <v>-22</v>
      </c>
      <c r="R1477" s="901">
        <v>-23</v>
      </c>
      <c r="S1477" s="901">
        <v>-24</v>
      </c>
      <c r="T1477" s="901">
        <v>-25</v>
      </c>
      <c r="U1477" s="901">
        <v>-26</v>
      </c>
      <c r="V1477" s="901">
        <v>-28</v>
      </c>
      <c r="W1477" s="901">
        <v>-29</v>
      </c>
      <c r="X1477" s="901">
        <v>-30</v>
      </c>
      <c r="Y1477" s="901">
        <v>-31</v>
      </c>
      <c r="Z1477" s="901">
        <v>-54</v>
      </c>
      <c r="AA1477" s="901">
        <v>-32</v>
      </c>
      <c r="AB1477" s="903">
        <v>-33</v>
      </c>
      <c r="AC1477" s="903">
        <v>-34</v>
      </c>
      <c r="AD1477" s="903">
        <v>-37</v>
      </c>
      <c r="AE1477" s="903">
        <v>-38</v>
      </c>
      <c r="AF1477" s="903">
        <v>-39</v>
      </c>
      <c r="AG1477" s="903">
        <v>-40</v>
      </c>
      <c r="AH1477" s="903">
        <v>-35</v>
      </c>
      <c r="AI1477" s="903">
        <v>-36</v>
      </c>
      <c r="AJ1477" s="903">
        <v>-44</v>
      </c>
      <c r="AK1477" s="903">
        <v>-46</v>
      </c>
      <c r="AL1477" s="903">
        <v>-52</v>
      </c>
      <c r="AM1477" s="903">
        <v>-53</v>
      </c>
      <c r="AN1477" s="903">
        <v>-41</v>
      </c>
      <c r="AO1477" s="903">
        <v>-42</v>
      </c>
      <c r="AP1477" s="903">
        <v>-43</v>
      </c>
      <c r="AQ1477" s="901">
        <v>-45</v>
      </c>
      <c r="AR1477" s="901">
        <v>-55</v>
      </c>
      <c r="AS1477" s="901">
        <v>-56</v>
      </c>
      <c r="AT1477" s="901">
        <v>-47</v>
      </c>
      <c r="AU1477" s="901">
        <v>-48</v>
      </c>
      <c r="AV1477" s="901">
        <v>-49</v>
      </c>
      <c r="AW1477" s="901">
        <v>-50</v>
      </c>
      <c r="AX1477" s="901">
        <v>-51</v>
      </c>
      <c r="AY1477" s="901">
        <v>-57</v>
      </c>
      <c r="AZ1477" s="901">
        <v>-58</v>
      </c>
      <c r="BA1477" s="901">
        <v>-59</v>
      </c>
      <c r="BB1477" s="901">
        <v>-60</v>
      </c>
      <c r="BC1477" s="901">
        <v>-62</v>
      </c>
      <c r="BD1477" s="901">
        <v>-63</v>
      </c>
      <c r="BE1477" s="901">
        <v>-64</v>
      </c>
      <c r="BF1477" s="901">
        <v>-65</v>
      </c>
      <c r="BG1477" s="901">
        <v>-66</v>
      </c>
      <c r="BH1477" s="901">
        <v>-67</v>
      </c>
      <c r="BI1477" s="901">
        <v>-68</v>
      </c>
      <c r="BJ1477" s="901">
        <v>-69</v>
      </c>
      <c r="BK1477" s="901">
        <v>-70</v>
      </c>
      <c r="BL1477" s="901">
        <v>-71</v>
      </c>
    </row>
    <row r="1478" spans="1:64" hidden="1">
      <c r="A1478" s="1017"/>
      <c r="B1478" s="1489" t="s">
        <v>124</v>
      </c>
      <c r="C1478" s="1018"/>
      <c r="D1478" s="905">
        <v>0</v>
      </c>
      <c r="E1478" s="1520"/>
      <c r="F1478" s="953"/>
      <c r="G1478" s="953"/>
      <c r="H1478" s="953"/>
      <c r="I1478" s="953"/>
      <c r="J1478" s="953"/>
      <c r="K1478" s="953"/>
      <c r="L1478" s="953"/>
      <c r="M1478" s="953"/>
      <c r="N1478" s="954"/>
      <c r="O1478" s="953"/>
      <c r="P1478" s="953"/>
      <c r="Q1478" s="953"/>
      <c r="R1478" s="953"/>
      <c r="S1478" s="953"/>
      <c r="T1478" s="953"/>
      <c r="U1478" s="953"/>
      <c r="V1478" s="953"/>
      <c r="W1478" s="953"/>
      <c r="X1478" s="953"/>
      <c r="Y1478" s="953"/>
      <c r="Z1478" s="953"/>
      <c r="AA1478" s="953"/>
      <c r="AB1478" s="954"/>
      <c r="AC1478" s="954"/>
      <c r="AD1478" s="954"/>
      <c r="AE1478" s="954"/>
      <c r="AF1478" s="954"/>
      <c r="AG1478" s="954"/>
      <c r="AH1478" s="954"/>
      <c r="AI1478" s="954"/>
      <c r="AJ1478" s="954"/>
      <c r="AK1478" s="954"/>
      <c r="AL1478" s="954"/>
      <c r="AM1478" s="954"/>
      <c r="AN1478" s="954"/>
      <c r="AO1478" s="954"/>
      <c r="AP1478" s="954"/>
      <c r="AQ1478" s="953"/>
      <c r="AR1478" s="953"/>
      <c r="AS1478" s="953"/>
      <c r="AT1478" s="953"/>
      <c r="AU1478" s="953"/>
      <c r="AV1478" s="953"/>
      <c r="AW1478" s="953"/>
      <c r="AX1478" s="953"/>
      <c r="AY1478" s="953"/>
      <c r="AZ1478" s="953"/>
      <c r="BA1478" s="953"/>
      <c r="BB1478" s="953"/>
      <c r="BC1478" s="953"/>
      <c r="BD1478" s="953"/>
      <c r="BE1478" s="953"/>
      <c r="BF1478" s="953"/>
      <c r="BG1478" s="953"/>
      <c r="BH1478" s="953"/>
      <c r="BI1478" s="953"/>
      <c r="BJ1478" s="1290"/>
      <c r="BK1478" s="905">
        <v>0</v>
      </c>
      <c r="BL1478" s="905">
        <v>0</v>
      </c>
    </row>
    <row r="1479" spans="1:64" s="910" customFormat="1" ht="15" hidden="1">
      <c r="A1479" s="1027" t="s">
        <v>125</v>
      </c>
      <c r="B1479" s="1020" t="s">
        <v>4</v>
      </c>
      <c r="C1479" s="1021" t="s">
        <v>26</v>
      </c>
      <c r="D1479" s="905">
        <v>0</v>
      </c>
      <c r="E1479" s="955">
        <v>0</v>
      </c>
      <c r="F1479" s="956"/>
      <c r="G1479" s="956"/>
      <c r="H1479" s="956"/>
      <c r="I1479" s="956"/>
      <c r="J1479" s="956"/>
      <c r="K1479" s="956"/>
      <c r="L1479" s="956"/>
      <c r="M1479" s="956"/>
      <c r="N1479" s="957"/>
      <c r="O1479" s="956"/>
      <c r="P1479" s="956"/>
      <c r="Q1479" s="956"/>
      <c r="R1479" s="956"/>
      <c r="S1479" s="956"/>
      <c r="T1479" s="956"/>
      <c r="U1479" s="956"/>
      <c r="V1479" s="956"/>
      <c r="W1479" s="956"/>
      <c r="X1479" s="956"/>
      <c r="Y1479" s="956"/>
      <c r="Z1479" s="956"/>
      <c r="AA1479" s="956"/>
      <c r="AB1479" s="957"/>
      <c r="AC1479" s="957"/>
      <c r="AD1479" s="957"/>
      <c r="AE1479" s="957"/>
      <c r="AF1479" s="957"/>
      <c r="AG1479" s="957"/>
      <c r="AH1479" s="957"/>
      <c r="AI1479" s="957"/>
      <c r="AJ1479" s="957"/>
      <c r="AK1479" s="957"/>
      <c r="AL1479" s="957"/>
      <c r="AM1479" s="957"/>
      <c r="AN1479" s="957"/>
      <c r="AO1479" s="957"/>
      <c r="AP1479" s="957"/>
      <c r="AQ1479" s="956"/>
      <c r="AR1479" s="956"/>
      <c r="AS1479" s="956"/>
      <c r="AT1479" s="956"/>
      <c r="AU1479" s="956"/>
      <c r="AV1479" s="956"/>
      <c r="AW1479" s="956"/>
      <c r="AX1479" s="956"/>
      <c r="AY1479" s="956"/>
      <c r="AZ1479" s="956"/>
      <c r="BA1479" s="956"/>
      <c r="BB1479" s="956"/>
      <c r="BC1479" s="956"/>
      <c r="BD1479" s="956"/>
      <c r="BE1479" s="956"/>
      <c r="BF1479" s="956"/>
      <c r="BG1479" s="956"/>
      <c r="BH1479" s="956"/>
      <c r="BI1479" s="956"/>
      <c r="BJ1479" s="1291">
        <v>0</v>
      </c>
      <c r="BK1479" s="906">
        <v>0</v>
      </c>
      <c r="BL1479" s="906">
        <v>0</v>
      </c>
    </row>
    <row r="1480" spans="1:64" s="910" customFormat="1" ht="15" hidden="1">
      <c r="A1480" s="1029" t="s">
        <v>126</v>
      </c>
      <c r="B1480" s="1053" t="s">
        <v>46</v>
      </c>
      <c r="C1480" s="1031" t="s">
        <v>27</v>
      </c>
      <c r="D1480" s="906">
        <v>0</v>
      </c>
      <c r="E1480" s="958"/>
      <c r="F1480" s="959"/>
      <c r="G1480" s="959"/>
      <c r="H1480" s="959"/>
      <c r="I1480" s="959"/>
      <c r="J1480" s="959"/>
      <c r="K1480" s="959"/>
      <c r="L1480" s="959"/>
      <c r="M1480" s="959"/>
      <c r="N1480" s="960"/>
      <c r="O1480" s="959"/>
      <c r="P1480" s="959"/>
      <c r="Q1480" s="959"/>
      <c r="R1480" s="959"/>
      <c r="S1480" s="959"/>
      <c r="T1480" s="959"/>
      <c r="U1480" s="959"/>
      <c r="V1480" s="959"/>
      <c r="W1480" s="959"/>
      <c r="X1480" s="959"/>
      <c r="Y1480" s="959"/>
      <c r="Z1480" s="959"/>
      <c r="AA1480" s="959"/>
      <c r="AB1480" s="960"/>
      <c r="AC1480" s="960"/>
      <c r="AD1480" s="960"/>
      <c r="AE1480" s="960"/>
      <c r="AF1480" s="960"/>
      <c r="AG1480" s="960"/>
      <c r="AH1480" s="960"/>
      <c r="AI1480" s="960"/>
      <c r="AJ1480" s="960"/>
      <c r="AK1480" s="960"/>
      <c r="AL1480" s="960"/>
      <c r="AM1480" s="960"/>
      <c r="AN1480" s="960"/>
      <c r="AO1480" s="960"/>
      <c r="AP1480" s="960"/>
      <c r="AQ1480" s="959"/>
      <c r="AR1480" s="959"/>
      <c r="AS1480" s="959"/>
      <c r="AT1480" s="959"/>
      <c r="AU1480" s="959"/>
      <c r="AV1480" s="959"/>
      <c r="AW1480" s="959"/>
      <c r="AX1480" s="959"/>
      <c r="AY1480" s="959"/>
      <c r="AZ1480" s="959"/>
      <c r="BA1480" s="959"/>
      <c r="BB1480" s="959"/>
      <c r="BC1480" s="959"/>
      <c r="BD1480" s="959"/>
      <c r="BE1480" s="959"/>
      <c r="BF1480" s="959"/>
      <c r="BG1480" s="959"/>
      <c r="BH1480" s="959"/>
      <c r="BI1480" s="959"/>
      <c r="BJ1480" s="1294">
        <v>0</v>
      </c>
      <c r="BK1480" s="913">
        <v>0</v>
      </c>
      <c r="BL1480" s="913">
        <v>0</v>
      </c>
    </row>
    <row r="1481" spans="1:64" hidden="1">
      <c r="A1481" s="1022" t="s">
        <v>47</v>
      </c>
      <c r="B1481" s="1023" t="s">
        <v>48</v>
      </c>
      <c r="C1481" s="871" t="s">
        <v>28</v>
      </c>
      <c r="D1481" s="913">
        <v>0</v>
      </c>
      <c r="E1481" s="922"/>
      <c r="F1481" s="922"/>
      <c r="G1481" s="922"/>
      <c r="H1481" s="922"/>
      <c r="I1481" s="922"/>
      <c r="J1481" s="922"/>
      <c r="K1481" s="922"/>
      <c r="L1481" s="922"/>
      <c r="M1481" s="922"/>
      <c r="N1481" s="961"/>
      <c r="O1481" s="922"/>
      <c r="P1481" s="922"/>
      <c r="Q1481" s="922"/>
      <c r="R1481" s="922"/>
      <c r="S1481" s="922"/>
      <c r="T1481" s="922"/>
      <c r="U1481" s="922"/>
      <c r="V1481" s="922"/>
      <c r="W1481" s="922"/>
      <c r="X1481" s="922"/>
      <c r="Y1481" s="922"/>
      <c r="Z1481" s="922"/>
      <c r="AA1481" s="922"/>
      <c r="AB1481" s="961"/>
      <c r="AC1481" s="961"/>
      <c r="AD1481" s="961"/>
      <c r="AE1481" s="961"/>
      <c r="AF1481" s="961"/>
      <c r="AG1481" s="961"/>
      <c r="AH1481" s="961"/>
      <c r="AI1481" s="961"/>
      <c r="AJ1481" s="961"/>
      <c r="AK1481" s="961"/>
      <c r="AL1481" s="961"/>
      <c r="AM1481" s="961"/>
      <c r="AN1481" s="961"/>
      <c r="AO1481" s="961"/>
      <c r="AP1481" s="961"/>
      <c r="AQ1481" s="922"/>
      <c r="AR1481" s="922"/>
      <c r="AS1481" s="922"/>
      <c r="AT1481" s="922"/>
      <c r="AU1481" s="922"/>
      <c r="AV1481" s="922"/>
      <c r="AW1481" s="922"/>
      <c r="AX1481" s="922"/>
      <c r="AY1481" s="922"/>
      <c r="AZ1481" s="922"/>
      <c r="BA1481" s="922"/>
      <c r="BB1481" s="922"/>
      <c r="BC1481" s="922"/>
      <c r="BD1481" s="922"/>
      <c r="BE1481" s="922"/>
      <c r="BF1481" s="922"/>
      <c r="BG1481" s="922"/>
      <c r="BH1481" s="922"/>
      <c r="BI1481" s="922"/>
      <c r="BJ1481" s="1292">
        <v>0</v>
      </c>
      <c r="BK1481" s="916">
        <v>0</v>
      </c>
      <c r="BL1481" s="916">
        <v>0</v>
      </c>
    </row>
    <row r="1482" spans="1:64" hidden="1">
      <c r="A1482" s="1022" t="s">
        <v>49</v>
      </c>
      <c r="B1482" s="1023" t="s">
        <v>10</v>
      </c>
      <c r="C1482" s="871" t="s">
        <v>29</v>
      </c>
      <c r="D1482" s="905">
        <v>0</v>
      </c>
      <c r="E1482" s="922"/>
      <c r="F1482" s="955">
        <v>0</v>
      </c>
      <c r="G1482" s="922"/>
      <c r="H1482" s="922"/>
      <c r="I1482" s="962"/>
      <c r="J1482" s="962"/>
      <c r="K1482" s="962"/>
      <c r="L1482" s="962"/>
      <c r="M1482" s="962"/>
      <c r="N1482" s="963"/>
      <c r="O1482" s="962"/>
      <c r="P1482" s="962"/>
      <c r="Q1482" s="962"/>
      <c r="R1482" s="962"/>
      <c r="S1482" s="962"/>
      <c r="T1482" s="962"/>
      <c r="U1482" s="962"/>
      <c r="V1482" s="962"/>
      <c r="W1482" s="962"/>
      <c r="X1482" s="962"/>
      <c r="Y1482" s="962"/>
      <c r="Z1482" s="962"/>
      <c r="AA1482" s="962"/>
      <c r="AB1482" s="963"/>
      <c r="AC1482" s="963"/>
      <c r="AD1482" s="963"/>
      <c r="AE1482" s="963"/>
      <c r="AF1482" s="963"/>
      <c r="AG1482" s="963"/>
      <c r="AH1482" s="963"/>
      <c r="AI1482" s="963"/>
      <c r="AJ1482" s="963"/>
      <c r="AK1482" s="963"/>
      <c r="AL1482" s="963"/>
      <c r="AM1482" s="963"/>
      <c r="AN1482" s="963"/>
      <c r="AO1482" s="963"/>
      <c r="AP1482" s="963"/>
      <c r="AQ1482" s="962"/>
      <c r="AR1482" s="962"/>
      <c r="AS1482" s="962"/>
      <c r="AT1482" s="962"/>
      <c r="AU1482" s="962"/>
      <c r="AV1482" s="962"/>
      <c r="AW1482" s="962"/>
      <c r="AX1482" s="962"/>
      <c r="AY1482" s="962"/>
      <c r="AZ1482" s="962"/>
      <c r="BA1482" s="962"/>
      <c r="BB1482" s="962"/>
      <c r="BC1482" s="962"/>
      <c r="BD1482" s="962"/>
      <c r="BE1482" s="962"/>
      <c r="BF1482" s="962"/>
      <c r="BG1482" s="962"/>
      <c r="BH1482" s="962"/>
      <c r="BI1482" s="922"/>
      <c r="BJ1482" s="1292">
        <v>0</v>
      </c>
      <c r="BK1482" s="916">
        <v>0</v>
      </c>
      <c r="BL1482" s="916">
        <v>0</v>
      </c>
    </row>
    <row r="1483" spans="1:64" hidden="1">
      <c r="A1483" s="1022" t="s">
        <v>50</v>
      </c>
      <c r="B1483" s="876" t="s">
        <v>180</v>
      </c>
      <c r="C1483" s="871" t="s">
        <v>130</v>
      </c>
      <c r="D1483" s="905">
        <v>0</v>
      </c>
      <c r="E1483" s="922"/>
      <c r="F1483" s="922"/>
      <c r="G1483" s="955">
        <v>0</v>
      </c>
      <c r="H1483" s="964">
        <v>0</v>
      </c>
      <c r="I1483" s="922"/>
      <c r="J1483" s="964">
        <v>0</v>
      </c>
      <c r="K1483" s="964">
        <v>0</v>
      </c>
      <c r="L1483" s="964">
        <v>0</v>
      </c>
      <c r="M1483" s="964">
        <v>0</v>
      </c>
      <c r="N1483" s="965"/>
      <c r="O1483" s="964">
        <v>0</v>
      </c>
      <c r="P1483" s="964">
        <v>0</v>
      </c>
      <c r="Q1483" s="964">
        <v>0</v>
      </c>
      <c r="R1483" s="922"/>
      <c r="S1483" s="964">
        <v>0</v>
      </c>
      <c r="T1483" s="964">
        <v>0</v>
      </c>
      <c r="U1483" s="964">
        <v>0</v>
      </c>
      <c r="V1483" s="964">
        <v>0</v>
      </c>
      <c r="W1483" s="964">
        <v>0</v>
      </c>
      <c r="X1483" s="964">
        <v>0</v>
      </c>
      <c r="Y1483" s="964">
        <v>0</v>
      </c>
      <c r="Z1483" s="964">
        <v>0</v>
      </c>
      <c r="AA1483" s="922"/>
      <c r="AB1483" s="965">
        <v>0</v>
      </c>
      <c r="AC1483" s="965">
        <v>0</v>
      </c>
      <c r="AD1483" s="965">
        <v>0</v>
      </c>
      <c r="AE1483" s="965">
        <v>0</v>
      </c>
      <c r="AF1483" s="965">
        <v>0</v>
      </c>
      <c r="AG1483" s="965">
        <v>0</v>
      </c>
      <c r="AH1483" s="965">
        <v>0</v>
      </c>
      <c r="AI1483" s="965">
        <v>0</v>
      </c>
      <c r="AJ1483" s="965">
        <v>0</v>
      </c>
      <c r="AK1483" s="965">
        <v>0</v>
      </c>
      <c r="AL1483" s="965">
        <v>0</v>
      </c>
      <c r="AM1483" s="965">
        <v>0</v>
      </c>
      <c r="AN1483" s="965">
        <v>0</v>
      </c>
      <c r="AO1483" s="965">
        <v>0</v>
      </c>
      <c r="AP1483" s="965">
        <v>0</v>
      </c>
      <c r="AQ1483" s="964">
        <v>0</v>
      </c>
      <c r="AR1483" s="964">
        <v>0</v>
      </c>
      <c r="AS1483" s="964">
        <v>0</v>
      </c>
      <c r="AT1483" s="964">
        <v>0</v>
      </c>
      <c r="AU1483" s="964">
        <v>0</v>
      </c>
      <c r="AV1483" s="964">
        <v>0</v>
      </c>
      <c r="AW1483" s="964">
        <v>0</v>
      </c>
      <c r="AX1483" s="964">
        <v>0</v>
      </c>
      <c r="AY1483" s="964">
        <v>0</v>
      </c>
      <c r="AZ1483" s="964">
        <v>0</v>
      </c>
      <c r="BA1483" s="964">
        <v>0</v>
      </c>
      <c r="BB1483" s="964">
        <v>0</v>
      </c>
      <c r="BC1483" s="922"/>
      <c r="BD1483" s="964"/>
      <c r="BE1483" s="964"/>
      <c r="BF1483" s="964"/>
      <c r="BG1483" s="964">
        <v>0</v>
      </c>
      <c r="BH1483" s="964">
        <v>0</v>
      </c>
      <c r="BI1483" s="922"/>
      <c r="BJ1483" s="1292">
        <v>0</v>
      </c>
      <c r="BK1483" s="916">
        <v>0</v>
      </c>
      <c r="BL1483" s="1292">
        <v>0</v>
      </c>
    </row>
    <row r="1484" spans="1:64" hidden="1">
      <c r="A1484" s="1022" t="s">
        <v>51</v>
      </c>
      <c r="B1484" s="876" t="s">
        <v>182</v>
      </c>
      <c r="C1484" s="871" t="s">
        <v>131</v>
      </c>
      <c r="D1484" s="905">
        <v>0</v>
      </c>
      <c r="E1484" s="922"/>
      <c r="F1484" s="922"/>
      <c r="G1484" s="964">
        <v>0</v>
      </c>
      <c r="H1484" s="955">
        <v>0</v>
      </c>
      <c r="I1484" s="922"/>
      <c r="J1484" s="964">
        <v>0</v>
      </c>
      <c r="K1484" s="964">
        <v>0</v>
      </c>
      <c r="L1484" s="964">
        <v>0</v>
      </c>
      <c r="M1484" s="964">
        <v>0</v>
      </c>
      <c r="N1484" s="965"/>
      <c r="O1484" s="964">
        <v>0</v>
      </c>
      <c r="P1484" s="964">
        <v>0</v>
      </c>
      <c r="Q1484" s="964">
        <v>0</v>
      </c>
      <c r="R1484" s="922"/>
      <c r="S1484" s="964">
        <v>0</v>
      </c>
      <c r="T1484" s="964">
        <v>0</v>
      </c>
      <c r="U1484" s="964">
        <v>0</v>
      </c>
      <c r="V1484" s="964">
        <v>0</v>
      </c>
      <c r="W1484" s="964">
        <v>0</v>
      </c>
      <c r="X1484" s="964">
        <v>0</v>
      </c>
      <c r="Y1484" s="964">
        <v>0</v>
      </c>
      <c r="Z1484" s="964">
        <v>0</v>
      </c>
      <c r="AA1484" s="922"/>
      <c r="AB1484" s="965">
        <v>0</v>
      </c>
      <c r="AC1484" s="965">
        <v>0</v>
      </c>
      <c r="AD1484" s="965">
        <v>0</v>
      </c>
      <c r="AE1484" s="965">
        <v>0</v>
      </c>
      <c r="AF1484" s="965">
        <v>0</v>
      </c>
      <c r="AG1484" s="965">
        <v>0</v>
      </c>
      <c r="AH1484" s="965">
        <v>0</v>
      </c>
      <c r="AI1484" s="965">
        <v>0</v>
      </c>
      <c r="AJ1484" s="965">
        <v>0</v>
      </c>
      <c r="AK1484" s="965">
        <v>0</v>
      </c>
      <c r="AL1484" s="965">
        <v>0</v>
      </c>
      <c r="AM1484" s="965">
        <v>0</v>
      </c>
      <c r="AN1484" s="965">
        <v>0</v>
      </c>
      <c r="AO1484" s="965">
        <v>0</v>
      </c>
      <c r="AP1484" s="965">
        <v>0</v>
      </c>
      <c r="AQ1484" s="964">
        <v>0</v>
      </c>
      <c r="AR1484" s="964">
        <v>0</v>
      </c>
      <c r="AS1484" s="964">
        <v>0</v>
      </c>
      <c r="AT1484" s="964">
        <v>0</v>
      </c>
      <c r="AU1484" s="964">
        <v>0</v>
      </c>
      <c r="AV1484" s="964">
        <v>0</v>
      </c>
      <c r="AW1484" s="964">
        <v>0</v>
      </c>
      <c r="AX1484" s="964">
        <v>0</v>
      </c>
      <c r="AY1484" s="964">
        <v>0</v>
      </c>
      <c r="AZ1484" s="964">
        <v>0</v>
      </c>
      <c r="BA1484" s="964">
        <v>0</v>
      </c>
      <c r="BB1484" s="964">
        <v>0</v>
      </c>
      <c r="BC1484" s="922"/>
      <c r="BD1484" s="964"/>
      <c r="BE1484" s="964"/>
      <c r="BF1484" s="964"/>
      <c r="BG1484" s="964">
        <v>0</v>
      </c>
      <c r="BH1484" s="964">
        <v>0</v>
      </c>
      <c r="BI1484" s="922"/>
      <c r="BJ1484" s="1292">
        <v>0</v>
      </c>
      <c r="BK1484" s="916">
        <v>0</v>
      </c>
      <c r="BL1484" s="1292">
        <v>0</v>
      </c>
    </row>
    <row r="1485" spans="1:64" hidden="1">
      <c r="A1485" s="1022" t="s">
        <v>52</v>
      </c>
      <c r="B1485" s="875" t="s">
        <v>183</v>
      </c>
      <c r="C1485" s="871" t="s">
        <v>132</v>
      </c>
      <c r="D1485" s="905">
        <v>0</v>
      </c>
      <c r="E1485" s="922"/>
      <c r="F1485" s="922"/>
      <c r="G1485" s="964">
        <v>0</v>
      </c>
      <c r="H1485" s="964">
        <v>0</v>
      </c>
      <c r="I1485" s="922"/>
      <c r="J1485" s="964">
        <v>0</v>
      </c>
      <c r="K1485" s="964">
        <v>0</v>
      </c>
      <c r="L1485" s="964">
        <v>0</v>
      </c>
      <c r="M1485" s="964">
        <v>0</v>
      </c>
      <c r="N1485" s="965"/>
      <c r="O1485" s="964">
        <v>0</v>
      </c>
      <c r="P1485" s="964">
        <v>0</v>
      </c>
      <c r="Q1485" s="964">
        <v>0</v>
      </c>
      <c r="R1485" s="922"/>
      <c r="S1485" s="964">
        <v>0</v>
      </c>
      <c r="T1485" s="964">
        <v>0</v>
      </c>
      <c r="U1485" s="964">
        <v>0</v>
      </c>
      <c r="V1485" s="964">
        <v>0</v>
      </c>
      <c r="W1485" s="964">
        <v>0</v>
      </c>
      <c r="X1485" s="964">
        <v>0</v>
      </c>
      <c r="Y1485" s="964">
        <v>0</v>
      </c>
      <c r="Z1485" s="964">
        <v>0</v>
      </c>
      <c r="AA1485" s="922"/>
      <c r="AB1485" s="965">
        <v>0</v>
      </c>
      <c r="AC1485" s="965">
        <v>0</v>
      </c>
      <c r="AD1485" s="965">
        <v>0</v>
      </c>
      <c r="AE1485" s="965">
        <v>0</v>
      </c>
      <c r="AF1485" s="965">
        <v>0</v>
      </c>
      <c r="AG1485" s="965">
        <v>0</v>
      </c>
      <c r="AH1485" s="965">
        <v>0</v>
      </c>
      <c r="AI1485" s="965">
        <v>0</v>
      </c>
      <c r="AJ1485" s="965">
        <v>0</v>
      </c>
      <c r="AK1485" s="965">
        <v>0</v>
      </c>
      <c r="AL1485" s="965">
        <v>0</v>
      </c>
      <c r="AM1485" s="965">
        <v>0</v>
      </c>
      <c r="AN1485" s="965">
        <v>0</v>
      </c>
      <c r="AO1485" s="965">
        <v>0</v>
      </c>
      <c r="AP1485" s="965">
        <v>0</v>
      </c>
      <c r="AQ1485" s="964">
        <v>0</v>
      </c>
      <c r="AR1485" s="964">
        <v>0</v>
      </c>
      <c r="AS1485" s="964">
        <v>0</v>
      </c>
      <c r="AT1485" s="964">
        <v>0</v>
      </c>
      <c r="AU1485" s="964">
        <v>0</v>
      </c>
      <c r="AV1485" s="964">
        <v>0</v>
      </c>
      <c r="AW1485" s="964">
        <v>0</v>
      </c>
      <c r="AX1485" s="964">
        <v>0</v>
      </c>
      <c r="AY1485" s="964">
        <v>0</v>
      </c>
      <c r="AZ1485" s="964">
        <v>0</v>
      </c>
      <c r="BA1485" s="964">
        <v>0</v>
      </c>
      <c r="BB1485" s="964">
        <v>0</v>
      </c>
      <c r="BC1485" s="922"/>
      <c r="BD1485" s="922"/>
      <c r="BE1485" s="922"/>
      <c r="BF1485" s="922"/>
      <c r="BG1485" s="964">
        <v>0</v>
      </c>
      <c r="BH1485" s="964">
        <v>0</v>
      </c>
      <c r="BI1485" s="922"/>
      <c r="BJ1485" s="1292">
        <v>0</v>
      </c>
      <c r="BK1485" s="916">
        <v>0</v>
      </c>
      <c r="BL1485" s="1292">
        <v>0</v>
      </c>
    </row>
    <row r="1486" spans="1:64" hidden="1">
      <c r="A1486" s="1022" t="s">
        <v>53</v>
      </c>
      <c r="B1486" s="875" t="s">
        <v>54</v>
      </c>
      <c r="C1486" s="844" t="s">
        <v>55</v>
      </c>
      <c r="D1486" s="905">
        <v>0</v>
      </c>
      <c r="E1486" s="922"/>
      <c r="F1486" s="922"/>
      <c r="G1486" s="922"/>
      <c r="H1486" s="922"/>
      <c r="I1486" s="955">
        <v>0</v>
      </c>
      <c r="J1486" s="922"/>
      <c r="K1486" s="922"/>
      <c r="L1486" s="922"/>
      <c r="M1486" s="922"/>
      <c r="N1486" s="961"/>
      <c r="O1486" s="922"/>
      <c r="P1486" s="922"/>
      <c r="Q1486" s="922"/>
      <c r="R1486" s="922"/>
      <c r="S1486" s="964"/>
      <c r="T1486" s="964"/>
      <c r="U1486" s="964"/>
      <c r="V1486" s="964"/>
      <c r="W1486" s="964"/>
      <c r="X1486" s="964"/>
      <c r="Y1486" s="964"/>
      <c r="Z1486" s="964"/>
      <c r="AA1486" s="922"/>
      <c r="AB1486" s="965"/>
      <c r="AC1486" s="965"/>
      <c r="AD1486" s="965"/>
      <c r="AE1486" s="965"/>
      <c r="AF1486" s="965"/>
      <c r="AG1486" s="965"/>
      <c r="AH1486" s="965"/>
      <c r="AI1486" s="965"/>
      <c r="AJ1486" s="965"/>
      <c r="AK1486" s="965"/>
      <c r="AL1486" s="965"/>
      <c r="AM1486" s="965"/>
      <c r="AN1486" s="965"/>
      <c r="AO1486" s="965"/>
      <c r="AP1486" s="965"/>
      <c r="AQ1486" s="964"/>
      <c r="AR1486" s="964"/>
      <c r="AS1486" s="964"/>
      <c r="AT1486" s="964"/>
      <c r="AU1486" s="964"/>
      <c r="AV1486" s="964"/>
      <c r="AW1486" s="964"/>
      <c r="AX1486" s="964"/>
      <c r="AY1486" s="964"/>
      <c r="AZ1486" s="964"/>
      <c r="BA1486" s="964"/>
      <c r="BB1486" s="922"/>
      <c r="BC1486" s="922"/>
      <c r="BD1486" s="922"/>
      <c r="BE1486" s="922"/>
      <c r="BF1486" s="922"/>
      <c r="BG1486" s="922"/>
      <c r="BH1486" s="964"/>
      <c r="BI1486" s="922"/>
      <c r="BJ1486" s="1292">
        <v>0</v>
      </c>
      <c r="BK1486" s="916">
        <v>0</v>
      </c>
      <c r="BL1486" s="1292">
        <v>0</v>
      </c>
    </row>
    <row r="1487" spans="1:64" hidden="1">
      <c r="A1487" s="1022" t="s">
        <v>56</v>
      </c>
      <c r="B1487" s="876" t="s">
        <v>174</v>
      </c>
      <c r="C1487" s="844" t="s">
        <v>189</v>
      </c>
      <c r="D1487" s="905">
        <v>0</v>
      </c>
      <c r="E1487" s="922"/>
      <c r="F1487" s="922"/>
      <c r="G1487" s="964">
        <v>0</v>
      </c>
      <c r="H1487" s="964">
        <v>0</v>
      </c>
      <c r="I1487" s="922"/>
      <c r="J1487" s="964">
        <v>0</v>
      </c>
      <c r="K1487" s="964">
        <v>0</v>
      </c>
      <c r="L1487" s="964">
        <v>0</v>
      </c>
      <c r="M1487" s="964">
        <v>0</v>
      </c>
      <c r="N1487" s="965"/>
      <c r="O1487" s="964">
        <v>0</v>
      </c>
      <c r="P1487" s="964">
        <v>0</v>
      </c>
      <c r="Q1487" s="964">
        <v>0</v>
      </c>
      <c r="R1487" s="922"/>
      <c r="S1487" s="964">
        <v>0</v>
      </c>
      <c r="T1487" s="964">
        <v>0</v>
      </c>
      <c r="U1487" s="964">
        <v>0</v>
      </c>
      <c r="V1487" s="964">
        <v>0</v>
      </c>
      <c r="W1487" s="964">
        <v>0</v>
      </c>
      <c r="X1487" s="964">
        <v>0</v>
      </c>
      <c r="Y1487" s="964">
        <v>0</v>
      </c>
      <c r="Z1487" s="964">
        <v>0</v>
      </c>
      <c r="AA1487" s="922"/>
      <c r="AB1487" s="965">
        <v>0</v>
      </c>
      <c r="AC1487" s="965">
        <v>0</v>
      </c>
      <c r="AD1487" s="965">
        <v>0</v>
      </c>
      <c r="AE1487" s="965">
        <v>0</v>
      </c>
      <c r="AF1487" s="965">
        <v>0</v>
      </c>
      <c r="AG1487" s="965">
        <v>0</v>
      </c>
      <c r="AH1487" s="965">
        <v>0</v>
      </c>
      <c r="AI1487" s="965">
        <v>0</v>
      </c>
      <c r="AJ1487" s="965">
        <v>0</v>
      </c>
      <c r="AK1487" s="965">
        <v>0</v>
      </c>
      <c r="AL1487" s="965">
        <v>0</v>
      </c>
      <c r="AM1487" s="965">
        <v>0</v>
      </c>
      <c r="AN1487" s="965">
        <v>0</v>
      </c>
      <c r="AO1487" s="965">
        <v>0</v>
      </c>
      <c r="AP1487" s="965">
        <v>0</v>
      </c>
      <c r="AQ1487" s="964">
        <v>0</v>
      </c>
      <c r="AR1487" s="964">
        <v>0</v>
      </c>
      <c r="AS1487" s="964">
        <v>0</v>
      </c>
      <c r="AT1487" s="964">
        <v>0</v>
      </c>
      <c r="AU1487" s="964">
        <v>0</v>
      </c>
      <c r="AV1487" s="964">
        <v>0</v>
      </c>
      <c r="AW1487" s="964">
        <v>0</v>
      </c>
      <c r="AX1487" s="964">
        <v>0</v>
      </c>
      <c r="AY1487" s="964">
        <v>0</v>
      </c>
      <c r="AZ1487" s="964">
        <v>0</v>
      </c>
      <c r="BA1487" s="964">
        <v>0</v>
      </c>
      <c r="BB1487" s="964">
        <v>0</v>
      </c>
      <c r="BC1487" s="922"/>
      <c r="BD1487" s="922"/>
      <c r="BE1487" s="922"/>
      <c r="BF1487" s="922"/>
      <c r="BG1487" s="964">
        <v>0</v>
      </c>
      <c r="BH1487" s="964">
        <v>0</v>
      </c>
      <c r="BI1487" s="922"/>
      <c r="BJ1487" s="1293">
        <v>0</v>
      </c>
      <c r="BK1487" s="916">
        <v>0</v>
      </c>
      <c r="BL1487" s="1292">
        <v>0</v>
      </c>
    </row>
    <row r="1488" spans="1:64" hidden="1">
      <c r="A1488" s="1022" t="s">
        <v>57</v>
      </c>
      <c r="B1488" s="876" t="s">
        <v>175</v>
      </c>
      <c r="C1488" s="844" t="s">
        <v>184</v>
      </c>
      <c r="D1488" s="905">
        <v>0</v>
      </c>
      <c r="E1488" s="922"/>
      <c r="F1488" s="922"/>
      <c r="G1488" s="964">
        <v>0</v>
      </c>
      <c r="H1488" s="964">
        <v>0</v>
      </c>
      <c r="I1488" s="922"/>
      <c r="J1488" s="964">
        <v>0</v>
      </c>
      <c r="K1488" s="964">
        <v>0</v>
      </c>
      <c r="L1488" s="964">
        <v>0</v>
      </c>
      <c r="M1488" s="964">
        <v>0</v>
      </c>
      <c r="N1488" s="965"/>
      <c r="O1488" s="964">
        <v>0</v>
      </c>
      <c r="P1488" s="964">
        <v>0</v>
      </c>
      <c r="Q1488" s="964">
        <v>0</v>
      </c>
      <c r="R1488" s="922"/>
      <c r="S1488" s="964">
        <v>0</v>
      </c>
      <c r="T1488" s="964">
        <v>0</v>
      </c>
      <c r="U1488" s="964">
        <v>0</v>
      </c>
      <c r="V1488" s="964">
        <v>0</v>
      </c>
      <c r="W1488" s="964">
        <v>0</v>
      </c>
      <c r="X1488" s="964">
        <v>0</v>
      </c>
      <c r="Y1488" s="964">
        <v>0</v>
      </c>
      <c r="Z1488" s="964">
        <v>0</v>
      </c>
      <c r="AA1488" s="922"/>
      <c r="AB1488" s="965">
        <v>0</v>
      </c>
      <c r="AC1488" s="965">
        <v>0</v>
      </c>
      <c r="AD1488" s="965">
        <v>0</v>
      </c>
      <c r="AE1488" s="965">
        <v>0</v>
      </c>
      <c r="AF1488" s="965">
        <v>0</v>
      </c>
      <c r="AG1488" s="965">
        <v>0</v>
      </c>
      <c r="AH1488" s="965">
        <v>0</v>
      </c>
      <c r="AI1488" s="965">
        <v>0</v>
      </c>
      <c r="AJ1488" s="965">
        <v>0</v>
      </c>
      <c r="AK1488" s="965">
        <v>0</v>
      </c>
      <c r="AL1488" s="965">
        <v>0</v>
      </c>
      <c r="AM1488" s="965">
        <v>0</v>
      </c>
      <c r="AN1488" s="965">
        <v>0</v>
      </c>
      <c r="AO1488" s="965">
        <v>0</v>
      </c>
      <c r="AP1488" s="965">
        <v>0</v>
      </c>
      <c r="AQ1488" s="964">
        <v>0</v>
      </c>
      <c r="AR1488" s="964">
        <v>0</v>
      </c>
      <c r="AS1488" s="964">
        <v>0</v>
      </c>
      <c r="AT1488" s="964">
        <v>0</v>
      </c>
      <c r="AU1488" s="964">
        <v>0</v>
      </c>
      <c r="AV1488" s="964">
        <v>0</v>
      </c>
      <c r="AW1488" s="964">
        <v>0</v>
      </c>
      <c r="AX1488" s="964">
        <v>0</v>
      </c>
      <c r="AY1488" s="964">
        <v>0</v>
      </c>
      <c r="AZ1488" s="964">
        <v>0</v>
      </c>
      <c r="BA1488" s="964">
        <v>0</v>
      </c>
      <c r="BB1488" s="964">
        <v>0</v>
      </c>
      <c r="BC1488" s="922"/>
      <c r="BD1488" s="922"/>
      <c r="BE1488" s="922"/>
      <c r="BF1488" s="922"/>
      <c r="BG1488" s="964">
        <v>0</v>
      </c>
      <c r="BH1488" s="964">
        <v>0</v>
      </c>
      <c r="BI1488" s="922"/>
      <c r="BJ1488" s="1293">
        <v>0</v>
      </c>
      <c r="BK1488" s="916">
        <v>0</v>
      </c>
      <c r="BL1488" s="1292">
        <v>0</v>
      </c>
    </row>
    <row r="1489" spans="1:64" hidden="1">
      <c r="A1489" s="1022" t="s">
        <v>30</v>
      </c>
      <c r="B1489" s="875" t="s">
        <v>31</v>
      </c>
      <c r="C1489" s="871" t="s">
        <v>133</v>
      </c>
      <c r="D1489" s="905">
        <v>0</v>
      </c>
      <c r="E1489" s="922"/>
      <c r="F1489" s="922"/>
      <c r="G1489" s="964">
        <v>0</v>
      </c>
      <c r="H1489" s="964">
        <v>0</v>
      </c>
      <c r="I1489" s="922"/>
      <c r="J1489" s="955">
        <v>0</v>
      </c>
      <c r="K1489" s="964">
        <v>0</v>
      </c>
      <c r="L1489" s="964">
        <v>0</v>
      </c>
      <c r="M1489" s="964">
        <v>0</v>
      </c>
      <c r="N1489" s="965"/>
      <c r="O1489" s="964">
        <v>0</v>
      </c>
      <c r="P1489" s="964">
        <v>0</v>
      </c>
      <c r="Q1489" s="964">
        <v>0</v>
      </c>
      <c r="R1489" s="922"/>
      <c r="S1489" s="964">
        <v>0</v>
      </c>
      <c r="T1489" s="964">
        <v>0</v>
      </c>
      <c r="U1489" s="964">
        <v>0</v>
      </c>
      <c r="V1489" s="964">
        <v>0</v>
      </c>
      <c r="W1489" s="964">
        <v>0</v>
      </c>
      <c r="X1489" s="964">
        <v>0</v>
      </c>
      <c r="Y1489" s="964">
        <v>0</v>
      </c>
      <c r="Z1489" s="964">
        <v>0</v>
      </c>
      <c r="AA1489" s="922"/>
      <c r="AB1489" s="965">
        <v>0</v>
      </c>
      <c r="AC1489" s="965">
        <v>0</v>
      </c>
      <c r="AD1489" s="965">
        <v>0</v>
      </c>
      <c r="AE1489" s="965">
        <v>0</v>
      </c>
      <c r="AF1489" s="965">
        <v>0</v>
      </c>
      <c r="AG1489" s="965">
        <v>0</v>
      </c>
      <c r="AH1489" s="965">
        <v>0</v>
      </c>
      <c r="AI1489" s="965">
        <v>0</v>
      </c>
      <c r="AJ1489" s="965">
        <v>0</v>
      </c>
      <c r="AK1489" s="965">
        <v>0</v>
      </c>
      <c r="AL1489" s="965">
        <v>0</v>
      </c>
      <c r="AM1489" s="965">
        <v>0</v>
      </c>
      <c r="AN1489" s="965">
        <v>0</v>
      </c>
      <c r="AO1489" s="965">
        <v>0</v>
      </c>
      <c r="AP1489" s="965">
        <v>0</v>
      </c>
      <c r="AQ1489" s="964">
        <v>0</v>
      </c>
      <c r="AR1489" s="964">
        <v>0</v>
      </c>
      <c r="AS1489" s="964">
        <v>0</v>
      </c>
      <c r="AT1489" s="964">
        <v>0</v>
      </c>
      <c r="AU1489" s="964">
        <v>0</v>
      </c>
      <c r="AV1489" s="964">
        <v>0</v>
      </c>
      <c r="AW1489" s="964">
        <v>0</v>
      </c>
      <c r="AX1489" s="964">
        <v>0</v>
      </c>
      <c r="AY1489" s="964">
        <v>0</v>
      </c>
      <c r="AZ1489" s="964">
        <v>0</v>
      </c>
      <c r="BA1489" s="964">
        <v>0</v>
      </c>
      <c r="BB1489" s="964">
        <v>0</v>
      </c>
      <c r="BC1489" s="922"/>
      <c r="BD1489" s="922"/>
      <c r="BE1489" s="922"/>
      <c r="BF1489" s="922"/>
      <c r="BG1489" s="964">
        <v>0</v>
      </c>
      <c r="BH1489" s="964">
        <v>0</v>
      </c>
      <c r="BI1489" s="922"/>
      <c r="BJ1489" s="1292">
        <v>0</v>
      </c>
      <c r="BK1489" s="916">
        <v>0</v>
      </c>
      <c r="BL1489" s="1292">
        <v>0</v>
      </c>
    </row>
    <row r="1490" spans="1:64" s="910" customFormat="1" hidden="1">
      <c r="A1490" s="1029" t="s">
        <v>32</v>
      </c>
      <c r="B1490" s="1030" t="s">
        <v>8</v>
      </c>
      <c r="C1490" s="1031" t="s">
        <v>134</v>
      </c>
      <c r="D1490" s="905">
        <v>0</v>
      </c>
      <c r="E1490" s="959"/>
      <c r="F1490" s="959"/>
      <c r="G1490" s="959"/>
      <c r="H1490" s="959"/>
      <c r="I1490" s="959"/>
      <c r="J1490" s="959"/>
      <c r="K1490" s="959"/>
      <c r="L1490" s="959"/>
      <c r="M1490" s="959"/>
      <c r="N1490" s="960"/>
      <c r="O1490" s="959"/>
      <c r="P1490" s="959"/>
      <c r="Q1490" s="959"/>
      <c r="R1490" s="959"/>
      <c r="S1490" s="959"/>
      <c r="T1490" s="959"/>
      <c r="U1490" s="959"/>
      <c r="V1490" s="959"/>
      <c r="W1490" s="959"/>
      <c r="X1490" s="959"/>
      <c r="Y1490" s="959"/>
      <c r="Z1490" s="959"/>
      <c r="AA1490" s="959"/>
      <c r="AB1490" s="960"/>
      <c r="AC1490" s="960"/>
      <c r="AD1490" s="960"/>
      <c r="AE1490" s="960"/>
      <c r="AF1490" s="960"/>
      <c r="AG1490" s="960"/>
      <c r="AH1490" s="960"/>
      <c r="AI1490" s="960"/>
      <c r="AJ1490" s="960"/>
      <c r="AK1490" s="960"/>
      <c r="AL1490" s="960"/>
      <c r="AM1490" s="960"/>
      <c r="AN1490" s="960"/>
      <c r="AO1490" s="960"/>
      <c r="AP1490" s="960"/>
      <c r="AQ1490" s="959"/>
      <c r="AR1490" s="959"/>
      <c r="AS1490" s="959"/>
      <c r="AT1490" s="959"/>
      <c r="AU1490" s="959"/>
      <c r="AV1490" s="959"/>
      <c r="AW1490" s="959"/>
      <c r="AX1490" s="959"/>
      <c r="AY1490" s="959"/>
      <c r="AZ1490" s="959"/>
      <c r="BA1490" s="959"/>
      <c r="BB1490" s="959"/>
      <c r="BC1490" s="959"/>
      <c r="BD1490" s="959"/>
      <c r="BE1490" s="959"/>
      <c r="BF1490" s="959"/>
      <c r="BG1490" s="959"/>
      <c r="BH1490" s="959"/>
      <c r="BI1490" s="959"/>
      <c r="BJ1490" s="1294">
        <v>0</v>
      </c>
      <c r="BK1490" s="916">
        <v>0</v>
      </c>
      <c r="BL1490" s="1294">
        <v>0</v>
      </c>
    </row>
    <row r="1491" spans="1:64" hidden="1">
      <c r="A1491" s="1022" t="s">
        <v>33</v>
      </c>
      <c r="B1491" s="1023" t="s">
        <v>170</v>
      </c>
      <c r="C1491" s="871" t="s">
        <v>136</v>
      </c>
      <c r="D1491" s="905">
        <v>0</v>
      </c>
      <c r="E1491" s="922"/>
      <c r="F1491" s="922"/>
      <c r="G1491" s="964">
        <v>0</v>
      </c>
      <c r="H1491" s="964">
        <v>0</v>
      </c>
      <c r="I1491" s="922"/>
      <c r="J1491" s="964">
        <v>0</v>
      </c>
      <c r="K1491" s="955">
        <v>0</v>
      </c>
      <c r="L1491" s="964">
        <v>0</v>
      </c>
      <c r="M1491" s="964">
        <v>0</v>
      </c>
      <c r="N1491" s="965"/>
      <c r="O1491" s="964">
        <v>0</v>
      </c>
      <c r="P1491" s="964">
        <v>0</v>
      </c>
      <c r="Q1491" s="964">
        <v>0</v>
      </c>
      <c r="R1491" s="922"/>
      <c r="S1491" s="964">
        <v>0</v>
      </c>
      <c r="T1491" s="964">
        <v>0</v>
      </c>
      <c r="U1491" s="964">
        <v>0</v>
      </c>
      <c r="V1491" s="964">
        <v>0</v>
      </c>
      <c r="W1491" s="964">
        <v>0</v>
      </c>
      <c r="X1491" s="964">
        <v>0</v>
      </c>
      <c r="Y1491" s="964">
        <v>0</v>
      </c>
      <c r="Z1491" s="964">
        <v>0</v>
      </c>
      <c r="AA1491" s="922"/>
      <c r="AB1491" s="965">
        <v>0</v>
      </c>
      <c r="AC1491" s="965">
        <v>0</v>
      </c>
      <c r="AD1491" s="965">
        <v>0</v>
      </c>
      <c r="AE1491" s="965">
        <v>0</v>
      </c>
      <c r="AF1491" s="965">
        <v>0</v>
      </c>
      <c r="AG1491" s="965">
        <v>0</v>
      </c>
      <c r="AH1491" s="965">
        <v>0</v>
      </c>
      <c r="AI1491" s="965">
        <v>0</v>
      </c>
      <c r="AJ1491" s="965">
        <v>0</v>
      </c>
      <c r="AK1491" s="965">
        <v>0</v>
      </c>
      <c r="AL1491" s="965">
        <v>0</v>
      </c>
      <c r="AM1491" s="965">
        <v>0</v>
      </c>
      <c r="AN1491" s="965">
        <v>0</v>
      </c>
      <c r="AO1491" s="965">
        <v>0</v>
      </c>
      <c r="AP1491" s="965">
        <v>0</v>
      </c>
      <c r="AQ1491" s="964">
        <v>0</v>
      </c>
      <c r="AR1491" s="964">
        <v>0</v>
      </c>
      <c r="AS1491" s="964">
        <v>0</v>
      </c>
      <c r="AT1491" s="964">
        <v>0</v>
      </c>
      <c r="AU1491" s="964">
        <v>0</v>
      </c>
      <c r="AV1491" s="964">
        <v>0</v>
      </c>
      <c r="AW1491" s="964">
        <v>0</v>
      </c>
      <c r="AX1491" s="964">
        <v>0</v>
      </c>
      <c r="AY1491" s="964">
        <v>0</v>
      </c>
      <c r="AZ1491" s="964">
        <v>0</v>
      </c>
      <c r="BA1491" s="964">
        <v>0</v>
      </c>
      <c r="BB1491" s="964">
        <v>0</v>
      </c>
      <c r="BC1491" s="922"/>
      <c r="BD1491" s="922"/>
      <c r="BE1491" s="922"/>
      <c r="BF1491" s="922"/>
      <c r="BG1491" s="964">
        <v>0</v>
      </c>
      <c r="BH1491" s="964">
        <v>0</v>
      </c>
      <c r="BI1491" s="922"/>
      <c r="BJ1491" s="1292">
        <v>0</v>
      </c>
      <c r="BK1491" s="916">
        <v>0</v>
      </c>
      <c r="BL1491" s="1292">
        <v>0</v>
      </c>
    </row>
    <row r="1492" spans="1:64" hidden="1">
      <c r="A1492" s="1022" t="s">
        <v>169</v>
      </c>
      <c r="B1492" s="1023" t="s">
        <v>172</v>
      </c>
      <c r="C1492" s="871" t="s">
        <v>137</v>
      </c>
      <c r="D1492" s="905">
        <v>0</v>
      </c>
      <c r="E1492" s="922"/>
      <c r="F1492" s="922"/>
      <c r="G1492" s="964">
        <v>0</v>
      </c>
      <c r="H1492" s="964">
        <v>0</v>
      </c>
      <c r="I1492" s="922"/>
      <c r="J1492" s="964">
        <v>0</v>
      </c>
      <c r="K1492" s="964">
        <v>0</v>
      </c>
      <c r="L1492" s="955">
        <v>0</v>
      </c>
      <c r="M1492" s="964">
        <v>0</v>
      </c>
      <c r="N1492" s="965"/>
      <c r="O1492" s="964">
        <v>0</v>
      </c>
      <c r="P1492" s="964">
        <v>0</v>
      </c>
      <c r="Q1492" s="964">
        <v>0</v>
      </c>
      <c r="R1492" s="922"/>
      <c r="S1492" s="964">
        <v>0</v>
      </c>
      <c r="T1492" s="964">
        <v>0</v>
      </c>
      <c r="U1492" s="964">
        <v>0</v>
      </c>
      <c r="V1492" s="964">
        <v>0</v>
      </c>
      <c r="W1492" s="964">
        <v>0</v>
      </c>
      <c r="X1492" s="964">
        <v>0</v>
      </c>
      <c r="Y1492" s="964">
        <v>0</v>
      </c>
      <c r="Z1492" s="964">
        <v>0</v>
      </c>
      <c r="AA1492" s="922"/>
      <c r="AB1492" s="965">
        <v>0</v>
      </c>
      <c r="AC1492" s="965">
        <v>0</v>
      </c>
      <c r="AD1492" s="965">
        <v>0</v>
      </c>
      <c r="AE1492" s="965">
        <v>0</v>
      </c>
      <c r="AF1492" s="965">
        <v>0</v>
      </c>
      <c r="AG1492" s="965">
        <v>0</v>
      </c>
      <c r="AH1492" s="965">
        <v>0</v>
      </c>
      <c r="AI1492" s="965">
        <v>0</v>
      </c>
      <c r="AJ1492" s="965">
        <v>0</v>
      </c>
      <c r="AK1492" s="965">
        <v>0</v>
      </c>
      <c r="AL1492" s="965">
        <v>0</v>
      </c>
      <c r="AM1492" s="965">
        <v>0</v>
      </c>
      <c r="AN1492" s="965">
        <v>0</v>
      </c>
      <c r="AO1492" s="965">
        <v>0</v>
      </c>
      <c r="AP1492" s="965">
        <v>0</v>
      </c>
      <c r="AQ1492" s="964">
        <v>0</v>
      </c>
      <c r="AR1492" s="964">
        <v>0</v>
      </c>
      <c r="AS1492" s="964">
        <v>0</v>
      </c>
      <c r="AT1492" s="964">
        <v>0</v>
      </c>
      <c r="AU1492" s="964">
        <v>0</v>
      </c>
      <c r="AV1492" s="964">
        <v>0</v>
      </c>
      <c r="AW1492" s="964">
        <v>0</v>
      </c>
      <c r="AX1492" s="964">
        <v>0</v>
      </c>
      <c r="AY1492" s="964">
        <v>0</v>
      </c>
      <c r="AZ1492" s="964">
        <v>0</v>
      </c>
      <c r="BA1492" s="964">
        <v>0</v>
      </c>
      <c r="BB1492" s="964">
        <v>0</v>
      </c>
      <c r="BC1492" s="922"/>
      <c r="BD1492" s="922"/>
      <c r="BE1492" s="922"/>
      <c r="BF1492" s="922"/>
      <c r="BG1492" s="964">
        <v>0</v>
      </c>
      <c r="BH1492" s="964">
        <v>0</v>
      </c>
      <c r="BI1492" s="922"/>
      <c r="BJ1492" s="1292">
        <v>0</v>
      </c>
      <c r="BK1492" s="916">
        <v>0</v>
      </c>
      <c r="BL1492" s="1292">
        <v>0</v>
      </c>
    </row>
    <row r="1493" spans="1:64" hidden="1">
      <c r="A1493" s="1022" t="s">
        <v>171</v>
      </c>
      <c r="B1493" s="1023" t="s">
        <v>168</v>
      </c>
      <c r="C1493" s="871" t="s">
        <v>135</v>
      </c>
      <c r="D1493" s="905">
        <v>0</v>
      </c>
      <c r="E1493" s="922"/>
      <c r="F1493" s="922"/>
      <c r="G1493" s="964">
        <v>0</v>
      </c>
      <c r="H1493" s="964">
        <v>0</v>
      </c>
      <c r="I1493" s="922"/>
      <c r="J1493" s="964">
        <v>0</v>
      </c>
      <c r="K1493" s="964">
        <v>0</v>
      </c>
      <c r="L1493" s="964">
        <v>0</v>
      </c>
      <c r="M1493" s="955">
        <v>0</v>
      </c>
      <c r="N1493" s="967"/>
      <c r="O1493" s="964">
        <v>0</v>
      </c>
      <c r="P1493" s="964">
        <v>0</v>
      </c>
      <c r="Q1493" s="964">
        <v>0</v>
      </c>
      <c r="R1493" s="922"/>
      <c r="S1493" s="964">
        <v>0</v>
      </c>
      <c r="T1493" s="964">
        <v>0</v>
      </c>
      <c r="U1493" s="964">
        <v>0</v>
      </c>
      <c r="V1493" s="964">
        <v>0</v>
      </c>
      <c r="W1493" s="964">
        <v>0</v>
      </c>
      <c r="X1493" s="964">
        <v>0</v>
      </c>
      <c r="Y1493" s="964">
        <v>0</v>
      </c>
      <c r="Z1493" s="964">
        <v>0</v>
      </c>
      <c r="AA1493" s="922"/>
      <c r="AB1493" s="965">
        <v>0</v>
      </c>
      <c r="AC1493" s="965">
        <v>0</v>
      </c>
      <c r="AD1493" s="965">
        <v>0</v>
      </c>
      <c r="AE1493" s="965">
        <v>0</v>
      </c>
      <c r="AF1493" s="965">
        <v>0</v>
      </c>
      <c r="AG1493" s="965">
        <v>0</v>
      </c>
      <c r="AH1493" s="965">
        <v>0</v>
      </c>
      <c r="AI1493" s="965">
        <v>0</v>
      </c>
      <c r="AJ1493" s="965">
        <v>0</v>
      </c>
      <c r="AK1493" s="965">
        <v>0</v>
      </c>
      <c r="AL1493" s="965">
        <v>0</v>
      </c>
      <c r="AM1493" s="965">
        <v>0</v>
      </c>
      <c r="AN1493" s="965">
        <v>0</v>
      </c>
      <c r="AO1493" s="965">
        <v>0</v>
      </c>
      <c r="AP1493" s="965">
        <v>0</v>
      </c>
      <c r="AQ1493" s="964">
        <v>0</v>
      </c>
      <c r="AR1493" s="964">
        <v>0</v>
      </c>
      <c r="AS1493" s="964">
        <v>0</v>
      </c>
      <c r="AT1493" s="964">
        <v>0</v>
      </c>
      <c r="AU1493" s="964">
        <v>0</v>
      </c>
      <c r="AV1493" s="964">
        <v>0</v>
      </c>
      <c r="AW1493" s="964">
        <v>0</v>
      </c>
      <c r="AX1493" s="964">
        <v>0</v>
      </c>
      <c r="AY1493" s="964">
        <v>0</v>
      </c>
      <c r="AZ1493" s="964">
        <v>0</v>
      </c>
      <c r="BA1493" s="964">
        <v>0</v>
      </c>
      <c r="BB1493" s="964">
        <v>0</v>
      </c>
      <c r="BC1493" s="922"/>
      <c r="BD1493" s="922"/>
      <c r="BE1493" s="922"/>
      <c r="BF1493" s="922"/>
      <c r="BG1493" s="964">
        <v>0</v>
      </c>
      <c r="BH1493" s="964">
        <v>0</v>
      </c>
      <c r="BI1493" s="922"/>
      <c r="BJ1493" s="1292">
        <v>0</v>
      </c>
      <c r="BK1493" s="916">
        <v>0</v>
      </c>
      <c r="BL1493" s="1292">
        <v>0</v>
      </c>
    </row>
    <row r="1494" spans="1:64" s="889" customFormat="1" hidden="1">
      <c r="A1494" s="1024" t="s">
        <v>181</v>
      </c>
      <c r="B1494" s="1026" t="s">
        <v>356</v>
      </c>
      <c r="C1494" s="877" t="s">
        <v>357</v>
      </c>
      <c r="D1494" s="905">
        <v>0</v>
      </c>
      <c r="E1494" s="961"/>
      <c r="F1494" s="961"/>
      <c r="G1494" s="965"/>
      <c r="H1494" s="965"/>
      <c r="I1494" s="922"/>
      <c r="J1494" s="965"/>
      <c r="K1494" s="965"/>
      <c r="L1494" s="965"/>
      <c r="M1494" s="935"/>
      <c r="N1494" s="935">
        <v>0</v>
      </c>
      <c r="O1494" s="965"/>
      <c r="P1494" s="965"/>
      <c r="Q1494" s="965"/>
      <c r="R1494" s="961"/>
      <c r="S1494" s="965"/>
      <c r="T1494" s="965"/>
      <c r="U1494" s="965"/>
      <c r="V1494" s="965"/>
      <c r="W1494" s="965"/>
      <c r="X1494" s="965"/>
      <c r="Y1494" s="965"/>
      <c r="Z1494" s="965"/>
      <c r="AA1494" s="961"/>
      <c r="AB1494" s="965"/>
      <c r="AC1494" s="965"/>
      <c r="AD1494" s="965"/>
      <c r="AE1494" s="965"/>
      <c r="AF1494" s="965"/>
      <c r="AG1494" s="965"/>
      <c r="AH1494" s="965"/>
      <c r="AI1494" s="965"/>
      <c r="AJ1494" s="965"/>
      <c r="AK1494" s="965"/>
      <c r="AL1494" s="965"/>
      <c r="AM1494" s="965"/>
      <c r="AN1494" s="965"/>
      <c r="AO1494" s="965"/>
      <c r="AP1494" s="965"/>
      <c r="AQ1494" s="965"/>
      <c r="AR1494" s="965"/>
      <c r="AS1494" s="965"/>
      <c r="AT1494" s="965"/>
      <c r="AU1494" s="965"/>
      <c r="AV1494" s="965"/>
      <c r="AW1494" s="965"/>
      <c r="AX1494" s="965"/>
      <c r="AY1494" s="965"/>
      <c r="AZ1494" s="965"/>
      <c r="BA1494" s="965"/>
      <c r="BB1494" s="965"/>
      <c r="BC1494" s="961"/>
      <c r="BD1494" s="961"/>
      <c r="BE1494" s="961"/>
      <c r="BF1494" s="961"/>
      <c r="BG1494" s="965"/>
      <c r="BH1494" s="965"/>
      <c r="BI1494" s="961"/>
      <c r="BJ1494" s="1293">
        <v>0</v>
      </c>
      <c r="BK1494" s="918">
        <v>0</v>
      </c>
      <c r="BL1494" s="1293">
        <v>0</v>
      </c>
    </row>
    <row r="1495" spans="1:64" hidden="1">
      <c r="A1495" s="1029" t="s">
        <v>143</v>
      </c>
      <c r="B1495" s="875" t="s">
        <v>144</v>
      </c>
      <c r="C1495" s="871" t="s">
        <v>138</v>
      </c>
      <c r="D1495" s="905">
        <v>0</v>
      </c>
      <c r="E1495" s="922"/>
      <c r="F1495" s="922"/>
      <c r="G1495" s="964">
        <v>0</v>
      </c>
      <c r="H1495" s="964">
        <v>0</v>
      </c>
      <c r="I1495" s="922"/>
      <c r="J1495" s="964">
        <v>0</v>
      </c>
      <c r="K1495" s="964">
        <v>0</v>
      </c>
      <c r="L1495" s="964">
        <v>0</v>
      </c>
      <c r="M1495" s="964">
        <v>0</v>
      </c>
      <c r="N1495" s="968"/>
      <c r="O1495" s="955">
        <v>0</v>
      </c>
      <c r="P1495" s="964">
        <v>0</v>
      </c>
      <c r="Q1495" s="964">
        <v>0</v>
      </c>
      <c r="R1495" s="922"/>
      <c r="S1495" s="964">
        <v>0</v>
      </c>
      <c r="T1495" s="964">
        <v>0</v>
      </c>
      <c r="U1495" s="964">
        <v>0</v>
      </c>
      <c r="V1495" s="964">
        <v>0</v>
      </c>
      <c r="W1495" s="964">
        <v>0</v>
      </c>
      <c r="X1495" s="964">
        <v>0</v>
      </c>
      <c r="Y1495" s="964">
        <v>0</v>
      </c>
      <c r="Z1495" s="964">
        <v>0</v>
      </c>
      <c r="AA1495" s="922"/>
      <c r="AB1495" s="965">
        <v>0</v>
      </c>
      <c r="AC1495" s="965">
        <v>0</v>
      </c>
      <c r="AD1495" s="965">
        <v>0</v>
      </c>
      <c r="AE1495" s="965">
        <v>0</v>
      </c>
      <c r="AF1495" s="965">
        <v>0</v>
      </c>
      <c r="AG1495" s="965">
        <v>0</v>
      </c>
      <c r="AH1495" s="965">
        <v>0</v>
      </c>
      <c r="AI1495" s="965">
        <v>0</v>
      </c>
      <c r="AJ1495" s="965">
        <v>0</v>
      </c>
      <c r="AK1495" s="965">
        <v>0</v>
      </c>
      <c r="AL1495" s="965">
        <v>0</v>
      </c>
      <c r="AM1495" s="965">
        <v>0</v>
      </c>
      <c r="AN1495" s="965">
        <v>0</v>
      </c>
      <c r="AO1495" s="965">
        <v>0</v>
      </c>
      <c r="AP1495" s="965">
        <v>0</v>
      </c>
      <c r="AQ1495" s="964">
        <v>0</v>
      </c>
      <c r="AR1495" s="964">
        <v>0</v>
      </c>
      <c r="AS1495" s="964">
        <v>0</v>
      </c>
      <c r="AT1495" s="964">
        <v>0</v>
      </c>
      <c r="AU1495" s="964">
        <v>0</v>
      </c>
      <c r="AV1495" s="964">
        <v>0</v>
      </c>
      <c r="AW1495" s="964">
        <v>0</v>
      </c>
      <c r="AX1495" s="964">
        <v>0</v>
      </c>
      <c r="AY1495" s="964">
        <v>0</v>
      </c>
      <c r="AZ1495" s="964">
        <v>0</v>
      </c>
      <c r="BA1495" s="964">
        <v>0</v>
      </c>
      <c r="BB1495" s="964">
        <v>0</v>
      </c>
      <c r="BC1495" s="922"/>
      <c r="BD1495" s="922"/>
      <c r="BE1495" s="922"/>
      <c r="BF1495" s="922"/>
      <c r="BG1495" s="964">
        <v>0</v>
      </c>
      <c r="BH1495" s="964">
        <v>0</v>
      </c>
      <c r="BI1495" s="922"/>
      <c r="BJ1495" s="1292">
        <v>0</v>
      </c>
      <c r="BK1495" s="916">
        <v>0</v>
      </c>
      <c r="BL1495" s="1292">
        <v>0</v>
      </c>
    </row>
    <row r="1496" spans="1:64" hidden="1">
      <c r="A1496" s="1029" t="s">
        <v>35</v>
      </c>
      <c r="B1496" s="875" t="s">
        <v>185</v>
      </c>
      <c r="C1496" s="871" t="s">
        <v>139</v>
      </c>
      <c r="D1496" s="905">
        <v>0</v>
      </c>
      <c r="E1496" s="922"/>
      <c r="F1496" s="922"/>
      <c r="G1496" s="964">
        <v>0</v>
      </c>
      <c r="H1496" s="964">
        <v>0</v>
      </c>
      <c r="I1496" s="922"/>
      <c r="J1496" s="964">
        <v>0</v>
      </c>
      <c r="K1496" s="964">
        <v>0</v>
      </c>
      <c r="L1496" s="964">
        <v>0</v>
      </c>
      <c r="M1496" s="964">
        <v>0</v>
      </c>
      <c r="N1496" s="965"/>
      <c r="O1496" s="964">
        <v>0</v>
      </c>
      <c r="P1496" s="955">
        <v>0</v>
      </c>
      <c r="Q1496" s="964">
        <v>0</v>
      </c>
      <c r="R1496" s="922"/>
      <c r="S1496" s="964">
        <v>0</v>
      </c>
      <c r="T1496" s="964">
        <v>0</v>
      </c>
      <c r="U1496" s="964">
        <v>0</v>
      </c>
      <c r="V1496" s="964">
        <v>0</v>
      </c>
      <c r="W1496" s="964">
        <v>0</v>
      </c>
      <c r="X1496" s="964">
        <v>0</v>
      </c>
      <c r="Y1496" s="964">
        <v>0</v>
      </c>
      <c r="Z1496" s="964">
        <v>0</v>
      </c>
      <c r="AA1496" s="922"/>
      <c r="AB1496" s="965">
        <v>0</v>
      </c>
      <c r="AC1496" s="965">
        <v>0</v>
      </c>
      <c r="AD1496" s="965">
        <v>0</v>
      </c>
      <c r="AE1496" s="965">
        <v>0</v>
      </c>
      <c r="AF1496" s="965">
        <v>0</v>
      </c>
      <c r="AG1496" s="965">
        <v>0</v>
      </c>
      <c r="AH1496" s="965">
        <v>0</v>
      </c>
      <c r="AI1496" s="965">
        <v>0</v>
      </c>
      <c r="AJ1496" s="965">
        <v>0</v>
      </c>
      <c r="AK1496" s="965">
        <v>0</v>
      </c>
      <c r="AL1496" s="965">
        <v>0</v>
      </c>
      <c r="AM1496" s="965">
        <v>0</v>
      </c>
      <c r="AN1496" s="965">
        <v>0</v>
      </c>
      <c r="AO1496" s="965">
        <v>0</v>
      </c>
      <c r="AP1496" s="965">
        <v>0</v>
      </c>
      <c r="AQ1496" s="964">
        <v>0</v>
      </c>
      <c r="AR1496" s="964">
        <v>0</v>
      </c>
      <c r="AS1496" s="964">
        <v>0</v>
      </c>
      <c r="AT1496" s="964">
        <v>0</v>
      </c>
      <c r="AU1496" s="964">
        <v>0</v>
      </c>
      <c r="AV1496" s="964">
        <v>0</v>
      </c>
      <c r="AW1496" s="964">
        <v>0</v>
      </c>
      <c r="AX1496" s="964">
        <v>0</v>
      </c>
      <c r="AY1496" s="964">
        <v>0</v>
      </c>
      <c r="AZ1496" s="964">
        <v>0</v>
      </c>
      <c r="BA1496" s="964">
        <v>0</v>
      </c>
      <c r="BB1496" s="964">
        <v>0</v>
      </c>
      <c r="BC1496" s="922"/>
      <c r="BD1496" s="922"/>
      <c r="BE1496" s="922"/>
      <c r="BF1496" s="922"/>
      <c r="BG1496" s="964">
        <v>0</v>
      </c>
      <c r="BH1496" s="964">
        <v>0</v>
      </c>
      <c r="BI1496" s="922"/>
      <c r="BJ1496" s="1294">
        <v>0</v>
      </c>
      <c r="BK1496" s="913">
        <v>0</v>
      </c>
      <c r="BL1496" s="1294">
        <v>0</v>
      </c>
    </row>
    <row r="1497" spans="1:64" hidden="1">
      <c r="A1497" s="1029" t="s">
        <v>36</v>
      </c>
      <c r="B1497" s="875" t="s">
        <v>186</v>
      </c>
      <c r="C1497" s="871" t="s">
        <v>140</v>
      </c>
      <c r="D1497" s="905">
        <v>0</v>
      </c>
      <c r="E1497" s="922"/>
      <c r="F1497" s="922"/>
      <c r="G1497" s="964">
        <v>0</v>
      </c>
      <c r="H1497" s="964">
        <v>0</v>
      </c>
      <c r="I1497" s="922"/>
      <c r="J1497" s="964">
        <v>0</v>
      </c>
      <c r="K1497" s="964">
        <v>0</v>
      </c>
      <c r="L1497" s="964">
        <v>0</v>
      </c>
      <c r="M1497" s="964">
        <v>0</v>
      </c>
      <c r="N1497" s="965"/>
      <c r="O1497" s="964">
        <v>0</v>
      </c>
      <c r="P1497" s="964">
        <v>0</v>
      </c>
      <c r="Q1497" s="955">
        <v>0</v>
      </c>
      <c r="R1497" s="922"/>
      <c r="S1497" s="964">
        <v>0</v>
      </c>
      <c r="T1497" s="964">
        <v>0</v>
      </c>
      <c r="U1497" s="964">
        <v>0</v>
      </c>
      <c r="V1497" s="964">
        <v>0</v>
      </c>
      <c r="W1497" s="964">
        <v>0</v>
      </c>
      <c r="X1497" s="964">
        <v>0</v>
      </c>
      <c r="Y1497" s="964">
        <v>0</v>
      </c>
      <c r="Z1497" s="964">
        <v>0</v>
      </c>
      <c r="AA1497" s="922"/>
      <c r="AB1497" s="965">
        <v>0</v>
      </c>
      <c r="AC1497" s="965">
        <v>0</v>
      </c>
      <c r="AD1497" s="965">
        <v>0</v>
      </c>
      <c r="AE1497" s="965">
        <v>0</v>
      </c>
      <c r="AF1497" s="965">
        <v>0</v>
      </c>
      <c r="AG1497" s="965">
        <v>0</v>
      </c>
      <c r="AH1497" s="965">
        <v>0</v>
      </c>
      <c r="AI1497" s="965">
        <v>0</v>
      </c>
      <c r="AJ1497" s="965">
        <v>0</v>
      </c>
      <c r="AK1497" s="965">
        <v>0</v>
      </c>
      <c r="AL1497" s="965">
        <v>0</v>
      </c>
      <c r="AM1497" s="965">
        <v>0</v>
      </c>
      <c r="AN1497" s="965">
        <v>0</v>
      </c>
      <c r="AO1497" s="965">
        <v>0</v>
      </c>
      <c r="AP1497" s="965">
        <v>0</v>
      </c>
      <c r="AQ1497" s="964">
        <v>0</v>
      </c>
      <c r="AR1497" s="964">
        <v>0</v>
      </c>
      <c r="AS1497" s="964">
        <v>0</v>
      </c>
      <c r="AT1497" s="964">
        <v>0</v>
      </c>
      <c r="AU1497" s="964">
        <v>0</v>
      </c>
      <c r="AV1497" s="964">
        <v>0</v>
      </c>
      <c r="AW1497" s="964">
        <v>0</v>
      </c>
      <c r="AX1497" s="964">
        <v>0</v>
      </c>
      <c r="AY1497" s="964">
        <v>0</v>
      </c>
      <c r="AZ1497" s="964">
        <v>0</v>
      </c>
      <c r="BA1497" s="964">
        <v>0</v>
      </c>
      <c r="BB1497" s="964">
        <v>0</v>
      </c>
      <c r="BC1497" s="922"/>
      <c r="BD1497" s="922"/>
      <c r="BE1497" s="922"/>
      <c r="BF1497" s="922"/>
      <c r="BG1497" s="964">
        <v>0</v>
      </c>
      <c r="BH1497" s="964">
        <v>0</v>
      </c>
      <c r="BI1497" s="922"/>
      <c r="BJ1497" s="1294">
        <v>0</v>
      </c>
      <c r="BK1497" s="913">
        <v>0</v>
      </c>
      <c r="BL1497" s="1523">
        <v>0</v>
      </c>
    </row>
    <row r="1498" spans="1:64" s="910" customFormat="1" ht="15" hidden="1">
      <c r="A1498" s="1027" t="s">
        <v>37</v>
      </c>
      <c r="B1498" s="1020" t="s">
        <v>5</v>
      </c>
      <c r="C1498" s="1021" t="s">
        <v>173</v>
      </c>
      <c r="D1498" s="906">
        <v>0</v>
      </c>
      <c r="E1498" s="908"/>
      <c r="F1498" s="908"/>
      <c r="G1498" s="908"/>
      <c r="H1498" s="908"/>
      <c r="I1498" s="908"/>
      <c r="J1498" s="908"/>
      <c r="K1498" s="908"/>
      <c r="L1498" s="908"/>
      <c r="M1498" s="908"/>
      <c r="N1498" s="909"/>
      <c r="O1498" s="908"/>
      <c r="P1498" s="908"/>
      <c r="Q1498" s="908"/>
      <c r="R1498" s="907">
        <v>0</v>
      </c>
      <c r="S1498" s="908"/>
      <c r="T1498" s="908"/>
      <c r="U1498" s="908"/>
      <c r="V1498" s="908"/>
      <c r="W1498" s="908"/>
      <c r="X1498" s="908"/>
      <c r="Y1498" s="908"/>
      <c r="Z1498" s="908"/>
      <c r="AA1498" s="908"/>
      <c r="AB1498" s="909"/>
      <c r="AC1498" s="909"/>
      <c r="AD1498" s="909"/>
      <c r="AE1498" s="909"/>
      <c r="AF1498" s="909"/>
      <c r="AG1498" s="909"/>
      <c r="AH1498" s="909"/>
      <c r="AI1498" s="909"/>
      <c r="AJ1498" s="909"/>
      <c r="AK1498" s="909"/>
      <c r="AL1498" s="909"/>
      <c r="AM1498" s="909"/>
      <c r="AN1498" s="909"/>
      <c r="AO1498" s="909"/>
      <c r="AP1498" s="909"/>
      <c r="AQ1498" s="908"/>
      <c r="AR1498" s="908"/>
      <c r="AS1498" s="908"/>
      <c r="AT1498" s="908"/>
      <c r="AU1498" s="908"/>
      <c r="AV1498" s="908"/>
      <c r="AW1498" s="908"/>
      <c r="AX1498" s="908"/>
      <c r="AY1498" s="908"/>
      <c r="AZ1498" s="908"/>
      <c r="BA1498" s="908"/>
      <c r="BB1498" s="908"/>
      <c r="BC1498" s="908"/>
      <c r="BD1498" s="908"/>
      <c r="BE1498" s="908"/>
      <c r="BF1498" s="908"/>
      <c r="BG1498" s="908"/>
      <c r="BH1498" s="908"/>
      <c r="BI1498" s="908"/>
      <c r="BJ1498" s="1291">
        <v>0</v>
      </c>
      <c r="BK1498" s="906">
        <v>0</v>
      </c>
      <c r="BL1498" s="906">
        <v>0</v>
      </c>
    </row>
    <row r="1499" spans="1:64" hidden="1">
      <c r="A1499" s="1022" t="s">
        <v>38</v>
      </c>
      <c r="B1499" s="875" t="s">
        <v>176</v>
      </c>
      <c r="C1499" s="871" t="s">
        <v>97</v>
      </c>
      <c r="D1499" s="905">
        <v>0</v>
      </c>
      <c r="E1499" s="922"/>
      <c r="F1499" s="922"/>
      <c r="G1499" s="964">
        <v>0</v>
      </c>
      <c r="H1499" s="964">
        <v>0</v>
      </c>
      <c r="I1499" s="922"/>
      <c r="J1499" s="964">
        <v>0</v>
      </c>
      <c r="K1499" s="964">
        <v>0</v>
      </c>
      <c r="L1499" s="964">
        <v>0</v>
      </c>
      <c r="M1499" s="964">
        <v>0</v>
      </c>
      <c r="N1499" s="965"/>
      <c r="O1499" s="964">
        <v>0</v>
      </c>
      <c r="P1499" s="964">
        <v>0</v>
      </c>
      <c r="Q1499" s="964">
        <v>0</v>
      </c>
      <c r="R1499" s="922"/>
      <c r="S1499" s="955">
        <v>0</v>
      </c>
      <c r="T1499" s="964">
        <v>0</v>
      </c>
      <c r="U1499" s="964">
        <v>0</v>
      </c>
      <c r="V1499" s="964">
        <v>0</v>
      </c>
      <c r="W1499" s="964">
        <v>0</v>
      </c>
      <c r="X1499" s="964">
        <v>0</v>
      </c>
      <c r="Y1499" s="964">
        <v>0</v>
      </c>
      <c r="Z1499" s="964">
        <v>0</v>
      </c>
      <c r="AA1499" s="922"/>
      <c r="AB1499" s="965">
        <v>0</v>
      </c>
      <c r="AC1499" s="965">
        <v>0</v>
      </c>
      <c r="AD1499" s="965">
        <v>0</v>
      </c>
      <c r="AE1499" s="965">
        <v>0</v>
      </c>
      <c r="AF1499" s="965">
        <v>0</v>
      </c>
      <c r="AG1499" s="965">
        <v>0</v>
      </c>
      <c r="AH1499" s="965">
        <v>0</v>
      </c>
      <c r="AI1499" s="965">
        <v>0</v>
      </c>
      <c r="AJ1499" s="965">
        <v>0</v>
      </c>
      <c r="AK1499" s="965">
        <v>0</v>
      </c>
      <c r="AL1499" s="965">
        <v>0</v>
      </c>
      <c r="AM1499" s="965">
        <v>0</v>
      </c>
      <c r="AN1499" s="965">
        <v>0</v>
      </c>
      <c r="AO1499" s="965">
        <v>0</v>
      </c>
      <c r="AP1499" s="965">
        <v>0</v>
      </c>
      <c r="AQ1499" s="964">
        <v>0</v>
      </c>
      <c r="AR1499" s="964">
        <v>0</v>
      </c>
      <c r="AS1499" s="964">
        <v>0</v>
      </c>
      <c r="AT1499" s="964">
        <v>0</v>
      </c>
      <c r="AU1499" s="964">
        <v>0</v>
      </c>
      <c r="AV1499" s="964">
        <v>0</v>
      </c>
      <c r="AW1499" s="964">
        <v>0</v>
      </c>
      <c r="AX1499" s="964">
        <v>0</v>
      </c>
      <c r="AY1499" s="964">
        <v>0</v>
      </c>
      <c r="AZ1499" s="964">
        <v>0</v>
      </c>
      <c r="BA1499" s="964">
        <v>0</v>
      </c>
      <c r="BB1499" s="964">
        <v>0</v>
      </c>
      <c r="BC1499" s="922"/>
      <c r="BD1499" s="922"/>
      <c r="BE1499" s="922"/>
      <c r="BF1499" s="922"/>
      <c r="BG1499" s="964">
        <v>0</v>
      </c>
      <c r="BH1499" s="964">
        <v>0</v>
      </c>
      <c r="BI1499" s="922"/>
      <c r="BJ1499" s="1292">
        <v>0</v>
      </c>
      <c r="BK1499" s="916">
        <v>0</v>
      </c>
      <c r="BL1499" s="1292">
        <v>0</v>
      </c>
    </row>
    <row r="1500" spans="1:64" hidden="1">
      <c r="A1500" s="1022" t="s">
        <v>39</v>
      </c>
      <c r="B1500" s="875" t="s">
        <v>177</v>
      </c>
      <c r="C1500" s="871" t="s">
        <v>98</v>
      </c>
      <c r="D1500" s="905">
        <v>0</v>
      </c>
      <c r="E1500" s="922"/>
      <c r="F1500" s="922"/>
      <c r="G1500" s="964">
        <v>0</v>
      </c>
      <c r="H1500" s="964">
        <v>0</v>
      </c>
      <c r="I1500" s="922"/>
      <c r="J1500" s="964">
        <v>0</v>
      </c>
      <c r="K1500" s="964">
        <v>0</v>
      </c>
      <c r="L1500" s="964">
        <v>0</v>
      </c>
      <c r="M1500" s="964">
        <v>0</v>
      </c>
      <c r="N1500" s="965"/>
      <c r="O1500" s="964">
        <v>0</v>
      </c>
      <c r="P1500" s="964">
        <v>0</v>
      </c>
      <c r="Q1500" s="964">
        <v>0</v>
      </c>
      <c r="R1500" s="922"/>
      <c r="S1500" s="964">
        <v>0</v>
      </c>
      <c r="T1500" s="955">
        <v>0</v>
      </c>
      <c r="U1500" s="964">
        <v>0</v>
      </c>
      <c r="V1500" s="964">
        <v>0</v>
      </c>
      <c r="W1500" s="964">
        <v>0</v>
      </c>
      <c r="X1500" s="964">
        <v>0</v>
      </c>
      <c r="Y1500" s="964">
        <v>0</v>
      </c>
      <c r="Z1500" s="964">
        <v>0</v>
      </c>
      <c r="AA1500" s="922"/>
      <c r="AB1500" s="965">
        <v>0</v>
      </c>
      <c r="AC1500" s="965">
        <v>0</v>
      </c>
      <c r="AD1500" s="965">
        <v>0</v>
      </c>
      <c r="AE1500" s="965">
        <v>0</v>
      </c>
      <c r="AF1500" s="965">
        <v>0</v>
      </c>
      <c r="AG1500" s="965">
        <v>0</v>
      </c>
      <c r="AH1500" s="965">
        <v>0</v>
      </c>
      <c r="AI1500" s="965">
        <v>0</v>
      </c>
      <c r="AJ1500" s="965">
        <v>0</v>
      </c>
      <c r="AK1500" s="965">
        <v>0</v>
      </c>
      <c r="AL1500" s="965">
        <v>0</v>
      </c>
      <c r="AM1500" s="965">
        <v>0</v>
      </c>
      <c r="AN1500" s="965">
        <v>0</v>
      </c>
      <c r="AO1500" s="965">
        <v>0</v>
      </c>
      <c r="AP1500" s="965">
        <v>0</v>
      </c>
      <c r="AQ1500" s="964">
        <v>0</v>
      </c>
      <c r="AR1500" s="964">
        <v>0</v>
      </c>
      <c r="AS1500" s="964">
        <v>0</v>
      </c>
      <c r="AT1500" s="964">
        <v>0</v>
      </c>
      <c r="AU1500" s="964">
        <v>0</v>
      </c>
      <c r="AV1500" s="964">
        <v>0</v>
      </c>
      <c r="AW1500" s="964">
        <v>0</v>
      </c>
      <c r="AX1500" s="964">
        <v>0</v>
      </c>
      <c r="AY1500" s="964">
        <v>0</v>
      </c>
      <c r="AZ1500" s="964">
        <v>0</v>
      </c>
      <c r="BA1500" s="964">
        <v>0</v>
      </c>
      <c r="BB1500" s="964">
        <v>0</v>
      </c>
      <c r="BC1500" s="922"/>
      <c r="BD1500" s="922"/>
      <c r="BE1500" s="922"/>
      <c r="BF1500" s="922"/>
      <c r="BG1500" s="964">
        <v>0</v>
      </c>
      <c r="BH1500" s="964">
        <v>0</v>
      </c>
      <c r="BI1500" s="922"/>
      <c r="BJ1500" s="1292">
        <v>0</v>
      </c>
      <c r="BK1500" s="916">
        <v>0</v>
      </c>
      <c r="BL1500" s="1292">
        <v>0</v>
      </c>
    </row>
    <row r="1501" spans="1:64" hidden="1">
      <c r="A1501" s="1022" t="s">
        <v>40</v>
      </c>
      <c r="B1501" s="875" t="s">
        <v>178</v>
      </c>
      <c r="C1501" s="871" t="s">
        <v>99</v>
      </c>
      <c r="D1501" s="905">
        <v>0</v>
      </c>
      <c r="E1501" s="922"/>
      <c r="F1501" s="922"/>
      <c r="G1501" s="964">
        <v>0</v>
      </c>
      <c r="H1501" s="964">
        <v>0</v>
      </c>
      <c r="I1501" s="922"/>
      <c r="J1501" s="964">
        <v>0</v>
      </c>
      <c r="K1501" s="964">
        <v>0</v>
      </c>
      <c r="L1501" s="964">
        <v>0</v>
      </c>
      <c r="M1501" s="964">
        <v>0</v>
      </c>
      <c r="N1501" s="965"/>
      <c r="O1501" s="964">
        <v>0</v>
      </c>
      <c r="P1501" s="964">
        <v>0</v>
      </c>
      <c r="Q1501" s="964">
        <v>0</v>
      </c>
      <c r="R1501" s="922"/>
      <c r="S1501" s="964">
        <v>0</v>
      </c>
      <c r="T1501" s="964">
        <v>0</v>
      </c>
      <c r="U1501" s="955">
        <v>0</v>
      </c>
      <c r="V1501" s="964">
        <v>0</v>
      </c>
      <c r="W1501" s="964">
        <v>0</v>
      </c>
      <c r="X1501" s="964">
        <v>0</v>
      </c>
      <c r="Y1501" s="964">
        <v>0</v>
      </c>
      <c r="Z1501" s="964">
        <v>0</v>
      </c>
      <c r="AA1501" s="922"/>
      <c r="AB1501" s="965">
        <v>0</v>
      </c>
      <c r="AC1501" s="965">
        <v>0</v>
      </c>
      <c r="AD1501" s="965">
        <v>0</v>
      </c>
      <c r="AE1501" s="965">
        <v>0</v>
      </c>
      <c r="AF1501" s="965">
        <v>0</v>
      </c>
      <c r="AG1501" s="965">
        <v>0</v>
      </c>
      <c r="AH1501" s="965">
        <v>0</v>
      </c>
      <c r="AI1501" s="965">
        <v>0</v>
      </c>
      <c r="AJ1501" s="965">
        <v>0</v>
      </c>
      <c r="AK1501" s="965">
        <v>0</v>
      </c>
      <c r="AL1501" s="965">
        <v>0</v>
      </c>
      <c r="AM1501" s="965">
        <v>0</v>
      </c>
      <c r="AN1501" s="965">
        <v>0</v>
      </c>
      <c r="AO1501" s="965">
        <v>0</v>
      </c>
      <c r="AP1501" s="965">
        <v>0</v>
      </c>
      <c r="AQ1501" s="964">
        <v>0</v>
      </c>
      <c r="AR1501" s="964">
        <v>0</v>
      </c>
      <c r="AS1501" s="964">
        <v>0</v>
      </c>
      <c r="AT1501" s="964">
        <v>0</v>
      </c>
      <c r="AU1501" s="964">
        <v>0</v>
      </c>
      <c r="AV1501" s="964">
        <v>0</v>
      </c>
      <c r="AW1501" s="964">
        <v>0</v>
      </c>
      <c r="AX1501" s="964">
        <v>0</v>
      </c>
      <c r="AY1501" s="964">
        <v>0</v>
      </c>
      <c r="AZ1501" s="964">
        <v>0</v>
      </c>
      <c r="BA1501" s="964">
        <v>0</v>
      </c>
      <c r="BB1501" s="964">
        <v>0</v>
      </c>
      <c r="BC1501" s="922"/>
      <c r="BD1501" s="922"/>
      <c r="BE1501" s="922"/>
      <c r="BF1501" s="922"/>
      <c r="BG1501" s="964">
        <v>0</v>
      </c>
      <c r="BH1501" s="964">
        <v>0</v>
      </c>
      <c r="BI1501" s="922"/>
      <c r="BJ1501" s="1292">
        <v>0</v>
      </c>
      <c r="BK1501" s="916">
        <v>0</v>
      </c>
      <c r="BL1501" s="1292">
        <v>0</v>
      </c>
    </row>
    <row r="1502" spans="1:64" hidden="1">
      <c r="A1502" s="1022" t="s">
        <v>41</v>
      </c>
      <c r="B1502" s="875" t="s">
        <v>204</v>
      </c>
      <c r="C1502" s="871" t="s">
        <v>205</v>
      </c>
      <c r="D1502" s="905">
        <v>0</v>
      </c>
      <c r="E1502" s="922"/>
      <c r="F1502" s="922"/>
      <c r="G1502" s="964">
        <v>0</v>
      </c>
      <c r="H1502" s="964">
        <v>0</v>
      </c>
      <c r="I1502" s="922"/>
      <c r="J1502" s="964">
        <v>0</v>
      </c>
      <c r="K1502" s="964">
        <v>0</v>
      </c>
      <c r="L1502" s="964">
        <v>0</v>
      </c>
      <c r="M1502" s="964">
        <v>0</v>
      </c>
      <c r="N1502" s="965"/>
      <c r="O1502" s="964">
        <v>0</v>
      </c>
      <c r="P1502" s="964">
        <v>0</v>
      </c>
      <c r="Q1502" s="964">
        <v>0</v>
      </c>
      <c r="R1502" s="922"/>
      <c r="S1502" s="964">
        <v>0</v>
      </c>
      <c r="T1502" s="964">
        <v>0</v>
      </c>
      <c r="U1502" s="964">
        <v>0</v>
      </c>
      <c r="V1502" s="964">
        <v>0</v>
      </c>
      <c r="W1502" s="964">
        <v>0</v>
      </c>
      <c r="X1502" s="964">
        <v>0</v>
      </c>
      <c r="Y1502" s="964">
        <v>0</v>
      </c>
      <c r="Z1502" s="964">
        <v>0</v>
      </c>
      <c r="AA1502" s="922"/>
      <c r="AB1502" s="965">
        <v>0</v>
      </c>
      <c r="AC1502" s="965">
        <v>0</v>
      </c>
      <c r="AD1502" s="965">
        <v>0</v>
      </c>
      <c r="AE1502" s="965">
        <v>0</v>
      </c>
      <c r="AF1502" s="965">
        <v>0</v>
      </c>
      <c r="AG1502" s="965">
        <v>0</v>
      </c>
      <c r="AH1502" s="965">
        <v>0</v>
      </c>
      <c r="AI1502" s="965">
        <v>0</v>
      </c>
      <c r="AJ1502" s="965">
        <v>0</v>
      </c>
      <c r="AK1502" s="965">
        <v>0</v>
      </c>
      <c r="AL1502" s="965">
        <v>0</v>
      </c>
      <c r="AM1502" s="965">
        <v>0</v>
      </c>
      <c r="AN1502" s="965">
        <v>0</v>
      </c>
      <c r="AO1502" s="965">
        <v>0</v>
      </c>
      <c r="AP1502" s="965">
        <v>0</v>
      </c>
      <c r="AQ1502" s="964">
        <v>0</v>
      </c>
      <c r="AR1502" s="964">
        <v>0</v>
      </c>
      <c r="AS1502" s="964">
        <v>0</v>
      </c>
      <c r="AT1502" s="964">
        <v>0</v>
      </c>
      <c r="AU1502" s="964">
        <v>0</v>
      </c>
      <c r="AV1502" s="964">
        <v>0</v>
      </c>
      <c r="AW1502" s="964">
        <v>0</v>
      </c>
      <c r="AX1502" s="964">
        <v>0</v>
      </c>
      <c r="AY1502" s="964">
        <v>0</v>
      </c>
      <c r="AZ1502" s="964">
        <v>0</v>
      </c>
      <c r="BA1502" s="964">
        <v>0</v>
      </c>
      <c r="BB1502" s="964">
        <v>0</v>
      </c>
      <c r="BC1502" s="922"/>
      <c r="BD1502" s="922"/>
      <c r="BE1502" s="922"/>
      <c r="BF1502" s="922"/>
      <c r="BG1502" s="964">
        <v>0</v>
      </c>
      <c r="BH1502" s="964">
        <v>0</v>
      </c>
      <c r="BI1502" s="922"/>
      <c r="BJ1502" s="1292">
        <v>0</v>
      </c>
      <c r="BK1502" s="916">
        <v>0</v>
      </c>
      <c r="BL1502" s="1292">
        <v>0</v>
      </c>
    </row>
    <row r="1503" spans="1:64" hidden="1">
      <c r="A1503" s="1022" t="s">
        <v>65</v>
      </c>
      <c r="B1503" s="875" t="s">
        <v>191</v>
      </c>
      <c r="C1503" s="871" t="s">
        <v>206</v>
      </c>
      <c r="D1503" s="905">
        <v>0</v>
      </c>
      <c r="E1503" s="922"/>
      <c r="F1503" s="922"/>
      <c r="G1503" s="964">
        <v>0</v>
      </c>
      <c r="H1503" s="964">
        <v>0</v>
      </c>
      <c r="I1503" s="922"/>
      <c r="J1503" s="964">
        <v>0</v>
      </c>
      <c r="K1503" s="964">
        <v>0</v>
      </c>
      <c r="L1503" s="964">
        <v>0</v>
      </c>
      <c r="M1503" s="964">
        <v>0</v>
      </c>
      <c r="N1503" s="965"/>
      <c r="O1503" s="964">
        <v>0</v>
      </c>
      <c r="P1503" s="964">
        <v>0</v>
      </c>
      <c r="Q1503" s="964">
        <v>0</v>
      </c>
      <c r="R1503" s="922"/>
      <c r="S1503" s="964">
        <v>0</v>
      </c>
      <c r="T1503" s="964">
        <v>0</v>
      </c>
      <c r="U1503" s="964">
        <v>0</v>
      </c>
      <c r="V1503" s="955">
        <v>0</v>
      </c>
      <c r="W1503" s="964">
        <v>0</v>
      </c>
      <c r="X1503" s="964">
        <v>0</v>
      </c>
      <c r="Y1503" s="964">
        <v>0</v>
      </c>
      <c r="Z1503" s="964">
        <v>0</v>
      </c>
      <c r="AA1503" s="922"/>
      <c r="AB1503" s="965">
        <v>0</v>
      </c>
      <c r="AC1503" s="965">
        <v>0</v>
      </c>
      <c r="AD1503" s="965">
        <v>0</v>
      </c>
      <c r="AE1503" s="965">
        <v>0</v>
      </c>
      <c r="AF1503" s="965">
        <v>0</v>
      </c>
      <c r="AG1503" s="965">
        <v>0</v>
      </c>
      <c r="AH1503" s="965">
        <v>0</v>
      </c>
      <c r="AI1503" s="965">
        <v>0</v>
      </c>
      <c r="AJ1503" s="965">
        <v>0</v>
      </c>
      <c r="AK1503" s="965">
        <v>0</v>
      </c>
      <c r="AL1503" s="965">
        <v>0</v>
      </c>
      <c r="AM1503" s="965">
        <v>0</v>
      </c>
      <c r="AN1503" s="965">
        <v>0</v>
      </c>
      <c r="AO1503" s="965">
        <v>0</v>
      </c>
      <c r="AP1503" s="965">
        <v>0</v>
      </c>
      <c r="AQ1503" s="964">
        <v>0</v>
      </c>
      <c r="AR1503" s="964">
        <v>0</v>
      </c>
      <c r="AS1503" s="964">
        <v>0</v>
      </c>
      <c r="AT1503" s="964">
        <v>0</v>
      </c>
      <c r="AU1503" s="964">
        <v>0</v>
      </c>
      <c r="AV1503" s="964">
        <v>0</v>
      </c>
      <c r="AW1503" s="964">
        <v>0</v>
      </c>
      <c r="AX1503" s="964">
        <v>0</v>
      </c>
      <c r="AY1503" s="964">
        <v>0</v>
      </c>
      <c r="AZ1503" s="964">
        <v>0</v>
      </c>
      <c r="BA1503" s="964">
        <v>0</v>
      </c>
      <c r="BB1503" s="964">
        <v>0</v>
      </c>
      <c r="BC1503" s="922"/>
      <c r="BD1503" s="922"/>
      <c r="BE1503" s="922"/>
      <c r="BF1503" s="922"/>
      <c r="BG1503" s="964">
        <v>0</v>
      </c>
      <c r="BH1503" s="964">
        <v>0</v>
      </c>
      <c r="BI1503" s="922"/>
      <c r="BJ1503" s="1292">
        <v>0</v>
      </c>
      <c r="BK1503" s="916">
        <v>0</v>
      </c>
      <c r="BL1503" s="1292">
        <v>0</v>
      </c>
    </row>
    <row r="1504" spans="1:64" hidden="1">
      <c r="A1504" s="1022" t="s">
        <v>159</v>
      </c>
      <c r="B1504" s="875" t="s">
        <v>192</v>
      </c>
      <c r="C1504" s="871" t="s">
        <v>207</v>
      </c>
      <c r="D1504" s="905">
        <v>0</v>
      </c>
      <c r="E1504" s="922"/>
      <c r="F1504" s="922"/>
      <c r="G1504" s="964">
        <v>0</v>
      </c>
      <c r="H1504" s="964">
        <v>0</v>
      </c>
      <c r="I1504" s="922"/>
      <c r="J1504" s="964">
        <v>0</v>
      </c>
      <c r="K1504" s="964">
        <v>0</v>
      </c>
      <c r="L1504" s="964">
        <v>0</v>
      </c>
      <c r="M1504" s="964">
        <v>0</v>
      </c>
      <c r="N1504" s="965"/>
      <c r="O1504" s="964">
        <v>0</v>
      </c>
      <c r="P1504" s="964">
        <v>0</v>
      </c>
      <c r="Q1504" s="964">
        <v>0</v>
      </c>
      <c r="R1504" s="922"/>
      <c r="S1504" s="964">
        <v>0</v>
      </c>
      <c r="T1504" s="964">
        <v>0</v>
      </c>
      <c r="U1504" s="964">
        <v>0</v>
      </c>
      <c r="V1504" s="964">
        <v>0</v>
      </c>
      <c r="W1504" s="955">
        <v>0</v>
      </c>
      <c r="X1504" s="964">
        <v>0</v>
      </c>
      <c r="Y1504" s="964">
        <v>0</v>
      </c>
      <c r="Z1504" s="964">
        <v>0</v>
      </c>
      <c r="AA1504" s="922"/>
      <c r="AB1504" s="965">
        <v>0</v>
      </c>
      <c r="AC1504" s="965">
        <v>0</v>
      </c>
      <c r="AD1504" s="965">
        <v>0</v>
      </c>
      <c r="AE1504" s="965">
        <v>0</v>
      </c>
      <c r="AF1504" s="965">
        <v>0</v>
      </c>
      <c r="AG1504" s="965">
        <v>0</v>
      </c>
      <c r="AH1504" s="965">
        <v>0</v>
      </c>
      <c r="AI1504" s="965">
        <v>0</v>
      </c>
      <c r="AJ1504" s="965">
        <v>0</v>
      </c>
      <c r="AK1504" s="965">
        <v>0</v>
      </c>
      <c r="AL1504" s="965">
        <v>0</v>
      </c>
      <c r="AM1504" s="965">
        <v>0</v>
      </c>
      <c r="AN1504" s="965">
        <v>0</v>
      </c>
      <c r="AO1504" s="965">
        <v>0</v>
      </c>
      <c r="AP1504" s="965">
        <v>0</v>
      </c>
      <c r="AQ1504" s="964">
        <v>0</v>
      </c>
      <c r="AR1504" s="964">
        <v>0</v>
      </c>
      <c r="AS1504" s="964">
        <v>0</v>
      </c>
      <c r="AT1504" s="964">
        <v>0</v>
      </c>
      <c r="AU1504" s="964">
        <v>0</v>
      </c>
      <c r="AV1504" s="964">
        <v>0</v>
      </c>
      <c r="AW1504" s="964">
        <v>0</v>
      </c>
      <c r="AX1504" s="964">
        <v>0</v>
      </c>
      <c r="AY1504" s="964">
        <v>0</v>
      </c>
      <c r="AZ1504" s="964">
        <v>0</v>
      </c>
      <c r="BA1504" s="964">
        <v>0</v>
      </c>
      <c r="BB1504" s="964">
        <v>0</v>
      </c>
      <c r="BC1504" s="922"/>
      <c r="BD1504" s="922"/>
      <c r="BE1504" s="922"/>
      <c r="BF1504" s="922"/>
      <c r="BG1504" s="964">
        <v>0</v>
      </c>
      <c r="BH1504" s="964">
        <v>0</v>
      </c>
      <c r="BI1504" s="922"/>
      <c r="BJ1504" s="1292">
        <v>0</v>
      </c>
      <c r="BK1504" s="916">
        <v>0</v>
      </c>
      <c r="BL1504" s="1292">
        <v>0</v>
      </c>
    </row>
    <row r="1505" spans="1:64" hidden="1">
      <c r="A1505" s="1022" t="s">
        <v>160</v>
      </c>
      <c r="B1505" s="875" t="s">
        <v>269</v>
      </c>
      <c r="C1505" s="871" t="s">
        <v>100</v>
      </c>
      <c r="D1505" s="905">
        <v>0</v>
      </c>
      <c r="E1505" s="922"/>
      <c r="F1505" s="922"/>
      <c r="G1505" s="964">
        <v>0</v>
      </c>
      <c r="H1505" s="964">
        <v>0</v>
      </c>
      <c r="I1505" s="922"/>
      <c r="J1505" s="964">
        <v>0</v>
      </c>
      <c r="K1505" s="964">
        <v>0</v>
      </c>
      <c r="L1505" s="964">
        <v>0</v>
      </c>
      <c r="M1505" s="964">
        <v>0</v>
      </c>
      <c r="N1505" s="965"/>
      <c r="O1505" s="964">
        <v>0</v>
      </c>
      <c r="P1505" s="964">
        <v>0</v>
      </c>
      <c r="Q1505" s="964">
        <v>0</v>
      </c>
      <c r="R1505" s="922"/>
      <c r="S1505" s="964">
        <v>0</v>
      </c>
      <c r="T1505" s="964">
        <v>0</v>
      </c>
      <c r="U1505" s="964">
        <v>0</v>
      </c>
      <c r="V1505" s="964">
        <v>0</v>
      </c>
      <c r="W1505" s="964">
        <v>0</v>
      </c>
      <c r="X1505" s="955">
        <v>0</v>
      </c>
      <c r="Y1505" s="964">
        <v>0</v>
      </c>
      <c r="Z1505" s="964">
        <v>0</v>
      </c>
      <c r="AA1505" s="922"/>
      <c r="AB1505" s="965">
        <v>0</v>
      </c>
      <c r="AC1505" s="965">
        <v>0</v>
      </c>
      <c r="AD1505" s="965">
        <v>0</v>
      </c>
      <c r="AE1505" s="965">
        <v>0</v>
      </c>
      <c r="AF1505" s="965">
        <v>0</v>
      </c>
      <c r="AG1505" s="965">
        <v>0</v>
      </c>
      <c r="AH1505" s="965">
        <v>0</v>
      </c>
      <c r="AI1505" s="965">
        <v>0</v>
      </c>
      <c r="AJ1505" s="965">
        <v>0</v>
      </c>
      <c r="AK1505" s="965">
        <v>0</v>
      </c>
      <c r="AL1505" s="965">
        <v>0</v>
      </c>
      <c r="AM1505" s="965">
        <v>0</v>
      </c>
      <c r="AN1505" s="965">
        <v>0</v>
      </c>
      <c r="AO1505" s="965">
        <v>0</v>
      </c>
      <c r="AP1505" s="965">
        <v>0</v>
      </c>
      <c r="AQ1505" s="964">
        <v>0</v>
      </c>
      <c r="AR1505" s="964">
        <v>0</v>
      </c>
      <c r="AS1505" s="964">
        <v>0</v>
      </c>
      <c r="AT1505" s="964">
        <v>0</v>
      </c>
      <c r="AU1505" s="964">
        <v>0</v>
      </c>
      <c r="AV1505" s="964">
        <v>0</v>
      </c>
      <c r="AW1505" s="964">
        <v>0</v>
      </c>
      <c r="AX1505" s="964">
        <v>0</v>
      </c>
      <c r="AY1505" s="964">
        <v>0</v>
      </c>
      <c r="AZ1505" s="964">
        <v>0</v>
      </c>
      <c r="BA1505" s="964">
        <v>0</v>
      </c>
      <c r="BB1505" s="964">
        <v>0</v>
      </c>
      <c r="BC1505" s="922"/>
      <c r="BD1505" s="922"/>
      <c r="BE1505" s="922"/>
      <c r="BF1505" s="922"/>
      <c r="BG1505" s="964">
        <v>0</v>
      </c>
      <c r="BH1505" s="964">
        <v>0</v>
      </c>
      <c r="BI1505" s="922"/>
      <c r="BJ1505" s="922">
        <v>0</v>
      </c>
      <c r="BK1505" s="916">
        <v>0</v>
      </c>
      <c r="BL1505" s="1292">
        <v>0</v>
      </c>
    </row>
    <row r="1506" spans="1:64" hidden="1">
      <c r="A1506" s="1022" t="s">
        <v>161</v>
      </c>
      <c r="B1506" s="875" t="s">
        <v>179</v>
      </c>
      <c r="C1506" s="871" t="s">
        <v>101</v>
      </c>
      <c r="D1506" s="905">
        <v>0</v>
      </c>
      <c r="E1506" s="922"/>
      <c r="F1506" s="922"/>
      <c r="G1506" s="964">
        <v>0</v>
      </c>
      <c r="H1506" s="964">
        <v>0</v>
      </c>
      <c r="I1506" s="922"/>
      <c r="J1506" s="964">
        <v>0</v>
      </c>
      <c r="K1506" s="964">
        <v>0</v>
      </c>
      <c r="L1506" s="964">
        <v>0</v>
      </c>
      <c r="M1506" s="964">
        <v>0</v>
      </c>
      <c r="N1506" s="965"/>
      <c r="O1506" s="964">
        <v>0</v>
      </c>
      <c r="P1506" s="964">
        <v>0</v>
      </c>
      <c r="Q1506" s="964">
        <v>0</v>
      </c>
      <c r="R1506" s="922"/>
      <c r="S1506" s="964">
        <v>0</v>
      </c>
      <c r="T1506" s="964">
        <v>0</v>
      </c>
      <c r="U1506" s="964">
        <v>0</v>
      </c>
      <c r="V1506" s="964">
        <v>0</v>
      </c>
      <c r="W1506" s="964">
        <v>0</v>
      </c>
      <c r="X1506" s="964">
        <v>0</v>
      </c>
      <c r="Y1506" s="955">
        <v>0</v>
      </c>
      <c r="Z1506" s="964">
        <v>0</v>
      </c>
      <c r="AA1506" s="922"/>
      <c r="AB1506" s="965">
        <v>0</v>
      </c>
      <c r="AC1506" s="965">
        <v>0</v>
      </c>
      <c r="AD1506" s="965">
        <v>0</v>
      </c>
      <c r="AE1506" s="965">
        <v>0</v>
      </c>
      <c r="AF1506" s="965">
        <v>0</v>
      </c>
      <c r="AG1506" s="965">
        <v>0</v>
      </c>
      <c r="AH1506" s="965">
        <v>0</v>
      </c>
      <c r="AI1506" s="965">
        <v>0</v>
      </c>
      <c r="AJ1506" s="965">
        <v>0</v>
      </c>
      <c r="AK1506" s="965">
        <v>0</v>
      </c>
      <c r="AL1506" s="965">
        <v>0</v>
      </c>
      <c r="AM1506" s="965">
        <v>0</v>
      </c>
      <c r="AN1506" s="965">
        <v>0</v>
      </c>
      <c r="AO1506" s="965">
        <v>0</v>
      </c>
      <c r="AP1506" s="965">
        <v>0</v>
      </c>
      <c r="AQ1506" s="964">
        <v>0</v>
      </c>
      <c r="AR1506" s="964">
        <v>0</v>
      </c>
      <c r="AS1506" s="964">
        <v>0</v>
      </c>
      <c r="AT1506" s="964">
        <v>0</v>
      </c>
      <c r="AU1506" s="964">
        <v>0</v>
      </c>
      <c r="AV1506" s="964">
        <v>0</v>
      </c>
      <c r="AW1506" s="964">
        <v>0</v>
      </c>
      <c r="AX1506" s="964">
        <v>0</v>
      </c>
      <c r="AY1506" s="964">
        <v>0</v>
      </c>
      <c r="AZ1506" s="964">
        <v>0</v>
      </c>
      <c r="BA1506" s="964">
        <v>0</v>
      </c>
      <c r="BB1506" s="964">
        <v>0</v>
      </c>
      <c r="BC1506" s="922"/>
      <c r="BD1506" s="922"/>
      <c r="BE1506" s="922"/>
      <c r="BF1506" s="922"/>
      <c r="BG1506" s="964">
        <v>0</v>
      </c>
      <c r="BH1506" s="964">
        <v>0</v>
      </c>
      <c r="BI1506" s="922"/>
      <c r="BJ1506" s="1292">
        <v>0</v>
      </c>
      <c r="BK1506" s="916">
        <v>0</v>
      </c>
      <c r="BL1506" s="1292">
        <v>0</v>
      </c>
    </row>
    <row r="1507" spans="1:64" s="923" customFormat="1" hidden="1">
      <c r="A1507" s="1022" t="s">
        <v>225</v>
      </c>
      <c r="B1507" s="875" t="s">
        <v>199</v>
      </c>
      <c r="C1507" s="871" t="s">
        <v>102</v>
      </c>
      <c r="D1507" s="905">
        <v>0</v>
      </c>
      <c r="E1507" s="922"/>
      <c r="F1507" s="922"/>
      <c r="G1507" s="964">
        <v>0</v>
      </c>
      <c r="H1507" s="964">
        <v>0</v>
      </c>
      <c r="I1507" s="922"/>
      <c r="J1507" s="964">
        <v>0</v>
      </c>
      <c r="K1507" s="964">
        <v>0</v>
      </c>
      <c r="L1507" s="964">
        <v>0</v>
      </c>
      <c r="M1507" s="964">
        <v>0</v>
      </c>
      <c r="N1507" s="965"/>
      <c r="O1507" s="964">
        <v>0</v>
      </c>
      <c r="P1507" s="964">
        <v>0</v>
      </c>
      <c r="Q1507" s="964">
        <v>0</v>
      </c>
      <c r="R1507" s="922"/>
      <c r="S1507" s="964">
        <v>0</v>
      </c>
      <c r="T1507" s="964">
        <v>0</v>
      </c>
      <c r="U1507" s="964">
        <v>0</v>
      </c>
      <c r="V1507" s="964">
        <v>0</v>
      </c>
      <c r="W1507" s="964">
        <v>0</v>
      </c>
      <c r="X1507" s="964">
        <v>0</v>
      </c>
      <c r="Y1507" s="964">
        <v>0</v>
      </c>
      <c r="Z1507" s="955">
        <v>0</v>
      </c>
      <c r="AA1507" s="922"/>
      <c r="AB1507" s="965">
        <v>0</v>
      </c>
      <c r="AC1507" s="965">
        <v>0</v>
      </c>
      <c r="AD1507" s="965">
        <v>0</v>
      </c>
      <c r="AE1507" s="965">
        <v>0</v>
      </c>
      <c r="AF1507" s="965">
        <v>0</v>
      </c>
      <c r="AG1507" s="965">
        <v>0</v>
      </c>
      <c r="AH1507" s="965">
        <v>0</v>
      </c>
      <c r="AI1507" s="965">
        <v>0</v>
      </c>
      <c r="AJ1507" s="965">
        <v>0</v>
      </c>
      <c r="AK1507" s="965">
        <v>0</v>
      </c>
      <c r="AL1507" s="965">
        <v>0</v>
      </c>
      <c r="AM1507" s="965">
        <v>0</v>
      </c>
      <c r="AN1507" s="965">
        <v>0</v>
      </c>
      <c r="AO1507" s="965">
        <v>0</v>
      </c>
      <c r="AP1507" s="965">
        <v>0</v>
      </c>
      <c r="AQ1507" s="964">
        <v>0</v>
      </c>
      <c r="AR1507" s="964">
        <v>0</v>
      </c>
      <c r="AS1507" s="964">
        <v>0</v>
      </c>
      <c r="AT1507" s="964">
        <v>0</v>
      </c>
      <c r="AU1507" s="964">
        <v>0</v>
      </c>
      <c r="AV1507" s="964">
        <v>0</v>
      </c>
      <c r="AW1507" s="964">
        <v>0</v>
      </c>
      <c r="AX1507" s="964">
        <v>0</v>
      </c>
      <c r="AY1507" s="964">
        <v>0</v>
      </c>
      <c r="AZ1507" s="964">
        <v>0</v>
      </c>
      <c r="BA1507" s="964">
        <v>0</v>
      </c>
      <c r="BB1507" s="964">
        <v>0</v>
      </c>
      <c r="BC1507" s="922"/>
      <c r="BD1507" s="922"/>
      <c r="BE1507" s="922"/>
      <c r="BF1507" s="922"/>
      <c r="BG1507" s="964">
        <v>0</v>
      </c>
      <c r="BH1507" s="964">
        <v>0</v>
      </c>
      <c r="BI1507" s="922"/>
      <c r="BJ1507" s="1292">
        <v>0</v>
      </c>
      <c r="BK1507" s="916">
        <v>0</v>
      </c>
      <c r="BL1507" s="978">
        <v>0</v>
      </c>
    </row>
    <row r="1508" spans="1:64" ht="30.6" hidden="1">
      <c r="A1508" s="1022" t="s">
        <v>70</v>
      </c>
      <c r="B1508" s="875" t="s">
        <v>358</v>
      </c>
      <c r="C1508" s="871" t="s">
        <v>69</v>
      </c>
      <c r="D1508" s="905">
        <v>0</v>
      </c>
      <c r="E1508" s="922"/>
      <c r="F1508" s="922"/>
      <c r="G1508" s="922"/>
      <c r="H1508" s="922"/>
      <c r="I1508" s="922"/>
      <c r="J1508" s="922"/>
      <c r="K1508" s="922"/>
      <c r="L1508" s="922"/>
      <c r="M1508" s="922"/>
      <c r="N1508" s="961"/>
      <c r="O1508" s="922"/>
      <c r="P1508" s="922"/>
      <c r="Q1508" s="922"/>
      <c r="R1508" s="922"/>
      <c r="S1508" s="964"/>
      <c r="T1508" s="964"/>
      <c r="U1508" s="964"/>
      <c r="V1508" s="964"/>
      <c r="W1508" s="964"/>
      <c r="X1508" s="964"/>
      <c r="Y1508" s="964"/>
      <c r="Z1508" s="922"/>
      <c r="AA1508" s="955">
        <v>0</v>
      </c>
      <c r="AB1508" s="961"/>
      <c r="AC1508" s="961"/>
      <c r="AD1508" s="961"/>
      <c r="AE1508" s="961"/>
      <c r="AF1508" s="961"/>
      <c r="AG1508" s="961"/>
      <c r="AH1508" s="961"/>
      <c r="AI1508" s="961"/>
      <c r="AJ1508" s="961"/>
      <c r="AK1508" s="961"/>
      <c r="AL1508" s="961"/>
      <c r="AM1508" s="961"/>
      <c r="AN1508" s="961"/>
      <c r="AO1508" s="961"/>
      <c r="AP1508" s="961"/>
      <c r="AQ1508" s="922"/>
      <c r="AR1508" s="922"/>
      <c r="AS1508" s="922"/>
      <c r="AT1508" s="922"/>
      <c r="AU1508" s="922"/>
      <c r="AV1508" s="922"/>
      <c r="AW1508" s="922"/>
      <c r="AX1508" s="922"/>
      <c r="AY1508" s="922"/>
      <c r="AZ1508" s="922"/>
      <c r="BA1508" s="922"/>
      <c r="BB1508" s="922"/>
      <c r="BC1508" s="922"/>
      <c r="BD1508" s="922"/>
      <c r="BE1508" s="922"/>
      <c r="BF1508" s="922"/>
      <c r="BG1508" s="922"/>
      <c r="BH1508" s="922"/>
      <c r="BI1508" s="922"/>
      <c r="BJ1508" s="1292">
        <v>0</v>
      </c>
      <c r="BK1508" s="916">
        <v>0</v>
      </c>
      <c r="BL1508" s="1292">
        <v>0</v>
      </c>
    </row>
    <row r="1509" spans="1:64" hidden="1">
      <c r="A1509" s="1024" t="s">
        <v>212</v>
      </c>
      <c r="B1509" s="875" t="s">
        <v>92</v>
      </c>
      <c r="C1509" s="877" t="s">
        <v>103</v>
      </c>
      <c r="D1509" s="905">
        <v>0</v>
      </c>
      <c r="E1509" s="922"/>
      <c r="F1509" s="922"/>
      <c r="G1509" s="964">
        <v>0</v>
      </c>
      <c r="H1509" s="964">
        <v>0</v>
      </c>
      <c r="I1509" s="922"/>
      <c r="J1509" s="964">
        <v>0</v>
      </c>
      <c r="K1509" s="964">
        <v>0</v>
      </c>
      <c r="L1509" s="964">
        <v>0</v>
      </c>
      <c r="M1509" s="964">
        <v>0</v>
      </c>
      <c r="N1509" s="965"/>
      <c r="O1509" s="964">
        <v>0</v>
      </c>
      <c r="P1509" s="964">
        <v>0</v>
      </c>
      <c r="Q1509" s="964">
        <v>0</v>
      </c>
      <c r="R1509" s="922"/>
      <c r="S1509" s="964">
        <v>0</v>
      </c>
      <c r="T1509" s="964">
        <v>0</v>
      </c>
      <c r="U1509" s="964">
        <v>0</v>
      </c>
      <c r="V1509" s="964">
        <v>0</v>
      </c>
      <c r="W1509" s="964">
        <v>0</v>
      </c>
      <c r="X1509" s="964">
        <v>0</v>
      </c>
      <c r="Y1509" s="964">
        <v>0</v>
      </c>
      <c r="Z1509" s="964">
        <v>0</v>
      </c>
      <c r="AA1509" s="922"/>
      <c r="AB1509" s="935">
        <v>0</v>
      </c>
      <c r="AC1509" s="965">
        <v>0</v>
      </c>
      <c r="AD1509" s="965">
        <v>0</v>
      </c>
      <c r="AE1509" s="965">
        <v>0</v>
      </c>
      <c r="AF1509" s="965">
        <v>0</v>
      </c>
      <c r="AG1509" s="965">
        <v>0</v>
      </c>
      <c r="AH1509" s="965">
        <v>0</v>
      </c>
      <c r="AI1509" s="965">
        <v>0</v>
      </c>
      <c r="AJ1509" s="965">
        <v>0</v>
      </c>
      <c r="AK1509" s="965">
        <v>0</v>
      </c>
      <c r="AL1509" s="965">
        <v>0</v>
      </c>
      <c r="AM1509" s="965">
        <v>0</v>
      </c>
      <c r="AN1509" s="965">
        <v>0</v>
      </c>
      <c r="AO1509" s="965">
        <v>0</v>
      </c>
      <c r="AP1509" s="965">
        <v>0</v>
      </c>
      <c r="AQ1509" s="964">
        <v>0</v>
      </c>
      <c r="AR1509" s="964">
        <v>0</v>
      </c>
      <c r="AS1509" s="964">
        <v>0</v>
      </c>
      <c r="AT1509" s="964">
        <v>0</v>
      </c>
      <c r="AU1509" s="964">
        <v>0</v>
      </c>
      <c r="AV1509" s="964">
        <v>0</v>
      </c>
      <c r="AW1509" s="964">
        <v>0</v>
      </c>
      <c r="AX1509" s="964">
        <v>0</v>
      </c>
      <c r="AY1509" s="964">
        <v>0</v>
      </c>
      <c r="AZ1509" s="964">
        <v>0</v>
      </c>
      <c r="BA1509" s="964">
        <v>0</v>
      </c>
      <c r="BB1509" s="964">
        <v>0</v>
      </c>
      <c r="BC1509" s="922"/>
      <c r="BD1509" s="922"/>
      <c r="BE1509" s="922"/>
      <c r="BF1509" s="922"/>
      <c r="BG1509" s="964">
        <v>0</v>
      </c>
      <c r="BH1509" s="964">
        <v>0</v>
      </c>
      <c r="BI1509" s="922"/>
      <c r="BJ1509" s="1292">
        <v>0</v>
      </c>
      <c r="BK1509" s="916">
        <v>0</v>
      </c>
      <c r="BL1509" s="979">
        <v>0</v>
      </c>
    </row>
    <row r="1510" spans="1:64" hidden="1">
      <c r="A1510" s="1024" t="s">
        <v>213</v>
      </c>
      <c r="B1510" s="876" t="s">
        <v>93</v>
      </c>
      <c r="C1510" s="877" t="s">
        <v>104</v>
      </c>
      <c r="D1510" s="905">
        <v>0</v>
      </c>
      <c r="E1510" s="922"/>
      <c r="F1510" s="922"/>
      <c r="G1510" s="964">
        <v>0</v>
      </c>
      <c r="H1510" s="964">
        <v>0</v>
      </c>
      <c r="I1510" s="922"/>
      <c r="J1510" s="964">
        <v>0</v>
      </c>
      <c r="K1510" s="964">
        <v>0</v>
      </c>
      <c r="L1510" s="964">
        <v>0</v>
      </c>
      <c r="M1510" s="964">
        <v>0</v>
      </c>
      <c r="N1510" s="965"/>
      <c r="O1510" s="964">
        <v>0</v>
      </c>
      <c r="P1510" s="964">
        <v>0</v>
      </c>
      <c r="Q1510" s="964">
        <v>0</v>
      </c>
      <c r="R1510" s="922"/>
      <c r="S1510" s="964">
        <v>0</v>
      </c>
      <c r="T1510" s="964">
        <v>0</v>
      </c>
      <c r="U1510" s="964">
        <v>0</v>
      </c>
      <c r="V1510" s="964">
        <v>0</v>
      </c>
      <c r="W1510" s="964">
        <v>0</v>
      </c>
      <c r="X1510" s="964">
        <v>0</v>
      </c>
      <c r="Y1510" s="964">
        <v>0</v>
      </c>
      <c r="Z1510" s="964">
        <v>0</v>
      </c>
      <c r="AA1510" s="922"/>
      <c r="AB1510" s="965">
        <v>0</v>
      </c>
      <c r="AC1510" s="935">
        <v>0</v>
      </c>
      <c r="AD1510" s="965">
        <v>0</v>
      </c>
      <c r="AE1510" s="965">
        <v>0</v>
      </c>
      <c r="AF1510" s="965">
        <v>0</v>
      </c>
      <c r="AG1510" s="965">
        <v>0</v>
      </c>
      <c r="AH1510" s="965">
        <v>0</v>
      </c>
      <c r="AI1510" s="965">
        <v>0</v>
      </c>
      <c r="AJ1510" s="965">
        <v>0</v>
      </c>
      <c r="AK1510" s="965">
        <v>0</v>
      </c>
      <c r="AL1510" s="965">
        <v>0</v>
      </c>
      <c r="AM1510" s="965">
        <v>0</v>
      </c>
      <c r="AN1510" s="965">
        <v>0</v>
      </c>
      <c r="AO1510" s="965">
        <v>0</v>
      </c>
      <c r="AP1510" s="965">
        <v>0</v>
      </c>
      <c r="AQ1510" s="964">
        <v>0</v>
      </c>
      <c r="AR1510" s="964">
        <v>0</v>
      </c>
      <c r="AS1510" s="964">
        <v>0</v>
      </c>
      <c r="AT1510" s="964">
        <v>0</v>
      </c>
      <c r="AU1510" s="964">
        <v>0</v>
      </c>
      <c r="AV1510" s="964">
        <v>0</v>
      </c>
      <c r="AW1510" s="964">
        <v>0</v>
      </c>
      <c r="AX1510" s="964">
        <v>0</v>
      </c>
      <c r="AY1510" s="964">
        <v>0</v>
      </c>
      <c r="AZ1510" s="964">
        <v>0</v>
      </c>
      <c r="BA1510" s="964">
        <v>0</v>
      </c>
      <c r="BB1510" s="964">
        <v>0</v>
      </c>
      <c r="BC1510" s="922"/>
      <c r="BD1510" s="922"/>
      <c r="BE1510" s="922"/>
      <c r="BF1510" s="922"/>
      <c r="BG1510" s="964">
        <v>0</v>
      </c>
      <c r="BH1510" s="964">
        <v>0</v>
      </c>
      <c r="BI1510" s="922"/>
      <c r="BJ1510" s="1292">
        <v>0</v>
      </c>
      <c r="BK1510" s="916">
        <v>0</v>
      </c>
      <c r="BL1510" s="979">
        <v>0</v>
      </c>
    </row>
    <row r="1511" spans="1:64" hidden="1">
      <c r="A1511" s="1024" t="s">
        <v>214</v>
      </c>
      <c r="B1511" s="876" t="s">
        <v>94</v>
      </c>
      <c r="C1511" s="877" t="s">
        <v>105</v>
      </c>
      <c r="D1511" s="905">
        <v>0</v>
      </c>
      <c r="E1511" s="922"/>
      <c r="F1511" s="922"/>
      <c r="G1511" s="964">
        <v>0</v>
      </c>
      <c r="H1511" s="964">
        <v>0</v>
      </c>
      <c r="I1511" s="922"/>
      <c r="J1511" s="964">
        <v>0</v>
      </c>
      <c r="K1511" s="964">
        <v>0</v>
      </c>
      <c r="L1511" s="964">
        <v>0</v>
      </c>
      <c r="M1511" s="964">
        <v>0</v>
      </c>
      <c r="N1511" s="965"/>
      <c r="O1511" s="964">
        <v>0</v>
      </c>
      <c r="P1511" s="964">
        <v>0</v>
      </c>
      <c r="Q1511" s="964">
        <v>0</v>
      </c>
      <c r="R1511" s="922"/>
      <c r="S1511" s="964">
        <v>0</v>
      </c>
      <c r="T1511" s="964">
        <v>0</v>
      </c>
      <c r="U1511" s="964">
        <v>0</v>
      </c>
      <c r="V1511" s="964">
        <v>0</v>
      </c>
      <c r="W1511" s="964">
        <v>0</v>
      </c>
      <c r="X1511" s="964">
        <v>0</v>
      </c>
      <c r="Y1511" s="964">
        <v>0</v>
      </c>
      <c r="Z1511" s="964">
        <v>0</v>
      </c>
      <c r="AA1511" s="922"/>
      <c r="AB1511" s="965">
        <v>0</v>
      </c>
      <c r="AC1511" s="965">
        <v>0</v>
      </c>
      <c r="AD1511" s="965">
        <v>0</v>
      </c>
      <c r="AE1511" s="965">
        <v>0</v>
      </c>
      <c r="AF1511" s="965">
        <v>0</v>
      </c>
      <c r="AG1511" s="965">
        <v>0</v>
      </c>
      <c r="AH1511" s="935">
        <v>0</v>
      </c>
      <c r="AI1511" s="965">
        <v>0</v>
      </c>
      <c r="AJ1511" s="965">
        <v>0</v>
      </c>
      <c r="AK1511" s="965">
        <v>0</v>
      </c>
      <c r="AL1511" s="965">
        <v>0</v>
      </c>
      <c r="AM1511" s="965">
        <v>0</v>
      </c>
      <c r="AN1511" s="965">
        <v>0</v>
      </c>
      <c r="AO1511" s="965">
        <v>0</v>
      </c>
      <c r="AP1511" s="965">
        <v>0</v>
      </c>
      <c r="AQ1511" s="964">
        <v>0</v>
      </c>
      <c r="AR1511" s="964">
        <v>0</v>
      </c>
      <c r="AS1511" s="964">
        <v>0</v>
      </c>
      <c r="AT1511" s="964">
        <v>0</v>
      </c>
      <c r="AU1511" s="964">
        <v>0</v>
      </c>
      <c r="AV1511" s="964">
        <v>0</v>
      </c>
      <c r="AW1511" s="964">
        <v>0</v>
      </c>
      <c r="AX1511" s="964">
        <v>0</v>
      </c>
      <c r="AY1511" s="964">
        <v>0</v>
      </c>
      <c r="AZ1511" s="964">
        <v>0</v>
      </c>
      <c r="BA1511" s="964">
        <v>0</v>
      </c>
      <c r="BB1511" s="964">
        <v>0</v>
      </c>
      <c r="BC1511" s="922"/>
      <c r="BD1511" s="922"/>
      <c r="BE1511" s="922"/>
      <c r="BF1511" s="922"/>
      <c r="BG1511" s="964">
        <v>0</v>
      </c>
      <c r="BH1511" s="964">
        <v>0</v>
      </c>
      <c r="BI1511" s="922"/>
      <c r="BJ1511" s="1292">
        <v>0</v>
      </c>
      <c r="BK1511" s="916">
        <v>0</v>
      </c>
      <c r="BL1511" s="979">
        <v>0</v>
      </c>
    </row>
    <row r="1512" spans="1:64" hidden="1">
      <c r="A1512" s="1024" t="s">
        <v>215</v>
      </c>
      <c r="B1512" s="876" t="s">
        <v>383</v>
      </c>
      <c r="C1512" s="877" t="s">
        <v>106</v>
      </c>
      <c r="D1512" s="905">
        <v>0</v>
      </c>
      <c r="E1512" s="922"/>
      <c r="F1512" s="922"/>
      <c r="G1512" s="964">
        <v>0</v>
      </c>
      <c r="H1512" s="964">
        <v>0</v>
      </c>
      <c r="I1512" s="922"/>
      <c r="J1512" s="964">
        <v>0</v>
      </c>
      <c r="K1512" s="964">
        <v>0</v>
      </c>
      <c r="L1512" s="964">
        <v>0</v>
      </c>
      <c r="M1512" s="964">
        <v>0</v>
      </c>
      <c r="N1512" s="965"/>
      <c r="O1512" s="964">
        <v>0</v>
      </c>
      <c r="P1512" s="964">
        <v>0</v>
      </c>
      <c r="Q1512" s="964">
        <v>0</v>
      </c>
      <c r="R1512" s="922"/>
      <c r="S1512" s="964">
        <v>0</v>
      </c>
      <c r="T1512" s="964">
        <v>0</v>
      </c>
      <c r="U1512" s="964">
        <v>0</v>
      </c>
      <c r="V1512" s="964">
        <v>0</v>
      </c>
      <c r="W1512" s="964">
        <v>0</v>
      </c>
      <c r="X1512" s="964">
        <v>0</v>
      </c>
      <c r="Y1512" s="964">
        <v>0</v>
      </c>
      <c r="Z1512" s="964">
        <v>0</v>
      </c>
      <c r="AA1512" s="922"/>
      <c r="AB1512" s="965">
        <v>0</v>
      </c>
      <c r="AC1512" s="965">
        <v>0</v>
      </c>
      <c r="AD1512" s="965">
        <v>0</v>
      </c>
      <c r="AE1512" s="965">
        <v>0</v>
      </c>
      <c r="AF1512" s="965">
        <v>0</v>
      </c>
      <c r="AG1512" s="965">
        <v>0</v>
      </c>
      <c r="AH1512" s="965">
        <v>0</v>
      </c>
      <c r="AI1512" s="935">
        <v>0</v>
      </c>
      <c r="AJ1512" s="965">
        <v>0</v>
      </c>
      <c r="AK1512" s="965">
        <v>0</v>
      </c>
      <c r="AL1512" s="965">
        <v>0</v>
      </c>
      <c r="AM1512" s="965">
        <v>0</v>
      </c>
      <c r="AN1512" s="965">
        <v>0</v>
      </c>
      <c r="AO1512" s="965">
        <v>0</v>
      </c>
      <c r="AP1512" s="965">
        <v>0</v>
      </c>
      <c r="AQ1512" s="964">
        <v>0</v>
      </c>
      <c r="AR1512" s="964">
        <v>0</v>
      </c>
      <c r="AS1512" s="964">
        <v>0</v>
      </c>
      <c r="AT1512" s="964">
        <v>0</v>
      </c>
      <c r="AU1512" s="964">
        <v>0</v>
      </c>
      <c r="AV1512" s="964">
        <v>0</v>
      </c>
      <c r="AW1512" s="964">
        <v>0</v>
      </c>
      <c r="AX1512" s="964">
        <v>0</v>
      </c>
      <c r="AY1512" s="964">
        <v>0</v>
      </c>
      <c r="AZ1512" s="964">
        <v>0</v>
      </c>
      <c r="BA1512" s="964">
        <v>0</v>
      </c>
      <c r="BB1512" s="964">
        <v>0</v>
      </c>
      <c r="BC1512" s="922"/>
      <c r="BD1512" s="922"/>
      <c r="BE1512" s="922"/>
      <c r="BF1512" s="922"/>
      <c r="BG1512" s="964">
        <v>0</v>
      </c>
      <c r="BH1512" s="964">
        <v>0</v>
      </c>
      <c r="BI1512" s="922"/>
      <c r="BJ1512" s="1292">
        <v>0</v>
      </c>
      <c r="BK1512" s="916">
        <v>0</v>
      </c>
      <c r="BL1512" s="979">
        <v>0</v>
      </c>
    </row>
    <row r="1513" spans="1:64" hidden="1">
      <c r="A1513" s="1024" t="s">
        <v>216</v>
      </c>
      <c r="B1513" s="876" t="s">
        <v>382</v>
      </c>
      <c r="C1513" s="877" t="s">
        <v>107</v>
      </c>
      <c r="D1513" s="905">
        <v>0</v>
      </c>
      <c r="E1513" s="922"/>
      <c r="F1513" s="922"/>
      <c r="G1513" s="964">
        <v>0</v>
      </c>
      <c r="H1513" s="964">
        <v>0</v>
      </c>
      <c r="I1513" s="922"/>
      <c r="J1513" s="964">
        <v>0</v>
      </c>
      <c r="K1513" s="964">
        <v>0</v>
      </c>
      <c r="L1513" s="964">
        <v>0</v>
      </c>
      <c r="M1513" s="964">
        <v>0</v>
      </c>
      <c r="N1513" s="965"/>
      <c r="O1513" s="964">
        <v>0</v>
      </c>
      <c r="P1513" s="964">
        <v>0</v>
      </c>
      <c r="Q1513" s="964">
        <v>0</v>
      </c>
      <c r="R1513" s="922"/>
      <c r="S1513" s="964">
        <v>0</v>
      </c>
      <c r="T1513" s="964">
        <v>0</v>
      </c>
      <c r="U1513" s="964">
        <v>0</v>
      </c>
      <c r="V1513" s="964">
        <v>0</v>
      </c>
      <c r="W1513" s="964">
        <v>0</v>
      </c>
      <c r="X1513" s="964">
        <v>0</v>
      </c>
      <c r="Y1513" s="964">
        <v>0</v>
      </c>
      <c r="Z1513" s="964">
        <v>0</v>
      </c>
      <c r="AA1513" s="922"/>
      <c r="AB1513" s="965">
        <v>0</v>
      </c>
      <c r="AC1513" s="965">
        <v>0</v>
      </c>
      <c r="AD1513" s="935">
        <v>0</v>
      </c>
      <c r="AE1513" s="965">
        <v>0</v>
      </c>
      <c r="AF1513" s="965">
        <v>0</v>
      </c>
      <c r="AG1513" s="965">
        <v>0</v>
      </c>
      <c r="AH1513" s="965">
        <v>0</v>
      </c>
      <c r="AI1513" s="965">
        <v>0</v>
      </c>
      <c r="AJ1513" s="965">
        <v>0</v>
      </c>
      <c r="AK1513" s="965">
        <v>0</v>
      </c>
      <c r="AL1513" s="965">
        <v>0</v>
      </c>
      <c r="AM1513" s="965">
        <v>0</v>
      </c>
      <c r="AN1513" s="965">
        <v>0</v>
      </c>
      <c r="AO1513" s="965">
        <v>0</v>
      </c>
      <c r="AP1513" s="965">
        <v>0</v>
      </c>
      <c r="AQ1513" s="964">
        <v>0</v>
      </c>
      <c r="AR1513" s="964">
        <v>0</v>
      </c>
      <c r="AS1513" s="964">
        <v>0</v>
      </c>
      <c r="AT1513" s="964">
        <v>0</v>
      </c>
      <c r="AU1513" s="964">
        <v>0</v>
      </c>
      <c r="AV1513" s="964">
        <v>0</v>
      </c>
      <c r="AW1513" s="964">
        <v>0</v>
      </c>
      <c r="AX1513" s="964">
        <v>0</v>
      </c>
      <c r="AY1513" s="964">
        <v>0</v>
      </c>
      <c r="AZ1513" s="964">
        <v>0</v>
      </c>
      <c r="BA1513" s="964">
        <v>0</v>
      </c>
      <c r="BB1513" s="964">
        <v>0</v>
      </c>
      <c r="BC1513" s="922"/>
      <c r="BD1513" s="922"/>
      <c r="BE1513" s="922"/>
      <c r="BF1513" s="922"/>
      <c r="BG1513" s="964">
        <v>0</v>
      </c>
      <c r="BH1513" s="964">
        <v>0</v>
      </c>
      <c r="BI1513" s="922"/>
      <c r="BJ1513" s="1292">
        <v>0</v>
      </c>
      <c r="BK1513" s="916">
        <v>0</v>
      </c>
      <c r="BL1513" s="979">
        <v>0</v>
      </c>
    </row>
    <row r="1514" spans="1:64" hidden="1">
      <c r="A1514" s="1024" t="s">
        <v>217</v>
      </c>
      <c r="B1514" s="876" t="s">
        <v>282</v>
      </c>
      <c r="C1514" s="877" t="s">
        <v>108</v>
      </c>
      <c r="D1514" s="905">
        <v>0</v>
      </c>
      <c r="E1514" s="922"/>
      <c r="F1514" s="922"/>
      <c r="G1514" s="964">
        <v>0</v>
      </c>
      <c r="H1514" s="964">
        <v>0</v>
      </c>
      <c r="I1514" s="922"/>
      <c r="J1514" s="964">
        <v>0</v>
      </c>
      <c r="K1514" s="964">
        <v>0</v>
      </c>
      <c r="L1514" s="964">
        <v>0</v>
      </c>
      <c r="M1514" s="964">
        <v>0</v>
      </c>
      <c r="N1514" s="965"/>
      <c r="O1514" s="964">
        <v>0</v>
      </c>
      <c r="P1514" s="964">
        <v>0</v>
      </c>
      <c r="Q1514" s="964">
        <v>0</v>
      </c>
      <c r="R1514" s="922"/>
      <c r="S1514" s="964">
        <v>0</v>
      </c>
      <c r="T1514" s="964">
        <v>0</v>
      </c>
      <c r="U1514" s="964">
        <v>0</v>
      </c>
      <c r="V1514" s="964">
        <v>0</v>
      </c>
      <c r="W1514" s="964">
        <v>0</v>
      </c>
      <c r="X1514" s="964">
        <v>0</v>
      </c>
      <c r="Y1514" s="964">
        <v>0</v>
      </c>
      <c r="Z1514" s="964">
        <v>0</v>
      </c>
      <c r="AA1514" s="922"/>
      <c r="AB1514" s="965">
        <v>0</v>
      </c>
      <c r="AC1514" s="965">
        <v>0</v>
      </c>
      <c r="AD1514" s="965">
        <v>0</v>
      </c>
      <c r="AE1514" s="935">
        <v>0</v>
      </c>
      <c r="AF1514" s="965">
        <v>0</v>
      </c>
      <c r="AG1514" s="965">
        <v>0</v>
      </c>
      <c r="AH1514" s="965">
        <v>0</v>
      </c>
      <c r="AI1514" s="965">
        <v>0</v>
      </c>
      <c r="AJ1514" s="965">
        <v>0</v>
      </c>
      <c r="AK1514" s="965">
        <v>0</v>
      </c>
      <c r="AL1514" s="965">
        <v>0</v>
      </c>
      <c r="AM1514" s="965">
        <v>0</v>
      </c>
      <c r="AN1514" s="965">
        <v>0</v>
      </c>
      <c r="AO1514" s="965">
        <v>0</v>
      </c>
      <c r="AP1514" s="965">
        <v>0</v>
      </c>
      <c r="AQ1514" s="964">
        <v>0</v>
      </c>
      <c r="AR1514" s="964">
        <v>0</v>
      </c>
      <c r="AS1514" s="964">
        <v>0</v>
      </c>
      <c r="AT1514" s="964">
        <v>0</v>
      </c>
      <c r="AU1514" s="964">
        <v>0</v>
      </c>
      <c r="AV1514" s="964">
        <v>0</v>
      </c>
      <c r="AW1514" s="964">
        <v>0</v>
      </c>
      <c r="AX1514" s="964">
        <v>0</v>
      </c>
      <c r="AY1514" s="964">
        <v>0</v>
      </c>
      <c r="AZ1514" s="964">
        <v>0</v>
      </c>
      <c r="BA1514" s="964">
        <v>0</v>
      </c>
      <c r="BB1514" s="964">
        <v>0</v>
      </c>
      <c r="BC1514" s="922"/>
      <c r="BD1514" s="922"/>
      <c r="BE1514" s="922"/>
      <c r="BF1514" s="922"/>
      <c r="BG1514" s="964">
        <v>0</v>
      </c>
      <c r="BH1514" s="964">
        <v>0</v>
      </c>
      <c r="BI1514" s="922"/>
      <c r="BJ1514" s="1292">
        <v>0</v>
      </c>
      <c r="BK1514" s="916">
        <v>0</v>
      </c>
      <c r="BL1514" s="979">
        <v>0</v>
      </c>
    </row>
    <row r="1515" spans="1:64" hidden="1">
      <c r="A1515" s="1024" t="s">
        <v>218</v>
      </c>
      <c r="B1515" s="876" t="s">
        <v>283</v>
      </c>
      <c r="C1515" s="877" t="s">
        <v>109</v>
      </c>
      <c r="D1515" s="905">
        <v>0</v>
      </c>
      <c r="E1515" s="922"/>
      <c r="F1515" s="922"/>
      <c r="G1515" s="964">
        <v>0</v>
      </c>
      <c r="H1515" s="964">
        <v>0</v>
      </c>
      <c r="I1515" s="922"/>
      <c r="J1515" s="964">
        <v>0</v>
      </c>
      <c r="K1515" s="964">
        <v>0</v>
      </c>
      <c r="L1515" s="964">
        <v>0</v>
      </c>
      <c r="M1515" s="964">
        <v>0</v>
      </c>
      <c r="N1515" s="965"/>
      <c r="O1515" s="964">
        <v>0</v>
      </c>
      <c r="P1515" s="964">
        <v>0</v>
      </c>
      <c r="Q1515" s="964">
        <v>0</v>
      </c>
      <c r="R1515" s="922"/>
      <c r="S1515" s="964">
        <v>0</v>
      </c>
      <c r="T1515" s="964">
        <v>0</v>
      </c>
      <c r="U1515" s="964">
        <v>0</v>
      </c>
      <c r="V1515" s="964">
        <v>0</v>
      </c>
      <c r="W1515" s="964">
        <v>0</v>
      </c>
      <c r="X1515" s="964">
        <v>0</v>
      </c>
      <c r="Y1515" s="964">
        <v>0</v>
      </c>
      <c r="Z1515" s="964">
        <v>0</v>
      </c>
      <c r="AA1515" s="922"/>
      <c r="AB1515" s="965">
        <v>0</v>
      </c>
      <c r="AC1515" s="965">
        <v>0</v>
      </c>
      <c r="AD1515" s="965">
        <v>0</v>
      </c>
      <c r="AE1515" s="965">
        <v>0</v>
      </c>
      <c r="AF1515" s="935">
        <v>0</v>
      </c>
      <c r="AG1515" s="965">
        <v>0</v>
      </c>
      <c r="AH1515" s="965">
        <v>0</v>
      </c>
      <c r="AI1515" s="965">
        <v>0</v>
      </c>
      <c r="AJ1515" s="965">
        <v>0</v>
      </c>
      <c r="AK1515" s="965">
        <v>0</v>
      </c>
      <c r="AL1515" s="965">
        <v>0</v>
      </c>
      <c r="AM1515" s="965">
        <v>0</v>
      </c>
      <c r="AN1515" s="965">
        <v>0</v>
      </c>
      <c r="AO1515" s="965">
        <v>0</v>
      </c>
      <c r="AP1515" s="965">
        <v>0</v>
      </c>
      <c r="AQ1515" s="964">
        <v>0</v>
      </c>
      <c r="AR1515" s="964">
        <v>0</v>
      </c>
      <c r="AS1515" s="964">
        <v>0</v>
      </c>
      <c r="AT1515" s="964">
        <v>0</v>
      </c>
      <c r="AU1515" s="964">
        <v>0</v>
      </c>
      <c r="AV1515" s="964">
        <v>0</v>
      </c>
      <c r="AW1515" s="964">
        <v>0</v>
      </c>
      <c r="AX1515" s="964">
        <v>0</v>
      </c>
      <c r="AY1515" s="964">
        <v>0</v>
      </c>
      <c r="AZ1515" s="964">
        <v>0</v>
      </c>
      <c r="BA1515" s="964">
        <v>0</v>
      </c>
      <c r="BB1515" s="964">
        <v>0</v>
      </c>
      <c r="BC1515" s="922"/>
      <c r="BD1515" s="922"/>
      <c r="BE1515" s="922"/>
      <c r="BF1515" s="922"/>
      <c r="BG1515" s="964">
        <v>0</v>
      </c>
      <c r="BH1515" s="964">
        <v>0</v>
      </c>
      <c r="BI1515" s="922"/>
      <c r="BJ1515" s="1292">
        <v>0</v>
      </c>
      <c r="BK1515" s="916">
        <v>0</v>
      </c>
      <c r="BL1515" s="979">
        <v>0</v>
      </c>
    </row>
    <row r="1516" spans="1:64" hidden="1">
      <c r="A1516" s="1024" t="s">
        <v>219</v>
      </c>
      <c r="B1516" s="876" t="s">
        <v>284</v>
      </c>
      <c r="C1516" s="877" t="s">
        <v>110</v>
      </c>
      <c r="D1516" s="905">
        <v>0</v>
      </c>
      <c r="E1516" s="922"/>
      <c r="F1516" s="922"/>
      <c r="G1516" s="964">
        <v>0</v>
      </c>
      <c r="H1516" s="964">
        <v>0</v>
      </c>
      <c r="I1516" s="922"/>
      <c r="J1516" s="964">
        <v>0</v>
      </c>
      <c r="K1516" s="964">
        <v>0</v>
      </c>
      <c r="L1516" s="964">
        <v>0</v>
      </c>
      <c r="M1516" s="964">
        <v>0</v>
      </c>
      <c r="N1516" s="965"/>
      <c r="O1516" s="964">
        <v>0</v>
      </c>
      <c r="P1516" s="964">
        <v>0</v>
      </c>
      <c r="Q1516" s="964">
        <v>0</v>
      </c>
      <c r="R1516" s="922"/>
      <c r="S1516" s="964">
        <v>0</v>
      </c>
      <c r="T1516" s="964">
        <v>0</v>
      </c>
      <c r="U1516" s="964">
        <v>0</v>
      </c>
      <c r="V1516" s="964">
        <v>0</v>
      </c>
      <c r="W1516" s="964">
        <v>0</v>
      </c>
      <c r="X1516" s="964">
        <v>0</v>
      </c>
      <c r="Y1516" s="964">
        <v>0</v>
      </c>
      <c r="Z1516" s="964">
        <v>0</v>
      </c>
      <c r="AA1516" s="922"/>
      <c r="AB1516" s="965">
        <v>0</v>
      </c>
      <c r="AC1516" s="965">
        <v>0</v>
      </c>
      <c r="AD1516" s="965">
        <v>0</v>
      </c>
      <c r="AE1516" s="965">
        <v>0</v>
      </c>
      <c r="AF1516" s="965">
        <v>0</v>
      </c>
      <c r="AG1516" s="935">
        <v>0</v>
      </c>
      <c r="AH1516" s="965">
        <v>0</v>
      </c>
      <c r="AI1516" s="965">
        <v>0</v>
      </c>
      <c r="AJ1516" s="965">
        <v>0</v>
      </c>
      <c r="AK1516" s="965">
        <v>0</v>
      </c>
      <c r="AL1516" s="965">
        <v>0</v>
      </c>
      <c r="AM1516" s="965">
        <v>0</v>
      </c>
      <c r="AN1516" s="965">
        <v>0</v>
      </c>
      <c r="AO1516" s="965">
        <v>0</v>
      </c>
      <c r="AP1516" s="965">
        <v>0</v>
      </c>
      <c r="AQ1516" s="964">
        <v>0</v>
      </c>
      <c r="AR1516" s="964">
        <v>0</v>
      </c>
      <c r="AS1516" s="964">
        <v>0</v>
      </c>
      <c r="AT1516" s="964">
        <v>0</v>
      </c>
      <c r="AU1516" s="964">
        <v>0</v>
      </c>
      <c r="AV1516" s="964">
        <v>0</v>
      </c>
      <c r="AW1516" s="964">
        <v>0</v>
      </c>
      <c r="AX1516" s="964">
        <v>0</v>
      </c>
      <c r="AY1516" s="964">
        <v>0</v>
      </c>
      <c r="AZ1516" s="964">
        <v>0</v>
      </c>
      <c r="BA1516" s="964">
        <v>0</v>
      </c>
      <c r="BB1516" s="964">
        <v>0</v>
      </c>
      <c r="BC1516" s="922"/>
      <c r="BD1516" s="922"/>
      <c r="BE1516" s="922"/>
      <c r="BF1516" s="922"/>
      <c r="BG1516" s="964">
        <v>0</v>
      </c>
      <c r="BH1516" s="964">
        <v>0</v>
      </c>
      <c r="BI1516" s="922"/>
      <c r="BJ1516" s="1292">
        <v>0</v>
      </c>
      <c r="BK1516" s="916">
        <v>0</v>
      </c>
      <c r="BL1516" s="979">
        <v>0</v>
      </c>
    </row>
    <row r="1517" spans="1:64" s="923" customFormat="1" hidden="1">
      <c r="A1517" s="1022" t="s">
        <v>71</v>
      </c>
      <c r="B1517" s="876" t="s">
        <v>193</v>
      </c>
      <c r="C1517" s="871" t="s">
        <v>164</v>
      </c>
      <c r="D1517" s="905">
        <v>0</v>
      </c>
      <c r="E1517" s="922"/>
      <c r="F1517" s="922"/>
      <c r="G1517" s="964">
        <v>0</v>
      </c>
      <c r="H1517" s="964">
        <v>0</v>
      </c>
      <c r="I1517" s="922"/>
      <c r="J1517" s="964">
        <v>0</v>
      </c>
      <c r="K1517" s="964">
        <v>0</v>
      </c>
      <c r="L1517" s="964">
        <v>0</v>
      </c>
      <c r="M1517" s="964">
        <v>0</v>
      </c>
      <c r="N1517" s="965"/>
      <c r="O1517" s="964">
        <v>0</v>
      </c>
      <c r="P1517" s="964">
        <v>0</v>
      </c>
      <c r="Q1517" s="964">
        <v>0</v>
      </c>
      <c r="R1517" s="922"/>
      <c r="S1517" s="964">
        <v>0</v>
      </c>
      <c r="T1517" s="964">
        <v>0</v>
      </c>
      <c r="U1517" s="964">
        <v>0</v>
      </c>
      <c r="V1517" s="964">
        <v>0</v>
      </c>
      <c r="W1517" s="964">
        <v>0</v>
      </c>
      <c r="X1517" s="964">
        <v>0</v>
      </c>
      <c r="Y1517" s="964">
        <v>0</v>
      </c>
      <c r="Z1517" s="964">
        <v>0</v>
      </c>
      <c r="AA1517" s="922"/>
      <c r="AB1517" s="965">
        <v>0</v>
      </c>
      <c r="AC1517" s="965">
        <v>0</v>
      </c>
      <c r="AD1517" s="965">
        <v>0</v>
      </c>
      <c r="AE1517" s="965">
        <v>0</v>
      </c>
      <c r="AF1517" s="965">
        <v>0</v>
      </c>
      <c r="AG1517" s="965">
        <v>0</v>
      </c>
      <c r="AH1517" s="965">
        <v>0</v>
      </c>
      <c r="AI1517" s="965">
        <v>0</v>
      </c>
      <c r="AJ1517" s="935">
        <v>0</v>
      </c>
      <c r="AK1517" s="965">
        <v>0</v>
      </c>
      <c r="AL1517" s="965">
        <v>0</v>
      </c>
      <c r="AM1517" s="965">
        <v>0</v>
      </c>
      <c r="AN1517" s="965">
        <v>0</v>
      </c>
      <c r="AO1517" s="965">
        <v>0</v>
      </c>
      <c r="AP1517" s="965">
        <v>0</v>
      </c>
      <c r="AQ1517" s="964">
        <v>0</v>
      </c>
      <c r="AR1517" s="964">
        <v>0</v>
      </c>
      <c r="AS1517" s="964">
        <v>0</v>
      </c>
      <c r="AT1517" s="964">
        <v>0</v>
      </c>
      <c r="AU1517" s="964">
        <v>0</v>
      </c>
      <c r="AV1517" s="964">
        <v>0</v>
      </c>
      <c r="AW1517" s="964">
        <v>0</v>
      </c>
      <c r="AX1517" s="964">
        <v>0</v>
      </c>
      <c r="AY1517" s="964">
        <v>0</v>
      </c>
      <c r="AZ1517" s="964">
        <v>0</v>
      </c>
      <c r="BA1517" s="964">
        <v>0</v>
      </c>
      <c r="BB1517" s="964">
        <v>0</v>
      </c>
      <c r="BC1517" s="922"/>
      <c r="BD1517" s="922"/>
      <c r="BE1517" s="922"/>
      <c r="BF1517" s="922"/>
      <c r="BG1517" s="964">
        <v>0</v>
      </c>
      <c r="BH1517" s="964">
        <v>0</v>
      </c>
      <c r="BI1517" s="922"/>
      <c r="BJ1517" s="1292">
        <v>0</v>
      </c>
      <c r="BK1517" s="921">
        <v>0</v>
      </c>
      <c r="BL1517" s="978">
        <v>0</v>
      </c>
    </row>
    <row r="1518" spans="1:64" s="923" customFormat="1" hidden="1">
      <c r="A1518" s="1022" t="s">
        <v>73</v>
      </c>
      <c r="B1518" s="876" t="s">
        <v>166</v>
      </c>
      <c r="C1518" s="871" t="s">
        <v>61</v>
      </c>
      <c r="D1518" s="905">
        <v>0</v>
      </c>
      <c r="E1518" s="922"/>
      <c r="F1518" s="922"/>
      <c r="G1518" s="964">
        <v>0</v>
      </c>
      <c r="H1518" s="964">
        <v>0</v>
      </c>
      <c r="I1518" s="922"/>
      <c r="J1518" s="964">
        <v>0</v>
      </c>
      <c r="K1518" s="964">
        <v>0</v>
      </c>
      <c r="L1518" s="964">
        <v>0</v>
      </c>
      <c r="M1518" s="964">
        <v>0</v>
      </c>
      <c r="N1518" s="965"/>
      <c r="O1518" s="964">
        <v>0</v>
      </c>
      <c r="P1518" s="964">
        <v>0</v>
      </c>
      <c r="Q1518" s="964">
        <v>0</v>
      </c>
      <c r="R1518" s="922"/>
      <c r="S1518" s="964">
        <v>0</v>
      </c>
      <c r="T1518" s="964">
        <v>0</v>
      </c>
      <c r="U1518" s="964">
        <v>0</v>
      </c>
      <c r="V1518" s="964">
        <v>0</v>
      </c>
      <c r="W1518" s="964">
        <v>0</v>
      </c>
      <c r="X1518" s="964">
        <v>0</v>
      </c>
      <c r="Y1518" s="964">
        <v>0</v>
      </c>
      <c r="Z1518" s="964">
        <v>0</v>
      </c>
      <c r="AA1518" s="922"/>
      <c r="AB1518" s="965">
        <v>0</v>
      </c>
      <c r="AC1518" s="965">
        <v>0</v>
      </c>
      <c r="AD1518" s="965">
        <v>0</v>
      </c>
      <c r="AE1518" s="965">
        <v>0</v>
      </c>
      <c r="AF1518" s="965">
        <v>0</v>
      </c>
      <c r="AG1518" s="965">
        <v>0</v>
      </c>
      <c r="AH1518" s="965">
        <v>0</v>
      </c>
      <c r="AI1518" s="965">
        <v>0</v>
      </c>
      <c r="AJ1518" s="965">
        <v>0</v>
      </c>
      <c r="AK1518" s="935">
        <v>0</v>
      </c>
      <c r="AL1518" s="965">
        <v>0</v>
      </c>
      <c r="AM1518" s="965">
        <v>0</v>
      </c>
      <c r="AN1518" s="965">
        <v>0</v>
      </c>
      <c r="AO1518" s="965">
        <v>0</v>
      </c>
      <c r="AP1518" s="965">
        <v>0</v>
      </c>
      <c r="AQ1518" s="964">
        <v>0</v>
      </c>
      <c r="AR1518" s="964">
        <v>0</v>
      </c>
      <c r="AS1518" s="964">
        <v>0</v>
      </c>
      <c r="AT1518" s="964">
        <v>0</v>
      </c>
      <c r="AU1518" s="964">
        <v>0</v>
      </c>
      <c r="AV1518" s="964">
        <v>0</v>
      </c>
      <c r="AW1518" s="964">
        <v>0</v>
      </c>
      <c r="AX1518" s="964">
        <v>0</v>
      </c>
      <c r="AY1518" s="964">
        <v>0</v>
      </c>
      <c r="AZ1518" s="964">
        <v>0</v>
      </c>
      <c r="BA1518" s="964">
        <v>0</v>
      </c>
      <c r="BB1518" s="964">
        <v>0</v>
      </c>
      <c r="BC1518" s="922"/>
      <c r="BD1518" s="922"/>
      <c r="BE1518" s="922"/>
      <c r="BF1518" s="922"/>
      <c r="BG1518" s="964">
        <v>0</v>
      </c>
      <c r="BH1518" s="964">
        <v>0</v>
      </c>
      <c r="BI1518" s="922"/>
      <c r="BJ1518" s="1292">
        <v>0</v>
      </c>
      <c r="BK1518" s="921">
        <v>0</v>
      </c>
      <c r="BL1518" s="978">
        <v>0</v>
      </c>
    </row>
    <row r="1519" spans="1:64" s="923" customFormat="1" hidden="1">
      <c r="A1519" s="1022" t="s">
        <v>223</v>
      </c>
      <c r="B1519" s="876" t="s">
        <v>198</v>
      </c>
      <c r="C1519" s="871" t="s">
        <v>154</v>
      </c>
      <c r="D1519" s="905">
        <v>0</v>
      </c>
      <c r="E1519" s="922"/>
      <c r="F1519" s="922"/>
      <c r="G1519" s="964">
        <v>0</v>
      </c>
      <c r="H1519" s="964">
        <v>0</v>
      </c>
      <c r="I1519" s="922"/>
      <c r="J1519" s="964">
        <v>0</v>
      </c>
      <c r="K1519" s="964">
        <v>0</v>
      </c>
      <c r="L1519" s="964">
        <v>0</v>
      </c>
      <c r="M1519" s="964">
        <v>0</v>
      </c>
      <c r="N1519" s="965"/>
      <c r="O1519" s="964">
        <v>0</v>
      </c>
      <c r="P1519" s="964">
        <v>0</v>
      </c>
      <c r="Q1519" s="964">
        <v>0</v>
      </c>
      <c r="R1519" s="922"/>
      <c r="S1519" s="964">
        <v>0</v>
      </c>
      <c r="T1519" s="964">
        <v>0</v>
      </c>
      <c r="U1519" s="964">
        <v>0</v>
      </c>
      <c r="V1519" s="964">
        <v>0</v>
      </c>
      <c r="W1519" s="964">
        <v>0</v>
      </c>
      <c r="X1519" s="964">
        <v>0</v>
      </c>
      <c r="Y1519" s="964">
        <v>0</v>
      </c>
      <c r="Z1519" s="964">
        <v>0</v>
      </c>
      <c r="AA1519" s="922"/>
      <c r="AB1519" s="965">
        <v>0</v>
      </c>
      <c r="AC1519" s="965">
        <v>0</v>
      </c>
      <c r="AD1519" s="965">
        <v>0</v>
      </c>
      <c r="AE1519" s="965">
        <v>0</v>
      </c>
      <c r="AF1519" s="965">
        <v>0</v>
      </c>
      <c r="AG1519" s="965">
        <v>0</v>
      </c>
      <c r="AH1519" s="965">
        <v>0</v>
      </c>
      <c r="AI1519" s="965">
        <v>0</v>
      </c>
      <c r="AJ1519" s="965">
        <v>0</v>
      </c>
      <c r="AK1519" s="965">
        <v>0</v>
      </c>
      <c r="AL1519" s="935">
        <v>0</v>
      </c>
      <c r="AM1519" s="965">
        <v>0</v>
      </c>
      <c r="AN1519" s="965">
        <v>0</v>
      </c>
      <c r="AO1519" s="965">
        <v>0</v>
      </c>
      <c r="AP1519" s="965">
        <v>0</v>
      </c>
      <c r="AQ1519" s="964">
        <v>0</v>
      </c>
      <c r="AR1519" s="964">
        <v>0</v>
      </c>
      <c r="AS1519" s="964">
        <v>0</v>
      </c>
      <c r="AT1519" s="964">
        <v>0</v>
      </c>
      <c r="AU1519" s="964">
        <v>0</v>
      </c>
      <c r="AV1519" s="964">
        <v>0</v>
      </c>
      <c r="AW1519" s="964">
        <v>0</v>
      </c>
      <c r="AX1519" s="964">
        <v>0</v>
      </c>
      <c r="AY1519" s="964">
        <v>0</v>
      </c>
      <c r="AZ1519" s="964">
        <v>0</v>
      </c>
      <c r="BA1519" s="964">
        <v>0</v>
      </c>
      <c r="BB1519" s="964">
        <v>0</v>
      </c>
      <c r="BC1519" s="922"/>
      <c r="BD1519" s="922"/>
      <c r="BE1519" s="922"/>
      <c r="BF1519" s="922"/>
      <c r="BG1519" s="964">
        <v>0</v>
      </c>
      <c r="BH1519" s="964">
        <v>0</v>
      </c>
      <c r="BI1519" s="922"/>
      <c r="BJ1519" s="1292">
        <v>0</v>
      </c>
      <c r="BK1519" s="916">
        <v>0</v>
      </c>
      <c r="BL1519" s="978">
        <v>0</v>
      </c>
    </row>
    <row r="1520" spans="1:64" s="923" customFormat="1" hidden="1">
      <c r="A1520" s="1022" t="s">
        <v>224</v>
      </c>
      <c r="B1520" s="876" t="s">
        <v>286</v>
      </c>
      <c r="C1520" s="871" t="s">
        <v>115</v>
      </c>
      <c r="D1520" s="905">
        <v>0</v>
      </c>
      <c r="E1520" s="922"/>
      <c r="F1520" s="922"/>
      <c r="G1520" s="964">
        <v>0</v>
      </c>
      <c r="H1520" s="964">
        <v>0</v>
      </c>
      <c r="I1520" s="922"/>
      <c r="J1520" s="964">
        <v>0</v>
      </c>
      <c r="K1520" s="964">
        <v>0</v>
      </c>
      <c r="L1520" s="964">
        <v>0</v>
      </c>
      <c r="M1520" s="964">
        <v>0</v>
      </c>
      <c r="N1520" s="965"/>
      <c r="O1520" s="964">
        <v>0</v>
      </c>
      <c r="P1520" s="964">
        <v>0</v>
      </c>
      <c r="Q1520" s="964">
        <v>0</v>
      </c>
      <c r="R1520" s="922"/>
      <c r="S1520" s="964">
        <v>0</v>
      </c>
      <c r="T1520" s="964">
        <v>0</v>
      </c>
      <c r="U1520" s="964">
        <v>0</v>
      </c>
      <c r="V1520" s="964">
        <v>0</v>
      </c>
      <c r="W1520" s="964">
        <v>0</v>
      </c>
      <c r="X1520" s="964">
        <v>0</v>
      </c>
      <c r="Y1520" s="964">
        <v>0</v>
      </c>
      <c r="Z1520" s="964">
        <v>0</v>
      </c>
      <c r="AA1520" s="922"/>
      <c r="AB1520" s="965">
        <v>0</v>
      </c>
      <c r="AC1520" s="965">
        <v>0</v>
      </c>
      <c r="AD1520" s="965">
        <v>0</v>
      </c>
      <c r="AE1520" s="965">
        <v>0</v>
      </c>
      <c r="AF1520" s="965">
        <v>0</v>
      </c>
      <c r="AG1520" s="965">
        <v>0</v>
      </c>
      <c r="AH1520" s="965">
        <v>0</v>
      </c>
      <c r="AI1520" s="965">
        <v>0</v>
      </c>
      <c r="AJ1520" s="965">
        <v>0</v>
      </c>
      <c r="AK1520" s="965">
        <v>0</v>
      </c>
      <c r="AL1520" s="965">
        <v>0</v>
      </c>
      <c r="AM1520" s="935">
        <v>0</v>
      </c>
      <c r="AN1520" s="965">
        <v>0</v>
      </c>
      <c r="AO1520" s="965">
        <v>0</v>
      </c>
      <c r="AP1520" s="965">
        <v>0</v>
      </c>
      <c r="AQ1520" s="964">
        <v>0</v>
      </c>
      <c r="AR1520" s="964">
        <v>0</v>
      </c>
      <c r="AS1520" s="964">
        <v>0</v>
      </c>
      <c r="AT1520" s="964">
        <v>0</v>
      </c>
      <c r="AU1520" s="964">
        <v>0</v>
      </c>
      <c r="AV1520" s="964">
        <v>0</v>
      </c>
      <c r="AW1520" s="964">
        <v>0</v>
      </c>
      <c r="AX1520" s="964">
        <v>0</v>
      </c>
      <c r="AY1520" s="964">
        <v>0</v>
      </c>
      <c r="AZ1520" s="964">
        <v>0</v>
      </c>
      <c r="BA1520" s="964">
        <v>0</v>
      </c>
      <c r="BB1520" s="964">
        <v>0</v>
      </c>
      <c r="BC1520" s="922"/>
      <c r="BD1520" s="922"/>
      <c r="BE1520" s="922"/>
      <c r="BF1520" s="922"/>
      <c r="BG1520" s="964">
        <v>0</v>
      </c>
      <c r="BH1520" s="964">
        <v>0</v>
      </c>
      <c r="BI1520" s="922"/>
      <c r="BJ1520" s="1292">
        <v>0</v>
      </c>
      <c r="BK1520" s="916">
        <v>0</v>
      </c>
      <c r="BL1520" s="978">
        <v>0</v>
      </c>
    </row>
    <row r="1521" spans="1:64" hidden="1">
      <c r="A1521" s="1024" t="s">
        <v>220</v>
      </c>
      <c r="B1521" s="876" t="s">
        <v>12</v>
      </c>
      <c r="C1521" s="877" t="s">
        <v>112</v>
      </c>
      <c r="D1521" s="905">
        <v>0</v>
      </c>
      <c r="E1521" s="922"/>
      <c r="F1521" s="922"/>
      <c r="G1521" s="964">
        <v>0</v>
      </c>
      <c r="H1521" s="964">
        <v>0</v>
      </c>
      <c r="I1521" s="922"/>
      <c r="J1521" s="964">
        <v>0</v>
      </c>
      <c r="K1521" s="964">
        <v>0</v>
      </c>
      <c r="L1521" s="964">
        <v>0</v>
      </c>
      <c r="M1521" s="964">
        <v>0</v>
      </c>
      <c r="N1521" s="965"/>
      <c r="O1521" s="964">
        <v>0</v>
      </c>
      <c r="P1521" s="964">
        <v>0</v>
      </c>
      <c r="Q1521" s="964">
        <v>0</v>
      </c>
      <c r="R1521" s="922"/>
      <c r="S1521" s="964">
        <v>0</v>
      </c>
      <c r="T1521" s="964">
        <v>0</v>
      </c>
      <c r="U1521" s="964">
        <v>0</v>
      </c>
      <c r="V1521" s="964">
        <v>0</v>
      </c>
      <c r="W1521" s="964">
        <v>0</v>
      </c>
      <c r="X1521" s="964">
        <v>0</v>
      </c>
      <c r="Y1521" s="964">
        <v>0</v>
      </c>
      <c r="Z1521" s="964">
        <v>0</v>
      </c>
      <c r="AA1521" s="922"/>
      <c r="AB1521" s="965">
        <v>0</v>
      </c>
      <c r="AC1521" s="965">
        <v>0</v>
      </c>
      <c r="AD1521" s="965">
        <v>0</v>
      </c>
      <c r="AE1521" s="965">
        <v>0</v>
      </c>
      <c r="AF1521" s="965">
        <v>0</v>
      </c>
      <c r="AG1521" s="965">
        <v>0</v>
      </c>
      <c r="AH1521" s="965">
        <v>0</v>
      </c>
      <c r="AI1521" s="965">
        <v>0</v>
      </c>
      <c r="AJ1521" s="965">
        <v>0</v>
      </c>
      <c r="AK1521" s="965">
        <v>0</v>
      </c>
      <c r="AL1521" s="965">
        <v>0</v>
      </c>
      <c r="AM1521" s="965">
        <v>0</v>
      </c>
      <c r="AN1521" s="954">
        <v>0</v>
      </c>
      <c r="AO1521" s="965">
        <v>0</v>
      </c>
      <c r="AP1521" s="965">
        <v>0</v>
      </c>
      <c r="AQ1521" s="964">
        <v>0</v>
      </c>
      <c r="AR1521" s="964">
        <v>0</v>
      </c>
      <c r="AS1521" s="964">
        <v>0</v>
      </c>
      <c r="AT1521" s="964">
        <v>0</v>
      </c>
      <c r="AU1521" s="964">
        <v>0</v>
      </c>
      <c r="AV1521" s="964">
        <v>0</v>
      </c>
      <c r="AW1521" s="964">
        <v>0</v>
      </c>
      <c r="AX1521" s="964">
        <v>0</v>
      </c>
      <c r="AY1521" s="964">
        <v>0</v>
      </c>
      <c r="AZ1521" s="964">
        <v>0</v>
      </c>
      <c r="BA1521" s="964">
        <v>0</v>
      </c>
      <c r="BB1521" s="964">
        <v>0</v>
      </c>
      <c r="BC1521" s="922"/>
      <c r="BD1521" s="922"/>
      <c r="BE1521" s="922"/>
      <c r="BF1521" s="922"/>
      <c r="BG1521" s="964">
        <v>0</v>
      </c>
      <c r="BH1521" s="964">
        <v>0</v>
      </c>
      <c r="BI1521" s="922"/>
      <c r="BJ1521" s="1292">
        <v>0</v>
      </c>
      <c r="BK1521" s="916">
        <v>0</v>
      </c>
      <c r="BL1521" s="979">
        <v>0</v>
      </c>
    </row>
    <row r="1522" spans="1:64" hidden="1">
      <c r="A1522" s="1024" t="s">
        <v>221</v>
      </c>
      <c r="B1522" s="876" t="s">
        <v>13</v>
      </c>
      <c r="C1522" s="877" t="s">
        <v>113</v>
      </c>
      <c r="D1522" s="905">
        <v>0</v>
      </c>
      <c r="E1522" s="970"/>
      <c r="F1522" s="970"/>
      <c r="G1522" s="964">
        <v>0</v>
      </c>
      <c r="H1522" s="964">
        <v>0</v>
      </c>
      <c r="I1522" s="970"/>
      <c r="J1522" s="964">
        <v>0</v>
      </c>
      <c r="K1522" s="964">
        <v>0</v>
      </c>
      <c r="L1522" s="964">
        <v>0</v>
      </c>
      <c r="M1522" s="964">
        <v>0</v>
      </c>
      <c r="N1522" s="965"/>
      <c r="O1522" s="964">
        <v>0</v>
      </c>
      <c r="P1522" s="964">
        <v>0</v>
      </c>
      <c r="Q1522" s="964">
        <v>0</v>
      </c>
      <c r="R1522" s="970"/>
      <c r="S1522" s="964">
        <v>0</v>
      </c>
      <c r="T1522" s="964">
        <v>0</v>
      </c>
      <c r="U1522" s="964">
        <v>0</v>
      </c>
      <c r="V1522" s="964">
        <v>0</v>
      </c>
      <c r="W1522" s="964">
        <v>0</v>
      </c>
      <c r="X1522" s="964">
        <v>0</v>
      </c>
      <c r="Y1522" s="964">
        <v>0</v>
      </c>
      <c r="Z1522" s="964">
        <v>0</v>
      </c>
      <c r="AA1522" s="970"/>
      <c r="AB1522" s="965">
        <v>0</v>
      </c>
      <c r="AC1522" s="965">
        <v>0</v>
      </c>
      <c r="AD1522" s="965">
        <v>0</v>
      </c>
      <c r="AE1522" s="965">
        <v>0</v>
      </c>
      <c r="AF1522" s="965">
        <v>0</v>
      </c>
      <c r="AG1522" s="965">
        <v>0</v>
      </c>
      <c r="AH1522" s="965">
        <v>0</v>
      </c>
      <c r="AI1522" s="965">
        <v>0</v>
      </c>
      <c r="AJ1522" s="965">
        <v>0</v>
      </c>
      <c r="AK1522" s="965">
        <v>0</v>
      </c>
      <c r="AL1522" s="965">
        <v>0</v>
      </c>
      <c r="AM1522" s="965">
        <v>0</v>
      </c>
      <c r="AN1522" s="965">
        <v>0</v>
      </c>
      <c r="AO1522" s="954">
        <v>0</v>
      </c>
      <c r="AP1522" s="965">
        <v>0</v>
      </c>
      <c r="AQ1522" s="964">
        <v>0</v>
      </c>
      <c r="AR1522" s="964">
        <v>0</v>
      </c>
      <c r="AS1522" s="964">
        <v>0</v>
      </c>
      <c r="AT1522" s="964">
        <v>0</v>
      </c>
      <c r="AU1522" s="964">
        <v>0</v>
      </c>
      <c r="AV1522" s="964">
        <v>0</v>
      </c>
      <c r="AW1522" s="964">
        <v>0</v>
      </c>
      <c r="AX1522" s="964">
        <v>0</v>
      </c>
      <c r="AY1522" s="964">
        <v>0</v>
      </c>
      <c r="AZ1522" s="964">
        <v>0</v>
      </c>
      <c r="BA1522" s="964">
        <v>0</v>
      </c>
      <c r="BB1522" s="964">
        <v>0</v>
      </c>
      <c r="BC1522" s="970"/>
      <c r="BD1522" s="970"/>
      <c r="BE1522" s="970"/>
      <c r="BF1522" s="970"/>
      <c r="BG1522" s="964">
        <v>0</v>
      </c>
      <c r="BH1522" s="964">
        <v>0</v>
      </c>
      <c r="BI1522" s="970"/>
      <c r="BJ1522" s="1292">
        <v>0</v>
      </c>
      <c r="BK1522" s="916">
        <v>0</v>
      </c>
      <c r="BL1522" s="979">
        <v>0</v>
      </c>
    </row>
    <row r="1523" spans="1:64" s="923" customFormat="1" hidden="1">
      <c r="A1523" s="1034" t="s">
        <v>222</v>
      </c>
      <c r="B1523" s="876" t="s">
        <v>14</v>
      </c>
      <c r="C1523" s="1028" t="s">
        <v>114</v>
      </c>
      <c r="D1523" s="905">
        <v>0</v>
      </c>
      <c r="E1523" s="922"/>
      <c r="F1523" s="922"/>
      <c r="G1523" s="964">
        <v>0</v>
      </c>
      <c r="H1523" s="964">
        <v>0</v>
      </c>
      <c r="I1523" s="922"/>
      <c r="J1523" s="964">
        <v>0</v>
      </c>
      <c r="K1523" s="964">
        <v>0</v>
      </c>
      <c r="L1523" s="964">
        <v>0</v>
      </c>
      <c r="M1523" s="964">
        <v>0</v>
      </c>
      <c r="N1523" s="965"/>
      <c r="O1523" s="964">
        <v>0</v>
      </c>
      <c r="P1523" s="964">
        <v>0</v>
      </c>
      <c r="Q1523" s="964">
        <v>0</v>
      </c>
      <c r="R1523" s="922"/>
      <c r="S1523" s="964">
        <v>0</v>
      </c>
      <c r="T1523" s="964">
        <v>0</v>
      </c>
      <c r="U1523" s="964">
        <v>0</v>
      </c>
      <c r="V1523" s="964">
        <v>0</v>
      </c>
      <c r="W1523" s="964">
        <v>0</v>
      </c>
      <c r="X1523" s="964">
        <v>0</v>
      </c>
      <c r="Y1523" s="964">
        <v>0</v>
      </c>
      <c r="Z1523" s="964">
        <v>0</v>
      </c>
      <c r="AA1523" s="922"/>
      <c r="AB1523" s="965">
        <v>0</v>
      </c>
      <c r="AC1523" s="965">
        <v>0</v>
      </c>
      <c r="AD1523" s="965">
        <v>0</v>
      </c>
      <c r="AE1523" s="965">
        <v>0</v>
      </c>
      <c r="AF1523" s="965">
        <v>0</v>
      </c>
      <c r="AG1523" s="965">
        <v>0</v>
      </c>
      <c r="AH1523" s="965">
        <v>0</v>
      </c>
      <c r="AI1523" s="965">
        <v>0</v>
      </c>
      <c r="AJ1523" s="965">
        <v>0</v>
      </c>
      <c r="AK1523" s="965">
        <v>0</v>
      </c>
      <c r="AL1523" s="965">
        <v>0</v>
      </c>
      <c r="AM1523" s="965">
        <v>0</v>
      </c>
      <c r="AN1523" s="965">
        <v>0</v>
      </c>
      <c r="AO1523" s="965">
        <v>0</v>
      </c>
      <c r="AP1523" s="954">
        <v>0</v>
      </c>
      <c r="AQ1523" s="964">
        <v>0</v>
      </c>
      <c r="AR1523" s="964">
        <v>0</v>
      </c>
      <c r="AS1523" s="964">
        <v>0</v>
      </c>
      <c r="AT1523" s="964">
        <v>0</v>
      </c>
      <c r="AU1523" s="964">
        <v>0</v>
      </c>
      <c r="AV1523" s="964">
        <v>0</v>
      </c>
      <c r="AW1523" s="964">
        <v>0</v>
      </c>
      <c r="AX1523" s="964">
        <v>0</v>
      </c>
      <c r="AY1523" s="964">
        <v>0</v>
      </c>
      <c r="AZ1523" s="964">
        <v>0</v>
      </c>
      <c r="BA1523" s="964">
        <v>0</v>
      </c>
      <c r="BB1523" s="964">
        <v>0</v>
      </c>
      <c r="BC1523" s="922"/>
      <c r="BD1523" s="922"/>
      <c r="BE1523" s="922"/>
      <c r="BF1523" s="922"/>
      <c r="BG1523" s="964">
        <v>0</v>
      </c>
      <c r="BH1523" s="964">
        <v>0</v>
      </c>
      <c r="BI1523" s="922"/>
      <c r="BJ1523" s="1292">
        <v>0</v>
      </c>
      <c r="BK1523" s="921">
        <v>0</v>
      </c>
      <c r="BL1523" s="978">
        <v>0</v>
      </c>
    </row>
    <row r="1524" spans="1:64" s="923" customFormat="1" hidden="1">
      <c r="A1524" s="1022" t="s">
        <v>72</v>
      </c>
      <c r="B1524" s="875" t="s">
        <v>194</v>
      </c>
      <c r="C1524" s="871" t="s">
        <v>163</v>
      </c>
      <c r="D1524" s="905">
        <v>0</v>
      </c>
      <c r="E1524" s="922"/>
      <c r="F1524" s="922"/>
      <c r="G1524" s="964">
        <v>0</v>
      </c>
      <c r="H1524" s="964">
        <v>0</v>
      </c>
      <c r="I1524" s="922"/>
      <c r="J1524" s="964">
        <v>0</v>
      </c>
      <c r="K1524" s="964">
        <v>0</v>
      </c>
      <c r="L1524" s="964">
        <v>0</v>
      </c>
      <c r="M1524" s="964">
        <v>0</v>
      </c>
      <c r="N1524" s="965"/>
      <c r="O1524" s="964">
        <v>0</v>
      </c>
      <c r="P1524" s="964">
        <v>0</v>
      </c>
      <c r="Q1524" s="964">
        <v>0</v>
      </c>
      <c r="R1524" s="922"/>
      <c r="S1524" s="964">
        <v>0</v>
      </c>
      <c r="T1524" s="964">
        <v>0</v>
      </c>
      <c r="U1524" s="964">
        <v>0</v>
      </c>
      <c r="V1524" s="964">
        <v>0</v>
      </c>
      <c r="W1524" s="964">
        <v>0</v>
      </c>
      <c r="X1524" s="964">
        <v>0</v>
      </c>
      <c r="Y1524" s="964">
        <v>0</v>
      </c>
      <c r="Z1524" s="964">
        <v>0</v>
      </c>
      <c r="AA1524" s="922"/>
      <c r="AB1524" s="965">
        <v>0</v>
      </c>
      <c r="AC1524" s="965">
        <v>0</v>
      </c>
      <c r="AD1524" s="965">
        <v>0</v>
      </c>
      <c r="AE1524" s="965">
        <v>0</v>
      </c>
      <c r="AF1524" s="965">
        <v>0</v>
      </c>
      <c r="AG1524" s="965">
        <v>0</v>
      </c>
      <c r="AH1524" s="965">
        <v>0</v>
      </c>
      <c r="AI1524" s="965">
        <v>0</v>
      </c>
      <c r="AJ1524" s="965">
        <v>0</v>
      </c>
      <c r="AK1524" s="965">
        <v>0</v>
      </c>
      <c r="AL1524" s="965">
        <v>0</v>
      </c>
      <c r="AM1524" s="965">
        <v>0</v>
      </c>
      <c r="AN1524" s="965">
        <v>0</v>
      </c>
      <c r="AO1524" s="965">
        <v>0</v>
      </c>
      <c r="AP1524" s="965">
        <v>0</v>
      </c>
      <c r="AQ1524" s="955">
        <v>0</v>
      </c>
      <c r="AR1524" s="964">
        <v>0</v>
      </c>
      <c r="AS1524" s="964">
        <v>0</v>
      </c>
      <c r="AT1524" s="964">
        <v>0</v>
      </c>
      <c r="AU1524" s="964">
        <v>0</v>
      </c>
      <c r="AV1524" s="964">
        <v>0</v>
      </c>
      <c r="AW1524" s="964">
        <v>0</v>
      </c>
      <c r="AX1524" s="964">
        <v>0</v>
      </c>
      <c r="AY1524" s="964">
        <v>0</v>
      </c>
      <c r="AZ1524" s="964">
        <v>0</v>
      </c>
      <c r="BA1524" s="964">
        <v>0</v>
      </c>
      <c r="BB1524" s="964">
        <v>0</v>
      </c>
      <c r="BC1524" s="922"/>
      <c r="BD1524" s="922"/>
      <c r="BE1524" s="922"/>
      <c r="BF1524" s="922"/>
      <c r="BG1524" s="964">
        <v>0</v>
      </c>
      <c r="BH1524" s="964">
        <v>0</v>
      </c>
      <c r="BI1524" s="922"/>
      <c r="BJ1524" s="1292">
        <v>0</v>
      </c>
      <c r="BK1524" s="921">
        <v>0</v>
      </c>
      <c r="BL1524" s="978">
        <v>0</v>
      </c>
    </row>
    <row r="1525" spans="1:64" s="923" customFormat="1" hidden="1">
      <c r="A1525" s="1022" t="s">
        <v>226</v>
      </c>
      <c r="B1525" s="875" t="s">
        <v>200</v>
      </c>
      <c r="C1525" s="871" t="s">
        <v>210</v>
      </c>
      <c r="D1525" s="905">
        <v>0</v>
      </c>
      <c r="E1525" s="922"/>
      <c r="F1525" s="922"/>
      <c r="G1525" s="964">
        <v>0</v>
      </c>
      <c r="H1525" s="964">
        <v>0</v>
      </c>
      <c r="I1525" s="922"/>
      <c r="J1525" s="964">
        <v>0</v>
      </c>
      <c r="K1525" s="964">
        <v>0</v>
      </c>
      <c r="L1525" s="964">
        <v>0</v>
      </c>
      <c r="M1525" s="964">
        <v>0</v>
      </c>
      <c r="N1525" s="965"/>
      <c r="O1525" s="964">
        <v>0</v>
      </c>
      <c r="P1525" s="964">
        <v>0</v>
      </c>
      <c r="Q1525" s="964">
        <v>0</v>
      </c>
      <c r="R1525" s="922"/>
      <c r="S1525" s="964">
        <v>0</v>
      </c>
      <c r="T1525" s="964">
        <v>0</v>
      </c>
      <c r="U1525" s="964">
        <v>0</v>
      </c>
      <c r="V1525" s="964">
        <v>0</v>
      </c>
      <c r="W1525" s="964">
        <v>0</v>
      </c>
      <c r="X1525" s="964">
        <v>0</v>
      </c>
      <c r="Y1525" s="964">
        <v>0</v>
      </c>
      <c r="Z1525" s="964">
        <v>0</v>
      </c>
      <c r="AA1525" s="922"/>
      <c r="AB1525" s="965">
        <v>0</v>
      </c>
      <c r="AC1525" s="965">
        <v>0</v>
      </c>
      <c r="AD1525" s="965">
        <v>0</v>
      </c>
      <c r="AE1525" s="965">
        <v>0</v>
      </c>
      <c r="AF1525" s="965">
        <v>0</v>
      </c>
      <c r="AG1525" s="965">
        <v>0</v>
      </c>
      <c r="AH1525" s="965">
        <v>0</v>
      </c>
      <c r="AI1525" s="965">
        <v>0</v>
      </c>
      <c r="AJ1525" s="965">
        <v>0</v>
      </c>
      <c r="AK1525" s="965">
        <v>0</v>
      </c>
      <c r="AL1525" s="965">
        <v>0</v>
      </c>
      <c r="AM1525" s="965">
        <v>0</v>
      </c>
      <c r="AN1525" s="965">
        <v>0</v>
      </c>
      <c r="AO1525" s="965">
        <v>0</v>
      </c>
      <c r="AP1525" s="965">
        <v>0</v>
      </c>
      <c r="AQ1525" s="964">
        <v>0</v>
      </c>
      <c r="AR1525" s="955">
        <v>0</v>
      </c>
      <c r="AS1525" s="964">
        <v>0</v>
      </c>
      <c r="AT1525" s="964">
        <v>0</v>
      </c>
      <c r="AU1525" s="964">
        <v>0</v>
      </c>
      <c r="AV1525" s="964">
        <v>0</v>
      </c>
      <c r="AW1525" s="964">
        <v>0</v>
      </c>
      <c r="AX1525" s="964">
        <v>0</v>
      </c>
      <c r="AY1525" s="964">
        <v>0</v>
      </c>
      <c r="AZ1525" s="964">
        <v>0</v>
      </c>
      <c r="BA1525" s="964">
        <v>0</v>
      </c>
      <c r="BB1525" s="964">
        <v>0</v>
      </c>
      <c r="BC1525" s="922"/>
      <c r="BD1525" s="922"/>
      <c r="BE1525" s="922"/>
      <c r="BF1525" s="922"/>
      <c r="BG1525" s="964">
        <v>0</v>
      </c>
      <c r="BH1525" s="964">
        <v>0</v>
      </c>
      <c r="BI1525" s="922"/>
      <c r="BJ1525" s="1292">
        <v>0</v>
      </c>
      <c r="BK1525" s="916">
        <v>0</v>
      </c>
      <c r="BL1525" s="978">
        <v>0</v>
      </c>
    </row>
    <row r="1526" spans="1:64" s="923" customFormat="1" hidden="1">
      <c r="A1526" s="1022" t="s">
        <v>227</v>
      </c>
      <c r="B1526" s="875" t="s">
        <v>201</v>
      </c>
      <c r="C1526" s="871" t="s">
        <v>211</v>
      </c>
      <c r="D1526" s="905">
        <v>0</v>
      </c>
      <c r="E1526" s="922"/>
      <c r="F1526" s="922"/>
      <c r="G1526" s="964">
        <v>0</v>
      </c>
      <c r="H1526" s="964">
        <v>0</v>
      </c>
      <c r="I1526" s="922"/>
      <c r="J1526" s="964">
        <v>0</v>
      </c>
      <c r="K1526" s="964">
        <v>0</v>
      </c>
      <c r="L1526" s="964">
        <v>0</v>
      </c>
      <c r="M1526" s="964">
        <v>0</v>
      </c>
      <c r="N1526" s="965"/>
      <c r="O1526" s="964">
        <v>0</v>
      </c>
      <c r="P1526" s="964">
        <v>0</v>
      </c>
      <c r="Q1526" s="964">
        <v>0</v>
      </c>
      <c r="R1526" s="922"/>
      <c r="S1526" s="964">
        <v>0</v>
      </c>
      <c r="T1526" s="964">
        <v>0</v>
      </c>
      <c r="U1526" s="964">
        <v>0</v>
      </c>
      <c r="V1526" s="964">
        <v>0</v>
      </c>
      <c r="W1526" s="964">
        <v>0</v>
      </c>
      <c r="X1526" s="964">
        <v>0</v>
      </c>
      <c r="Y1526" s="964">
        <v>0</v>
      </c>
      <c r="Z1526" s="964">
        <v>0</v>
      </c>
      <c r="AA1526" s="922"/>
      <c r="AB1526" s="965">
        <v>0</v>
      </c>
      <c r="AC1526" s="965">
        <v>0</v>
      </c>
      <c r="AD1526" s="965">
        <v>0</v>
      </c>
      <c r="AE1526" s="965">
        <v>0</v>
      </c>
      <c r="AF1526" s="965">
        <v>0</v>
      </c>
      <c r="AG1526" s="965">
        <v>0</v>
      </c>
      <c r="AH1526" s="965">
        <v>0</v>
      </c>
      <c r="AI1526" s="965">
        <v>0</v>
      </c>
      <c r="AJ1526" s="965">
        <v>0</v>
      </c>
      <c r="AK1526" s="965">
        <v>0</v>
      </c>
      <c r="AL1526" s="965">
        <v>0</v>
      </c>
      <c r="AM1526" s="965">
        <v>0</v>
      </c>
      <c r="AN1526" s="965">
        <v>0</v>
      </c>
      <c r="AO1526" s="965">
        <v>0</v>
      </c>
      <c r="AP1526" s="965">
        <v>0</v>
      </c>
      <c r="AQ1526" s="964">
        <v>0</v>
      </c>
      <c r="AR1526" s="964">
        <v>0</v>
      </c>
      <c r="AS1526" s="955">
        <v>0</v>
      </c>
      <c r="AT1526" s="964">
        <v>0</v>
      </c>
      <c r="AU1526" s="964">
        <v>0</v>
      </c>
      <c r="AV1526" s="964">
        <v>0</v>
      </c>
      <c r="AW1526" s="964">
        <v>0</v>
      </c>
      <c r="AX1526" s="964">
        <v>0</v>
      </c>
      <c r="AY1526" s="964">
        <v>0</v>
      </c>
      <c r="AZ1526" s="964">
        <v>0</v>
      </c>
      <c r="BA1526" s="964">
        <v>0</v>
      </c>
      <c r="BB1526" s="964">
        <v>0</v>
      </c>
      <c r="BC1526" s="922"/>
      <c r="BD1526" s="922"/>
      <c r="BE1526" s="922"/>
      <c r="BF1526" s="922"/>
      <c r="BG1526" s="964">
        <v>0</v>
      </c>
      <c r="BH1526" s="964">
        <v>0</v>
      </c>
      <c r="BI1526" s="922"/>
      <c r="BJ1526" s="1292">
        <v>0</v>
      </c>
      <c r="BK1526" s="916">
        <v>0</v>
      </c>
      <c r="BL1526" s="978">
        <v>0</v>
      </c>
    </row>
    <row r="1527" spans="1:64" s="923" customFormat="1" hidden="1">
      <c r="A1527" s="1022" t="s">
        <v>74</v>
      </c>
      <c r="B1527" s="875" t="s">
        <v>187</v>
      </c>
      <c r="C1527" s="871" t="s">
        <v>141</v>
      </c>
      <c r="D1527" s="905">
        <v>0</v>
      </c>
      <c r="E1527" s="922"/>
      <c r="F1527" s="922"/>
      <c r="G1527" s="964">
        <v>0</v>
      </c>
      <c r="H1527" s="964">
        <v>0</v>
      </c>
      <c r="I1527" s="922"/>
      <c r="J1527" s="964">
        <v>0</v>
      </c>
      <c r="K1527" s="964">
        <v>0</v>
      </c>
      <c r="L1527" s="964">
        <v>0</v>
      </c>
      <c r="M1527" s="964">
        <v>0</v>
      </c>
      <c r="N1527" s="965"/>
      <c r="O1527" s="964">
        <v>0</v>
      </c>
      <c r="P1527" s="964">
        <v>0</v>
      </c>
      <c r="Q1527" s="964">
        <v>0</v>
      </c>
      <c r="R1527" s="922"/>
      <c r="S1527" s="964">
        <v>0</v>
      </c>
      <c r="T1527" s="964">
        <v>0</v>
      </c>
      <c r="U1527" s="964">
        <v>0</v>
      </c>
      <c r="V1527" s="964">
        <v>0</v>
      </c>
      <c r="W1527" s="964">
        <v>0</v>
      </c>
      <c r="X1527" s="964">
        <v>0</v>
      </c>
      <c r="Y1527" s="964">
        <v>0</v>
      </c>
      <c r="Z1527" s="964">
        <v>0</v>
      </c>
      <c r="AA1527" s="922"/>
      <c r="AB1527" s="965">
        <v>0</v>
      </c>
      <c r="AC1527" s="965">
        <v>0</v>
      </c>
      <c r="AD1527" s="965">
        <v>0</v>
      </c>
      <c r="AE1527" s="965">
        <v>0</v>
      </c>
      <c r="AF1527" s="965">
        <v>0</v>
      </c>
      <c r="AG1527" s="965">
        <v>0</v>
      </c>
      <c r="AH1527" s="965">
        <v>0</v>
      </c>
      <c r="AI1527" s="965">
        <v>0</v>
      </c>
      <c r="AJ1527" s="965">
        <v>0</v>
      </c>
      <c r="AK1527" s="965">
        <v>0</v>
      </c>
      <c r="AL1527" s="965">
        <v>0</v>
      </c>
      <c r="AM1527" s="965">
        <v>0</v>
      </c>
      <c r="AN1527" s="965">
        <v>0</v>
      </c>
      <c r="AO1527" s="965">
        <v>0</v>
      </c>
      <c r="AP1527" s="965">
        <v>0</v>
      </c>
      <c r="AQ1527" s="964">
        <v>0</v>
      </c>
      <c r="AR1527" s="964">
        <v>0</v>
      </c>
      <c r="AS1527" s="964">
        <v>0</v>
      </c>
      <c r="AT1527" s="955">
        <v>0</v>
      </c>
      <c r="AU1527" s="964">
        <v>0</v>
      </c>
      <c r="AV1527" s="964">
        <v>0</v>
      </c>
      <c r="AW1527" s="964">
        <v>0</v>
      </c>
      <c r="AX1527" s="964">
        <v>0</v>
      </c>
      <c r="AY1527" s="964">
        <v>0</v>
      </c>
      <c r="AZ1527" s="964">
        <v>0</v>
      </c>
      <c r="BA1527" s="964">
        <v>0</v>
      </c>
      <c r="BB1527" s="964">
        <v>0</v>
      </c>
      <c r="BC1527" s="922"/>
      <c r="BD1527" s="922"/>
      <c r="BE1527" s="922"/>
      <c r="BF1527" s="922"/>
      <c r="BG1527" s="964">
        <v>0</v>
      </c>
      <c r="BH1527" s="964">
        <v>0</v>
      </c>
      <c r="BI1527" s="922"/>
      <c r="BJ1527" s="1292">
        <v>0</v>
      </c>
      <c r="BK1527" s="921">
        <v>0</v>
      </c>
      <c r="BL1527" s="978">
        <v>0</v>
      </c>
    </row>
    <row r="1528" spans="1:64" s="923" customFormat="1" hidden="1">
      <c r="A1528" s="1022" t="s">
        <v>75</v>
      </c>
      <c r="B1528" s="875" t="s">
        <v>188</v>
      </c>
      <c r="C1528" s="871" t="s">
        <v>96</v>
      </c>
      <c r="D1528" s="905">
        <v>0</v>
      </c>
      <c r="E1528" s="922"/>
      <c r="F1528" s="922"/>
      <c r="G1528" s="964">
        <v>0</v>
      </c>
      <c r="H1528" s="964">
        <v>0</v>
      </c>
      <c r="I1528" s="922"/>
      <c r="J1528" s="964">
        <v>0</v>
      </c>
      <c r="K1528" s="964">
        <v>0</v>
      </c>
      <c r="L1528" s="964">
        <v>0</v>
      </c>
      <c r="M1528" s="964">
        <v>0</v>
      </c>
      <c r="N1528" s="965"/>
      <c r="O1528" s="964">
        <v>0</v>
      </c>
      <c r="P1528" s="964">
        <v>0</v>
      </c>
      <c r="Q1528" s="964">
        <v>0</v>
      </c>
      <c r="R1528" s="922"/>
      <c r="S1528" s="964">
        <v>0</v>
      </c>
      <c r="T1528" s="964">
        <v>0</v>
      </c>
      <c r="U1528" s="964">
        <v>0</v>
      </c>
      <c r="V1528" s="964">
        <v>0</v>
      </c>
      <c r="W1528" s="964">
        <v>0</v>
      </c>
      <c r="X1528" s="964">
        <v>0</v>
      </c>
      <c r="Y1528" s="964">
        <v>0</v>
      </c>
      <c r="Z1528" s="964">
        <v>0</v>
      </c>
      <c r="AA1528" s="922"/>
      <c r="AB1528" s="965">
        <v>0</v>
      </c>
      <c r="AC1528" s="965">
        <v>0</v>
      </c>
      <c r="AD1528" s="965">
        <v>0</v>
      </c>
      <c r="AE1528" s="965">
        <v>0</v>
      </c>
      <c r="AF1528" s="965">
        <v>0</v>
      </c>
      <c r="AG1528" s="965">
        <v>0</v>
      </c>
      <c r="AH1528" s="965">
        <v>0</v>
      </c>
      <c r="AI1528" s="965">
        <v>0</v>
      </c>
      <c r="AJ1528" s="965">
        <v>0</v>
      </c>
      <c r="AK1528" s="965">
        <v>0</v>
      </c>
      <c r="AL1528" s="965">
        <v>0</v>
      </c>
      <c r="AM1528" s="965">
        <v>0</v>
      </c>
      <c r="AN1528" s="965">
        <v>0</v>
      </c>
      <c r="AO1528" s="965">
        <v>0</v>
      </c>
      <c r="AP1528" s="965">
        <v>0</v>
      </c>
      <c r="AQ1528" s="964">
        <v>0</v>
      </c>
      <c r="AR1528" s="964">
        <v>0</v>
      </c>
      <c r="AS1528" s="964">
        <v>0</v>
      </c>
      <c r="AT1528" s="964">
        <v>0</v>
      </c>
      <c r="AU1528" s="955">
        <v>0</v>
      </c>
      <c r="AV1528" s="964">
        <v>0</v>
      </c>
      <c r="AW1528" s="964">
        <v>0</v>
      </c>
      <c r="AX1528" s="964">
        <v>0</v>
      </c>
      <c r="AY1528" s="964">
        <v>0</v>
      </c>
      <c r="AZ1528" s="964">
        <v>0</v>
      </c>
      <c r="BA1528" s="964">
        <v>0</v>
      </c>
      <c r="BB1528" s="964">
        <v>0</v>
      </c>
      <c r="BC1528" s="922"/>
      <c r="BD1528" s="922"/>
      <c r="BE1528" s="922"/>
      <c r="BF1528" s="922"/>
      <c r="BG1528" s="964">
        <v>0</v>
      </c>
      <c r="BH1528" s="964">
        <v>0</v>
      </c>
      <c r="BI1528" s="922"/>
      <c r="BJ1528" s="1292">
        <v>0</v>
      </c>
      <c r="BK1528" s="921">
        <v>0</v>
      </c>
      <c r="BL1528" s="978">
        <v>0</v>
      </c>
    </row>
    <row r="1529" spans="1:64" s="923" customFormat="1" hidden="1">
      <c r="A1529" s="1022" t="s">
        <v>76</v>
      </c>
      <c r="B1529" s="875" t="s">
        <v>195</v>
      </c>
      <c r="C1529" s="844" t="s">
        <v>153</v>
      </c>
      <c r="D1529" s="905">
        <v>0</v>
      </c>
      <c r="E1529" s="922"/>
      <c r="F1529" s="922"/>
      <c r="G1529" s="964">
        <v>0</v>
      </c>
      <c r="H1529" s="964">
        <v>0</v>
      </c>
      <c r="I1529" s="922"/>
      <c r="J1529" s="964">
        <v>0</v>
      </c>
      <c r="K1529" s="964">
        <v>0</v>
      </c>
      <c r="L1529" s="964">
        <v>0</v>
      </c>
      <c r="M1529" s="964">
        <v>0</v>
      </c>
      <c r="N1529" s="965"/>
      <c r="O1529" s="964">
        <v>0</v>
      </c>
      <c r="P1529" s="964">
        <v>0</v>
      </c>
      <c r="Q1529" s="964">
        <v>0</v>
      </c>
      <c r="R1529" s="922"/>
      <c r="S1529" s="964">
        <v>0</v>
      </c>
      <c r="T1529" s="964">
        <v>0</v>
      </c>
      <c r="U1529" s="964">
        <v>0</v>
      </c>
      <c r="V1529" s="964">
        <v>0</v>
      </c>
      <c r="W1529" s="964">
        <v>0</v>
      </c>
      <c r="X1529" s="964">
        <v>0</v>
      </c>
      <c r="Y1529" s="964">
        <v>0</v>
      </c>
      <c r="Z1529" s="964">
        <v>0</v>
      </c>
      <c r="AA1529" s="922"/>
      <c r="AB1529" s="965">
        <v>0</v>
      </c>
      <c r="AC1529" s="965">
        <v>0</v>
      </c>
      <c r="AD1529" s="965">
        <v>0</v>
      </c>
      <c r="AE1529" s="965">
        <v>0</v>
      </c>
      <c r="AF1529" s="965">
        <v>0</v>
      </c>
      <c r="AG1529" s="965">
        <v>0</v>
      </c>
      <c r="AH1529" s="965">
        <v>0</v>
      </c>
      <c r="AI1529" s="965">
        <v>0</v>
      </c>
      <c r="AJ1529" s="965">
        <v>0</v>
      </c>
      <c r="AK1529" s="965">
        <v>0</v>
      </c>
      <c r="AL1529" s="965">
        <v>0</v>
      </c>
      <c r="AM1529" s="965">
        <v>0</v>
      </c>
      <c r="AN1529" s="965">
        <v>0</v>
      </c>
      <c r="AO1529" s="965">
        <v>0</v>
      </c>
      <c r="AP1529" s="965">
        <v>0</v>
      </c>
      <c r="AQ1529" s="964">
        <v>0</v>
      </c>
      <c r="AR1529" s="964">
        <v>0</v>
      </c>
      <c r="AS1529" s="964">
        <v>0</v>
      </c>
      <c r="AT1529" s="964">
        <v>0</v>
      </c>
      <c r="AU1529" s="964">
        <v>0</v>
      </c>
      <c r="AV1529" s="955">
        <v>0</v>
      </c>
      <c r="AW1529" s="964">
        <v>0</v>
      </c>
      <c r="AX1529" s="964">
        <v>0</v>
      </c>
      <c r="AY1529" s="964">
        <v>0</v>
      </c>
      <c r="AZ1529" s="964">
        <v>0</v>
      </c>
      <c r="BA1529" s="964">
        <v>0</v>
      </c>
      <c r="BB1529" s="964">
        <v>0</v>
      </c>
      <c r="BC1529" s="922"/>
      <c r="BD1529" s="922"/>
      <c r="BE1529" s="922"/>
      <c r="BF1529" s="922"/>
      <c r="BG1529" s="964">
        <v>0</v>
      </c>
      <c r="BH1529" s="964">
        <v>0</v>
      </c>
      <c r="BI1529" s="922"/>
      <c r="BJ1529" s="1292">
        <v>0</v>
      </c>
      <c r="BK1529" s="916">
        <v>0</v>
      </c>
      <c r="BL1529" s="978">
        <v>0</v>
      </c>
    </row>
    <row r="1530" spans="1:64" s="923" customFormat="1" hidden="1">
      <c r="A1530" s="1022" t="s">
        <v>43</v>
      </c>
      <c r="B1530" s="875" t="s">
        <v>196</v>
      </c>
      <c r="C1530" s="871" t="s">
        <v>208</v>
      </c>
      <c r="D1530" s="905">
        <v>0</v>
      </c>
      <c r="E1530" s="922"/>
      <c r="F1530" s="922"/>
      <c r="G1530" s="964">
        <v>0</v>
      </c>
      <c r="H1530" s="964">
        <v>0</v>
      </c>
      <c r="I1530" s="922"/>
      <c r="J1530" s="964">
        <v>0</v>
      </c>
      <c r="K1530" s="964">
        <v>0</v>
      </c>
      <c r="L1530" s="964">
        <v>0</v>
      </c>
      <c r="M1530" s="964">
        <v>0</v>
      </c>
      <c r="N1530" s="965"/>
      <c r="O1530" s="964">
        <v>0</v>
      </c>
      <c r="P1530" s="964">
        <v>0</v>
      </c>
      <c r="Q1530" s="964">
        <v>0</v>
      </c>
      <c r="R1530" s="922"/>
      <c r="S1530" s="964">
        <v>0</v>
      </c>
      <c r="T1530" s="964">
        <v>0</v>
      </c>
      <c r="U1530" s="964">
        <v>0</v>
      </c>
      <c r="V1530" s="964">
        <v>0</v>
      </c>
      <c r="W1530" s="964">
        <v>0</v>
      </c>
      <c r="X1530" s="964">
        <v>0</v>
      </c>
      <c r="Y1530" s="964">
        <v>0</v>
      </c>
      <c r="Z1530" s="964">
        <v>0</v>
      </c>
      <c r="AA1530" s="922"/>
      <c r="AB1530" s="965">
        <v>0</v>
      </c>
      <c r="AC1530" s="965">
        <v>0</v>
      </c>
      <c r="AD1530" s="965">
        <v>0</v>
      </c>
      <c r="AE1530" s="965">
        <v>0</v>
      </c>
      <c r="AF1530" s="965">
        <v>0</v>
      </c>
      <c r="AG1530" s="965">
        <v>0</v>
      </c>
      <c r="AH1530" s="965">
        <v>0</v>
      </c>
      <c r="AI1530" s="965">
        <v>0</v>
      </c>
      <c r="AJ1530" s="965">
        <v>0</v>
      </c>
      <c r="AK1530" s="965">
        <v>0</v>
      </c>
      <c r="AL1530" s="965">
        <v>0</v>
      </c>
      <c r="AM1530" s="965">
        <v>0</v>
      </c>
      <c r="AN1530" s="965">
        <v>0</v>
      </c>
      <c r="AO1530" s="965">
        <v>0</v>
      </c>
      <c r="AP1530" s="965">
        <v>0</v>
      </c>
      <c r="AQ1530" s="964">
        <v>0</v>
      </c>
      <c r="AR1530" s="964">
        <v>0</v>
      </c>
      <c r="AS1530" s="964">
        <v>0</v>
      </c>
      <c r="AT1530" s="964">
        <v>0</v>
      </c>
      <c r="AU1530" s="964">
        <v>0</v>
      </c>
      <c r="AV1530" s="964">
        <v>0</v>
      </c>
      <c r="AW1530" s="955">
        <v>0</v>
      </c>
      <c r="AX1530" s="964">
        <v>0</v>
      </c>
      <c r="AY1530" s="964">
        <v>0</v>
      </c>
      <c r="AZ1530" s="964">
        <v>0</v>
      </c>
      <c r="BA1530" s="964">
        <v>0</v>
      </c>
      <c r="BB1530" s="964">
        <v>0</v>
      </c>
      <c r="BC1530" s="922"/>
      <c r="BD1530" s="922"/>
      <c r="BE1530" s="922"/>
      <c r="BF1530" s="922"/>
      <c r="BG1530" s="964">
        <v>0</v>
      </c>
      <c r="BH1530" s="964">
        <v>0</v>
      </c>
      <c r="BI1530" s="922"/>
      <c r="BJ1530" s="1292">
        <v>0</v>
      </c>
      <c r="BK1530" s="916">
        <v>0</v>
      </c>
      <c r="BL1530" s="978">
        <v>0</v>
      </c>
    </row>
    <row r="1531" spans="1:64" s="923" customFormat="1" hidden="1">
      <c r="A1531" s="1022" t="s">
        <v>44</v>
      </c>
      <c r="B1531" s="875" t="s">
        <v>197</v>
      </c>
      <c r="C1531" s="871" t="s">
        <v>209</v>
      </c>
      <c r="D1531" s="905">
        <v>0</v>
      </c>
      <c r="E1531" s="922"/>
      <c r="F1531" s="922"/>
      <c r="G1531" s="964">
        <v>0</v>
      </c>
      <c r="H1531" s="964">
        <v>0</v>
      </c>
      <c r="I1531" s="922"/>
      <c r="J1531" s="964">
        <v>0</v>
      </c>
      <c r="K1531" s="964">
        <v>0</v>
      </c>
      <c r="L1531" s="964">
        <v>0</v>
      </c>
      <c r="M1531" s="964">
        <v>0</v>
      </c>
      <c r="N1531" s="965"/>
      <c r="O1531" s="964">
        <v>0</v>
      </c>
      <c r="P1531" s="964">
        <v>0</v>
      </c>
      <c r="Q1531" s="964">
        <v>0</v>
      </c>
      <c r="R1531" s="922"/>
      <c r="S1531" s="964">
        <v>0</v>
      </c>
      <c r="T1531" s="964">
        <v>0</v>
      </c>
      <c r="U1531" s="964">
        <v>0</v>
      </c>
      <c r="V1531" s="964">
        <v>0</v>
      </c>
      <c r="W1531" s="964">
        <v>0</v>
      </c>
      <c r="X1531" s="964">
        <v>0</v>
      </c>
      <c r="Y1531" s="964">
        <v>0</v>
      </c>
      <c r="Z1531" s="964">
        <v>0</v>
      </c>
      <c r="AA1531" s="922"/>
      <c r="AB1531" s="965">
        <v>0</v>
      </c>
      <c r="AC1531" s="965">
        <v>0</v>
      </c>
      <c r="AD1531" s="965">
        <v>0</v>
      </c>
      <c r="AE1531" s="965">
        <v>0</v>
      </c>
      <c r="AF1531" s="965">
        <v>0</v>
      </c>
      <c r="AG1531" s="965">
        <v>0</v>
      </c>
      <c r="AH1531" s="965">
        <v>0</v>
      </c>
      <c r="AI1531" s="965">
        <v>0</v>
      </c>
      <c r="AJ1531" s="965">
        <v>0</v>
      </c>
      <c r="AK1531" s="965">
        <v>0</v>
      </c>
      <c r="AL1531" s="965">
        <v>0</v>
      </c>
      <c r="AM1531" s="965">
        <v>0</v>
      </c>
      <c r="AN1531" s="965">
        <v>0</v>
      </c>
      <c r="AO1531" s="965">
        <v>0</v>
      </c>
      <c r="AP1531" s="965">
        <v>0</v>
      </c>
      <c r="AQ1531" s="964">
        <v>0</v>
      </c>
      <c r="AR1531" s="964">
        <v>0</v>
      </c>
      <c r="AS1531" s="964">
        <v>0</v>
      </c>
      <c r="AT1531" s="964">
        <v>0</v>
      </c>
      <c r="AU1531" s="964">
        <v>0</v>
      </c>
      <c r="AV1531" s="964">
        <v>0</v>
      </c>
      <c r="AW1531" s="964">
        <v>0</v>
      </c>
      <c r="AX1531" s="955">
        <v>0</v>
      </c>
      <c r="AY1531" s="964">
        <v>0</v>
      </c>
      <c r="AZ1531" s="964">
        <v>0</v>
      </c>
      <c r="BA1531" s="964">
        <v>0</v>
      </c>
      <c r="BB1531" s="964">
        <v>0</v>
      </c>
      <c r="BC1531" s="922"/>
      <c r="BD1531" s="922"/>
      <c r="BE1531" s="922"/>
      <c r="BF1531" s="922"/>
      <c r="BG1531" s="964">
        <v>0</v>
      </c>
      <c r="BH1531" s="964">
        <v>0</v>
      </c>
      <c r="BI1531" s="922"/>
      <c r="BJ1531" s="1292">
        <v>0</v>
      </c>
      <c r="BK1531" s="916">
        <v>0</v>
      </c>
      <c r="BL1531" s="978">
        <v>0</v>
      </c>
    </row>
    <row r="1532" spans="1:64" s="923" customFormat="1" hidden="1">
      <c r="A1532" s="1022" t="s">
        <v>228</v>
      </c>
      <c r="B1532" s="875" t="s">
        <v>359</v>
      </c>
      <c r="C1532" s="871" t="s">
        <v>155</v>
      </c>
      <c r="D1532" s="905">
        <v>0</v>
      </c>
      <c r="E1532" s="922"/>
      <c r="F1532" s="922"/>
      <c r="G1532" s="964">
        <v>0</v>
      </c>
      <c r="H1532" s="964">
        <v>0</v>
      </c>
      <c r="I1532" s="922"/>
      <c r="J1532" s="964">
        <v>0</v>
      </c>
      <c r="K1532" s="964">
        <v>0</v>
      </c>
      <c r="L1532" s="964">
        <v>0</v>
      </c>
      <c r="M1532" s="964">
        <v>0</v>
      </c>
      <c r="N1532" s="965"/>
      <c r="O1532" s="964">
        <v>0</v>
      </c>
      <c r="P1532" s="964">
        <v>0</v>
      </c>
      <c r="Q1532" s="964">
        <v>0</v>
      </c>
      <c r="R1532" s="922"/>
      <c r="S1532" s="964">
        <v>0</v>
      </c>
      <c r="T1532" s="964">
        <v>0</v>
      </c>
      <c r="U1532" s="964">
        <v>0</v>
      </c>
      <c r="V1532" s="964">
        <v>0</v>
      </c>
      <c r="W1532" s="964">
        <v>0</v>
      </c>
      <c r="X1532" s="964">
        <v>0</v>
      </c>
      <c r="Y1532" s="964">
        <v>0</v>
      </c>
      <c r="Z1532" s="964">
        <v>0</v>
      </c>
      <c r="AA1532" s="922"/>
      <c r="AB1532" s="965">
        <v>0</v>
      </c>
      <c r="AC1532" s="965">
        <v>0</v>
      </c>
      <c r="AD1532" s="965">
        <v>0</v>
      </c>
      <c r="AE1532" s="965">
        <v>0</v>
      </c>
      <c r="AF1532" s="965">
        <v>0</v>
      </c>
      <c r="AG1532" s="965">
        <v>0</v>
      </c>
      <c r="AH1532" s="965">
        <v>0</v>
      </c>
      <c r="AI1532" s="965">
        <v>0</v>
      </c>
      <c r="AJ1532" s="965">
        <v>0</v>
      </c>
      <c r="AK1532" s="965">
        <v>0</v>
      </c>
      <c r="AL1532" s="965">
        <v>0</v>
      </c>
      <c r="AM1532" s="965">
        <v>0</v>
      </c>
      <c r="AN1532" s="965">
        <v>0</v>
      </c>
      <c r="AO1532" s="965">
        <v>0</v>
      </c>
      <c r="AP1532" s="965">
        <v>0</v>
      </c>
      <c r="AQ1532" s="964">
        <v>0</v>
      </c>
      <c r="AR1532" s="964">
        <v>0</v>
      </c>
      <c r="AS1532" s="964">
        <v>0</v>
      </c>
      <c r="AT1532" s="964">
        <v>0</v>
      </c>
      <c r="AU1532" s="964">
        <v>0</v>
      </c>
      <c r="AV1532" s="964">
        <v>0</v>
      </c>
      <c r="AW1532" s="964">
        <v>0</v>
      </c>
      <c r="AX1532" s="964">
        <v>0</v>
      </c>
      <c r="AY1532" s="955">
        <v>0</v>
      </c>
      <c r="AZ1532" s="964">
        <v>0</v>
      </c>
      <c r="BA1532" s="964">
        <v>0</v>
      </c>
      <c r="BB1532" s="964">
        <v>0</v>
      </c>
      <c r="BC1532" s="922"/>
      <c r="BD1532" s="922"/>
      <c r="BE1532" s="922"/>
      <c r="BF1532" s="922"/>
      <c r="BG1532" s="964">
        <v>0</v>
      </c>
      <c r="BH1532" s="964">
        <v>0</v>
      </c>
      <c r="BI1532" s="922"/>
      <c r="BJ1532" s="1292">
        <v>0</v>
      </c>
      <c r="BK1532" s="916">
        <v>0</v>
      </c>
      <c r="BL1532" s="978">
        <v>0</v>
      </c>
    </row>
    <row r="1533" spans="1:64" s="923" customFormat="1" hidden="1">
      <c r="A1533" s="1022" t="s">
        <v>229</v>
      </c>
      <c r="B1533" s="875" t="s">
        <v>42</v>
      </c>
      <c r="C1533" s="871" t="s">
        <v>116</v>
      </c>
      <c r="D1533" s="905">
        <v>0</v>
      </c>
      <c r="E1533" s="922"/>
      <c r="F1533" s="922"/>
      <c r="G1533" s="964">
        <v>0</v>
      </c>
      <c r="H1533" s="964">
        <v>0</v>
      </c>
      <c r="I1533" s="922"/>
      <c r="J1533" s="964">
        <v>0</v>
      </c>
      <c r="K1533" s="964">
        <v>0</v>
      </c>
      <c r="L1533" s="964">
        <v>0</v>
      </c>
      <c r="M1533" s="964">
        <v>0</v>
      </c>
      <c r="N1533" s="965"/>
      <c r="O1533" s="964">
        <v>0</v>
      </c>
      <c r="P1533" s="964">
        <v>0</v>
      </c>
      <c r="Q1533" s="964">
        <v>0</v>
      </c>
      <c r="R1533" s="922"/>
      <c r="S1533" s="964">
        <v>0</v>
      </c>
      <c r="T1533" s="964">
        <v>0</v>
      </c>
      <c r="U1533" s="964">
        <v>0</v>
      </c>
      <c r="V1533" s="964">
        <v>0</v>
      </c>
      <c r="W1533" s="964">
        <v>0</v>
      </c>
      <c r="X1533" s="964">
        <v>0</v>
      </c>
      <c r="Y1533" s="964">
        <v>0</v>
      </c>
      <c r="Z1533" s="964">
        <v>0</v>
      </c>
      <c r="AA1533" s="922"/>
      <c r="AB1533" s="965">
        <v>0</v>
      </c>
      <c r="AC1533" s="965">
        <v>0</v>
      </c>
      <c r="AD1533" s="965">
        <v>0</v>
      </c>
      <c r="AE1533" s="965">
        <v>0</v>
      </c>
      <c r="AF1533" s="965">
        <v>0</v>
      </c>
      <c r="AG1533" s="965">
        <v>0</v>
      </c>
      <c r="AH1533" s="965">
        <v>0</v>
      </c>
      <c r="AI1533" s="965">
        <v>0</v>
      </c>
      <c r="AJ1533" s="965">
        <v>0</v>
      </c>
      <c r="AK1533" s="965">
        <v>0</v>
      </c>
      <c r="AL1533" s="965">
        <v>0</v>
      </c>
      <c r="AM1533" s="965">
        <v>0</v>
      </c>
      <c r="AN1533" s="965">
        <v>0</v>
      </c>
      <c r="AO1533" s="965">
        <v>0</v>
      </c>
      <c r="AP1533" s="965">
        <v>0</v>
      </c>
      <c r="AQ1533" s="964">
        <v>0</v>
      </c>
      <c r="AR1533" s="964">
        <v>0</v>
      </c>
      <c r="AS1533" s="964">
        <v>0</v>
      </c>
      <c r="AT1533" s="964">
        <v>0</v>
      </c>
      <c r="AU1533" s="964">
        <v>0</v>
      </c>
      <c r="AV1533" s="964">
        <v>0</v>
      </c>
      <c r="AW1533" s="964">
        <v>0</v>
      </c>
      <c r="AX1533" s="964">
        <v>0</v>
      </c>
      <c r="AY1533" s="964">
        <v>0</v>
      </c>
      <c r="AZ1533" s="955">
        <v>0</v>
      </c>
      <c r="BA1533" s="964">
        <v>0</v>
      </c>
      <c r="BB1533" s="964">
        <v>0</v>
      </c>
      <c r="BC1533" s="922"/>
      <c r="BD1533" s="922"/>
      <c r="BE1533" s="922"/>
      <c r="BF1533" s="922"/>
      <c r="BG1533" s="964">
        <v>0</v>
      </c>
      <c r="BH1533" s="964">
        <v>0</v>
      </c>
      <c r="BI1533" s="922"/>
      <c r="BJ1533" s="1292">
        <v>0</v>
      </c>
      <c r="BK1533" s="916">
        <v>0</v>
      </c>
      <c r="BL1533" s="979">
        <v>0</v>
      </c>
    </row>
    <row r="1534" spans="1:64" s="923" customFormat="1" hidden="1">
      <c r="A1534" s="1022" t="s">
        <v>230</v>
      </c>
      <c r="B1534" s="831" t="s">
        <v>15</v>
      </c>
      <c r="C1534" s="871" t="s">
        <v>117</v>
      </c>
      <c r="D1534" s="905">
        <v>0</v>
      </c>
      <c r="E1534" s="922"/>
      <c r="F1534" s="922"/>
      <c r="G1534" s="964">
        <v>0</v>
      </c>
      <c r="H1534" s="964">
        <v>0</v>
      </c>
      <c r="I1534" s="922"/>
      <c r="J1534" s="964">
        <v>0</v>
      </c>
      <c r="K1534" s="964">
        <v>0</v>
      </c>
      <c r="L1534" s="964">
        <v>0</v>
      </c>
      <c r="M1534" s="964">
        <v>0</v>
      </c>
      <c r="N1534" s="965"/>
      <c r="O1534" s="964">
        <v>0</v>
      </c>
      <c r="P1534" s="964">
        <v>0</v>
      </c>
      <c r="Q1534" s="964">
        <v>0</v>
      </c>
      <c r="R1534" s="922"/>
      <c r="S1534" s="964">
        <v>0</v>
      </c>
      <c r="T1534" s="964">
        <v>0</v>
      </c>
      <c r="U1534" s="964">
        <v>0</v>
      </c>
      <c r="V1534" s="964">
        <v>0</v>
      </c>
      <c r="W1534" s="964">
        <v>0</v>
      </c>
      <c r="X1534" s="964">
        <v>0</v>
      </c>
      <c r="Y1534" s="964">
        <v>0</v>
      </c>
      <c r="Z1534" s="964">
        <v>0</v>
      </c>
      <c r="AA1534" s="922"/>
      <c r="AB1534" s="965">
        <v>0</v>
      </c>
      <c r="AC1534" s="965">
        <v>0</v>
      </c>
      <c r="AD1534" s="965">
        <v>0</v>
      </c>
      <c r="AE1534" s="965">
        <v>0</v>
      </c>
      <c r="AF1534" s="965">
        <v>0</v>
      </c>
      <c r="AG1534" s="965">
        <v>0</v>
      </c>
      <c r="AH1534" s="965">
        <v>0</v>
      </c>
      <c r="AI1534" s="965">
        <v>0</v>
      </c>
      <c r="AJ1534" s="965">
        <v>0</v>
      </c>
      <c r="AK1534" s="965">
        <v>0</v>
      </c>
      <c r="AL1534" s="965">
        <v>0</v>
      </c>
      <c r="AM1534" s="965">
        <v>0</v>
      </c>
      <c r="AN1534" s="965">
        <v>0</v>
      </c>
      <c r="AO1534" s="965">
        <v>0</v>
      </c>
      <c r="AP1534" s="965">
        <v>0</v>
      </c>
      <c r="AQ1534" s="964">
        <v>0</v>
      </c>
      <c r="AR1534" s="964">
        <v>0</v>
      </c>
      <c r="AS1534" s="964">
        <v>0</v>
      </c>
      <c r="AT1534" s="964">
        <v>0</v>
      </c>
      <c r="AU1534" s="964">
        <v>0</v>
      </c>
      <c r="AV1534" s="964">
        <v>0</v>
      </c>
      <c r="AW1534" s="964">
        <v>0</v>
      </c>
      <c r="AX1534" s="964">
        <v>0</v>
      </c>
      <c r="AY1534" s="964">
        <v>0</v>
      </c>
      <c r="AZ1534" s="964">
        <v>0</v>
      </c>
      <c r="BA1534" s="955">
        <v>0</v>
      </c>
      <c r="BB1534" s="964">
        <v>0</v>
      </c>
      <c r="BC1534" s="922"/>
      <c r="BD1534" s="922"/>
      <c r="BE1534" s="922"/>
      <c r="BF1534" s="922"/>
      <c r="BG1534" s="964">
        <v>0</v>
      </c>
      <c r="BH1534" s="964">
        <v>0</v>
      </c>
      <c r="BI1534" s="922"/>
      <c r="BJ1534" s="1292">
        <v>0</v>
      </c>
      <c r="BK1534" s="916">
        <v>0</v>
      </c>
      <c r="BL1534" s="979">
        <v>0</v>
      </c>
    </row>
    <row r="1535" spans="1:64" s="923" customFormat="1" hidden="1">
      <c r="A1535" s="1022" t="s">
        <v>231</v>
      </c>
      <c r="B1535" s="1023" t="s">
        <v>16</v>
      </c>
      <c r="C1535" s="871" t="s">
        <v>118</v>
      </c>
      <c r="D1535" s="905">
        <v>0</v>
      </c>
      <c r="E1535" s="922"/>
      <c r="F1535" s="922"/>
      <c r="G1535" s="964">
        <v>0</v>
      </c>
      <c r="H1535" s="964">
        <v>0</v>
      </c>
      <c r="I1535" s="922"/>
      <c r="J1535" s="964">
        <v>0</v>
      </c>
      <c r="K1535" s="964">
        <v>0</v>
      </c>
      <c r="L1535" s="964">
        <v>0</v>
      </c>
      <c r="M1535" s="964">
        <v>0</v>
      </c>
      <c r="N1535" s="965"/>
      <c r="O1535" s="964">
        <v>0</v>
      </c>
      <c r="P1535" s="964">
        <v>0</v>
      </c>
      <c r="Q1535" s="964">
        <v>0</v>
      </c>
      <c r="R1535" s="922"/>
      <c r="S1535" s="964">
        <v>0</v>
      </c>
      <c r="T1535" s="964">
        <v>0</v>
      </c>
      <c r="U1535" s="964">
        <v>0</v>
      </c>
      <c r="V1535" s="964">
        <v>0</v>
      </c>
      <c r="W1535" s="964">
        <v>0</v>
      </c>
      <c r="X1535" s="964">
        <v>0</v>
      </c>
      <c r="Y1535" s="964">
        <v>0</v>
      </c>
      <c r="Z1535" s="964">
        <v>0</v>
      </c>
      <c r="AA1535" s="922"/>
      <c r="AB1535" s="965">
        <v>0</v>
      </c>
      <c r="AC1535" s="965">
        <v>0</v>
      </c>
      <c r="AD1535" s="965">
        <v>0</v>
      </c>
      <c r="AE1535" s="965">
        <v>0</v>
      </c>
      <c r="AF1535" s="965">
        <v>0</v>
      </c>
      <c r="AG1535" s="965">
        <v>0</v>
      </c>
      <c r="AH1535" s="965">
        <v>0</v>
      </c>
      <c r="AI1535" s="965">
        <v>0</v>
      </c>
      <c r="AJ1535" s="965">
        <v>0</v>
      </c>
      <c r="AK1535" s="965">
        <v>0</v>
      </c>
      <c r="AL1535" s="965">
        <v>0</v>
      </c>
      <c r="AM1535" s="965">
        <v>0</v>
      </c>
      <c r="AN1535" s="965">
        <v>0</v>
      </c>
      <c r="AO1535" s="965">
        <v>0</v>
      </c>
      <c r="AP1535" s="965">
        <v>0</v>
      </c>
      <c r="AQ1535" s="964">
        <v>0</v>
      </c>
      <c r="AR1535" s="964">
        <v>0</v>
      </c>
      <c r="AS1535" s="964">
        <v>0</v>
      </c>
      <c r="AT1535" s="964">
        <v>0</v>
      </c>
      <c r="AU1535" s="964">
        <v>0</v>
      </c>
      <c r="AV1535" s="964">
        <v>0</v>
      </c>
      <c r="AW1535" s="964">
        <v>0</v>
      </c>
      <c r="AX1535" s="964">
        <v>0</v>
      </c>
      <c r="AY1535" s="964">
        <v>0</v>
      </c>
      <c r="AZ1535" s="964">
        <v>0</v>
      </c>
      <c r="BA1535" s="964">
        <v>0</v>
      </c>
      <c r="BB1535" s="955">
        <v>0</v>
      </c>
      <c r="BC1535" s="922"/>
      <c r="BD1535" s="922"/>
      <c r="BE1535" s="922"/>
      <c r="BF1535" s="922"/>
      <c r="BG1535" s="964">
        <v>0</v>
      </c>
      <c r="BH1535" s="964">
        <v>0</v>
      </c>
      <c r="BI1535" s="922"/>
      <c r="BJ1535" s="1292">
        <v>0</v>
      </c>
      <c r="BK1535" s="916">
        <v>0</v>
      </c>
      <c r="BL1535" s="1294">
        <v>0</v>
      </c>
    </row>
    <row r="1536" spans="1:64" s="926" customFormat="1" hidden="1">
      <c r="A1536" s="1022" t="s">
        <v>232</v>
      </c>
      <c r="B1536" s="1023" t="s">
        <v>202</v>
      </c>
      <c r="C1536" s="1031"/>
      <c r="D1536" s="905">
        <v>0</v>
      </c>
      <c r="E1536" s="922"/>
      <c r="F1536" s="922"/>
      <c r="G1536" s="964">
        <v>0</v>
      </c>
      <c r="H1536" s="964">
        <v>0</v>
      </c>
      <c r="I1536" s="922"/>
      <c r="J1536" s="964">
        <v>0</v>
      </c>
      <c r="K1536" s="964">
        <v>0</v>
      </c>
      <c r="L1536" s="964">
        <v>0</v>
      </c>
      <c r="M1536" s="964">
        <v>0</v>
      </c>
      <c r="N1536" s="965"/>
      <c r="O1536" s="964">
        <v>0</v>
      </c>
      <c r="P1536" s="964">
        <v>0</v>
      </c>
      <c r="Q1536" s="964">
        <v>0</v>
      </c>
      <c r="R1536" s="922"/>
      <c r="S1536" s="964">
        <v>0</v>
      </c>
      <c r="T1536" s="964">
        <v>0</v>
      </c>
      <c r="U1536" s="964">
        <v>0</v>
      </c>
      <c r="V1536" s="964">
        <v>0</v>
      </c>
      <c r="W1536" s="964">
        <v>0</v>
      </c>
      <c r="X1536" s="964">
        <v>0</v>
      </c>
      <c r="Y1536" s="964">
        <v>0</v>
      </c>
      <c r="Z1536" s="964">
        <v>0</v>
      </c>
      <c r="AA1536" s="922"/>
      <c r="AB1536" s="965">
        <v>0</v>
      </c>
      <c r="AC1536" s="965">
        <v>0</v>
      </c>
      <c r="AD1536" s="965">
        <v>0</v>
      </c>
      <c r="AE1536" s="965">
        <v>0</v>
      </c>
      <c r="AF1536" s="965">
        <v>0</v>
      </c>
      <c r="AG1536" s="965">
        <v>0</v>
      </c>
      <c r="AH1536" s="965">
        <v>0</v>
      </c>
      <c r="AI1536" s="965">
        <v>0</v>
      </c>
      <c r="AJ1536" s="965">
        <v>0</v>
      </c>
      <c r="AK1536" s="965">
        <v>0</v>
      </c>
      <c r="AL1536" s="965">
        <v>0</v>
      </c>
      <c r="AM1536" s="965">
        <v>0</v>
      </c>
      <c r="AN1536" s="965">
        <v>0</v>
      </c>
      <c r="AO1536" s="965">
        <v>0</v>
      </c>
      <c r="AP1536" s="965">
        <v>0</v>
      </c>
      <c r="AQ1536" s="964">
        <v>0</v>
      </c>
      <c r="AR1536" s="964">
        <v>0</v>
      </c>
      <c r="AS1536" s="964">
        <v>0</v>
      </c>
      <c r="AT1536" s="964">
        <v>0</v>
      </c>
      <c r="AU1536" s="964">
        <v>0</v>
      </c>
      <c r="AV1536" s="964">
        <v>0</v>
      </c>
      <c r="AW1536" s="964">
        <v>0</v>
      </c>
      <c r="AX1536" s="964">
        <v>0</v>
      </c>
      <c r="AY1536" s="964">
        <v>0</v>
      </c>
      <c r="AZ1536" s="964">
        <v>0</v>
      </c>
      <c r="BA1536" s="964">
        <v>0</v>
      </c>
      <c r="BB1536" s="964">
        <v>0</v>
      </c>
      <c r="BC1536" s="970"/>
      <c r="BD1536" s="922"/>
      <c r="BE1536" s="922"/>
      <c r="BF1536" s="922"/>
      <c r="BG1536" s="964">
        <v>0</v>
      </c>
      <c r="BH1536" s="964">
        <v>0</v>
      </c>
      <c r="BI1536" s="922"/>
      <c r="BJ1536" s="1292">
        <v>0</v>
      </c>
      <c r="BK1536" s="916">
        <v>0</v>
      </c>
      <c r="BL1536" s="978">
        <v>0</v>
      </c>
    </row>
    <row r="1537" spans="1:64" s="910" customFormat="1" hidden="1">
      <c r="A1537" s="1029" t="s">
        <v>66</v>
      </c>
      <c r="B1537" s="1030" t="s">
        <v>6</v>
      </c>
      <c r="C1537" s="1031" t="s">
        <v>119</v>
      </c>
      <c r="D1537" s="905">
        <v>0</v>
      </c>
      <c r="E1537" s="971"/>
      <c r="F1537" s="971"/>
      <c r="G1537" s="971"/>
      <c r="H1537" s="971"/>
      <c r="I1537" s="971"/>
      <c r="J1537" s="971"/>
      <c r="K1537" s="971"/>
      <c r="L1537" s="971"/>
      <c r="M1537" s="971"/>
      <c r="N1537" s="980"/>
      <c r="O1537" s="971"/>
      <c r="P1537" s="971"/>
      <c r="Q1537" s="971"/>
      <c r="R1537" s="971"/>
      <c r="S1537" s="981"/>
      <c r="T1537" s="981"/>
      <c r="U1537" s="981"/>
      <c r="V1537" s="981"/>
      <c r="W1537" s="981"/>
      <c r="X1537" s="981"/>
      <c r="Y1537" s="981"/>
      <c r="Z1537" s="982"/>
      <c r="AA1537" s="971"/>
      <c r="AB1537" s="983"/>
      <c r="AC1537" s="983"/>
      <c r="AD1537" s="983"/>
      <c r="AE1537" s="983"/>
      <c r="AF1537" s="983"/>
      <c r="AG1537" s="983"/>
      <c r="AH1537" s="983"/>
      <c r="AI1537" s="983"/>
      <c r="AJ1537" s="984"/>
      <c r="AK1537" s="984"/>
      <c r="AL1537" s="984"/>
      <c r="AM1537" s="984"/>
      <c r="AN1537" s="983"/>
      <c r="AO1537" s="983"/>
      <c r="AP1537" s="983"/>
      <c r="AQ1537" s="982"/>
      <c r="AR1537" s="982"/>
      <c r="AS1537" s="982"/>
      <c r="AT1537" s="982"/>
      <c r="AU1537" s="982"/>
      <c r="AV1537" s="982"/>
      <c r="AW1537" s="982"/>
      <c r="AX1537" s="982"/>
      <c r="AY1537" s="982"/>
      <c r="AZ1537" s="982"/>
      <c r="BA1537" s="982"/>
      <c r="BB1537" s="971"/>
      <c r="BC1537" s="955">
        <v>0</v>
      </c>
      <c r="BD1537" s="971"/>
      <c r="BE1537" s="971"/>
      <c r="BF1537" s="971"/>
      <c r="BG1537" s="971"/>
      <c r="BH1537" s="971"/>
      <c r="BI1537" s="971"/>
      <c r="BJ1537" s="1294">
        <v>0</v>
      </c>
      <c r="BK1537" s="916">
        <v>0</v>
      </c>
      <c r="BL1537" s="1294">
        <v>0</v>
      </c>
    </row>
    <row r="1538" spans="1:64" s="910" customFormat="1" hidden="1">
      <c r="A1538" s="1050" t="s">
        <v>67</v>
      </c>
      <c r="B1538" s="1051" t="s">
        <v>68</v>
      </c>
      <c r="C1538" s="1052" t="s">
        <v>120</v>
      </c>
      <c r="D1538" s="905">
        <v>0</v>
      </c>
      <c r="E1538" s="922"/>
      <c r="F1538" s="922"/>
      <c r="G1538" s="964">
        <v>0</v>
      </c>
      <c r="H1538" s="964">
        <v>0</v>
      </c>
      <c r="I1538" s="922"/>
      <c r="J1538" s="964">
        <v>0</v>
      </c>
      <c r="K1538" s="964">
        <v>0</v>
      </c>
      <c r="L1538" s="964">
        <v>0</v>
      </c>
      <c r="M1538" s="964">
        <v>0</v>
      </c>
      <c r="N1538" s="965"/>
      <c r="O1538" s="964">
        <v>0</v>
      </c>
      <c r="P1538" s="964">
        <v>0</v>
      </c>
      <c r="Q1538" s="964">
        <v>0</v>
      </c>
      <c r="R1538" s="922"/>
      <c r="S1538" s="964">
        <v>0</v>
      </c>
      <c r="T1538" s="964">
        <v>0</v>
      </c>
      <c r="U1538" s="964">
        <v>0</v>
      </c>
      <c r="V1538" s="964">
        <v>0</v>
      </c>
      <c r="W1538" s="964">
        <v>0</v>
      </c>
      <c r="X1538" s="964">
        <v>0</v>
      </c>
      <c r="Y1538" s="964">
        <v>0</v>
      </c>
      <c r="Z1538" s="964">
        <v>0</v>
      </c>
      <c r="AA1538" s="922"/>
      <c r="AB1538" s="965">
        <v>0</v>
      </c>
      <c r="AC1538" s="965">
        <v>0</v>
      </c>
      <c r="AD1538" s="965">
        <v>0</v>
      </c>
      <c r="AE1538" s="965">
        <v>0</v>
      </c>
      <c r="AF1538" s="965">
        <v>0</v>
      </c>
      <c r="AG1538" s="965">
        <v>0</v>
      </c>
      <c r="AH1538" s="965">
        <v>0</v>
      </c>
      <c r="AI1538" s="965">
        <v>0</v>
      </c>
      <c r="AJ1538" s="965">
        <v>0</v>
      </c>
      <c r="AK1538" s="965">
        <v>0</v>
      </c>
      <c r="AL1538" s="965">
        <v>0</v>
      </c>
      <c r="AM1538" s="965">
        <v>0</v>
      </c>
      <c r="AN1538" s="965">
        <v>0</v>
      </c>
      <c r="AO1538" s="965">
        <v>0</v>
      </c>
      <c r="AP1538" s="965">
        <v>0</v>
      </c>
      <c r="AQ1538" s="964">
        <v>0</v>
      </c>
      <c r="AR1538" s="964">
        <v>0</v>
      </c>
      <c r="AS1538" s="964">
        <v>0</v>
      </c>
      <c r="AT1538" s="964">
        <v>0</v>
      </c>
      <c r="AU1538" s="964">
        <v>0</v>
      </c>
      <c r="AV1538" s="964">
        <v>0</v>
      </c>
      <c r="AW1538" s="964">
        <v>0</v>
      </c>
      <c r="AX1538" s="964">
        <v>0</v>
      </c>
      <c r="AY1538" s="964">
        <v>0</v>
      </c>
      <c r="AZ1538" s="964">
        <v>0</v>
      </c>
      <c r="BA1538" s="964">
        <v>0</v>
      </c>
      <c r="BB1538" s="964">
        <v>0</v>
      </c>
      <c r="BC1538" s="922"/>
      <c r="BD1538" s="955">
        <v>0</v>
      </c>
      <c r="BE1538" s="922"/>
      <c r="BF1538" s="922"/>
      <c r="BG1538" s="964">
        <v>0</v>
      </c>
      <c r="BH1538" s="964">
        <v>0</v>
      </c>
      <c r="BI1538" s="922"/>
      <c r="BJ1538" s="1522">
        <v>0</v>
      </c>
      <c r="BK1538" s="974">
        <v>0</v>
      </c>
      <c r="BL1538" s="1522">
        <v>0</v>
      </c>
    </row>
    <row r="1539" spans="1:64" s="910" customFormat="1" hidden="1">
      <c r="A1539" s="1029" t="s">
        <v>145</v>
      </c>
      <c r="B1539" s="1053" t="s">
        <v>146</v>
      </c>
      <c r="C1539" s="1031" t="s">
        <v>121</v>
      </c>
      <c r="D1539" s="905">
        <v>0</v>
      </c>
      <c r="E1539" s="922"/>
      <c r="F1539" s="922"/>
      <c r="G1539" s="964">
        <v>0</v>
      </c>
      <c r="H1539" s="964">
        <v>0</v>
      </c>
      <c r="I1539" s="922"/>
      <c r="J1539" s="964">
        <v>0</v>
      </c>
      <c r="K1539" s="964">
        <v>0</v>
      </c>
      <c r="L1539" s="964">
        <v>0</v>
      </c>
      <c r="M1539" s="964">
        <v>0</v>
      </c>
      <c r="N1539" s="965"/>
      <c r="O1539" s="964">
        <v>0</v>
      </c>
      <c r="P1539" s="964">
        <v>0</v>
      </c>
      <c r="Q1539" s="964">
        <v>0</v>
      </c>
      <c r="R1539" s="922"/>
      <c r="S1539" s="964">
        <v>0</v>
      </c>
      <c r="T1539" s="964">
        <v>0</v>
      </c>
      <c r="U1539" s="964">
        <v>0</v>
      </c>
      <c r="V1539" s="964">
        <v>0</v>
      </c>
      <c r="W1539" s="964">
        <v>0</v>
      </c>
      <c r="X1539" s="964">
        <v>0</v>
      </c>
      <c r="Y1539" s="964">
        <v>0</v>
      </c>
      <c r="Z1539" s="964">
        <v>0</v>
      </c>
      <c r="AA1539" s="922"/>
      <c r="AB1539" s="965">
        <v>0</v>
      </c>
      <c r="AC1539" s="965">
        <v>0</v>
      </c>
      <c r="AD1539" s="965">
        <v>0</v>
      </c>
      <c r="AE1539" s="965">
        <v>0</v>
      </c>
      <c r="AF1539" s="965">
        <v>0</v>
      </c>
      <c r="AG1539" s="965">
        <v>0</v>
      </c>
      <c r="AH1539" s="965">
        <v>0</v>
      </c>
      <c r="AI1539" s="965">
        <v>0</v>
      </c>
      <c r="AJ1539" s="965">
        <v>0</v>
      </c>
      <c r="AK1539" s="965">
        <v>0</v>
      </c>
      <c r="AL1539" s="965">
        <v>0</v>
      </c>
      <c r="AM1539" s="965">
        <v>0</v>
      </c>
      <c r="AN1539" s="965">
        <v>0</v>
      </c>
      <c r="AO1539" s="965">
        <v>0</v>
      </c>
      <c r="AP1539" s="965">
        <v>0</v>
      </c>
      <c r="AQ1539" s="964">
        <v>0</v>
      </c>
      <c r="AR1539" s="964">
        <v>0</v>
      </c>
      <c r="AS1539" s="964">
        <v>0</v>
      </c>
      <c r="AT1539" s="964">
        <v>0</v>
      </c>
      <c r="AU1539" s="964">
        <v>0</v>
      </c>
      <c r="AV1539" s="964">
        <v>0</v>
      </c>
      <c r="AW1539" s="964">
        <v>0</v>
      </c>
      <c r="AX1539" s="964">
        <v>0</v>
      </c>
      <c r="AY1539" s="964">
        <v>0</v>
      </c>
      <c r="AZ1539" s="964">
        <v>0</v>
      </c>
      <c r="BA1539" s="964">
        <v>0</v>
      </c>
      <c r="BB1539" s="964">
        <v>0</v>
      </c>
      <c r="BC1539" s="922"/>
      <c r="BD1539" s="922"/>
      <c r="BE1539" s="955">
        <v>0</v>
      </c>
      <c r="BF1539" s="922"/>
      <c r="BG1539" s="964">
        <v>0</v>
      </c>
      <c r="BH1539" s="964">
        <v>0</v>
      </c>
      <c r="BI1539" s="922"/>
      <c r="BJ1539" s="1294">
        <v>0</v>
      </c>
      <c r="BK1539" s="913">
        <v>0</v>
      </c>
      <c r="BL1539" s="1294">
        <v>0</v>
      </c>
    </row>
    <row r="1540" spans="1:64" hidden="1">
      <c r="A1540" s="1044" t="s">
        <v>147</v>
      </c>
      <c r="B1540" s="1054" t="s">
        <v>148</v>
      </c>
      <c r="C1540" s="1045" t="s">
        <v>122</v>
      </c>
      <c r="D1540" s="905">
        <v>0</v>
      </c>
      <c r="E1540" s="922"/>
      <c r="F1540" s="922"/>
      <c r="G1540" s="964">
        <v>0</v>
      </c>
      <c r="H1540" s="964">
        <v>0</v>
      </c>
      <c r="I1540" s="922"/>
      <c r="J1540" s="964">
        <v>0</v>
      </c>
      <c r="K1540" s="964">
        <v>0</v>
      </c>
      <c r="L1540" s="964">
        <v>0</v>
      </c>
      <c r="M1540" s="964">
        <v>0</v>
      </c>
      <c r="N1540" s="965"/>
      <c r="O1540" s="964">
        <v>0</v>
      </c>
      <c r="P1540" s="964">
        <v>0</v>
      </c>
      <c r="Q1540" s="964">
        <v>0</v>
      </c>
      <c r="R1540" s="922"/>
      <c r="S1540" s="964">
        <v>0</v>
      </c>
      <c r="T1540" s="964">
        <v>0</v>
      </c>
      <c r="U1540" s="964">
        <v>0</v>
      </c>
      <c r="V1540" s="964">
        <v>0</v>
      </c>
      <c r="W1540" s="964">
        <v>0</v>
      </c>
      <c r="X1540" s="964">
        <v>0</v>
      </c>
      <c r="Y1540" s="964">
        <v>0</v>
      </c>
      <c r="Z1540" s="964">
        <v>0</v>
      </c>
      <c r="AA1540" s="922"/>
      <c r="AB1540" s="965">
        <v>0</v>
      </c>
      <c r="AC1540" s="965">
        <v>0</v>
      </c>
      <c r="AD1540" s="965">
        <v>0</v>
      </c>
      <c r="AE1540" s="965">
        <v>0</v>
      </c>
      <c r="AF1540" s="965">
        <v>0</v>
      </c>
      <c r="AG1540" s="965">
        <v>0</v>
      </c>
      <c r="AH1540" s="965">
        <v>0</v>
      </c>
      <c r="AI1540" s="965">
        <v>0</v>
      </c>
      <c r="AJ1540" s="965">
        <v>0</v>
      </c>
      <c r="AK1540" s="965">
        <v>0</v>
      </c>
      <c r="AL1540" s="965">
        <v>0</v>
      </c>
      <c r="AM1540" s="965">
        <v>0</v>
      </c>
      <c r="AN1540" s="965">
        <v>0</v>
      </c>
      <c r="AO1540" s="965">
        <v>0</v>
      </c>
      <c r="AP1540" s="965">
        <v>0</v>
      </c>
      <c r="AQ1540" s="964">
        <v>0</v>
      </c>
      <c r="AR1540" s="964">
        <v>0</v>
      </c>
      <c r="AS1540" s="964">
        <v>0</v>
      </c>
      <c r="AT1540" s="964">
        <v>0</v>
      </c>
      <c r="AU1540" s="964">
        <v>0</v>
      </c>
      <c r="AV1540" s="964">
        <v>0</v>
      </c>
      <c r="AW1540" s="964">
        <v>0</v>
      </c>
      <c r="AX1540" s="964">
        <v>0</v>
      </c>
      <c r="AY1540" s="964">
        <v>0</v>
      </c>
      <c r="AZ1540" s="964">
        <v>0</v>
      </c>
      <c r="BA1540" s="964">
        <v>0</v>
      </c>
      <c r="BB1540" s="964">
        <v>0</v>
      </c>
      <c r="BC1540" s="922"/>
      <c r="BD1540" s="922"/>
      <c r="BE1540" s="922"/>
      <c r="BF1540" s="955">
        <v>0</v>
      </c>
      <c r="BG1540" s="964">
        <v>0</v>
      </c>
      <c r="BH1540" s="964">
        <v>0</v>
      </c>
      <c r="BI1540" s="922"/>
      <c r="BJ1540" s="1523">
        <v>0</v>
      </c>
      <c r="BK1540" s="913">
        <v>0</v>
      </c>
      <c r="BL1540" s="1523">
        <v>0</v>
      </c>
    </row>
    <row r="1541" spans="1:64" hidden="1">
      <c r="A1541" s="1044" t="s">
        <v>149</v>
      </c>
      <c r="B1541" s="1054" t="s">
        <v>157</v>
      </c>
      <c r="C1541" s="1045" t="s">
        <v>162</v>
      </c>
      <c r="D1541" s="914"/>
      <c r="E1541" s="922"/>
      <c r="F1541" s="922"/>
      <c r="G1541" s="964">
        <v>0</v>
      </c>
      <c r="H1541" s="964">
        <v>0</v>
      </c>
      <c r="I1541" s="922"/>
      <c r="J1541" s="964">
        <v>0</v>
      </c>
      <c r="K1541" s="964">
        <v>0</v>
      </c>
      <c r="L1541" s="964">
        <v>0</v>
      </c>
      <c r="M1541" s="964">
        <v>0</v>
      </c>
      <c r="N1541" s="965"/>
      <c r="O1541" s="964">
        <v>0</v>
      </c>
      <c r="P1541" s="964">
        <v>0</v>
      </c>
      <c r="Q1541" s="964">
        <v>0</v>
      </c>
      <c r="R1541" s="922"/>
      <c r="S1541" s="964">
        <v>0</v>
      </c>
      <c r="T1541" s="964">
        <v>0</v>
      </c>
      <c r="U1541" s="964">
        <v>0</v>
      </c>
      <c r="V1541" s="964">
        <v>0</v>
      </c>
      <c r="W1541" s="964">
        <v>0</v>
      </c>
      <c r="X1541" s="964">
        <v>0</v>
      </c>
      <c r="Y1541" s="964">
        <v>0</v>
      </c>
      <c r="Z1541" s="964">
        <v>0</v>
      </c>
      <c r="AA1541" s="922"/>
      <c r="AB1541" s="965">
        <v>0</v>
      </c>
      <c r="AC1541" s="965">
        <v>0</v>
      </c>
      <c r="AD1541" s="965">
        <v>0</v>
      </c>
      <c r="AE1541" s="965">
        <v>0</v>
      </c>
      <c r="AF1541" s="965">
        <v>0</v>
      </c>
      <c r="AG1541" s="965">
        <v>0</v>
      </c>
      <c r="AH1541" s="965">
        <v>0</v>
      </c>
      <c r="AI1541" s="965">
        <v>0</v>
      </c>
      <c r="AJ1541" s="965">
        <v>0</v>
      </c>
      <c r="AK1541" s="965">
        <v>0</v>
      </c>
      <c r="AL1541" s="965">
        <v>0</v>
      </c>
      <c r="AM1541" s="965">
        <v>0</v>
      </c>
      <c r="AN1541" s="965">
        <v>0</v>
      </c>
      <c r="AO1541" s="965">
        <v>0</v>
      </c>
      <c r="AP1541" s="965">
        <v>0</v>
      </c>
      <c r="AQ1541" s="964">
        <v>0</v>
      </c>
      <c r="AR1541" s="964">
        <v>0</v>
      </c>
      <c r="AS1541" s="964">
        <v>0</v>
      </c>
      <c r="AT1541" s="964">
        <v>0</v>
      </c>
      <c r="AU1541" s="964">
        <v>0</v>
      </c>
      <c r="AV1541" s="964">
        <v>0</v>
      </c>
      <c r="AW1541" s="964">
        <v>0</v>
      </c>
      <c r="AX1541" s="964">
        <v>0</v>
      </c>
      <c r="AY1541" s="964">
        <v>0</v>
      </c>
      <c r="AZ1541" s="964">
        <v>0</v>
      </c>
      <c r="BA1541" s="964">
        <v>0</v>
      </c>
      <c r="BB1541" s="964">
        <v>0</v>
      </c>
      <c r="BC1541" s="922"/>
      <c r="BD1541" s="922"/>
      <c r="BE1541" s="922"/>
      <c r="BF1541" s="922"/>
      <c r="BG1541" s="955">
        <v>0</v>
      </c>
      <c r="BH1541" s="964">
        <v>0</v>
      </c>
      <c r="BI1541" s="922"/>
      <c r="BJ1541" s="1294">
        <v>0</v>
      </c>
      <c r="BK1541" s="913">
        <v>0</v>
      </c>
      <c r="BL1541" s="1294">
        <v>0</v>
      </c>
    </row>
    <row r="1542" spans="1:64" hidden="1">
      <c r="A1542" s="1044" t="s">
        <v>77</v>
      </c>
      <c r="B1542" s="1054" t="s">
        <v>158</v>
      </c>
      <c r="C1542" s="1045" t="s">
        <v>163</v>
      </c>
      <c r="D1542" s="914"/>
      <c r="E1542" s="922"/>
      <c r="F1542" s="922"/>
      <c r="G1542" s="964">
        <v>0</v>
      </c>
      <c r="H1542" s="964">
        <v>0</v>
      </c>
      <c r="I1542" s="922"/>
      <c r="J1542" s="964">
        <v>0</v>
      </c>
      <c r="K1542" s="964">
        <v>0</v>
      </c>
      <c r="L1542" s="964">
        <v>0</v>
      </c>
      <c r="M1542" s="964">
        <v>0</v>
      </c>
      <c r="N1542" s="965"/>
      <c r="O1542" s="964">
        <v>0</v>
      </c>
      <c r="P1542" s="964">
        <v>0</v>
      </c>
      <c r="Q1542" s="964">
        <v>0</v>
      </c>
      <c r="R1542" s="922"/>
      <c r="S1542" s="964">
        <v>0</v>
      </c>
      <c r="T1542" s="964">
        <v>0</v>
      </c>
      <c r="U1542" s="964">
        <v>0</v>
      </c>
      <c r="V1542" s="964">
        <v>0</v>
      </c>
      <c r="W1542" s="964">
        <v>0</v>
      </c>
      <c r="X1542" s="964">
        <v>0</v>
      </c>
      <c r="Y1542" s="964">
        <v>0</v>
      </c>
      <c r="Z1542" s="964">
        <v>0</v>
      </c>
      <c r="AA1542" s="922"/>
      <c r="AB1542" s="965">
        <v>0</v>
      </c>
      <c r="AC1542" s="965">
        <v>0</v>
      </c>
      <c r="AD1542" s="965">
        <v>0</v>
      </c>
      <c r="AE1542" s="965">
        <v>0</v>
      </c>
      <c r="AF1542" s="965">
        <v>0</v>
      </c>
      <c r="AG1542" s="965">
        <v>0</v>
      </c>
      <c r="AH1542" s="965">
        <v>0</v>
      </c>
      <c r="AI1542" s="965">
        <v>0</v>
      </c>
      <c r="AJ1542" s="965">
        <v>0</v>
      </c>
      <c r="AK1542" s="965">
        <v>0</v>
      </c>
      <c r="AL1542" s="965">
        <v>0</v>
      </c>
      <c r="AM1542" s="965">
        <v>0</v>
      </c>
      <c r="AN1542" s="965">
        <v>0</v>
      </c>
      <c r="AO1542" s="965">
        <v>0</v>
      </c>
      <c r="AP1542" s="965">
        <v>0</v>
      </c>
      <c r="AQ1542" s="964">
        <v>0</v>
      </c>
      <c r="AR1542" s="964">
        <v>0</v>
      </c>
      <c r="AS1542" s="964">
        <v>0</v>
      </c>
      <c r="AT1542" s="964">
        <v>0</v>
      </c>
      <c r="AU1542" s="964">
        <v>0</v>
      </c>
      <c r="AV1542" s="964">
        <v>0</v>
      </c>
      <c r="AW1542" s="964">
        <v>0</v>
      </c>
      <c r="AX1542" s="964">
        <v>0</v>
      </c>
      <c r="AY1542" s="964">
        <v>0</v>
      </c>
      <c r="AZ1542" s="964">
        <v>0</v>
      </c>
      <c r="BA1542" s="964">
        <v>0</v>
      </c>
      <c r="BB1542" s="964">
        <v>0</v>
      </c>
      <c r="BC1542" s="922"/>
      <c r="BD1542" s="922"/>
      <c r="BE1542" s="922"/>
      <c r="BF1542" s="922"/>
      <c r="BG1542" s="964">
        <v>0</v>
      </c>
      <c r="BH1542" s="955">
        <v>0</v>
      </c>
      <c r="BI1542" s="922"/>
      <c r="BJ1542" s="1294">
        <v>0</v>
      </c>
      <c r="BK1542" s="913">
        <v>0</v>
      </c>
      <c r="BL1542" s="1294">
        <v>0</v>
      </c>
    </row>
    <row r="1543" spans="1:64" hidden="1">
      <c r="A1543" s="1046"/>
      <c r="B1543" s="1047" t="s">
        <v>150</v>
      </c>
      <c r="C1543" s="881"/>
      <c r="D1543" s="914"/>
      <c r="E1543" s="922"/>
      <c r="F1543" s="922"/>
      <c r="G1543" s="922"/>
      <c r="H1543" s="922"/>
      <c r="I1543" s="922"/>
      <c r="J1543" s="922"/>
      <c r="K1543" s="922"/>
      <c r="L1543" s="922"/>
      <c r="M1543" s="922"/>
      <c r="N1543" s="961"/>
      <c r="O1543" s="922"/>
      <c r="P1543" s="922"/>
      <c r="Q1543" s="922"/>
      <c r="R1543" s="922"/>
      <c r="S1543" s="922"/>
      <c r="T1543" s="922"/>
      <c r="U1543" s="922"/>
      <c r="V1543" s="922"/>
      <c r="W1543" s="922"/>
      <c r="X1543" s="922"/>
      <c r="Y1543" s="922"/>
      <c r="Z1543" s="922"/>
      <c r="AA1543" s="922"/>
      <c r="AB1543" s="961"/>
      <c r="AC1543" s="961"/>
      <c r="AD1543" s="961"/>
      <c r="AE1543" s="961"/>
      <c r="AF1543" s="961"/>
      <c r="AG1543" s="961"/>
      <c r="AH1543" s="961"/>
      <c r="AI1543" s="961"/>
      <c r="AJ1543" s="961"/>
      <c r="AK1543" s="961"/>
      <c r="AL1543" s="961"/>
      <c r="AM1543" s="961"/>
      <c r="AN1543" s="961"/>
      <c r="AO1543" s="961"/>
      <c r="AP1543" s="961"/>
      <c r="AQ1543" s="922"/>
      <c r="AR1543" s="922"/>
      <c r="AS1543" s="922"/>
      <c r="AT1543" s="922"/>
      <c r="AU1543" s="922"/>
      <c r="AV1543" s="922"/>
      <c r="AW1543" s="922"/>
      <c r="AX1543" s="922"/>
      <c r="AY1543" s="922"/>
      <c r="AZ1543" s="922"/>
      <c r="BA1543" s="922"/>
      <c r="BB1543" s="922"/>
      <c r="BC1543" s="922"/>
      <c r="BD1543" s="922"/>
      <c r="BE1543" s="922"/>
      <c r="BF1543" s="922"/>
      <c r="BG1543" s="922"/>
      <c r="BH1543" s="922"/>
      <c r="BI1543" s="922"/>
      <c r="BJ1543" s="1299"/>
      <c r="BK1543" s="933"/>
      <c r="BL1543" s="1299"/>
    </row>
    <row r="1544" spans="1:64" s="910" customFormat="1" ht="15" hidden="1">
      <c r="A1544" s="1032"/>
      <c r="B1544" s="934" t="s">
        <v>151</v>
      </c>
      <c r="C1544" s="934"/>
      <c r="D1544" s="905"/>
      <c r="E1544" s="955">
        <v>0</v>
      </c>
      <c r="F1544" s="955">
        <v>0</v>
      </c>
      <c r="G1544" s="955">
        <v>0</v>
      </c>
      <c r="H1544" s="955">
        <v>0</v>
      </c>
      <c r="I1544" s="955">
        <v>0</v>
      </c>
      <c r="J1544" s="955">
        <v>0</v>
      </c>
      <c r="K1544" s="955">
        <v>0</v>
      </c>
      <c r="L1544" s="955">
        <v>0</v>
      </c>
      <c r="M1544" s="955">
        <v>0</v>
      </c>
      <c r="N1544" s="935">
        <v>0</v>
      </c>
      <c r="O1544" s="955">
        <v>0</v>
      </c>
      <c r="P1544" s="955">
        <v>0</v>
      </c>
      <c r="Q1544" s="955">
        <v>0</v>
      </c>
      <c r="R1544" s="955">
        <v>0</v>
      </c>
      <c r="S1544" s="955">
        <v>0</v>
      </c>
      <c r="T1544" s="955">
        <v>0</v>
      </c>
      <c r="U1544" s="955">
        <v>0</v>
      </c>
      <c r="V1544" s="955">
        <v>0</v>
      </c>
      <c r="W1544" s="955">
        <v>0</v>
      </c>
      <c r="X1544" s="955">
        <v>0</v>
      </c>
      <c r="Y1544" s="955">
        <v>0</v>
      </c>
      <c r="Z1544" s="955">
        <v>0</v>
      </c>
      <c r="AA1544" s="955">
        <v>0</v>
      </c>
      <c r="AB1544" s="935">
        <v>0</v>
      </c>
      <c r="AC1544" s="935">
        <v>0</v>
      </c>
      <c r="AD1544" s="935">
        <v>0</v>
      </c>
      <c r="AE1544" s="935">
        <v>0</v>
      </c>
      <c r="AF1544" s="935">
        <v>0</v>
      </c>
      <c r="AG1544" s="935">
        <v>0</v>
      </c>
      <c r="AH1544" s="935">
        <v>0</v>
      </c>
      <c r="AI1544" s="935">
        <v>0</v>
      </c>
      <c r="AJ1544" s="935">
        <v>0</v>
      </c>
      <c r="AK1544" s="935">
        <v>0</v>
      </c>
      <c r="AL1544" s="935">
        <v>0</v>
      </c>
      <c r="AM1544" s="935">
        <v>0</v>
      </c>
      <c r="AN1544" s="935">
        <v>0</v>
      </c>
      <c r="AO1544" s="935">
        <v>0</v>
      </c>
      <c r="AP1544" s="935">
        <v>0</v>
      </c>
      <c r="AQ1544" s="955">
        <v>0</v>
      </c>
      <c r="AR1544" s="955">
        <v>0</v>
      </c>
      <c r="AS1544" s="955">
        <v>0</v>
      </c>
      <c r="AT1544" s="955">
        <v>0</v>
      </c>
      <c r="AU1544" s="955">
        <v>0</v>
      </c>
      <c r="AV1544" s="955">
        <v>0</v>
      </c>
      <c r="AW1544" s="955">
        <v>0</v>
      </c>
      <c r="AX1544" s="955">
        <v>0</v>
      </c>
      <c r="AY1544" s="955">
        <v>0</v>
      </c>
      <c r="AZ1544" s="955">
        <v>0</v>
      </c>
      <c r="BA1544" s="955">
        <v>0</v>
      </c>
      <c r="BB1544" s="955">
        <v>0</v>
      </c>
      <c r="BC1544" s="955">
        <v>0</v>
      </c>
      <c r="BD1544" s="955">
        <v>0</v>
      </c>
      <c r="BE1544" s="955">
        <v>0</v>
      </c>
      <c r="BF1544" s="955">
        <v>0</v>
      </c>
      <c r="BG1544" s="955">
        <v>0</v>
      </c>
      <c r="BH1544" s="955">
        <v>0</v>
      </c>
      <c r="BI1544" s="955"/>
      <c r="BJ1544" s="936" t="s">
        <v>152</v>
      </c>
      <c r="BK1544" s="937" t="s">
        <v>152</v>
      </c>
      <c r="BL1544" s="937" t="s">
        <v>152</v>
      </c>
    </row>
    <row r="1545" spans="1:64" s="910" customFormat="1" ht="15" hidden="1">
      <c r="A1545" s="1032"/>
      <c r="B1545" s="934" t="s">
        <v>340</v>
      </c>
      <c r="C1545" s="934"/>
      <c r="D1545" s="905">
        <v>0</v>
      </c>
      <c r="E1545" s="907">
        <v>0</v>
      </c>
      <c r="F1545" s="907">
        <v>0</v>
      </c>
      <c r="G1545" s="907">
        <v>0</v>
      </c>
      <c r="H1545" s="907">
        <v>0</v>
      </c>
      <c r="I1545" s="907">
        <v>0</v>
      </c>
      <c r="J1545" s="907">
        <v>0</v>
      </c>
      <c r="K1545" s="907">
        <v>0</v>
      </c>
      <c r="L1545" s="907">
        <v>0</v>
      </c>
      <c r="M1545" s="907">
        <v>0</v>
      </c>
      <c r="N1545" s="935">
        <v>0</v>
      </c>
      <c r="O1545" s="907">
        <v>0</v>
      </c>
      <c r="P1545" s="907">
        <v>0</v>
      </c>
      <c r="Q1545" s="907">
        <v>0</v>
      </c>
      <c r="R1545" s="907">
        <v>0</v>
      </c>
      <c r="S1545" s="907">
        <v>0</v>
      </c>
      <c r="T1545" s="907">
        <v>0</v>
      </c>
      <c r="U1545" s="907">
        <v>0</v>
      </c>
      <c r="V1545" s="907">
        <v>0</v>
      </c>
      <c r="W1545" s="907">
        <v>0</v>
      </c>
      <c r="X1545" s="907">
        <v>0</v>
      </c>
      <c r="Y1545" s="907">
        <v>0</v>
      </c>
      <c r="Z1545" s="907">
        <v>0</v>
      </c>
      <c r="AA1545" s="907">
        <v>0</v>
      </c>
      <c r="AB1545" s="917">
        <v>0</v>
      </c>
      <c r="AC1545" s="917">
        <v>0</v>
      </c>
      <c r="AD1545" s="917">
        <v>0</v>
      </c>
      <c r="AE1545" s="917">
        <v>0</v>
      </c>
      <c r="AF1545" s="917">
        <v>0</v>
      </c>
      <c r="AG1545" s="917">
        <v>0</v>
      </c>
      <c r="AH1545" s="917">
        <v>0</v>
      </c>
      <c r="AI1545" s="917">
        <v>0</v>
      </c>
      <c r="AJ1545" s="917">
        <v>0</v>
      </c>
      <c r="AK1545" s="917">
        <v>0</v>
      </c>
      <c r="AL1545" s="917">
        <v>0</v>
      </c>
      <c r="AM1545" s="917">
        <v>0</v>
      </c>
      <c r="AN1545" s="917">
        <v>0</v>
      </c>
      <c r="AO1545" s="917">
        <v>0</v>
      </c>
      <c r="AP1545" s="917">
        <v>0</v>
      </c>
      <c r="AQ1545" s="907">
        <v>0</v>
      </c>
      <c r="AR1545" s="907">
        <v>0</v>
      </c>
      <c r="AS1545" s="907">
        <v>0</v>
      </c>
      <c r="AT1545" s="907">
        <v>0</v>
      </c>
      <c r="AU1545" s="907">
        <v>0</v>
      </c>
      <c r="AV1545" s="907">
        <v>0</v>
      </c>
      <c r="AW1545" s="907">
        <v>0</v>
      </c>
      <c r="AX1545" s="907">
        <v>0</v>
      </c>
      <c r="AY1545" s="907">
        <v>0</v>
      </c>
      <c r="AZ1545" s="907">
        <v>0</v>
      </c>
      <c r="BA1545" s="907">
        <v>0</v>
      </c>
      <c r="BB1545" s="907">
        <v>0</v>
      </c>
      <c r="BC1545" s="907">
        <v>0</v>
      </c>
      <c r="BD1545" s="907">
        <v>0</v>
      </c>
      <c r="BE1545" s="907">
        <v>0</v>
      </c>
      <c r="BF1545" s="907">
        <v>0</v>
      </c>
      <c r="BG1545" s="907">
        <v>0</v>
      </c>
      <c r="BH1545" s="907">
        <v>0</v>
      </c>
      <c r="BI1545" s="907"/>
      <c r="BJ1545" s="936" t="s">
        <v>152</v>
      </c>
      <c r="BK1545" s="937" t="s">
        <v>152</v>
      </c>
      <c r="BL1545" s="937" t="s">
        <v>152</v>
      </c>
    </row>
    <row r="1546" spans="1:64" hidden="1"/>
    <row r="1547" spans="1:64" hidden="1"/>
    <row r="1548" spans="1:64" hidden="1"/>
    <row r="1549" spans="1:64" hidden="1">
      <c r="A1549" s="874" t="s">
        <v>293</v>
      </c>
      <c r="B1549" s="874"/>
      <c r="C1549" s="1488"/>
      <c r="D1549" s="887"/>
      <c r="AG1549" s="890"/>
    </row>
    <row r="1550" spans="1:64" hidden="1">
      <c r="A1550" s="910" t="s">
        <v>409</v>
      </c>
      <c r="B1550" s="910"/>
      <c r="C1550" s="910"/>
      <c r="D1550" s="910"/>
      <c r="E1550" s="910"/>
      <c r="F1550" s="910"/>
      <c r="G1550" s="910"/>
      <c r="H1550" s="910"/>
      <c r="I1550" s="910"/>
      <c r="J1550" s="910"/>
      <c r="K1550" s="910"/>
      <c r="L1550" s="910"/>
      <c r="M1550" s="910"/>
      <c r="N1550" s="930"/>
      <c r="O1550" s="910"/>
      <c r="P1550" s="910"/>
      <c r="Q1550" s="910"/>
      <c r="R1550" s="910"/>
      <c r="S1550" s="910"/>
      <c r="T1550" s="910"/>
      <c r="U1550" s="910"/>
      <c r="V1550" s="910"/>
      <c r="W1550" s="910"/>
      <c r="X1550" s="910"/>
      <c r="Y1550" s="910"/>
      <c r="AA1550" s="910"/>
      <c r="AB1550" s="930"/>
      <c r="AC1550" s="930"/>
      <c r="AD1550" s="930"/>
      <c r="AE1550" s="930"/>
      <c r="AF1550" s="930"/>
      <c r="AG1550" s="930"/>
      <c r="AH1550" s="930"/>
      <c r="AI1550" s="930"/>
      <c r="AN1550" s="930"/>
      <c r="AO1550" s="930"/>
    </row>
    <row r="1551" spans="1:64" hidden="1">
      <c r="A1551" s="1488"/>
      <c r="B1551" s="892"/>
      <c r="C1551" s="1488"/>
      <c r="D1551" s="1488"/>
      <c r="E1551" s="1488"/>
      <c r="F1551" s="1488"/>
      <c r="G1551" s="1488"/>
      <c r="H1551" s="1488"/>
      <c r="I1551" s="1488"/>
      <c r="J1551" s="1488"/>
      <c r="K1551" s="1488"/>
      <c r="L1551" s="1488"/>
      <c r="M1551" s="1488"/>
      <c r="N1551" s="893"/>
      <c r="O1551" s="1488"/>
      <c r="P1551" s="1488"/>
      <c r="Q1551" s="1488"/>
      <c r="R1551" s="1488"/>
      <c r="S1551" s="1488"/>
      <c r="T1551" s="1488"/>
      <c r="U1551" s="1488"/>
      <c r="V1551" s="1488"/>
      <c r="W1551" s="1488"/>
      <c r="X1551" s="1488"/>
      <c r="Y1551" s="1488"/>
      <c r="AA1551" s="1488"/>
      <c r="AB1551" s="893"/>
      <c r="AC1551" s="893"/>
      <c r="AD1551" s="893"/>
      <c r="AE1551" s="893"/>
      <c r="AF1551" s="893"/>
      <c r="AG1551" s="893"/>
      <c r="AH1551" s="893"/>
      <c r="AI1551" s="893"/>
      <c r="AN1551" s="893"/>
      <c r="AO1551" s="893"/>
    </row>
    <row r="1552" spans="1:64" hidden="1">
      <c r="B1552" s="892"/>
      <c r="C1552" s="1488"/>
      <c r="D1552" s="894"/>
      <c r="E1552" s="895"/>
      <c r="F1552" s="896"/>
      <c r="G1552" s="895"/>
      <c r="H1552" s="895"/>
      <c r="I1552" s="895"/>
      <c r="J1552" s="895"/>
      <c r="K1552" s="896"/>
      <c r="L1552" s="896"/>
      <c r="M1552" s="896"/>
      <c r="N1552" s="942"/>
      <c r="O1552" s="896"/>
      <c r="P1552" s="896"/>
      <c r="Q1552" s="896"/>
      <c r="R1552" s="943"/>
      <c r="S1552" s="895"/>
      <c r="T1552" s="896"/>
      <c r="U1552" s="895"/>
      <c r="V1552" s="895"/>
      <c r="W1552" s="895"/>
      <c r="X1552" s="895"/>
      <c r="Y1552" s="896"/>
      <c r="Z1552" s="896"/>
      <c r="AA1552" s="896"/>
      <c r="AB1552" s="899"/>
      <c r="AC1552" s="942"/>
      <c r="AD1552" s="942"/>
      <c r="AE1552" s="942"/>
      <c r="AF1552" s="942"/>
      <c r="AG1552" s="942"/>
      <c r="AH1552" s="942"/>
      <c r="AI1552" s="942"/>
      <c r="AJ1552" s="942"/>
      <c r="AK1552" s="942"/>
      <c r="AL1552" s="942"/>
      <c r="AM1552" s="942"/>
      <c r="AN1552" s="942"/>
      <c r="AO1552" s="942"/>
      <c r="AP1552" s="942"/>
      <c r="AQ1552" s="896"/>
      <c r="AR1552" s="896"/>
      <c r="AS1552" s="896"/>
      <c r="AT1552" s="896"/>
      <c r="AU1552" s="896"/>
      <c r="AV1552" s="896"/>
      <c r="AW1552" s="896"/>
      <c r="AX1552" s="896"/>
      <c r="AY1552" s="896"/>
      <c r="AZ1552" s="896"/>
      <c r="BA1552" s="896"/>
      <c r="BB1552" s="895"/>
      <c r="BC1552" s="896"/>
      <c r="BD1552" s="896"/>
      <c r="BE1552" s="896"/>
      <c r="BF1552" s="896"/>
      <c r="BG1552" s="896"/>
      <c r="BH1552" s="896"/>
      <c r="BI1552" s="896"/>
      <c r="BJ1552" s="900"/>
      <c r="BK1552" s="944" t="s">
        <v>18</v>
      </c>
      <c r="BL1552" s="944"/>
    </row>
    <row r="1553" spans="1:64" hidden="1">
      <c r="A1553" s="1511" t="s">
        <v>19</v>
      </c>
      <c r="B1553" s="1512" t="s">
        <v>20</v>
      </c>
      <c r="C1553" s="1511" t="s">
        <v>21</v>
      </c>
      <c r="D1553" s="1513" t="s">
        <v>22</v>
      </c>
      <c r="E1553" s="1714" t="s">
        <v>341</v>
      </c>
      <c r="F1553" s="1715"/>
      <c r="G1553" s="1715"/>
      <c r="H1553" s="1715"/>
      <c r="I1553" s="1715"/>
      <c r="J1553" s="1715"/>
      <c r="K1553" s="1715"/>
      <c r="L1553" s="1715"/>
      <c r="M1553" s="1715"/>
      <c r="N1553" s="1715"/>
      <c r="O1553" s="1715"/>
      <c r="P1553" s="1715"/>
      <c r="Q1553" s="1715"/>
      <c r="R1553" s="1715"/>
      <c r="S1553" s="1715"/>
      <c r="T1553" s="1715"/>
      <c r="U1553" s="1715"/>
      <c r="V1553" s="1715"/>
      <c r="W1553" s="1715"/>
      <c r="X1553" s="1715"/>
      <c r="Y1553" s="1715"/>
      <c r="Z1553" s="1715"/>
      <c r="AA1553" s="1715"/>
      <c r="AB1553" s="1715"/>
      <c r="AC1553" s="1715"/>
      <c r="AD1553" s="1715"/>
      <c r="AE1553" s="1715"/>
      <c r="AF1553" s="1715"/>
      <c r="AG1553" s="1715"/>
      <c r="AH1553" s="1715"/>
      <c r="AI1553" s="1715"/>
      <c r="AJ1553" s="1715"/>
      <c r="AK1553" s="1715"/>
      <c r="AL1553" s="1715"/>
      <c r="AM1553" s="1715"/>
      <c r="AN1553" s="1715"/>
      <c r="AO1553" s="1715"/>
      <c r="AP1553" s="1715"/>
      <c r="AQ1553" s="1715"/>
      <c r="AR1553" s="1715"/>
      <c r="AS1553" s="1715"/>
      <c r="AT1553" s="1715"/>
      <c r="AU1553" s="1715"/>
      <c r="AV1553" s="1715"/>
      <c r="AW1553" s="1715"/>
      <c r="AX1553" s="1715"/>
      <c r="AY1553" s="1715"/>
      <c r="AZ1553" s="1715"/>
      <c r="BA1553" s="1715"/>
      <c r="BB1553" s="1715"/>
      <c r="BC1553" s="1715"/>
      <c r="BD1553" s="1715"/>
      <c r="BE1553" s="1715"/>
      <c r="BF1553" s="1715"/>
      <c r="BG1553" s="1521"/>
      <c r="BH1553" s="1521"/>
      <c r="BI1553" s="1515" t="s">
        <v>23</v>
      </c>
      <c r="BJ1553" s="1516" t="s">
        <v>24</v>
      </c>
      <c r="BK1553" s="1517" t="s">
        <v>25</v>
      </c>
      <c r="BL1553" s="1518" t="s">
        <v>22</v>
      </c>
    </row>
    <row r="1554" spans="1:64" ht="30.6" hidden="1">
      <c r="A1554" s="1048"/>
      <c r="B1554" s="1049"/>
      <c r="C1554" s="1048"/>
      <c r="D1554" s="946" t="s">
        <v>339</v>
      </c>
      <c r="E1554" s="947" t="s">
        <v>26</v>
      </c>
      <c r="F1554" s="947" t="s">
        <v>29</v>
      </c>
      <c r="G1554" s="947" t="s">
        <v>130</v>
      </c>
      <c r="H1554" s="947" t="s">
        <v>131</v>
      </c>
      <c r="I1554" s="947" t="s">
        <v>55</v>
      </c>
      <c r="J1554" s="947" t="s">
        <v>133</v>
      </c>
      <c r="K1554" s="947" t="s">
        <v>136</v>
      </c>
      <c r="L1554" s="948" t="s">
        <v>137</v>
      </c>
      <c r="M1554" s="947" t="s">
        <v>135</v>
      </c>
      <c r="N1554" s="949"/>
      <c r="O1554" s="947" t="s">
        <v>138</v>
      </c>
      <c r="P1554" s="947" t="s">
        <v>139</v>
      </c>
      <c r="Q1554" s="947" t="s">
        <v>140</v>
      </c>
      <c r="R1554" s="947" t="s">
        <v>173</v>
      </c>
      <c r="S1554" s="878" t="s">
        <v>97</v>
      </c>
      <c r="T1554" s="878" t="s">
        <v>98</v>
      </c>
      <c r="U1554" s="948" t="s">
        <v>99</v>
      </c>
      <c r="V1554" s="948" t="s">
        <v>206</v>
      </c>
      <c r="W1554" s="948" t="s">
        <v>207</v>
      </c>
      <c r="X1554" s="947" t="s">
        <v>100</v>
      </c>
      <c r="Y1554" s="947" t="s">
        <v>101</v>
      </c>
      <c r="Z1554" s="947" t="s">
        <v>102</v>
      </c>
      <c r="AA1554" s="947" t="s">
        <v>69</v>
      </c>
      <c r="AB1554" s="949" t="s">
        <v>103</v>
      </c>
      <c r="AC1554" s="949" t="s">
        <v>104</v>
      </c>
      <c r="AD1554" s="949" t="s">
        <v>107</v>
      </c>
      <c r="AE1554" s="949" t="s">
        <v>108</v>
      </c>
      <c r="AF1554" s="949" t="s">
        <v>109</v>
      </c>
      <c r="AG1554" s="949" t="s">
        <v>110</v>
      </c>
      <c r="AH1554" s="949" t="s">
        <v>105</v>
      </c>
      <c r="AI1554" s="949" t="s">
        <v>106</v>
      </c>
      <c r="AJ1554" s="949" t="s">
        <v>164</v>
      </c>
      <c r="AK1554" s="949" t="s">
        <v>61</v>
      </c>
      <c r="AL1554" s="949" t="s">
        <v>154</v>
      </c>
      <c r="AM1554" s="949" t="s">
        <v>115</v>
      </c>
      <c r="AN1554" s="949" t="s">
        <v>112</v>
      </c>
      <c r="AO1554" s="949" t="s">
        <v>113</v>
      </c>
      <c r="AP1554" s="949" t="s">
        <v>114</v>
      </c>
      <c r="AQ1554" s="947" t="s">
        <v>163</v>
      </c>
      <c r="AR1554" s="947" t="s">
        <v>210</v>
      </c>
      <c r="AS1554" s="947" t="s">
        <v>211</v>
      </c>
      <c r="AT1554" s="947" t="s">
        <v>141</v>
      </c>
      <c r="AU1554" s="947" t="s">
        <v>96</v>
      </c>
      <c r="AV1554" s="947" t="s">
        <v>153</v>
      </c>
      <c r="AW1554" s="947" t="s">
        <v>208</v>
      </c>
      <c r="AX1554" s="947" t="s">
        <v>209</v>
      </c>
      <c r="AY1554" s="947" t="s">
        <v>155</v>
      </c>
      <c r="AZ1554" s="947" t="s">
        <v>116</v>
      </c>
      <c r="BA1554" s="947" t="s">
        <v>117</v>
      </c>
      <c r="BB1554" s="947" t="s">
        <v>118</v>
      </c>
      <c r="BC1554" s="948" t="s">
        <v>119</v>
      </c>
      <c r="BD1554" s="947" t="s">
        <v>120</v>
      </c>
      <c r="BE1554" s="947" t="s">
        <v>121</v>
      </c>
      <c r="BF1554" s="947" t="s">
        <v>122</v>
      </c>
      <c r="BG1554" s="947" t="s">
        <v>162</v>
      </c>
      <c r="BH1554" s="947" t="s">
        <v>163</v>
      </c>
      <c r="BI1554" s="947" t="s">
        <v>11</v>
      </c>
      <c r="BJ1554" s="950"/>
      <c r="BK1554" s="947" t="s">
        <v>123</v>
      </c>
      <c r="BL1554" s="951" t="s">
        <v>156</v>
      </c>
    </row>
    <row r="1555" spans="1:64" s="904" customFormat="1" hidden="1">
      <c r="A1555" s="901">
        <v>-1</v>
      </c>
      <c r="B1555" s="902">
        <v>-2</v>
      </c>
      <c r="C1555" s="901">
        <v>-3</v>
      </c>
      <c r="D1555" s="901">
        <v>-4</v>
      </c>
      <c r="E1555" s="901">
        <v>-5</v>
      </c>
      <c r="F1555" s="901">
        <v>-8</v>
      </c>
      <c r="G1555" s="901">
        <v>-9</v>
      </c>
      <c r="H1555" s="901">
        <v>-10</v>
      </c>
      <c r="I1555" s="901">
        <v>-12</v>
      </c>
      <c r="J1555" s="901">
        <v>-15</v>
      </c>
      <c r="K1555" s="901">
        <v>-17</v>
      </c>
      <c r="L1555" s="901">
        <v>-18</v>
      </c>
      <c r="M1555" s="901">
        <v>-19</v>
      </c>
      <c r="N1555" s="903"/>
      <c r="O1555" s="901">
        <v>-20</v>
      </c>
      <c r="P1555" s="901">
        <v>-21</v>
      </c>
      <c r="Q1555" s="901">
        <v>-22</v>
      </c>
      <c r="R1555" s="901">
        <v>-23</v>
      </c>
      <c r="S1555" s="901">
        <v>-24</v>
      </c>
      <c r="T1555" s="901">
        <v>-25</v>
      </c>
      <c r="U1555" s="901">
        <v>-26</v>
      </c>
      <c r="V1555" s="901">
        <v>-28</v>
      </c>
      <c r="W1555" s="901">
        <v>-29</v>
      </c>
      <c r="X1555" s="901">
        <v>-30</v>
      </c>
      <c r="Y1555" s="901">
        <v>-31</v>
      </c>
      <c r="Z1555" s="901">
        <v>-54</v>
      </c>
      <c r="AA1555" s="901">
        <v>-32</v>
      </c>
      <c r="AB1555" s="903">
        <v>-33</v>
      </c>
      <c r="AC1555" s="903">
        <v>-34</v>
      </c>
      <c r="AD1555" s="903">
        <v>-37</v>
      </c>
      <c r="AE1555" s="903">
        <v>-38</v>
      </c>
      <c r="AF1555" s="903">
        <v>-39</v>
      </c>
      <c r="AG1555" s="903">
        <v>-40</v>
      </c>
      <c r="AH1555" s="903">
        <v>-35</v>
      </c>
      <c r="AI1555" s="903">
        <v>-36</v>
      </c>
      <c r="AJ1555" s="903">
        <v>-44</v>
      </c>
      <c r="AK1555" s="903">
        <v>-46</v>
      </c>
      <c r="AL1555" s="903">
        <v>-52</v>
      </c>
      <c r="AM1555" s="903">
        <v>-53</v>
      </c>
      <c r="AN1555" s="903">
        <v>-41</v>
      </c>
      <c r="AO1555" s="903">
        <v>-42</v>
      </c>
      <c r="AP1555" s="903">
        <v>-43</v>
      </c>
      <c r="AQ1555" s="901">
        <v>-45</v>
      </c>
      <c r="AR1555" s="901">
        <v>-55</v>
      </c>
      <c r="AS1555" s="901">
        <v>-56</v>
      </c>
      <c r="AT1555" s="901">
        <v>-47</v>
      </c>
      <c r="AU1555" s="901">
        <v>-48</v>
      </c>
      <c r="AV1555" s="901">
        <v>-49</v>
      </c>
      <c r="AW1555" s="901">
        <v>-50</v>
      </c>
      <c r="AX1555" s="901">
        <v>-51</v>
      </c>
      <c r="AY1555" s="901">
        <v>-57</v>
      </c>
      <c r="AZ1555" s="901">
        <v>-58</v>
      </c>
      <c r="BA1555" s="901">
        <v>-59</v>
      </c>
      <c r="BB1555" s="901">
        <v>-60</v>
      </c>
      <c r="BC1555" s="901">
        <v>-62</v>
      </c>
      <c r="BD1555" s="901">
        <v>-63</v>
      </c>
      <c r="BE1555" s="901">
        <v>-64</v>
      </c>
      <c r="BF1555" s="901">
        <v>-65</v>
      </c>
      <c r="BG1555" s="901">
        <v>-66</v>
      </c>
      <c r="BH1555" s="901">
        <v>-67</v>
      </c>
      <c r="BI1555" s="901">
        <v>-68</v>
      </c>
      <c r="BJ1555" s="901">
        <v>-69</v>
      </c>
      <c r="BK1555" s="901">
        <v>-70</v>
      </c>
      <c r="BL1555" s="901">
        <v>-71</v>
      </c>
    </row>
    <row r="1556" spans="1:64" hidden="1">
      <c r="A1556" s="1017"/>
      <c r="B1556" s="1489" t="s">
        <v>124</v>
      </c>
      <c r="C1556" s="1018"/>
      <c r="D1556" s="905">
        <v>0</v>
      </c>
      <c r="E1556" s="1520"/>
      <c r="F1556" s="953"/>
      <c r="G1556" s="953"/>
      <c r="H1556" s="953"/>
      <c r="I1556" s="953"/>
      <c r="J1556" s="953"/>
      <c r="K1556" s="953"/>
      <c r="L1556" s="953"/>
      <c r="M1556" s="953"/>
      <c r="N1556" s="954"/>
      <c r="O1556" s="953"/>
      <c r="P1556" s="953"/>
      <c r="Q1556" s="953"/>
      <c r="R1556" s="953"/>
      <c r="S1556" s="953"/>
      <c r="T1556" s="953"/>
      <c r="U1556" s="953"/>
      <c r="V1556" s="953"/>
      <c r="W1556" s="953"/>
      <c r="X1556" s="953"/>
      <c r="Y1556" s="953"/>
      <c r="Z1556" s="953"/>
      <c r="AA1556" s="953"/>
      <c r="AB1556" s="954"/>
      <c r="AC1556" s="954"/>
      <c r="AD1556" s="954"/>
      <c r="AE1556" s="954"/>
      <c r="AF1556" s="954"/>
      <c r="AG1556" s="954"/>
      <c r="AH1556" s="954"/>
      <c r="AI1556" s="954"/>
      <c r="AJ1556" s="954"/>
      <c r="AK1556" s="954"/>
      <c r="AL1556" s="954"/>
      <c r="AM1556" s="954"/>
      <c r="AN1556" s="954"/>
      <c r="AO1556" s="954"/>
      <c r="AP1556" s="954"/>
      <c r="AQ1556" s="953"/>
      <c r="AR1556" s="953"/>
      <c r="AS1556" s="953"/>
      <c r="AT1556" s="953"/>
      <c r="AU1556" s="953"/>
      <c r="AV1556" s="953"/>
      <c r="AW1556" s="953"/>
      <c r="AX1556" s="953"/>
      <c r="AY1556" s="953"/>
      <c r="AZ1556" s="953"/>
      <c r="BA1556" s="953"/>
      <c r="BB1556" s="953"/>
      <c r="BC1556" s="953"/>
      <c r="BD1556" s="953"/>
      <c r="BE1556" s="953"/>
      <c r="BF1556" s="953"/>
      <c r="BG1556" s="953"/>
      <c r="BH1556" s="953"/>
      <c r="BI1556" s="953"/>
      <c r="BJ1556" s="1290"/>
      <c r="BK1556" s="905">
        <v>0</v>
      </c>
      <c r="BL1556" s="905">
        <v>0</v>
      </c>
    </row>
    <row r="1557" spans="1:64" s="910" customFormat="1" ht="15" hidden="1">
      <c r="A1557" s="1027" t="s">
        <v>125</v>
      </c>
      <c r="B1557" s="1020" t="s">
        <v>4</v>
      </c>
      <c r="C1557" s="1021" t="s">
        <v>26</v>
      </c>
      <c r="D1557" s="906">
        <v>0</v>
      </c>
      <c r="E1557" s="955">
        <v>0</v>
      </c>
      <c r="F1557" s="956"/>
      <c r="G1557" s="956"/>
      <c r="H1557" s="956"/>
      <c r="I1557" s="956"/>
      <c r="J1557" s="956"/>
      <c r="K1557" s="956"/>
      <c r="L1557" s="956"/>
      <c r="M1557" s="956"/>
      <c r="N1557" s="957"/>
      <c r="O1557" s="956"/>
      <c r="P1557" s="956"/>
      <c r="Q1557" s="956"/>
      <c r="R1557" s="956"/>
      <c r="S1557" s="956"/>
      <c r="T1557" s="956"/>
      <c r="U1557" s="956"/>
      <c r="V1557" s="956"/>
      <c r="W1557" s="956"/>
      <c r="X1557" s="956"/>
      <c r="Y1557" s="956"/>
      <c r="Z1557" s="956"/>
      <c r="AA1557" s="956"/>
      <c r="AB1557" s="957"/>
      <c r="AC1557" s="957"/>
      <c r="AD1557" s="957"/>
      <c r="AE1557" s="957"/>
      <c r="AF1557" s="957"/>
      <c r="AG1557" s="957"/>
      <c r="AH1557" s="957"/>
      <c r="AI1557" s="957"/>
      <c r="AJ1557" s="957"/>
      <c r="AK1557" s="957"/>
      <c r="AL1557" s="957"/>
      <c r="AM1557" s="957"/>
      <c r="AN1557" s="957"/>
      <c r="AO1557" s="957"/>
      <c r="AP1557" s="957"/>
      <c r="AQ1557" s="956"/>
      <c r="AR1557" s="956"/>
      <c r="AS1557" s="956"/>
      <c r="AT1557" s="956"/>
      <c r="AU1557" s="956"/>
      <c r="AV1557" s="956"/>
      <c r="AW1557" s="956"/>
      <c r="AX1557" s="956"/>
      <c r="AY1557" s="956"/>
      <c r="AZ1557" s="956"/>
      <c r="BA1557" s="956"/>
      <c r="BB1557" s="956"/>
      <c r="BC1557" s="956"/>
      <c r="BD1557" s="956"/>
      <c r="BE1557" s="956"/>
      <c r="BF1557" s="956"/>
      <c r="BG1557" s="956"/>
      <c r="BH1557" s="956"/>
      <c r="BI1557" s="956"/>
      <c r="BJ1557" s="1291">
        <v>0</v>
      </c>
      <c r="BK1557" s="906">
        <v>0</v>
      </c>
      <c r="BL1557" s="906">
        <v>0</v>
      </c>
    </row>
    <row r="1558" spans="1:64" s="910" customFormat="1" ht="15" hidden="1">
      <c r="A1558" s="1029" t="s">
        <v>126</v>
      </c>
      <c r="B1558" s="1053" t="s">
        <v>46</v>
      </c>
      <c r="C1558" s="1031" t="s">
        <v>27</v>
      </c>
      <c r="D1558" s="906">
        <v>0</v>
      </c>
      <c r="E1558" s="958"/>
      <c r="F1558" s="959"/>
      <c r="G1558" s="959"/>
      <c r="H1558" s="959"/>
      <c r="I1558" s="959"/>
      <c r="J1558" s="959"/>
      <c r="K1558" s="959"/>
      <c r="L1558" s="959"/>
      <c r="M1558" s="959"/>
      <c r="N1558" s="960"/>
      <c r="O1558" s="959"/>
      <c r="P1558" s="959"/>
      <c r="Q1558" s="959"/>
      <c r="R1558" s="959"/>
      <c r="S1558" s="959"/>
      <c r="T1558" s="959"/>
      <c r="U1558" s="959"/>
      <c r="V1558" s="959"/>
      <c r="W1558" s="959"/>
      <c r="X1558" s="959"/>
      <c r="Y1558" s="959"/>
      <c r="Z1558" s="959"/>
      <c r="AA1558" s="959"/>
      <c r="AB1558" s="960"/>
      <c r="AC1558" s="960"/>
      <c r="AD1558" s="960"/>
      <c r="AE1558" s="960"/>
      <c r="AF1558" s="960"/>
      <c r="AG1558" s="960"/>
      <c r="AH1558" s="960"/>
      <c r="AI1558" s="960"/>
      <c r="AJ1558" s="960"/>
      <c r="AK1558" s="960"/>
      <c r="AL1558" s="960"/>
      <c r="AM1558" s="960"/>
      <c r="AN1558" s="960"/>
      <c r="AO1558" s="960"/>
      <c r="AP1558" s="960"/>
      <c r="AQ1558" s="959"/>
      <c r="AR1558" s="959"/>
      <c r="AS1558" s="959"/>
      <c r="AT1558" s="959"/>
      <c r="AU1558" s="959"/>
      <c r="AV1558" s="959"/>
      <c r="AW1558" s="959"/>
      <c r="AX1558" s="959"/>
      <c r="AY1558" s="959"/>
      <c r="AZ1558" s="959"/>
      <c r="BA1558" s="959"/>
      <c r="BB1558" s="959"/>
      <c r="BC1558" s="959"/>
      <c r="BD1558" s="959"/>
      <c r="BE1558" s="959"/>
      <c r="BF1558" s="959"/>
      <c r="BG1558" s="959"/>
      <c r="BH1558" s="959"/>
      <c r="BI1558" s="959"/>
      <c r="BJ1558" s="1294">
        <v>0</v>
      </c>
      <c r="BK1558" s="913">
        <v>0</v>
      </c>
      <c r="BL1558" s="913">
        <v>0</v>
      </c>
    </row>
    <row r="1559" spans="1:64" hidden="1">
      <c r="A1559" s="1022" t="s">
        <v>47</v>
      </c>
      <c r="B1559" s="1023" t="s">
        <v>48</v>
      </c>
      <c r="C1559" s="871" t="s">
        <v>28</v>
      </c>
      <c r="D1559" s="913">
        <v>0</v>
      </c>
      <c r="E1559" s="922"/>
      <c r="F1559" s="922"/>
      <c r="G1559" s="922"/>
      <c r="H1559" s="922"/>
      <c r="I1559" s="922"/>
      <c r="J1559" s="922"/>
      <c r="K1559" s="922"/>
      <c r="L1559" s="922"/>
      <c r="M1559" s="922"/>
      <c r="N1559" s="961"/>
      <c r="O1559" s="922"/>
      <c r="P1559" s="922"/>
      <c r="Q1559" s="922"/>
      <c r="R1559" s="922"/>
      <c r="S1559" s="922"/>
      <c r="T1559" s="922"/>
      <c r="U1559" s="922"/>
      <c r="V1559" s="922"/>
      <c r="W1559" s="922"/>
      <c r="X1559" s="922"/>
      <c r="Y1559" s="922"/>
      <c r="Z1559" s="922"/>
      <c r="AA1559" s="922"/>
      <c r="AB1559" s="961"/>
      <c r="AC1559" s="961"/>
      <c r="AD1559" s="961"/>
      <c r="AE1559" s="961"/>
      <c r="AF1559" s="961"/>
      <c r="AG1559" s="961"/>
      <c r="AH1559" s="961"/>
      <c r="AI1559" s="961"/>
      <c r="AJ1559" s="961"/>
      <c r="AK1559" s="961"/>
      <c r="AL1559" s="961"/>
      <c r="AM1559" s="961"/>
      <c r="AN1559" s="961"/>
      <c r="AO1559" s="961"/>
      <c r="AP1559" s="961"/>
      <c r="AQ1559" s="922"/>
      <c r="AR1559" s="922"/>
      <c r="AS1559" s="922"/>
      <c r="AT1559" s="922"/>
      <c r="AU1559" s="922"/>
      <c r="AV1559" s="922"/>
      <c r="AW1559" s="922"/>
      <c r="AX1559" s="922"/>
      <c r="AY1559" s="922"/>
      <c r="AZ1559" s="922"/>
      <c r="BA1559" s="922"/>
      <c r="BB1559" s="922"/>
      <c r="BC1559" s="922"/>
      <c r="BD1559" s="922"/>
      <c r="BE1559" s="922"/>
      <c r="BF1559" s="922"/>
      <c r="BG1559" s="922"/>
      <c r="BH1559" s="922"/>
      <c r="BI1559" s="922"/>
      <c r="BJ1559" s="1292">
        <v>0</v>
      </c>
      <c r="BK1559" s="916">
        <v>0</v>
      </c>
      <c r="BL1559" s="916">
        <v>0</v>
      </c>
    </row>
    <row r="1560" spans="1:64" hidden="1">
      <c r="A1560" s="1022" t="s">
        <v>49</v>
      </c>
      <c r="B1560" s="1023" t="s">
        <v>10</v>
      </c>
      <c r="C1560" s="871" t="s">
        <v>29</v>
      </c>
      <c r="D1560" s="916">
        <v>0</v>
      </c>
      <c r="E1560" s="922"/>
      <c r="F1560" s="955">
        <v>0</v>
      </c>
      <c r="G1560" s="922"/>
      <c r="H1560" s="922"/>
      <c r="I1560" s="962"/>
      <c r="J1560" s="962"/>
      <c r="K1560" s="962"/>
      <c r="L1560" s="962"/>
      <c r="M1560" s="962"/>
      <c r="N1560" s="963"/>
      <c r="O1560" s="962"/>
      <c r="P1560" s="962"/>
      <c r="Q1560" s="962"/>
      <c r="R1560" s="962"/>
      <c r="S1560" s="962"/>
      <c r="T1560" s="962"/>
      <c r="U1560" s="962"/>
      <c r="V1560" s="962"/>
      <c r="W1560" s="962"/>
      <c r="X1560" s="962"/>
      <c r="Y1560" s="962"/>
      <c r="Z1560" s="962"/>
      <c r="AA1560" s="962"/>
      <c r="AB1560" s="963"/>
      <c r="AC1560" s="963"/>
      <c r="AD1560" s="963"/>
      <c r="AE1560" s="963"/>
      <c r="AF1560" s="963"/>
      <c r="AG1560" s="963"/>
      <c r="AH1560" s="963"/>
      <c r="AI1560" s="963"/>
      <c r="AJ1560" s="963"/>
      <c r="AK1560" s="963"/>
      <c r="AL1560" s="963"/>
      <c r="AM1560" s="963"/>
      <c r="AN1560" s="963"/>
      <c r="AO1560" s="963"/>
      <c r="AP1560" s="963"/>
      <c r="AQ1560" s="962"/>
      <c r="AR1560" s="962"/>
      <c r="AS1560" s="962"/>
      <c r="AT1560" s="962"/>
      <c r="AU1560" s="962"/>
      <c r="AV1560" s="962"/>
      <c r="AW1560" s="962"/>
      <c r="AX1560" s="962"/>
      <c r="AY1560" s="962"/>
      <c r="AZ1560" s="962"/>
      <c r="BA1560" s="962"/>
      <c r="BB1560" s="962"/>
      <c r="BC1560" s="962"/>
      <c r="BD1560" s="962"/>
      <c r="BE1560" s="962"/>
      <c r="BF1560" s="962"/>
      <c r="BG1560" s="962"/>
      <c r="BH1560" s="962"/>
      <c r="BI1560" s="922"/>
      <c r="BJ1560" s="1292">
        <v>0</v>
      </c>
      <c r="BK1560" s="916">
        <v>0</v>
      </c>
      <c r="BL1560" s="916">
        <v>0</v>
      </c>
    </row>
    <row r="1561" spans="1:64" hidden="1">
      <c r="A1561" s="1022" t="s">
        <v>50</v>
      </c>
      <c r="B1561" s="876" t="s">
        <v>180</v>
      </c>
      <c r="C1561" s="871" t="s">
        <v>130</v>
      </c>
      <c r="D1561" s="914">
        <v>0</v>
      </c>
      <c r="E1561" s="922"/>
      <c r="F1561" s="922"/>
      <c r="G1561" s="955">
        <v>0</v>
      </c>
      <c r="H1561" s="964">
        <v>0</v>
      </c>
      <c r="I1561" s="922"/>
      <c r="J1561" s="964">
        <v>0</v>
      </c>
      <c r="K1561" s="964">
        <v>0</v>
      </c>
      <c r="L1561" s="964">
        <v>0</v>
      </c>
      <c r="M1561" s="964">
        <v>0</v>
      </c>
      <c r="N1561" s="965"/>
      <c r="O1561" s="964">
        <v>0</v>
      </c>
      <c r="P1561" s="964">
        <v>0</v>
      </c>
      <c r="Q1561" s="964">
        <v>0</v>
      </c>
      <c r="R1561" s="922"/>
      <c r="S1561" s="964">
        <v>0</v>
      </c>
      <c r="T1561" s="964">
        <v>0</v>
      </c>
      <c r="U1561" s="964">
        <v>0</v>
      </c>
      <c r="V1561" s="964">
        <v>0</v>
      </c>
      <c r="W1561" s="964">
        <v>0</v>
      </c>
      <c r="X1561" s="964">
        <v>0</v>
      </c>
      <c r="Y1561" s="964">
        <v>0</v>
      </c>
      <c r="Z1561" s="964">
        <v>0</v>
      </c>
      <c r="AA1561" s="922"/>
      <c r="AB1561" s="965">
        <v>0</v>
      </c>
      <c r="AC1561" s="965">
        <v>0</v>
      </c>
      <c r="AD1561" s="965">
        <v>0</v>
      </c>
      <c r="AE1561" s="965">
        <v>0</v>
      </c>
      <c r="AF1561" s="965">
        <v>0</v>
      </c>
      <c r="AG1561" s="965">
        <v>0</v>
      </c>
      <c r="AH1561" s="965">
        <v>0</v>
      </c>
      <c r="AI1561" s="965">
        <v>0</v>
      </c>
      <c r="AJ1561" s="965">
        <v>0</v>
      </c>
      <c r="AK1561" s="965">
        <v>0</v>
      </c>
      <c r="AL1561" s="965">
        <v>0</v>
      </c>
      <c r="AM1561" s="965">
        <v>0</v>
      </c>
      <c r="AN1561" s="965">
        <v>0</v>
      </c>
      <c r="AO1561" s="965">
        <v>0</v>
      </c>
      <c r="AP1561" s="965">
        <v>0</v>
      </c>
      <c r="AQ1561" s="964">
        <v>0</v>
      </c>
      <c r="AR1561" s="964">
        <v>0</v>
      </c>
      <c r="AS1561" s="964">
        <v>0</v>
      </c>
      <c r="AT1561" s="964">
        <v>0</v>
      </c>
      <c r="AU1561" s="964">
        <v>0</v>
      </c>
      <c r="AV1561" s="964">
        <v>0</v>
      </c>
      <c r="AW1561" s="964">
        <v>0</v>
      </c>
      <c r="AX1561" s="964">
        <v>0</v>
      </c>
      <c r="AY1561" s="964">
        <v>0</v>
      </c>
      <c r="AZ1561" s="964">
        <v>0</v>
      </c>
      <c r="BA1561" s="964">
        <v>0</v>
      </c>
      <c r="BB1561" s="964">
        <v>0</v>
      </c>
      <c r="BC1561" s="922"/>
      <c r="BD1561" s="964"/>
      <c r="BE1561" s="964"/>
      <c r="BF1561" s="964"/>
      <c r="BG1561" s="964">
        <v>0</v>
      </c>
      <c r="BH1561" s="964">
        <v>0</v>
      </c>
      <c r="BI1561" s="922"/>
      <c r="BJ1561" s="1292">
        <v>0</v>
      </c>
      <c r="BK1561" s="916">
        <v>0</v>
      </c>
      <c r="BL1561" s="1292">
        <v>0</v>
      </c>
    </row>
    <row r="1562" spans="1:64" hidden="1">
      <c r="A1562" s="1022" t="s">
        <v>51</v>
      </c>
      <c r="B1562" s="876" t="s">
        <v>182</v>
      </c>
      <c r="C1562" s="871" t="s">
        <v>131</v>
      </c>
      <c r="D1562" s="914">
        <v>0</v>
      </c>
      <c r="E1562" s="922"/>
      <c r="F1562" s="922"/>
      <c r="G1562" s="964">
        <v>0</v>
      </c>
      <c r="H1562" s="955">
        <v>0</v>
      </c>
      <c r="I1562" s="922"/>
      <c r="J1562" s="964">
        <v>0</v>
      </c>
      <c r="K1562" s="964">
        <v>0</v>
      </c>
      <c r="L1562" s="964">
        <v>0</v>
      </c>
      <c r="M1562" s="964">
        <v>0</v>
      </c>
      <c r="N1562" s="965"/>
      <c r="O1562" s="964">
        <v>0</v>
      </c>
      <c r="P1562" s="964">
        <v>0</v>
      </c>
      <c r="Q1562" s="964">
        <v>0</v>
      </c>
      <c r="R1562" s="922"/>
      <c r="S1562" s="964">
        <v>0</v>
      </c>
      <c r="T1562" s="964">
        <v>0</v>
      </c>
      <c r="U1562" s="964">
        <v>0</v>
      </c>
      <c r="V1562" s="964">
        <v>0</v>
      </c>
      <c r="W1562" s="964">
        <v>0</v>
      </c>
      <c r="X1562" s="964">
        <v>0</v>
      </c>
      <c r="Y1562" s="964">
        <v>0</v>
      </c>
      <c r="Z1562" s="964">
        <v>0</v>
      </c>
      <c r="AA1562" s="922"/>
      <c r="AB1562" s="965">
        <v>0</v>
      </c>
      <c r="AC1562" s="965">
        <v>0</v>
      </c>
      <c r="AD1562" s="965">
        <v>0</v>
      </c>
      <c r="AE1562" s="965">
        <v>0</v>
      </c>
      <c r="AF1562" s="965">
        <v>0</v>
      </c>
      <c r="AG1562" s="965">
        <v>0</v>
      </c>
      <c r="AH1562" s="965">
        <v>0</v>
      </c>
      <c r="AI1562" s="965">
        <v>0</v>
      </c>
      <c r="AJ1562" s="965">
        <v>0</v>
      </c>
      <c r="AK1562" s="965">
        <v>0</v>
      </c>
      <c r="AL1562" s="965">
        <v>0</v>
      </c>
      <c r="AM1562" s="965">
        <v>0</v>
      </c>
      <c r="AN1562" s="965">
        <v>0</v>
      </c>
      <c r="AO1562" s="965">
        <v>0</v>
      </c>
      <c r="AP1562" s="965">
        <v>0</v>
      </c>
      <c r="AQ1562" s="964">
        <v>0</v>
      </c>
      <c r="AR1562" s="964">
        <v>0</v>
      </c>
      <c r="AS1562" s="964">
        <v>0</v>
      </c>
      <c r="AT1562" s="964">
        <v>0</v>
      </c>
      <c r="AU1562" s="964">
        <v>0</v>
      </c>
      <c r="AV1562" s="964">
        <v>0</v>
      </c>
      <c r="AW1562" s="964">
        <v>0</v>
      </c>
      <c r="AX1562" s="964">
        <v>0</v>
      </c>
      <c r="AY1562" s="964">
        <v>0</v>
      </c>
      <c r="AZ1562" s="964">
        <v>0</v>
      </c>
      <c r="BA1562" s="964">
        <v>0</v>
      </c>
      <c r="BB1562" s="964">
        <v>0</v>
      </c>
      <c r="BC1562" s="922"/>
      <c r="BD1562" s="964"/>
      <c r="BE1562" s="964"/>
      <c r="BF1562" s="964"/>
      <c r="BG1562" s="964">
        <v>0</v>
      </c>
      <c r="BH1562" s="964">
        <v>0</v>
      </c>
      <c r="BI1562" s="922"/>
      <c r="BJ1562" s="1292">
        <v>0</v>
      </c>
      <c r="BK1562" s="916">
        <v>0</v>
      </c>
      <c r="BL1562" s="1292">
        <v>0</v>
      </c>
    </row>
    <row r="1563" spans="1:64" hidden="1">
      <c r="A1563" s="1022" t="s">
        <v>52</v>
      </c>
      <c r="B1563" s="875" t="s">
        <v>183</v>
      </c>
      <c r="C1563" s="871" t="s">
        <v>132</v>
      </c>
      <c r="D1563" s="914">
        <v>0</v>
      </c>
      <c r="E1563" s="922"/>
      <c r="F1563" s="922"/>
      <c r="G1563" s="964">
        <v>0</v>
      </c>
      <c r="H1563" s="964">
        <v>0</v>
      </c>
      <c r="I1563" s="922"/>
      <c r="J1563" s="964">
        <v>0</v>
      </c>
      <c r="K1563" s="964">
        <v>0</v>
      </c>
      <c r="L1563" s="964">
        <v>0</v>
      </c>
      <c r="M1563" s="964">
        <v>0</v>
      </c>
      <c r="N1563" s="965"/>
      <c r="O1563" s="964">
        <v>0</v>
      </c>
      <c r="P1563" s="964">
        <v>0</v>
      </c>
      <c r="Q1563" s="964">
        <v>0</v>
      </c>
      <c r="R1563" s="922"/>
      <c r="S1563" s="964">
        <v>0</v>
      </c>
      <c r="T1563" s="964">
        <v>0</v>
      </c>
      <c r="U1563" s="964">
        <v>0</v>
      </c>
      <c r="V1563" s="964">
        <v>0</v>
      </c>
      <c r="W1563" s="964">
        <v>0</v>
      </c>
      <c r="X1563" s="964">
        <v>0</v>
      </c>
      <c r="Y1563" s="964">
        <v>0</v>
      </c>
      <c r="Z1563" s="964">
        <v>0</v>
      </c>
      <c r="AA1563" s="922"/>
      <c r="AB1563" s="965">
        <v>0</v>
      </c>
      <c r="AC1563" s="965">
        <v>0</v>
      </c>
      <c r="AD1563" s="965">
        <v>0</v>
      </c>
      <c r="AE1563" s="965">
        <v>0</v>
      </c>
      <c r="AF1563" s="965">
        <v>0</v>
      </c>
      <c r="AG1563" s="965">
        <v>0</v>
      </c>
      <c r="AH1563" s="965">
        <v>0</v>
      </c>
      <c r="AI1563" s="965">
        <v>0</v>
      </c>
      <c r="AJ1563" s="965">
        <v>0</v>
      </c>
      <c r="AK1563" s="965">
        <v>0</v>
      </c>
      <c r="AL1563" s="965">
        <v>0</v>
      </c>
      <c r="AM1563" s="965">
        <v>0</v>
      </c>
      <c r="AN1563" s="965">
        <v>0</v>
      </c>
      <c r="AO1563" s="965">
        <v>0</v>
      </c>
      <c r="AP1563" s="965">
        <v>0</v>
      </c>
      <c r="AQ1563" s="964">
        <v>0</v>
      </c>
      <c r="AR1563" s="964">
        <v>0</v>
      </c>
      <c r="AS1563" s="964">
        <v>0</v>
      </c>
      <c r="AT1563" s="964">
        <v>0</v>
      </c>
      <c r="AU1563" s="964">
        <v>0</v>
      </c>
      <c r="AV1563" s="964">
        <v>0</v>
      </c>
      <c r="AW1563" s="964">
        <v>0</v>
      </c>
      <c r="AX1563" s="964">
        <v>0</v>
      </c>
      <c r="AY1563" s="964">
        <v>0</v>
      </c>
      <c r="AZ1563" s="964">
        <v>0</v>
      </c>
      <c r="BA1563" s="964">
        <v>0</v>
      </c>
      <c r="BB1563" s="964">
        <v>0</v>
      </c>
      <c r="BC1563" s="922"/>
      <c r="BD1563" s="922"/>
      <c r="BE1563" s="922"/>
      <c r="BF1563" s="922"/>
      <c r="BG1563" s="964">
        <v>0</v>
      </c>
      <c r="BH1563" s="964">
        <v>0</v>
      </c>
      <c r="BI1563" s="922"/>
      <c r="BJ1563" s="1292">
        <v>0</v>
      </c>
      <c r="BK1563" s="916">
        <v>0</v>
      </c>
      <c r="BL1563" s="1292">
        <v>0</v>
      </c>
    </row>
    <row r="1564" spans="1:64" hidden="1">
      <c r="A1564" s="1022" t="s">
        <v>53</v>
      </c>
      <c r="B1564" s="875" t="s">
        <v>54</v>
      </c>
      <c r="C1564" s="844" t="s">
        <v>55</v>
      </c>
      <c r="D1564" s="916">
        <v>0</v>
      </c>
      <c r="E1564" s="922"/>
      <c r="F1564" s="922"/>
      <c r="G1564" s="922"/>
      <c r="H1564" s="922"/>
      <c r="I1564" s="955">
        <v>0</v>
      </c>
      <c r="J1564" s="922"/>
      <c r="K1564" s="922"/>
      <c r="L1564" s="922"/>
      <c r="M1564" s="922"/>
      <c r="N1564" s="961"/>
      <c r="O1564" s="922"/>
      <c r="P1564" s="922"/>
      <c r="Q1564" s="922"/>
      <c r="R1564" s="922"/>
      <c r="S1564" s="964"/>
      <c r="T1564" s="964"/>
      <c r="U1564" s="964"/>
      <c r="V1564" s="964"/>
      <c r="W1564" s="964"/>
      <c r="X1564" s="964"/>
      <c r="Y1564" s="964"/>
      <c r="Z1564" s="964"/>
      <c r="AA1564" s="922"/>
      <c r="AB1564" s="965"/>
      <c r="AC1564" s="965"/>
      <c r="AD1564" s="965"/>
      <c r="AE1564" s="965"/>
      <c r="AF1564" s="965"/>
      <c r="AG1564" s="965"/>
      <c r="AH1564" s="965"/>
      <c r="AI1564" s="965"/>
      <c r="AJ1564" s="965"/>
      <c r="AK1564" s="965"/>
      <c r="AL1564" s="965"/>
      <c r="AM1564" s="965"/>
      <c r="AN1564" s="965"/>
      <c r="AO1564" s="965"/>
      <c r="AP1564" s="965"/>
      <c r="AQ1564" s="964"/>
      <c r="AR1564" s="964"/>
      <c r="AS1564" s="964"/>
      <c r="AT1564" s="964"/>
      <c r="AU1564" s="964"/>
      <c r="AV1564" s="964"/>
      <c r="AW1564" s="964"/>
      <c r="AX1564" s="964"/>
      <c r="AY1564" s="964"/>
      <c r="AZ1564" s="964"/>
      <c r="BA1564" s="964"/>
      <c r="BB1564" s="922"/>
      <c r="BC1564" s="922"/>
      <c r="BD1564" s="922"/>
      <c r="BE1564" s="922"/>
      <c r="BF1564" s="922"/>
      <c r="BG1564" s="922"/>
      <c r="BH1564" s="964"/>
      <c r="BI1564" s="922"/>
      <c r="BJ1564" s="1292">
        <v>0</v>
      </c>
      <c r="BK1564" s="916">
        <v>0</v>
      </c>
      <c r="BL1564" s="1292">
        <v>0</v>
      </c>
    </row>
    <row r="1565" spans="1:64" hidden="1">
      <c r="A1565" s="1022" t="s">
        <v>56</v>
      </c>
      <c r="B1565" s="876" t="s">
        <v>174</v>
      </c>
      <c r="C1565" s="844" t="s">
        <v>189</v>
      </c>
      <c r="D1565" s="914">
        <v>0</v>
      </c>
      <c r="E1565" s="922"/>
      <c r="F1565" s="922"/>
      <c r="G1565" s="964">
        <v>0</v>
      </c>
      <c r="H1565" s="964">
        <v>0</v>
      </c>
      <c r="I1565" s="922"/>
      <c r="J1565" s="964">
        <v>0</v>
      </c>
      <c r="K1565" s="964">
        <v>0</v>
      </c>
      <c r="L1565" s="964">
        <v>0</v>
      </c>
      <c r="M1565" s="964">
        <v>0</v>
      </c>
      <c r="N1565" s="965"/>
      <c r="O1565" s="964">
        <v>0</v>
      </c>
      <c r="P1565" s="964">
        <v>0</v>
      </c>
      <c r="Q1565" s="964">
        <v>0</v>
      </c>
      <c r="R1565" s="922"/>
      <c r="S1565" s="964">
        <v>0</v>
      </c>
      <c r="T1565" s="964">
        <v>0</v>
      </c>
      <c r="U1565" s="964">
        <v>0</v>
      </c>
      <c r="V1565" s="964">
        <v>0</v>
      </c>
      <c r="W1565" s="964">
        <v>0</v>
      </c>
      <c r="X1565" s="964">
        <v>0</v>
      </c>
      <c r="Y1565" s="964">
        <v>0</v>
      </c>
      <c r="Z1565" s="964">
        <v>0</v>
      </c>
      <c r="AA1565" s="922"/>
      <c r="AB1565" s="965">
        <v>0</v>
      </c>
      <c r="AC1565" s="965">
        <v>0</v>
      </c>
      <c r="AD1565" s="965">
        <v>0</v>
      </c>
      <c r="AE1565" s="965">
        <v>0</v>
      </c>
      <c r="AF1565" s="965">
        <v>0</v>
      </c>
      <c r="AG1565" s="965">
        <v>0</v>
      </c>
      <c r="AH1565" s="965">
        <v>0</v>
      </c>
      <c r="AI1565" s="965">
        <v>0</v>
      </c>
      <c r="AJ1565" s="965">
        <v>0</v>
      </c>
      <c r="AK1565" s="965">
        <v>0</v>
      </c>
      <c r="AL1565" s="965">
        <v>0</v>
      </c>
      <c r="AM1565" s="965">
        <v>0</v>
      </c>
      <c r="AN1565" s="965">
        <v>0</v>
      </c>
      <c r="AO1565" s="965">
        <v>0</v>
      </c>
      <c r="AP1565" s="965">
        <v>0</v>
      </c>
      <c r="AQ1565" s="964">
        <v>0</v>
      </c>
      <c r="AR1565" s="964">
        <v>0</v>
      </c>
      <c r="AS1565" s="964">
        <v>0</v>
      </c>
      <c r="AT1565" s="964">
        <v>0</v>
      </c>
      <c r="AU1565" s="964">
        <v>0</v>
      </c>
      <c r="AV1565" s="964">
        <v>0</v>
      </c>
      <c r="AW1565" s="964">
        <v>0</v>
      </c>
      <c r="AX1565" s="964">
        <v>0</v>
      </c>
      <c r="AY1565" s="964">
        <v>0</v>
      </c>
      <c r="AZ1565" s="964">
        <v>0</v>
      </c>
      <c r="BA1565" s="964">
        <v>0</v>
      </c>
      <c r="BB1565" s="964">
        <v>0</v>
      </c>
      <c r="BC1565" s="922"/>
      <c r="BD1565" s="922"/>
      <c r="BE1565" s="922"/>
      <c r="BF1565" s="922"/>
      <c r="BG1565" s="964">
        <v>0</v>
      </c>
      <c r="BH1565" s="964">
        <v>0</v>
      </c>
      <c r="BI1565" s="922"/>
      <c r="BJ1565" s="1293">
        <v>0</v>
      </c>
      <c r="BK1565" s="916">
        <v>0</v>
      </c>
      <c r="BL1565" s="1292">
        <v>0</v>
      </c>
    </row>
    <row r="1566" spans="1:64" hidden="1">
      <c r="A1566" s="1022" t="s">
        <v>57</v>
      </c>
      <c r="B1566" s="876" t="s">
        <v>175</v>
      </c>
      <c r="C1566" s="844" t="s">
        <v>184</v>
      </c>
      <c r="D1566" s="914">
        <v>0</v>
      </c>
      <c r="E1566" s="922"/>
      <c r="F1566" s="922"/>
      <c r="G1566" s="964">
        <v>0</v>
      </c>
      <c r="H1566" s="964">
        <v>0</v>
      </c>
      <c r="I1566" s="922"/>
      <c r="J1566" s="964">
        <v>0</v>
      </c>
      <c r="K1566" s="964">
        <v>0</v>
      </c>
      <c r="L1566" s="964">
        <v>0</v>
      </c>
      <c r="M1566" s="964">
        <v>0</v>
      </c>
      <c r="N1566" s="965"/>
      <c r="O1566" s="964">
        <v>0</v>
      </c>
      <c r="P1566" s="964">
        <v>0</v>
      </c>
      <c r="Q1566" s="964">
        <v>0</v>
      </c>
      <c r="R1566" s="922"/>
      <c r="S1566" s="964">
        <v>0</v>
      </c>
      <c r="T1566" s="964">
        <v>0</v>
      </c>
      <c r="U1566" s="964">
        <v>0</v>
      </c>
      <c r="V1566" s="964">
        <v>0</v>
      </c>
      <c r="W1566" s="964">
        <v>0</v>
      </c>
      <c r="X1566" s="964">
        <v>0</v>
      </c>
      <c r="Y1566" s="964">
        <v>0</v>
      </c>
      <c r="Z1566" s="964">
        <v>0</v>
      </c>
      <c r="AA1566" s="922"/>
      <c r="AB1566" s="965">
        <v>0</v>
      </c>
      <c r="AC1566" s="965">
        <v>0</v>
      </c>
      <c r="AD1566" s="965">
        <v>0</v>
      </c>
      <c r="AE1566" s="965">
        <v>0</v>
      </c>
      <c r="AF1566" s="965">
        <v>0</v>
      </c>
      <c r="AG1566" s="965">
        <v>0</v>
      </c>
      <c r="AH1566" s="965">
        <v>0</v>
      </c>
      <c r="AI1566" s="965">
        <v>0</v>
      </c>
      <c r="AJ1566" s="965">
        <v>0</v>
      </c>
      <c r="AK1566" s="965">
        <v>0</v>
      </c>
      <c r="AL1566" s="965">
        <v>0</v>
      </c>
      <c r="AM1566" s="965">
        <v>0</v>
      </c>
      <c r="AN1566" s="965">
        <v>0</v>
      </c>
      <c r="AO1566" s="965">
        <v>0</v>
      </c>
      <c r="AP1566" s="965">
        <v>0</v>
      </c>
      <c r="AQ1566" s="964">
        <v>0</v>
      </c>
      <c r="AR1566" s="964">
        <v>0</v>
      </c>
      <c r="AS1566" s="964">
        <v>0</v>
      </c>
      <c r="AT1566" s="964">
        <v>0</v>
      </c>
      <c r="AU1566" s="964">
        <v>0</v>
      </c>
      <c r="AV1566" s="964">
        <v>0</v>
      </c>
      <c r="AW1566" s="964">
        <v>0</v>
      </c>
      <c r="AX1566" s="964">
        <v>0</v>
      </c>
      <c r="AY1566" s="964">
        <v>0</v>
      </c>
      <c r="AZ1566" s="964">
        <v>0</v>
      </c>
      <c r="BA1566" s="964">
        <v>0</v>
      </c>
      <c r="BB1566" s="964">
        <v>0</v>
      </c>
      <c r="BC1566" s="922"/>
      <c r="BD1566" s="922"/>
      <c r="BE1566" s="922"/>
      <c r="BF1566" s="922"/>
      <c r="BG1566" s="964">
        <v>0</v>
      </c>
      <c r="BH1566" s="964">
        <v>0</v>
      </c>
      <c r="BI1566" s="922"/>
      <c r="BJ1566" s="1293">
        <v>0</v>
      </c>
      <c r="BK1566" s="916">
        <v>0</v>
      </c>
      <c r="BL1566" s="1292">
        <v>0</v>
      </c>
    </row>
    <row r="1567" spans="1:64" hidden="1">
      <c r="A1567" s="1022" t="s">
        <v>30</v>
      </c>
      <c r="B1567" s="875" t="s">
        <v>31</v>
      </c>
      <c r="C1567" s="871" t="s">
        <v>133</v>
      </c>
      <c r="D1567" s="914">
        <v>0</v>
      </c>
      <c r="E1567" s="922"/>
      <c r="F1567" s="922"/>
      <c r="G1567" s="964">
        <v>0</v>
      </c>
      <c r="H1567" s="964">
        <v>0</v>
      </c>
      <c r="I1567" s="922"/>
      <c r="J1567" s="955">
        <v>0</v>
      </c>
      <c r="K1567" s="964">
        <v>0</v>
      </c>
      <c r="L1567" s="964">
        <v>0</v>
      </c>
      <c r="M1567" s="964">
        <v>0</v>
      </c>
      <c r="N1567" s="965"/>
      <c r="O1567" s="964">
        <v>0</v>
      </c>
      <c r="P1567" s="964">
        <v>0</v>
      </c>
      <c r="Q1567" s="964">
        <v>0</v>
      </c>
      <c r="R1567" s="922"/>
      <c r="S1567" s="964">
        <v>0</v>
      </c>
      <c r="T1567" s="964">
        <v>0</v>
      </c>
      <c r="U1567" s="964">
        <v>0</v>
      </c>
      <c r="V1567" s="964">
        <v>0</v>
      </c>
      <c r="W1567" s="964">
        <v>0</v>
      </c>
      <c r="X1567" s="964">
        <v>0</v>
      </c>
      <c r="Y1567" s="964">
        <v>0</v>
      </c>
      <c r="Z1567" s="964">
        <v>0</v>
      </c>
      <c r="AA1567" s="922"/>
      <c r="AB1567" s="965">
        <v>0</v>
      </c>
      <c r="AC1567" s="965">
        <v>0</v>
      </c>
      <c r="AD1567" s="965">
        <v>0</v>
      </c>
      <c r="AE1567" s="965">
        <v>0</v>
      </c>
      <c r="AF1567" s="965">
        <v>0</v>
      </c>
      <c r="AG1567" s="965">
        <v>0</v>
      </c>
      <c r="AH1567" s="965">
        <v>0</v>
      </c>
      <c r="AI1567" s="965">
        <v>0</v>
      </c>
      <c r="AJ1567" s="965">
        <v>0</v>
      </c>
      <c r="AK1567" s="965">
        <v>0</v>
      </c>
      <c r="AL1567" s="965">
        <v>0</v>
      </c>
      <c r="AM1567" s="965">
        <v>0</v>
      </c>
      <c r="AN1567" s="965">
        <v>0</v>
      </c>
      <c r="AO1567" s="965">
        <v>0</v>
      </c>
      <c r="AP1567" s="965">
        <v>0</v>
      </c>
      <c r="AQ1567" s="964">
        <v>0</v>
      </c>
      <c r="AR1567" s="964">
        <v>0</v>
      </c>
      <c r="AS1567" s="964">
        <v>0</v>
      </c>
      <c r="AT1567" s="964">
        <v>0</v>
      </c>
      <c r="AU1567" s="964">
        <v>0</v>
      </c>
      <c r="AV1567" s="964">
        <v>0</v>
      </c>
      <c r="AW1567" s="964">
        <v>0</v>
      </c>
      <c r="AX1567" s="964">
        <v>0</v>
      </c>
      <c r="AY1567" s="964">
        <v>0</v>
      </c>
      <c r="AZ1567" s="964">
        <v>0</v>
      </c>
      <c r="BA1567" s="964">
        <v>0</v>
      </c>
      <c r="BB1567" s="964">
        <v>0</v>
      </c>
      <c r="BC1567" s="922"/>
      <c r="BD1567" s="922"/>
      <c r="BE1567" s="922"/>
      <c r="BF1567" s="922"/>
      <c r="BG1567" s="964">
        <v>0</v>
      </c>
      <c r="BH1567" s="964">
        <v>0</v>
      </c>
      <c r="BI1567" s="922"/>
      <c r="BJ1567" s="1292">
        <v>0</v>
      </c>
      <c r="BK1567" s="916">
        <v>0</v>
      </c>
      <c r="BL1567" s="1292">
        <v>0</v>
      </c>
    </row>
    <row r="1568" spans="1:64" s="910" customFormat="1" hidden="1">
      <c r="A1568" s="1029" t="s">
        <v>32</v>
      </c>
      <c r="B1568" s="1030" t="s">
        <v>8</v>
      </c>
      <c r="C1568" s="1031" t="s">
        <v>134</v>
      </c>
      <c r="D1568" s="914">
        <v>0</v>
      </c>
      <c r="E1568" s="959"/>
      <c r="F1568" s="959"/>
      <c r="G1568" s="959"/>
      <c r="H1568" s="959"/>
      <c r="I1568" s="959"/>
      <c r="J1568" s="959"/>
      <c r="K1568" s="959"/>
      <c r="L1568" s="959"/>
      <c r="M1568" s="959"/>
      <c r="N1568" s="960"/>
      <c r="O1568" s="959"/>
      <c r="P1568" s="959"/>
      <c r="Q1568" s="959"/>
      <c r="R1568" s="959"/>
      <c r="S1568" s="959"/>
      <c r="T1568" s="959"/>
      <c r="U1568" s="959"/>
      <c r="V1568" s="959"/>
      <c r="W1568" s="959"/>
      <c r="X1568" s="959"/>
      <c r="Y1568" s="959"/>
      <c r="Z1568" s="959"/>
      <c r="AA1568" s="959"/>
      <c r="AB1568" s="960"/>
      <c r="AC1568" s="960"/>
      <c r="AD1568" s="960"/>
      <c r="AE1568" s="960"/>
      <c r="AF1568" s="960"/>
      <c r="AG1568" s="960"/>
      <c r="AH1568" s="960"/>
      <c r="AI1568" s="960"/>
      <c r="AJ1568" s="960"/>
      <c r="AK1568" s="960"/>
      <c r="AL1568" s="960"/>
      <c r="AM1568" s="960"/>
      <c r="AN1568" s="960"/>
      <c r="AO1568" s="960"/>
      <c r="AP1568" s="960"/>
      <c r="AQ1568" s="959"/>
      <c r="AR1568" s="959"/>
      <c r="AS1568" s="959"/>
      <c r="AT1568" s="959"/>
      <c r="AU1568" s="959"/>
      <c r="AV1568" s="959"/>
      <c r="AW1568" s="959"/>
      <c r="AX1568" s="959"/>
      <c r="AY1568" s="959"/>
      <c r="AZ1568" s="959"/>
      <c r="BA1568" s="959"/>
      <c r="BB1568" s="959"/>
      <c r="BC1568" s="959"/>
      <c r="BD1568" s="959"/>
      <c r="BE1568" s="959"/>
      <c r="BF1568" s="959"/>
      <c r="BG1568" s="959"/>
      <c r="BH1568" s="959"/>
      <c r="BI1568" s="959"/>
      <c r="BJ1568" s="1294">
        <v>0</v>
      </c>
      <c r="BK1568" s="916">
        <v>0</v>
      </c>
      <c r="BL1568" s="1294">
        <v>0</v>
      </c>
    </row>
    <row r="1569" spans="1:64" hidden="1">
      <c r="A1569" s="1022" t="s">
        <v>33</v>
      </c>
      <c r="B1569" s="1023" t="s">
        <v>170</v>
      </c>
      <c r="C1569" s="871" t="s">
        <v>136</v>
      </c>
      <c r="D1569" s="914">
        <v>0</v>
      </c>
      <c r="E1569" s="922"/>
      <c r="F1569" s="922"/>
      <c r="G1569" s="964">
        <v>0</v>
      </c>
      <c r="H1569" s="964">
        <v>0</v>
      </c>
      <c r="I1569" s="922"/>
      <c r="J1569" s="964">
        <v>0</v>
      </c>
      <c r="K1569" s="955">
        <v>0</v>
      </c>
      <c r="L1569" s="964">
        <v>0</v>
      </c>
      <c r="M1569" s="964">
        <v>0</v>
      </c>
      <c r="N1569" s="965"/>
      <c r="O1569" s="964">
        <v>0</v>
      </c>
      <c r="P1569" s="964">
        <v>0</v>
      </c>
      <c r="Q1569" s="964">
        <v>0</v>
      </c>
      <c r="R1569" s="922"/>
      <c r="S1569" s="964">
        <v>0</v>
      </c>
      <c r="T1569" s="964">
        <v>0</v>
      </c>
      <c r="U1569" s="964">
        <v>0</v>
      </c>
      <c r="V1569" s="964">
        <v>0</v>
      </c>
      <c r="W1569" s="964">
        <v>0</v>
      </c>
      <c r="X1569" s="964">
        <v>0</v>
      </c>
      <c r="Y1569" s="964">
        <v>0</v>
      </c>
      <c r="Z1569" s="964">
        <v>0</v>
      </c>
      <c r="AA1569" s="922"/>
      <c r="AB1569" s="965">
        <v>0</v>
      </c>
      <c r="AC1569" s="965">
        <v>0</v>
      </c>
      <c r="AD1569" s="965">
        <v>0</v>
      </c>
      <c r="AE1569" s="965">
        <v>0</v>
      </c>
      <c r="AF1569" s="965">
        <v>0</v>
      </c>
      <c r="AG1569" s="965">
        <v>0</v>
      </c>
      <c r="AH1569" s="965">
        <v>0</v>
      </c>
      <c r="AI1569" s="965">
        <v>0</v>
      </c>
      <c r="AJ1569" s="965">
        <v>0</v>
      </c>
      <c r="AK1569" s="965">
        <v>0</v>
      </c>
      <c r="AL1569" s="965">
        <v>0</v>
      </c>
      <c r="AM1569" s="965">
        <v>0</v>
      </c>
      <c r="AN1569" s="965">
        <v>0</v>
      </c>
      <c r="AO1569" s="965">
        <v>0</v>
      </c>
      <c r="AP1569" s="965">
        <v>0</v>
      </c>
      <c r="AQ1569" s="964">
        <v>0</v>
      </c>
      <c r="AR1569" s="964">
        <v>0</v>
      </c>
      <c r="AS1569" s="964">
        <v>0</v>
      </c>
      <c r="AT1569" s="964">
        <v>0</v>
      </c>
      <c r="AU1569" s="964">
        <v>0</v>
      </c>
      <c r="AV1569" s="964">
        <v>0</v>
      </c>
      <c r="AW1569" s="964">
        <v>0</v>
      </c>
      <c r="AX1569" s="964">
        <v>0</v>
      </c>
      <c r="AY1569" s="964">
        <v>0</v>
      </c>
      <c r="AZ1569" s="964">
        <v>0</v>
      </c>
      <c r="BA1569" s="964">
        <v>0</v>
      </c>
      <c r="BB1569" s="964">
        <v>0</v>
      </c>
      <c r="BC1569" s="922"/>
      <c r="BD1569" s="922"/>
      <c r="BE1569" s="922"/>
      <c r="BF1569" s="922"/>
      <c r="BG1569" s="964">
        <v>0</v>
      </c>
      <c r="BH1569" s="964">
        <v>0</v>
      </c>
      <c r="BI1569" s="922"/>
      <c r="BJ1569" s="1292">
        <v>0</v>
      </c>
      <c r="BK1569" s="916">
        <v>0</v>
      </c>
      <c r="BL1569" s="1292">
        <v>0</v>
      </c>
    </row>
    <row r="1570" spans="1:64" hidden="1">
      <c r="A1570" s="1022" t="s">
        <v>169</v>
      </c>
      <c r="B1570" s="1023" t="s">
        <v>172</v>
      </c>
      <c r="C1570" s="871" t="s">
        <v>137</v>
      </c>
      <c r="D1570" s="914">
        <v>0</v>
      </c>
      <c r="E1570" s="922"/>
      <c r="F1570" s="922"/>
      <c r="G1570" s="964">
        <v>0</v>
      </c>
      <c r="H1570" s="964">
        <v>0</v>
      </c>
      <c r="I1570" s="922"/>
      <c r="J1570" s="964">
        <v>0</v>
      </c>
      <c r="K1570" s="964">
        <v>0</v>
      </c>
      <c r="L1570" s="955">
        <v>0</v>
      </c>
      <c r="M1570" s="964">
        <v>0</v>
      </c>
      <c r="N1570" s="965"/>
      <c r="O1570" s="964">
        <v>0</v>
      </c>
      <c r="P1570" s="964">
        <v>0</v>
      </c>
      <c r="Q1570" s="964">
        <v>0</v>
      </c>
      <c r="R1570" s="922"/>
      <c r="S1570" s="964">
        <v>0</v>
      </c>
      <c r="T1570" s="964">
        <v>0</v>
      </c>
      <c r="U1570" s="964">
        <v>0</v>
      </c>
      <c r="V1570" s="964">
        <v>0</v>
      </c>
      <c r="W1570" s="964">
        <v>0</v>
      </c>
      <c r="X1570" s="964">
        <v>0</v>
      </c>
      <c r="Y1570" s="964">
        <v>0</v>
      </c>
      <c r="Z1570" s="964">
        <v>0</v>
      </c>
      <c r="AA1570" s="922"/>
      <c r="AB1570" s="965">
        <v>0</v>
      </c>
      <c r="AC1570" s="965">
        <v>0</v>
      </c>
      <c r="AD1570" s="965">
        <v>0</v>
      </c>
      <c r="AE1570" s="965">
        <v>0</v>
      </c>
      <c r="AF1570" s="965">
        <v>0</v>
      </c>
      <c r="AG1570" s="965">
        <v>0</v>
      </c>
      <c r="AH1570" s="965">
        <v>0</v>
      </c>
      <c r="AI1570" s="965">
        <v>0</v>
      </c>
      <c r="AJ1570" s="965">
        <v>0</v>
      </c>
      <c r="AK1570" s="965">
        <v>0</v>
      </c>
      <c r="AL1570" s="965">
        <v>0</v>
      </c>
      <c r="AM1570" s="965">
        <v>0</v>
      </c>
      <c r="AN1570" s="965">
        <v>0</v>
      </c>
      <c r="AO1570" s="965">
        <v>0</v>
      </c>
      <c r="AP1570" s="965">
        <v>0</v>
      </c>
      <c r="AQ1570" s="964">
        <v>0</v>
      </c>
      <c r="AR1570" s="964">
        <v>0</v>
      </c>
      <c r="AS1570" s="964">
        <v>0</v>
      </c>
      <c r="AT1570" s="964">
        <v>0</v>
      </c>
      <c r="AU1570" s="964">
        <v>0</v>
      </c>
      <c r="AV1570" s="964">
        <v>0</v>
      </c>
      <c r="AW1570" s="964">
        <v>0</v>
      </c>
      <c r="AX1570" s="964">
        <v>0</v>
      </c>
      <c r="AY1570" s="964">
        <v>0</v>
      </c>
      <c r="AZ1570" s="964">
        <v>0</v>
      </c>
      <c r="BA1570" s="964">
        <v>0</v>
      </c>
      <c r="BB1570" s="964">
        <v>0</v>
      </c>
      <c r="BC1570" s="922"/>
      <c r="BD1570" s="922"/>
      <c r="BE1570" s="922"/>
      <c r="BF1570" s="922"/>
      <c r="BG1570" s="964">
        <v>0</v>
      </c>
      <c r="BH1570" s="964">
        <v>0</v>
      </c>
      <c r="BI1570" s="922"/>
      <c r="BJ1570" s="1292">
        <v>0</v>
      </c>
      <c r="BK1570" s="916">
        <v>0</v>
      </c>
      <c r="BL1570" s="1292">
        <v>0</v>
      </c>
    </row>
    <row r="1571" spans="1:64" hidden="1">
      <c r="A1571" s="1022" t="s">
        <v>171</v>
      </c>
      <c r="B1571" s="1023" t="s">
        <v>168</v>
      </c>
      <c r="C1571" s="871" t="s">
        <v>135</v>
      </c>
      <c r="D1571" s="914">
        <v>0</v>
      </c>
      <c r="E1571" s="922"/>
      <c r="F1571" s="922"/>
      <c r="G1571" s="964">
        <v>0</v>
      </c>
      <c r="H1571" s="964">
        <v>0</v>
      </c>
      <c r="I1571" s="922"/>
      <c r="J1571" s="964">
        <v>0</v>
      </c>
      <c r="K1571" s="964">
        <v>0</v>
      </c>
      <c r="L1571" s="964">
        <v>0</v>
      </c>
      <c r="M1571" s="955">
        <v>0</v>
      </c>
      <c r="N1571" s="967"/>
      <c r="O1571" s="964">
        <v>0</v>
      </c>
      <c r="P1571" s="964">
        <v>0</v>
      </c>
      <c r="Q1571" s="964">
        <v>0</v>
      </c>
      <c r="R1571" s="922"/>
      <c r="S1571" s="964">
        <v>0</v>
      </c>
      <c r="T1571" s="964">
        <v>0</v>
      </c>
      <c r="U1571" s="964">
        <v>0</v>
      </c>
      <c r="V1571" s="964">
        <v>0</v>
      </c>
      <c r="W1571" s="964">
        <v>0</v>
      </c>
      <c r="X1571" s="964">
        <v>0</v>
      </c>
      <c r="Y1571" s="964">
        <v>0</v>
      </c>
      <c r="Z1571" s="964">
        <v>0</v>
      </c>
      <c r="AA1571" s="922"/>
      <c r="AB1571" s="965">
        <v>0</v>
      </c>
      <c r="AC1571" s="965">
        <v>0</v>
      </c>
      <c r="AD1571" s="965">
        <v>0</v>
      </c>
      <c r="AE1571" s="965">
        <v>0</v>
      </c>
      <c r="AF1571" s="965">
        <v>0</v>
      </c>
      <c r="AG1571" s="965">
        <v>0</v>
      </c>
      <c r="AH1571" s="965">
        <v>0</v>
      </c>
      <c r="AI1571" s="965">
        <v>0</v>
      </c>
      <c r="AJ1571" s="965">
        <v>0</v>
      </c>
      <c r="AK1571" s="965">
        <v>0</v>
      </c>
      <c r="AL1571" s="965">
        <v>0</v>
      </c>
      <c r="AM1571" s="965">
        <v>0</v>
      </c>
      <c r="AN1571" s="965">
        <v>0</v>
      </c>
      <c r="AO1571" s="965">
        <v>0</v>
      </c>
      <c r="AP1571" s="965">
        <v>0</v>
      </c>
      <c r="AQ1571" s="964">
        <v>0</v>
      </c>
      <c r="AR1571" s="964">
        <v>0</v>
      </c>
      <c r="AS1571" s="964">
        <v>0</v>
      </c>
      <c r="AT1571" s="964">
        <v>0</v>
      </c>
      <c r="AU1571" s="964">
        <v>0</v>
      </c>
      <c r="AV1571" s="964">
        <v>0</v>
      </c>
      <c r="AW1571" s="964">
        <v>0</v>
      </c>
      <c r="AX1571" s="964">
        <v>0</v>
      </c>
      <c r="AY1571" s="964">
        <v>0</v>
      </c>
      <c r="AZ1571" s="964">
        <v>0</v>
      </c>
      <c r="BA1571" s="964">
        <v>0</v>
      </c>
      <c r="BB1571" s="964">
        <v>0</v>
      </c>
      <c r="BC1571" s="922"/>
      <c r="BD1571" s="922"/>
      <c r="BE1571" s="922"/>
      <c r="BF1571" s="922"/>
      <c r="BG1571" s="964">
        <v>0</v>
      </c>
      <c r="BH1571" s="964">
        <v>0</v>
      </c>
      <c r="BI1571" s="922"/>
      <c r="BJ1571" s="1292">
        <v>0</v>
      </c>
      <c r="BK1571" s="916">
        <v>0</v>
      </c>
      <c r="BL1571" s="1292">
        <v>0</v>
      </c>
    </row>
    <row r="1572" spans="1:64" s="889" customFormat="1" hidden="1">
      <c r="A1572" s="1024" t="s">
        <v>181</v>
      </c>
      <c r="B1572" s="1026" t="s">
        <v>356</v>
      </c>
      <c r="C1572" s="877" t="s">
        <v>357</v>
      </c>
      <c r="D1572" s="914">
        <v>0</v>
      </c>
      <c r="E1572" s="961"/>
      <c r="F1572" s="961"/>
      <c r="G1572" s="965"/>
      <c r="H1572" s="965"/>
      <c r="I1572" s="922"/>
      <c r="J1572" s="965"/>
      <c r="K1572" s="965"/>
      <c r="L1572" s="965"/>
      <c r="M1572" s="935"/>
      <c r="N1572" s="935">
        <v>0</v>
      </c>
      <c r="O1572" s="965"/>
      <c r="P1572" s="965"/>
      <c r="Q1572" s="965"/>
      <c r="R1572" s="961"/>
      <c r="S1572" s="965"/>
      <c r="T1572" s="965"/>
      <c r="U1572" s="965"/>
      <c r="V1572" s="965"/>
      <c r="W1572" s="965"/>
      <c r="X1572" s="965"/>
      <c r="Y1572" s="965"/>
      <c r="Z1572" s="965"/>
      <c r="AA1572" s="961"/>
      <c r="AB1572" s="965"/>
      <c r="AC1572" s="965"/>
      <c r="AD1572" s="965"/>
      <c r="AE1572" s="965"/>
      <c r="AF1572" s="965"/>
      <c r="AG1572" s="965"/>
      <c r="AH1572" s="965"/>
      <c r="AI1572" s="965"/>
      <c r="AJ1572" s="965"/>
      <c r="AK1572" s="965"/>
      <c r="AL1572" s="965"/>
      <c r="AM1572" s="965"/>
      <c r="AN1572" s="965"/>
      <c r="AO1572" s="965"/>
      <c r="AP1572" s="965"/>
      <c r="AQ1572" s="965"/>
      <c r="AR1572" s="965"/>
      <c r="AS1572" s="965"/>
      <c r="AT1572" s="965"/>
      <c r="AU1572" s="965"/>
      <c r="AV1572" s="965"/>
      <c r="AW1572" s="965"/>
      <c r="AX1572" s="965"/>
      <c r="AY1572" s="965"/>
      <c r="AZ1572" s="965"/>
      <c r="BA1572" s="965"/>
      <c r="BB1572" s="965"/>
      <c r="BC1572" s="961"/>
      <c r="BD1572" s="961"/>
      <c r="BE1572" s="961"/>
      <c r="BF1572" s="961"/>
      <c r="BG1572" s="965"/>
      <c r="BH1572" s="965"/>
      <c r="BI1572" s="961"/>
      <c r="BJ1572" s="1293">
        <v>0</v>
      </c>
      <c r="BK1572" s="918">
        <v>0</v>
      </c>
      <c r="BL1572" s="1293">
        <v>0</v>
      </c>
    </row>
    <row r="1573" spans="1:64" hidden="1">
      <c r="A1573" s="1029" t="s">
        <v>143</v>
      </c>
      <c r="B1573" s="875" t="s">
        <v>144</v>
      </c>
      <c r="C1573" s="871" t="s">
        <v>138</v>
      </c>
      <c r="D1573" s="914">
        <v>0</v>
      </c>
      <c r="E1573" s="922"/>
      <c r="F1573" s="922"/>
      <c r="G1573" s="964">
        <v>0</v>
      </c>
      <c r="H1573" s="964">
        <v>0</v>
      </c>
      <c r="I1573" s="922"/>
      <c r="J1573" s="964">
        <v>0</v>
      </c>
      <c r="K1573" s="964">
        <v>0</v>
      </c>
      <c r="L1573" s="964">
        <v>0</v>
      </c>
      <c r="M1573" s="964">
        <v>0</v>
      </c>
      <c r="N1573" s="968"/>
      <c r="O1573" s="955">
        <v>0</v>
      </c>
      <c r="P1573" s="964">
        <v>0</v>
      </c>
      <c r="Q1573" s="964">
        <v>0</v>
      </c>
      <c r="R1573" s="922"/>
      <c r="S1573" s="964">
        <v>0</v>
      </c>
      <c r="T1573" s="964">
        <v>0</v>
      </c>
      <c r="U1573" s="964">
        <v>0</v>
      </c>
      <c r="V1573" s="964">
        <v>0</v>
      </c>
      <c r="W1573" s="964">
        <v>0</v>
      </c>
      <c r="X1573" s="964">
        <v>0</v>
      </c>
      <c r="Y1573" s="964">
        <v>0</v>
      </c>
      <c r="Z1573" s="964">
        <v>0</v>
      </c>
      <c r="AA1573" s="922"/>
      <c r="AB1573" s="965">
        <v>0</v>
      </c>
      <c r="AC1573" s="965">
        <v>0</v>
      </c>
      <c r="AD1573" s="965">
        <v>0</v>
      </c>
      <c r="AE1573" s="965">
        <v>0</v>
      </c>
      <c r="AF1573" s="965">
        <v>0</v>
      </c>
      <c r="AG1573" s="965">
        <v>0</v>
      </c>
      <c r="AH1573" s="965">
        <v>0</v>
      </c>
      <c r="AI1573" s="965">
        <v>0</v>
      </c>
      <c r="AJ1573" s="965">
        <v>0</v>
      </c>
      <c r="AK1573" s="965">
        <v>0</v>
      </c>
      <c r="AL1573" s="965">
        <v>0</v>
      </c>
      <c r="AM1573" s="965">
        <v>0</v>
      </c>
      <c r="AN1573" s="965">
        <v>0</v>
      </c>
      <c r="AO1573" s="965">
        <v>0</v>
      </c>
      <c r="AP1573" s="965">
        <v>0</v>
      </c>
      <c r="AQ1573" s="964">
        <v>0</v>
      </c>
      <c r="AR1573" s="964">
        <v>0</v>
      </c>
      <c r="AS1573" s="964">
        <v>0</v>
      </c>
      <c r="AT1573" s="964">
        <v>0</v>
      </c>
      <c r="AU1573" s="964">
        <v>0</v>
      </c>
      <c r="AV1573" s="964">
        <v>0</v>
      </c>
      <c r="AW1573" s="964">
        <v>0</v>
      </c>
      <c r="AX1573" s="964">
        <v>0</v>
      </c>
      <c r="AY1573" s="964">
        <v>0</v>
      </c>
      <c r="AZ1573" s="964">
        <v>0</v>
      </c>
      <c r="BA1573" s="964">
        <v>0</v>
      </c>
      <c r="BB1573" s="964">
        <v>0</v>
      </c>
      <c r="BC1573" s="922"/>
      <c r="BD1573" s="922"/>
      <c r="BE1573" s="922"/>
      <c r="BF1573" s="922"/>
      <c r="BG1573" s="964">
        <v>0</v>
      </c>
      <c r="BH1573" s="964">
        <v>0</v>
      </c>
      <c r="BI1573" s="922"/>
      <c r="BJ1573" s="1292">
        <v>0</v>
      </c>
      <c r="BK1573" s="916">
        <v>0</v>
      </c>
      <c r="BL1573" s="1292">
        <v>0</v>
      </c>
    </row>
    <row r="1574" spans="1:64" hidden="1">
      <c r="A1574" s="1029" t="s">
        <v>35</v>
      </c>
      <c r="B1574" s="875" t="s">
        <v>185</v>
      </c>
      <c r="C1574" s="871" t="s">
        <v>139</v>
      </c>
      <c r="D1574" s="914">
        <v>0</v>
      </c>
      <c r="E1574" s="922"/>
      <c r="F1574" s="922"/>
      <c r="G1574" s="964">
        <v>0</v>
      </c>
      <c r="H1574" s="964">
        <v>0</v>
      </c>
      <c r="I1574" s="922"/>
      <c r="J1574" s="964">
        <v>0</v>
      </c>
      <c r="K1574" s="964">
        <v>0</v>
      </c>
      <c r="L1574" s="964">
        <v>0</v>
      </c>
      <c r="M1574" s="964">
        <v>0</v>
      </c>
      <c r="N1574" s="965"/>
      <c r="O1574" s="964">
        <v>0</v>
      </c>
      <c r="P1574" s="955">
        <v>0</v>
      </c>
      <c r="Q1574" s="964">
        <v>0</v>
      </c>
      <c r="R1574" s="922"/>
      <c r="S1574" s="964">
        <v>0</v>
      </c>
      <c r="T1574" s="964">
        <v>0</v>
      </c>
      <c r="U1574" s="964">
        <v>0</v>
      </c>
      <c r="V1574" s="964">
        <v>0</v>
      </c>
      <c r="W1574" s="964">
        <v>0</v>
      </c>
      <c r="X1574" s="964">
        <v>0</v>
      </c>
      <c r="Y1574" s="964">
        <v>0</v>
      </c>
      <c r="Z1574" s="964">
        <v>0</v>
      </c>
      <c r="AA1574" s="922"/>
      <c r="AB1574" s="965">
        <v>0</v>
      </c>
      <c r="AC1574" s="965">
        <v>0</v>
      </c>
      <c r="AD1574" s="965">
        <v>0</v>
      </c>
      <c r="AE1574" s="965">
        <v>0</v>
      </c>
      <c r="AF1574" s="965">
        <v>0</v>
      </c>
      <c r="AG1574" s="965">
        <v>0</v>
      </c>
      <c r="AH1574" s="965">
        <v>0</v>
      </c>
      <c r="AI1574" s="965">
        <v>0</v>
      </c>
      <c r="AJ1574" s="965">
        <v>0</v>
      </c>
      <c r="AK1574" s="965">
        <v>0</v>
      </c>
      <c r="AL1574" s="965">
        <v>0</v>
      </c>
      <c r="AM1574" s="965">
        <v>0</v>
      </c>
      <c r="AN1574" s="965">
        <v>0</v>
      </c>
      <c r="AO1574" s="965">
        <v>0</v>
      </c>
      <c r="AP1574" s="965">
        <v>0</v>
      </c>
      <c r="AQ1574" s="964">
        <v>0</v>
      </c>
      <c r="AR1574" s="964">
        <v>0</v>
      </c>
      <c r="AS1574" s="964">
        <v>0</v>
      </c>
      <c r="AT1574" s="964">
        <v>0</v>
      </c>
      <c r="AU1574" s="964">
        <v>0</v>
      </c>
      <c r="AV1574" s="964">
        <v>0</v>
      </c>
      <c r="AW1574" s="964">
        <v>0</v>
      </c>
      <c r="AX1574" s="964">
        <v>0</v>
      </c>
      <c r="AY1574" s="964">
        <v>0</v>
      </c>
      <c r="AZ1574" s="964">
        <v>0</v>
      </c>
      <c r="BA1574" s="964">
        <v>0</v>
      </c>
      <c r="BB1574" s="964">
        <v>0</v>
      </c>
      <c r="BC1574" s="922"/>
      <c r="BD1574" s="922"/>
      <c r="BE1574" s="922"/>
      <c r="BF1574" s="922"/>
      <c r="BG1574" s="964">
        <v>0</v>
      </c>
      <c r="BH1574" s="964">
        <v>0</v>
      </c>
      <c r="BI1574" s="922"/>
      <c r="BJ1574" s="1294">
        <v>0</v>
      </c>
      <c r="BK1574" s="913">
        <v>0</v>
      </c>
      <c r="BL1574" s="1294">
        <v>0</v>
      </c>
    </row>
    <row r="1575" spans="1:64" hidden="1">
      <c r="A1575" s="1029" t="s">
        <v>36</v>
      </c>
      <c r="B1575" s="875" t="s">
        <v>186</v>
      </c>
      <c r="C1575" s="871" t="s">
        <v>140</v>
      </c>
      <c r="D1575" s="914">
        <v>0</v>
      </c>
      <c r="E1575" s="922"/>
      <c r="F1575" s="922"/>
      <c r="G1575" s="964">
        <v>0</v>
      </c>
      <c r="H1575" s="964">
        <v>0</v>
      </c>
      <c r="I1575" s="922"/>
      <c r="J1575" s="964">
        <v>0</v>
      </c>
      <c r="K1575" s="964">
        <v>0</v>
      </c>
      <c r="L1575" s="964">
        <v>0</v>
      </c>
      <c r="M1575" s="964">
        <v>0</v>
      </c>
      <c r="N1575" s="965"/>
      <c r="O1575" s="964">
        <v>0</v>
      </c>
      <c r="P1575" s="964">
        <v>0</v>
      </c>
      <c r="Q1575" s="955">
        <v>0</v>
      </c>
      <c r="R1575" s="922"/>
      <c r="S1575" s="964">
        <v>0</v>
      </c>
      <c r="T1575" s="964">
        <v>0</v>
      </c>
      <c r="U1575" s="964">
        <v>0</v>
      </c>
      <c r="V1575" s="964">
        <v>0</v>
      </c>
      <c r="W1575" s="964">
        <v>0</v>
      </c>
      <c r="X1575" s="964">
        <v>0</v>
      </c>
      <c r="Y1575" s="964">
        <v>0</v>
      </c>
      <c r="Z1575" s="964">
        <v>0</v>
      </c>
      <c r="AA1575" s="922"/>
      <c r="AB1575" s="965">
        <v>0</v>
      </c>
      <c r="AC1575" s="965">
        <v>0</v>
      </c>
      <c r="AD1575" s="965">
        <v>0</v>
      </c>
      <c r="AE1575" s="965">
        <v>0</v>
      </c>
      <c r="AF1575" s="965">
        <v>0</v>
      </c>
      <c r="AG1575" s="965">
        <v>0</v>
      </c>
      <c r="AH1575" s="965">
        <v>0</v>
      </c>
      <c r="AI1575" s="965">
        <v>0</v>
      </c>
      <c r="AJ1575" s="965">
        <v>0</v>
      </c>
      <c r="AK1575" s="965">
        <v>0</v>
      </c>
      <c r="AL1575" s="965">
        <v>0</v>
      </c>
      <c r="AM1575" s="965">
        <v>0</v>
      </c>
      <c r="AN1575" s="965">
        <v>0</v>
      </c>
      <c r="AO1575" s="965">
        <v>0</v>
      </c>
      <c r="AP1575" s="965">
        <v>0</v>
      </c>
      <c r="AQ1575" s="964">
        <v>0</v>
      </c>
      <c r="AR1575" s="964">
        <v>0</v>
      </c>
      <c r="AS1575" s="964">
        <v>0</v>
      </c>
      <c r="AT1575" s="964">
        <v>0</v>
      </c>
      <c r="AU1575" s="964">
        <v>0</v>
      </c>
      <c r="AV1575" s="964">
        <v>0</v>
      </c>
      <c r="AW1575" s="964">
        <v>0</v>
      </c>
      <c r="AX1575" s="964">
        <v>0</v>
      </c>
      <c r="AY1575" s="964">
        <v>0</v>
      </c>
      <c r="AZ1575" s="964">
        <v>0</v>
      </c>
      <c r="BA1575" s="964">
        <v>0</v>
      </c>
      <c r="BB1575" s="964">
        <v>0</v>
      </c>
      <c r="BC1575" s="922"/>
      <c r="BD1575" s="922"/>
      <c r="BE1575" s="922"/>
      <c r="BF1575" s="922"/>
      <c r="BG1575" s="964">
        <v>0</v>
      </c>
      <c r="BH1575" s="964">
        <v>0</v>
      </c>
      <c r="BI1575" s="922"/>
      <c r="BJ1575" s="1294">
        <v>0</v>
      </c>
      <c r="BK1575" s="913">
        <v>0</v>
      </c>
      <c r="BL1575" s="1523">
        <v>0</v>
      </c>
    </row>
    <row r="1576" spans="1:64" s="910" customFormat="1" ht="15" hidden="1">
      <c r="A1576" s="1027" t="s">
        <v>37</v>
      </c>
      <c r="B1576" s="1020" t="s">
        <v>5</v>
      </c>
      <c r="C1576" s="1021" t="s">
        <v>173</v>
      </c>
      <c r="D1576" s="906">
        <v>0</v>
      </c>
      <c r="E1576" s="908"/>
      <c r="F1576" s="908"/>
      <c r="G1576" s="908"/>
      <c r="H1576" s="908"/>
      <c r="I1576" s="908"/>
      <c r="J1576" s="908"/>
      <c r="K1576" s="908"/>
      <c r="L1576" s="908"/>
      <c r="M1576" s="908"/>
      <c r="N1576" s="909"/>
      <c r="O1576" s="908"/>
      <c r="P1576" s="908"/>
      <c r="Q1576" s="908"/>
      <c r="R1576" s="907">
        <v>0</v>
      </c>
      <c r="S1576" s="908"/>
      <c r="T1576" s="908"/>
      <c r="U1576" s="908"/>
      <c r="V1576" s="908"/>
      <c r="W1576" s="908"/>
      <c r="X1576" s="908"/>
      <c r="Y1576" s="908"/>
      <c r="Z1576" s="908"/>
      <c r="AA1576" s="908"/>
      <c r="AB1576" s="909"/>
      <c r="AC1576" s="909"/>
      <c r="AD1576" s="909"/>
      <c r="AE1576" s="909"/>
      <c r="AF1576" s="909"/>
      <c r="AG1576" s="909"/>
      <c r="AH1576" s="909"/>
      <c r="AI1576" s="909"/>
      <c r="AJ1576" s="909"/>
      <c r="AK1576" s="909"/>
      <c r="AL1576" s="909"/>
      <c r="AM1576" s="909"/>
      <c r="AN1576" s="909"/>
      <c r="AO1576" s="909"/>
      <c r="AP1576" s="909"/>
      <c r="AQ1576" s="908"/>
      <c r="AR1576" s="908"/>
      <c r="AS1576" s="908"/>
      <c r="AT1576" s="908"/>
      <c r="AU1576" s="908"/>
      <c r="AV1576" s="908"/>
      <c r="AW1576" s="908"/>
      <c r="AX1576" s="908"/>
      <c r="AY1576" s="908"/>
      <c r="AZ1576" s="908"/>
      <c r="BA1576" s="908"/>
      <c r="BB1576" s="908"/>
      <c r="BC1576" s="908"/>
      <c r="BD1576" s="908"/>
      <c r="BE1576" s="908"/>
      <c r="BF1576" s="908"/>
      <c r="BG1576" s="908"/>
      <c r="BH1576" s="908"/>
      <c r="BI1576" s="908"/>
      <c r="BJ1576" s="1291">
        <v>0</v>
      </c>
      <c r="BK1576" s="906">
        <v>0</v>
      </c>
      <c r="BL1576" s="906">
        <v>0</v>
      </c>
    </row>
    <row r="1577" spans="1:64" hidden="1">
      <c r="A1577" s="1022" t="s">
        <v>38</v>
      </c>
      <c r="B1577" s="875" t="s">
        <v>176</v>
      </c>
      <c r="C1577" s="871" t="s">
        <v>97</v>
      </c>
      <c r="D1577" s="914">
        <v>0</v>
      </c>
      <c r="E1577" s="922"/>
      <c r="F1577" s="922"/>
      <c r="G1577" s="964">
        <v>0</v>
      </c>
      <c r="H1577" s="964">
        <v>0</v>
      </c>
      <c r="I1577" s="922"/>
      <c r="J1577" s="964">
        <v>0</v>
      </c>
      <c r="K1577" s="964">
        <v>0</v>
      </c>
      <c r="L1577" s="964">
        <v>0</v>
      </c>
      <c r="M1577" s="964">
        <v>0</v>
      </c>
      <c r="N1577" s="965"/>
      <c r="O1577" s="964">
        <v>0</v>
      </c>
      <c r="P1577" s="964">
        <v>0</v>
      </c>
      <c r="Q1577" s="964">
        <v>0</v>
      </c>
      <c r="R1577" s="922"/>
      <c r="S1577" s="955">
        <v>0</v>
      </c>
      <c r="T1577" s="964">
        <v>0</v>
      </c>
      <c r="U1577" s="964">
        <v>0</v>
      </c>
      <c r="V1577" s="964">
        <v>0</v>
      </c>
      <c r="W1577" s="964">
        <v>0</v>
      </c>
      <c r="X1577" s="964">
        <v>0</v>
      </c>
      <c r="Y1577" s="964">
        <v>0</v>
      </c>
      <c r="Z1577" s="964">
        <v>0</v>
      </c>
      <c r="AA1577" s="922"/>
      <c r="AB1577" s="965">
        <v>0</v>
      </c>
      <c r="AC1577" s="965">
        <v>0</v>
      </c>
      <c r="AD1577" s="965">
        <v>0</v>
      </c>
      <c r="AE1577" s="965">
        <v>0</v>
      </c>
      <c r="AF1577" s="965">
        <v>0</v>
      </c>
      <c r="AG1577" s="965">
        <v>0</v>
      </c>
      <c r="AH1577" s="965">
        <v>0</v>
      </c>
      <c r="AI1577" s="965">
        <v>0</v>
      </c>
      <c r="AJ1577" s="965">
        <v>0</v>
      </c>
      <c r="AK1577" s="965">
        <v>0</v>
      </c>
      <c r="AL1577" s="965">
        <v>0</v>
      </c>
      <c r="AM1577" s="965">
        <v>0</v>
      </c>
      <c r="AN1577" s="965">
        <v>0</v>
      </c>
      <c r="AO1577" s="965">
        <v>0</v>
      </c>
      <c r="AP1577" s="965">
        <v>0</v>
      </c>
      <c r="AQ1577" s="964">
        <v>0</v>
      </c>
      <c r="AR1577" s="964">
        <v>0</v>
      </c>
      <c r="AS1577" s="964">
        <v>0</v>
      </c>
      <c r="AT1577" s="964">
        <v>0</v>
      </c>
      <c r="AU1577" s="964">
        <v>0</v>
      </c>
      <c r="AV1577" s="964">
        <v>0</v>
      </c>
      <c r="AW1577" s="964">
        <v>0</v>
      </c>
      <c r="AX1577" s="964">
        <v>0</v>
      </c>
      <c r="AY1577" s="964">
        <v>0</v>
      </c>
      <c r="AZ1577" s="964">
        <v>0</v>
      </c>
      <c r="BA1577" s="964">
        <v>0</v>
      </c>
      <c r="BB1577" s="964">
        <v>0</v>
      </c>
      <c r="BC1577" s="922"/>
      <c r="BD1577" s="922"/>
      <c r="BE1577" s="922"/>
      <c r="BF1577" s="922"/>
      <c r="BG1577" s="964">
        <v>0</v>
      </c>
      <c r="BH1577" s="964">
        <v>0</v>
      </c>
      <c r="BI1577" s="922"/>
      <c r="BJ1577" s="1292">
        <v>0</v>
      </c>
      <c r="BK1577" s="916">
        <v>0</v>
      </c>
      <c r="BL1577" s="1292">
        <v>0</v>
      </c>
    </row>
    <row r="1578" spans="1:64" hidden="1">
      <c r="A1578" s="1022" t="s">
        <v>39</v>
      </c>
      <c r="B1578" s="875" t="s">
        <v>177</v>
      </c>
      <c r="C1578" s="871" t="s">
        <v>98</v>
      </c>
      <c r="D1578" s="914">
        <v>0</v>
      </c>
      <c r="E1578" s="922"/>
      <c r="F1578" s="922"/>
      <c r="G1578" s="964">
        <v>0</v>
      </c>
      <c r="H1578" s="964">
        <v>0</v>
      </c>
      <c r="I1578" s="922"/>
      <c r="J1578" s="964">
        <v>0</v>
      </c>
      <c r="K1578" s="964">
        <v>0</v>
      </c>
      <c r="L1578" s="964">
        <v>0</v>
      </c>
      <c r="M1578" s="964">
        <v>0</v>
      </c>
      <c r="N1578" s="965"/>
      <c r="O1578" s="964">
        <v>0</v>
      </c>
      <c r="P1578" s="964">
        <v>0</v>
      </c>
      <c r="Q1578" s="964">
        <v>0</v>
      </c>
      <c r="R1578" s="922"/>
      <c r="S1578" s="964">
        <v>0</v>
      </c>
      <c r="T1578" s="955">
        <v>0</v>
      </c>
      <c r="U1578" s="964">
        <v>0</v>
      </c>
      <c r="V1578" s="964">
        <v>0</v>
      </c>
      <c r="W1578" s="964">
        <v>0</v>
      </c>
      <c r="X1578" s="964">
        <v>0</v>
      </c>
      <c r="Y1578" s="964">
        <v>0</v>
      </c>
      <c r="Z1578" s="964">
        <v>0</v>
      </c>
      <c r="AA1578" s="922"/>
      <c r="AB1578" s="965">
        <v>0</v>
      </c>
      <c r="AC1578" s="965">
        <v>0</v>
      </c>
      <c r="AD1578" s="965">
        <v>0</v>
      </c>
      <c r="AE1578" s="965">
        <v>0</v>
      </c>
      <c r="AF1578" s="965">
        <v>0</v>
      </c>
      <c r="AG1578" s="965">
        <v>0</v>
      </c>
      <c r="AH1578" s="965">
        <v>0</v>
      </c>
      <c r="AI1578" s="965">
        <v>0</v>
      </c>
      <c r="AJ1578" s="965">
        <v>0</v>
      </c>
      <c r="AK1578" s="965">
        <v>0</v>
      </c>
      <c r="AL1578" s="965">
        <v>0</v>
      </c>
      <c r="AM1578" s="965">
        <v>0</v>
      </c>
      <c r="AN1578" s="965">
        <v>0</v>
      </c>
      <c r="AO1578" s="965">
        <v>0</v>
      </c>
      <c r="AP1578" s="965">
        <v>0</v>
      </c>
      <c r="AQ1578" s="964">
        <v>0</v>
      </c>
      <c r="AR1578" s="964">
        <v>0</v>
      </c>
      <c r="AS1578" s="964">
        <v>0</v>
      </c>
      <c r="AT1578" s="964">
        <v>0</v>
      </c>
      <c r="AU1578" s="964">
        <v>0</v>
      </c>
      <c r="AV1578" s="964">
        <v>0</v>
      </c>
      <c r="AW1578" s="964">
        <v>0</v>
      </c>
      <c r="AX1578" s="964">
        <v>0</v>
      </c>
      <c r="AY1578" s="964">
        <v>0</v>
      </c>
      <c r="AZ1578" s="964">
        <v>0</v>
      </c>
      <c r="BA1578" s="964">
        <v>0</v>
      </c>
      <c r="BB1578" s="964">
        <v>0</v>
      </c>
      <c r="BC1578" s="922"/>
      <c r="BD1578" s="922"/>
      <c r="BE1578" s="922"/>
      <c r="BF1578" s="922"/>
      <c r="BG1578" s="964">
        <v>0</v>
      </c>
      <c r="BH1578" s="964">
        <v>0</v>
      </c>
      <c r="BI1578" s="922"/>
      <c r="BJ1578" s="1292">
        <v>0</v>
      </c>
      <c r="BK1578" s="916">
        <v>0</v>
      </c>
      <c r="BL1578" s="1292">
        <v>0</v>
      </c>
    </row>
    <row r="1579" spans="1:64" hidden="1">
      <c r="A1579" s="1022" t="s">
        <v>40</v>
      </c>
      <c r="B1579" s="875" t="s">
        <v>178</v>
      </c>
      <c r="C1579" s="871" t="s">
        <v>99</v>
      </c>
      <c r="D1579" s="914">
        <v>0</v>
      </c>
      <c r="E1579" s="922"/>
      <c r="F1579" s="922"/>
      <c r="G1579" s="964">
        <v>0</v>
      </c>
      <c r="H1579" s="964">
        <v>0</v>
      </c>
      <c r="I1579" s="922"/>
      <c r="J1579" s="964">
        <v>0</v>
      </c>
      <c r="K1579" s="964">
        <v>0</v>
      </c>
      <c r="L1579" s="964">
        <v>0</v>
      </c>
      <c r="M1579" s="964">
        <v>0</v>
      </c>
      <c r="N1579" s="965"/>
      <c r="O1579" s="964">
        <v>0</v>
      </c>
      <c r="P1579" s="964">
        <v>0</v>
      </c>
      <c r="Q1579" s="964">
        <v>0</v>
      </c>
      <c r="R1579" s="922"/>
      <c r="S1579" s="964">
        <v>0</v>
      </c>
      <c r="T1579" s="964">
        <v>0</v>
      </c>
      <c r="U1579" s="955">
        <v>0</v>
      </c>
      <c r="V1579" s="964">
        <v>0</v>
      </c>
      <c r="W1579" s="964">
        <v>0</v>
      </c>
      <c r="X1579" s="964">
        <v>0</v>
      </c>
      <c r="Y1579" s="964">
        <v>0</v>
      </c>
      <c r="Z1579" s="964">
        <v>0</v>
      </c>
      <c r="AA1579" s="922"/>
      <c r="AB1579" s="965">
        <v>0</v>
      </c>
      <c r="AC1579" s="965">
        <v>0</v>
      </c>
      <c r="AD1579" s="965">
        <v>0</v>
      </c>
      <c r="AE1579" s="965">
        <v>0</v>
      </c>
      <c r="AF1579" s="965">
        <v>0</v>
      </c>
      <c r="AG1579" s="965">
        <v>0</v>
      </c>
      <c r="AH1579" s="965">
        <v>0</v>
      </c>
      <c r="AI1579" s="965">
        <v>0</v>
      </c>
      <c r="AJ1579" s="965">
        <v>0</v>
      </c>
      <c r="AK1579" s="965">
        <v>0</v>
      </c>
      <c r="AL1579" s="965">
        <v>0</v>
      </c>
      <c r="AM1579" s="965">
        <v>0</v>
      </c>
      <c r="AN1579" s="965">
        <v>0</v>
      </c>
      <c r="AO1579" s="965">
        <v>0</v>
      </c>
      <c r="AP1579" s="965">
        <v>0</v>
      </c>
      <c r="AQ1579" s="964">
        <v>0</v>
      </c>
      <c r="AR1579" s="964">
        <v>0</v>
      </c>
      <c r="AS1579" s="964">
        <v>0</v>
      </c>
      <c r="AT1579" s="964">
        <v>0</v>
      </c>
      <c r="AU1579" s="964">
        <v>0</v>
      </c>
      <c r="AV1579" s="964">
        <v>0</v>
      </c>
      <c r="AW1579" s="964">
        <v>0</v>
      </c>
      <c r="AX1579" s="964">
        <v>0</v>
      </c>
      <c r="AY1579" s="964">
        <v>0</v>
      </c>
      <c r="AZ1579" s="964">
        <v>0</v>
      </c>
      <c r="BA1579" s="964">
        <v>0</v>
      </c>
      <c r="BB1579" s="964">
        <v>0</v>
      </c>
      <c r="BC1579" s="922"/>
      <c r="BD1579" s="922"/>
      <c r="BE1579" s="922"/>
      <c r="BF1579" s="922"/>
      <c r="BG1579" s="964">
        <v>0</v>
      </c>
      <c r="BH1579" s="964">
        <v>0</v>
      </c>
      <c r="BI1579" s="922"/>
      <c r="BJ1579" s="1292">
        <v>0</v>
      </c>
      <c r="BK1579" s="916">
        <v>0</v>
      </c>
      <c r="BL1579" s="1292">
        <v>0</v>
      </c>
    </row>
    <row r="1580" spans="1:64" hidden="1">
      <c r="A1580" s="1022" t="s">
        <v>41</v>
      </c>
      <c r="B1580" s="875" t="s">
        <v>204</v>
      </c>
      <c r="C1580" s="871" t="s">
        <v>205</v>
      </c>
      <c r="D1580" s="914">
        <v>0</v>
      </c>
      <c r="E1580" s="922"/>
      <c r="F1580" s="922"/>
      <c r="G1580" s="964">
        <v>0</v>
      </c>
      <c r="H1580" s="964">
        <v>0</v>
      </c>
      <c r="I1580" s="922"/>
      <c r="J1580" s="964">
        <v>0</v>
      </c>
      <c r="K1580" s="964">
        <v>0</v>
      </c>
      <c r="L1580" s="964">
        <v>0</v>
      </c>
      <c r="M1580" s="964">
        <v>0</v>
      </c>
      <c r="N1580" s="965"/>
      <c r="O1580" s="964">
        <v>0</v>
      </c>
      <c r="P1580" s="964">
        <v>0</v>
      </c>
      <c r="Q1580" s="964">
        <v>0</v>
      </c>
      <c r="R1580" s="922"/>
      <c r="S1580" s="964">
        <v>0</v>
      </c>
      <c r="T1580" s="964">
        <v>0</v>
      </c>
      <c r="U1580" s="964">
        <v>0</v>
      </c>
      <c r="V1580" s="964">
        <v>0</v>
      </c>
      <c r="W1580" s="964">
        <v>0</v>
      </c>
      <c r="X1580" s="964">
        <v>0</v>
      </c>
      <c r="Y1580" s="964">
        <v>0</v>
      </c>
      <c r="Z1580" s="964">
        <v>0</v>
      </c>
      <c r="AA1580" s="922"/>
      <c r="AB1580" s="965">
        <v>0</v>
      </c>
      <c r="AC1580" s="965">
        <v>0</v>
      </c>
      <c r="AD1580" s="965">
        <v>0</v>
      </c>
      <c r="AE1580" s="965">
        <v>0</v>
      </c>
      <c r="AF1580" s="965">
        <v>0</v>
      </c>
      <c r="AG1580" s="965">
        <v>0</v>
      </c>
      <c r="AH1580" s="965">
        <v>0</v>
      </c>
      <c r="AI1580" s="965">
        <v>0</v>
      </c>
      <c r="AJ1580" s="965">
        <v>0</v>
      </c>
      <c r="AK1580" s="965">
        <v>0</v>
      </c>
      <c r="AL1580" s="965">
        <v>0</v>
      </c>
      <c r="AM1580" s="965">
        <v>0</v>
      </c>
      <c r="AN1580" s="965">
        <v>0</v>
      </c>
      <c r="AO1580" s="965">
        <v>0</v>
      </c>
      <c r="AP1580" s="965">
        <v>0</v>
      </c>
      <c r="AQ1580" s="964">
        <v>0</v>
      </c>
      <c r="AR1580" s="964">
        <v>0</v>
      </c>
      <c r="AS1580" s="964">
        <v>0</v>
      </c>
      <c r="AT1580" s="964">
        <v>0</v>
      </c>
      <c r="AU1580" s="964">
        <v>0</v>
      </c>
      <c r="AV1580" s="964">
        <v>0</v>
      </c>
      <c r="AW1580" s="964">
        <v>0</v>
      </c>
      <c r="AX1580" s="964">
        <v>0</v>
      </c>
      <c r="AY1580" s="964">
        <v>0</v>
      </c>
      <c r="AZ1580" s="964">
        <v>0</v>
      </c>
      <c r="BA1580" s="964">
        <v>0</v>
      </c>
      <c r="BB1580" s="964">
        <v>0</v>
      </c>
      <c r="BC1580" s="922"/>
      <c r="BD1580" s="922"/>
      <c r="BE1580" s="922"/>
      <c r="BF1580" s="922"/>
      <c r="BG1580" s="964">
        <v>0</v>
      </c>
      <c r="BH1580" s="964">
        <v>0</v>
      </c>
      <c r="BI1580" s="922"/>
      <c r="BJ1580" s="1292">
        <v>0</v>
      </c>
      <c r="BK1580" s="916">
        <v>0</v>
      </c>
      <c r="BL1580" s="1292">
        <v>0</v>
      </c>
    </row>
    <row r="1581" spans="1:64" hidden="1">
      <c r="A1581" s="1022" t="s">
        <v>65</v>
      </c>
      <c r="B1581" s="875" t="s">
        <v>191</v>
      </c>
      <c r="C1581" s="871" t="s">
        <v>206</v>
      </c>
      <c r="D1581" s="914">
        <v>0</v>
      </c>
      <c r="E1581" s="922"/>
      <c r="F1581" s="922"/>
      <c r="G1581" s="964">
        <v>0</v>
      </c>
      <c r="H1581" s="964">
        <v>0</v>
      </c>
      <c r="I1581" s="922"/>
      <c r="J1581" s="964">
        <v>0</v>
      </c>
      <c r="K1581" s="964">
        <v>0</v>
      </c>
      <c r="L1581" s="964">
        <v>0</v>
      </c>
      <c r="M1581" s="964">
        <v>0</v>
      </c>
      <c r="N1581" s="965"/>
      <c r="O1581" s="964">
        <v>0</v>
      </c>
      <c r="P1581" s="964">
        <v>0</v>
      </c>
      <c r="Q1581" s="964">
        <v>0</v>
      </c>
      <c r="R1581" s="922"/>
      <c r="S1581" s="964">
        <v>0</v>
      </c>
      <c r="T1581" s="964">
        <v>0</v>
      </c>
      <c r="U1581" s="964">
        <v>0</v>
      </c>
      <c r="V1581" s="955">
        <v>0</v>
      </c>
      <c r="W1581" s="964">
        <v>0</v>
      </c>
      <c r="X1581" s="964">
        <v>0</v>
      </c>
      <c r="Y1581" s="964">
        <v>0</v>
      </c>
      <c r="Z1581" s="964">
        <v>0</v>
      </c>
      <c r="AA1581" s="922"/>
      <c r="AB1581" s="965">
        <v>0</v>
      </c>
      <c r="AC1581" s="965">
        <v>0</v>
      </c>
      <c r="AD1581" s="965">
        <v>0</v>
      </c>
      <c r="AE1581" s="965">
        <v>0</v>
      </c>
      <c r="AF1581" s="965">
        <v>0</v>
      </c>
      <c r="AG1581" s="965">
        <v>0</v>
      </c>
      <c r="AH1581" s="965">
        <v>0</v>
      </c>
      <c r="AI1581" s="965">
        <v>0</v>
      </c>
      <c r="AJ1581" s="965">
        <v>0</v>
      </c>
      <c r="AK1581" s="965">
        <v>0</v>
      </c>
      <c r="AL1581" s="965">
        <v>0</v>
      </c>
      <c r="AM1581" s="965">
        <v>0</v>
      </c>
      <c r="AN1581" s="965">
        <v>0</v>
      </c>
      <c r="AO1581" s="965">
        <v>0</v>
      </c>
      <c r="AP1581" s="965">
        <v>0</v>
      </c>
      <c r="AQ1581" s="964">
        <v>0</v>
      </c>
      <c r="AR1581" s="964">
        <v>0</v>
      </c>
      <c r="AS1581" s="964">
        <v>0</v>
      </c>
      <c r="AT1581" s="964">
        <v>0</v>
      </c>
      <c r="AU1581" s="964">
        <v>0</v>
      </c>
      <c r="AV1581" s="964">
        <v>0</v>
      </c>
      <c r="AW1581" s="964">
        <v>0</v>
      </c>
      <c r="AX1581" s="964">
        <v>0</v>
      </c>
      <c r="AY1581" s="964">
        <v>0</v>
      </c>
      <c r="AZ1581" s="964">
        <v>0</v>
      </c>
      <c r="BA1581" s="964">
        <v>0</v>
      </c>
      <c r="BB1581" s="964">
        <v>0</v>
      </c>
      <c r="BC1581" s="922"/>
      <c r="BD1581" s="922"/>
      <c r="BE1581" s="922"/>
      <c r="BF1581" s="922"/>
      <c r="BG1581" s="964">
        <v>0</v>
      </c>
      <c r="BH1581" s="964">
        <v>0</v>
      </c>
      <c r="BI1581" s="922"/>
      <c r="BJ1581" s="1292">
        <v>0</v>
      </c>
      <c r="BK1581" s="916">
        <v>0</v>
      </c>
      <c r="BL1581" s="1292">
        <v>0</v>
      </c>
    </row>
    <row r="1582" spans="1:64" hidden="1">
      <c r="A1582" s="1022" t="s">
        <v>159</v>
      </c>
      <c r="B1582" s="875" t="s">
        <v>192</v>
      </c>
      <c r="C1582" s="871" t="s">
        <v>207</v>
      </c>
      <c r="D1582" s="914">
        <v>0</v>
      </c>
      <c r="E1582" s="922"/>
      <c r="F1582" s="922"/>
      <c r="G1582" s="964">
        <v>0</v>
      </c>
      <c r="H1582" s="964">
        <v>0</v>
      </c>
      <c r="I1582" s="922"/>
      <c r="J1582" s="964">
        <v>0</v>
      </c>
      <c r="K1582" s="964">
        <v>0</v>
      </c>
      <c r="L1582" s="964">
        <v>0</v>
      </c>
      <c r="M1582" s="964">
        <v>0</v>
      </c>
      <c r="N1582" s="965"/>
      <c r="O1582" s="964">
        <v>0</v>
      </c>
      <c r="P1582" s="964">
        <v>0</v>
      </c>
      <c r="Q1582" s="964">
        <v>0</v>
      </c>
      <c r="R1582" s="922"/>
      <c r="S1582" s="964">
        <v>0</v>
      </c>
      <c r="T1582" s="964">
        <v>0</v>
      </c>
      <c r="U1582" s="964">
        <v>0</v>
      </c>
      <c r="V1582" s="964">
        <v>0</v>
      </c>
      <c r="W1582" s="955">
        <v>0</v>
      </c>
      <c r="X1582" s="964">
        <v>0</v>
      </c>
      <c r="Y1582" s="964">
        <v>0</v>
      </c>
      <c r="Z1582" s="964">
        <v>0</v>
      </c>
      <c r="AA1582" s="922"/>
      <c r="AB1582" s="965">
        <v>0</v>
      </c>
      <c r="AC1582" s="965">
        <v>0</v>
      </c>
      <c r="AD1582" s="965">
        <v>0</v>
      </c>
      <c r="AE1582" s="965">
        <v>0</v>
      </c>
      <c r="AF1582" s="965">
        <v>0</v>
      </c>
      <c r="AG1582" s="965">
        <v>0</v>
      </c>
      <c r="AH1582" s="965">
        <v>0</v>
      </c>
      <c r="AI1582" s="965">
        <v>0</v>
      </c>
      <c r="AJ1582" s="965">
        <v>0</v>
      </c>
      <c r="AK1582" s="965">
        <v>0</v>
      </c>
      <c r="AL1582" s="965">
        <v>0</v>
      </c>
      <c r="AM1582" s="965">
        <v>0</v>
      </c>
      <c r="AN1582" s="965">
        <v>0</v>
      </c>
      <c r="AO1582" s="965">
        <v>0</v>
      </c>
      <c r="AP1582" s="965">
        <v>0</v>
      </c>
      <c r="AQ1582" s="964">
        <v>0</v>
      </c>
      <c r="AR1582" s="964">
        <v>0</v>
      </c>
      <c r="AS1582" s="964">
        <v>0</v>
      </c>
      <c r="AT1582" s="964">
        <v>0</v>
      </c>
      <c r="AU1582" s="964">
        <v>0</v>
      </c>
      <c r="AV1582" s="964">
        <v>0</v>
      </c>
      <c r="AW1582" s="964">
        <v>0</v>
      </c>
      <c r="AX1582" s="964">
        <v>0</v>
      </c>
      <c r="AY1582" s="964">
        <v>0</v>
      </c>
      <c r="AZ1582" s="964">
        <v>0</v>
      </c>
      <c r="BA1582" s="964">
        <v>0</v>
      </c>
      <c r="BB1582" s="964">
        <v>0</v>
      </c>
      <c r="BC1582" s="922"/>
      <c r="BD1582" s="922"/>
      <c r="BE1582" s="922"/>
      <c r="BF1582" s="922"/>
      <c r="BG1582" s="964">
        <v>0</v>
      </c>
      <c r="BH1582" s="964">
        <v>0</v>
      </c>
      <c r="BI1582" s="922"/>
      <c r="BJ1582" s="1292">
        <v>0</v>
      </c>
      <c r="BK1582" s="916">
        <v>0</v>
      </c>
      <c r="BL1582" s="1292">
        <v>0</v>
      </c>
    </row>
    <row r="1583" spans="1:64" hidden="1">
      <c r="A1583" s="1022" t="s">
        <v>160</v>
      </c>
      <c r="B1583" s="875" t="s">
        <v>269</v>
      </c>
      <c r="C1583" s="871" t="s">
        <v>100</v>
      </c>
      <c r="D1583" s="914">
        <v>0</v>
      </c>
      <c r="E1583" s="922"/>
      <c r="F1583" s="922"/>
      <c r="G1583" s="964">
        <v>0</v>
      </c>
      <c r="H1583" s="964">
        <v>0</v>
      </c>
      <c r="I1583" s="922"/>
      <c r="J1583" s="964">
        <v>0</v>
      </c>
      <c r="K1583" s="964">
        <v>0</v>
      </c>
      <c r="L1583" s="964">
        <v>0</v>
      </c>
      <c r="M1583" s="964">
        <v>0</v>
      </c>
      <c r="N1583" s="965"/>
      <c r="O1583" s="964">
        <v>0</v>
      </c>
      <c r="P1583" s="964">
        <v>0</v>
      </c>
      <c r="Q1583" s="964">
        <v>0</v>
      </c>
      <c r="R1583" s="922"/>
      <c r="S1583" s="964">
        <v>0</v>
      </c>
      <c r="T1583" s="964">
        <v>0</v>
      </c>
      <c r="U1583" s="964">
        <v>0</v>
      </c>
      <c r="V1583" s="964">
        <v>0</v>
      </c>
      <c r="W1583" s="964">
        <v>0</v>
      </c>
      <c r="X1583" s="955">
        <v>0</v>
      </c>
      <c r="Y1583" s="964">
        <v>0</v>
      </c>
      <c r="Z1583" s="964">
        <v>0</v>
      </c>
      <c r="AA1583" s="922"/>
      <c r="AB1583" s="965">
        <v>0</v>
      </c>
      <c r="AC1583" s="965">
        <v>0</v>
      </c>
      <c r="AD1583" s="965">
        <v>0</v>
      </c>
      <c r="AE1583" s="965">
        <v>0</v>
      </c>
      <c r="AF1583" s="965">
        <v>0</v>
      </c>
      <c r="AG1583" s="965">
        <v>0</v>
      </c>
      <c r="AH1583" s="965">
        <v>0</v>
      </c>
      <c r="AI1583" s="965">
        <v>0</v>
      </c>
      <c r="AJ1583" s="965">
        <v>0</v>
      </c>
      <c r="AK1583" s="965">
        <v>0</v>
      </c>
      <c r="AL1583" s="965">
        <v>0</v>
      </c>
      <c r="AM1583" s="965">
        <v>0</v>
      </c>
      <c r="AN1583" s="965">
        <v>0</v>
      </c>
      <c r="AO1583" s="965">
        <v>0</v>
      </c>
      <c r="AP1583" s="965">
        <v>0</v>
      </c>
      <c r="AQ1583" s="964">
        <v>0</v>
      </c>
      <c r="AR1583" s="964">
        <v>0</v>
      </c>
      <c r="AS1583" s="964">
        <v>0</v>
      </c>
      <c r="AT1583" s="964">
        <v>0</v>
      </c>
      <c r="AU1583" s="964">
        <v>0</v>
      </c>
      <c r="AV1583" s="964">
        <v>0</v>
      </c>
      <c r="AW1583" s="964">
        <v>0</v>
      </c>
      <c r="AX1583" s="964">
        <v>0</v>
      </c>
      <c r="AY1583" s="964">
        <v>0</v>
      </c>
      <c r="AZ1583" s="964">
        <v>0</v>
      </c>
      <c r="BA1583" s="964">
        <v>0</v>
      </c>
      <c r="BB1583" s="964">
        <v>0</v>
      </c>
      <c r="BC1583" s="922"/>
      <c r="BD1583" s="922"/>
      <c r="BE1583" s="922"/>
      <c r="BF1583" s="922"/>
      <c r="BG1583" s="964">
        <v>0</v>
      </c>
      <c r="BH1583" s="964">
        <v>0</v>
      </c>
      <c r="BI1583" s="922"/>
      <c r="BJ1583" s="922">
        <v>0</v>
      </c>
      <c r="BK1583" s="916">
        <v>0</v>
      </c>
      <c r="BL1583" s="1292">
        <v>0</v>
      </c>
    </row>
    <row r="1584" spans="1:64" hidden="1">
      <c r="A1584" s="1022" t="s">
        <v>161</v>
      </c>
      <c r="B1584" s="875" t="s">
        <v>179</v>
      </c>
      <c r="C1584" s="871" t="s">
        <v>101</v>
      </c>
      <c r="D1584" s="914">
        <v>0</v>
      </c>
      <c r="E1584" s="922"/>
      <c r="F1584" s="922"/>
      <c r="G1584" s="964">
        <v>0</v>
      </c>
      <c r="H1584" s="964">
        <v>0</v>
      </c>
      <c r="I1584" s="922"/>
      <c r="J1584" s="964">
        <v>0</v>
      </c>
      <c r="K1584" s="964">
        <v>0</v>
      </c>
      <c r="L1584" s="964">
        <v>0</v>
      </c>
      <c r="M1584" s="964">
        <v>0</v>
      </c>
      <c r="N1584" s="965"/>
      <c r="O1584" s="964">
        <v>0</v>
      </c>
      <c r="P1584" s="964">
        <v>0</v>
      </c>
      <c r="Q1584" s="964">
        <v>0</v>
      </c>
      <c r="R1584" s="922"/>
      <c r="S1584" s="964">
        <v>0</v>
      </c>
      <c r="T1584" s="964">
        <v>0</v>
      </c>
      <c r="U1584" s="964">
        <v>0</v>
      </c>
      <c r="V1584" s="964">
        <v>0</v>
      </c>
      <c r="W1584" s="964">
        <v>0</v>
      </c>
      <c r="X1584" s="964">
        <v>0</v>
      </c>
      <c r="Y1584" s="955">
        <v>0</v>
      </c>
      <c r="Z1584" s="964">
        <v>0</v>
      </c>
      <c r="AA1584" s="922"/>
      <c r="AB1584" s="965">
        <v>0</v>
      </c>
      <c r="AC1584" s="965">
        <v>0</v>
      </c>
      <c r="AD1584" s="965">
        <v>0</v>
      </c>
      <c r="AE1584" s="965">
        <v>0</v>
      </c>
      <c r="AF1584" s="965">
        <v>0</v>
      </c>
      <c r="AG1584" s="965">
        <v>0</v>
      </c>
      <c r="AH1584" s="965">
        <v>0</v>
      </c>
      <c r="AI1584" s="965">
        <v>0</v>
      </c>
      <c r="AJ1584" s="965">
        <v>0</v>
      </c>
      <c r="AK1584" s="965">
        <v>0</v>
      </c>
      <c r="AL1584" s="965">
        <v>0</v>
      </c>
      <c r="AM1584" s="965">
        <v>0</v>
      </c>
      <c r="AN1584" s="965">
        <v>0</v>
      </c>
      <c r="AO1584" s="965">
        <v>0</v>
      </c>
      <c r="AP1584" s="965">
        <v>0</v>
      </c>
      <c r="AQ1584" s="964">
        <v>0</v>
      </c>
      <c r="AR1584" s="964">
        <v>0</v>
      </c>
      <c r="AS1584" s="964">
        <v>0</v>
      </c>
      <c r="AT1584" s="964">
        <v>0</v>
      </c>
      <c r="AU1584" s="964">
        <v>0</v>
      </c>
      <c r="AV1584" s="964">
        <v>0</v>
      </c>
      <c r="AW1584" s="964">
        <v>0</v>
      </c>
      <c r="AX1584" s="964">
        <v>0</v>
      </c>
      <c r="AY1584" s="964">
        <v>0</v>
      </c>
      <c r="AZ1584" s="964">
        <v>0</v>
      </c>
      <c r="BA1584" s="964">
        <v>0</v>
      </c>
      <c r="BB1584" s="964">
        <v>0</v>
      </c>
      <c r="BC1584" s="922"/>
      <c r="BD1584" s="922"/>
      <c r="BE1584" s="922"/>
      <c r="BF1584" s="922"/>
      <c r="BG1584" s="964">
        <v>0</v>
      </c>
      <c r="BH1584" s="964">
        <v>0</v>
      </c>
      <c r="BI1584" s="922"/>
      <c r="BJ1584" s="1292">
        <v>0</v>
      </c>
      <c r="BK1584" s="916">
        <v>0</v>
      </c>
      <c r="BL1584" s="1292">
        <v>0</v>
      </c>
    </row>
    <row r="1585" spans="1:64" s="923" customFormat="1" hidden="1">
      <c r="A1585" s="1022" t="s">
        <v>225</v>
      </c>
      <c r="B1585" s="875" t="s">
        <v>199</v>
      </c>
      <c r="C1585" s="871" t="s">
        <v>102</v>
      </c>
      <c r="D1585" s="914">
        <v>0</v>
      </c>
      <c r="E1585" s="922"/>
      <c r="F1585" s="922"/>
      <c r="G1585" s="964">
        <v>0</v>
      </c>
      <c r="H1585" s="964">
        <v>0</v>
      </c>
      <c r="I1585" s="922"/>
      <c r="J1585" s="964">
        <v>0</v>
      </c>
      <c r="K1585" s="964">
        <v>0</v>
      </c>
      <c r="L1585" s="964">
        <v>0</v>
      </c>
      <c r="M1585" s="964">
        <v>0</v>
      </c>
      <c r="N1585" s="965"/>
      <c r="O1585" s="964">
        <v>0</v>
      </c>
      <c r="P1585" s="964">
        <v>0</v>
      </c>
      <c r="Q1585" s="964">
        <v>0</v>
      </c>
      <c r="R1585" s="922"/>
      <c r="S1585" s="964">
        <v>0</v>
      </c>
      <c r="T1585" s="964">
        <v>0</v>
      </c>
      <c r="U1585" s="964">
        <v>0</v>
      </c>
      <c r="V1585" s="964">
        <v>0</v>
      </c>
      <c r="W1585" s="964">
        <v>0</v>
      </c>
      <c r="X1585" s="964">
        <v>0</v>
      </c>
      <c r="Y1585" s="964">
        <v>0</v>
      </c>
      <c r="Z1585" s="955">
        <v>0</v>
      </c>
      <c r="AA1585" s="922"/>
      <c r="AB1585" s="965">
        <v>0</v>
      </c>
      <c r="AC1585" s="965">
        <v>0</v>
      </c>
      <c r="AD1585" s="965">
        <v>0</v>
      </c>
      <c r="AE1585" s="965">
        <v>0</v>
      </c>
      <c r="AF1585" s="965">
        <v>0</v>
      </c>
      <c r="AG1585" s="965">
        <v>0</v>
      </c>
      <c r="AH1585" s="965">
        <v>0</v>
      </c>
      <c r="AI1585" s="965">
        <v>0</v>
      </c>
      <c r="AJ1585" s="965">
        <v>0</v>
      </c>
      <c r="AK1585" s="965">
        <v>0</v>
      </c>
      <c r="AL1585" s="965">
        <v>0</v>
      </c>
      <c r="AM1585" s="965">
        <v>0</v>
      </c>
      <c r="AN1585" s="965">
        <v>0</v>
      </c>
      <c r="AO1585" s="965">
        <v>0</v>
      </c>
      <c r="AP1585" s="965">
        <v>0</v>
      </c>
      <c r="AQ1585" s="964">
        <v>0</v>
      </c>
      <c r="AR1585" s="964">
        <v>0</v>
      </c>
      <c r="AS1585" s="964">
        <v>0</v>
      </c>
      <c r="AT1585" s="964">
        <v>0</v>
      </c>
      <c r="AU1585" s="964">
        <v>0</v>
      </c>
      <c r="AV1585" s="964">
        <v>0</v>
      </c>
      <c r="AW1585" s="964">
        <v>0</v>
      </c>
      <c r="AX1585" s="964">
        <v>0</v>
      </c>
      <c r="AY1585" s="964">
        <v>0</v>
      </c>
      <c r="AZ1585" s="964">
        <v>0</v>
      </c>
      <c r="BA1585" s="964">
        <v>0</v>
      </c>
      <c r="BB1585" s="964">
        <v>0</v>
      </c>
      <c r="BC1585" s="922"/>
      <c r="BD1585" s="922"/>
      <c r="BE1585" s="922"/>
      <c r="BF1585" s="922"/>
      <c r="BG1585" s="964">
        <v>0</v>
      </c>
      <c r="BH1585" s="964">
        <v>0</v>
      </c>
      <c r="BI1585" s="922"/>
      <c r="BJ1585" s="1292">
        <v>0</v>
      </c>
      <c r="BK1585" s="916">
        <v>0</v>
      </c>
      <c r="BL1585" s="978">
        <v>0</v>
      </c>
    </row>
    <row r="1586" spans="1:64" ht="30.6" hidden="1">
      <c r="A1586" s="1022" t="s">
        <v>70</v>
      </c>
      <c r="B1586" s="875" t="s">
        <v>358</v>
      </c>
      <c r="C1586" s="871" t="s">
        <v>69</v>
      </c>
      <c r="D1586" s="916">
        <v>0</v>
      </c>
      <c r="E1586" s="922"/>
      <c r="F1586" s="922"/>
      <c r="G1586" s="922"/>
      <c r="H1586" s="922"/>
      <c r="I1586" s="922"/>
      <c r="J1586" s="922"/>
      <c r="K1586" s="922"/>
      <c r="L1586" s="922"/>
      <c r="M1586" s="922"/>
      <c r="N1586" s="961"/>
      <c r="O1586" s="922"/>
      <c r="P1586" s="922"/>
      <c r="Q1586" s="922"/>
      <c r="R1586" s="922"/>
      <c r="S1586" s="964"/>
      <c r="T1586" s="964"/>
      <c r="U1586" s="964"/>
      <c r="V1586" s="964"/>
      <c r="W1586" s="964"/>
      <c r="X1586" s="964"/>
      <c r="Y1586" s="964"/>
      <c r="Z1586" s="922"/>
      <c r="AA1586" s="955">
        <v>0</v>
      </c>
      <c r="AB1586" s="961"/>
      <c r="AC1586" s="961"/>
      <c r="AD1586" s="961"/>
      <c r="AE1586" s="961"/>
      <c r="AF1586" s="961"/>
      <c r="AG1586" s="961"/>
      <c r="AH1586" s="961"/>
      <c r="AI1586" s="961"/>
      <c r="AJ1586" s="961"/>
      <c r="AK1586" s="961"/>
      <c r="AL1586" s="961"/>
      <c r="AM1586" s="961"/>
      <c r="AN1586" s="961"/>
      <c r="AO1586" s="961"/>
      <c r="AP1586" s="961"/>
      <c r="AQ1586" s="922"/>
      <c r="AR1586" s="922"/>
      <c r="AS1586" s="922"/>
      <c r="AT1586" s="922"/>
      <c r="AU1586" s="922"/>
      <c r="AV1586" s="922"/>
      <c r="AW1586" s="922"/>
      <c r="AX1586" s="922"/>
      <c r="AY1586" s="922"/>
      <c r="AZ1586" s="922"/>
      <c r="BA1586" s="922"/>
      <c r="BB1586" s="922"/>
      <c r="BC1586" s="922"/>
      <c r="BD1586" s="922"/>
      <c r="BE1586" s="922"/>
      <c r="BF1586" s="922"/>
      <c r="BG1586" s="922"/>
      <c r="BH1586" s="922"/>
      <c r="BI1586" s="922"/>
      <c r="BJ1586" s="1292">
        <v>0</v>
      </c>
      <c r="BK1586" s="916">
        <v>0</v>
      </c>
      <c r="BL1586" s="1292">
        <v>0</v>
      </c>
    </row>
    <row r="1587" spans="1:64" hidden="1">
      <c r="A1587" s="1024" t="s">
        <v>212</v>
      </c>
      <c r="B1587" s="875" t="s">
        <v>92</v>
      </c>
      <c r="C1587" s="877" t="s">
        <v>103</v>
      </c>
      <c r="D1587" s="914">
        <v>0</v>
      </c>
      <c r="E1587" s="922"/>
      <c r="F1587" s="922"/>
      <c r="G1587" s="964">
        <v>0</v>
      </c>
      <c r="H1587" s="964">
        <v>0</v>
      </c>
      <c r="I1587" s="922"/>
      <c r="J1587" s="964">
        <v>0</v>
      </c>
      <c r="K1587" s="964">
        <v>0</v>
      </c>
      <c r="L1587" s="964">
        <v>0</v>
      </c>
      <c r="M1587" s="964">
        <v>0</v>
      </c>
      <c r="N1587" s="965"/>
      <c r="O1587" s="964">
        <v>0</v>
      </c>
      <c r="P1587" s="964">
        <v>0</v>
      </c>
      <c r="Q1587" s="964">
        <v>0</v>
      </c>
      <c r="R1587" s="922"/>
      <c r="S1587" s="964">
        <v>0</v>
      </c>
      <c r="T1587" s="964">
        <v>0</v>
      </c>
      <c r="U1587" s="964">
        <v>0</v>
      </c>
      <c r="V1587" s="964">
        <v>0</v>
      </c>
      <c r="W1587" s="964">
        <v>0</v>
      </c>
      <c r="X1587" s="964">
        <v>0</v>
      </c>
      <c r="Y1587" s="964">
        <v>0</v>
      </c>
      <c r="Z1587" s="964">
        <v>0</v>
      </c>
      <c r="AA1587" s="922"/>
      <c r="AB1587" s="935">
        <v>0</v>
      </c>
      <c r="AC1587" s="965">
        <v>0</v>
      </c>
      <c r="AD1587" s="965">
        <v>0</v>
      </c>
      <c r="AE1587" s="965">
        <v>0</v>
      </c>
      <c r="AF1587" s="965">
        <v>0</v>
      </c>
      <c r="AG1587" s="965">
        <v>0</v>
      </c>
      <c r="AH1587" s="965">
        <v>0</v>
      </c>
      <c r="AI1587" s="965">
        <v>0</v>
      </c>
      <c r="AJ1587" s="965">
        <v>0</v>
      </c>
      <c r="AK1587" s="965">
        <v>0</v>
      </c>
      <c r="AL1587" s="965">
        <v>0</v>
      </c>
      <c r="AM1587" s="965">
        <v>0</v>
      </c>
      <c r="AN1587" s="965">
        <v>0</v>
      </c>
      <c r="AO1587" s="965">
        <v>0</v>
      </c>
      <c r="AP1587" s="965">
        <v>0</v>
      </c>
      <c r="AQ1587" s="964">
        <v>0</v>
      </c>
      <c r="AR1587" s="964">
        <v>0</v>
      </c>
      <c r="AS1587" s="964">
        <v>0</v>
      </c>
      <c r="AT1587" s="964">
        <v>0</v>
      </c>
      <c r="AU1587" s="964">
        <v>0</v>
      </c>
      <c r="AV1587" s="964">
        <v>0</v>
      </c>
      <c r="AW1587" s="964">
        <v>0</v>
      </c>
      <c r="AX1587" s="964">
        <v>0</v>
      </c>
      <c r="AY1587" s="964">
        <v>0</v>
      </c>
      <c r="AZ1587" s="964">
        <v>0</v>
      </c>
      <c r="BA1587" s="964">
        <v>0</v>
      </c>
      <c r="BB1587" s="964">
        <v>0</v>
      </c>
      <c r="BC1587" s="922"/>
      <c r="BD1587" s="922"/>
      <c r="BE1587" s="922"/>
      <c r="BF1587" s="922"/>
      <c r="BG1587" s="964">
        <v>0</v>
      </c>
      <c r="BH1587" s="964">
        <v>0</v>
      </c>
      <c r="BI1587" s="922"/>
      <c r="BJ1587" s="1292">
        <v>0</v>
      </c>
      <c r="BK1587" s="916">
        <v>0</v>
      </c>
      <c r="BL1587" s="979">
        <v>0</v>
      </c>
    </row>
    <row r="1588" spans="1:64" hidden="1">
      <c r="A1588" s="1024" t="s">
        <v>213</v>
      </c>
      <c r="B1588" s="876" t="s">
        <v>93</v>
      </c>
      <c r="C1588" s="877" t="s">
        <v>104</v>
      </c>
      <c r="D1588" s="914">
        <v>0</v>
      </c>
      <c r="E1588" s="922"/>
      <c r="F1588" s="922"/>
      <c r="G1588" s="964">
        <v>0</v>
      </c>
      <c r="H1588" s="964">
        <v>0</v>
      </c>
      <c r="I1588" s="922"/>
      <c r="J1588" s="964">
        <v>0</v>
      </c>
      <c r="K1588" s="964">
        <v>0</v>
      </c>
      <c r="L1588" s="964">
        <v>0</v>
      </c>
      <c r="M1588" s="964">
        <v>0</v>
      </c>
      <c r="N1588" s="965"/>
      <c r="O1588" s="964">
        <v>0</v>
      </c>
      <c r="P1588" s="964">
        <v>0</v>
      </c>
      <c r="Q1588" s="964">
        <v>0</v>
      </c>
      <c r="R1588" s="922"/>
      <c r="S1588" s="964">
        <v>0</v>
      </c>
      <c r="T1588" s="964">
        <v>0</v>
      </c>
      <c r="U1588" s="964">
        <v>0</v>
      </c>
      <c r="V1588" s="964">
        <v>0</v>
      </c>
      <c r="W1588" s="964">
        <v>0</v>
      </c>
      <c r="X1588" s="964">
        <v>0</v>
      </c>
      <c r="Y1588" s="964">
        <v>0</v>
      </c>
      <c r="Z1588" s="964">
        <v>0</v>
      </c>
      <c r="AA1588" s="922"/>
      <c r="AB1588" s="965">
        <v>0</v>
      </c>
      <c r="AC1588" s="935">
        <v>0</v>
      </c>
      <c r="AD1588" s="965">
        <v>0</v>
      </c>
      <c r="AE1588" s="965">
        <v>0</v>
      </c>
      <c r="AF1588" s="965">
        <v>0</v>
      </c>
      <c r="AG1588" s="965">
        <v>0</v>
      </c>
      <c r="AH1588" s="965">
        <v>0</v>
      </c>
      <c r="AI1588" s="965">
        <v>0</v>
      </c>
      <c r="AJ1588" s="965">
        <v>0</v>
      </c>
      <c r="AK1588" s="965">
        <v>0</v>
      </c>
      <c r="AL1588" s="965">
        <v>0</v>
      </c>
      <c r="AM1588" s="965">
        <v>0</v>
      </c>
      <c r="AN1588" s="965">
        <v>0</v>
      </c>
      <c r="AO1588" s="965">
        <v>0</v>
      </c>
      <c r="AP1588" s="965">
        <v>0</v>
      </c>
      <c r="AQ1588" s="964">
        <v>0</v>
      </c>
      <c r="AR1588" s="964">
        <v>0</v>
      </c>
      <c r="AS1588" s="964">
        <v>0</v>
      </c>
      <c r="AT1588" s="964">
        <v>0</v>
      </c>
      <c r="AU1588" s="964">
        <v>0</v>
      </c>
      <c r="AV1588" s="964">
        <v>0</v>
      </c>
      <c r="AW1588" s="964">
        <v>0</v>
      </c>
      <c r="AX1588" s="964">
        <v>0</v>
      </c>
      <c r="AY1588" s="964">
        <v>0</v>
      </c>
      <c r="AZ1588" s="964">
        <v>0</v>
      </c>
      <c r="BA1588" s="964">
        <v>0</v>
      </c>
      <c r="BB1588" s="964">
        <v>0</v>
      </c>
      <c r="BC1588" s="922"/>
      <c r="BD1588" s="922"/>
      <c r="BE1588" s="922"/>
      <c r="BF1588" s="922"/>
      <c r="BG1588" s="964">
        <v>0</v>
      </c>
      <c r="BH1588" s="964">
        <v>0</v>
      </c>
      <c r="BI1588" s="922"/>
      <c r="BJ1588" s="1292">
        <v>0</v>
      </c>
      <c r="BK1588" s="916">
        <v>0</v>
      </c>
      <c r="BL1588" s="979">
        <v>0</v>
      </c>
    </row>
    <row r="1589" spans="1:64" hidden="1">
      <c r="A1589" s="1024" t="s">
        <v>214</v>
      </c>
      <c r="B1589" s="876" t="s">
        <v>94</v>
      </c>
      <c r="C1589" s="877" t="s">
        <v>105</v>
      </c>
      <c r="D1589" s="914">
        <v>0</v>
      </c>
      <c r="E1589" s="922"/>
      <c r="F1589" s="922"/>
      <c r="G1589" s="964">
        <v>0</v>
      </c>
      <c r="H1589" s="964">
        <v>0</v>
      </c>
      <c r="I1589" s="922"/>
      <c r="J1589" s="964">
        <v>0</v>
      </c>
      <c r="K1589" s="964">
        <v>0</v>
      </c>
      <c r="L1589" s="964">
        <v>0</v>
      </c>
      <c r="M1589" s="964">
        <v>0</v>
      </c>
      <c r="N1589" s="965"/>
      <c r="O1589" s="964">
        <v>0</v>
      </c>
      <c r="P1589" s="964">
        <v>0</v>
      </c>
      <c r="Q1589" s="964">
        <v>0</v>
      </c>
      <c r="R1589" s="922"/>
      <c r="S1589" s="964">
        <v>0</v>
      </c>
      <c r="T1589" s="964">
        <v>0</v>
      </c>
      <c r="U1589" s="964">
        <v>0</v>
      </c>
      <c r="V1589" s="964">
        <v>0</v>
      </c>
      <c r="W1589" s="964">
        <v>0</v>
      </c>
      <c r="X1589" s="964">
        <v>0</v>
      </c>
      <c r="Y1589" s="964">
        <v>0</v>
      </c>
      <c r="Z1589" s="964">
        <v>0</v>
      </c>
      <c r="AA1589" s="922"/>
      <c r="AB1589" s="965">
        <v>0</v>
      </c>
      <c r="AC1589" s="965">
        <v>0</v>
      </c>
      <c r="AD1589" s="965">
        <v>0</v>
      </c>
      <c r="AE1589" s="965">
        <v>0</v>
      </c>
      <c r="AF1589" s="965">
        <v>0</v>
      </c>
      <c r="AG1589" s="965">
        <v>0</v>
      </c>
      <c r="AH1589" s="935">
        <v>0</v>
      </c>
      <c r="AI1589" s="965">
        <v>0</v>
      </c>
      <c r="AJ1589" s="965">
        <v>0</v>
      </c>
      <c r="AK1589" s="965">
        <v>0</v>
      </c>
      <c r="AL1589" s="965">
        <v>0</v>
      </c>
      <c r="AM1589" s="965">
        <v>0</v>
      </c>
      <c r="AN1589" s="965">
        <v>0</v>
      </c>
      <c r="AO1589" s="965">
        <v>0</v>
      </c>
      <c r="AP1589" s="965">
        <v>0</v>
      </c>
      <c r="AQ1589" s="964">
        <v>0</v>
      </c>
      <c r="AR1589" s="964">
        <v>0</v>
      </c>
      <c r="AS1589" s="964">
        <v>0</v>
      </c>
      <c r="AT1589" s="964">
        <v>0</v>
      </c>
      <c r="AU1589" s="964">
        <v>0</v>
      </c>
      <c r="AV1589" s="964">
        <v>0</v>
      </c>
      <c r="AW1589" s="964">
        <v>0</v>
      </c>
      <c r="AX1589" s="964">
        <v>0</v>
      </c>
      <c r="AY1589" s="964">
        <v>0</v>
      </c>
      <c r="AZ1589" s="964">
        <v>0</v>
      </c>
      <c r="BA1589" s="964">
        <v>0</v>
      </c>
      <c r="BB1589" s="964">
        <v>0</v>
      </c>
      <c r="BC1589" s="922"/>
      <c r="BD1589" s="922"/>
      <c r="BE1589" s="922"/>
      <c r="BF1589" s="922"/>
      <c r="BG1589" s="964">
        <v>0</v>
      </c>
      <c r="BH1589" s="964">
        <v>0</v>
      </c>
      <c r="BI1589" s="922"/>
      <c r="BJ1589" s="1292">
        <v>0</v>
      </c>
      <c r="BK1589" s="916">
        <v>0</v>
      </c>
      <c r="BL1589" s="979">
        <v>0</v>
      </c>
    </row>
    <row r="1590" spans="1:64" hidden="1">
      <c r="A1590" s="1024" t="s">
        <v>215</v>
      </c>
      <c r="B1590" s="876" t="s">
        <v>383</v>
      </c>
      <c r="C1590" s="877" t="s">
        <v>106</v>
      </c>
      <c r="D1590" s="914">
        <v>0</v>
      </c>
      <c r="E1590" s="922"/>
      <c r="F1590" s="922"/>
      <c r="G1590" s="964">
        <v>0</v>
      </c>
      <c r="H1590" s="964">
        <v>0</v>
      </c>
      <c r="I1590" s="922"/>
      <c r="J1590" s="964">
        <v>0</v>
      </c>
      <c r="K1590" s="964">
        <v>0</v>
      </c>
      <c r="L1590" s="964">
        <v>0</v>
      </c>
      <c r="M1590" s="964">
        <v>0</v>
      </c>
      <c r="N1590" s="965"/>
      <c r="O1590" s="964">
        <v>0</v>
      </c>
      <c r="P1590" s="964">
        <v>0</v>
      </c>
      <c r="Q1590" s="964">
        <v>0</v>
      </c>
      <c r="R1590" s="922"/>
      <c r="S1590" s="964">
        <v>0</v>
      </c>
      <c r="T1590" s="964">
        <v>0</v>
      </c>
      <c r="U1590" s="964">
        <v>0</v>
      </c>
      <c r="V1590" s="964">
        <v>0</v>
      </c>
      <c r="W1590" s="964">
        <v>0</v>
      </c>
      <c r="X1590" s="964">
        <v>0</v>
      </c>
      <c r="Y1590" s="964">
        <v>0</v>
      </c>
      <c r="Z1590" s="964">
        <v>0</v>
      </c>
      <c r="AA1590" s="922"/>
      <c r="AB1590" s="965">
        <v>0</v>
      </c>
      <c r="AC1590" s="965">
        <v>0</v>
      </c>
      <c r="AD1590" s="965">
        <v>0</v>
      </c>
      <c r="AE1590" s="965">
        <v>0</v>
      </c>
      <c r="AF1590" s="965">
        <v>0</v>
      </c>
      <c r="AG1590" s="965">
        <v>0</v>
      </c>
      <c r="AH1590" s="965">
        <v>0</v>
      </c>
      <c r="AI1590" s="935">
        <v>0</v>
      </c>
      <c r="AJ1590" s="965">
        <v>0</v>
      </c>
      <c r="AK1590" s="965">
        <v>0</v>
      </c>
      <c r="AL1590" s="965">
        <v>0</v>
      </c>
      <c r="AM1590" s="965">
        <v>0</v>
      </c>
      <c r="AN1590" s="965">
        <v>0</v>
      </c>
      <c r="AO1590" s="965">
        <v>0</v>
      </c>
      <c r="AP1590" s="965">
        <v>0</v>
      </c>
      <c r="AQ1590" s="964">
        <v>0</v>
      </c>
      <c r="AR1590" s="964">
        <v>0</v>
      </c>
      <c r="AS1590" s="964">
        <v>0</v>
      </c>
      <c r="AT1590" s="964">
        <v>0</v>
      </c>
      <c r="AU1590" s="964">
        <v>0</v>
      </c>
      <c r="AV1590" s="964">
        <v>0</v>
      </c>
      <c r="AW1590" s="964">
        <v>0</v>
      </c>
      <c r="AX1590" s="964">
        <v>0</v>
      </c>
      <c r="AY1590" s="964">
        <v>0</v>
      </c>
      <c r="AZ1590" s="964">
        <v>0</v>
      </c>
      <c r="BA1590" s="964">
        <v>0</v>
      </c>
      <c r="BB1590" s="964">
        <v>0</v>
      </c>
      <c r="BC1590" s="922"/>
      <c r="BD1590" s="922"/>
      <c r="BE1590" s="922"/>
      <c r="BF1590" s="922"/>
      <c r="BG1590" s="964">
        <v>0</v>
      </c>
      <c r="BH1590" s="964">
        <v>0</v>
      </c>
      <c r="BI1590" s="922"/>
      <c r="BJ1590" s="1292">
        <v>0</v>
      </c>
      <c r="BK1590" s="916">
        <v>0</v>
      </c>
      <c r="BL1590" s="979">
        <v>0</v>
      </c>
    </row>
    <row r="1591" spans="1:64" hidden="1">
      <c r="A1591" s="1024" t="s">
        <v>216</v>
      </c>
      <c r="B1591" s="876" t="s">
        <v>382</v>
      </c>
      <c r="C1591" s="877" t="s">
        <v>107</v>
      </c>
      <c r="D1591" s="914">
        <v>0</v>
      </c>
      <c r="E1591" s="922"/>
      <c r="F1591" s="922"/>
      <c r="G1591" s="964">
        <v>0</v>
      </c>
      <c r="H1591" s="964">
        <v>0</v>
      </c>
      <c r="I1591" s="922"/>
      <c r="J1591" s="964">
        <v>0</v>
      </c>
      <c r="K1591" s="964">
        <v>0</v>
      </c>
      <c r="L1591" s="964">
        <v>0</v>
      </c>
      <c r="M1591" s="964">
        <v>0</v>
      </c>
      <c r="N1591" s="965"/>
      <c r="O1591" s="964">
        <v>0</v>
      </c>
      <c r="P1591" s="964">
        <v>0</v>
      </c>
      <c r="Q1591" s="964">
        <v>0</v>
      </c>
      <c r="R1591" s="922"/>
      <c r="S1591" s="964">
        <v>0</v>
      </c>
      <c r="T1591" s="964">
        <v>0</v>
      </c>
      <c r="U1591" s="964">
        <v>0</v>
      </c>
      <c r="V1591" s="964">
        <v>0</v>
      </c>
      <c r="W1591" s="964">
        <v>0</v>
      </c>
      <c r="X1591" s="964">
        <v>0</v>
      </c>
      <c r="Y1591" s="964">
        <v>0</v>
      </c>
      <c r="Z1591" s="964">
        <v>0</v>
      </c>
      <c r="AA1591" s="922"/>
      <c r="AB1591" s="965">
        <v>0</v>
      </c>
      <c r="AC1591" s="965">
        <v>0</v>
      </c>
      <c r="AD1591" s="935">
        <v>0</v>
      </c>
      <c r="AE1591" s="965">
        <v>0</v>
      </c>
      <c r="AF1591" s="965">
        <v>0</v>
      </c>
      <c r="AG1591" s="965">
        <v>0</v>
      </c>
      <c r="AH1591" s="965">
        <v>0</v>
      </c>
      <c r="AI1591" s="965">
        <v>0</v>
      </c>
      <c r="AJ1591" s="965">
        <v>0</v>
      </c>
      <c r="AK1591" s="965">
        <v>0</v>
      </c>
      <c r="AL1591" s="965">
        <v>0</v>
      </c>
      <c r="AM1591" s="965">
        <v>0</v>
      </c>
      <c r="AN1591" s="965">
        <v>0</v>
      </c>
      <c r="AO1591" s="965">
        <v>0</v>
      </c>
      <c r="AP1591" s="965">
        <v>0</v>
      </c>
      <c r="AQ1591" s="964">
        <v>0</v>
      </c>
      <c r="AR1591" s="964">
        <v>0</v>
      </c>
      <c r="AS1591" s="964">
        <v>0</v>
      </c>
      <c r="AT1591" s="964">
        <v>0</v>
      </c>
      <c r="AU1591" s="964">
        <v>0</v>
      </c>
      <c r="AV1591" s="964">
        <v>0</v>
      </c>
      <c r="AW1591" s="964">
        <v>0</v>
      </c>
      <c r="AX1591" s="964">
        <v>0</v>
      </c>
      <c r="AY1591" s="964">
        <v>0</v>
      </c>
      <c r="AZ1591" s="964">
        <v>0</v>
      </c>
      <c r="BA1591" s="964">
        <v>0</v>
      </c>
      <c r="BB1591" s="964">
        <v>0</v>
      </c>
      <c r="BC1591" s="922"/>
      <c r="BD1591" s="922"/>
      <c r="BE1591" s="922"/>
      <c r="BF1591" s="922"/>
      <c r="BG1591" s="964">
        <v>0</v>
      </c>
      <c r="BH1591" s="964">
        <v>0</v>
      </c>
      <c r="BI1591" s="922"/>
      <c r="BJ1591" s="1292">
        <v>0</v>
      </c>
      <c r="BK1591" s="916">
        <v>0</v>
      </c>
      <c r="BL1591" s="979">
        <v>0</v>
      </c>
    </row>
    <row r="1592" spans="1:64" hidden="1">
      <c r="A1592" s="1024" t="s">
        <v>217</v>
      </c>
      <c r="B1592" s="876" t="s">
        <v>282</v>
      </c>
      <c r="C1592" s="877" t="s">
        <v>108</v>
      </c>
      <c r="D1592" s="914">
        <v>0</v>
      </c>
      <c r="E1592" s="922"/>
      <c r="F1592" s="922"/>
      <c r="G1592" s="964">
        <v>0</v>
      </c>
      <c r="H1592" s="964">
        <v>0</v>
      </c>
      <c r="I1592" s="922"/>
      <c r="J1592" s="964">
        <v>0</v>
      </c>
      <c r="K1592" s="964">
        <v>0</v>
      </c>
      <c r="L1592" s="964">
        <v>0</v>
      </c>
      <c r="M1592" s="964">
        <v>0</v>
      </c>
      <c r="N1592" s="965"/>
      <c r="O1592" s="964">
        <v>0</v>
      </c>
      <c r="P1592" s="964">
        <v>0</v>
      </c>
      <c r="Q1592" s="964">
        <v>0</v>
      </c>
      <c r="R1592" s="922"/>
      <c r="S1592" s="964">
        <v>0</v>
      </c>
      <c r="T1592" s="964">
        <v>0</v>
      </c>
      <c r="U1592" s="964">
        <v>0</v>
      </c>
      <c r="V1592" s="964">
        <v>0</v>
      </c>
      <c r="W1592" s="964">
        <v>0</v>
      </c>
      <c r="X1592" s="964">
        <v>0</v>
      </c>
      <c r="Y1592" s="964">
        <v>0</v>
      </c>
      <c r="Z1592" s="964">
        <v>0</v>
      </c>
      <c r="AA1592" s="922"/>
      <c r="AB1592" s="965">
        <v>0</v>
      </c>
      <c r="AC1592" s="965">
        <v>0</v>
      </c>
      <c r="AD1592" s="965">
        <v>0</v>
      </c>
      <c r="AE1592" s="935">
        <v>0</v>
      </c>
      <c r="AF1592" s="965">
        <v>0</v>
      </c>
      <c r="AG1592" s="965">
        <v>0</v>
      </c>
      <c r="AH1592" s="965">
        <v>0</v>
      </c>
      <c r="AI1592" s="965">
        <v>0</v>
      </c>
      <c r="AJ1592" s="965">
        <v>0</v>
      </c>
      <c r="AK1592" s="965">
        <v>0</v>
      </c>
      <c r="AL1592" s="965">
        <v>0</v>
      </c>
      <c r="AM1592" s="965">
        <v>0</v>
      </c>
      <c r="AN1592" s="965">
        <v>0</v>
      </c>
      <c r="AO1592" s="965">
        <v>0</v>
      </c>
      <c r="AP1592" s="965">
        <v>0</v>
      </c>
      <c r="AQ1592" s="964">
        <v>0</v>
      </c>
      <c r="AR1592" s="964">
        <v>0</v>
      </c>
      <c r="AS1592" s="964">
        <v>0</v>
      </c>
      <c r="AT1592" s="964">
        <v>0</v>
      </c>
      <c r="AU1592" s="964">
        <v>0</v>
      </c>
      <c r="AV1592" s="964">
        <v>0</v>
      </c>
      <c r="AW1592" s="964">
        <v>0</v>
      </c>
      <c r="AX1592" s="964">
        <v>0</v>
      </c>
      <c r="AY1592" s="964">
        <v>0</v>
      </c>
      <c r="AZ1592" s="964">
        <v>0</v>
      </c>
      <c r="BA1592" s="964">
        <v>0</v>
      </c>
      <c r="BB1592" s="964">
        <v>0</v>
      </c>
      <c r="BC1592" s="922"/>
      <c r="BD1592" s="922"/>
      <c r="BE1592" s="922"/>
      <c r="BF1592" s="922"/>
      <c r="BG1592" s="964">
        <v>0</v>
      </c>
      <c r="BH1592" s="964">
        <v>0</v>
      </c>
      <c r="BI1592" s="922"/>
      <c r="BJ1592" s="1292">
        <v>0</v>
      </c>
      <c r="BK1592" s="916">
        <v>0</v>
      </c>
      <c r="BL1592" s="979">
        <v>0</v>
      </c>
    </row>
    <row r="1593" spans="1:64" hidden="1">
      <c r="A1593" s="1024" t="s">
        <v>218</v>
      </c>
      <c r="B1593" s="876" t="s">
        <v>283</v>
      </c>
      <c r="C1593" s="877" t="s">
        <v>109</v>
      </c>
      <c r="D1593" s="914">
        <v>0</v>
      </c>
      <c r="E1593" s="922"/>
      <c r="F1593" s="922"/>
      <c r="G1593" s="964">
        <v>0</v>
      </c>
      <c r="H1593" s="964">
        <v>0</v>
      </c>
      <c r="I1593" s="922"/>
      <c r="J1593" s="964">
        <v>0</v>
      </c>
      <c r="K1593" s="964">
        <v>0</v>
      </c>
      <c r="L1593" s="964">
        <v>0</v>
      </c>
      <c r="M1593" s="964">
        <v>0</v>
      </c>
      <c r="N1593" s="965"/>
      <c r="O1593" s="964">
        <v>0</v>
      </c>
      <c r="P1593" s="964">
        <v>0</v>
      </c>
      <c r="Q1593" s="964">
        <v>0</v>
      </c>
      <c r="R1593" s="922"/>
      <c r="S1593" s="964">
        <v>0</v>
      </c>
      <c r="T1593" s="964">
        <v>0</v>
      </c>
      <c r="U1593" s="964">
        <v>0</v>
      </c>
      <c r="V1593" s="964">
        <v>0</v>
      </c>
      <c r="W1593" s="964">
        <v>0</v>
      </c>
      <c r="X1593" s="964">
        <v>0</v>
      </c>
      <c r="Y1593" s="964">
        <v>0</v>
      </c>
      <c r="Z1593" s="964">
        <v>0</v>
      </c>
      <c r="AA1593" s="922"/>
      <c r="AB1593" s="965">
        <v>0</v>
      </c>
      <c r="AC1593" s="965">
        <v>0</v>
      </c>
      <c r="AD1593" s="965">
        <v>0</v>
      </c>
      <c r="AE1593" s="965">
        <v>0</v>
      </c>
      <c r="AF1593" s="935">
        <v>0</v>
      </c>
      <c r="AG1593" s="965">
        <v>0</v>
      </c>
      <c r="AH1593" s="965">
        <v>0</v>
      </c>
      <c r="AI1593" s="965">
        <v>0</v>
      </c>
      <c r="AJ1593" s="965">
        <v>0</v>
      </c>
      <c r="AK1593" s="965">
        <v>0</v>
      </c>
      <c r="AL1593" s="965">
        <v>0</v>
      </c>
      <c r="AM1593" s="965">
        <v>0</v>
      </c>
      <c r="AN1593" s="965">
        <v>0</v>
      </c>
      <c r="AO1593" s="965">
        <v>0</v>
      </c>
      <c r="AP1593" s="965">
        <v>0</v>
      </c>
      <c r="AQ1593" s="964">
        <v>0</v>
      </c>
      <c r="AR1593" s="964">
        <v>0</v>
      </c>
      <c r="AS1593" s="964">
        <v>0</v>
      </c>
      <c r="AT1593" s="964">
        <v>0</v>
      </c>
      <c r="AU1593" s="964">
        <v>0</v>
      </c>
      <c r="AV1593" s="964">
        <v>0</v>
      </c>
      <c r="AW1593" s="964">
        <v>0</v>
      </c>
      <c r="AX1593" s="964">
        <v>0</v>
      </c>
      <c r="AY1593" s="964">
        <v>0</v>
      </c>
      <c r="AZ1593" s="964">
        <v>0</v>
      </c>
      <c r="BA1593" s="964">
        <v>0</v>
      </c>
      <c r="BB1593" s="964">
        <v>0</v>
      </c>
      <c r="BC1593" s="922"/>
      <c r="BD1593" s="922"/>
      <c r="BE1593" s="922"/>
      <c r="BF1593" s="922"/>
      <c r="BG1593" s="964">
        <v>0</v>
      </c>
      <c r="BH1593" s="964">
        <v>0</v>
      </c>
      <c r="BI1593" s="922"/>
      <c r="BJ1593" s="1292">
        <v>0</v>
      </c>
      <c r="BK1593" s="916">
        <v>0</v>
      </c>
      <c r="BL1593" s="979">
        <v>0</v>
      </c>
    </row>
    <row r="1594" spans="1:64" hidden="1">
      <c r="A1594" s="1024" t="s">
        <v>219</v>
      </c>
      <c r="B1594" s="876" t="s">
        <v>284</v>
      </c>
      <c r="C1594" s="877" t="s">
        <v>110</v>
      </c>
      <c r="D1594" s="914">
        <v>0</v>
      </c>
      <c r="E1594" s="922"/>
      <c r="F1594" s="922"/>
      <c r="G1594" s="964">
        <v>0</v>
      </c>
      <c r="H1594" s="964">
        <v>0</v>
      </c>
      <c r="I1594" s="922"/>
      <c r="J1594" s="964">
        <v>0</v>
      </c>
      <c r="K1594" s="964">
        <v>0</v>
      </c>
      <c r="L1594" s="964">
        <v>0</v>
      </c>
      <c r="M1594" s="964">
        <v>0</v>
      </c>
      <c r="N1594" s="965"/>
      <c r="O1594" s="964">
        <v>0</v>
      </c>
      <c r="P1594" s="964">
        <v>0</v>
      </c>
      <c r="Q1594" s="964">
        <v>0</v>
      </c>
      <c r="R1594" s="922"/>
      <c r="S1594" s="964">
        <v>0</v>
      </c>
      <c r="T1594" s="964">
        <v>0</v>
      </c>
      <c r="U1594" s="964">
        <v>0</v>
      </c>
      <c r="V1594" s="964">
        <v>0</v>
      </c>
      <c r="W1594" s="964">
        <v>0</v>
      </c>
      <c r="X1594" s="964">
        <v>0</v>
      </c>
      <c r="Y1594" s="964">
        <v>0</v>
      </c>
      <c r="Z1594" s="964">
        <v>0</v>
      </c>
      <c r="AA1594" s="922"/>
      <c r="AB1594" s="965">
        <v>0</v>
      </c>
      <c r="AC1594" s="965">
        <v>0</v>
      </c>
      <c r="AD1594" s="965">
        <v>0</v>
      </c>
      <c r="AE1594" s="965">
        <v>0</v>
      </c>
      <c r="AF1594" s="965">
        <v>0</v>
      </c>
      <c r="AG1594" s="935">
        <v>0</v>
      </c>
      <c r="AH1594" s="965">
        <v>0</v>
      </c>
      <c r="AI1594" s="965">
        <v>0</v>
      </c>
      <c r="AJ1594" s="965">
        <v>0</v>
      </c>
      <c r="AK1594" s="965">
        <v>0</v>
      </c>
      <c r="AL1594" s="965">
        <v>0</v>
      </c>
      <c r="AM1594" s="965">
        <v>0</v>
      </c>
      <c r="AN1594" s="965">
        <v>0</v>
      </c>
      <c r="AO1594" s="965">
        <v>0</v>
      </c>
      <c r="AP1594" s="965">
        <v>0</v>
      </c>
      <c r="AQ1594" s="964">
        <v>0</v>
      </c>
      <c r="AR1594" s="964">
        <v>0</v>
      </c>
      <c r="AS1594" s="964">
        <v>0</v>
      </c>
      <c r="AT1594" s="964">
        <v>0</v>
      </c>
      <c r="AU1594" s="964">
        <v>0</v>
      </c>
      <c r="AV1594" s="964">
        <v>0</v>
      </c>
      <c r="AW1594" s="964">
        <v>0</v>
      </c>
      <c r="AX1594" s="964">
        <v>0</v>
      </c>
      <c r="AY1594" s="964">
        <v>0</v>
      </c>
      <c r="AZ1594" s="964">
        <v>0</v>
      </c>
      <c r="BA1594" s="964">
        <v>0</v>
      </c>
      <c r="BB1594" s="964">
        <v>0</v>
      </c>
      <c r="BC1594" s="922"/>
      <c r="BD1594" s="922"/>
      <c r="BE1594" s="922"/>
      <c r="BF1594" s="922"/>
      <c r="BG1594" s="964">
        <v>0</v>
      </c>
      <c r="BH1594" s="964">
        <v>0</v>
      </c>
      <c r="BI1594" s="922"/>
      <c r="BJ1594" s="1292">
        <v>0</v>
      </c>
      <c r="BK1594" s="916">
        <v>0</v>
      </c>
      <c r="BL1594" s="979">
        <v>0</v>
      </c>
    </row>
    <row r="1595" spans="1:64" s="923" customFormat="1" hidden="1">
      <c r="A1595" s="1022" t="s">
        <v>71</v>
      </c>
      <c r="B1595" s="876" t="s">
        <v>193</v>
      </c>
      <c r="C1595" s="871" t="s">
        <v>164</v>
      </c>
      <c r="D1595" s="914">
        <v>0</v>
      </c>
      <c r="E1595" s="922"/>
      <c r="F1595" s="922"/>
      <c r="G1595" s="964">
        <v>0</v>
      </c>
      <c r="H1595" s="964">
        <v>0</v>
      </c>
      <c r="I1595" s="922"/>
      <c r="J1595" s="964">
        <v>0</v>
      </c>
      <c r="K1595" s="964">
        <v>0</v>
      </c>
      <c r="L1595" s="964">
        <v>0</v>
      </c>
      <c r="M1595" s="964">
        <v>0</v>
      </c>
      <c r="N1595" s="965"/>
      <c r="O1595" s="964">
        <v>0</v>
      </c>
      <c r="P1595" s="964">
        <v>0</v>
      </c>
      <c r="Q1595" s="964">
        <v>0</v>
      </c>
      <c r="R1595" s="922"/>
      <c r="S1595" s="964">
        <v>0</v>
      </c>
      <c r="T1595" s="964">
        <v>0</v>
      </c>
      <c r="U1595" s="964">
        <v>0</v>
      </c>
      <c r="V1595" s="964">
        <v>0</v>
      </c>
      <c r="W1595" s="964">
        <v>0</v>
      </c>
      <c r="X1595" s="964">
        <v>0</v>
      </c>
      <c r="Y1595" s="964">
        <v>0</v>
      </c>
      <c r="Z1595" s="964">
        <v>0</v>
      </c>
      <c r="AA1595" s="922"/>
      <c r="AB1595" s="965">
        <v>0</v>
      </c>
      <c r="AC1595" s="965">
        <v>0</v>
      </c>
      <c r="AD1595" s="965">
        <v>0</v>
      </c>
      <c r="AE1595" s="965">
        <v>0</v>
      </c>
      <c r="AF1595" s="965">
        <v>0</v>
      </c>
      <c r="AG1595" s="965">
        <v>0</v>
      </c>
      <c r="AH1595" s="965">
        <v>0</v>
      </c>
      <c r="AI1595" s="965">
        <v>0</v>
      </c>
      <c r="AJ1595" s="935">
        <v>0</v>
      </c>
      <c r="AK1595" s="965">
        <v>0</v>
      </c>
      <c r="AL1595" s="965">
        <v>0</v>
      </c>
      <c r="AM1595" s="965">
        <v>0</v>
      </c>
      <c r="AN1595" s="965">
        <v>0</v>
      </c>
      <c r="AO1595" s="965">
        <v>0</v>
      </c>
      <c r="AP1595" s="965">
        <v>0</v>
      </c>
      <c r="AQ1595" s="964">
        <v>0</v>
      </c>
      <c r="AR1595" s="964">
        <v>0</v>
      </c>
      <c r="AS1595" s="964">
        <v>0</v>
      </c>
      <c r="AT1595" s="964">
        <v>0</v>
      </c>
      <c r="AU1595" s="964">
        <v>0</v>
      </c>
      <c r="AV1595" s="964">
        <v>0</v>
      </c>
      <c r="AW1595" s="964">
        <v>0</v>
      </c>
      <c r="AX1595" s="964">
        <v>0</v>
      </c>
      <c r="AY1595" s="964">
        <v>0</v>
      </c>
      <c r="AZ1595" s="964">
        <v>0</v>
      </c>
      <c r="BA1595" s="964">
        <v>0</v>
      </c>
      <c r="BB1595" s="964">
        <v>0</v>
      </c>
      <c r="BC1595" s="922"/>
      <c r="BD1595" s="922"/>
      <c r="BE1595" s="922"/>
      <c r="BF1595" s="922"/>
      <c r="BG1595" s="964">
        <v>0</v>
      </c>
      <c r="BH1595" s="964">
        <v>0</v>
      </c>
      <c r="BI1595" s="922"/>
      <c r="BJ1595" s="1292">
        <v>0</v>
      </c>
      <c r="BK1595" s="921">
        <v>0</v>
      </c>
      <c r="BL1595" s="978">
        <v>0</v>
      </c>
    </row>
    <row r="1596" spans="1:64" s="923" customFormat="1" hidden="1">
      <c r="A1596" s="1022" t="s">
        <v>73</v>
      </c>
      <c r="B1596" s="876" t="s">
        <v>166</v>
      </c>
      <c r="C1596" s="871" t="s">
        <v>61</v>
      </c>
      <c r="D1596" s="914">
        <v>0</v>
      </c>
      <c r="E1596" s="922"/>
      <c r="F1596" s="922"/>
      <c r="G1596" s="964">
        <v>0</v>
      </c>
      <c r="H1596" s="964">
        <v>0</v>
      </c>
      <c r="I1596" s="922"/>
      <c r="J1596" s="964">
        <v>0</v>
      </c>
      <c r="K1596" s="964">
        <v>0</v>
      </c>
      <c r="L1596" s="964">
        <v>0</v>
      </c>
      <c r="M1596" s="964">
        <v>0</v>
      </c>
      <c r="N1596" s="965"/>
      <c r="O1596" s="964">
        <v>0</v>
      </c>
      <c r="P1596" s="964">
        <v>0</v>
      </c>
      <c r="Q1596" s="964">
        <v>0</v>
      </c>
      <c r="R1596" s="922"/>
      <c r="S1596" s="964">
        <v>0</v>
      </c>
      <c r="T1596" s="964">
        <v>0</v>
      </c>
      <c r="U1596" s="964">
        <v>0</v>
      </c>
      <c r="V1596" s="964">
        <v>0</v>
      </c>
      <c r="W1596" s="964">
        <v>0</v>
      </c>
      <c r="X1596" s="964">
        <v>0</v>
      </c>
      <c r="Y1596" s="964">
        <v>0</v>
      </c>
      <c r="Z1596" s="964">
        <v>0</v>
      </c>
      <c r="AA1596" s="922"/>
      <c r="AB1596" s="965">
        <v>0</v>
      </c>
      <c r="AC1596" s="965">
        <v>0</v>
      </c>
      <c r="AD1596" s="965">
        <v>0</v>
      </c>
      <c r="AE1596" s="965">
        <v>0</v>
      </c>
      <c r="AF1596" s="965">
        <v>0</v>
      </c>
      <c r="AG1596" s="965">
        <v>0</v>
      </c>
      <c r="AH1596" s="965">
        <v>0</v>
      </c>
      <c r="AI1596" s="965">
        <v>0</v>
      </c>
      <c r="AJ1596" s="965">
        <v>0</v>
      </c>
      <c r="AK1596" s="935">
        <v>0</v>
      </c>
      <c r="AL1596" s="965">
        <v>0</v>
      </c>
      <c r="AM1596" s="965">
        <v>0</v>
      </c>
      <c r="AN1596" s="965">
        <v>0</v>
      </c>
      <c r="AO1596" s="965">
        <v>0</v>
      </c>
      <c r="AP1596" s="965">
        <v>0</v>
      </c>
      <c r="AQ1596" s="964">
        <v>0</v>
      </c>
      <c r="AR1596" s="964">
        <v>0</v>
      </c>
      <c r="AS1596" s="964">
        <v>0</v>
      </c>
      <c r="AT1596" s="964">
        <v>0</v>
      </c>
      <c r="AU1596" s="964">
        <v>0</v>
      </c>
      <c r="AV1596" s="964">
        <v>0</v>
      </c>
      <c r="AW1596" s="964">
        <v>0</v>
      </c>
      <c r="AX1596" s="964">
        <v>0</v>
      </c>
      <c r="AY1596" s="964">
        <v>0</v>
      </c>
      <c r="AZ1596" s="964">
        <v>0</v>
      </c>
      <c r="BA1596" s="964">
        <v>0</v>
      </c>
      <c r="BB1596" s="964">
        <v>0</v>
      </c>
      <c r="BC1596" s="922"/>
      <c r="BD1596" s="922"/>
      <c r="BE1596" s="922"/>
      <c r="BF1596" s="922"/>
      <c r="BG1596" s="964">
        <v>0</v>
      </c>
      <c r="BH1596" s="964">
        <v>0</v>
      </c>
      <c r="BI1596" s="922"/>
      <c r="BJ1596" s="1292">
        <v>0</v>
      </c>
      <c r="BK1596" s="921">
        <v>0</v>
      </c>
      <c r="BL1596" s="978">
        <v>0</v>
      </c>
    </row>
    <row r="1597" spans="1:64" s="923" customFormat="1" hidden="1">
      <c r="A1597" s="1022" t="s">
        <v>223</v>
      </c>
      <c r="B1597" s="876" t="s">
        <v>198</v>
      </c>
      <c r="C1597" s="871" t="s">
        <v>154</v>
      </c>
      <c r="D1597" s="914">
        <v>0</v>
      </c>
      <c r="E1597" s="922"/>
      <c r="F1597" s="922"/>
      <c r="G1597" s="964">
        <v>0</v>
      </c>
      <c r="H1597" s="964">
        <v>0</v>
      </c>
      <c r="I1597" s="922"/>
      <c r="J1597" s="964">
        <v>0</v>
      </c>
      <c r="K1597" s="964">
        <v>0</v>
      </c>
      <c r="L1597" s="964">
        <v>0</v>
      </c>
      <c r="M1597" s="964">
        <v>0</v>
      </c>
      <c r="N1597" s="965"/>
      <c r="O1597" s="964">
        <v>0</v>
      </c>
      <c r="P1597" s="964">
        <v>0</v>
      </c>
      <c r="Q1597" s="964">
        <v>0</v>
      </c>
      <c r="R1597" s="922"/>
      <c r="S1597" s="964">
        <v>0</v>
      </c>
      <c r="T1597" s="964">
        <v>0</v>
      </c>
      <c r="U1597" s="964">
        <v>0</v>
      </c>
      <c r="V1597" s="964">
        <v>0</v>
      </c>
      <c r="W1597" s="964">
        <v>0</v>
      </c>
      <c r="X1597" s="964">
        <v>0</v>
      </c>
      <c r="Y1597" s="964">
        <v>0</v>
      </c>
      <c r="Z1597" s="964">
        <v>0</v>
      </c>
      <c r="AA1597" s="922"/>
      <c r="AB1597" s="965">
        <v>0</v>
      </c>
      <c r="AC1597" s="965">
        <v>0</v>
      </c>
      <c r="AD1597" s="965">
        <v>0</v>
      </c>
      <c r="AE1597" s="965">
        <v>0</v>
      </c>
      <c r="AF1597" s="965">
        <v>0</v>
      </c>
      <c r="AG1597" s="965">
        <v>0</v>
      </c>
      <c r="AH1597" s="965">
        <v>0</v>
      </c>
      <c r="AI1597" s="965">
        <v>0</v>
      </c>
      <c r="AJ1597" s="965">
        <v>0</v>
      </c>
      <c r="AK1597" s="965">
        <v>0</v>
      </c>
      <c r="AL1597" s="935">
        <v>0</v>
      </c>
      <c r="AM1597" s="965">
        <v>0</v>
      </c>
      <c r="AN1597" s="965">
        <v>0</v>
      </c>
      <c r="AO1597" s="965">
        <v>0</v>
      </c>
      <c r="AP1597" s="965">
        <v>0</v>
      </c>
      <c r="AQ1597" s="964">
        <v>0</v>
      </c>
      <c r="AR1597" s="964">
        <v>0</v>
      </c>
      <c r="AS1597" s="964">
        <v>0</v>
      </c>
      <c r="AT1597" s="964">
        <v>0</v>
      </c>
      <c r="AU1597" s="964">
        <v>0</v>
      </c>
      <c r="AV1597" s="964">
        <v>0</v>
      </c>
      <c r="AW1597" s="964">
        <v>0</v>
      </c>
      <c r="AX1597" s="964">
        <v>0</v>
      </c>
      <c r="AY1597" s="964">
        <v>0</v>
      </c>
      <c r="AZ1597" s="964">
        <v>0</v>
      </c>
      <c r="BA1597" s="964">
        <v>0</v>
      </c>
      <c r="BB1597" s="964">
        <v>0</v>
      </c>
      <c r="BC1597" s="922"/>
      <c r="BD1597" s="922"/>
      <c r="BE1597" s="922"/>
      <c r="BF1597" s="922"/>
      <c r="BG1597" s="964">
        <v>0</v>
      </c>
      <c r="BH1597" s="964">
        <v>0</v>
      </c>
      <c r="BI1597" s="922"/>
      <c r="BJ1597" s="1292">
        <v>0</v>
      </c>
      <c r="BK1597" s="916">
        <v>0</v>
      </c>
      <c r="BL1597" s="978">
        <v>0</v>
      </c>
    </row>
    <row r="1598" spans="1:64" s="923" customFormat="1" hidden="1">
      <c r="A1598" s="1022" t="s">
        <v>224</v>
      </c>
      <c r="B1598" s="876" t="s">
        <v>286</v>
      </c>
      <c r="C1598" s="871" t="s">
        <v>115</v>
      </c>
      <c r="D1598" s="914">
        <v>0</v>
      </c>
      <c r="E1598" s="922"/>
      <c r="F1598" s="922"/>
      <c r="G1598" s="964">
        <v>0</v>
      </c>
      <c r="H1598" s="964">
        <v>0</v>
      </c>
      <c r="I1598" s="922"/>
      <c r="J1598" s="964">
        <v>0</v>
      </c>
      <c r="K1598" s="964">
        <v>0</v>
      </c>
      <c r="L1598" s="964">
        <v>0</v>
      </c>
      <c r="M1598" s="964">
        <v>0</v>
      </c>
      <c r="N1598" s="965"/>
      <c r="O1598" s="964">
        <v>0</v>
      </c>
      <c r="P1598" s="964">
        <v>0</v>
      </c>
      <c r="Q1598" s="964">
        <v>0</v>
      </c>
      <c r="R1598" s="922"/>
      <c r="S1598" s="964">
        <v>0</v>
      </c>
      <c r="T1598" s="964">
        <v>0</v>
      </c>
      <c r="U1598" s="964">
        <v>0</v>
      </c>
      <c r="V1598" s="964">
        <v>0</v>
      </c>
      <c r="W1598" s="964">
        <v>0</v>
      </c>
      <c r="X1598" s="964">
        <v>0</v>
      </c>
      <c r="Y1598" s="964">
        <v>0</v>
      </c>
      <c r="Z1598" s="964">
        <v>0</v>
      </c>
      <c r="AA1598" s="922"/>
      <c r="AB1598" s="965">
        <v>0</v>
      </c>
      <c r="AC1598" s="965">
        <v>0</v>
      </c>
      <c r="AD1598" s="965">
        <v>0</v>
      </c>
      <c r="AE1598" s="965">
        <v>0</v>
      </c>
      <c r="AF1598" s="965">
        <v>0</v>
      </c>
      <c r="AG1598" s="965">
        <v>0</v>
      </c>
      <c r="AH1598" s="965">
        <v>0</v>
      </c>
      <c r="AI1598" s="965">
        <v>0</v>
      </c>
      <c r="AJ1598" s="965">
        <v>0</v>
      </c>
      <c r="AK1598" s="965">
        <v>0</v>
      </c>
      <c r="AL1598" s="965">
        <v>0</v>
      </c>
      <c r="AM1598" s="935">
        <v>0</v>
      </c>
      <c r="AN1598" s="965">
        <v>0</v>
      </c>
      <c r="AO1598" s="965">
        <v>0</v>
      </c>
      <c r="AP1598" s="965">
        <v>0</v>
      </c>
      <c r="AQ1598" s="964">
        <v>0</v>
      </c>
      <c r="AR1598" s="964">
        <v>0</v>
      </c>
      <c r="AS1598" s="964">
        <v>0</v>
      </c>
      <c r="AT1598" s="964">
        <v>0</v>
      </c>
      <c r="AU1598" s="964">
        <v>0</v>
      </c>
      <c r="AV1598" s="964">
        <v>0</v>
      </c>
      <c r="AW1598" s="964">
        <v>0</v>
      </c>
      <c r="AX1598" s="964">
        <v>0</v>
      </c>
      <c r="AY1598" s="964">
        <v>0</v>
      </c>
      <c r="AZ1598" s="964">
        <v>0</v>
      </c>
      <c r="BA1598" s="964">
        <v>0</v>
      </c>
      <c r="BB1598" s="964">
        <v>0</v>
      </c>
      <c r="BC1598" s="922"/>
      <c r="BD1598" s="922"/>
      <c r="BE1598" s="922"/>
      <c r="BF1598" s="922"/>
      <c r="BG1598" s="964">
        <v>0</v>
      </c>
      <c r="BH1598" s="964">
        <v>0</v>
      </c>
      <c r="BI1598" s="922"/>
      <c r="BJ1598" s="1292">
        <v>0</v>
      </c>
      <c r="BK1598" s="916">
        <v>0</v>
      </c>
      <c r="BL1598" s="978">
        <v>0</v>
      </c>
    </row>
    <row r="1599" spans="1:64" hidden="1">
      <c r="A1599" s="1024" t="s">
        <v>220</v>
      </c>
      <c r="B1599" s="876" t="s">
        <v>12</v>
      </c>
      <c r="C1599" s="877" t="s">
        <v>112</v>
      </c>
      <c r="D1599" s="914">
        <v>0</v>
      </c>
      <c r="E1599" s="922"/>
      <c r="F1599" s="922"/>
      <c r="G1599" s="964">
        <v>0</v>
      </c>
      <c r="H1599" s="964">
        <v>0</v>
      </c>
      <c r="I1599" s="922"/>
      <c r="J1599" s="964">
        <v>0</v>
      </c>
      <c r="K1599" s="964">
        <v>0</v>
      </c>
      <c r="L1599" s="964">
        <v>0</v>
      </c>
      <c r="M1599" s="964">
        <v>0</v>
      </c>
      <c r="N1599" s="965"/>
      <c r="O1599" s="964">
        <v>0</v>
      </c>
      <c r="P1599" s="964">
        <v>0</v>
      </c>
      <c r="Q1599" s="964">
        <v>0</v>
      </c>
      <c r="R1599" s="922"/>
      <c r="S1599" s="964">
        <v>0</v>
      </c>
      <c r="T1599" s="964">
        <v>0</v>
      </c>
      <c r="U1599" s="964">
        <v>0</v>
      </c>
      <c r="V1599" s="964">
        <v>0</v>
      </c>
      <c r="W1599" s="964">
        <v>0</v>
      </c>
      <c r="X1599" s="964">
        <v>0</v>
      </c>
      <c r="Y1599" s="964">
        <v>0</v>
      </c>
      <c r="Z1599" s="964">
        <v>0</v>
      </c>
      <c r="AA1599" s="922"/>
      <c r="AB1599" s="965">
        <v>0</v>
      </c>
      <c r="AC1599" s="965">
        <v>0</v>
      </c>
      <c r="AD1599" s="965">
        <v>0</v>
      </c>
      <c r="AE1599" s="965">
        <v>0</v>
      </c>
      <c r="AF1599" s="965">
        <v>0</v>
      </c>
      <c r="AG1599" s="965">
        <v>0</v>
      </c>
      <c r="AH1599" s="965">
        <v>0</v>
      </c>
      <c r="AI1599" s="965">
        <v>0</v>
      </c>
      <c r="AJ1599" s="965">
        <v>0</v>
      </c>
      <c r="AK1599" s="965">
        <v>0</v>
      </c>
      <c r="AL1599" s="965">
        <v>0</v>
      </c>
      <c r="AM1599" s="965">
        <v>0</v>
      </c>
      <c r="AN1599" s="954">
        <v>0</v>
      </c>
      <c r="AO1599" s="965">
        <v>0</v>
      </c>
      <c r="AP1599" s="965">
        <v>0</v>
      </c>
      <c r="AQ1599" s="964">
        <v>0</v>
      </c>
      <c r="AR1599" s="964">
        <v>0</v>
      </c>
      <c r="AS1599" s="964">
        <v>0</v>
      </c>
      <c r="AT1599" s="964">
        <v>0</v>
      </c>
      <c r="AU1599" s="964">
        <v>0</v>
      </c>
      <c r="AV1599" s="964">
        <v>0</v>
      </c>
      <c r="AW1599" s="964">
        <v>0</v>
      </c>
      <c r="AX1599" s="964">
        <v>0</v>
      </c>
      <c r="AY1599" s="964">
        <v>0</v>
      </c>
      <c r="AZ1599" s="964">
        <v>0</v>
      </c>
      <c r="BA1599" s="964">
        <v>0</v>
      </c>
      <c r="BB1599" s="964">
        <v>0</v>
      </c>
      <c r="BC1599" s="922"/>
      <c r="BD1599" s="922"/>
      <c r="BE1599" s="922"/>
      <c r="BF1599" s="922"/>
      <c r="BG1599" s="964">
        <v>0</v>
      </c>
      <c r="BH1599" s="964">
        <v>0</v>
      </c>
      <c r="BI1599" s="922"/>
      <c r="BJ1599" s="1292">
        <v>0</v>
      </c>
      <c r="BK1599" s="916">
        <v>0</v>
      </c>
      <c r="BL1599" s="979">
        <v>0</v>
      </c>
    </row>
    <row r="1600" spans="1:64" hidden="1">
      <c r="A1600" s="1024" t="s">
        <v>221</v>
      </c>
      <c r="B1600" s="876" t="s">
        <v>13</v>
      </c>
      <c r="C1600" s="877" t="s">
        <v>113</v>
      </c>
      <c r="D1600" s="914">
        <v>0</v>
      </c>
      <c r="E1600" s="970"/>
      <c r="F1600" s="970"/>
      <c r="G1600" s="964">
        <v>0</v>
      </c>
      <c r="H1600" s="964">
        <v>0</v>
      </c>
      <c r="I1600" s="970"/>
      <c r="J1600" s="964">
        <v>0</v>
      </c>
      <c r="K1600" s="964">
        <v>0</v>
      </c>
      <c r="L1600" s="964">
        <v>0</v>
      </c>
      <c r="M1600" s="964">
        <v>0</v>
      </c>
      <c r="N1600" s="965"/>
      <c r="O1600" s="964">
        <v>0</v>
      </c>
      <c r="P1600" s="964">
        <v>0</v>
      </c>
      <c r="Q1600" s="964">
        <v>0</v>
      </c>
      <c r="R1600" s="970"/>
      <c r="S1600" s="964">
        <v>0</v>
      </c>
      <c r="T1600" s="964">
        <v>0</v>
      </c>
      <c r="U1600" s="964">
        <v>0</v>
      </c>
      <c r="V1600" s="964">
        <v>0</v>
      </c>
      <c r="W1600" s="964">
        <v>0</v>
      </c>
      <c r="X1600" s="964">
        <v>0</v>
      </c>
      <c r="Y1600" s="964">
        <v>0</v>
      </c>
      <c r="Z1600" s="964">
        <v>0</v>
      </c>
      <c r="AA1600" s="970"/>
      <c r="AB1600" s="965">
        <v>0</v>
      </c>
      <c r="AC1600" s="965">
        <v>0</v>
      </c>
      <c r="AD1600" s="965">
        <v>0</v>
      </c>
      <c r="AE1600" s="965">
        <v>0</v>
      </c>
      <c r="AF1600" s="965">
        <v>0</v>
      </c>
      <c r="AG1600" s="965">
        <v>0</v>
      </c>
      <c r="AH1600" s="965">
        <v>0</v>
      </c>
      <c r="AI1600" s="965">
        <v>0</v>
      </c>
      <c r="AJ1600" s="965">
        <v>0</v>
      </c>
      <c r="AK1600" s="965">
        <v>0</v>
      </c>
      <c r="AL1600" s="965">
        <v>0</v>
      </c>
      <c r="AM1600" s="965">
        <v>0</v>
      </c>
      <c r="AN1600" s="965">
        <v>0</v>
      </c>
      <c r="AO1600" s="954">
        <v>0</v>
      </c>
      <c r="AP1600" s="965">
        <v>0</v>
      </c>
      <c r="AQ1600" s="964">
        <v>0</v>
      </c>
      <c r="AR1600" s="964">
        <v>0</v>
      </c>
      <c r="AS1600" s="964">
        <v>0</v>
      </c>
      <c r="AT1600" s="964">
        <v>0</v>
      </c>
      <c r="AU1600" s="964">
        <v>0</v>
      </c>
      <c r="AV1600" s="964">
        <v>0</v>
      </c>
      <c r="AW1600" s="964">
        <v>0</v>
      </c>
      <c r="AX1600" s="964">
        <v>0</v>
      </c>
      <c r="AY1600" s="964">
        <v>0</v>
      </c>
      <c r="AZ1600" s="964">
        <v>0</v>
      </c>
      <c r="BA1600" s="964">
        <v>0</v>
      </c>
      <c r="BB1600" s="964">
        <v>0</v>
      </c>
      <c r="BC1600" s="970"/>
      <c r="BD1600" s="970"/>
      <c r="BE1600" s="970"/>
      <c r="BF1600" s="970"/>
      <c r="BG1600" s="964">
        <v>0</v>
      </c>
      <c r="BH1600" s="964">
        <v>0</v>
      </c>
      <c r="BI1600" s="970"/>
      <c r="BJ1600" s="1292">
        <v>0</v>
      </c>
      <c r="BK1600" s="916">
        <v>0</v>
      </c>
      <c r="BL1600" s="979">
        <v>0</v>
      </c>
    </row>
    <row r="1601" spans="1:64" s="923" customFormat="1" hidden="1">
      <c r="A1601" s="1034" t="s">
        <v>222</v>
      </c>
      <c r="B1601" s="876" t="s">
        <v>14</v>
      </c>
      <c r="C1601" s="1028" t="s">
        <v>114</v>
      </c>
      <c r="D1601" s="914">
        <v>0</v>
      </c>
      <c r="E1601" s="922"/>
      <c r="F1601" s="922"/>
      <c r="G1601" s="964">
        <v>0</v>
      </c>
      <c r="H1601" s="964">
        <v>0</v>
      </c>
      <c r="I1601" s="922"/>
      <c r="J1601" s="964">
        <v>0</v>
      </c>
      <c r="K1601" s="964">
        <v>0</v>
      </c>
      <c r="L1601" s="964">
        <v>0</v>
      </c>
      <c r="M1601" s="964">
        <v>0</v>
      </c>
      <c r="N1601" s="965"/>
      <c r="O1601" s="964">
        <v>0</v>
      </c>
      <c r="P1601" s="964">
        <v>0</v>
      </c>
      <c r="Q1601" s="964">
        <v>0</v>
      </c>
      <c r="R1601" s="922"/>
      <c r="S1601" s="964">
        <v>0</v>
      </c>
      <c r="T1601" s="964">
        <v>0</v>
      </c>
      <c r="U1601" s="964">
        <v>0</v>
      </c>
      <c r="V1601" s="964">
        <v>0</v>
      </c>
      <c r="W1601" s="964">
        <v>0</v>
      </c>
      <c r="X1601" s="964">
        <v>0</v>
      </c>
      <c r="Y1601" s="964">
        <v>0</v>
      </c>
      <c r="Z1601" s="964">
        <v>0</v>
      </c>
      <c r="AA1601" s="922"/>
      <c r="AB1601" s="965">
        <v>0</v>
      </c>
      <c r="AC1601" s="965">
        <v>0</v>
      </c>
      <c r="AD1601" s="965">
        <v>0</v>
      </c>
      <c r="AE1601" s="965">
        <v>0</v>
      </c>
      <c r="AF1601" s="965">
        <v>0</v>
      </c>
      <c r="AG1601" s="965">
        <v>0</v>
      </c>
      <c r="AH1601" s="965">
        <v>0</v>
      </c>
      <c r="AI1601" s="965">
        <v>0</v>
      </c>
      <c r="AJ1601" s="965">
        <v>0</v>
      </c>
      <c r="AK1601" s="965">
        <v>0</v>
      </c>
      <c r="AL1601" s="965">
        <v>0</v>
      </c>
      <c r="AM1601" s="965">
        <v>0</v>
      </c>
      <c r="AN1601" s="965">
        <v>0</v>
      </c>
      <c r="AO1601" s="965">
        <v>0</v>
      </c>
      <c r="AP1601" s="954">
        <v>0</v>
      </c>
      <c r="AQ1601" s="964">
        <v>0</v>
      </c>
      <c r="AR1601" s="964">
        <v>0</v>
      </c>
      <c r="AS1601" s="964">
        <v>0</v>
      </c>
      <c r="AT1601" s="964">
        <v>0</v>
      </c>
      <c r="AU1601" s="964">
        <v>0</v>
      </c>
      <c r="AV1601" s="964">
        <v>0</v>
      </c>
      <c r="AW1601" s="964">
        <v>0</v>
      </c>
      <c r="AX1601" s="964">
        <v>0</v>
      </c>
      <c r="AY1601" s="964">
        <v>0</v>
      </c>
      <c r="AZ1601" s="964">
        <v>0</v>
      </c>
      <c r="BA1601" s="964">
        <v>0</v>
      </c>
      <c r="BB1601" s="964">
        <v>0</v>
      </c>
      <c r="BC1601" s="922"/>
      <c r="BD1601" s="922"/>
      <c r="BE1601" s="922"/>
      <c r="BF1601" s="922"/>
      <c r="BG1601" s="964">
        <v>0</v>
      </c>
      <c r="BH1601" s="964">
        <v>0</v>
      </c>
      <c r="BI1601" s="922"/>
      <c r="BJ1601" s="1292">
        <v>0</v>
      </c>
      <c r="BK1601" s="921">
        <v>0</v>
      </c>
      <c r="BL1601" s="978">
        <v>0</v>
      </c>
    </row>
    <row r="1602" spans="1:64" s="923" customFormat="1" hidden="1">
      <c r="A1602" s="1022" t="s">
        <v>72</v>
      </c>
      <c r="B1602" s="875" t="s">
        <v>194</v>
      </c>
      <c r="C1602" s="871" t="s">
        <v>163</v>
      </c>
      <c r="D1602" s="914">
        <v>0</v>
      </c>
      <c r="E1602" s="922"/>
      <c r="F1602" s="922"/>
      <c r="G1602" s="964">
        <v>0</v>
      </c>
      <c r="H1602" s="964">
        <v>0</v>
      </c>
      <c r="I1602" s="922"/>
      <c r="J1602" s="964">
        <v>0</v>
      </c>
      <c r="K1602" s="964">
        <v>0</v>
      </c>
      <c r="L1602" s="964">
        <v>0</v>
      </c>
      <c r="M1602" s="964">
        <v>0</v>
      </c>
      <c r="N1602" s="965"/>
      <c r="O1602" s="964">
        <v>0</v>
      </c>
      <c r="P1602" s="964">
        <v>0</v>
      </c>
      <c r="Q1602" s="964">
        <v>0</v>
      </c>
      <c r="R1602" s="922"/>
      <c r="S1602" s="964">
        <v>0</v>
      </c>
      <c r="T1602" s="964">
        <v>0</v>
      </c>
      <c r="U1602" s="964">
        <v>0</v>
      </c>
      <c r="V1602" s="964">
        <v>0</v>
      </c>
      <c r="W1602" s="964">
        <v>0</v>
      </c>
      <c r="X1602" s="964">
        <v>0</v>
      </c>
      <c r="Y1602" s="964">
        <v>0</v>
      </c>
      <c r="Z1602" s="964">
        <v>0</v>
      </c>
      <c r="AA1602" s="922"/>
      <c r="AB1602" s="965">
        <v>0</v>
      </c>
      <c r="AC1602" s="965">
        <v>0</v>
      </c>
      <c r="AD1602" s="965">
        <v>0</v>
      </c>
      <c r="AE1602" s="965">
        <v>0</v>
      </c>
      <c r="AF1602" s="965">
        <v>0</v>
      </c>
      <c r="AG1602" s="965">
        <v>0</v>
      </c>
      <c r="AH1602" s="965">
        <v>0</v>
      </c>
      <c r="AI1602" s="965">
        <v>0</v>
      </c>
      <c r="AJ1602" s="965">
        <v>0</v>
      </c>
      <c r="AK1602" s="965">
        <v>0</v>
      </c>
      <c r="AL1602" s="965">
        <v>0</v>
      </c>
      <c r="AM1602" s="965">
        <v>0</v>
      </c>
      <c r="AN1602" s="965">
        <v>0</v>
      </c>
      <c r="AO1602" s="965">
        <v>0</v>
      </c>
      <c r="AP1602" s="965">
        <v>0</v>
      </c>
      <c r="AQ1602" s="955">
        <v>0</v>
      </c>
      <c r="AR1602" s="964">
        <v>0</v>
      </c>
      <c r="AS1602" s="964">
        <v>0</v>
      </c>
      <c r="AT1602" s="964">
        <v>0</v>
      </c>
      <c r="AU1602" s="964">
        <v>0</v>
      </c>
      <c r="AV1602" s="964">
        <v>0</v>
      </c>
      <c r="AW1602" s="964">
        <v>0</v>
      </c>
      <c r="AX1602" s="964">
        <v>0</v>
      </c>
      <c r="AY1602" s="964">
        <v>0</v>
      </c>
      <c r="AZ1602" s="964">
        <v>0</v>
      </c>
      <c r="BA1602" s="964">
        <v>0</v>
      </c>
      <c r="BB1602" s="964">
        <v>0</v>
      </c>
      <c r="BC1602" s="922"/>
      <c r="BD1602" s="922"/>
      <c r="BE1602" s="922"/>
      <c r="BF1602" s="922"/>
      <c r="BG1602" s="964">
        <v>0</v>
      </c>
      <c r="BH1602" s="964">
        <v>0</v>
      </c>
      <c r="BI1602" s="922"/>
      <c r="BJ1602" s="1292">
        <v>0</v>
      </c>
      <c r="BK1602" s="921">
        <v>0</v>
      </c>
      <c r="BL1602" s="978">
        <v>0</v>
      </c>
    </row>
    <row r="1603" spans="1:64" s="923" customFormat="1" hidden="1">
      <c r="A1603" s="1022" t="s">
        <v>226</v>
      </c>
      <c r="B1603" s="875" t="s">
        <v>200</v>
      </c>
      <c r="C1603" s="871" t="s">
        <v>210</v>
      </c>
      <c r="D1603" s="914">
        <v>0</v>
      </c>
      <c r="E1603" s="922"/>
      <c r="F1603" s="922"/>
      <c r="G1603" s="964">
        <v>0</v>
      </c>
      <c r="H1603" s="964">
        <v>0</v>
      </c>
      <c r="I1603" s="922"/>
      <c r="J1603" s="964">
        <v>0</v>
      </c>
      <c r="K1603" s="964">
        <v>0</v>
      </c>
      <c r="L1603" s="964">
        <v>0</v>
      </c>
      <c r="M1603" s="964">
        <v>0</v>
      </c>
      <c r="N1603" s="965"/>
      <c r="O1603" s="964">
        <v>0</v>
      </c>
      <c r="P1603" s="964">
        <v>0</v>
      </c>
      <c r="Q1603" s="964">
        <v>0</v>
      </c>
      <c r="R1603" s="922"/>
      <c r="S1603" s="964">
        <v>0</v>
      </c>
      <c r="T1603" s="964">
        <v>0</v>
      </c>
      <c r="U1603" s="964">
        <v>0</v>
      </c>
      <c r="V1603" s="964">
        <v>0</v>
      </c>
      <c r="W1603" s="964">
        <v>0</v>
      </c>
      <c r="X1603" s="964">
        <v>0</v>
      </c>
      <c r="Y1603" s="964">
        <v>0</v>
      </c>
      <c r="Z1603" s="964">
        <v>0</v>
      </c>
      <c r="AA1603" s="922"/>
      <c r="AB1603" s="965">
        <v>0</v>
      </c>
      <c r="AC1603" s="965">
        <v>0</v>
      </c>
      <c r="AD1603" s="965">
        <v>0</v>
      </c>
      <c r="AE1603" s="965">
        <v>0</v>
      </c>
      <c r="AF1603" s="965">
        <v>0</v>
      </c>
      <c r="AG1603" s="965">
        <v>0</v>
      </c>
      <c r="AH1603" s="965">
        <v>0</v>
      </c>
      <c r="AI1603" s="965">
        <v>0</v>
      </c>
      <c r="AJ1603" s="965">
        <v>0</v>
      </c>
      <c r="AK1603" s="965">
        <v>0</v>
      </c>
      <c r="AL1603" s="965">
        <v>0</v>
      </c>
      <c r="AM1603" s="965">
        <v>0</v>
      </c>
      <c r="AN1603" s="965">
        <v>0</v>
      </c>
      <c r="AO1603" s="965">
        <v>0</v>
      </c>
      <c r="AP1603" s="965">
        <v>0</v>
      </c>
      <c r="AQ1603" s="964">
        <v>0</v>
      </c>
      <c r="AR1603" s="955">
        <v>0</v>
      </c>
      <c r="AS1603" s="964">
        <v>0</v>
      </c>
      <c r="AT1603" s="964">
        <v>0</v>
      </c>
      <c r="AU1603" s="964">
        <v>0</v>
      </c>
      <c r="AV1603" s="964">
        <v>0</v>
      </c>
      <c r="AW1603" s="964">
        <v>0</v>
      </c>
      <c r="AX1603" s="964">
        <v>0</v>
      </c>
      <c r="AY1603" s="964">
        <v>0</v>
      </c>
      <c r="AZ1603" s="964">
        <v>0</v>
      </c>
      <c r="BA1603" s="964">
        <v>0</v>
      </c>
      <c r="BB1603" s="964">
        <v>0</v>
      </c>
      <c r="BC1603" s="922"/>
      <c r="BD1603" s="922"/>
      <c r="BE1603" s="922"/>
      <c r="BF1603" s="922"/>
      <c r="BG1603" s="964">
        <v>0</v>
      </c>
      <c r="BH1603" s="964">
        <v>0</v>
      </c>
      <c r="BI1603" s="922"/>
      <c r="BJ1603" s="1292">
        <v>0</v>
      </c>
      <c r="BK1603" s="916">
        <v>0</v>
      </c>
      <c r="BL1603" s="978">
        <v>0</v>
      </c>
    </row>
    <row r="1604" spans="1:64" s="923" customFormat="1" hidden="1">
      <c r="A1604" s="1022" t="s">
        <v>227</v>
      </c>
      <c r="B1604" s="875" t="s">
        <v>201</v>
      </c>
      <c r="C1604" s="871" t="s">
        <v>211</v>
      </c>
      <c r="D1604" s="914">
        <v>0</v>
      </c>
      <c r="E1604" s="922"/>
      <c r="F1604" s="922"/>
      <c r="G1604" s="964">
        <v>0</v>
      </c>
      <c r="H1604" s="964">
        <v>0</v>
      </c>
      <c r="I1604" s="922"/>
      <c r="J1604" s="964">
        <v>0</v>
      </c>
      <c r="K1604" s="964">
        <v>0</v>
      </c>
      <c r="L1604" s="964">
        <v>0</v>
      </c>
      <c r="M1604" s="964">
        <v>0</v>
      </c>
      <c r="N1604" s="965"/>
      <c r="O1604" s="964">
        <v>0</v>
      </c>
      <c r="P1604" s="964">
        <v>0</v>
      </c>
      <c r="Q1604" s="964">
        <v>0</v>
      </c>
      <c r="R1604" s="922"/>
      <c r="S1604" s="964">
        <v>0</v>
      </c>
      <c r="T1604" s="964">
        <v>0</v>
      </c>
      <c r="U1604" s="964">
        <v>0</v>
      </c>
      <c r="V1604" s="964">
        <v>0</v>
      </c>
      <c r="W1604" s="964">
        <v>0</v>
      </c>
      <c r="X1604" s="964">
        <v>0</v>
      </c>
      <c r="Y1604" s="964">
        <v>0</v>
      </c>
      <c r="Z1604" s="964">
        <v>0</v>
      </c>
      <c r="AA1604" s="922"/>
      <c r="AB1604" s="965">
        <v>0</v>
      </c>
      <c r="AC1604" s="965">
        <v>0</v>
      </c>
      <c r="AD1604" s="965">
        <v>0</v>
      </c>
      <c r="AE1604" s="965">
        <v>0</v>
      </c>
      <c r="AF1604" s="965">
        <v>0</v>
      </c>
      <c r="AG1604" s="965">
        <v>0</v>
      </c>
      <c r="AH1604" s="965">
        <v>0</v>
      </c>
      <c r="AI1604" s="965">
        <v>0</v>
      </c>
      <c r="AJ1604" s="965">
        <v>0</v>
      </c>
      <c r="AK1604" s="965">
        <v>0</v>
      </c>
      <c r="AL1604" s="965">
        <v>0</v>
      </c>
      <c r="AM1604" s="965">
        <v>0</v>
      </c>
      <c r="AN1604" s="965">
        <v>0</v>
      </c>
      <c r="AO1604" s="965">
        <v>0</v>
      </c>
      <c r="AP1604" s="965">
        <v>0</v>
      </c>
      <c r="AQ1604" s="964">
        <v>0</v>
      </c>
      <c r="AR1604" s="964">
        <v>0</v>
      </c>
      <c r="AS1604" s="955">
        <v>0</v>
      </c>
      <c r="AT1604" s="964">
        <v>0</v>
      </c>
      <c r="AU1604" s="964">
        <v>0</v>
      </c>
      <c r="AV1604" s="964">
        <v>0</v>
      </c>
      <c r="AW1604" s="964">
        <v>0</v>
      </c>
      <c r="AX1604" s="964">
        <v>0</v>
      </c>
      <c r="AY1604" s="964">
        <v>0</v>
      </c>
      <c r="AZ1604" s="964">
        <v>0</v>
      </c>
      <c r="BA1604" s="964">
        <v>0</v>
      </c>
      <c r="BB1604" s="964">
        <v>0</v>
      </c>
      <c r="BC1604" s="922"/>
      <c r="BD1604" s="922"/>
      <c r="BE1604" s="922"/>
      <c r="BF1604" s="922"/>
      <c r="BG1604" s="964">
        <v>0</v>
      </c>
      <c r="BH1604" s="964">
        <v>0</v>
      </c>
      <c r="BI1604" s="922"/>
      <c r="BJ1604" s="1292">
        <v>0</v>
      </c>
      <c r="BK1604" s="916">
        <v>0</v>
      </c>
      <c r="BL1604" s="978">
        <v>0</v>
      </c>
    </row>
    <row r="1605" spans="1:64" s="923" customFormat="1" hidden="1">
      <c r="A1605" s="1022" t="s">
        <v>74</v>
      </c>
      <c r="B1605" s="875" t="s">
        <v>187</v>
      </c>
      <c r="C1605" s="871" t="s">
        <v>141</v>
      </c>
      <c r="D1605" s="914">
        <v>0</v>
      </c>
      <c r="E1605" s="922"/>
      <c r="F1605" s="922"/>
      <c r="G1605" s="964">
        <v>0</v>
      </c>
      <c r="H1605" s="964">
        <v>0</v>
      </c>
      <c r="I1605" s="922"/>
      <c r="J1605" s="964">
        <v>0</v>
      </c>
      <c r="K1605" s="964">
        <v>0</v>
      </c>
      <c r="L1605" s="964">
        <v>0</v>
      </c>
      <c r="M1605" s="964">
        <v>0</v>
      </c>
      <c r="N1605" s="965"/>
      <c r="O1605" s="964">
        <v>0</v>
      </c>
      <c r="P1605" s="964">
        <v>0</v>
      </c>
      <c r="Q1605" s="964">
        <v>0</v>
      </c>
      <c r="R1605" s="922"/>
      <c r="S1605" s="964">
        <v>0</v>
      </c>
      <c r="T1605" s="964">
        <v>0</v>
      </c>
      <c r="U1605" s="964">
        <v>0</v>
      </c>
      <c r="V1605" s="964">
        <v>0</v>
      </c>
      <c r="W1605" s="964">
        <v>0</v>
      </c>
      <c r="X1605" s="964">
        <v>0</v>
      </c>
      <c r="Y1605" s="964">
        <v>0</v>
      </c>
      <c r="Z1605" s="964">
        <v>0</v>
      </c>
      <c r="AA1605" s="922"/>
      <c r="AB1605" s="965">
        <v>0</v>
      </c>
      <c r="AC1605" s="965">
        <v>0</v>
      </c>
      <c r="AD1605" s="965">
        <v>0</v>
      </c>
      <c r="AE1605" s="965">
        <v>0</v>
      </c>
      <c r="AF1605" s="965">
        <v>0</v>
      </c>
      <c r="AG1605" s="965">
        <v>0</v>
      </c>
      <c r="AH1605" s="965">
        <v>0</v>
      </c>
      <c r="AI1605" s="965">
        <v>0</v>
      </c>
      <c r="AJ1605" s="965">
        <v>0</v>
      </c>
      <c r="AK1605" s="965">
        <v>0</v>
      </c>
      <c r="AL1605" s="965">
        <v>0</v>
      </c>
      <c r="AM1605" s="965">
        <v>0</v>
      </c>
      <c r="AN1605" s="965">
        <v>0</v>
      </c>
      <c r="AO1605" s="965">
        <v>0</v>
      </c>
      <c r="AP1605" s="965">
        <v>0</v>
      </c>
      <c r="AQ1605" s="964">
        <v>0</v>
      </c>
      <c r="AR1605" s="964">
        <v>0</v>
      </c>
      <c r="AS1605" s="964">
        <v>0</v>
      </c>
      <c r="AT1605" s="955">
        <v>0</v>
      </c>
      <c r="AU1605" s="964">
        <v>0</v>
      </c>
      <c r="AV1605" s="964">
        <v>0</v>
      </c>
      <c r="AW1605" s="964">
        <v>0</v>
      </c>
      <c r="AX1605" s="964">
        <v>0</v>
      </c>
      <c r="AY1605" s="964">
        <v>0</v>
      </c>
      <c r="AZ1605" s="964">
        <v>0</v>
      </c>
      <c r="BA1605" s="964">
        <v>0</v>
      </c>
      <c r="BB1605" s="964">
        <v>0</v>
      </c>
      <c r="BC1605" s="922"/>
      <c r="BD1605" s="922"/>
      <c r="BE1605" s="922"/>
      <c r="BF1605" s="922"/>
      <c r="BG1605" s="964">
        <v>0</v>
      </c>
      <c r="BH1605" s="964">
        <v>0</v>
      </c>
      <c r="BI1605" s="922"/>
      <c r="BJ1605" s="1292">
        <v>0</v>
      </c>
      <c r="BK1605" s="921">
        <v>0</v>
      </c>
      <c r="BL1605" s="978">
        <v>0</v>
      </c>
    </row>
    <row r="1606" spans="1:64" s="923" customFormat="1" hidden="1">
      <c r="A1606" s="1022" t="s">
        <v>75</v>
      </c>
      <c r="B1606" s="875" t="s">
        <v>188</v>
      </c>
      <c r="C1606" s="871" t="s">
        <v>96</v>
      </c>
      <c r="D1606" s="914">
        <v>0</v>
      </c>
      <c r="E1606" s="922"/>
      <c r="F1606" s="922"/>
      <c r="G1606" s="964">
        <v>0</v>
      </c>
      <c r="H1606" s="964">
        <v>0</v>
      </c>
      <c r="I1606" s="922"/>
      <c r="J1606" s="964">
        <v>0</v>
      </c>
      <c r="K1606" s="964">
        <v>0</v>
      </c>
      <c r="L1606" s="964">
        <v>0</v>
      </c>
      <c r="M1606" s="964">
        <v>0</v>
      </c>
      <c r="N1606" s="965"/>
      <c r="O1606" s="964">
        <v>0</v>
      </c>
      <c r="P1606" s="964">
        <v>0</v>
      </c>
      <c r="Q1606" s="964">
        <v>0</v>
      </c>
      <c r="R1606" s="922"/>
      <c r="S1606" s="964">
        <v>0</v>
      </c>
      <c r="T1606" s="964">
        <v>0</v>
      </c>
      <c r="U1606" s="964">
        <v>0</v>
      </c>
      <c r="V1606" s="964">
        <v>0</v>
      </c>
      <c r="W1606" s="964">
        <v>0</v>
      </c>
      <c r="X1606" s="964">
        <v>0</v>
      </c>
      <c r="Y1606" s="964">
        <v>0</v>
      </c>
      <c r="Z1606" s="964">
        <v>0</v>
      </c>
      <c r="AA1606" s="922"/>
      <c r="AB1606" s="965">
        <v>0</v>
      </c>
      <c r="AC1606" s="965">
        <v>0</v>
      </c>
      <c r="AD1606" s="965">
        <v>0</v>
      </c>
      <c r="AE1606" s="965">
        <v>0</v>
      </c>
      <c r="AF1606" s="965">
        <v>0</v>
      </c>
      <c r="AG1606" s="965">
        <v>0</v>
      </c>
      <c r="AH1606" s="965">
        <v>0</v>
      </c>
      <c r="AI1606" s="965">
        <v>0</v>
      </c>
      <c r="AJ1606" s="965">
        <v>0</v>
      </c>
      <c r="AK1606" s="965">
        <v>0</v>
      </c>
      <c r="AL1606" s="965">
        <v>0</v>
      </c>
      <c r="AM1606" s="965">
        <v>0</v>
      </c>
      <c r="AN1606" s="965">
        <v>0</v>
      </c>
      <c r="AO1606" s="965">
        <v>0</v>
      </c>
      <c r="AP1606" s="965">
        <v>0</v>
      </c>
      <c r="AQ1606" s="964">
        <v>0</v>
      </c>
      <c r="AR1606" s="964">
        <v>0</v>
      </c>
      <c r="AS1606" s="964">
        <v>0</v>
      </c>
      <c r="AT1606" s="964">
        <v>0</v>
      </c>
      <c r="AU1606" s="955">
        <v>0</v>
      </c>
      <c r="AV1606" s="964">
        <v>0</v>
      </c>
      <c r="AW1606" s="964">
        <v>0</v>
      </c>
      <c r="AX1606" s="964">
        <v>0</v>
      </c>
      <c r="AY1606" s="964">
        <v>0</v>
      </c>
      <c r="AZ1606" s="964">
        <v>0</v>
      </c>
      <c r="BA1606" s="964">
        <v>0</v>
      </c>
      <c r="BB1606" s="964">
        <v>0</v>
      </c>
      <c r="BC1606" s="922"/>
      <c r="BD1606" s="922"/>
      <c r="BE1606" s="922"/>
      <c r="BF1606" s="922"/>
      <c r="BG1606" s="964">
        <v>0</v>
      </c>
      <c r="BH1606" s="964">
        <v>0</v>
      </c>
      <c r="BI1606" s="922"/>
      <c r="BJ1606" s="1292">
        <v>0</v>
      </c>
      <c r="BK1606" s="921">
        <v>0</v>
      </c>
      <c r="BL1606" s="978">
        <v>0</v>
      </c>
    </row>
    <row r="1607" spans="1:64" s="923" customFormat="1" hidden="1">
      <c r="A1607" s="1022" t="s">
        <v>76</v>
      </c>
      <c r="B1607" s="875" t="s">
        <v>195</v>
      </c>
      <c r="C1607" s="844" t="s">
        <v>153</v>
      </c>
      <c r="D1607" s="914">
        <v>0</v>
      </c>
      <c r="E1607" s="922"/>
      <c r="F1607" s="922"/>
      <c r="G1607" s="964">
        <v>0</v>
      </c>
      <c r="H1607" s="964">
        <v>0</v>
      </c>
      <c r="I1607" s="922"/>
      <c r="J1607" s="964">
        <v>0</v>
      </c>
      <c r="K1607" s="964">
        <v>0</v>
      </c>
      <c r="L1607" s="964">
        <v>0</v>
      </c>
      <c r="M1607" s="964">
        <v>0</v>
      </c>
      <c r="N1607" s="965"/>
      <c r="O1607" s="964">
        <v>0</v>
      </c>
      <c r="P1607" s="964">
        <v>0</v>
      </c>
      <c r="Q1607" s="964">
        <v>0</v>
      </c>
      <c r="R1607" s="922"/>
      <c r="S1607" s="964">
        <v>0</v>
      </c>
      <c r="T1607" s="964">
        <v>0</v>
      </c>
      <c r="U1607" s="964">
        <v>0</v>
      </c>
      <c r="V1607" s="964">
        <v>0</v>
      </c>
      <c r="W1607" s="964">
        <v>0</v>
      </c>
      <c r="X1607" s="964">
        <v>0</v>
      </c>
      <c r="Y1607" s="964">
        <v>0</v>
      </c>
      <c r="Z1607" s="964">
        <v>0</v>
      </c>
      <c r="AA1607" s="922"/>
      <c r="AB1607" s="965">
        <v>0</v>
      </c>
      <c r="AC1607" s="965">
        <v>0</v>
      </c>
      <c r="AD1607" s="965">
        <v>0</v>
      </c>
      <c r="AE1607" s="965">
        <v>0</v>
      </c>
      <c r="AF1607" s="965">
        <v>0</v>
      </c>
      <c r="AG1607" s="965">
        <v>0</v>
      </c>
      <c r="AH1607" s="965">
        <v>0</v>
      </c>
      <c r="AI1607" s="965">
        <v>0</v>
      </c>
      <c r="AJ1607" s="965">
        <v>0</v>
      </c>
      <c r="AK1607" s="965">
        <v>0</v>
      </c>
      <c r="AL1607" s="965">
        <v>0</v>
      </c>
      <c r="AM1607" s="965">
        <v>0</v>
      </c>
      <c r="AN1607" s="965">
        <v>0</v>
      </c>
      <c r="AO1607" s="965">
        <v>0</v>
      </c>
      <c r="AP1607" s="965">
        <v>0</v>
      </c>
      <c r="AQ1607" s="964">
        <v>0</v>
      </c>
      <c r="AR1607" s="964">
        <v>0</v>
      </c>
      <c r="AS1607" s="964">
        <v>0</v>
      </c>
      <c r="AT1607" s="964">
        <v>0</v>
      </c>
      <c r="AU1607" s="964">
        <v>0</v>
      </c>
      <c r="AV1607" s="955">
        <v>0</v>
      </c>
      <c r="AW1607" s="964">
        <v>0</v>
      </c>
      <c r="AX1607" s="964">
        <v>0</v>
      </c>
      <c r="AY1607" s="964">
        <v>0</v>
      </c>
      <c r="AZ1607" s="964">
        <v>0</v>
      </c>
      <c r="BA1607" s="964">
        <v>0</v>
      </c>
      <c r="BB1607" s="964">
        <v>0</v>
      </c>
      <c r="BC1607" s="922"/>
      <c r="BD1607" s="922"/>
      <c r="BE1607" s="922"/>
      <c r="BF1607" s="922"/>
      <c r="BG1607" s="964">
        <v>0</v>
      </c>
      <c r="BH1607" s="964">
        <v>0</v>
      </c>
      <c r="BI1607" s="922"/>
      <c r="BJ1607" s="1292">
        <v>0</v>
      </c>
      <c r="BK1607" s="916">
        <v>0</v>
      </c>
      <c r="BL1607" s="978">
        <v>0</v>
      </c>
    </row>
    <row r="1608" spans="1:64" s="923" customFormat="1" hidden="1">
      <c r="A1608" s="1022" t="s">
        <v>43</v>
      </c>
      <c r="B1608" s="875" t="s">
        <v>196</v>
      </c>
      <c r="C1608" s="871" t="s">
        <v>208</v>
      </c>
      <c r="D1608" s="914">
        <v>0</v>
      </c>
      <c r="E1608" s="922"/>
      <c r="F1608" s="922"/>
      <c r="G1608" s="964">
        <v>0</v>
      </c>
      <c r="H1608" s="964">
        <v>0</v>
      </c>
      <c r="I1608" s="922"/>
      <c r="J1608" s="964">
        <v>0</v>
      </c>
      <c r="K1608" s="964">
        <v>0</v>
      </c>
      <c r="L1608" s="964">
        <v>0</v>
      </c>
      <c r="M1608" s="964">
        <v>0</v>
      </c>
      <c r="N1608" s="965"/>
      <c r="O1608" s="964">
        <v>0</v>
      </c>
      <c r="P1608" s="964">
        <v>0</v>
      </c>
      <c r="Q1608" s="964">
        <v>0</v>
      </c>
      <c r="R1608" s="922"/>
      <c r="S1608" s="964">
        <v>0</v>
      </c>
      <c r="T1608" s="964">
        <v>0</v>
      </c>
      <c r="U1608" s="964">
        <v>0</v>
      </c>
      <c r="V1608" s="964">
        <v>0</v>
      </c>
      <c r="W1608" s="964">
        <v>0</v>
      </c>
      <c r="X1608" s="964">
        <v>0</v>
      </c>
      <c r="Y1608" s="964">
        <v>0</v>
      </c>
      <c r="Z1608" s="964">
        <v>0</v>
      </c>
      <c r="AA1608" s="922"/>
      <c r="AB1608" s="965">
        <v>0</v>
      </c>
      <c r="AC1608" s="965">
        <v>0</v>
      </c>
      <c r="AD1608" s="965">
        <v>0</v>
      </c>
      <c r="AE1608" s="965">
        <v>0</v>
      </c>
      <c r="AF1608" s="965">
        <v>0</v>
      </c>
      <c r="AG1608" s="965">
        <v>0</v>
      </c>
      <c r="AH1608" s="965">
        <v>0</v>
      </c>
      <c r="AI1608" s="965">
        <v>0</v>
      </c>
      <c r="AJ1608" s="965">
        <v>0</v>
      </c>
      <c r="AK1608" s="965">
        <v>0</v>
      </c>
      <c r="AL1608" s="965">
        <v>0</v>
      </c>
      <c r="AM1608" s="965">
        <v>0</v>
      </c>
      <c r="AN1608" s="965">
        <v>0</v>
      </c>
      <c r="AO1608" s="965">
        <v>0</v>
      </c>
      <c r="AP1608" s="965">
        <v>0</v>
      </c>
      <c r="AQ1608" s="964">
        <v>0</v>
      </c>
      <c r="AR1608" s="964">
        <v>0</v>
      </c>
      <c r="AS1608" s="964">
        <v>0</v>
      </c>
      <c r="AT1608" s="964">
        <v>0</v>
      </c>
      <c r="AU1608" s="964">
        <v>0</v>
      </c>
      <c r="AV1608" s="964">
        <v>0</v>
      </c>
      <c r="AW1608" s="955">
        <v>0</v>
      </c>
      <c r="AX1608" s="964">
        <v>0</v>
      </c>
      <c r="AY1608" s="964">
        <v>0</v>
      </c>
      <c r="AZ1608" s="964">
        <v>0</v>
      </c>
      <c r="BA1608" s="964">
        <v>0</v>
      </c>
      <c r="BB1608" s="964">
        <v>0</v>
      </c>
      <c r="BC1608" s="922"/>
      <c r="BD1608" s="922"/>
      <c r="BE1608" s="922"/>
      <c r="BF1608" s="922"/>
      <c r="BG1608" s="964">
        <v>0</v>
      </c>
      <c r="BH1608" s="964">
        <v>0</v>
      </c>
      <c r="BI1608" s="922"/>
      <c r="BJ1608" s="1292">
        <v>0</v>
      </c>
      <c r="BK1608" s="916">
        <v>0</v>
      </c>
      <c r="BL1608" s="978">
        <v>0</v>
      </c>
    </row>
    <row r="1609" spans="1:64" s="923" customFormat="1" hidden="1">
      <c r="A1609" s="1022" t="s">
        <v>44</v>
      </c>
      <c r="B1609" s="875" t="s">
        <v>197</v>
      </c>
      <c r="C1609" s="871" t="s">
        <v>209</v>
      </c>
      <c r="D1609" s="914">
        <v>0</v>
      </c>
      <c r="E1609" s="922"/>
      <c r="F1609" s="922"/>
      <c r="G1609" s="964">
        <v>0</v>
      </c>
      <c r="H1609" s="964">
        <v>0</v>
      </c>
      <c r="I1609" s="922"/>
      <c r="J1609" s="964">
        <v>0</v>
      </c>
      <c r="K1609" s="964">
        <v>0</v>
      </c>
      <c r="L1609" s="964">
        <v>0</v>
      </c>
      <c r="M1609" s="964">
        <v>0</v>
      </c>
      <c r="N1609" s="965"/>
      <c r="O1609" s="964">
        <v>0</v>
      </c>
      <c r="P1609" s="964">
        <v>0</v>
      </c>
      <c r="Q1609" s="964">
        <v>0</v>
      </c>
      <c r="R1609" s="922"/>
      <c r="S1609" s="964">
        <v>0</v>
      </c>
      <c r="T1609" s="964">
        <v>0</v>
      </c>
      <c r="U1609" s="964">
        <v>0</v>
      </c>
      <c r="V1609" s="964">
        <v>0</v>
      </c>
      <c r="W1609" s="964">
        <v>0</v>
      </c>
      <c r="X1609" s="964">
        <v>0</v>
      </c>
      <c r="Y1609" s="964">
        <v>0</v>
      </c>
      <c r="Z1609" s="964">
        <v>0</v>
      </c>
      <c r="AA1609" s="922"/>
      <c r="AB1609" s="965">
        <v>0</v>
      </c>
      <c r="AC1609" s="965">
        <v>0</v>
      </c>
      <c r="AD1609" s="965">
        <v>0</v>
      </c>
      <c r="AE1609" s="965">
        <v>0</v>
      </c>
      <c r="AF1609" s="965">
        <v>0</v>
      </c>
      <c r="AG1609" s="965">
        <v>0</v>
      </c>
      <c r="AH1609" s="965">
        <v>0</v>
      </c>
      <c r="AI1609" s="965">
        <v>0</v>
      </c>
      <c r="AJ1609" s="965">
        <v>0</v>
      </c>
      <c r="AK1609" s="965">
        <v>0</v>
      </c>
      <c r="AL1609" s="965">
        <v>0</v>
      </c>
      <c r="AM1609" s="965">
        <v>0</v>
      </c>
      <c r="AN1609" s="965">
        <v>0</v>
      </c>
      <c r="AO1609" s="965">
        <v>0</v>
      </c>
      <c r="AP1609" s="965">
        <v>0</v>
      </c>
      <c r="AQ1609" s="964">
        <v>0</v>
      </c>
      <c r="AR1609" s="964">
        <v>0</v>
      </c>
      <c r="AS1609" s="964">
        <v>0</v>
      </c>
      <c r="AT1609" s="964">
        <v>0</v>
      </c>
      <c r="AU1609" s="964">
        <v>0</v>
      </c>
      <c r="AV1609" s="964">
        <v>0</v>
      </c>
      <c r="AW1609" s="964">
        <v>0</v>
      </c>
      <c r="AX1609" s="955">
        <v>0</v>
      </c>
      <c r="AY1609" s="964">
        <v>0</v>
      </c>
      <c r="AZ1609" s="964">
        <v>0</v>
      </c>
      <c r="BA1609" s="964">
        <v>0</v>
      </c>
      <c r="BB1609" s="964">
        <v>0</v>
      </c>
      <c r="BC1609" s="922"/>
      <c r="BD1609" s="922"/>
      <c r="BE1609" s="922"/>
      <c r="BF1609" s="922"/>
      <c r="BG1609" s="964">
        <v>0</v>
      </c>
      <c r="BH1609" s="964">
        <v>0</v>
      </c>
      <c r="BI1609" s="922"/>
      <c r="BJ1609" s="1292">
        <v>0</v>
      </c>
      <c r="BK1609" s="916">
        <v>0</v>
      </c>
      <c r="BL1609" s="978">
        <v>0</v>
      </c>
    </row>
    <row r="1610" spans="1:64" s="923" customFormat="1" hidden="1">
      <c r="A1610" s="1022" t="s">
        <v>228</v>
      </c>
      <c r="B1610" s="875" t="s">
        <v>359</v>
      </c>
      <c r="C1610" s="871" t="s">
        <v>155</v>
      </c>
      <c r="D1610" s="914">
        <v>0</v>
      </c>
      <c r="E1610" s="922"/>
      <c r="F1610" s="922"/>
      <c r="G1610" s="964">
        <v>0</v>
      </c>
      <c r="H1610" s="964">
        <v>0</v>
      </c>
      <c r="I1610" s="922"/>
      <c r="J1610" s="964">
        <v>0</v>
      </c>
      <c r="K1610" s="964">
        <v>0</v>
      </c>
      <c r="L1610" s="964">
        <v>0</v>
      </c>
      <c r="M1610" s="964">
        <v>0</v>
      </c>
      <c r="N1610" s="965"/>
      <c r="O1610" s="964">
        <v>0</v>
      </c>
      <c r="P1610" s="964">
        <v>0</v>
      </c>
      <c r="Q1610" s="964">
        <v>0</v>
      </c>
      <c r="R1610" s="922"/>
      <c r="S1610" s="964">
        <v>0</v>
      </c>
      <c r="T1610" s="964">
        <v>0</v>
      </c>
      <c r="U1610" s="964">
        <v>0</v>
      </c>
      <c r="V1610" s="964">
        <v>0</v>
      </c>
      <c r="W1610" s="964">
        <v>0</v>
      </c>
      <c r="X1610" s="964">
        <v>0</v>
      </c>
      <c r="Y1610" s="964">
        <v>0</v>
      </c>
      <c r="Z1610" s="964">
        <v>0</v>
      </c>
      <c r="AA1610" s="922"/>
      <c r="AB1610" s="965">
        <v>0</v>
      </c>
      <c r="AC1610" s="965">
        <v>0</v>
      </c>
      <c r="AD1610" s="965">
        <v>0</v>
      </c>
      <c r="AE1610" s="965">
        <v>0</v>
      </c>
      <c r="AF1610" s="965">
        <v>0</v>
      </c>
      <c r="AG1610" s="965">
        <v>0</v>
      </c>
      <c r="AH1610" s="965">
        <v>0</v>
      </c>
      <c r="AI1610" s="965">
        <v>0</v>
      </c>
      <c r="AJ1610" s="965">
        <v>0</v>
      </c>
      <c r="AK1610" s="965">
        <v>0</v>
      </c>
      <c r="AL1610" s="965">
        <v>0</v>
      </c>
      <c r="AM1610" s="965">
        <v>0</v>
      </c>
      <c r="AN1610" s="965">
        <v>0</v>
      </c>
      <c r="AO1610" s="965">
        <v>0</v>
      </c>
      <c r="AP1610" s="965">
        <v>0</v>
      </c>
      <c r="AQ1610" s="964">
        <v>0</v>
      </c>
      <c r="AR1610" s="964">
        <v>0</v>
      </c>
      <c r="AS1610" s="964">
        <v>0</v>
      </c>
      <c r="AT1610" s="964">
        <v>0</v>
      </c>
      <c r="AU1610" s="964">
        <v>0</v>
      </c>
      <c r="AV1610" s="964">
        <v>0</v>
      </c>
      <c r="AW1610" s="964">
        <v>0</v>
      </c>
      <c r="AX1610" s="964">
        <v>0</v>
      </c>
      <c r="AY1610" s="955">
        <v>0</v>
      </c>
      <c r="AZ1610" s="964">
        <v>0</v>
      </c>
      <c r="BA1610" s="964">
        <v>0</v>
      </c>
      <c r="BB1610" s="964">
        <v>0</v>
      </c>
      <c r="BC1610" s="922"/>
      <c r="BD1610" s="922"/>
      <c r="BE1610" s="922"/>
      <c r="BF1610" s="922"/>
      <c r="BG1610" s="964">
        <v>0</v>
      </c>
      <c r="BH1610" s="964">
        <v>0</v>
      </c>
      <c r="BI1610" s="922"/>
      <c r="BJ1610" s="1292">
        <v>0</v>
      </c>
      <c r="BK1610" s="916">
        <v>0</v>
      </c>
      <c r="BL1610" s="978">
        <v>0</v>
      </c>
    </row>
    <row r="1611" spans="1:64" s="923" customFormat="1" hidden="1">
      <c r="A1611" s="1022" t="s">
        <v>229</v>
      </c>
      <c r="B1611" s="875" t="s">
        <v>42</v>
      </c>
      <c r="C1611" s="871" t="s">
        <v>116</v>
      </c>
      <c r="D1611" s="914">
        <v>0</v>
      </c>
      <c r="E1611" s="922"/>
      <c r="F1611" s="922"/>
      <c r="G1611" s="964">
        <v>0</v>
      </c>
      <c r="H1611" s="964">
        <v>0</v>
      </c>
      <c r="I1611" s="922"/>
      <c r="J1611" s="964">
        <v>0</v>
      </c>
      <c r="K1611" s="964">
        <v>0</v>
      </c>
      <c r="L1611" s="964">
        <v>0</v>
      </c>
      <c r="M1611" s="964">
        <v>0</v>
      </c>
      <c r="N1611" s="965"/>
      <c r="O1611" s="964">
        <v>0</v>
      </c>
      <c r="P1611" s="964">
        <v>0</v>
      </c>
      <c r="Q1611" s="964">
        <v>0</v>
      </c>
      <c r="R1611" s="922"/>
      <c r="S1611" s="964">
        <v>0</v>
      </c>
      <c r="T1611" s="964">
        <v>0</v>
      </c>
      <c r="U1611" s="964">
        <v>0</v>
      </c>
      <c r="V1611" s="964">
        <v>0</v>
      </c>
      <c r="W1611" s="964">
        <v>0</v>
      </c>
      <c r="X1611" s="964">
        <v>0</v>
      </c>
      <c r="Y1611" s="964">
        <v>0</v>
      </c>
      <c r="Z1611" s="964">
        <v>0</v>
      </c>
      <c r="AA1611" s="922"/>
      <c r="AB1611" s="965">
        <v>0</v>
      </c>
      <c r="AC1611" s="965">
        <v>0</v>
      </c>
      <c r="AD1611" s="965">
        <v>0</v>
      </c>
      <c r="AE1611" s="965">
        <v>0</v>
      </c>
      <c r="AF1611" s="965">
        <v>0</v>
      </c>
      <c r="AG1611" s="965">
        <v>0</v>
      </c>
      <c r="AH1611" s="965">
        <v>0</v>
      </c>
      <c r="AI1611" s="965">
        <v>0</v>
      </c>
      <c r="AJ1611" s="965">
        <v>0</v>
      </c>
      <c r="AK1611" s="965">
        <v>0</v>
      </c>
      <c r="AL1611" s="965">
        <v>0</v>
      </c>
      <c r="AM1611" s="965">
        <v>0</v>
      </c>
      <c r="AN1611" s="965">
        <v>0</v>
      </c>
      <c r="AO1611" s="965">
        <v>0</v>
      </c>
      <c r="AP1611" s="965">
        <v>0</v>
      </c>
      <c r="AQ1611" s="964">
        <v>0</v>
      </c>
      <c r="AR1611" s="964">
        <v>0</v>
      </c>
      <c r="AS1611" s="964">
        <v>0</v>
      </c>
      <c r="AT1611" s="964">
        <v>0</v>
      </c>
      <c r="AU1611" s="964">
        <v>0</v>
      </c>
      <c r="AV1611" s="964">
        <v>0</v>
      </c>
      <c r="AW1611" s="964">
        <v>0</v>
      </c>
      <c r="AX1611" s="964">
        <v>0</v>
      </c>
      <c r="AY1611" s="964">
        <v>0</v>
      </c>
      <c r="AZ1611" s="955">
        <v>0</v>
      </c>
      <c r="BA1611" s="964">
        <v>0</v>
      </c>
      <c r="BB1611" s="964">
        <v>0</v>
      </c>
      <c r="BC1611" s="922"/>
      <c r="BD1611" s="922"/>
      <c r="BE1611" s="922"/>
      <c r="BF1611" s="922"/>
      <c r="BG1611" s="964">
        <v>0</v>
      </c>
      <c r="BH1611" s="964">
        <v>0</v>
      </c>
      <c r="BI1611" s="922"/>
      <c r="BJ1611" s="1292">
        <v>0</v>
      </c>
      <c r="BK1611" s="916">
        <v>0</v>
      </c>
      <c r="BL1611" s="979">
        <v>0</v>
      </c>
    </row>
    <row r="1612" spans="1:64" s="923" customFormat="1" hidden="1">
      <c r="A1612" s="1022" t="s">
        <v>230</v>
      </c>
      <c r="B1612" s="831" t="s">
        <v>15</v>
      </c>
      <c r="C1612" s="871" t="s">
        <v>117</v>
      </c>
      <c r="D1612" s="914">
        <v>0</v>
      </c>
      <c r="E1612" s="922"/>
      <c r="F1612" s="922"/>
      <c r="G1612" s="964">
        <v>0</v>
      </c>
      <c r="H1612" s="964">
        <v>0</v>
      </c>
      <c r="I1612" s="922"/>
      <c r="J1612" s="964">
        <v>0</v>
      </c>
      <c r="K1612" s="964">
        <v>0</v>
      </c>
      <c r="L1612" s="964">
        <v>0</v>
      </c>
      <c r="M1612" s="964">
        <v>0</v>
      </c>
      <c r="N1612" s="965"/>
      <c r="O1612" s="964">
        <v>0</v>
      </c>
      <c r="P1612" s="964">
        <v>0</v>
      </c>
      <c r="Q1612" s="964">
        <v>0</v>
      </c>
      <c r="R1612" s="922"/>
      <c r="S1612" s="964">
        <v>0</v>
      </c>
      <c r="T1612" s="964">
        <v>0</v>
      </c>
      <c r="U1612" s="964">
        <v>0</v>
      </c>
      <c r="V1612" s="964">
        <v>0</v>
      </c>
      <c r="W1612" s="964">
        <v>0</v>
      </c>
      <c r="X1612" s="964">
        <v>0</v>
      </c>
      <c r="Y1612" s="964">
        <v>0</v>
      </c>
      <c r="Z1612" s="964">
        <v>0</v>
      </c>
      <c r="AA1612" s="922"/>
      <c r="AB1612" s="965">
        <v>0</v>
      </c>
      <c r="AC1612" s="965">
        <v>0</v>
      </c>
      <c r="AD1612" s="965">
        <v>0</v>
      </c>
      <c r="AE1612" s="965">
        <v>0</v>
      </c>
      <c r="AF1612" s="965">
        <v>0</v>
      </c>
      <c r="AG1612" s="965">
        <v>0</v>
      </c>
      <c r="AH1612" s="965">
        <v>0</v>
      </c>
      <c r="AI1612" s="965">
        <v>0</v>
      </c>
      <c r="AJ1612" s="965">
        <v>0</v>
      </c>
      <c r="AK1612" s="965">
        <v>0</v>
      </c>
      <c r="AL1612" s="965">
        <v>0</v>
      </c>
      <c r="AM1612" s="965">
        <v>0</v>
      </c>
      <c r="AN1612" s="965">
        <v>0</v>
      </c>
      <c r="AO1612" s="965">
        <v>0</v>
      </c>
      <c r="AP1612" s="965">
        <v>0</v>
      </c>
      <c r="AQ1612" s="964">
        <v>0</v>
      </c>
      <c r="AR1612" s="964">
        <v>0</v>
      </c>
      <c r="AS1612" s="964">
        <v>0</v>
      </c>
      <c r="AT1612" s="964">
        <v>0</v>
      </c>
      <c r="AU1612" s="964">
        <v>0</v>
      </c>
      <c r="AV1612" s="964">
        <v>0</v>
      </c>
      <c r="AW1612" s="964">
        <v>0</v>
      </c>
      <c r="AX1612" s="964">
        <v>0</v>
      </c>
      <c r="AY1612" s="964">
        <v>0</v>
      </c>
      <c r="AZ1612" s="964">
        <v>0</v>
      </c>
      <c r="BA1612" s="955">
        <v>0</v>
      </c>
      <c r="BB1612" s="964">
        <v>0</v>
      </c>
      <c r="BC1612" s="922"/>
      <c r="BD1612" s="922"/>
      <c r="BE1612" s="922"/>
      <c r="BF1612" s="922"/>
      <c r="BG1612" s="964">
        <v>0</v>
      </c>
      <c r="BH1612" s="964">
        <v>0</v>
      </c>
      <c r="BI1612" s="922"/>
      <c r="BJ1612" s="1292">
        <v>0</v>
      </c>
      <c r="BK1612" s="916">
        <v>0</v>
      </c>
      <c r="BL1612" s="979">
        <v>0</v>
      </c>
    </row>
    <row r="1613" spans="1:64" s="923" customFormat="1" hidden="1">
      <c r="A1613" s="1022" t="s">
        <v>231</v>
      </c>
      <c r="B1613" s="1023" t="s">
        <v>16</v>
      </c>
      <c r="C1613" s="871" t="s">
        <v>118</v>
      </c>
      <c r="D1613" s="914">
        <v>0</v>
      </c>
      <c r="E1613" s="922"/>
      <c r="F1613" s="922"/>
      <c r="G1613" s="964">
        <v>0</v>
      </c>
      <c r="H1613" s="964">
        <v>0</v>
      </c>
      <c r="I1613" s="922"/>
      <c r="J1613" s="964">
        <v>0</v>
      </c>
      <c r="K1613" s="964">
        <v>0</v>
      </c>
      <c r="L1613" s="964">
        <v>0</v>
      </c>
      <c r="M1613" s="964">
        <v>0</v>
      </c>
      <c r="N1613" s="965"/>
      <c r="O1613" s="964">
        <v>0</v>
      </c>
      <c r="P1613" s="964">
        <v>0</v>
      </c>
      <c r="Q1613" s="964">
        <v>0</v>
      </c>
      <c r="R1613" s="922"/>
      <c r="S1613" s="964">
        <v>0</v>
      </c>
      <c r="T1613" s="964">
        <v>0</v>
      </c>
      <c r="U1613" s="964">
        <v>0</v>
      </c>
      <c r="V1613" s="964">
        <v>0</v>
      </c>
      <c r="W1613" s="964">
        <v>0</v>
      </c>
      <c r="X1613" s="964">
        <v>0</v>
      </c>
      <c r="Y1613" s="964">
        <v>0</v>
      </c>
      <c r="Z1613" s="964">
        <v>0</v>
      </c>
      <c r="AA1613" s="922"/>
      <c r="AB1613" s="965">
        <v>0</v>
      </c>
      <c r="AC1613" s="965">
        <v>0</v>
      </c>
      <c r="AD1613" s="965">
        <v>0</v>
      </c>
      <c r="AE1613" s="965">
        <v>0</v>
      </c>
      <c r="AF1613" s="965">
        <v>0</v>
      </c>
      <c r="AG1613" s="965">
        <v>0</v>
      </c>
      <c r="AH1613" s="965">
        <v>0</v>
      </c>
      <c r="AI1613" s="965">
        <v>0</v>
      </c>
      <c r="AJ1613" s="965">
        <v>0</v>
      </c>
      <c r="AK1613" s="965">
        <v>0</v>
      </c>
      <c r="AL1613" s="965">
        <v>0</v>
      </c>
      <c r="AM1613" s="965">
        <v>0</v>
      </c>
      <c r="AN1613" s="965">
        <v>0</v>
      </c>
      <c r="AO1613" s="965">
        <v>0</v>
      </c>
      <c r="AP1613" s="965">
        <v>0</v>
      </c>
      <c r="AQ1613" s="964">
        <v>0</v>
      </c>
      <c r="AR1613" s="964">
        <v>0</v>
      </c>
      <c r="AS1613" s="964">
        <v>0</v>
      </c>
      <c r="AT1613" s="964">
        <v>0</v>
      </c>
      <c r="AU1613" s="964">
        <v>0</v>
      </c>
      <c r="AV1613" s="964">
        <v>0</v>
      </c>
      <c r="AW1613" s="964">
        <v>0</v>
      </c>
      <c r="AX1613" s="964">
        <v>0</v>
      </c>
      <c r="AY1613" s="964">
        <v>0</v>
      </c>
      <c r="AZ1613" s="964">
        <v>0</v>
      </c>
      <c r="BA1613" s="964">
        <v>0</v>
      </c>
      <c r="BB1613" s="955">
        <v>0</v>
      </c>
      <c r="BC1613" s="922"/>
      <c r="BD1613" s="922"/>
      <c r="BE1613" s="922"/>
      <c r="BF1613" s="922"/>
      <c r="BG1613" s="964">
        <v>0</v>
      </c>
      <c r="BH1613" s="964">
        <v>0</v>
      </c>
      <c r="BI1613" s="922"/>
      <c r="BJ1613" s="1292">
        <v>0</v>
      </c>
      <c r="BK1613" s="916">
        <v>0</v>
      </c>
      <c r="BL1613" s="1294">
        <v>0</v>
      </c>
    </row>
    <row r="1614" spans="1:64" s="926" customFormat="1" hidden="1">
      <c r="A1614" s="1022" t="s">
        <v>232</v>
      </c>
      <c r="B1614" s="1023" t="s">
        <v>202</v>
      </c>
      <c r="C1614" s="1031"/>
      <c r="D1614" s="914">
        <v>0</v>
      </c>
      <c r="E1614" s="922"/>
      <c r="F1614" s="922"/>
      <c r="G1614" s="964">
        <v>0</v>
      </c>
      <c r="H1614" s="964">
        <v>0</v>
      </c>
      <c r="I1614" s="922"/>
      <c r="J1614" s="964">
        <v>0</v>
      </c>
      <c r="K1614" s="964">
        <v>0</v>
      </c>
      <c r="L1614" s="964">
        <v>0</v>
      </c>
      <c r="M1614" s="964">
        <v>0</v>
      </c>
      <c r="N1614" s="965"/>
      <c r="O1614" s="964">
        <v>0</v>
      </c>
      <c r="P1614" s="964">
        <v>0</v>
      </c>
      <c r="Q1614" s="964">
        <v>0</v>
      </c>
      <c r="R1614" s="922"/>
      <c r="S1614" s="964">
        <v>0</v>
      </c>
      <c r="T1614" s="964">
        <v>0</v>
      </c>
      <c r="U1614" s="964">
        <v>0</v>
      </c>
      <c r="V1614" s="964">
        <v>0</v>
      </c>
      <c r="W1614" s="964">
        <v>0</v>
      </c>
      <c r="X1614" s="964">
        <v>0</v>
      </c>
      <c r="Y1614" s="964">
        <v>0</v>
      </c>
      <c r="Z1614" s="964">
        <v>0</v>
      </c>
      <c r="AA1614" s="922"/>
      <c r="AB1614" s="965">
        <v>0</v>
      </c>
      <c r="AC1614" s="965">
        <v>0</v>
      </c>
      <c r="AD1614" s="965">
        <v>0</v>
      </c>
      <c r="AE1614" s="965">
        <v>0</v>
      </c>
      <c r="AF1614" s="965">
        <v>0</v>
      </c>
      <c r="AG1614" s="965">
        <v>0</v>
      </c>
      <c r="AH1614" s="965">
        <v>0</v>
      </c>
      <c r="AI1614" s="965">
        <v>0</v>
      </c>
      <c r="AJ1614" s="965">
        <v>0</v>
      </c>
      <c r="AK1614" s="965">
        <v>0</v>
      </c>
      <c r="AL1614" s="965">
        <v>0</v>
      </c>
      <c r="AM1614" s="965">
        <v>0</v>
      </c>
      <c r="AN1614" s="965">
        <v>0</v>
      </c>
      <c r="AO1614" s="965">
        <v>0</v>
      </c>
      <c r="AP1614" s="965">
        <v>0</v>
      </c>
      <c r="AQ1614" s="964">
        <v>0</v>
      </c>
      <c r="AR1614" s="964">
        <v>0</v>
      </c>
      <c r="AS1614" s="964">
        <v>0</v>
      </c>
      <c r="AT1614" s="964">
        <v>0</v>
      </c>
      <c r="AU1614" s="964">
        <v>0</v>
      </c>
      <c r="AV1614" s="964">
        <v>0</v>
      </c>
      <c r="AW1614" s="964">
        <v>0</v>
      </c>
      <c r="AX1614" s="964">
        <v>0</v>
      </c>
      <c r="AY1614" s="964">
        <v>0</v>
      </c>
      <c r="AZ1614" s="964">
        <v>0</v>
      </c>
      <c r="BA1614" s="964">
        <v>0</v>
      </c>
      <c r="BB1614" s="964">
        <v>0</v>
      </c>
      <c r="BC1614" s="970"/>
      <c r="BD1614" s="922"/>
      <c r="BE1614" s="922"/>
      <c r="BF1614" s="922"/>
      <c r="BG1614" s="964">
        <v>0</v>
      </c>
      <c r="BH1614" s="964">
        <v>0</v>
      </c>
      <c r="BI1614" s="922"/>
      <c r="BJ1614" s="1292">
        <v>0</v>
      </c>
      <c r="BK1614" s="916">
        <v>0</v>
      </c>
      <c r="BL1614" s="978">
        <v>0</v>
      </c>
    </row>
    <row r="1615" spans="1:64" s="910" customFormat="1" hidden="1">
      <c r="A1615" s="1029" t="s">
        <v>66</v>
      </c>
      <c r="B1615" s="1030" t="s">
        <v>6</v>
      </c>
      <c r="C1615" s="1031" t="s">
        <v>119</v>
      </c>
      <c r="D1615" s="985">
        <v>0</v>
      </c>
      <c r="E1615" s="971"/>
      <c r="F1615" s="971"/>
      <c r="G1615" s="971"/>
      <c r="H1615" s="971"/>
      <c r="I1615" s="971"/>
      <c r="J1615" s="971"/>
      <c r="K1615" s="971"/>
      <c r="L1615" s="971"/>
      <c r="M1615" s="971"/>
      <c r="N1615" s="980"/>
      <c r="O1615" s="971"/>
      <c r="P1615" s="971"/>
      <c r="Q1615" s="971"/>
      <c r="R1615" s="971"/>
      <c r="S1615" s="981"/>
      <c r="T1615" s="981"/>
      <c r="U1615" s="981"/>
      <c r="V1615" s="981"/>
      <c r="W1615" s="981"/>
      <c r="X1615" s="981"/>
      <c r="Y1615" s="981"/>
      <c r="Z1615" s="982"/>
      <c r="AA1615" s="971"/>
      <c r="AB1615" s="983"/>
      <c r="AC1615" s="983"/>
      <c r="AD1615" s="983"/>
      <c r="AE1615" s="983"/>
      <c r="AF1615" s="983"/>
      <c r="AG1615" s="983"/>
      <c r="AH1615" s="983"/>
      <c r="AI1615" s="983"/>
      <c r="AJ1615" s="984"/>
      <c r="AK1615" s="984"/>
      <c r="AL1615" s="984"/>
      <c r="AM1615" s="984"/>
      <c r="AN1615" s="983"/>
      <c r="AO1615" s="983"/>
      <c r="AP1615" s="983"/>
      <c r="AQ1615" s="982"/>
      <c r="AR1615" s="982"/>
      <c r="AS1615" s="982"/>
      <c r="AT1615" s="982"/>
      <c r="AU1615" s="982"/>
      <c r="AV1615" s="982"/>
      <c r="AW1615" s="982"/>
      <c r="AX1615" s="982"/>
      <c r="AY1615" s="982"/>
      <c r="AZ1615" s="982"/>
      <c r="BA1615" s="982"/>
      <c r="BB1615" s="971"/>
      <c r="BC1615" s="955">
        <v>0</v>
      </c>
      <c r="BD1615" s="971"/>
      <c r="BE1615" s="971"/>
      <c r="BF1615" s="971"/>
      <c r="BG1615" s="971"/>
      <c r="BH1615" s="971"/>
      <c r="BI1615" s="971"/>
      <c r="BJ1615" s="1294">
        <v>0</v>
      </c>
      <c r="BK1615" s="916">
        <v>0</v>
      </c>
      <c r="BL1615" s="1294">
        <v>0</v>
      </c>
    </row>
    <row r="1616" spans="1:64" s="910" customFormat="1" hidden="1">
      <c r="A1616" s="1050" t="s">
        <v>67</v>
      </c>
      <c r="B1616" s="1051" t="s">
        <v>68</v>
      </c>
      <c r="C1616" s="1052" t="s">
        <v>120</v>
      </c>
      <c r="D1616" s="914">
        <v>0</v>
      </c>
      <c r="E1616" s="922"/>
      <c r="F1616" s="922"/>
      <c r="G1616" s="964">
        <v>0</v>
      </c>
      <c r="H1616" s="964">
        <v>0</v>
      </c>
      <c r="I1616" s="922"/>
      <c r="J1616" s="964">
        <v>0</v>
      </c>
      <c r="K1616" s="964">
        <v>0</v>
      </c>
      <c r="L1616" s="964">
        <v>0</v>
      </c>
      <c r="M1616" s="964">
        <v>0</v>
      </c>
      <c r="N1616" s="965"/>
      <c r="O1616" s="964">
        <v>0</v>
      </c>
      <c r="P1616" s="964">
        <v>0</v>
      </c>
      <c r="Q1616" s="964">
        <v>0</v>
      </c>
      <c r="R1616" s="922"/>
      <c r="S1616" s="964">
        <v>0</v>
      </c>
      <c r="T1616" s="964">
        <v>0</v>
      </c>
      <c r="U1616" s="964">
        <v>0</v>
      </c>
      <c r="V1616" s="964">
        <v>0</v>
      </c>
      <c r="W1616" s="964">
        <v>0</v>
      </c>
      <c r="X1616" s="964">
        <v>0</v>
      </c>
      <c r="Y1616" s="964">
        <v>0</v>
      </c>
      <c r="Z1616" s="964">
        <v>0</v>
      </c>
      <c r="AA1616" s="922"/>
      <c r="AB1616" s="965">
        <v>0</v>
      </c>
      <c r="AC1616" s="965">
        <v>0</v>
      </c>
      <c r="AD1616" s="965">
        <v>0</v>
      </c>
      <c r="AE1616" s="965">
        <v>0</v>
      </c>
      <c r="AF1616" s="965">
        <v>0</v>
      </c>
      <c r="AG1616" s="965">
        <v>0</v>
      </c>
      <c r="AH1616" s="965">
        <v>0</v>
      </c>
      <c r="AI1616" s="965">
        <v>0</v>
      </c>
      <c r="AJ1616" s="965">
        <v>0</v>
      </c>
      <c r="AK1616" s="965">
        <v>0</v>
      </c>
      <c r="AL1616" s="965">
        <v>0</v>
      </c>
      <c r="AM1616" s="965">
        <v>0</v>
      </c>
      <c r="AN1616" s="965">
        <v>0</v>
      </c>
      <c r="AO1616" s="965">
        <v>0</v>
      </c>
      <c r="AP1616" s="965">
        <v>0</v>
      </c>
      <c r="AQ1616" s="964">
        <v>0</v>
      </c>
      <c r="AR1616" s="964">
        <v>0</v>
      </c>
      <c r="AS1616" s="964">
        <v>0</v>
      </c>
      <c r="AT1616" s="964">
        <v>0</v>
      </c>
      <c r="AU1616" s="964">
        <v>0</v>
      </c>
      <c r="AV1616" s="964">
        <v>0</v>
      </c>
      <c r="AW1616" s="964">
        <v>0</v>
      </c>
      <c r="AX1616" s="964">
        <v>0</v>
      </c>
      <c r="AY1616" s="964">
        <v>0</v>
      </c>
      <c r="AZ1616" s="964">
        <v>0</v>
      </c>
      <c r="BA1616" s="964">
        <v>0</v>
      </c>
      <c r="BB1616" s="964">
        <v>0</v>
      </c>
      <c r="BC1616" s="922"/>
      <c r="BD1616" s="955">
        <v>0</v>
      </c>
      <c r="BE1616" s="922"/>
      <c r="BF1616" s="922"/>
      <c r="BG1616" s="964">
        <v>0</v>
      </c>
      <c r="BH1616" s="964">
        <v>0</v>
      </c>
      <c r="BI1616" s="922"/>
      <c r="BJ1616" s="1522">
        <v>0</v>
      </c>
      <c r="BK1616" s="974">
        <v>0</v>
      </c>
      <c r="BL1616" s="1522">
        <v>0</v>
      </c>
    </row>
    <row r="1617" spans="1:64" s="910" customFormat="1" hidden="1">
      <c r="A1617" s="1029" t="s">
        <v>145</v>
      </c>
      <c r="B1617" s="1053" t="s">
        <v>146</v>
      </c>
      <c r="C1617" s="1031" t="s">
        <v>121</v>
      </c>
      <c r="D1617" s="914">
        <v>0</v>
      </c>
      <c r="E1617" s="922"/>
      <c r="F1617" s="922"/>
      <c r="G1617" s="964">
        <v>0</v>
      </c>
      <c r="H1617" s="964">
        <v>0</v>
      </c>
      <c r="I1617" s="922"/>
      <c r="J1617" s="964">
        <v>0</v>
      </c>
      <c r="K1617" s="964">
        <v>0</v>
      </c>
      <c r="L1617" s="964">
        <v>0</v>
      </c>
      <c r="M1617" s="964">
        <v>0</v>
      </c>
      <c r="N1617" s="965"/>
      <c r="O1617" s="964">
        <v>0</v>
      </c>
      <c r="P1617" s="964">
        <v>0</v>
      </c>
      <c r="Q1617" s="964">
        <v>0</v>
      </c>
      <c r="R1617" s="922"/>
      <c r="S1617" s="964">
        <v>0</v>
      </c>
      <c r="T1617" s="964">
        <v>0</v>
      </c>
      <c r="U1617" s="964">
        <v>0</v>
      </c>
      <c r="V1617" s="964">
        <v>0</v>
      </c>
      <c r="W1617" s="964">
        <v>0</v>
      </c>
      <c r="X1617" s="964">
        <v>0</v>
      </c>
      <c r="Y1617" s="964">
        <v>0</v>
      </c>
      <c r="Z1617" s="964">
        <v>0</v>
      </c>
      <c r="AA1617" s="922"/>
      <c r="AB1617" s="965">
        <v>0</v>
      </c>
      <c r="AC1617" s="965">
        <v>0</v>
      </c>
      <c r="AD1617" s="965">
        <v>0</v>
      </c>
      <c r="AE1617" s="965">
        <v>0</v>
      </c>
      <c r="AF1617" s="965">
        <v>0</v>
      </c>
      <c r="AG1617" s="965">
        <v>0</v>
      </c>
      <c r="AH1617" s="965">
        <v>0</v>
      </c>
      <c r="AI1617" s="965">
        <v>0</v>
      </c>
      <c r="AJ1617" s="965">
        <v>0</v>
      </c>
      <c r="AK1617" s="965">
        <v>0</v>
      </c>
      <c r="AL1617" s="965">
        <v>0</v>
      </c>
      <c r="AM1617" s="965">
        <v>0</v>
      </c>
      <c r="AN1617" s="965">
        <v>0</v>
      </c>
      <c r="AO1617" s="965">
        <v>0</v>
      </c>
      <c r="AP1617" s="965">
        <v>0</v>
      </c>
      <c r="AQ1617" s="964">
        <v>0</v>
      </c>
      <c r="AR1617" s="964">
        <v>0</v>
      </c>
      <c r="AS1617" s="964">
        <v>0</v>
      </c>
      <c r="AT1617" s="964">
        <v>0</v>
      </c>
      <c r="AU1617" s="964">
        <v>0</v>
      </c>
      <c r="AV1617" s="964">
        <v>0</v>
      </c>
      <c r="AW1617" s="964">
        <v>0</v>
      </c>
      <c r="AX1617" s="964">
        <v>0</v>
      </c>
      <c r="AY1617" s="964">
        <v>0</v>
      </c>
      <c r="AZ1617" s="964">
        <v>0</v>
      </c>
      <c r="BA1617" s="964">
        <v>0</v>
      </c>
      <c r="BB1617" s="964">
        <v>0</v>
      </c>
      <c r="BC1617" s="922"/>
      <c r="BD1617" s="922"/>
      <c r="BE1617" s="955">
        <v>0</v>
      </c>
      <c r="BF1617" s="922"/>
      <c r="BG1617" s="964">
        <v>0</v>
      </c>
      <c r="BH1617" s="964">
        <v>0</v>
      </c>
      <c r="BI1617" s="922"/>
      <c r="BJ1617" s="1294">
        <v>0</v>
      </c>
      <c r="BK1617" s="913">
        <v>0</v>
      </c>
      <c r="BL1617" s="1294">
        <v>0</v>
      </c>
    </row>
    <row r="1618" spans="1:64" hidden="1">
      <c r="A1618" s="1044" t="s">
        <v>147</v>
      </c>
      <c r="B1618" s="1054" t="s">
        <v>148</v>
      </c>
      <c r="C1618" s="1045" t="s">
        <v>122</v>
      </c>
      <c r="D1618" s="914">
        <v>0</v>
      </c>
      <c r="E1618" s="922"/>
      <c r="F1618" s="922"/>
      <c r="G1618" s="964">
        <v>0</v>
      </c>
      <c r="H1618" s="964">
        <v>0</v>
      </c>
      <c r="I1618" s="922"/>
      <c r="J1618" s="964">
        <v>0</v>
      </c>
      <c r="K1618" s="964">
        <v>0</v>
      </c>
      <c r="L1618" s="964">
        <v>0</v>
      </c>
      <c r="M1618" s="964">
        <v>0</v>
      </c>
      <c r="N1618" s="965"/>
      <c r="O1618" s="964">
        <v>0</v>
      </c>
      <c r="P1618" s="964">
        <v>0</v>
      </c>
      <c r="Q1618" s="964">
        <v>0</v>
      </c>
      <c r="R1618" s="922"/>
      <c r="S1618" s="964">
        <v>0</v>
      </c>
      <c r="T1618" s="964">
        <v>0</v>
      </c>
      <c r="U1618" s="964">
        <v>0</v>
      </c>
      <c r="V1618" s="964">
        <v>0</v>
      </c>
      <c r="W1618" s="964">
        <v>0</v>
      </c>
      <c r="X1618" s="964">
        <v>0</v>
      </c>
      <c r="Y1618" s="964">
        <v>0</v>
      </c>
      <c r="Z1618" s="964">
        <v>0</v>
      </c>
      <c r="AA1618" s="922"/>
      <c r="AB1618" s="965">
        <v>0</v>
      </c>
      <c r="AC1618" s="965">
        <v>0</v>
      </c>
      <c r="AD1618" s="965">
        <v>0</v>
      </c>
      <c r="AE1618" s="965">
        <v>0</v>
      </c>
      <c r="AF1618" s="965">
        <v>0</v>
      </c>
      <c r="AG1618" s="965">
        <v>0</v>
      </c>
      <c r="AH1618" s="965">
        <v>0</v>
      </c>
      <c r="AI1618" s="965">
        <v>0</v>
      </c>
      <c r="AJ1618" s="965">
        <v>0</v>
      </c>
      <c r="AK1618" s="965">
        <v>0</v>
      </c>
      <c r="AL1618" s="965">
        <v>0</v>
      </c>
      <c r="AM1618" s="965">
        <v>0</v>
      </c>
      <c r="AN1618" s="965">
        <v>0</v>
      </c>
      <c r="AO1618" s="965">
        <v>0</v>
      </c>
      <c r="AP1618" s="965">
        <v>0</v>
      </c>
      <c r="AQ1618" s="964">
        <v>0</v>
      </c>
      <c r="AR1618" s="964">
        <v>0</v>
      </c>
      <c r="AS1618" s="964">
        <v>0</v>
      </c>
      <c r="AT1618" s="964">
        <v>0</v>
      </c>
      <c r="AU1618" s="964">
        <v>0</v>
      </c>
      <c r="AV1618" s="964">
        <v>0</v>
      </c>
      <c r="AW1618" s="964">
        <v>0</v>
      </c>
      <c r="AX1618" s="964">
        <v>0</v>
      </c>
      <c r="AY1618" s="964">
        <v>0</v>
      </c>
      <c r="AZ1618" s="964">
        <v>0</v>
      </c>
      <c r="BA1618" s="964">
        <v>0</v>
      </c>
      <c r="BB1618" s="964">
        <v>0</v>
      </c>
      <c r="BC1618" s="922"/>
      <c r="BD1618" s="922"/>
      <c r="BE1618" s="922"/>
      <c r="BF1618" s="955">
        <v>0</v>
      </c>
      <c r="BG1618" s="964">
        <v>0</v>
      </c>
      <c r="BH1618" s="964">
        <v>0</v>
      </c>
      <c r="BI1618" s="922"/>
      <c r="BJ1618" s="1523">
        <v>0</v>
      </c>
      <c r="BK1618" s="913">
        <v>0</v>
      </c>
      <c r="BL1618" s="1523">
        <v>0</v>
      </c>
    </row>
    <row r="1619" spans="1:64" hidden="1">
      <c r="A1619" s="1044" t="s">
        <v>149</v>
      </c>
      <c r="B1619" s="1054" t="s">
        <v>157</v>
      </c>
      <c r="C1619" s="1045" t="s">
        <v>162</v>
      </c>
      <c r="D1619" s="914"/>
      <c r="E1619" s="922"/>
      <c r="F1619" s="922"/>
      <c r="G1619" s="964">
        <v>0</v>
      </c>
      <c r="H1619" s="964">
        <v>0</v>
      </c>
      <c r="I1619" s="922"/>
      <c r="J1619" s="964">
        <v>0</v>
      </c>
      <c r="K1619" s="964">
        <v>0</v>
      </c>
      <c r="L1619" s="964">
        <v>0</v>
      </c>
      <c r="M1619" s="964">
        <v>0</v>
      </c>
      <c r="N1619" s="965"/>
      <c r="O1619" s="964">
        <v>0</v>
      </c>
      <c r="P1619" s="964">
        <v>0</v>
      </c>
      <c r="Q1619" s="964">
        <v>0</v>
      </c>
      <c r="R1619" s="922"/>
      <c r="S1619" s="964">
        <v>0</v>
      </c>
      <c r="T1619" s="964">
        <v>0</v>
      </c>
      <c r="U1619" s="964">
        <v>0</v>
      </c>
      <c r="V1619" s="964">
        <v>0</v>
      </c>
      <c r="W1619" s="964">
        <v>0</v>
      </c>
      <c r="X1619" s="964">
        <v>0</v>
      </c>
      <c r="Y1619" s="964">
        <v>0</v>
      </c>
      <c r="Z1619" s="964">
        <v>0</v>
      </c>
      <c r="AA1619" s="922"/>
      <c r="AB1619" s="965">
        <v>0</v>
      </c>
      <c r="AC1619" s="965">
        <v>0</v>
      </c>
      <c r="AD1619" s="965">
        <v>0</v>
      </c>
      <c r="AE1619" s="965">
        <v>0</v>
      </c>
      <c r="AF1619" s="965">
        <v>0</v>
      </c>
      <c r="AG1619" s="965">
        <v>0</v>
      </c>
      <c r="AH1619" s="965">
        <v>0</v>
      </c>
      <c r="AI1619" s="965">
        <v>0</v>
      </c>
      <c r="AJ1619" s="965">
        <v>0</v>
      </c>
      <c r="AK1619" s="965">
        <v>0</v>
      </c>
      <c r="AL1619" s="965">
        <v>0</v>
      </c>
      <c r="AM1619" s="965">
        <v>0</v>
      </c>
      <c r="AN1619" s="965">
        <v>0</v>
      </c>
      <c r="AO1619" s="965">
        <v>0</v>
      </c>
      <c r="AP1619" s="965">
        <v>0</v>
      </c>
      <c r="AQ1619" s="964">
        <v>0</v>
      </c>
      <c r="AR1619" s="964">
        <v>0</v>
      </c>
      <c r="AS1619" s="964">
        <v>0</v>
      </c>
      <c r="AT1619" s="964">
        <v>0</v>
      </c>
      <c r="AU1619" s="964">
        <v>0</v>
      </c>
      <c r="AV1619" s="964">
        <v>0</v>
      </c>
      <c r="AW1619" s="964">
        <v>0</v>
      </c>
      <c r="AX1619" s="964">
        <v>0</v>
      </c>
      <c r="AY1619" s="964">
        <v>0</v>
      </c>
      <c r="AZ1619" s="964">
        <v>0</v>
      </c>
      <c r="BA1619" s="964">
        <v>0</v>
      </c>
      <c r="BB1619" s="964">
        <v>0</v>
      </c>
      <c r="BC1619" s="922"/>
      <c r="BD1619" s="922"/>
      <c r="BE1619" s="922"/>
      <c r="BF1619" s="922"/>
      <c r="BG1619" s="955">
        <v>0</v>
      </c>
      <c r="BH1619" s="964">
        <v>0</v>
      </c>
      <c r="BI1619" s="922"/>
      <c r="BJ1619" s="1294">
        <v>0</v>
      </c>
      <c r="BK1619" s="913">
        <v>0</v>
      </c>
      <c r="BL1619" s="1294">
        <v>0</v>
      </c>
    </row>
    <row r="1620" spans="1:64" hidden="1">
      <c r="A1620" s="1044" t="s">
        <v>77</v>
      </c>
      <c r="B1620" s="1054" t="s">
        <v>158</v>
      </c>
      <c r="C1620" s="1045" t="s">
        <v>163</v>
      </c>
      <c r="D1620" s="914"/>
      <c r="E1620" s="922"/>
      <c r="F1620" s="922"/>
      <c r="G1620" s="964">
        <v>0</v>
      </c>
      <c r="H1620" s="964">
        <v>0</v>
      </c>
      <c r="I1620" s="922"/>
      <c r="J1620" s="964">
        <v>0</v>
      </c>
      <c r="K1620" s="964">
        <v>0</v>
      </c>
      <c r="L1620" s="964">
        <v>0</v>
      </c>
      <c r="M1620" s="964">
        <v>0</v>
      </c>
      <c r="N1620" s="965"/>
      <c r="O1620" s="964">
        <v>0</v>
      </c>
      <c r="P1620" s="964">
        <v>0</v>
      </c>
      <c r="Q1620" s="964">
        <v>0</v>
      </c>
      <c r="R1620" s="922"/>
      <c r="S1620" s="964">
        <v>0</v>
      </c>
      <c r="T1620" s="964">
        <v>0</v>
      </c>
      <c r="U1620" s="964">
        <v>0</v>
      </c>
      <c r="V1620" s="964">
        <v>0</v>
      </c>
      <c r="W1620" s="964">
        <v>0</v>
      </c>
      <c r="X1620" s="964">
        <v>0</v>
      </c>
      <c r="Y1620" s="964">
        <v>0</v>
      </c>
      <c r="Z1620" s="964">
        <v>0</v>
      </c>
      <c r="AA1620" s="922"/>
      <c r="AB1620" s="965">
        <v>0</v>
      </c>
      <c r="AC1620" s="965">
        <v>0</v>
      </c>
      <c r="AD1620" s="965">
        <v>0</v>
      </c>
      <c r="AE1620" s="965">
        <v>0</v>
      </c>
      <c r="AF1620" s="965">
        <v>0</v>
      </c>
      <c r="AG1620" s="965">
        <v>0</v>
      </c>
      <c r="AH1620" s="965">
        <v>0</v>
      </c>
      <c r="AI1620" s="965">
        <v>0</v>
      </c>
      <c r="AJ1620" s="965">
        <v>0</v>
      </c>
      <c r="AK1620" s="965">
        <v>0</v>
      </c>
      <c r="AL1620" s="965">
        <v>0</v>
      </c>
      <c r="AM1620" s="965">
        <v>0</v>
      </c>
      <c r="AN1620" s="965">
        <v>0</v>
      </c>
      <c r="AO1620" s="965">
        <v>0</v>
      </c>
      <c r="AP1620" s="965">
        <v>0</v>
      </c>
      <c r="AQ1620" s="964">
        <v>0</v>
      </c>
      <c r="AR1620" s="964">
        <v>0</v>
      </c>
      <c r="AS1620" s="964">
        <v>0</v>
      </c>
      <c r="AT1620" s="964">
        <v>0</v>
      </c>
      <c r="AU1620" s="964">
        <v>0</v>
      </c>
      <c r="AV1620" s="964">
        <v>0</v>
      </c>
      <c r="AW1620" s="964">
        <v>0</v>
      </c>
      <c r="AX1620" s="964">
        <v>0</v>
      </c>
      <c r="AY1620" s="964">
        <v>0</v>
      </c>
      <c r="AZ1620" s="964">
        <v>0</v>
      </c>
      <c r="BA1620" s="964">
        <v>0</v>
      </c>
      <c r="BB1620" s="964">
        <v>0</v>
      </c>
      <c r="BC1620" s="922"/>
      <c r="BD1620" s="922"/>
      <c r="BE1620" s="922"/>
      <c r="BF1620" s="922"/>
      <c r="BG1620" s="964">
        <v>0</v>
      </c>
      <c r="BH1620" s="955">
        <v>0</v>
      </c>
      <c r="BI1620" s="922"/>
      <c r="BJ1620" s="1294">
        <v>0</v>
      </c>
      <c r="BK1620" s="913">
        <v>0</v>
      </c>
      <c r="BL1620" s="1294">
        <v>0</v>
      </c>
    </row>
    <row r="1621" spans="1:64" hidden="1">
      <c r="A1621" s="1046"/>
      <c r="B1621" s="1047" t="s">
        <v>150</v>
      </c>
      <c r="C1621" s="881"/>
      <c r="D1621" s="914"/>
      <c r="E1621" s="922"/>
      <c r="F1621" s="922"/>
      <c r="G1621" s="922"/>
      <c r="H1621" s="922"/>
      <c r="I1621" s="922"/>
      <c r="J1621" s="922"/>
      <c r="K1621" s="922"/>
      <c r="L1621" s="922"/>
      <c r="M1621" s="922"/>
      <c r="N1621" s="961"/>
      <c r="O1621" s="922"/>
      <c r="P1621" s="922"/>
      <c r="Q1621" s="922"/>
      <c r="R1621" s="922"/>
      <c r="S1621" s="922"/>
      <c r="T1621" s="922"/>
      <c r="U1621" s="922"/>
      <c r="V1621" s="922"/>
      <c r="W1621" s="922"/>
      <c r="X1621" s="922"/>
      <c r="Y1621" s="922"/>
      <c r="Z1621" s="922"/>
      <c r="AA1621" s="922"/>
      <c r="AB1621" s="961"/>
      <c r="AC1621" s="961"/>
      <c r="AD1621" s="961"/>
      <c r="AE1621" s="961"/>
      <c r="AF1621" s="961"/>
      <c r="AG1621" s="961"/>
      <c r="AH1621" s="961"/>
      <c r="AI1621" s="961"/>
      <c r="AJ1621" s="961"/>
      <c r="AK1621" s="961"/>
      <c r="AL1621" s="961"/>
      <c r="AM1621" s="961"/>
      <c r="AN1621" s="961"/>
      <c r="AO1621" s="961"/>
      <c r="AP1621" s="961"/>
      <c r="AQ1621" s="922"/>
      <c r="AR1621" s="922"/>
      <c r="AS1621" s="922"/>
      <c r="AT1621" s="922"/>
      <c r="AU1621" s="922"/>
      <c r="AV1621" s="922"/>
      <c r="AW1621" s="922"/>
      <c r="AX1621" s="922"/>
      <c r="AY1621" s="922"/>
      <c r="AZ1621" s="922"/>
      <c r="BA1621" s="922"/>
      <c r="BB1621" s="922"/>
      <c r="BC1621" s="922"/>
      <c r="BD1621" s="922"/>
      <c r="BE1621" s="922"/>
      <c r="BF1621" s="922"/>
      <c r="BG1621" s="922"/>
      <c r="BH1621" s="922"/>
      <c r="BI1621" s="922"/>
      <c r="BJ1621" s="1299"/>
      <c r="BK1621" s="933"/>
      <c r="BL1621" s="1299"/>
    </row>
    <row r="1622" spans="1:64" s="910" customFormat="1" ht="15" hidden="1">
      <c r="A1622" s="1032"/>
      <c r="B1622" s="934" t="s">
        <v>151</v>
      </c>
      <c r="C1622" s="934"/>
      <c r="D1622" s="905"/>
      <c r="E1622" s="955">
        <v>0</v>
      </c>
      <c r="F1622" s="955">
        <v>0</v>
      </c>
      <c r="G1622" s="955">
        <v>0</v>
      </c>
      <c r="H1622" s="955">
        <v>0</v>
      </c>
      <c r="I1622" s="955">
        <v>0</v>
      </c>
      <c r="J1622" s="955">
        <v>0</v>
      </c>
      <c r="K1622" s="955">
        <v>0</v>
      </c>
      <c r="L1622" s="955">
        <v>0</v>
      </c>
      <c r="M1622" s="955">
        <v>0</v>
      </c>
      <c r="N1622" s="935">
        <v>0</v>
      </c>
      <c r="O1622" s="955">
        <v>0</v>
      </c>
      <c r="P1622" s="955">
        <v>0</v>
      </c>
      <c r="Q1622" s="955">
        <v>0</v>
      </c>
      <c r="R1622" s="955">
        <v>0</v>
      </c>
      <c r="S1622" s="955">
        <v>0</v>
      </c>
      <c r="T1622" s="955">
        <v>0</v>
      </c>
      <c r="U1622" s="955">
        <v>0</v>
      </c>
      <c r="V1622" s="955">
        <v>0</v>
      </c>
      <c r="W1622" s="955">
        <v>0</v>
      </c>
      <c r="X1622" s="955">
        <v>0</v>
      </c>
      <c r="Y1622" s="955">
        <v>0</v>
      </c>
      <c r="Z1622" s="955">
        <v>0</v>
      </c>
      <c r="AA1622" s="955">
        <v>0</v>
      </c>
      <c r="AB1622" s="935">
        <v>0</v>
      </c>
      <c r="AC1622" s="935">
        <v>0</v>
      </c>
      <c r="AD1622" s="935">
        <v>0</v>
      </c>
      <c r="AE1622" s="935">
        <v>0</v>
      </c>
      <c r="AF1622" s="935">
        <v>0</v>
      </c>
      <c r="AG1622" s="935">
        <v>0</v>
      </c>
      <c r="AH1622" s="935">
        <v>0</v>
      </c>
      <c r="AI1622" s="935">
        <v>0</v>
      </c>
      <c r="AJ1622" s="935">
        <v>0</v>
      </c>
      <c r="AK1622" s="935">
        <v>0</v>
      </c>
      <c r="AL1622" s="935">
        <v>0</v>
      </c>
      <c r="AM1622" s="935">
        <v>0</v>
      </c>
      <c r="AN1622" s="935">
        <v>0</v>
      </c>
      <c r="AO1622" s="935">
        <v>0</v>
      </c>
      <c r="AP1622" s="935">
        <v>0</v>
      </c>
      <c r="AQ1622" s="955">
        <v>0</v>
      </c>
      <c r="AR1622" s="955">
        <v>0</v>
      </c>
      <c r="AS1622" s="955">
        <v>0</v>
      </c>
      <c r="AT1622" s="955">
        <v>0</v>
      </c>
      <c r="AU1622" s="955">
        <v>0</v>
      </c>
      <c r="AV1622" s="955">
        <v>0</v>
      </c>
      <c r="AW1622" s="955">
        <v>0</v>
      </c>
      <c r="AX1622" s="955">
        <v>0</v>
      </c>
      <c r="AY1622" s="955">
        <v>0</v>
      </c>
      <c r="AZ1622" s="955">
        <v>0</v>
      </c>
      <c r="BA1622" s="955">
        <v>0</v>
      </c>
      <c r="BB1622" s="955">
        <v>0</v>
      </c>
      <c r="BC1622" s="955">
        <v>0</v>
      </c>
      <c r="BD1622" s="955">
        <v>0</v>
      </c>
      <c r="BE1622" s="955">
        <v>0</v>
      </c>
      <c r="BF1622" s="955">
        <v>0</v>
      </c>
      <c r="BG1622" s="955">
        <v>0</v>
      </c>
      <c r="BH1622" s="955">
        <v>0</v>
      </c>
      <c r="BI1622" s="955"/>
      <c r="BJ1622" s="936" t="s">
        <v>152</v>
      </c>
      <c r="BK1622" s="937" t="s">
        <v>152</v>
      </c>
      <c r="BL1622" s="937" t="s">
        <v>152</v>
      </c>
    </row>
    <row r="1623" spans="1:64" hidden="1">
      <c r="A1623" s="1032"/>
      <c r="B1623" s="934" t="s">
        <v>340</v>
      </c>
      <c r="C1623" s="934"/>
      <c r="D1623" s="905">
        <v>0</v>
      </c>
      <c r="E1623" s="907">
        <v>0</v>
      </c>
      <c r="F1623" s="907">
        <v>0</v>
      </c>
      <c r="G1623" s="907">
        <v>0</v>
      </c>
      <c r="H1623" s="907">
        <v>0</v>
      </c>
      <c r="I1623" s="907">
        <v>0</v>
      </c>
      <c r="J1623" s="907">
        <v>0</v>
      </c>
      <c r="K1623" s="907">
        <v>0</v>
      </c>
      <c r="L1623" s="907">
        <v>0</v>
      </c>
      <c r="M1623" s="907">
        <v>0</v>
      </c>
      <c r="N1623" s="935">
        <v>0</v>
      </c>
      <c r="O1623" s="907">
        <v>0</v>
      </c>
      <c r="P1623" s="907">
        <v>0</v>
      </c>
      <c r="Q1623" s="907">
        <v>0</v>
      </c>
      <c r="R1623" s="907">
        <v>0</v>
      </c>
      <c r="S1623" s="907">
        <v>0</v>
      </c>
      <c r="T1623" s="907">
        <v>0</v>
      </c>
      <c r="U1623" s="907">
        <v>0</v>
      </c>
      <c r="V1623" s="907">
        <v>0</v>
      </c>
      <c r="W1623" s="907">
        <v>0</v>
      </c>
      <c r="X1623" s="907">
        <v>0</v>
      </c>
      <c r="Y1623" s="907">
        <v>0</v>
      </c>
      <c r="Z1623" s="907">
        <v>0</v>
      </c>
      <c r="AA1623" s="907">
        <v>0</v>
      </c>
      <c r="AB1623" s="917">
        <v>0</v>
      </c>
      <c r="AC1623" s="917">
        <v>0</v>
      </c>
      <c r="AD1623" s="917">
        <v>0</v>
      </c>
      <c r="AE1623" s="917">
        <v>0</v>
      </c>
      <c r="AF1623" s="917">
        <v>0</v>
      </c>
      <c r="AG1623" s="917">
        <v>0</v>
      </c>
      <c r="AH1623" s="917">
        <v>0</v>
      </c>
      <c r="AI1623" s="917">
        <v>0</v>
      </c>
      <c r="AJ1623" s="917">
        <v>0</v>
      </c>
      <c r="AK1623" s="917">
        <v>0</v>
      </c>
      <c r="AL1623" s="917">
        <v>0</v>
      </c>
      <c r="AM1623" s="917">
        <v>0</v>
      </c>
      <c r="AN1623" s="917">
        <v>0</v>
      </c>
      <c r="AO1623" s="917">
        <v>0</v>
      </c>
      <c r="AP1623" s="917">
        <v>0</v>
      </c>
      <c r="AQ1623" s="907">
        <v>0</v>
      </c>
      <c r="AR1623" s="907">
        <v>0</v>
      </c>
      <c r="AS1623" s="907">
        <v>0</v>
      </c>
      <c r="AT1623" s="907">
        <v>0</v>
      </c>
      <c r="AU1623" s="907">
        <v>0</v>
      </c>
      <c r="AV1623" s="907">
        <v>0</v>
      </c>
      <c r="AW1623" s="907">
        <v>0</v>
      </c>
      <c r="AX1623" s="907">
        <v>0</v>
      </c>
      <c r="AY1623" s="907">
        <v>0</v>
      </c>
      <c r="AZ1623" s="907">
        <v>0</v>
      </c>
      <c r="BA1623" s="907">
        <v>0</v>
      </c>
      <c r="BB1623" s="907">
        <v>0</v>
      </c>
      <c r="BC1623" s="907">
        <v>0</v>
      </c>
      <c r="BD1623" s="907">
        <v>0</v>
      </c>
      <c r="BE1623" s="907">
        <v>0</v>
      </c>
      <c r="BF1623" s="907">
        <v>0</v>
      </c>
      <c r="BG1623" s="907">
        <v>0</v>
      </c>
      <c r="BH1623" s="907">
        <v>0</v>
      </c>
      <c r="BI1623" s="907"/>
      <c r="BJ1623" s="936" t="s">
        <v>152</v>
      </c>
      <c r="BK1623" s="937" t="s">
        <v>152</v>
      </c>
      <c r="BL1623" s="937" t="s">
        <v>152</v>
      </c>
    </row>
    <row r="1624" spans="1:64" hidden="1"/>
    <row r="1625" spans="1:64" hidden="1"/>
    <row r="1626" spans="1:64" hidden="1">
      <c r="A1626" s="874" t="s">
        <v>292</v>
      </c>
      <c r="B1626" s="874"/>
      <c r="C1626" s="1488"/>
      <c r="D1626" s="887"/>
      <c r="AG1626" s="890"/>
    </row>
    <row r="1627" spans="1:64" hidden="1">
      <c r="A1627" s="910" t="s">
        <v>410</v>
      </c>
      <c r="B1627" s="910"/>
      <c r="C1627" s="910"/>
      <c r="D1627" s="910"/>
      <c r="E1627" s="910"/>
      <c r="F1627" s="910"/>
      <c r="G1627" s="910"/>
      <c r="H1627" s="910"/>
      <c r="I1627" s="910"/>
      <c r="J1627" s="910"/>
      <c r="K1627" s="910"/>
      <c r="L1627" s="910"/>
      <c r="M1627" s="910"/>
      <c r="N1627" s="930"/>
      <c r="O1627" s="910"/>
      <c r="P1627" s="910"/>
      <c r="Q1627" s="910"/>
      <c r="R1627" s="910"/>
      <c r="S1627" s="910"/>
      <c r="T1627" s="910"/>
      <c r="U1627" s="910"/>
      <c r="V1627" s="910"/>
      <c r="W1627" s="910"/>
      <c r="X1627" s="910"/>
      <c r="Y1627" s="910"/>
      <c r="AA1627" s="910"/>
      <c r="AB1627" s="930"/>
      <c r="AC1627" s="930"/>
      <c r="AD1627" s="930"/>
      <c r="AE1627" s="930"/>
      <c r="AF1627" s="930"/>
      <c r="AG1627" s="930"/>
      <c r="AH1627" s="930"/>
      <c r="AI1627" s="930"/>
      <c r="AN1627" s="930"/>
      <c r="AO1627" s="930"/>
    </row>
    <row r="1628" spans="1:64" hidden="1">
      <c r="A1628" s="1488"/>
      <c r="B1628" s="892"/>
      <c r="C1628" s="1488"/>
      <c r="D1628" s="1488"/>
      <c r="E1628" s="1488"/>
      <c r="F1628" s="1488"/>
      <c r="G1628" s="1488"/>
      <c r="H1628" s="1488"/>
      <c r="I1628" s="1488"/>
      <c r="J1628" s="1488"/>
      <c r="K1628" s="1488"/>
      <c r="L1628" s="1488"/>
      <c r="M1628" s="1488"/>
      <c r="N1628" s="893"/>
      <c r="O1628" s="1488"/>
      <c r="P1628" s="1488"/>
      <c r="Q1628" s="1488"/>
      <c r="R1628" s="1488"/>
      <c r="S1628" s="1488"/>
      <c r="T1628" s="1488"/>
      <c r="U1628" s="1488"/>
      <c r="V1628" s="1488"/>
      <c r="W1628" s="1488"/>
      <c r="X1628" s="1488"/>
      <c r="Y1628" s="1488"/>
      <c r="AA1628" s="1488"/>
      <c r="AB1628" s="893"/>
      <c r="AC1628" s="893"/>
      <c r="AD1628" s="893"/>
      <c r="AE1628" s="893"/>
      <c r="AF1628" s="893"/>
      <c r="AG1628" s="893"/>
      <c r="AH1628" s="893"/>
      <c r="AI1628" s="893"/>
      <c r="AN1628" s="893"/>
      <c r="AO1628" s="893"/>
    </row>
    <row r="1629" spans="1:64" hidden="1">
      <c r="B1629" s="892"/>
      <c r="C1629" s="1488"/>
      <c r="D1629" s="894"/>
      <c r="E1629" s="895"/>
      <c r="F1629" s="896"/>
      <c r="G1629" s="895"/>
      <c r="H1629" s="895"/>
      <c r="I1629" s="895"/>
      <c r="J1629" s="895"/>
      <c r="K1629" s="896"/>
      <c r="L1629" s="896"/>
      <c r="M1629" s="896"/>
      <c r="N1629" s="942"/>
      <c r="O1629" s="896"/>
      <c r="P1629" s="896"/>
      <c r="Q1629" s="896"/>
      <c r="R1629" s="943"/>
      <c r="S1629" s="895"/>
      <c r="T1629" s="896"/>
      <c r="U1629" s="895"/>
      <c r="V1629" s="895"/>
      <c r="W1629" s="895"/>
      <c r="X1629" s="895"/>
      <c r="Y1629" s="896"/>
      <c r="Z1629" s="896"/>
      <c r="AA1629" s="896"/>
      <c r="AB1629" s="899"/>
      <c r="AC1629" s="942"/>
      <c r="AD1629" s="942"/>
      <c r="AE1629" s="942"/>
      <c r="AF1629" s="942"/>
      <c r="AG1629" s="942"/>
      <c r="AH1629" s="942"/>
      <c r="AI1629" s="942"/>
      <c r="AJ1629" s="942"/>
      <c r="AK1629" s="942"/>
      <c r="AL1629" s="942"/>
      <c r="AM1629" s="942"/>
      <c r="AN1629" s="942"/>
      <c r="AO1629" s="942"/>
      <c r="AP1629" s="942"/>
      <c r="AQ1629" s="896"/>
      <c r="AR1629" s="896"/>
      <c r="AS1629" s="896"/>
      <c r="AT1629" s="896"/>
      <c r="AU1629" s="896"/>
      <c r="AV1629" s="896"/>
      <c r="AW1629" s="896"/>
      <c r="AX1629" s="896"/>
      <c r="AY1629" s="896"/>
      <c r="AZ1629" s="896"/>
      <c r="BA1629" s="896"/>
      <c r="BB1629" s="895"/>
      <c r="BC1629" s="896"/>
      <c r="BD1629" s="896"/>
      <c r="BE1629" s="896"/>
      <c r="BF1629" s="896"/>
      <c r="BG1629" s="896"/>
      <c r="BH1629" s="896"/>
      <c r="BI1629" s="896"/>
      <c r="BJ1629" s="900"/>
      <c r="BK1629" s="944" t="s">
        <v>18</v>
      </c>
      <c r="BL1629" s="944"/>
    </row>
    <row r="1630" spans="1:64" hidden="1">
      <c r="A1630" s="1511" t="s">
        <v>19</v>
      </c>
      <c r="B1630" s="1512" t="s">
        <v>20</v>
      </c>
      <c r="C1630" s="1511" t="s">
        <v>21</v>
      </c>
      <c r="D1630" s="1513" t="s">
        <v>22</v>
      </c>
      <c r="E1630" s="1714" t="s">
        <v>341</v>
      </c>
      <c r="F1630" s="1715"/>
      <c r="G1630" s="1715"/>
      <c r="H1630" s="1715"/>
      <c r="I1630" s="1715"/>
      <c r="J1630" s="1715"/>
      <c r="K1630" s="1715"/>
      <c r="L1630" s="1715"/>
      <c r="M1630" s="1715"/>
      <c r="N1630" s="1715"/>
      <c r="O1630" s="1715"/>
      <c r="P1630" s="1715"/>
      <c r="Q1630" s="1715"/>
      <c r="R1630" s="1715"/>
      <c r="S1630" s="1715"/>
      <c r="T1630" s="1715"/>
      <c r="U1630" s="1715"/>
      <c r="V1630" s="1715"/>
      <c r="W1630" s="1715"/>
      <c r="X1630" s="1715"/>
      <c r="Y1630" s="1715"/>
      <c r="Z1630" s="1715"/>
      <c r="AA1630" s="1715"/>
      <c r="AB1630" s="1715"/>
      <c r="AC1630" s="1715"/>
      <c r="AD1630" s="1715"/>
      <c r="AE1630" s="1715"/>
      <c r="AF1630" s="1715"/>
      <c r="AG1630" s="1715"/>
      <c r="AH1630" s="1715"/>
      <c r="AI1630" s="1715"/>
      <c r="AJ1630" s="1715"/>
      <c r="AK1630" s="1715"/>
      <c r="AL1630" s="1715"/>
      <c r="AM1630" s="1715"/>
      <c r="AN1630" s="1715"/>
      <c r="AO1630" s="1715"/>
      <c r="AP1630" s="1715"/>
      <c r="AQ1630" s="1715"/>
      <c r="AR1630" s="1715"/>
      <c r="AS1630" s="1715"/>
      <c r="AT1630" s="1715"/>
      <c r="AU1630" s="1715"/>
      <c r="AV1630" s="1715"/>
      <c r="AW1630" s="1715"/>
      <c r="AX1630" s="1715"/>
      <c r="AY1630" s="1715"/>
      <c r="AZ1630" s="1715"/>
      <c r="BA1630" s="1715"/>
      <c r="BB1630" s="1715"/>
      <c r="BC1630" s="1715"/>
      <c r="BD1630" s="1715"/>
      <c r="BE1630" s="1715"/>
      <c r="BF1630" s="1715"/>
      <c r="BG1630" s="1521"/>
      <c r="BH1630" s="1521"/>
      <c r="BI1630" s="1515" t="s">
        <v>23</v>
      </c>
      <c r="BJ1630" s="1516" t="s">
        <v>24</v>
      </c>
      <c r="BK1630" s="1517" t="s">
        <v>25</v>
      </c>
      <c r="BL1630" s="1518" t="s">
        <v>22</v>
      </c>
    </row>
    <row r="1631" spans="1:64" ht="30.6" hidden="1">
      <c r="A1631" s="1048"/>
      <c r="B1631" s="1049"/>
      <c r="C1631" s="1048"/>
      <c r="D1631" s="946" t="s">
        <v>339</v>
      </c>
      <c r="E1631" s="947" t="s">
        <v>26</v>
      </c>
      <c r="F1631" s="947" t="s">
        <v>29</v>
      </c>
      <c r="G1631" s="947" t="s">
        <v>130</v>
      </c>
      <c r="H1631" s="947" t="s">
        <v>131</v>
      </c>
      <c r="I1631" s="947" t="s">
        <v>55</v>
      </c>
      <c r="J1631" s="947" t="s">
        <v>133</v>
      </c>
      <c r="K1631" s="947" t="s">
        <v>136</v>
      </c>
      <c r="L1631" s="948" t="s">
        <v>137</v>
      </c>
      <c r="M1631" s="947" t="s">
        <v>135</v>
      </c>
      <c r="N1631" s="949"/>
      <c r="O1631" s="947" t="s">
        <v>138</v>
      </c>
      <c r="P1631" s="947" t="s">
        <v>139</v>
      </c>
      <c r="Q1631" s="947" t="s">
        <v>140</v>
      </c>
      <c r="R1631" s="947" t="s">
        <v>173</v>
      </c>
      <c r="S1631" s="878" t="s">
        <v>97</v>
      </c>
      <c r="T1631" s="878" t="s">
        <v>98</v>
      </c>
      <c r="U1631" s="948" t="s">
        <v>99</v>
      </c>
      <c r="V1631" s="948" t="s">
        <v>206</v>
      </c>
      <c r="W1631" s="948" t="s">
        <v>207</v>
      </c>
      <c r="X1631" s="947" t="s">
        <v>100</v>
      </c>
      <c r="Y1631" s="947" t="s">
        <v>101</v>
      </c>
      <c r="Z1631" s="947" t="s">
        <v>102</v>
      </c>
      <c r="AA1631" s="947" t="s">
        <v>69</v>
      </c>
      <c r="AB1631" s="949" t="s">
        <v>103</v>
      </c>
      <c r="AC1631" s="949" t="s">
        <v>104</v>
      </c>
      <c r="AD1631" s="949" t="s">
        <v>107</v>
      </c>
      <c r="AE1631" s="949" t="s">
        <v>108</v>
      </c>
      <c r="AF1631" s="949" t="s">
        <v>109</v>
      </c>
      <c r="AG1631" s="949" t="s">
        <v>110</v>
      </c>
      <c r="AH1631" s="949" t="s">
        <v>105</v>
      </c>
      <c r="AI1631" s="949" t="s">
        <v>106</v>
      </c>
      <c r="AJ1631" s="949" t="s">
        <v>164</v>
      </c>
      <c r="AK1631" s="949" t="s">
        <v>61</v>
      </c>
      <c r="AL1631" s="949" t="s">
        <v>154</v>
      </c>
      <c r="AM1631" s="949" t="s">
        <v>115</v>
      </c>
      <c r="AN1631" s="949" t="s">
        <v>112</v>
      </c>
      <c r="AO1631" s="949" t="s">
        <v>113</v>
      </c>
      <c r="AP1631" s="949" t="s">
        <v>114</v>
      </c>
      <c r="AQ1631" s="947" t="s">
        <v>163</v>
      </c>
      <c r="AR1631" s="947" t="s">
        <v>210</v>
      </c>
      <c r="AS1631" s="947" t="s">
        <v>211</v>
      </c>
      <c r="AT1631" s="947" t="s">
        <v>141</v>
      </c>
      <c r="AU1631" s="947" t="s">
        <v>96</v>
      </c>
      <c r="AV1631" s="947" t="s">
        <v>153</v>
      </c>
      <c r="AW1631" s="947" t="s">
        <v>208</v>
      </c>
      <c r="AX1631" s="947" t="s">
        <v>209</v>
      </c>
      <c r="AY1631" s="947" t="s">
        <v>155</v>
      </c>
      <c r="AZ1631" s="947" t="s">
        <v>116</v>
      </c>
      <c r="BA1631" s="947" t="s">
        <v>117</v>
      </c>
      <c r="BB1631" s="947" t="s">
        <v>118</v>
      </c>
      <c r="BC1631" s="948" t="s">
        <v>119</v>
      </c>
      <c r="BD1631" s="947" t="s">
        <v>120</v>
      </c>
      <c r="BE1631" s="947" t="s">
        <v>121</v>
      </c>
      <c r="BF1631" s="947" t="s">
        <v>122</v>
      </c>
      <c r="BG1631" s="947" t="s">
        <v>162</v>
      </c>
      <c r="BH1631" s="947" t="s">
        <v>163</v>
      </c>
      <c r="BI1631" s="947" t="s">
        <v>11</v>
      </c>
      <c r="BJ1631" s="950"/>
      <c r="BK1631" s="947" t="s">
        <v>123</v>
      </c>
      <c r="BL1631" s="951" t="s">
        <v>156</v>
      </c>
    </row>
    <row r="1632" spans="1:64" s="904" customFormat="1" hidden="1">
      <c r="A1632" s="901">
        <v>-1</v>
      </c>
      <c r="B1632" s="902">
        <v>-2</v>
      </c>
      <c r="C1632" s="901">
        <v>-3</v>
      </c>
      <c r="D1632" s="901">
        <v>-4</v>
      </c>
      <c r="E1632" s="901">
        <v>-5</v>
      </c>
      <c r="F1632" s="901">
        <v>-8</v>
      </c>
      <c r="G1632" s="901">
        <v>-9</v>
      </c>
      <c r="H1632" s="901">
        <v>-10</v>
      </c>
      <c r="I1632" s="901">
        <v>-12</v>
      </c>
      <c r="J1632" s="901">
        <v>-15</v>
      </c>
      <c r="K1632" s="901">
        <v>-17</v>
      </c>
      <c r="L1632" s="901">
        <v>-18</v>
      </c>
      <c r="M1632" s="901">
        <v>-19</v>
      </c>
      <c r="N1632" s="903"/>
      <c r="O1632" s="901">
        <v>-20</v>
      </c>
      <c r="P1632" s="901">
        <v>-21</v>
      </c>
      <c r="Q1632" s="901">
        <v>-22</v>
      </c>
      <c r="R1632" s="901">
        <v>-23</v>
      </c>
      <c r="S1632" s="901">
        <v>-24</v>
      </c>
      <c r="T1632" s="901">
        <v>-25</v>
      </c>
      <c r="U1632" s="901">
        <v>-26</v>
      </c>
      <c r="V1632" s="901">
        <v>-28</v>
      </c>
      <c r="W1632" s="901">
        <v>-29</v>
      </c>
      <c r="X1632" s="901">
        <v>-30</v>
      </c>
      <c r="Y1632" s="901">
        <v>-31</v>
      </c>
      <c r="Z1632" s="901">
        <v>-54</v>
      </c>
      <c r="AA1632" s="901">
        <v>-32</v>
      </c>
      <c r="AB1632" s="903">
        <v>-33</v>
      </c>
      <c r="AC1632" s="903">
        <v>-34</v>
      </c>
      <c r="AD1632" s="903">
        <v>-37</v>
      </c>
      <c r="AE1632" s="903">
        <v>-38</v>
      </c>
      <c r="AF1632" s="903">
        <v>-39</v>
      </c>
      <c r="AG1632" s="903">
        <v>-40</v>
      </c>
      <c r="AH1632" s="903">
        <v>-35</v>
      </c>
      <c r="AI1632" s="903">
        <v>-36</v>
      </c>
      <c r="AJ1632" s="903">
        <v>-44</v>
      </c>
      <c r="AK1632" s="903">
        <v>-46</v>
      </c>
      <c r="AL1632" s="903">
        <v>-52</v>
      </c>
      <c r="AM1632" s="903">
        <v>-53</v>
      </c>
      <c r="AN1632" s="903">
        <v>-41</v>
      </c>
      <c r="AO1632" s="903">
        <v>-42</v>
      </c>
      <c r="AP1632" s="903">
        <v>-43</v>
      </c>
      <c r="AQ1632" s="901">
        <v>-45</v>
      </c>
      <c r="AR1632" s="901">
        <v>-55</v>
      </c>
      <c r="AS1632" s="901">
        <v>-56</v>
      </c>
      <c r="AT1632" s="901">
        <v>-47</v>
      </c>
      <c r="AU1632" s="901">
        <v>-48</v>
      </c>
      <c r="AV1632" s="901">
        <v>-49</v>
      </c>
      <c r="AW1632" s="901">
        <v>-50</v>
      </c>
      <c r="AX1632" s="901">
        <v>-51</v>
      </c>
      <c r="AY1632" s="901">
        <v>-57</v>
      </c>
      <c r="AZ1632" s="901">
        <v>-58</v>
      </c>
      <c r="BA1632" s="901">
        <v>-59</v>
      </c>
      <c r="BB1632" s="901">
        <v>-60</v>
      </c>
      <c r="BC1632" s="901">
        <v>-62</v>
      </c>
      <c r="BD1632" s="901">
        <v>-63</v>
      </c>
      <c r="BE1632" s="901">
        <v>-64</v>
      </c>
      <c r="BF1632" s="901">
        <v>-65</v>
      </c>
      <c r="BG1632" s="901">
        <v>-66</v>
      </c>
      <c r="BH1632" s="901">
        <v>-67</v>
      </c>
      <c r="BI1632" s="901">
        <v>-68</v>
      </c>
      <c r="BJ1632" s="901">
        <v>-69</v>
      </c>
      <c r="BK1632" s="901">
        <v>-70</v>
      </c>
      <c r="BL1632" s="901">
        <v>-71</v>
      </c>
    </row>
    <row r="1633" spans="1:64" hidden="1">
      <c r="A1633" s="1017"/>
      <c r="B1633" s="1489" t="s">
        <v>124</v>
      </c>
      <c r="C1633" s="1018"/>
      <c r="D1633" s="905">
        <v>0</v>
      </c>
      <c r="E1633" s="1520"/>
      <c r="F1633" s="953"/>
      <c r="G1633" s="953"/>
      <c r="H1633" s="953"/>
      <c r="I1633" s="953"/>
      <c r="J1633" s="953"/>
      <c r="K1633" s="953"/>
      <c r="L1633" s="953"/>
      <c r="M1633" s="953"/>
      <c r="N1633" s="954"/>
      <c r="O1633" s="953"/>
      <c r="P1633" s="953"/>
      <c r="Q1633" s="953"/>
      <c r="R1633" s="953"/>
      <c r="S1633" s="953"/>
      <c r="T1633" s="953"/>
      <c r="U1633" s="953"/>
      <c r="V1633" s="953"/>
      <c r="W1633" s="953"/>
      <c r="X1633" s="953"/>
      <c r="Y1633" s="953"/>
      <c r="Z1633" s="953"/>
      <c r="AA1633" s="953"/>
      <c r="AB1633" s="954"/>
      <c r="AC1633" s="954"/>
      <c r="AD1633" s="954"/>
      <c r="AE1633" s="954"/>
      <c r="AF1633" s="954"/>
      <c r="AG1633" s="954"/>
      <c r="AH1633" s="954"/>
      <c r="AI1633" s="954"/>
      <c r="AJ1633" s="954"/>
      <c r="AK1633" s="954"/>
      <c r="AL1633" s="954"/>
      <c r="AM1633" s="954"/>
      <c r="AN1633" s="954"/>
      <c r="AO1633" s="954"/>
      <c r="AP1633" s="954"/>
      <c r="AQ1633" s="953"/>
      <c r="AR1633" s="953"/>
      <c r="AS1633" s="953"/>
      <c r="AT1633" s="953"/>
      <c r="AU1633" s="953"/>
      <c r="AV1633" s="953"/>
      <c r="AW1633" s="953"/>
      <c r="AX1633" s="953"/>
      <c r="AY1633" s="953"/>
      <c r="AZ1633" s="953"/>
      <c r="BA1633" s="953"/>
      <c r="BB1633" s="953"/>
      <c r="BC1633" s="953"/>
      <c r="BD1633" s="953"/>
      <c r="BE1633" s="953"/>
      <c r="BF1633" s="953"/>
      <c r="BG1633" s="953"/>
      <c r="BH1633" s="953"/>
      <c r="BI1633" s="953"/>
      <c r="BJ1633" s="1290"/>
      <c r="BK1633" s="905">
        <v>0</v>
      </c>
      <c r="BL1633" s="905">
        <v>0</v>
      </c>
    </row>
    <row r="1634" spans="1:64" s="910" customFormat="1" ht="15" hidden="1">
      <c r="A1634" s="1027" t="s">
        <v>125</v>
      </c>
      <c r="B1634" s="1020" t="s">
        <v>4</v>
      </c>
      <c r="C1634" s="1021" t="s">
        <v>26</v>
      </c>
      <c r="D1634" s="906">
        <v>0</v>
      </c>
      <c r="E1634" s="955">
        <v>0</v>
      </c>
      <c r="F1634" s="956"/>
      <c r="G1634" s="956"/>
      <c r="H1634" s="956"/>
      <c r="I1634" s="956"/>
      <c r="J1634" s="956"/>
      <c r="K1634" s="956"/>
      <c r="L1634" s="956"/>
      <c r="M1634" s="956"/>
      <c r="N1634" s="957"/>
      <c r="O1634" s="956"/>
      <c r="P1634" s="956"/>
      <c r="Q1634" s="956"/>
      <c r="R1634" s="956"/>
      <c r="S1634" s="956"/>
      <c r="T1634" s="956"/>
      <c r="U1634" s="956"/>
      <c r="V1634" s="956"/>
      <c r="W1634" s="956"/>
      <c r="X1634" s="956"/>
      <c r="Y1634" s="956"/>
      <c r="Z1634" s="956"/>
      <c r="AA1634" s="956"/>
      <c r="AB1634" s="957"/>
      <c r="AC1634" s="957"/>
      <c r="AD1634" s="957"/>
      <c r="AE1634" s="957"/>
      <c r="AF1634" s="957"/>
      <c r="AG1634" s="957"/>
      <c r="AH1634" s="957"/>
      <c r="AI1634" s="957"/>
      <c r="AJ1634" s="957"/>
      <c r="AK1634" s="957"/>
      <c r="AL1634" s="957"/>
      <c r="AM1634" s="957"/>
      <c r="AN1634" s="957"/>
      <c r="AO1634" s="957"/>
      <c r="AP1634" s="957"/>
      <c r="AQ1634" s="956"/>
      <c r="AR1634" s="956"/>
      <c r="AS1634" s="956"/>
      <c r="AT1634" s="956"/>
      <c r="AU1634" s="956"/>
      <c r="AV1634" s="956"/>
      <c r="AW1634" s="956"/>
      <c r="AX1634" s="956"/>
      <c r="AY1634" s="956"/>
      <c r="AZ1634" s="956"/>
      <c r="BA1634" s="956"/>
      <c r="BB1634" s="956"/>
      <c r="BC1634" s="956"/>
      <c r="BD1634" s="956"/>
      <c r="BE1634" s="956"/>
      <c r="BF1634" s="956"/>
      <c r="BG1634" s="956"/>
      <c r="BH1634" s="956"/>
      <c r="BI1634" s="956"/>
      <c r="BJ1634" s="1291">
        <v>0</v>
      </c>
      <c r="BK1634" s="906">
        <v>0</v>
      </c>
      <c r="BL1634" s="906">
        <v>0</v>
      </c>
    </row>
    <row r="1635" spans="1:64" s="910" customFormat="1" ht="15" hidden="1">
      <c r="A1635" s="1029" t="s">
        <v>126</v>
      </c>
      <c r="B1635" s="1053" t="s">
        <v>46</v>
      </c>
      <c r="C1635" s="1031" t="s">
        <v>27</v>
      </c>
      <c r="D1635" s="906">
        <v>0</v>
      </c>
      <c r="E1635" s="958"/>
      <c r="F1635" s="959"/>
      <c r="G1635" s="959"/>
      <c r="H1635" s="959"/>
      <c r="I1635" s="959"/>
      <c r="J1635" s="959"/>
      <c r="K1635" s="959"/>
      <c r="L1635" s="959"/>
      <c r="M1635" s="959"/>
      <c r="N1635" s="960"/>
      <c r="O1635" s="959"/>
      <c r="P1635" s="959"/>
      <c r="Q1635" s="959"/>
      <c r="R1635" s="959"/>
      <c r="S1635" s="959"/>
      <c r="T1635" s="959"/>
      <c r="U1635" s="959"/>
      <c r="V1635" s="959"/>
      <c r="W1635" s="959"/>
      <c r="X1635" s="959"/>
      <c r="Y1635" s="959"/>
      <c r="Z1635" s="959"/>
      <c r="AA1635" s="959"/>
      <c r="AB1635" s="960"/>
      <c r="AC1635" s="960"/>
      <c r="AD1635" s="960"/>
      <c r="AE1635" s="960"/>
      <c r="AF1635" s="960"/>
      <c r="AG1635" s="960"/>
      <c r="AH1635" s="960"/>
      <c r="AI1635" s="960"/>
      <c r="AJ1635" s="960"/>
      <c r="AK1635" s="960"/>
      <c r="AL1635" s="960"/>
      <c r="AM1635" s="960"/>
      <c r="AN1635" s="960"/>
      <c r="AO1635" s="960"/>
      <c r="AP1635" s="960"/>
      <c r="AQ1635" s="959"/>
      <c r="AR1635" s="959"/>
      <c r="AS1635" s="959"/>
      <c r="AT1635" s="959"/>
      <c r="AU1635" s="959"/>
      <c r="AV1635" s="959"/>
      <c r="AW1635" s="959"/>
      <c r="AX1635" s="959"/>
      <c r="AY1635" s="959"/>
      <c r="AZ1635" s="959"/>
      <c r="BA1635" s="959"/>
      <c r="BB1635" s="959"/>
      <c r="BC1635" s="959"/>
      <c r="BD1635" s="959"/>
      <c r="BE1635" s="959"/>
      <c r="BF1635" s="959"/>
      <c r="BG1635" s="959"/>
      <c r="BH1635" s="959"/>
      <c r="BI1635" s="959"/>
      <c r="BJ1635" s="1294">
        <v>0</v>
      </c>
      <c r="BK1635" s="913">
        <v>0</v>
      </c>
      <c r="BL1635" s="913">
        <v>0</v>
      </c>
    </row>
    <row r="1636" spans="1:64" hidden="1">
      <c r="A1636" s="1022" t="s">
        <v>47</v>
      </c>
      <c r="B1636" s="1023" t="s">
        <v>48</v>
      </c>
      <c r="C1636" s="871" t="s">
        <v>28</v>
      </c>
      <c r="D1636" s="913">
        <v>0</v>
      </c>
      <c r="E1636" s="922"/>
      <c r="F1636" s="922"/>
      <c r="G1636" s="922"/>
      <c r="H1636" s="922"/>
      <c r="I1636" s="922"/>
      <c r="J1636" s="922"/>
      <c r="K1636" s="922"/>
      <c r="L1636" s="922"/>
      <c r="M1636" s="922"/>
      <c r="N1636" s="961"/>
      <c r="O1636" s="922"/>
      <c r="P1636" s="922"/>
      <c r="Q1636" s="922"/>
      <c r="R1636" s="922"/>
      <c r="S1636" s="922"/>
      <c r="T1636" s="922"/>
      <c r="U1636" s="922"/>
      <c r="V1636" s="922"/>
      <c r="W1636" s="922"/>
      <c r="X1636" s="922"/>
      <c r="Y1636" s="922"/>
      <c r="Z1636" s="922"/>
      <c r="AA1636" s="922"/>
      <c r="AB1636" s="961"/>
      <c r="AC1636" s="961"/>
      <c r="AD1636" s="961"/>
      <c r="AE1636" s="961"/>
      <c r="AF1636" s="961"/>
      <c r="AG1636" s="961"/>
      <c r="AH1636" s="961"/>
      <c r="AI1636" s="961"/>
      <c r="AJ1636" s="961"/>
      <c r="AK1636" s="961"/>
      <c r="AL1636" s="961"/>
      <c r="AM1636" s="961"/>
      <c r="AN1636" s="961"/>
      <c r="AO1636" s="961"/>
      <c r="AP1636" s="961"/>
      <c r="AQ1636" s="922"/>
      <c r="AR1636" s="922"/>
      <c r="AS1636" s="922"/>
      <c r="AT1636" s="922"/>
      <c r="AU1636" s="922"/>
      <c r="AV1636" s="922"/>
      <c r="AW1636" s="922"/>
      <c r="AX1636" s="922"/>
      <c r="AY1636" s="922"/>
      <c r="AZ1636" s="922"/>
      <c r="BA1636" s="922"/>
      <c r="BB1636" s="922"/>
      <c r="BC1636" s="922"/>
      <c r="BD1636" s="922"/>
      <c r="BE1636" s="922"/>
      <c r="BF1636" s="922"/>
      <c r="BG1636" s="922"/>
      <c r="BH1636" s="922"/>
      <c r="BI1636" s="922"/>
      <c r="BJ1636" s="1292">
        <v>0</v>
      </c>
      <c r="BK1636" s="916">
        <v>0</v>
      </c>
      <c r="BL1636" s="916">
        <v>0</v>
      </c>
    </row>
    <row r="1637" spans="1:64" hidden="1">
      <c r="A1637" s="1022" t="s">
        <v>49</v>
      </c>
      <c r="B1637" s="1023" t="s">
        <v>10</v>
      </c>
      <c r="C1637" s="871" t="s">
        <v>29</v>
      </c>
      <c r="D1637" s="916">
        <v>0</v>
      </c>
      <c r="E1637" s="922"/>
      <c r="F1637" s="955">
        <v>0</v>
      </c>
      <c r="G1637" s="922"/>
      <c r="H1637" s="922"/>
      <c r="I1637" s="962"/>
      <c r="J1637" s="962"/>
      <c r="K1637" s="962"/>
      <c r="L1637" s="962"/>
      <c r="M1637" s="962"/>
      <c r="N1637" s="963"/>
      <c r="O1637" s="962"/>
      <c r="P1637" s="962"/>
      <c r="Q1637" s="962"/>
      <c r="R1637" s="962"/>
      <c r="S1637" s="962"/>
      <c r="T1637" s="962"/>
      <c r="U1637" s="962"/>
      <c r="V1637" s="962"/>
      <c r="W1637" s="962"/>
      <c r="X1637" s="962"/>
      <c r="Y1637" s="962"/>
      <c r="Z1637" s="962"/>
      <c r="AA1637" s="962"/>
      <c r="AB1637" s="963"/>
      <c r="AC1637" s="963"/>
      <c r="AD1637" s="963"/>
      <c r="AE1637" s="963"/>
      <c r="AF1637" s="963"/>
      <c r="AG1637" s="963"/>
      <c r="AH1637" s="963"/>
      <c r="AI1637" s="963"/>
      <c r="AJ1637" s="963"/>
      <c r="AK1637" s="963"/>
      <c r="AL1637" s="963"/>
      <c r="AM1637" s="963"/>
      <c r="AN1637" s="963"/>
      <c r="AO1637" s="963"/>
      <c r="AP1637" s="963"/>
      <c r="AQ1637" s="962"/>
      <c r="AR1637" s="962"/>
      <c r="AS1637" s="962"/>
      <c r="AT1637" s="962"/>
      <c r="AU1637" s="962"/>
      <c r="AV1637" s="962"/>
      <c r="AW1637" s="962"/>
      <c r="AX1637" s="962"/>
      <c r="AY1637" s="962"/>
      <c r="AZ1637" s="962"/>
      <c r="BA1637" s="962"/>
      <c r="BB1637" s="962"/>
      <c r="BC1637" s="962"/>
      <c r="BD1637" s="962"/>
      <c r="BE1637" s="962"/>
      <c r="BF1637" s="962"/>
      <c r="BG1637" s="962"/>
      <c r="BH1637" s="962"/>
      <c r="BI1637" s="922"/>
      <c r="BJ1637" s="1292">
        <v>0</v>
      </c>
      <c r="BK1637" s="916">
        <v>0</v>
      </c>
      <c r="BL1637" s="916">
        <v>0</v>
      </c>
    </row>
    <row r="1638" spans="1:64" hidden="1">
      <c r="A1638" s="1022" t="s">
        <v>50</v>
      </c>
      <c r="B1638" s="876" t="s">
        <v>180</v>
      </c>
      <c r="C1638" s="871" t="s">
        <v>130</v>
      </c>
      <c r="D1638" s="914">
        <v>0</v>
      </c>
      <c r="E1638" s="922"/>
      <c r="F1638" s="922"/>
      <c r="G1638" s="955">
        <v>0</v>
      </c>
      <c r="H1638" s="964">
        <v>0</v>
      </c>
      <c r="I1638" s="922"/>
      <c r="J1638" s="964">
        <v>0</v>
      </c>
      <c r="K1638" s="964">
        <v>0</v>
      </c>
      <c r="L1638" s="964">
        <v>0</v>
      </c>
      <c r="M1638" s="964">
        <v>0</v>
      </c>
      <c r="N1638" s="965"/>
      <c r="O1638" s="964">
        <v>0</v>
      </c>
      <c r="P1638" s="964">
        <v>0</v>
      </c>
      <c r="Q1638" s="964">
        <v>0</v>
      </c>
      <c r="R1638" s="922"/>
      <c r="S1638" s="964">
        <v>0</v>
      </c>
      <c r="T1638" s="964">
        <v>0</v>
      </c>
      <c r="U1638" s="964">
        <v>0</v>
      </c>
      <c r="V1638" s="964">
        <v>0</v>
      </c>
      <c r="W1638" s="964">
        <v>0</v>
      </c>
      <c r="X1638" s="964">
        <v>0</v>
      </c>
      <c r="Y1638" s="964">
        <v>0</v>
      </c>
      <c r="Z1638" s="964">
        <v>0</v>
      </c>
      <c r="AA1638" s="922"/>
      <c r="AB1638" s="965">
        <v>0</v>
      </c>
      <c r="AC1638" s="965">
        <v>0</v>
      </c>
      <c r="AD1638" s="965">
        <v>0</v>
      </c>
      <c r="AE1638" s="965">
        <v>0</v>
      </c>
      <c r="AF1638" s="965">
        <v>0</v>
      </c>
      <c r="AG1638" s="965">
        <v>0</v>
      </c>
      <c r="AH1638" s="965">
        <v>0</v>
      </c>
      <c r="AI1638" s="965">
        <v>0</v>
      </c>
      <c r="AJ1638" s="965">
        <v>0</v>
      </c>
      <c r="AK1638" s="965">
        <v>0</v>
      </c>
      <c r="AL1638" s="965">
        <v>0</v>
      </c>
      <c r="AM1638" s="965">
        <v>0</v>
      </c>
      <c r="AN1638" s="965">
        <v>0</v>
      </c>
      <c r="AO1638" s="965">
        <v>0</v>
      </c>
      <c r="AP1638" s="965">
        <v>0</v>
      </c>
      <c r="AQ1638" s="964">
        <v>0</v>
      </c>
      <c r="AR1638" s="964">
        <v>0</v>
      </c>
      <c r="AS1638" s="964">
        <v>0</v>
      </c>
      <c r="AT1638" s="964">
        <v>0</v>
      </c>
      <c r="AU1638" s="964">
        <v>0</v>
      </c>
      <c r="AV1638" s="964">
        <v>0</v>
      </c>
      <c r="AW1638" s="964">
        <v>0</v>
      </c>
      <c r="AX1638" s="964">
        <v>0</v>
      </c>
      <c r="AY1638" s="964">
        <v>0</v>
      </c>
      <c r="AZ1638" s="964">
        <v>0</v>
      </c>
      <c r="BA1638" s="964">
        <v>0</v>
      </c>
      <c r="BB1638" s="964">
        <v>0</v>
      </c>
      <c r="BC1638" s="922"/>
      <c r="BD1638" s="964"/>
      <c r="BE1638" s="964"/>
      <c r="BF1638" s="964"/>
      <c r="BG1638" s="964">
        <v>0</v>
      </c>
      <c r="BH1638" s="964">
        <v>0</v>
      </c>
      <c r="BI1638" s="922"/>
      <c r="BJ1638" s="1292">
        <v>0</v>
      </c>
      <c r="BK1638" s="916">
        <v>0</v>
      </c>
      <c r="BL1638" s="1292">
        <v>0</v>
      </c>
    </row>
    <row r="1639" spans="1:64" hidden="1">
      <c r="A1639" s="1022" t="s">
        <v>51</v>
      </c>
      <c r="B1639" s="876" t="s">
        <v>182</v>
      </c>
      <c r="C1639" s="871" t="s">
        <v>131</v>
      </c>
      <c r="D1639" s="914">
        <v>0</v>
      </c>
      <c r="E1639" s="922"/>
      <c r="F1639" s="922"/>
      <c r="G1639" s="964">
        <v>0</v>
      </c>
      <c r="H1639" s="955">
        <v>0</v>
      </c>
      <c r="I1639" s="922"/>
      <c r="J1639" s="964">
        <v>0</v>
      </c>
      <c r="K1639" s="964">
        <v>0</v>
      </c>
      <c r="L1639" s="964">
        <v>0</v>
      </c>
      <c r="M1639" s="964">
        <v>0</v>
      </c>
      <c r="N1639" s="965"/>
      <c r="O1639" s="964">
        <v>0</v>
      </c>
      <c r="P1639" s="964">
        <v>0</v>
      </c>
      <c r="Q1639" s="964">
        <v>0</v>
      </c>
      <c r="R1639" s="922"/>
      <c r="S1639" s="964">
        <v>0</v>
      </c>
      <c r="T1639" s="964">
        <v>0</v>
      </c>
      <c r="U1639" s="964">
        <v>0</v>
      </c>
      <c r="V1639" s="964">
        <v>0</v>
      </c>
      <c r="W1639" s="964">
        <v>0</v>
      </c>
      <c r="X1639" s="964">
        <v>0</v>
      </c>
      <c r="Y1639" s="964">
        <v>0</v>
      </c>
      <c r="Z1639" s="964">
        <v>0</v>
      </c>
      <c r="AA1639" s="922"/>
      <c r="AB1639" s="965">
        <v>0</v>
      </c>
      <c r="AC1639" s="965">
        <v>0</v>
      </c>
      <c r="AD1639" s="965">
        <v>0</v>
      </c>
      <c r="AE1639" s="965">
        <v>0</v>
      </c>
      <c r="AF1639" s="965">
        <v>0</v>
      </c>
      <c r="AG1639" s="965">
        <v>0</v>
      </c>
      <c r="AH1639" s="965">
        <v>0</v>
      </c>
      <c r="AI1639" s="965">
        <v>0</v>
      </c>
      <c r="AJ1639" s="965">
        <v>0</v>
      </c>
      <c r="AK1639" s="965">
        <v>0</v>
      </c>
      <c r="AL1639" s="965">
        <v>0</v>
      </c>
      <c r="AM1639" s="965">
        <v>0</v>
      </c>
      <c r="AN1639" s="965">
        <v>0</v>
      </c>
      <c r="AO1639" s="965">
        <v>0</v>
      </c>
      <c r="AP1639" s="965">
        <v>0</v>
      </c>
      <c r="AQ1639" s="964">
        <v>0</v>
      </c>
      <c r="AR1639" s="964">
        <v>0</v>
      </c>
      <c r="AS1639" s="964">
        <v>0</v>
      </c>
      <c r="AT1639" s="964">
        <v>0</v>
      </c>
      <c r="AU1639" s="964">
        <v>0</v>
      </c>
      <c r="AV1639" s="964">
        <v>0</v>
      </c>
      <c r="AW1639" s="964">
        <v>0</v>
      </c>
      <c r="AX1639" s="964">
        <v>0</v>
      </c>
      <c r="AY1639" s="964">
        <v>0</v>
      </c>
      <c r="AZ1639" s="964">
        <v>0</v>
      </c>
      <c r="BA1639" s="964">
        <v>0</v>
      </c>
      <c r="BB1639" s="964">
        <v>0</v>
      </c>
      <c r="BC1639" s="922"/>
      <c r="BD1639" s="964"/>
      <c r="BE1639" s="964"/>
      <c r="BF1639" s="964"/>
      <c r="BG1639" s="964">
        <v>0</v>
      </c>
      <c r="BH1639" s="964">
        <v>0</v>
      </c>
      <c r="BI1639" s="922"/>
      <c r="BJ1639" s="1292">
        <v>0</v>
      </c>
      <c r="BK1639" s="916">
        <v>0</v>
      </c>
      <c r="BL1639" s="1292">
        <v>0</v>
      </c>
    </row>
    <row r="1640" spans="1:64" hidden="1">
      <c r="A1640" s="1022" t="s">
        <v>52</v>
      </c>
      <c r="B1640" s="875" t="s">
        <v>183</v>
      </c>
      <c r="C1640" s="871" t="s">
        <v>132</v>
      </c>
      <c r="D1640" s="914">
        <v>0</v>
      </c>
      <c r="E1640" s="922"/>
      <c r="F1640" s="922"/>
      <c r="G1640" s="964">
        <v>0</v>
      </c>
      <c r="H1640" s="964">
        <v>0</v>
      </c>
      <c r="I1640" s="922"/>
      <c r="J1640" s="964">
        <v>0</v>
      </c>
      <c r="K1640" s="964">
        <v>0</v>
      </c>
      <c r="L1640" s="964">
        <v>0</v>
      </c>
      <c r="M1640" s="964">
        <v>0</v>
      </c>
      <c r="N1640" s="965"/>
      <c r="O1640" s="964">
        <v>0</v>
      </c>
      <c r="P1640" s="964">
        <v>0</v>
      </c>
      <c r="Q1640" s="964">
        <v>0</v>
      </c>
      <c r="R1640" s="922"/>
      <c r="S1640" s="964">
        <v>0</v>
      </c>
      <c r="T1640" s="964">
        <v>0</v>
      </c>
      <c r="U1640" s="964">
        <v>0</v>
      </c>
      <c r="V1640" s="964">
        <v>0</v>
      </c>
      <c r="W1640" s="964">
        <v>0</v>
      </c>
      <c r="X1640" s="964">
        <v>0</v>
      </c>
      <c r="Y1640" s="964">
        <v>0</v>
      </c>
      <c r="Z1640" s="964">
        <v>0</v>
      </c>
      <c r="AA1640" s="922"/>
      <c r="AB1640" s="965">
        <v>0</v>
      </c>
      <c r="AC1640" s="965">
        <v>0</v>
      </c>
      <c r="AD1640" s="965">
        <v>0</v>
      </c>
      <c r="AE1640" s="965">
        <v>0</v>
      </c>
      <c r="AF1640" s="965">
        <v>0</v>
      </c>
      <c r="AG1640" s="965">
        <v>0</v>
      </c>
      <c r="AH1640" s="965">
        <v>0</v>
      </c>
      <c r="AI1640" s="965">
        <v>0</v>
      </c>
      <c r="AJ1640" s="965">
        <v>0</v>
      </c>
      <c r="AK1640" s="965">
        <v>0</v>
      </c>
      <c r="AL1640" s="965">
        <v>0</v>
      </c>
      <c r="AM1640" s="965">
        <v>0</v>
      </c>
      <c r="AN1640" s="965">
        <v>0</v>
      </c>
      <c r="AO1640" s="965">
        <v>0</v>
      </c>
      <c r="AP1640" s="965">
        <v>0</v>
      </c>
      <c r="AQ1640" s="964">
        <v>0</v>
      </c>
      <c r="AR1640" s="964">
        <v>0</v>
      </c>
      <c r="AS1640" s="964">
        <v>0</v>
      </c>
      <c r="AT1640" s="964">
        <v>0</v>
      </c>
      <c r="AU1640" s="964">
        <v>0</v>
      </c>
      <c r="AV1640" s="964">
        <v>0</v>
      </c>
      <c r="AW1640" s="964">
        <v>0</v>
      </c>
      <c r="AX1640" s="964">
        <v>0</v>
      </c>
      <c r="AY1640" s="964">
        <v>0</v>
      </c>
      <c r="AZ1640" s="964">
        <v>0</v>
      </c>
      <c r="BA1640" s="964">
        <v>0</v>
      </c>
      <c r="BB1640" s="964">
        <v>0</v>
      </c>
      <c r="BC1640" s="922"/>
      <c r="BD1640" s="922"/>
      <c r="BE1640" s="922"/>
      <c r="BF1640" s="922"/>
      <c r="BG1640" s="964">
        <v>0</v>
      </c>
      <c r="BH1640" s="964">
        <v>0</v>
      </c>
      <c r="BI1640" s="922"/>
      <c r="BJ1640" s="1292">
        <v>0</v>
      </c>
      <c r="BK1640" s="916">
        <v>0</v>
      </c>
      <c r="BL1640" s="1292">
        <v>0</v>
      </c>
    </row>
    <row r="1641" spans="1:64" hidden="1">
      <c r="A1641" s="1022" t="s">
        <v>53</v>
      </c>
      <c r="B1641" s="875" t="s">
        <v>54</v>
      </c>
      <c r="C1641" s="844" t="s">
        <v>55</v>
      </c>
      <c r="D1641" s="916">
        <v>0</v>
      </c>
      <c r="E1641" s="922"/>
      <c r="F1641" s="922"/>
      <c r="G1641" s="922"/>
      <c r="H1641" s="922"/>
      <c r="I1641" s="955">
        <v>0</v>
      </c>
      <c r="J1641" s="922"/>
      <c r="K1641" s="922"/>
      <c r="L1641" s="922"/>
      <c r="M1641" s="922"/>
      <c r="N1641" s="961"/>
      <c r="O1641" s="922"/>
      <c r="P1641" s="922"/>
      <c r="Q1641" s="922"/>
      <c r="R1641" s="922"/>
      <c r="S1641" s="964"/>
      <c r="T1641" s="964"/>
      <c r="U1641" s="964"/>
      <c r="V1641" s="964"/>
      <c r="W1641" s="964"/>
      <c r="X1641" s="964"/>
      <c r="Y1641" s="964"/>
      <c r="Z1641" s="964"/>
      <c r="AA1641" s="922"/>
      <c r="AB1641" s="965"/>
      <c r="AC1641" s="965"/>
      <c r="AD1641" s="965"/>
      <c r="AE1641" s="965"/>
      <c r="AF1641" s="965"/>
      <c r="AG1641" s="965"/>
      <c r="AH1641" s="965"/>
      <c r="AI1641" s="965"/>
      <c r="AJ1641" s="965"/>
      <c r="AK1641" s="965"/>
      <c r="AL1641" s="965"/>
      <c r="AM1641" s="965"/>
      <c r="AN1641" s="965"/>
      <c r="AO1641" s="965"/>
      <c r="AP1641" s="965"/>
      <c r="AQ1641" s="964"/>
      <c r="AR1641" s="964"/>
      <c r="AS1641" s="964"/>
      <c r="AT1641" s="964"/>
      <c r="AU1641" s="964"/>
      <c r="AV1641" s="964"/>
      <c r="AW1641" s="964"/>
      <c r="AX1641" s="964"/>
      <c r="AY1641" s="964"/>
      <c r="AZ1641" s="964"/>
      <c r="BA1641" s="964"/>
      <c r="BB1641" s="922"/>
      <c r="BC1641" s="922"/>
      <c r="BD1641" s="922"/>
      <c r="BE1641" s="922"/>
      <c r="BF1641" s="922"/>
      <c r="BG1641" s="922"/>
      <c r="BH1641" s="964"/>
      <c r="BI1641" s="922"/>
      <c r="BJ1641" s="1292">
        <v>0</v>
      </c>
      <c r="BK1641" s="916">
        <v>0</v>
      </c>
      <c r="BL1641" s="1292">
        <v>0</v>
      </c>
    </row>
    <row r="1642" spans="1:64" hidden="1">
      <c r="A1642" s="1022" t="s">
        <v>56</v>
      </c>
      <c r="B1642" s="876" t="s">
        <v>174</v>
      </c>
      <c r="C1642" s="844" t="s">
        <v>189</v>
      </c>
      <c r="D1642" s="914">
        <v>0</v>
      </c>
      <c r="E1642" s="922"/>
      <c r="F1642" s="922"/>
      <c r="G1642" s="964">
        <v>0</v>
      </c>
      <c r="H1642" s="964">
        <v>0</v>
      </c>
      <c r="I1642" s="922"/>
      <c r="J1642" s="964">
        <v>0</v>
      </c>
      <c r="K1642" s="964">
        <v>0</v>
      </c>
      <c r="L1642" s="964">
        <v>0</v>
      </c>
      <c r="M1642" s="964">
        <v>0</v>
      </c>
      <c r="N1642" s="965"/>
      <c r="O1642" s="964">
        <v>0</v>
      </c>
      <c r="P1642" s="964">
        <v>0</v>
      </c>
      <c r="Q1642" s="964">
        <v>0</v>
      </c>
      <c r="R1642" s="922"/>
      <c r="S1642" s="964">
        <v>0</v>
      </c>
      <c r="T1642" s="964">
        <v>0</v>
      </c>
      <c r="U1642" s="964">
        <v>0</v>
      </c>
      <c r="V1642" s="964">
        <v>0</v>
      </c>
      <c r="W1642" s="964">
        <v>0</v>
      </c>
      <c r="X1642" s="964">
        <v>0</v>
      </c>
      <c r="Y1642" s="964">
        <v>0</v>
      </c>
      <c r="Z1642" s="964">
        <v>0</v>
      </c>
      <c r="AA1642" s="922"/>
      <c r="AB1642" s="965">
        <v>0</v>
      </c>
      <c r="AC1642" s="965">
        <v>0</v>
      </c>
      <c r="AD1642" s="965">
        <v>0</v>
      </c>
      <c r="AE1642" s="965">
        <v>0</v>
      </c>
      <c r="AF1642" s="965">
        <v>0</v>
      </c>
      <c r="AG1642" s="965">
        <v>0</v>
      </c>
      <c r="AH1642" s="965">
        <v>0</v>
      </c>
      <c r="AI1642" s="965">
        <v>0</v>
      </c>
      <c r="AJ1642" s="965">
        <v>0</v>
      </c>
      <c r="AK1642" s="965">
        <v>0</v>
      </c>
      <c r="AL1642" s="965">
        <v>0</v>
      </c>
      <c r="AM1642" s="965">
        <v>0</v>
      </c>
      <c r="AN1642" s="965">
        <v>0</v>
      </c>
      <c r="AO1642" s="965">
        <v>0</v>
      </c>
      <c r="AP1642" s="965">
        <v>0</v>
      </c>
      <c r="AQ1642" s="964">
        <v>0</v>
      </c>
      <c r="AR1642" s="964">
        <v>0</v>
      </c>
      <c r="AS1642" s="964">
        <v>0</v>
      </c>
      <c r="AT1642" s="964">
        <v>0</v>
      </c>
      <c r="AU1642" s="964">
        <v>0</v>
      </c>
      <c r="AV1642" s="964">
        <v>0</v>
      </c>
      <c r="AW1642" s="964">
        <v>0</v>
      </c>
      <c r="AX1642" s="964">
        <v>0</v>
      </c>
      <c r="AY1642" s="964">
        <v>0</v>
      </c>
      <c r="AZ1642" s="964">
        <v>0</v>
      </c>
      <c r="BA1642" s="964">
        <v>0</v>
      </c>
      <c r="BB1642" s="964">
        <v>0</v>
      </c>
      <c r="BC1642" s="922"/>
      <c r="BD1642" s="922"/>
      <c r="BE1642" s="922"/>
      <c r="BF1642" s="922"/>
      <c r="BG1642" s="964">
        <v>0</v>
      </c>
      <c r="BH1642" s="964">
        <v>0</v>
      </c>
      <c r="BI1642" s="922"/>
      <c r="BJ1642" s="1293">
        <v>0</v>
      </c>
      <c r="BK1642" s="916">
        <v>0</v>
      </c>
      <c r="BL1642" s="1292">
        <v>0</v>
      </c>
    </row>
    <row r="1643" spans="1:64" hidden="1">
      <c r="A1643" s="1022" t="s">
        <v>57</v>
      </c>
      <c r="B1643" s="876" t="s">
        <v>175</v>
      </c>
      <c r="C1643" s="844" t="s">
        <v>184</v>
      </c>
      <c r="D1643" s="914">
        <v>0</v>
      </c>
      <c r="E1643" s="922"/>
      <c r="F1643" s="922"/>
      <c r="G1643" s="964">
        <v>0</v>
      </c>
      <c r="H1643" s="964">
        <v>0</v>
      </c>
      <c r="I1643" s="922"/>
      <c r="J1643" s="964">
        <v>0</v>
      </c>
      <c r="K1643" s="964">
        <v>0</v>
      </c>
      <c r="L1643" s="964">
        <v>0</v>
      </c>
      <c r="M1643" s="964">
        <v>0</v>
      </c>
      <c r="N1643" s="965"/>
      <c r="O1643" s="964">
        <v>0</v>
      </c>
      <c r="P1643" s="964">
        <v>0</v>
      </c>
      <c r="Q1643" s="964">
        <v>0</v>
      </c>
      <c r="R1643" s="922"/>
      <c r="S1643" s="964">
        <v>0</v>
      </c>
      <c r="T1643" s="964">
        <v>0</v>
      </c>
      <c r="U1643" s="964">
        <v>0</v>
      </c>
      <c r="V1643" s="964">
        <v>0</v>
      </c>
      <c r="W1643" s="964">
        <v>0</v>
      </c>
      <c r="X1643" s="964">
        <v>0</v>
      </c>
      <c r="Y1643" s="964">
        <v>0</v>
      </c>
      <c r="Z1643" s="964">
        <v>0</v>
      </c>
      <c r="AA1643" s="922"/>
      <c r="AB1643" s="965">
        <v>0</v>
      </c>
      <c r="AC1643" s="965">
        <v>0</v>
      </c>
      <c r="AD1643" s="965">
        <v>0</v>
      </c>
      <c r="AE1643" s="965">
        <v>0</v>
      </c>
      <c r="AF1643" s="965">
        <v>0</v>
      </c>
      <c r="AG1643" s="965">
        <v>0</v>
      </c>
      <c r="AH1643" s="965">
        <v>0</v>
      </c>
      <c r="AI1643" s="965">
        <v>0</v>
      </c>
      <c r="AJ1643" s="965">
        <v>0</v>
      </c>
      <c r="AK1643" s="965">
        <v>0</v>
      </c>
      <c r="AL1643" s="965">
        <v>0</v>
      </c>
      <c r="AM1643" s="965">
        <v>0</v>
      </c>
      <c r="AN1643" s="965">
        <v>0</v>
      </c>
      <c r="AO1643" s="965">
        <v>0</v>
      </c>
      <c r="AP1643" s="965">
        <v>0</v>
      </c>
      <c r="AQ1643" s="964">
        <v>0</v>
      </c>
      <c r="AR1643" s="964">
        <v>0</v>
      </c>
      <c r="AS1643" s="964">
        <v>0</v>
      </c>
      <c r="AT1643" s="964">
        <v>0</v>
      </c>
      <c r="AU1643" s="964">
        <v>0</v>
      </c>
      <c r="AV1643" s="964">
        <v>0</v>
      </c>
      <c r="AW1643" s="964">
        <v>0</v>
      </c>
      <c r="AX1643" s="964">
        <v>0</v>
      </c>
      <c r="AY1643" s="964">
        <v>0</v>
      </c>
      <c r="AZ1643" s="964">
        <v>0</v>
      </c>
      <c r="BA1643" s="964">
        <v>0</v>
      </c>
      <c r="BB1643" s="964">
        <v>0</v>
      </c>
      <c r="BC1643" s="922"/>
      <c r="BD1643" s="922"/>
      <c r="BE1643" s="922"/>
      <c r="BF1643" s="922"/>
      <c r="BG1643" s="964">
        <v>0</v>
      </c>
      <c r="BH1643" s="964">
        <v>0</v>
      </c>
      <c r="BI1643" s="922"/>
      <c r="BJ1643" s="1293">
        <v>0</v>
      </c>
      <c r="BK1643" s="916">
        <v>0</v>
      </c>
      <c r="BL1643" s="1292">
        <v>0</v>
      </c>
    </row>
    <row r="1644" spans="1:64" hidden="1">
      <c r="A1644" s="1022" t="s">
        <v>30</v>
      </c>
      <c r="B1644" s="875" t="s">
        <v>31</v>
      </c>
      <c r="C1644" s="871" t="s">
        <v>133</v>
      </c>
      <c r="D1644" s="914">
        <v>0</v>
      </c>
      <c r="E1644" s="922"/>
      <c r="F1644" s="922"/>
      <c r="G1644" s="964">
        <v>0</v>
      </c>
      <c r="H1644" s="964">
        <v>0</v>
      </c>
      <c r="I1644" s="922"/>
      <c r="J1644" s="955">
        <v>0</v>
      </c>
      <c r="K1644" s="964">
        <v>0</v>
      </c>
      <c r="L1644" s="964">
        <v>0</v>
      </c>
      <c r="M1644" s="964">
        <v>0</v>
      </c>
      <c r="N1644" s="965"/>
      <c r="O1644" s="964">
        <v>0</v>
      </c>
      <c r="P1644" s="964">
        <v>0</v>
      </c>
      <c r="Q1644" s="964">
        <v>0</v>
      </c>
      <c r="R1644" s="922"/>
      <c r="S1644" s="964">
        <v>0</v>
      </c>
      <c r="T1644" s="964">
        <v>0</v>
      </c>
      <c r="U1644" s="964">
        <v>0</v>
      </c>
      <c r="V1644" s="964">
        <v>0</v>
      </c>
      <c r="W1644" s="964">
        <v>0</v>
      </c>
      <c r="X1644" s="964">
        <v>0</v>
      </c>
      <c r="Y1644" s="964">
        <v>0</v>
      </c>
      <c r="Z1644" s="964">
        <v>0</v>
      </c>
      <c r="AA1644" s="922"/>
      <c r="AB1644" s="965">
        <v>0</v>
      </c>
      <c r="AC1644" s="965">
        <v>0</v>
      </c>
      <c r="AD1644" s="965">
        <v>0</v>
      </c>
      <c r="AE1644" s="965">
        <v>0</v>
      </c>
      <c r="AF1644" s="965">
        <v>0</v>
      </c>
      <c r="AG1644" s="965">
        <v>0</v>
      </c>
      <c r="AH1644" s="965">
        <v>0</v>
      </c>
      <c r="AI1644" s="965">
        <v>0</v>
      </c>
      <c r="AJ1644" s="965">
        <v>0</v>
      </c>
      <c r="AK1644" s="965">
        <v>0</v>
      </c>
      <c r="AL1644" s="965">
        <v>0</v>
      </c>
      <c r="AM1644" s="965">
        <v>0</v>
      </c>
      <c r="AN1644" s="965">
        <v>0</v>
      </c>
      <c r="AO1644" s="965">
        <v>0</v>
      </c>
      <c r="AP1644" s="965">
        <v>0</v>
      </c>
      <c r="AQ1644" s="964">
        <v>0</v>
      </c>
      <c r="AR1644" s="964">
        <v>0</v>
      </c>
      <c r="AS1644" s="964">
        <v>0</v>
      </c>
      <c r="AT1644" s="964">
        <v>0</v>
      </c>
      <c r="AU1644" s="964">
        <v>0</v>
      </c>
      <c r="AV1644" s="964">
        <v>0</v>
      </c>
      <c r="AW1644" s="964">
        <v>0</v>
      </c>
      <c r="AX1644" s="964">
        <v>0</v>
      </c>
      <c r="AY1644" s="964">
        <v>0</v>
      </c>
      <c r="AZ1644" s="964">
        <v>0</v>
      </c>
      <c r="BA1644" s="964">
        <v>0</v>
      </c>
      <c r="BB1644" s="964">
        <v>0</v>
      </c>
      <c r="BC1644" s="922"/>
      <c r="BD1644" s="922"/>
      <c r="BE1644" s="922"/>
      <c r="BF1644" s="922"/>
      <c r="BG1644" s="964">
        <v>0</v>
      </c>
      <c r="BH1644" s="964">
        <v>0</v>
      </c>
      <c r="BI1644" s="922"/>
      <c r="BJ1644" s="1292">
        <v>0</v>
      </c>
      <c r="BK1644" s="916">
        <v>0</v>
      </c>
      <c r="BL1644" s="1292">
        <v>0</v>
      </c>
    </row>
    <row r="1645" spans="1:64" s="910" customFormat="1" hidden="1">
      <c r="A1645" s="1029" t="s">
        <v>32</v>
      </c>
      <c r="B1645" s="1030" t="s">
        <v>8</v>
      </c>
      <c r="C1645" s="1031" t="s">
        <v>134</v>
      </c>
      <c r="D1645" s="914">
        <v>0</v>
      </c>
      <c r="E1645" s="959"/>
      <c r="F1645" s="959"/>
      <c r="G1645" s="959"/>
      <c r="H1645" s="959"/>
      <c r="I1645" s="959"/>
      <c r="J1645" s="959"/>
      <c r="K1645" s="959"/>
      <c r="L1645" s="959"/>
      <c r="M1645" s="959"/>
      <c r="N1645" s="960"/>
      <c r="O1645" s="959"/>
      <c r="P1645" s="959"/>
      <c r="Q1645" s="959"/>
      <c r="R1645" s="959"/>
      <c r="S1645" s="959"/>
      <c r="T1645" s="959"/>
      <c r="U1645" s="959"/>
      <c r="V1645" s="959"/>
      <c r="W1645" s="959"/>
      <c r="X1645" s="959"/>
      <c r="Y1645" s="959"/>
      <c r="Z1645" s="959"/>
      <c r="AA1645" s="959"/>
      <c r="AB1645" s="960"/>
      <c r="AC1645" s="960"/>
      <c r="AD1645" s="960"/>
      <c r="AE1645" s="960"/>
      <c r="AF1645" s="960"/>
      <c r="AG1645" s="960"/>
      <c r="AH1645" s="960"/>
      <c r="AI1645" s="960"/>
      <c r="AJ1645" s="960"/>
      <c r="AK1645" s="960"/>
      <c r="AL1645" s="960"/>
      <c r="AM1645" s="960"/>
      <c r="AN1645" s="960"/>
      <c r="AO1645" s="960"/>
      <c r="AP1645" s="960"/>
      <c r="AQ1645" s="959"/>
      <c r="AR1645" s="959"/>
      <c r="AS1645" s="959"/>
      <c r="AT1645" s="959"/>
      <c r="AU1645" s="959"/>
      <c r="AV1645" s="959"/>
      <c r="AW1645" s="959"/>
      <c r="AX1645" s="959"/>
      <c r="AY1645" s="959"/>
      <c r="AZ1645" s="959"/>
      <c r="BA1645" s="959"/>
      <c r="BB1645" s="959"/>
      <c r="BC1645" s="959"/>
      <c r="BD1645" s="959"/>
      <c r="BE1645" s="959"/>
      <c r="BF1645" s="959"/>
      <c r="BG1645" s="959"/>
      <c r="BH1645" s="959"/>
      <c r="BI1645" s="959"/>
      <c r="BJ1645" s="1294">
        <v>0</v>
      </c>
      <c r="BK1645" s="916">
        <v>0</v>
      </c>
      <c r="BL1645" s="1294">
        <v>0</v>
      </c>
    </row>
    <row r="1646" spans="1:64" hidden="1">
      <c r="A1646" s="1022" t="s">
        <v>33</v>
      </c>
      <c r="B1646" s="1023" t="s">
        <v>170</v>
      </c>
      <c r="C1646" s="871" t="s">
        <v>136</v>
      </c>
      <c r="D1646" s="914">
        <v>0</v>
      </c>
      <c r="E1646" s="922"/>
      <c r="F1646" s="922"/>
      <c r="G1646" s="964">
        <v>0</v>
      </c>
      <c r="H1646" s="964">
        <v>0</v>
      </c>
      <c r="I1646" s="922"/>
      <c r="J1646" s="964">
        <v>0</v>
      </c>
      <c r="K1646" s="955">
        <v>0</v>
      </c>
      <c r="L1646" s="964">
        <v>0</v>
      </c>
      <c r="M1646" s="964">
        <v>0</v>
      </c>
      <c r="N1646" s="965"/>
      <c r="O1646" s="964">
        <v>0</v>
      </c>
      <c r="P1646" s="964">
        <v>0</v>
      </c>
      <c r="Q1646" s="964">
        <v>0</v>
      </c>
      <c r="R1646" s="922"/>
      <c r="S1646" s="964">
        <v>0</v>
      </c>
      <c r="T1646" s="964">
        <v>0</v>
      </c>
      <c r="U1646" s="964">
        <v>0</v>
      </c>
      <c r="V1646" s="964">
        <v>0</v>
      </c>
      <c r="W1646" s="964">
        <v>0</v>
      </c>
      <c r="X1646" s="964">
        <v>0</v>
      </c>
      <c r="Y1646" s="964">
        <v>0</v>
      </c>
      <c r="Z1646" s="964">
        <v>0</v>
      </c>
      <c r="AA1646" s="922"/>
      <c r="AB1646" s="965">
        <v>0</v>
      </c>
      <c r="AC1646" s="965">
        <v>0</v>
      </c>
      <c r="AD1646" s="965">
        <v>0</v>
      </c>
      <c r="AE1646" s="965">
        <v>0</v>
      </c>
      <c r="AF1646" s="965">
        <v>0</v>
      </c>
      <c r="AG1646" s="965">
        <v>0</v>
      </c>
      <c r="AH1646" s="965">
        <v>0</v>
      </c>
      <c r="AI1646" s="965">
        <v>0</v>
      </c>
      <c r="AJ1646" s="965">
        <v>0</v>
      </c>
      <c r="AK1646" s="965">
        <v>0</v>
      </c>
      <c r="AL1646" s="965">
        <v>0</v>
      </c>
      <c r="AM1646" s="965">
        <v>0</v>
      </c>
      <c r="AN1646" s="965">
        <v>0</v>
      </c>
      <c r="AO1646" s="965">
        <v>0</v>
      </c>
      <c r="AP1646" s="965">
        <v>0</v>
      </c>
      <c r="AQ1646" s="964">
        <v>0</v>
      </c>
      <c r="AR1646" s="964">
        <v>0</v>
      </c>
      <c r="AS1646" s="964">
        <v>0</v>
      </c>
      <c r="AT1646" s="964">
        <v>0</v>
      </c>
      <c r="AU1646" s="964">
        <v>0</v>
      </c>
      <c r="AV1646" s="964">
        <v>0</v>
      </c>
      <c r="AW1646" s="964">
        <v>0</v>
      </c>
      <c r="AX1646" s="964">
        <v>0</v>
      </c>
      <c r="AY1646" s="964">
        <v>0</v>
      </c>
      <c r="AZ1646" s="964">
        <v>0</v>
      </c>
      <c r="BA1646" s="964">
        <v>0</v>
      </c>
      <c r="BB1646" s="964">
        <v>0</v>
      </c>
      <c r="BC1646" s="922"/>
      <c r="BD1646" s="922"/>
      <c r="BE1646" s="922"/>
      <c r="BF1646" s="922"/>
      <c r="BG1646" s="964">
        <v>0</v>
      </c>
      <c r="BH1646" s="964">
        <v>0</v>
      </c>
      <c r="BI1646" s="922"/>
      <c r="BJ1646" s="1292">
        <v>0</v>
      </c>
      <c r="BK1646" s="916">
        <v>0</v>
      </c>
      <c r="BL1646" s="1292">
        <v>0</v>
      </c>
    </row>
    <row r="1647" spans="1:64" hidden="1">
      <c r="A1647" s="1022" t="s">
        <v>169</v>
      </c>
      <c r="B1647" s="1023" t="s">
        <v>172</v>
      </c>
      <c r="C1647" s="871" t="s">
        <v>137</v>
      </c>
      <c r="D1647" s="914">
        <v>0</v>
      </c>
      <c r="E1647" s="922"/>
      <c r="F1647" s="922"/>
      <c r="G1647" s="964">
        <v>0</v>
      </c>
      <c r="H1647" s="964">
        <v>0</v>
      </c>
      <c r="I1647" s="922"/>
      <c r="J1647" s="964">
        <v>0</v>
      </c>
      <c r="K1647" s="964">
        <v>0</v>
      </c>
      <c r="L1647" s="955">
        <v>0</v>
      </c>
      <c r="M1647" s="964">
        <v>0</v>
      </c>
      <c r="N1647" s="965"/>
      <c r="O1647" s="964">
        <v>0</v>
      </c>
      <c r="P1647" s="964">
        <v>0</v>
      </c>
      <c r="Q1647" s="964">
        <v>0</v>
      </c>
      <c r="R1647" s="922"/>
      <c r="S1647" s="964">
        <v>0</v>
      </c>
      <c r="T1647" s="964">
        <v>0</v>
      </c>
      <c r="U1647" s="964">
        <v>0</v>
      </c>
      <c r="V1647" s="964">
        <v>0</v>
      </c>
      <c r="W1647" s="964">
        <v>0</v>
      </c>
      <c r="X1647" s="964">
        <v>0</v>
      </c>
      <c r="Y1647" s="964">
        <v>0</v>
      </c>
      <c r="Z1647" s="964">
        <v>0</v>
      </c>
      <c r="AA1647" s="922"/>
      <c r="AB1647" s="965">
        <v>0</v>
      </c>
      <c r="AC1647" s="965">
        <v>0</v>
      </c>
      <c r="AD1647" s="965">
        <v>0</v>
      </c>
      <c r="AE1647" s="965">
        <v>0</v>
      </c>
      <c r="AF1647" s="965">
        <v>0</v>
      </c>
      <c r="AG1647" s="965">
        <v>0</v>
      </c>
      <c r="AH1647" s="965">
        <v>0</v>
      </c>
      <c r="AI1647" s="965">
        <v>0</v>
      </c>
      <c r="AJ1647" s="965">
        <v>0</v>
      </c>
      <c r="AK1647" s="965">
        <v>0</v>
      </c>
      <c r="AL1647" s="965">
        <v>0</v>
      </c>
      <c r="AM1647" s="965">
        <v>0</v>
      </c>
      <c r="AN1647" s="965">
        <v>0</v>
      </c>
      <c r="AO1647" s="965">
        <v>0</v>
      </c>
      <c r="AP1647" s="965">
        <v>0</v>
      </c>
      <c r="AQ1647" s="964">
        <v>0</v>
      </c>
      <c r="AR1647" s="964">
        <v>0</v>
      </c>
      <c r="AS1647" s="964">
        <v>0</v>
      </c>
      <c r="AT1647" s="964">
        <v>0</v>
      </c>
      <c r="AU1647" s="964">
        <v>0</v>
      </c>
      <c r="AV1647" s="964">
        <v>0</v>
      </c>
      <c r="AW1647" s="964">
        <v>0</v>
      </c>
      <c r="AX1647" s="964">
        <v>0</v>
      </c>
      <c r="AY1647" s="964">
        <v>0</v>
      </c>
      <c r="AZ1647" s="964">
        <v>0</v>
      </c>
      <c r="BA1647" s="964">
        <v>0</v>
      </c>
      <c r="BB1647" s="964">
        <v>0</v>
      </c>
      <c r="BC1647" s="922"/>
      <c r="BD1647" s="922"/>
      <c r="BE1647" s="922"/>
      <c r="BF1647" s="922"/>
      <c r="BG1647" s="964">
        <v>0</v>
      </c>
      <c r="BH1647" s="964">
        <v>0</v>
      </c>
      <c r="BI1647" s="922"/>
      <c r="BJ1647" s="1292">
        <v>0</v>
      </c>
      <c r="BK1647" s="916">
        <v>0</v>
      </c>
      <c r="BL1647" s="1292">
        <v>0</v>
      </c>
    </row>
    <row r="1648" spans="1:64" hidden="1">
      <c r="A1648" s="1022" t="s">
        <v>171</v>
      </c>
      <c r="B1648" s="1023" t="s">
        <v>168</v>
      </c>
      <c r="C1648" s="871" t="s">
        <v>135</v>
      </c>
      <c r="D1648" s="914">
        <v>0</v>
      </c>
      <c r="E1648" s="922"/>
      <c r="F1648" s="922"/>
      <c r="G1648" s="964">
        <v>0</v>
      </c>
      <c r="H1648" s="964">
        <v>0</v>
      </c>
      <c r="I1648" s="922"/>
      <c r="J1648" s="964">
        <v>0</v>
      </c>
      <c r="K1648" s="964">
        <v>0</v>
      </c>
      <c r="L1648" s="964">
        <v>0</v>
      </c>
      <c r="M1648" s="955">
        <v>0</v>
      </c>
      <c r="N1648" s="967"/>
      <c r="O1648" s="964">
        <v>0</v>
      </c>
      <c r="P1648" s="964">
        <v>0</v>
      </c>
      <c r="Q1648" s="964">
        <v>0</v>
      </c>
      <c r="R1648" s="922"/>
      <c r="S1648" s="964">
        <v>0</v>
      </c>
      <c r="T1648" s="964">
        <v>0</v>
      </c>
      <c r="U1648" s="964">
        <v>0</v>
      </c>
      <c r="V1648" s="964">
        <v>0</v>
      </c>
      <c r="W1648" s="964">
        <v>0</v>
      </c>
      <c r="X1648" s="964">
        <v>0</v>
      </c>
      <c r="Y1648" s="964">
        <v>0</v>
      </c>
      <c r="Z1648" s="964">
        <v>0</v>
      </c>
      <c r="AA1648" s="922"/>
      <c r="AB1648" s="965">
        <v>0</v>
      </c>
      <c r="AC1648" s="965">
        <v>0</v>
      </c>
      <c r="AD1648" s="965">
        <v>0</v>
      </c>
      <c r="AE1648" s="965">
        <v>0</v>
      </c>
      <c r="AF1648" s="965">
        <v>0</v>
      </c>
      <c r="AG1648" s="965">
        <v>0</v>
      </c>
      <c r="AH1648" s="965">
        <v>0</v>
      </c>
      <c r="AI1648" s="965">
        <v>0</v>
      </c>
      <c r="AJ1648" s="965">
        <v>0</v>
      </c>
      <c r="AK1648" s="965">
        <v>0</v>
      </c>
      <c r="AL1648" s="965">
        <v>0</v>
      </c>
      <c r="AM1648" s="965">
        <v>0</v>
      </c>
      <c r="AN1648" s="965">
        <v>0</v>
      </c>
      <c r="AO1648" s="965">
        <v>0</v>
      </c>
      <c r="AP1648" s="965">
        <v>0</v>
      </c>
      <c r="AQ1648" s="964">
        <v>0</v>
      </c>
      <c r="AR1648" s="964">
        <v>0</v>
      </c>
      <c r="AS1648" s="964">
        <v>0</v>
      </c>
      <c r="AT1648" s="964">
        <v>0</v>
      </c>
      <c r="AU1648" s="964">
        <v>0</v>
      </c>
      <c r="AV1648" s="964">
        <v>0</v>
      </c>
      <c r="AW1648" s="964">
        <v>0</v>
      </c>
      <c r="AX1648" s="964">
        <v>0</v>
      </c>
      <c r="AY1648" s="964">
        <v>0</v>
      </c>
      <c r="AZ1648" s="964">
        <v>0</v>
      </c>
      <c r="BA1648" s="964">
        <v>0</v>
      </c>
      <c r="BB1648" s="964">
        <v>0</v>
      </c>
      <c r="BC1648" s="922"/>
      <c r="BD1648" s="922"/>
      <c r="BE1648" s="922"/>
      <c r="BF1648" s="922"/>
      <c r="BG1648" s="964">
        <v>0</v>
      </c>
      <c r="BH1648" s="964">
        <v>0</v>
      </c>
      <c r="BI1648" s="922"/>
      <c r="BJ1648" s="1292">
        <v>0</v>
      </c>
      <c r="BK1648" s="916">
        <v>0</v>
      </c>
      <c r="BL1648" s="1292">
        <v>0</v>
      </c>
    </row>
    <row r="1649" spans="1:64" s="889" customFormat="1" hidden="1">
      <c r="A1649" s="1024" t="s">
        <v>181</v>
      </c>
      <c r="B1649" s="1026" t="s">
        <v>356</v>
      </c>
      <c r="C1649" s="877" t="s">
        <v>357</v>
      </c>
      <c r="D1649" s="914">
        <v>0</v>
      </c>
      <c r="E1649" s="961"/>
      <c r="F1649" s="961"/>
      <c r="G1649" s="965"/>
      <c r="H1649" s="965"/>
      <c r="I1649" s="922"/>
      <c r="J1649" s="965"/>
      <c r="K1649" s="965"/>
      <c r="L1649" s="965"/>
      <c r="M1649" s="935"/>
      <c r="N1649" s="935">
        <v>0</v>
      </c>
      <c r="O1649" s="965"/>
      <c r="P1649" s="965"/>
      <c r="Q1649" s="965"/>
      <c r="R1649" s="961"/>
      <c r="S1649" s="965"/>
      <c r="T1649" s="965"/>
      <c r="U1649" s="965"/>
      <c r="V1649" s="965"/>
      <c r="W1649" s="965"/>
      <c r="X1649" s="965"/>
      <c r="Y1649" s="965"/>
      <c r="Z1649" s="965"/>
      <c r="AA1649" s="961"/>
      <c r="AB1649" s="965"/>
      <c r="AC1649" s="965"/>
      <c r="AD1649" s="965"/>
      <c r="AE1649" s="965"/>
      <c r="AF1649" s="965"/>
      <c r="AG1649" s="965"/>
      <c r="AH1649" s="965"/>
      <c r="AI1649" s="965"/>
      <c r="AJ1649" s="965"/>
      <c r="AK1649" s="965"/>
      <c r="AL1649" s="965"/>
      <c r="AM1649" s="965"/>
      <c r="AN1649" s="965"/>
      <c r="AO1649" s="965"/>
      <c r="AP1649" s="965"/>
      <c r="AQ1649" s="965"/>
      <c r="AR1649" s="965"/>
      <c r="AS1649" s="965"/>
      <c r="AT1649" s="965"/>
      <c r="AU1649" s="965"/>
      <c r="AV1649" s="965"/>
      <c r="AW1649" s="965"/>
      <c r="AX1649" s="965"/>
      <c r="AY1649" s="965"/>
      <c r="AZ1649" s="965"/>
      <c r="BA1649" s="965"/>
      <c r="BB1649" s="965"/>
      <c r="BC1649" s="961"/>
      <c r="BD1649" s="961"/>
      <c r="BE1649" s="961"/>
      <c r="BF1649" s="961"/>
      <c r="BG1649" s="965"/>
      <c r="BH1649" s="965"/>
      <c r="BI1649" s="961"/>
      <c r="BJ1649" s="1293">
        <v>0</v>
      </c>
      <c r="BK1649" s="918">
        <v>0</v>
      </c>
      <c r="BL1649" s="1293">
        <v>0</v>
      </c>
    </row>
    <row r="1650" spans="1:64" hidden="1">
      <c r="A1650" s="1029" t="s">
        <v>143</v>
      </c>
      <c r="B1650" s="875" t="s">
        <v>144</v>
      </c>
      <c r="C1650" s="871" t="s">
        <v>138</v>
      </c>
      <c r="D1650" s="914">
        <v>0</v>
      </c>
      <c r="E1650" s="922"/>
      <c r="F1650" s="922"/>
      <c r="G1650" s="964">
        <v>0</v>
      </c>
      <c r="H1650" s="964">
        <v>0</v>
      </c>
      <c r="I1650" s="922"/>
      <c r="J1650" s="964">
        <v>0</v>
      </c>
      <c r="K1650" s="964">
        <v>0</v>
      </c>
      <c r="L1650" s="964">
        <v>0</v>
      </c>
      <c r="M1650" s="964">
        <v>0</v>
      </c>
      <c r="N1650" s="968"/>
      <c r="O1650" s="955">
        <v>0</v>
      </c>
      <c r="P1650" s="964">
        <v>0</v>
      </c>
      <c r="Q1650" s="964">
        <v>0</v>
      </c>
      <c r="R1650" s="922"/>
      <c r="S1650" s="964">
        <v>0</v>
      </c>
      <c r="T1650" s="964">
        <v>0</v>
      </c>
      <c r="U1650" s="964">
        <v>0</v>
      </c>
      <c r="V1650" s="964">
        <v>0</v>
      </c>
      <c r="W1650" s="964">
        <v>0</v>
      </c>
      <c r="X1650" s="964">
        <v>0</v>
      </c>
      <c r="Y1650" s="964">
        <v>0</v>
      </c>
      <c r="Z1650" s="964">
        <v>0</v>
      </c>
      <c r="AA1650" s="922"/>
      <c r="AB1650" s="965">
        <v>0</v>
      </c>
      <c r="AC1650" s="965">
        <v>0</v>
      </c>
      <c r="AD1650" s="965">
        <v>0</v>
      </c>
      <c r="AE1650" s="965">
        <v>0</v>
      </c>
      <c r="AF1650" s="965">
        <v>0</v>
      </c>
      <c r="AG1650" s="965">
        <v>0</v>
      </c>
      <c r="AH1650" s="965">
        <v>0</v>
      </c>
      <c r="AI1650" s="965">
        <v>0</v>
      </c>
      <c r="AJ1650" s="965">
        <v>0</v>
      </c>
      <c r="AK1650" s="965">
        <v>0</v>
      </c>
      <c r="AL1650" s="965">
        <v>0</v>
      </c>
      <c r="AM1650" s="965">
        <v>0</v>
      </c>
      <c r="AN1650" s="965">
        <v>0</v>
      </c>
      <c r="AO1650" s="965">
        <v>0</v>
      </c>
      <c r="AP1650" s="965">
        <v>0</v>
      </c>
      <c r="AQ1650" s="964">
        <v>0</v>
      </c>
      <c r="AR1650" s="964">
        <v>0</v>
      </c>
      <c r="AS1650" s="964">
        <v>0</v>
      </c>
      <c r="AT1650" s="964">
        <v>0</v>
      </c>
      <c r="AU1650" s="964">
        <v>0</v>
      </c>
      <c r="AV1650" s="964">
        <v>0</v>
      </c>
      <c r="AW1650" s="964">
        <v>0</v>
      </c>
      <c r="AX1650" s="964">
        <v>0</v>
      </c>
      <c r="AY1650" s="964">
        <v>0</v>
      </c>
      <c r="AZ1650" s="964">
        <v>0</v>
      </c>
      <c r="BA1650" s="964">
        <v>0</v>
      </c>
      <c r="BB1650" s="964">
        <v>0</v>
      </c>
      <c r="BC1650" s="922"/>
      <c r="BD1650" s="922"/>
      <c r="BE1650" s="922"/>
      <c r="BF1650" s="922"/>
      <c r="BG1650" s="964">
        <v>0</v>
      </c>
      <c r="BH1650" s="964">
        <v>0</v>
      </c>
      <c r="BI1650" s="922"/>
      <c r="BJ1650" s="1292">
        <v>0</v>
      </c>
      <c r="BK1650" s="916">
        <v>0</v>
      </c>
      <c r="BL1650" s="1292">
        <v>0</v>
      </c>
    </row>
    <row r="1651" spans="1:64" hidden="1">
      <c r="A1651" s="1029" t="s">
        <v>35</v>
      </c>
      <c r="B1651" s="875" t="s">
        <v>185</v>
      </c>
      <c r="C1651" s="871" t="s">
        <v>139</v>
      </c>
      <c r="D1651" s="914">
        <v>0</v>
      </c>
      <c r="E1651" s="922"/>
      <c r="F1651" s="922"/>
      <c r="G1651" s="964">
        <v>0</v>
      </c>
      <c r="H1651" s="964">
        <v>0</v>
      </c>
      <c r="I1651" s="922"/>
      <c r="J1651" s="964">
        <v>0</v>
      </c>
      <c r="K1651" s="964">
        <v>0</v>
      </c>
      <c r="L1651" s="964">
        <v>0</v>
      </c>
      <c r="M1651" s="964">
        <v>0</v>
      </c>
      <c r="N1651" s="965"/>
      <c r="O1651" s="964">
        <v>0</v>
      </c>
      <c r="P1651" s="955">
        <v>0</v>
      </c>
      <c r="Q1651" s="964">
        <v>0</v>
      </c>
      <c r="R1651" s="922"/>
      <c r="S1651" s="964">
        <v>0</v>
      </c>
      <c r="T1651" s="964">
        <v>0</v>
      </c>
      <c r="U1651" s="964">
        <v>0</v>
      </c>
      <c r="V1651" s="964">
        <v>0</v>
      </c>
      <c r="W1651" s="964">
        <v>0</v>
      </c>
      <c r="X1651" s="964">
        <v>0</v>
      </c>
      <c r="Y1651" s="964">
        <v>0</v>
      </c>
      <c r="Z1651" s="964">
        <v>0</v>
      </c>
      <c r="AA1651" s="922"/>
      <c r="AB1651" s="965">
        <v>0</v>
      </c>
      <c r="AC1651" s="965">
        <v>0</v>
      </c>
      <c r="AD1651" s="965">
        <v>0</v>
      </c>
      <c r="AE1651" s="965">
        <v>0</v>
      </c>
      <c r="AF1651" s="965">
        <v>0</v>
      </c>
      <c r="AG1651" s="965">
        <v>0</v>
      </c>
      <c r="AH1651" s="965">
        <v>0</v>
      </c>
      <c r="AI1651" s="965">
        <v>0</v>
      </c>
      <c r="AJ1651" s="965">
        <v>0</v>
      </c>
      <c r="AK1651" s="965">
        <v>0</v>
      </c>
      <c r="AL1651" s="965">
        <v>0</v>
      </c>
      <c r="AM1651" s="965">
        <v>0</v>
      </c>
      <c r="AN1651" s="965">
        <v>0</v>
      </c>
      <c r="AO1651" s="965">
        <v>0</v>
      </c>
      <c r="AP1651" s="965">
        <v>0</v>
      </c>
      <c r="AQ1651" s="964">
        <v>0</v>
      </c>
      <c r="AR1651" s="964">
        <v>0</v>
      </c>
      <c r="AS1651" s="964">
        <v>0</v>
      </c>
      <c r="AT1651" s="964">
        <v>0</v>
      </c>
      <c r="AU1651" s="964">
        <v>0</v>
      </c>
      <c r="AV1651" s="964">
        <v>0</v>
      </c>
      <c r="AW1651" s="964">
        <v>0</v>
      </c>
      <c r="AX1651" s="964">
        <v>0</v>
      </c>
      <c r="AY1651" s="964">
        <v>0</v>
      </c>
      <c r="AZ1651" s="964">
        <v>0</v>
      </c>
      <c r="BA1651" s="964">
        <v>0</v>
      </c>
      <c r="BB1651" s="964">
        <v>0</v>
      </c>
      <c r="BC1651" s="922"/>
      <c r="BD1651" s="922"/>
      <c r="BE1651" s="922"/>
      <c r="BF1651" s="922"/>
      <c r="BG1651" s="964">
        <v>0</v>
      </c>
      <c r="BH1651" s="964">
        <v>0</v>
      </c>
      <c r="BI1651" s="922"/>
      <c r="BJ1651" s="1294">
        <v>0</v>
      </c>
      <c r="BK1651" s="913">
        <v>0</v>
      </c>
      <c r="BL1651" s="1294">
        <v>0</v>
      </c>
    </row>
    <row r="1652" spans="1:64" hidden="1">
      <c r="A1652" s="1029" t="s">
        <v>36</v>
      </c>
      <c r="B1652" s="875" t="s">
        <v>186</v>
      </c>
      <c r="C1652" s="871" t="s">
        <v>140</v>
      </c>
      <c r="D1652" s="914">
        <v>0</v>
      </c>
      <c r="E1652" s="922"/>
      <c r="F1652" s="922"/>
      <c r="G1652" s="964">
        <v>0</v>
      </c>
      <c r="H1652" s="964">
        <v>0</v>
      </c>
      <c r="I1652" s="922"/>
      <c r="J1652" s="964">
        <v>0</v>
      </c>
      <c r="K1652" s="964">
        <v>0</v>
      </c>
      <c r="L1652" s="964">
        <v>0</v>
      </c>
      <c r="M1652" s="964">
        <v>0</v>
      </c>
      <c r="N1652" s="965"/>
      <c r="O1652" s="964">
        <v>0</v>
      </c>
      <c r="P1652" s="964">
        <v>0</v>
      </c>
      <c r="Q1652" s="955">
        <v>0</v>
      </c>
      <c r="R1652" s="922"/>
      <c r="S1652" s="964">
        <v>0</v>
      </c>
      <c r="T1652" s="964">
        <v>0</v>
      </c>
      <c r="U1652" s="964">
        <v>0</v>
      </c>
      <c r="V1652" s="964">
        <v>0</v>
      </c>
      <c r="W1652" s="964">
        <v>0</v>
      </c>
      <c r="X1652" s="964">
        <v>0</v>
      </c>
      <c r="Y1652" s="964">
        <v>0</v>
      </c>
      <c r="Z1652" s="964">
        <v>0</v>
      </c>
      <c r="AA1652" s="922"/>
      <c r="AB1652" s="965">
        <v>0</v>
      </c>
      <c r="AC1652" s="965">
        <v>0</v>
      </c>
      <c r="AD1652" s="965">
        <v>0</v>
      </c>
      <c r="AE1652" s="965">
        <v>0</v>
      </c>
      <c r="AF1652" s="965">
        <v>0</v>
      </c>
      <c r="AG1652" s="965">
        <v>0</v>
      </c>
      <c r="AH1652" s="965">
        <v>0</v>
      </c>
      <c r="AI1652" s="965">
        <v>0</v>
      </c>
      <c r="AJ1652" s="965">
        <v>0</v>
      </c>
      <c r="AK1652" s="965">
        <v>0</v>
      </c>
      <c r="AL1652" s="965">
        <v>0</v>
      </c>
      <c r="AM1652" s="965">
        <v>0</v>
      </c>
      <c r="AN1652" s="965">
        <v>0</v>
      </c>
      <c r="AO1652" s="965">
        <v>0</v>
      </c>
      <c r="AP1652" s="965">
        <v>0</v>
      </c>
      <c r="AQ1652" s="964">
        <v>0</v>
      </c>
      <c r="AR1652" s="964">
        <v>0</v>
      </c>
      <c r="AS1652" s="964">
        <v>0</v>
      </c>
      <c r="AT1652" s="964">
        <v>0</v>
      </c>
      <c r="AU1652" s="964">
        <v>0</v>
      </c>
      <c r="AV1652" s="964">
        <v>0</v>
      </c>
      <c r="AW1652" s="964">
        <v>0</v>
      </c>
      <c r="AX1652" s="964">
        <v>0</v>
      </c>
      <c r="AY1652" s="964">
        <v>0</v>
      </c>
      <c r="AZ1652" s="964">
        <v>0</v>
      </c>
      <c r="BA1652" s="964">
        <v>0</v>
      </c>
      <c r="BB1652" s="964">
        <v>0</v>
      </c>
      <c r="BC1652" s="922"/>
      <c r="BD1652" s="922"/>
      <c r="BE1652" s="922"/>
      <c r="BF1652" s="922"/>
      <c r="BG1652" s="964">
        <v>0</v>
      </c>
      <c r="BH1652" s="964">
        <v>0</v>
      </c>
      <c r="BI1652" s="922"/>
      <c r="BJ1652" s="1294">
        <v>0</v>
      </c>
      <c r="BK1652" s="913">
        <v>0</v>
      </c>
      <c r="BL1652" s="1523">
        <v>0</v>
      </c>
    </row>
    <row r="1653" spans="1:64" s="910" customFormat="1" ht="15" hidden="1">
      <c r="A1653" s="1027" t="s">
        <v>37</v>
      </c>
      <c r="B1653" s="1020" t="s">
        <v>5</v>
      </c>
      <c r="C1653" s="1021" t="s">
        <v>173</v>
      </c>
      <c r="D1653" s="906">
        <v>0</v>
      </c>
      <c r="E1653" s="908"/>
      <c r="F1653" s="908"/>
      <c r="G1653" s="908"/>
      <c r="H1653" s="908"/>
      <c r="I1653" s="908"/>
      <c r="J1653" s="908"/>
      <c r="K1653" s="908"/>
      <c r="L1653" s="908"/>
      <c r="M1653" s="908"/>
      <c r="N1653" s="909"/>
      <c r="O1653" s="908"/>
      <c r="P1653" s="908"/>
      <c r="Q1653" s="908"/>
      <c r="R1653" s="907">
        <v>0</v>
      </c>
      <c r="S1653" s="908"/>
      <c r="T1653" s="908"/>
      <c r="U1653" s="908"/>
      <c r="V1653" s="908"/>
      <c r="W1653" s="908"/>
      <c r="X1653" s="908"/>
      <c r="Y1653" s="908"/>
      <c r="Z1653" s="908"/>
      <c r="AA1653" s="908"/>
      <c r="AB1653" s="909"/>
      <c r="AC1653" s="909"/>
      <c r="AD1653" s="909"/>
      <c r="AE1653" s="909"/>
      <c r="AF1653" s="909"/>
      <c r="AG1653" s="909"/>
      <c r="AH1653" s="909"/>
      <c r="AI1653" s="909"/>
      <c r="AJ1653" s="909"/>
      <c r="AK1653" s="909"/>
      <c r="AL1653" s="909"/>
      <c r="AM1653" s="909"/>
      <c r="AN1653" s="909"/>
      <c r="AO1653" s="909"/>
      <c r="AP1653" s="909"/>
      <c r="AQ1653" s="908"/>
      <c r="AR1653" s="908"/>
      <c r="AS1653" s="908"/>
      <c r="AT1653" s="908"/>
      <c r="AU1653" s="908"/>
      <c r="AV1653" s="908"/>
      <c r="AW1653" s="908"/>
      <c r="AX1653" s="908"/>
      <c r="AY1653" s="908"/>
      <c r="AZ1653" s="908"/>
      <c r="BA1653" s="908"/>
      <c r="BB1653" s="908"/>
      <c r="BC1653" s="908"/>
      <c r="BD1653" s="908"/>
      <c r="BE1653" s="908"/>
      <c r="BF1653" s="908"/>
      <c r="BG1653" s="908"/>
      <c r="BH1653" s="908"/>
      <c r="BI1653" s="908"/>
      <c r="BJ1653" s="1291">
        <v>0</v>
      </c>
      <c r="BK1653" s="906">
        <v>0</v>
      </c>
      <c r="BL1653" s="906">
        <v>0</v>
      </c>
    </row>
    <row r="1654" spans="1:64" hidden="1">
      <c r="A1654" s="1022" t="s">
        <v>38</v>
      </c>
      <c r="B1654" s="875" t="s">
        <v>176</v>
      </c>
      <c r="C1654" s="871" t="s">
        <v>97</v>
      </c>
      <c r="D1654" s="914">
        <v>0</v>
      </c>
      <c r="E1654" s="922"/>
      <c r="F1654" s="922"/>
      <c r="G1654" s="964">
        <v>0</v>
      </c>
      <c r="H1654" s="964">
        <v>0</v>
      </c>
      <c r="I1654" s="922"/>
      <c r="J1654" s="964">
        <v>0</v>
      </c>
      <c r="K1654" s="964">
        <v>0</v>
      </c>
      <c r="L1654" s="964">
        <v>0</v>
      </c>
      <c r="M1654" s="964">
        <v>0</v>
      </c>
      <c r="N1654" s="965"/>
      <c r="O1654" s="964">
        <v>0</v>
      </c>
      <c r="P1654" s="964">
        <v>0</v>
      </c>
      <c r="Q1654" s="964">
        <v>0</v>
      </c>
      <c r="R1654" s="922"/>
      <c r="S1654" s="955">
        <v>0</v>
      </c>
      <c r="T1654" s="964">
        <v>0</v>
      </c>
      <c r="U1654" s="964">
        <v>0</v>
      </c>
      <c r="V1654" s="964">
        <v>0</v>
      </c>
      <c r="W1654" s="964">
        <v>0</v>
      </c>
      <c r="X1654" s="964">
        <v>0</v>
      </c>
      <c r="Y1654" s="964">
        <v>0</v>
      </c>
      <c r="Z1654" s="964">
        <v>0</v>
      </c>
      <c r="AA1654" s="922"/>
      <c r="AB1654" s="965">
        <v>0</v>
      </c>
      <c r="AC1654" s="965">
        <v>0</v>
      </c>
      <c r="AD1654" s="965">
        <v>0</v>
      </c>
      <c r="AE1654" s="965">
        <v>0</v>
      </c>
      <c r="AF1654" s="965">
        <v>0</v>
      </c>
      <c r="AG1654" s="965">
        <v>0</v>
      </c>
      <c r="AH1654" s="965">
        <v>0</v>
      </c>
      <c r="AI1654" s="965">
        <v>0</v>
      </c>
      <c r="AJ1654" s="965">
        <v>0</v>
      </c>
      <c r="AK1654" s="965">
        <v>0</v>
      </c>
      <c r="AL1654" s="965">
        <v>0</v>
      </c>
      <c r="AM1654" s="965">
        <v>0</v>
      </c>
      <c r="AN1654" s="965">
        <v>0</v>
      </c>
      <c r="AO1654" s="965">
        <v>0</v>
      </c>
      <c r="AP1654" s="965">
        <v>0</v>
      </c>
      <c r="AQ1654" s="964">
        <v>0</v>
      </c>
      <c r="AR1654" s="964">
        <v>0</v>
      </c>
      <c r="AS1654" s="964">
        <v>0</v>
      </c>
      <c r="AT1654" s="964">
        <v>0</v>
      </c>
      <c r="AU1654" s="964">
        <v>0</v>
      </c>
      <c r="AV1654" s="964">
        <v>0</v>
      </c>
      <c r="AW1654" s="964">
        <v>0</v>
      </c>
      <c r="AX1654" s="964">
        <v>0</v>
      </c>
      <c r="AY1654" s="964">
        <v>0</v>
      </c>
      <c r="AZ1654" s="964">
        <v>0</v>
      </c>
      <c r="BA1654" s="964">
        <v>0</v>
      </c>
      <c r="BB1654" s="964">
        <v>0</v>
      </c>
      <c r="BC1654" s="922"/>
      <c r="BD1654" s="922"/>
      <c r="BE1654" s="922"/>
      <c r="BF1654" s="922"/>
      <c r="BG1654" s="964">
        <v>0</v>
      </c>
      <c r="BH1654" s="964">
        <v>0</v>
      </c>
      <c r="BI1654" s="922"/>
      <c r="BJ1654" s="1292">
        <v>0</v>
      </c>
      <c r="BK1654" s="916">
        <v>0</v>
      </c>
      <c r="BL1654" s="1292">
        <v>0</v>
      </c>
    </row>
    <row r="1655" spans="1:64" hidden="1">
      <c r="A1655" s="1022" t="s">
        <v>39</v>
      </c>
      <c r="B1655" s="875" t="s">
        <v>177</v>
      </c>
      <c r="C1655" s="871" t="s">
        <v>98</v>
      </c>
      <c r="D1655" s="914">
        <v>0</v>
      </c>
      <c r="E1655" s="922"/>
      <c r="F1655" s="922"/>
      <c r="G1655" s="964">
        <v>0</v>
      </c>
      <c r="H1655" s="964">
        <v>0</v>
      </c>
      <c r="I1655" s="922"/>
      <c r="J1655" s="964">
        <v>0</v>
      </c>
      <c r="K1655" s="964">
        <v>0</v>
      </c>
      <c r="L1655" s="964">
        <v>0</v>
      </c>
      <c r="M1655" s="964">
        <v>0</v>
      </c>
      <c r="N1655" s="965"/>
      <c r="O1655" s="964">
        <v>0</v>
      </c>
      <c r="P1655" s="964">
        <v>0</v>
      </c>
      <c r="Q1655" s="964">
        <v>0</v>
      </c>
      <c r="R1655" s="922"/>
      <c r="S1655" s="964">
        <v>0</v>
      </c>
      <c r="T1655" s="955">
        <v>0</v>
      </c>
      <c r="U1655" s="964">
        <v>0</v>
      </c>
      <c r="V1655" s="964">
        <v>0</v>
      </c>
      <c r="W1655" s="964">
        <v>0</v>
      </c>
      <c r="X1655" s="964">
        <v>0</v>
      </c>
      <c r="Y1655" s="964">
        <v>0</v>
      </c>
      <c r="Z1655" s="964">
        <v>0</v>
      </c>
      <c r="AA1655" s="922"/>
      <c r="AB1655" s="965">
        <v>0</v>
      </c>
      <c r="AC1655" s="965">
        <v>0</v>
      </c>
      <c r="AD1655" s="965">
        <v>0</v>
      </c>
      <c r="AE1655" s="965">
        <v>0</v>
      </c>
      <c r="AF1655" s="965">
        <v>0</v>
      </c>
      <c r="AG1655" s="965">
        <v>0</v>
      </c>
      <c r="AH1655" s="965">
        <v>0</v>
      </c>
      <c r="AI1655" s="965">
        <v>0</v>
      </c>
      <c r="AJ1655" s="965">
        <v>0</v>
      </c>
      <c r="AK1655" s="965">
        <v>0</v>
      </c>
      <c r="AL1655" s="965">
        <v>0</v>
      </c>
      <c r="AM1655" s="965">
        <v>0</v>
      </c>
      <c r="AN1655" s="965">
        <v>0</v>
      </c>
      <c r="AO1655" s="965">
        <v>0</v>
      </c>
      <c r="AP1655" s="965">
        <v>0</v>
      </c>
      <c r="AQ1655" s="964">
        <v>0</v>
      </c>
      <c r="AR1655" s="964">
        <v>0</v>
      </c>
      <c r="AS1655" s="964">
        <v>0</v>
      </c>
      <c r="AT1655" s="964">
        <v>0</v>
      </c>
      <c r="AU1655" s="964">
        <v>0</v>
      </c>
      <c r="AV1655" s="964">
        <v>0</v>
      </c>
      <c r="AW1655" s="964">
        <v>0</v>
      </c>
      <c r="AX1655" s="964">
        <v>0</v>
      </c>
      <c r="AY1655" s="964">
        <v>0</v>
      </c>
      <c r="AZ1655" s="964">
        <v>0</v>
      </c>
      <c r="BA1655" s="964">
        <v>0</v>
      </c>
      <c r="BB1655" s="964">
        <v>0</v>
      </c>
      <c r="BC1655" s="922"/>
      <c r="BD1655" s="922"/>
      <c r="BE1655" s="922"/>
      <c r="BF1655" s="922"/>
      <c r="BG1655" s="964">
        <v>0</v>
      </c>
      <c r="BH1655" s="964">
        <v>0</v>
      </c>
      <c r="BI1655" s="922"/>
      <c r="BJ1655" s="1292">
        <v>0</v>
      </c>
      <c r="BK1655" s="916">
        <v>0</v>
      </c>
      <c r="BL1655" s="1292">
        <v>0</v>
      </c>
    </row>
    <row r="1656" spans="1:64" hidden="1">
      <c r="A1656" s="1022" t="s">
        <v>40</v>
      </c>
      <c r="B1656" s="875" t="s">
        <v>178</v>
      </c>
      <c r="C1656" s="871" t="s">
        <v>99</v>
      </c>
      <c r="D1656" s="914">
        <v>0</v>
      </c>
      <c r="E1656" s="922"/>
      <c r="F1656" s="922"/>
      <c r="G1656" s="964">
        <v>0</v>
      </c>
      <c r="H1656" s="964">
        <v>0</v>
      </c>
      <c r="I1656" s="922"/>
      <c r="J1656" s="964">
        <v>0</v>
      </c>
      <c r="K1656" s="964">
        <v>0</v>
      </c>
      <c r="L1656" s="964">
        <v>0</v>
      </c>
      <c r="M1656" s="964">
        <v>0</v>
      </c>
      <c r="N1656" s="965"/>
      <c r="O1656" s="964">
        <v>0</v>
      </c>
      <c r="P1656" s="964">
        <v>0</v>
      </c>
      <c r="Q1656" s="964">
        <v>0</v>
      </c>
      <c r="R1656" s="922"/>
      <c r="S1656" s="964">
        <v>0</v>
      </c>
      <c r="T1656" s="964">
        <v>0</v>
      </c>
      <c r="U1656" s="955">
        <v>0</v>
      </c>
      <c r="V1656" s="964">
        <v>0</v>
      </c>
      <c r="W1656" s="964">
        <v>0</v>
      </c>
      <c r="X1656" s="964">
        <v>0</v>
      </c>
      <c r="Y1656" s="964">
        <v>0</v>
      </c>
      <c r="Z1656" s="964">
        <v>0</v>
      </c>
      <c r="AA1656" s="922"/>
      <c r="AB1656" s="965">
        <v>0</v>
      </c>
      <c r="AC1656" s="965">
        <v>0</v>
      </c>
      <c r="AD1656" s="965">
        <v>0</v>
      </c>
      <c r="AE1656" s="965">
        <v>0</v>
      </c>
      <c r="AF1656" s="965">
        <v>0</v>
      </c>
      <c r="AG1656" s="965">
        <v>0</v>
      </c>
      <c r="AH1656" s="965">
        <v>0</v>
      </c>
      <c r="AI1656" s="965">
        <v>0</v>
      </c>
      <c r="AJ1656" s="965">
        <v>0</v>
      </c>
      <c r="AK1656" s="965">
        <v>0</v>
      </c>
      <c r="AL1656" s="965">
        <v>0</v>
      </c>
      <c r="AM1656" s="965">
        <v>0</v>
      </c>
      <c r="AN1656" s="965">
        <v>0</v>
      </c>
      <c r="AO1656" s="965">
        <v>0</v>
      </c>
      <c r="AP1656" s="965">
        <v>0</v>
      </c>
      <c r="AQ1656" s="964">
        <v>0</v>
      </c>
      <c r="AR1656" s="964">
        <v>0</v>
      </c>
      <c r="AS1656" s="964">
        <v>0</v>
      </c>
      <c r="AT1656" s="964">
        <v>0</v>
      </c>
      <c r="AU1656" s="964">
        <v>0</v>
      </c>
      <c r="AV1656" s="964">
        <v>0</v>
      </c>
      <c r="AW1656" s="964">
        <v>0</v>
      </c>
      <c r="AX1656" s="964">
        <v>0</v>
      </c>
      <c r="AY1656" s="964">
        <v>0</v>
      </c>
      <c r="AZ1656" s="964">
        <v>0</v>
      </c>
      <c r="BA1656" s="964">
        <v>0</v>
      </c>
      <c r="BB1656" s="964">
        <v>0</v>
      </c>
      <c r="BC1656" s="922"/>
      <c r="BD1656" s="922"/>
      <c r="BE1656" s="922"/>
      <c r="BF1656" s="922"/>
      <c r="BG1656" s="964">
        <v>0</v>
      </c>
      <c r="BH1656" s="964">
        <v>0</v>
      </c>
      <c r="BI1656" s="922"/>
      <c r="BJ1656" s="1292">
        <v>0</v>
      </c>
      <c r="BK1656" s="916">
        <v>0</v>
      </c>
      <c r="BL1656" s="1292">
        <v>0</v>
      </c>
    </row>
    <row r="1657" spans="1:64" hidden="1">
      <c r="A1657" s="1022" t="s">
        <v>41</v>
      </c>
      <c r="B1657" s="875" t="s">
        <v>204</v>
      </c>
      <c r="C1657" s="871" t="s">
        <v>205</v>
      </c>
      <c r="D1657" s="914">
        <v>0</v>
      </c>
      <c r="E1657" s="922"/>
      <c r="F1657" s="922"/>
      <c r="G1657" s="964">
        <v>0</v>
      </c>
      <c r="H1657" s="964">
        <v>0</v>
      </c>
      <c r="I1657" s="922"/>
      <c r="J1657" s="964">
        <v>0</v>
      </c>
      <c r="K1657" s="964">
        <v>0</v>
      </c>
      <c r="L1657" s="964">
        <v>0</v>
      </c>
      <c r="M1657" s="964">
        <v>0</v>
      </c>
      <c r="N1657" s="965"/>
      <c r="O1657" s="964">
        <v>0</v>
      </c>
      <c r="P1657" s="964">
        <v>0</v>
      </c>
      <c r="Q1657" s="964">
        <v>0</v>
      </c>
      <c r="R1657" s="922"/>
      <c r="S1657" s="964">
        <v>0</v>
      </c>
      <c r="T1657" s="964">
        <v>0</v>
      </c>
      <c r="U1657" s="964">
        <v>0</v>
      </c>
      <c r="V1657" s="964">
        <v>0</v>
      </c>
      <c r="W1657" s="964">
        <v>0</v>
      </c>
      <c r="X1657" s="964">
        <v>0</v>
      </c>
      <c r="Y1657" s="964">
        <v>0</v>
      </c>
      <c r="Z1657" s="964">
        <v>0</v>
      </c>
      <c r="AA1657" s="922"/>
      <c r="AB1657" s="965">
        <v>0</v>
      </c>
      <c r="AC1657" s="965">
        <v>0</v>
      </c>
      <c r="AD1657" s="965">
        <v>0</v>
      </c>
      <c r="AE1657" s="965">
        <v>0</v>
      </c>
      <c r="AF1657" s="965">
        <v>0</v>
      </c>
      <c r="AG1657" s="965">
        <v>0</v>
      </c>
      <c r="AH1657" s="965">
        <v>0</v>
      </c>
      <c r="AI1657" s="965">
        <v>0</v>
      </c>
      <c r="AJ1657" s="965">
        <v>0</v>
      </c>
      <c r="AK1657" s="965">
        <v>0</v>
      </c>
      <c r="AL1657" s="965">
        <v>0</v>
      </c>
      <c r="AM1657" s="965">
        <v>0</v>
      </c>
      <c r="AN1657" s="965">
        <v>0</v>
      </c>
      <c r="AO1657" s="965">
        <v>0</v>
      </c>
      <c r="AP1657" s="965">
        <v>0</v>
      </c>
      <c r="AQ1657" s="964">
        <v>0</v>
      </c>
      <c r="AR1657" s="964">
        <v>0</v>
      </c>
      <c r="AS1657" s="964">
        <v>0</v>
      </c>
      <c r="AT1657" s="964">
        <v>0</v>
      </c>
      <c r="AU1657" s="964">
        <v>0</v>
      </c>
      <c r="AV1657" s="964">
        <v>0</v>
      </c>
      <c r="AW1657" s="964">
        <v>0</v>
      </c>
      <c r="AX1657" s="964">
        <v>0</v>
      </c>
      <c r="AY1657" s="964">
        <v>0</v>
      </c>
      <c r="AZ1657" s="964">
        <v>0</v>
      </c>
      <c r="BA1657" s="964">
        <v>0</v>
      </c>
      <c r="BB1657" s="964">
        <v>0</v>
      </c>
      <c r="BC1657" s="922"/>
      <c r="BD1657" s="922"/>
      <c r="BE1657" s="922"/>
      <c r="BF1657" s="922"/>
      <c r="BG1657" s="964">
        <v>0</v>
      </c>
      <c r="BH1657" s="964">
        <v>0</v>
      </c>
      <c r="BI1657" s="922"/>
      <c r="BJ1657" s="1292">
        <v>0</v>
      </c>
      <c r="BK1657" s="916">
        <v>0</v>
      </c>
      <c r="BL1657" s="1292">
        <v>0</v>
      </c>
    </row>
    <row r="1658" spans="1:64" hidden="1">
      <c r="A1658" s="1022" t="s">
        <v>65</v>
      </c>
      <c r="B1658" s="875" t="s">
        <v>191</v>
      </c>
      <c r="C1658" s="871" t="s">
        <v>206</v>
      </c>
      <c r="D1658" s="914">
        <v>0</v>
      </c>
      <c r="E1658" s="922"/>
      <c r="F1658" s="922"/>
      <c r="G1658" s="964">
        <v>0</v>
      </c>
      <c r="H1658" s="964">
        <v>0</v>
      </c>
      <c r="I1658" s="922"/>
      <c r="J1658" s="964">
        <v>0</v>
      </c>
      <c r="K1658" s="964">
        <v>0</v>
      </c>
      <c r="L1658" s="964">
        <v>0</v>
      </c>
      <c r="M1658" s="964">
        <v>0</v>
      </c>
      <c r="N1658" s="965"/>
      <c r="O1658" s="964">
        <v>0</v>
      </c>
      <c r="P1658" s="964">
        <v>0</v>
      </c>
      <c r="Q1658" s="964">
        <v>0</v>
      </c>
      <c r="R1658" s="922"/>
      <c r="S1658" s="964">
        <v>0</v>
      </c>
      <c r="T1658" s="964">
        <v>0</v>
      </c>
      <c r="U1658" s="964">
        <v>0</v>
      </c>
      <c r="V1658" s="955">
        <v>0</v>
      </c>
      <c r="W1658" s="964">
        <v>0</v>
      </c>
      <c r="X1658" s="964">
        <v>0</v>
      </c>
      <c r="Y1658" s="964">
        <v>0</v>
      </c>
      <c r="Z1658" s="964">
        <v>0</v>
      </c>
      <c r="AA1658" s="922"/>
      <c r="AB1658" s="965">
        <v>0</v>
      </c>
      <c r="AC1658" s="965">
        <v>0</v>
      </c>
      <c r="AD1658" s="965">
        <v>0</v>
      </c>
      <c r="AE1658" s="965">
        <v>0</v>
      </c>
      <c r="AF1658" s="965">
        <v>0</v>
      </c>
      <c r="AG1658" s="965">
        <v>0</v>
      </c>
      <c r="AH1658" s="965">
        <v>0</v>
      </c>
      <c r="AI1658" s="965">
        <v>0</v>
      </c>
      <c r="AJ1658" s="965">
        <v>0</v>
      </c>
      <c r="AK1658" s="965">
        <v>0</v>
      </c>
      <c r="AL1658" s="965">
        <v>0</v>
      </c>
      <c r="AM1658" s="965">
        <v>0</v>
      </c>
      <c r="AN1658" s="965">
        <v>0</v>
      </c>
      <c r="AO1658" s="965">
        <v>0</v>
      </c>
      <c r="AP1658" s="965">
        <v>0</v>
      </c>
      <c r="AQ1658" s="964">
        <v>0</v>
      </c>
      <c r="AR1658" s="964">
        <v>0</v>
      </c>
      <c r="AS1658" s="964">
        <v>0</v>
      </c>
      <c r="AT1658" s="964">
        <v>0</v>
      </c>
      <c r="AU1658" s="964">
        <v>0</v>
      </c>
      <c r="AV1658" s="964">
        <v>0</v>
      </c>
      <c r="AW1658" s="964">
        <v>0</v>
      </c>
      <c r="AX1658" s="964">
        <v>0</v>
      </c>
      <c r="AY1658" s="964">
        <v>0</v>
      </c>
      <c r="AZ1658" s="964">
        <v>0</v>
      </c>
      <c r="BA1658" s="964">
        <v>0</v>
      </c>
      <c r="BB1658" s="964">
        <v>0</v>
      </c>
      <c r="BC1658" s="922"/>
      <c r="BD1658" s="922"/>
      <c r="BE1658" s="922"/>
      <c r="BF1658" s="922"/>
      <c r="BG1658" s="964">
        <v>0</v>
      </c>
      <c r="BH1658" s="964">
        <v>0</v>
      </c>
      <c r="BI1658" s="922"/>
      <c r="BJ1658" s="1292">
        <v>0</v>
      </c>
      <c r="BK1658" s="916">
        <v>0</v>
      </c>
      <c r="BL1658" s="1292">
        <v>0</v>
      </c>
    </row>
    <row r="1659" spans="1:64" hidden="1">
      <c r="A1659" s="1022" t="s">
        <v>159</v>
      </c>
      <c r="B1659" s="875" t="s">
        <v>192</v>
      </c>
      <c r="C1659" s="871" t="s">
        <v>207</v>
      </c>
      <c r="D1659" s="914">
        <v>0</v>
      </c>
      <c r="E1659" s="922"/>
      <c r="F1659" s="922"/>
      <c r="G1659" s="964">
        <v>0</v>
      </c>
      <c r="H1659" s="964">
        <v>0</v>
      </c>
      <c r="I1659" s="922"/>
      <c r="J1659" s="964">
        <v>0</v>
      </c>
      <c r="K1659" s="964">
        <v>0</v>
      </c>
      <c r="L1659" s="964">
        <v>0</v>
      </c>
      <c r="M1659" s="964">
        <v>0</v>
      </c>
      <c r="N1659" s="965"/>
      <c r="O1659" s="964">
        <v>0</v>
      </c>
      <c r="P1659" s="964">
        <v>0</v>
      </c>
      <c r="Q1659" s="964">
        <v>0</v>
      </c>
      <c r="R1659" s="922"/>
      <c r="S1659" s="964">
        <v>0</v>
      </c>
      <c r="T1659" s="964">
        <v>0</v>
      </c>
      <c r="U1659" s="964">
        <v>0</v>
      </c>
      <c r="V1659" s="964">
        <v>0</v>
      </c>
      <c r="W1659" s="955">
        <v>0</v>
      </c>
      <c r="X1659" s="964">
        <v>0</v>
      </c>
      <c r="Y1659" s="964">
        <v>0</v>
      </c>
      <c r="Z1659" s="964">
        <v>0</v>
      </c>
      <c r="AA1659" s="922"/>
      <c r="AB1659" s="965">
        <v>0</v>
      </c>
      <c r="AC1659" s="965">
        <v>0</v>
      </c>
      <c r="AD1659" s="965">
        <v>0</v>
      </c>
      <c r="AE1659" s="965">
        <v>0</v>
      </c>
      <c r="AF1659" s="965">
        <v>0</v>
      </c>
      <c r="AG1659" s="965">
        <v>0</v>
      </c>
      <c r="AH1659" s="965">
        <v>0</v>
      </c>
      <c r="AI1659" s="965">
        <v>0</v>
      </c>
      <c r="AJ1659" s="965">
        <v>0</v>
      </c>
      <c r="AK1659" s="965">
        <v>0</v>
      </c>
      <c r="AL1659" s="965">
        <v>0</v>
      </c>
      <c r="AM1659" s="965">
        <v>0</v>
      </c>
      <c r="AN1659" s="965">
        <v>0</v>
      </c>
      <c r="AO1659" s="965">
        <v>0</v>
      </c>
      <c r="AP1659" s="965">
        <v>0</v>
      </c>
      <c r="AQ1659" s="964">
        <v>0</v>
      </c>
      <c r="AR1659" s="964">
        <v>0</v>
      </c>
      <c r="AS1659" s="964">
        <v>0</v>
      </c>
      <c r="AT1659" s="964">
        <v>0</v>
      </c>
      <c r="AU1659" s="964">
        <v>0</v>
      </c>
      <c r="AV1659" s="964">
        <v>0</v>
      </c>
      <c r="AW1659" s="964">
        <v>0</v>
      </c>
      <c r="AX1659" s="964">
        <v>0</v>
      </c>
      <c r="AY1659" s="964">
        <v>0</v>
      </c>
      <c r="AZ1659" s="964">
        <v>0</v>
      </c>
      <c r="BA1659" s="964">
        <v>0</v>
      </c>
      <c r="BB1659" s="964">
        <v>0</v>
      </c>
      <c r="BC1659" s="922"/>
      <c r="BD1659" s="922"/>
      <c r="BE1659" s="922"/>
      <c r="BF1659" s="922"/>
      <c r="BG1659" s="964">
        <v>0</v>
      </c>
      <c r="BH1659" s="964">
        <v>0</v>
      </c>
      <c r="BI1659" s="922"/>
      <c r="BJ1659" s="1292">
        <v>0</v>
      </c>
      <c r="BK1659" s="916">
        <v>0</v>
      </c>
      <c r="BL1659" s="1292">
        <v>0</v>
      </c>
    </row>
    <row r="1660" spans="1:64" hidden="1">
      <c r="A1660" s="1022" t="s">
        <v>160</v>
      </c>
      <c r="B1660" s="875" t="s">
        <v>269</v>
      </c>
      <c r="C1660" s="871" t="s">
        <v>100</v>
      </c>
      <c r="D1660" s="914">
        <v>0</v>
      </c>
      <c r="E1660" s="922"/>
      <c r="F1660" s="922"/>
      <c r="G1660" s="964">
        <v>0</v>
      </c>
      <c r="H1660" s="964">
        <v>0</v>
      </c>
      <c r="I1660" s="922"/>
      <c r="J1660" s="964">
        <v>0</v>
      </c>
      <c r="K1660" s="964">
        <v>0</v>
      </c>
      <c r="L1660" s="964">
        <v>0</v>
      </c>
      <c r="M1660" s="964">
        <v>0</v>
      </c>
      <c r="N1660" s="965"/>
      <c r="O1660" s="964">
        <v>0</v>
      </c>
      <c r="P1660" s="964">
        <v>0</v>
      </c>
      <c r="Q1660" s="964">
        <v>0</v>
      </c>
      <c r="R1660" s="922"/>
      <c r="S1660" s="964">
        <v>0</v>
      </c>
      <c r="T1660" s="964">
        <v>0</v>
      </c>
      <c r="U1660" s="964">
        <v>0</v>
      </c>
      <c r="V1660" s="964">
        <v>0</v>
      </c>
      <c r="W1660" s="964">
        <v>0</v>
      </c>
      <c r="X1660" s="955">
        <v>0</v>
      </c>
      <c r="Y1660" s="964">
        <v>0</v>
      </c>
      <c r="Z1660" s="964">
        <v>0</v>
      </c>
      <c r="AA1660" s="922"/>
      <c r="AB1660" s="965">
        <v>0</v>
      </c>
      <c r="AC1660" s="965">
        <v>0</v>
      </c>
      <c r="AD1660" s="965">
        <v>0</v>
      </c>
      <c r="AE1660" s="965">
        <v>0</v>
      </c>
      <c r="AF1660" s="965">
        <v>0</v>
      </c>
      <c r="AG1660" s="965">
        <v>0</v>
      </c>
      <c r="AH1660" s="965">
        <v>0</v>
      </c>
      <c r="AI1660" s="965">
        <v>0</v>
      </c>
      <c r="AJ1660" s="965">
        <v>0</v>
      </c>
      <c r="AK1660" s="965">
        <v>0</v>
      </c>
      <c r="AL1660" s="965">
        <v>0</v>
      </c>
      <c r="AM1660" s="965">
        <v>0</v>
      </c>
      <c r="AN1660" s="965">
        <v>0</v>
      </c>
      <c r="AO1660" s="965">
        <v>0</v>
      </c>
      <c r="AP1660" s="965">
        <v>0</v>
      </c>
      <c r="AQ1660" s="964">
        <v>0</v>
      </c>
      <c r="AR1660" s="964">
        <v>0</v>
      </c>
      <c r="AS1660" s="964">
        <v>0</v>
      </c>
      <c r="AT1660" s="964">
        <v>0</v>
      </c>
      <c r="AU1660" s="964">
        <v>0</v>
      </c>
      <c r="AV1660" s="964">
        <v>0</v>
      </c>
      <c r="AW1660" s="964">
        <v>0</v>
      </c>
      <c r="AX1660" s="964">
        <v>0</v>
      </c>
      <c r="AY1660" s="964">
        <v>0</v>
      </c>
      <c r="AZ1660" s="964">
        <v>0</v>
      </c>
      <c r="BA1660" s="964">
        <v>0</v>
      </c>
      <c r="BB1660" s="964">
        <v>0</v>
      </c>
      <c r="BC1660" s="922"/>
      <c r="BD1660" s="922"/>
      <c r="BE1660" s="922"/>
      <c r="BF1660" s="922"/>
      <c r="BG1660" s="964">
        <v>0</v>
      </c>
      <c r="BH1660" s="964">
        <v>0</v>
      </c>
      <c r="BI1660" s="922"/>
      <c r="BJ1660" s="922">
        <v>0</v>
      </c>
      <c r="BK1660" s="916">
        <v>0</v>
      </c>
      <c r="BL1660" s="1292">
        <v>0</v>
      </c>
    </row>
    <row r="1661" spans="1:64" hidden="1">
      <c r="A1661" s="1022" t="s">
        <v>161</v>
      </c>
      <c r="B1661" s="875" t="s">
        <v>179</v>
      </c>
      <c r="C1661" s="871" t="s">
        <v>101</v>
      </c>
      <c r="D1661" s="914">
        <v>0</v>
      </c>
      <c r="E1661" s="922"/>
      <c r="F1661" s="922"/>
      <c r="G1661" s="964">
        <v>0</v>
      </c>
      <c r="H1661" s="964">
        <v>0</v>
      </c>
      <c r="I1661" s="922"/>
      <c r="J1661" s="964">
        <v>0</v>
      </c>
      <c r="K1661" s="964">
        <v>0</v>
      </c>
      <c r="L1661" s="964">
        <v>0</v>
      </c>
      <c r="M1661" s="964">
        <v>0</v>
      </c>
      <c r="N1661" s="965"/>
      <c r="O1661" s="964">
        <v>0</v>
      </c>
      <c r="P1661" s="964">
        <v>0</v>
      </c>
      <c r="Q1661" s="964">
        <v>0</v>
      </c>
      <c r="R1661" s="922"/>
      <c r="S1661" s="964">
        <v>0</v>
      </c>
      <c r="T1661" s="964">
        <v>0</v>
      </c>
      <c r="U1661" s="964">
        <v>0</v>
      </c>
      <c r="V1661" s="964">
        <v>0</v>
      </c>
      <c r="W1661" s="964">
        <v>0</v>
      </c>
      <c r="X1661" s="964">
        <v>0</v>
      </c>
      <c r="Y1661" s="955">
        <v>0</v>
      </c>
      <c r="Z1661" s="964">
        <v>0</v>
      </c>
      <c r="AA1661" s="922"/>
      <c r="AB1661" s="965">
        <v>0</v>
      </c>
      <c r="AC1661" s="965">
        <v>0</v>
      </c>
      <c r="AD1661" s="965">
        <v>0</v>
      </c>
      <c r="AE1661" s="965">
        <v>0</v>
      </c>
      <c r="AF1661" s="965">
        <v>0</v>
      </c>
      <c r="AG1661" s="965">
        <v>0</v>
      </c>
      <c r="AH1661" s="965">
        <v>0</v>
      </c>
      <c r="AI1661" s="965">
        <v>0</v>
      </c>
      <c r="AJ1661" s="965">
        <v>0</v>
      </c>
      <c r="AK1661" s="965">
        <v>0</v>
      </c>
      <c r="AL1661" s="965">
        <v>0</v>
      </c>
      <c r="AM1661" s="965">
        <v>0</v>
      </c>
      <c r="AN1661" s="965">
        <v>0</v>
      </c>
      <c r="AO1661" s="965">
        <v>0</v>
      </c>
      <c r="AP1661" s="965">
        <v>0</v>
      </c>
      <c r="AQ1661" s="964">
        <v>0</v>
      </c>
      <c r="AR1661" s="964">
        <v>0</v>
      </c>
      <c r="AS1661" s="964">
        <v>0</v>
      </c>
      <c r="AT1661" s="964">
        <v>0</v>
      </c>
      <c r="AU1661" s="964">
        <v>0</v>
      </c>
      <c r="AV1661" s="964">
        <v>0</v>
      </c>
      <c r="AW1661" s="964">
        <v>0</v>
      </c>
      <c r="AX1661" s="964">
        <v>0</v>
      </c>
      <c r="AY1661" s="964">
        <v>0</v>
      </c>
      <c r="AZ1661" s="964">
        <v>0</v>
      </c>
      <c r="BA1661" s="964">
        <v>0</v>
      </c>
      <c r="BB1661" s="964">
        <v>0</v>
      </c>
      <c r="BC1661" s="922"/>
      <c r="BD1661" s="922"/>
      <c r="BE1661" s="922"/>
      <c r="BF1661" s="922"/>
      <c r="BG1661" s="964">
        <v>0</v>
      </c>
      <c r="BH1661" s="964">
        <v>0</v>
      </c>
      <c r="BI1661" s="922"/>
      <c r="BJ1661" s="1292">
        <v>0</v>
      </c>
      <c r="BK1661" s="916">
        <v>0</v>
      </c>
      <c r="BL1661" s="1292">
        <v>0</v>
      </c>
    </row>
    <row r="1662" spans="1:64" s="923" customFormat="1" hidden="1">
      <c r="A1662" s="1022" t="s">
        <v>225</v>
      </c>
      <c r="B1662" s="875" t="s">
        <v>199</v>
      </c>
      <c r="C1662" s="871" t="s">
        <v>102</v>
      </c>
      <c r="D1662" s="914">
        <v>0</v>
      </c>
      <c r="E1662" s="922"/>
      <c r="F1662" s="922"/>
      <c r="G1662" s="964">
        <v>0</v>
      </c>
      <c r="H1662" s="964">
        <v>0</v>
      </c>
      <c r="I1662" s="922"/>
      <c r="J1662" s="964">
        <v>0</v>
      </c>
      <c r="K1662" s="964">
        <v>0</v>
      </c>
      <c r="L1662" s="964">
        <v>0</v>
      </c>
      <c r="M1662" s="964">
        <v>0</v>
      </c>
      <c r="N1662" s="965"/>
      <c r="O1662" s="964">
        <v>0</v>
      </c>
      <c r="P1662" s="964">
        <v>0</v>
      </c>
      <c r="Q1662" s="964">
        <v>0</v>
      </c>
      <c r="R1662" s="922"/>
      <c r="S1662" s="964">
        <v>0</v>
      </c>
      <c r="T1662" s="964">
        <v>0</v>
      </c>
      <c r="U1662" s="964">
        <v>0</v>
      </c>
      <c r="V1662" s="964">
        <v>0</v>
      </c>
      <c r="W1662" s="964">
        <v>0</v>
      </c>
      <c r="X1662" s="964">
        <v>0</v>
      </c>
      <c r="Y1662" s="964">
        <v>0</v>
      </c>
      <c r="Z1662" s="955">
        <v>0</v>
      </c>
      <c r="AA1662" s="922"/>
      <c r="AB1662" s="965">
        <v>0</v>
      </c>
      <c r="AC1662" s="965">
        <v>0</v>
      </c>
      <c r="AD1662" s="965">
        <v>0</v>
      </c>
      <c r="AE1662" s="965">
        <v>0</v>
      </c>
      <c r="AF1662" s="965">
        <v>0</v>
      </c>
      <c r="AG1662" s="965">
        <v>0</v>
      </c>
      <c r="AH1662" s="965">
        <v>0</v>
      </c>
      <c r="AI1662" s="965">
        <v>0</v>
      </c>
      <c r="AJ1662" s="965">
        <v>0</v>
      </c>
      <c r="AK1662" s="965">
        <v>0</v>
      </c>
      <c r="AL1662" s="965">
        <v>0</v>
      </c>
      <c r="AM1662" s="965">
        <v>0</v>
      </c>
      <c r="AN1662" s="965">
        <v>0</v>
      </c>
      <c r="AO1662" s="965">
        <v>0</v>
      </c>
      <c r="AP1662" s="965">
        <v>0</v>
      </c>
      <c r="AQ1662" s="964">
        <v>0</v>
      </c>
      <c r="AR1662" s="964">
        <v>0</v>
      </c>
      <c r="AS1662" s="964">
        <v>0</v>
      </c>
      <c r="AT1662" s="964">
        <v>0</v>
      </c>
      <c r="AU1662" s="964">
        <v>0</v>
      </c>
      <c r="AV1662" s="964">
        <v>0</v>
      </c>
      <c r="AW1662" s="964">
        <v>0</v>
      </c>
      <c r="AX1662" s="964">
        <v>0</v>
      </c>
      <c r="AY1662" s="964">
        <v>0</v>
      </c>
      <c r="AZ1662" s="964">
        <v>0</v>
      </c>
      <c r="BA1662" s="964">
        <v>0</v>
      </c>
      <c r="BB1662" s="964">
        <v>0</v>
      </c>
      <c r="BC1662" s="922"/>
      <c r="BD1662" s="922"/>
      <c r="BE1662" s="922"/>
      <c r="BF1662" s="922"/>
      <c r="BG1662" s="964">
        <v>0</v>
      </c>
      <c r="BH1662" s="964">
        <v>0</v>
      </c>
      <c r="BI1662" s="922"/>
      <c r="BJ1662" s="1292">
        <v>0</v>
      </c>
      <c r="BK1662" s="916">
        <v>0</v>
      </c>
      <c r="BL1662" s="978">
        <v>0</v>
      </c>
    </row>
    <row r="1663" spans="1:64" ht="30.6" hidden="1">
      <c r="A1663" s="1022" t="s">
        <v>70</v>
      </c>
      <c r="B1663" s="875" t="s">
        <v>358</v>
      </c>
      <c r="C1663" s="871" t="s">
        <v>69</v>
      </c>
      <c r="D1663" s="916">
        <v>0</v>
      </c>
      <c r="E1663" s="922"/>
      <c r="F1663" s="922"/>
      <c r="G1663" s="922"/>
      <c r="H1663" s="922"/>
      <c r="I1663" s="922"/>
      <c r="J1663" s="922"/>
      <c r="K1663" s="922"/>
      <c r="L1663" s="922"/>
      <c r="M1663" s="922"/>
      <c r="N1663" s="961"/>
      <c r="O1663" s="922"/>
      <c r="P1663" s="922"/>
      <c r="Q1663" s="922"/>
      <c r="R1663" s="922"/>
      <c r="S1663" s="964"/>
      <c r="T1663" s="964"/>
      <c r="U1663" s="964"/>
      <c r="V1663" s="964"/>
      <c r="W1663" s="964"/>
      <c r="X1663" s="964"/>
      <c r="Y1663" s="964"/>
      <c r="Z1663" s="922"/>
      <c r="AA1663" s="955">
        <v>0</v>
      </c>
      <c r="AB1663" s="961"/>
      <c r="AC1663" s="961"/>
      <c r="AD1663" s="961"/>
      <c r="AE1663" s="961"/>
      <c r="AF1663" s="961"/>
      <c r="AG1663" s="961"/>
      <c r="AH1663" s="961"/>
      <c r="AI1663" s="961"/>
      <c r="AJ1663" s="961"/>
      <c r="AK1663" s="961"/>
      <c r="AL1663" s="961"/>
      <c r="AM1663" s="961"/>
      <c r="AN1663" s="961"/>
      <c r="AO1663" s="961"/>
      <c r="AP1663" s="961"/>
      <c r="AQ1663" s="922"/>
      <c r="AR1663" s="922"/>
      <c r="AS1663" s="922"/>
      <c r="AT1663" s="922"/>
      <c r="AU1663" s="922"/>
      <c r="AV1663" s="922"/>
      <c r="AW1663" s="922"/>
      <c r="AX1663" s="922"/>
      <c r="AY1663" s="922"/>
      <c r="AZ1663" s="922"/>
      <c r="BA1663" s="922"/>
      <c r="BB1663" s="922"/>
      <c r="BC1663" s="922"/>
      <c r="BD1663" s="922"/>
      <c r="BE1663" s="922"/>
      <c r="BF1663" s="922"/>
      <c r="BG1663" s="922"/>
      <c r="BH1663" s="922"/>
      <c r="BI1663" s="922"/>
      <c r="BJ1663" s="1292">
        <v>0</v>
      </c>
      <c r="BK1663" s="916">
        <v>0</v>
      </c>
      <c r="BL1663" s="1292">
        <v>0</v>
      </c>
    </row>
    <row r="1664" spans="1:64" hidden="1">
      <c r="A1664" s="1024" t="s">
        <v>212</v>
      </c>
      <c r="B1664" s="875" t="s">
        <v>92</v>
      </c>
      <c r="C1664" s="877" t="s">
        <v>103</v>
      </c>
      <c r="D1664" s="914">
        <v>0</v>
      </c>
      <c r="E1664" s="922"/>
      <c r="F1664" s="922"/>
      <c r="G1664" s="964">
        <v>0</v>
      </c>
      <c r="H1664" s="964">
        <v>0</v>
      </c>
      <c r="I1664" s="922"/>
      <c r="J1664" s="964">
        <v>0</v>
      </c>
      <c r="K1664" s="964">
        <v>0</v>
      </c>
      <c r="L1664" s="964">
        <v>0</v>
      </c>
      <c r="M1664" s="964">
        <v>0</v>
      </c>
      <c r="N1664" s="965"/>
      <c r="O1664" s="964">
        <v>0</v>
      </c>
      <c r="P1664" s="964">
        <v>0</v>
      </c>
      <c r="Q1664" s="964">
        <v>0</v>
      </c>
      <c r="R1664" s="922"/>
      <c r="S1664" s="964">
        <v>0</v>
      </c>
      <c r="T1664" s="964">
        <v>0</v>
      </c>
      <c r="U1664" s="964">
        <v>0</v>
      </c>
      <c r="V1664" s="964">
        <v>0</v>
      </c>
      <c r="W1664" s="964">
        <v>0</v>
      </c>
      <c r="X1664" s="964">
        <v>0</v>
      </c>
      <c r="Y1664" s="964">
        <v>0</v>
      </c>
      <c r="Z1664" s="964">
        <v>0</v>
      </c>
      <c r="AA1664" s="922"/>
      <c r="AB1664" s="935">
        <v>0</v>
      </c>
      <c r="AC1664" s="965">
        <v>0</v>
      </c>
      <c r="AD1664" s="965">
        <v>0</v>
      </c>
      <c r="AE1664" s="965">
        <v>0</v>
      </c>
      <c r="AF1664" s="965">
        <v>0</v>
      </c>
      <c r="AG1664" s="965">
        <v>0</v>
      </c>
      <c r="AH1664" s="965">
        <v>0</v>
      </c>
      <c r="AI1664" s="965">
        <v>0</v>
      </c>
      <c r="AJ1664" s="965">
        <v>0</v>
      </c>
      <c r="AK1664" s="965">
        <v>0</v>
      </c>
      <c r="AL1664" s="965">
        <v>0</v>
      </c>
      <c r="AM1664" s="965">
        <v>0</v>
      </c>
      <c r="AN1664" s="965">
        <v>0</v>
      </c>
      <c r="AO1664" s="965">
        <v>0</v>
      </c>
      <c r="AP1664" s="965">
        <v>0</v>
      </c>
      <c r="AQ1664" s="964">
        <v>0</v>
      </c>
      <c r="AR1664" s="964">
        <v>0</v>
      </c>
      <c r="AS1664" s="964">
        <v>0</v>
      </c>
      <c r="AT1664" s="964">
        <v>0</v>
      </c>
      <c r="AU1664" s="964">
        <v>0</v>
      </c>
      <c r="AV1664" s="964">
        <v>0</v>
      </c>
      <c r="AW1664" s="964">
        <v>0</v>
      </c>
      <c r="AX1664" s="964">
        <v>0</v>
      </c>
      <c r="AY1664" s="964">
        <v>0</v>
      </c>
      <c r="AZ1664" s="964">
        <v>0</v>
      </c>
      <c r="BA1664" s="964">
        <v>0</v>
      </c>
      <c r="BB1664" s="964">
        <v>0</v>
      </c>
      <c r="BC1664" s="922"/>
      <c r="BD1664" s="922"/>
      <c r="BE1664" s="922"/>
      <c r="BF1664" s="922"/>
      <c r="BG1664" s="964">
        <v>0</v>
      </c>
      <c r="BH1664" s="964">
        <v>0</v>
      </c>
      <c r="BI1664" s="922"/>
      <c r="BJ1664" s="1292">
        <v>0</v>
      </c>
      <c r="BK1664" s="916">
        <v>0</v>
      </c>
      <c r="BL1664" s="979">
        <v>0</v>
      </c>
    </row>
    <row r="1665" spans="1:64" hidden="1">
      <c r="A1665" s="1024" t="s">
        <v>213</v>
      </c>
      <c r="B1665" s="876" t="s">
        <v>93</v>
      </c>
      <c r="C1665" s="877" t="s">
        <v>104</v>
      </c>
      <c r="D1665" s="914">
        <v>0</v>
      </c>
      <c r="E1665" s="922"/>
      <c r="F1665" s="922"/>
      <c r="G1665" s="964">
        <v>0</v>
      </c>
      <c r="H1665" s="964">
        <v>0</v>
      </c>
      <c r="I1665" s="922"/>
      <c r="J1665" s="964">
        <v>0</v>
      </c>
      <c r="K1665" s="964">
        <v>0</v>
      </c>
      <c r="L1665" s="964">
        <v>0</v>
      </c>
      <c r="M1665" s="964">
        <v>0</v>
      </c>
      <c r="N1665" s="965"/>
      <c r="O1665" s="964">
        <v>0</v>
      </c>
      <c r="P1665" s="964">
        <v>0</v>
      </c>
      <c r="Q1665" s="964">
        <v>0</v>
      </c>
      <c r="R1665" s="922"/>
      <c r="S1665" s="964">
        <v>0</v>
      </c>
      <c r="T1665" s="964">
        <v>0</v>
      </c>
      <c r="U1665" s="964">
        <v>0</v>
      </c>
      <c r="V1665" s="964">
        <v>0</v>
      </c>
      <c r="W1665" s="964">
        <v>0</v>
      </c>
      <c r="X1665" s="964">
        <v>0</v>
      </c>
      <c r="Y1665" s="964">
        <v>0</v>
      </c>
      <c r="Z1665" s="964">
        <v>0</v>
      </c>
      <c r="AA1665" s="922"/>
      <c r="AB1665" s="965">
        <v>0</v>
      </c>
      <c r="AC1665" s="935">
        <v>0</v>
      </c>
      <c r="AD1665" s="965">
        <v>0</v>
      </c>
      <c r="AE1665" s="965">
        <v>0</v>
      </c>
      <c r="AF1665" s="965">
        <v>0</v>
      </c>
      <c r="AG1665" s="965">
        <v>0</v>
      </c>
      <c r="AH1665" s="965">
        <v>0</v>
      </c>
      <c r="AI1665" s="965">
        <v>0</v>
      </c>
      <c r="AJ1665" s="965">
        <v>0</v>
      </c>
      <c r="AK1665" s="965">
        <v>0</v>
      </c>
      <c r="AL1665" s="965">
        <v>0</v>
      </c>
      <c r="AM1665" s="965">
        <v>0</v>
      </c>
      <c r="AN1665" s="965">
        <v>0</v>
      </c>
      <c r="AO1665" s="965">
        <v>0</v>
      </c>
      <c r="AP1665" s="965">
        <v>0</v>
      </c>
      <c r="AQ1665" s="964">
        <v>0</v>
      </c>
      <c r="AR1665" s="964">
        <v>0</v>
      </c>
      <c r="AS1665" s="964">
        <v>0</v>
      </c>
      <c r="AT1665" s="964">
        <v>0</v>
      </c>
      <c r="AU1665" s="964">
        <v>0</v>
      </c>
      <c r="AV1665" s="964">
        <v>0</v>
      </c>
      <c r="AW1665" s="964">
        <v>0</v>
      </c>
      <c r="AX1665" s="964">
        <v>0</v>
      </c>
      <c r="AY1665" s="964">
        <v>0</v>
      </c>
      <c r="AZ1665" s="964">
        <v>0</v>
      </c>
      <c r="BA1665" s="964">
        <v>0</v>
      </c>
      <c r="BB1665" s="964">
        <v>0</v>
      </c>
      <c r="BC1665" s="922"/>
      <c r="BD1665" s="922"/>
      <c r="BE1665" s="922"/>
      <c r="BF1665" s="922"/>
      <c r="BG1665" s="964">
        <v>0</v>
      </c>
      <c r="BH1665" s="964">
        <v>0</v>
      </c>
      <c r="BI1665" s="922"/>
      <c r="BJ1665" s="1292">
        <v>0</v>
      </c>
      <c r="BK1665" s="916">
        <v>0</v>
      </c>
      <c r="BL1665" s="979">
        <v>0</v>
      </c>
    </row>
    <row r="1666" spans="1:64" hidden="1">
      <c r="A1666" s="1024" t="s">
        <v>214</v>
      </c>
      <c r="B1666" s="876" t="s">
        <v>94</v>
      </c>
      <c r="C1666" s="877" t="s">
        <v>105</v>
      </c>
      <c r="D1666" s="914">
        <v>0</v>
      </c>
      <c r="E1666" s="922"/>
      <c r="F1666" s="922"/>
      <c r="G1666" s="964">
        <v>0</v>
      </c>
      <c r="H1666" s="964">
        <v>0</v>
      </c>
      <c r="I1666" s="922"/>
      <c r="J1666" s="964">
        <v>0</v>
      </c>
      <c r="K1666" s="964">
        <v>0</v>
      </c>
      <c r="L1666" s="964">
        <v>0</v>
      </c>
      <c r="M1666" s="964">
        <v>0</v>
      </c>
      <c r="N1666" s="965"/>
      <c r="O1666" s="964">
        <v>0</v>
      </c>
      <c r="P1666" s="964">
        <v>0</v>
      </c>
      <c r="Q1666" s="964">
        <v>0</v>
      </c>
      <c r="R1666" s="922"/>
      <c r="S1666" s="964">
        <v>0</v>
      </c>
      <c r="T1666" s="964">
        <v>0</v>
      </c>
      <c r="U1666" s="964">
        <v>0</v>
      </c>
      <c r="V1666" s="964">
        <v>0</v>
      </c>
      <c r="W1666" s="964">
        <v>0</v>
      </c>
      <c r="X1666" s="964">
        <v>0</v>
      </c>
      <c r="Y1666" s="964">
        <v>0</v>
      </c>
      <c r="Z1666" s="964">
        <v>0</v>
      </c>
      <c r="AA1666" s="922"/>
      <c r="AB1666" s="965">
        <v>0</v>
      </c>
      <c r="AC1666" s="965">
        <v>0</v>
      </c>
      <c r="AD1666" s="965">
        <v>0</v>
      </c>
      <c r="AE1666" s="965">
        <v>0</v>
      </c>
      <c r="AF1666" s="965">
        <v>0</v>
      </c>
      <c r="AG1666" s="965">
        <v>0</v>
      </c>
      <c r="AH1666" s="935">
        <v>0</v>
      </c>
      <c r="AI1666" s="965">
        <v>0</v>
      </c>
      <c r="AJ1666" s="965">
        <v>0</v>
      </c>
      <c r="AK1666" s="965">
        <v>0</v>
      </c>
      <c r="AL1666" s="965">
        <v>0</v>
      </c>
      <c r="AM1666" s="965">
        <v>0</v>
      </c>
      <c r="AN1666" s="965">
        <v>0</v>
      </c>
      <c r="AO1666" s="965">
        <v>0</v>
      </c>
      <c r="AP1666" s="965">
        <v>0</v>
      </c>
      <c r="AQ1666" s="964">
        <v>0</v>
      </c>
      <c r="AR1666" s="964">
        <v>0</v>
      </c>
      <c r="AS1666" s="964">
        <v>0</v>
      </c>
      <c r="AT1666" s="964">
        <v>0</v>
      </c>
      <c r="AU1666" s="964">
        <v>0</v>
      </c>
      <c r="AV1666" s="964">
        <v>0</v>
      </c>
      <c r="AW1666" s="964">
        <v>0</v>
      </c>
      <c r="AX1666" s="964">
        <v>0</v>
      </c>
      <c r="AY1666" s="964">
        <v>0</v>
      </c>
      <c r="AZ1666" s="964">
        <v>0</v>
      </c>
      <c r="BA1666" s="964">
        <v>0</v>
      </c>
      <c r="BB1666" s="964">
        <v>0</v>
      </c>
      <c r="BC1666" s="922"/>
      <c r="BD1666" s="922"/>
      <c r="BE1666" s="922"/>
      <c r="BF1666" s="922"/>
      <c r="BG1666" s="964">
        <v>0</v>
      </c>
      <c r="BH1666" s="964">
        <v>0</v>
      </c>
      <c r="BI1666" s="922"/>
      <c r="BJ1666" s="1292">
        <v>0</v>
      </c>
      <c r="BK1666" s="916">
        <v>0</v>
      </c>
      <c r="BL1666" s="979">
        <v>0</v>
      </c>
    </row>
    <row r="1667" spans="1:64" hidden="1">
      <c r="A1667" s="1024" t="s">
        <v>215</v>
      </c>
      <c r="B1667" s="876" t="s">
        <v>383</v>
      </c>
      <c r="C1667" s="877" t="s">
        <v>106</v>
      </c>
      <c r="D1667" s="914">
        <v>0</v>
      </c>
      <c r="E1667" s="922"/>
      <c r="F1667" s="922"/>
      <c r="G1667" s="964">
        <v>0</v>
      </c>
      <c r="H1667" s="964">
        <v>0</v>
      </c>
      <c r="I1667" s="922"/>
      <c r="J1667" s="964">
        <v>0</v>
      </c>
      <c r="K1667" s="964">
        <v>0</v>
      </c>
      <c r="L1667" s="964">
        <v>0</v>
      </c>
      <c r="M1667" s="964">
        <v>0</v>
      </c>
      <c r="N1667" s="965"/>
      <c r="O1667" s="964">
        <v>0</v>
      </c>
      <c r="P1667" s="964">
        <v>0</v>
      </c>
      <c r="Q1667" s="964">
        <v>0</v>
      </c>
      <c r="R1667" s="922"/>
      <c r="S1667" s="964">
        <v>0</v>
      </c>
      <c r="T1667" s="964">
        <v>0</v>
      </c>
      <c r="U1667" s="964">
        <v>0</v>
      </c>
      <c r="V1667" s="964">
        <v>0</v>
      </c>
      <c r="W1667" s="964">
        <v>0</v>
      </c>
      <c r="X1667" s="964">
        <v>0</v>
      </c>
      <c r="Y1667" s="964">
        <v>0</v>
      </c>
      <c r="Z1667" s="964">
        <v>0</v>
      </c>
      <c r="AA1667" s="922"/>
      <c r="AB1667" s="965">
        <v>0</v>
      </c>
      <c r="AC1667" s="965">
        <v>0</v>
      </c>
      <c r="AD1667" s="965">
        <v>0</v>
      </c>
      <c r="AE1667" s="965">
        <v>0</v>
      </c>
      <c r="AF1667" s="965">
        <v>0</v>
      </c>
      <c r="AG1667" s="965">
        <v>0</v>
      </c>
      <c r="AH1667" s="965">
        <v>0</v>
      </c>
      <c r="AI1667" s="935">
        <v>0</v>
      </c>
      <c r="AJ1667" s="965">
        <v>0</v>
      </c>
      <c r="AK1667" s="965">
        <v>0</v>
      </c>
      <c r="AL1667" s="965">
        <v>0</v>
      </c>
      <c r="AM1667" s="965">
        <v>0</v>
      </c>
      <c r="AN1667" s="965">
        <v>0</v>
      </c>
      <c r="AO1667" s="965">
        <v>0</v>
      </c>
      <c r="AP1667" s="965">
        <v>0</v>
      </c>
      <c r="AQ1667" s="964">
        <v>0</v>
      </c>
      <c r="AR1667" s="964">
        <v>0</v>
      </c>
      <c r="AS1667" s="964">
        <v>0</v>
      </c>
      <c r="AT1667" s="964">
        <v>0</v>
      </c>
      <c r="AU1667" s="964">
        <v>0</v>
      </c>
      <c r="AV1667" s="964">
        <v>0</v>
      </c>
      <c r="AW1667" s="964">
        <v>0</v>
      </c>
      <c r="AX1667" s="964">
        <v>0</v>
      </c>
      <c r="AY1667" s="964">
        <v>0</v>
      </c>
      <c r="AZ1667" s="964">
        <v>0</v>
      </c>
      <c r="BA1667" s="964">
        <v>0</v>
      </c>
      <c r="BB1667" s="964">
        <v>0</v>
      </c>
      <c r="BC1667" s="922"/>
      <c r="BD1667" s="922"/>
      <c r="BE1667" s="922"/>
      <c r="BF1667" s="922"/>
      <c r="BG1667" s="964">
        <v>0</v>
      </c>
      <c r="BH1667" s="964">
        <v>0</v>
      </c>
      <c r="BI1667" s="922"/>
      <c r="BJ1667" s="1292">
        <v>0</v>
      </c>
      <c r="BK1667" s="916">
        <v>0</v>
      </c>
      <c r="BL1667" s="979">
        <v>0</v>
      </c>
    </row>
    <row r="1668" spans="1:64" hidden="1">
      <c r="A1668" s="1024" t="s">
        <v>216</v>
      </c>
      <c r="B1668" s="876" t="s">
        <v>382</v>
      </c>
      <c r="C1668" s="877" t="s">
        <v>107</v>
      </c>
      <c r="D1668" s="914">
        <v>0</v>
      </c>
      <c r="E1668" s="922"/>
      <c r="F1668" s="922"/>
      <c r="G1668" s="964">
        <v>0</v>
      </c>
      <c r="H1668" s="964">
        <v>0</v>
      </c>
      <c r="I1668" s="922"/>
      <c r="J1668" s="964">
        <v>0</v>
      </c>
      <c r="K1668" s="964">
        <v>0</v>
      </c>
      <c r="L1668" s="964">
        <v>0</v>
      </c>
      <c r="M1668" s="964">
        <v>0</v>
      </c>
      <c r="N1668" s="965"/>
      <c r="O1668" s="964">
        <v>0</v>
      </c>
      <c r="P1668" s="964">
        <v>0</v>
      </c>
      <c r="Q1668" s="964">
        <v>0</v>
      </c>
      <c r="R1668" s="922"/>
      <c r="S1668" s="964">
        <v>0</v>
      </c>
      <c r="T1668" s="964">
        <v>0</v>
      </c>
      <c r="U1668" s="964">
        <v>0</v>
      </c>
      <c r="V1668" s="964">
        <v>0</v>
      </c>
      <c r="W1668" s="964">
        <v>0</v>
      </c>
      <c r="X1668" s="964">
        <v>0</v>
      </c>
      <c r="Y1668" s="964">
        <v>0</v>
      </c>
      <c r="Z1668" s="964">
        <v>0</v>
      </c>
      <c r="AA1668" s="922"/>
      <c r="AB1668" s="965">
        <v>0</v>
      </c>
      <c r="AC1668" s="965">
        <v>0</v>
      </c>
      <c r="AD1668" s="935">
        <v>0</v>
      </c>
      <c r="AE1668" s="965">
        <v>0</v>
      </c>
      <c r="AF1668" s="965">
        <v>0</v>
      </c>
      <c r="AG1668" s="965">
        <v>0</v>
      </c>
      <c r="AH1668" s="965">
        <v>0</v>
      </c>
      <c r="AI1668" s="965">
        <v>0</v>
      </c>
      <c r="AJ1668" s="965">
        <v>0</v>
      </c>
      <c r="AK1668" s="965">
        <v>0</v>
      </c>
      <c r="AL1668" s="965">
        <v>0</v>
      </c>
      <c r="AM1668" s="965">
        <v>0</v>
      </c>
      <c r="AN1668" s="965">
        <v>0</v>
      </c>
      <c r="AO1668" s="965">
        <v>0</v>
      </c>
      <c r="AP1668" s="965">
        <v>0</v>
      </c>
      <c r="AQ1668" s="964">
        <v>0</v>
      </c>
      <c r="AR1668" s="964">
        <v>0</v>
      </c>
      <c r="AS1668" s="964">
        <v>0</v>
      </c>
      <c r="AT1668" s="964">
        <v>0</v>
      </c>
      <c r="AU1668" s="964">
        <v>0</v>
      </c>
      <c r="AV1668" s="964">
        <v>0</v>
      </c>
      <c r="AW1668" s="964">
        <v>0</v>
      </c>
      <c r="AX1668" s="964">
        <v>0</v>
      </c>
      <c r="AY1668" s="964">
        <v>0</v>
      </c>
      <c r="AZ1668" s="964">
        <v>0</v>
      </c>
      <c r="BA1668" s="964">
        <v>0</v>
      </c>
      <c r="BB1668" s="964">
        <v>0</v>
      </c>
      <c r="BC1668" s="922"/>
      <c r="BD1668" s="922"/>
      <c r="BE1668" s="922"/>
      <c r="BF1668" s="922"/>
      <c r="BG1668" s="964">
        <v>0</v>
      </c>
      <c r="BH1668" s="964">
        <v>0</v>
      </c>
      <c r="BI1668" s="922"/>
      <c r="BJ1668" s="1292">
        <v>0</v>
      </c>
      <c r="BK1668" s="916">
        <v>0</v>
      </c>
      <c r="BL1668" s="979">
        <v>0</v>
      </c>
    </row>
    <row r="1669" spans="1:64" hidden="1">
      <c r="A1669" s="1024" t="s">
        <v>217</v>
      </c>
      <c r="B1669" s="876" t="s">
        <v>282</v>
      </c>
      <c r="C1669" s="877" t="s">
        <v>108</v>
      </c>
      <c r="D1669" s="914">
        <v>0</v>
      </c>
      <c r="E1669" s="922"/>
      <c r="F1669" s="922"/>
      <c r="G1669" s="964">
        <v>0</v>
      </c>
      <c r="H1669" s="964">
        <v>0</v>
      </c>
      <c r="I1669" s="922"/>
      <c r="J1669" s="964">
        <v>0</v>
      </c>
      <c r="K1669" s="964">
        <v>0</v>
      </c>
      <c r="L1669" s="964">
        <v>0</v>
      </c>
      <c r="M1669" s="964">
        <v>0</v>
      </c>
      <c r="N1669" s="965"/>
      <c r="O1669" s="964">
        <v>0</v>
      </c>
      <c r="P1669" s="964">
        <v>0</v>
      </c>
      <c r="Q1669" s="964">
        <v>0</v>
      </c>
      <c r="R1669" s="922"/>
      <c r="S1669" s="964">
        <v>0</v>
      </c>
      <c r="T1669" s="964">
        <v>0</v>
      </c>
      <c r="U1669" s="964">
        <v>0</v>
      </c>
      <c r="V1669" s="964">
        <v>0</v>
      </c>
      <c r="W1669" s="964">
        <v>0</v>
      </c>
      <c r="X1669" s="964">
        <v>0</v>
      </c>
      <c r="Y1669" s="964">
        <v>0</v>
      </c>
      <c r="Z1669" s="964">
        <v>0</v>
      </c>
      <c r="AA1669" s="922"/>
      <c r="AB1669" s="965">
        <v>0</v>
      </c>
      <c r="AC1669" s="965">
        <v>0</v>
      </c>
      <c r="AD1669" s="965">
        <v>0</v>
      </c>
      <c r="AE1669" s="935">
        <v>0</v>
      </c>
      <c r="AF1669" s="965">
        <v>0</v>
      </c>
      <c r="AG1669" s="965">
        <v>0</v>
      </c>
      <c r="AH1669" s="965">
        <v>0</v>
      </c>
      <c r="AI1669" s="965">
        <v>0</v>
      </c>
      <c r="AJ1669" s="965">
        <v>0</v>
      </c>
      <c r="AK1669" s="965">
        <v>0</v>
      </c>
      <c r="AL1669" s="965">
        <v>0</v>
      </c>
      <c r="AM1669" s="965">
        <v>0</v>
      </c>
      <c r="AN1669" s="965">
        <v>0</v>
      </c>
      <c r="AO1669" s="965">
        <v>0</v>
      </c>
      <c r="AP1669" s="965">
        <v>0</v>
      </c>
      <c r="AQ1669" s="964">
        <v>0</v>
      </c>
      <c r="AR1669" s="964">
        <v>0</v>
      </c>
      <c r="AS1669" s="964">
        <v>0</v>
      </c>
      <c r="AT1669" s="964">
        <v>0</v>
      </c>
      <c r="AU1669" s="964">
        <v>0</v>
      </c>
      <c r="AV1669" s="964">
        <v>0</v>
      </c>
      <c r="AW1669" s="964">
        <v>0</v>
      </c>
      <c r="AX1669" s="964">
        <v>0</v>
      </c>
      <c r="AY1669" s="964">
        <v>0</v>
      </c>
      <c r="AZ1669" s="964">
        <v>0</v>
      </c>
      <c r="BA1669" s="964">
        <v>0</v>
      </c>
      <c r="BB1669" s="964">
        <v>0</v>
      </c>
      <c r="BC1669" s="922"/>
      <c r="BD1669" s="922"/>
      <c r="BE1669" s="922"/>
      <c r="BF1669" s="922"/>
      <c r="BG1669" s="964">
        <v>0</v>
      </c>
      <c r="BH1669" s="964">
        <v>0</v>
      </c>
      <c r="BI1669" s="922"/>
      <c r="BJ1669" s="1292">
        <v>0</v>
      </c>
      <c r="BK1669" s="916">
        <v>0</v>
      </c>
      <c r="BL1669" s="979">
        <v>0</v>
      </c>
    </row>
    <row r="1670" spans="1:64" hidden="1">
      <c r="A1670" s="1024" t="s">
        <v>218</v>
      </c>
      <c r="B1670" s="876" t="s">
        <v>283</v>
      </c>
      <c r="C1670" s="877" t="s">
        <v>109</v>
      </c>
      <c r="D1670" s="914">
        <v>0</v>
      </c>
      <c r="E1670" s="922"/>
      <c r="F1670" s="922"/>
      <c r="G1670" s="964">
        <v>0</v>
      </c>
      <c r="H1670" s="964">
        <v>0</v>
      </c>
      <c r="I1670" s="922"/>
      <c r="J1670" s="964">
        <v>0</v>
      </c>
      <c r="K1670" s="964">
        <v>0</v>
      </c>
      <c r="L1670" s="964">
        <v>0</v>
      </c>
      <c r="M1670" s="964">
        <v>0</v>
      </c>
      <c r="N1670" s="965"/>
      <c r="O1670" s="964">
        <v>0</v>
      </c>
      <c r="P1670" s="964">
        <v>0</v>
      </c>
      <c r="Q1670" s="964">
        <v>0</v>
      </c>
      <c r="R1670" s="922"/>
      <c r="S1670" s="964">
        <v>0</v>
      </c>
      <c r="T1670" s="964">
        <v>0</v>
      </c>
      <c r="U1670" s="964">
        <v>0</v>
      </c>
      <c r="V1670" s="964">
        <v>0</v>
      </c>
      <c r="W1670" s="964">
        <v>0</v>
      </c>
      <c r="X1670" s="964">
        <v>0</v>
      </c>
      <c r="Y1670" s="964">
        <v>0</v>
      </c>
      <c r="Z1670" s="964">
        <v>0</v>
      </c>
      <c r="AA1670" s="922"/>
      <c r="AB1670" s="965">
        <v>0</v>
      </c>
      <c r="AC1670" s="965">
        <v>0</v>
      </c>
      <c r="AD1670" s="965">
        <v>0</v>
      </c>
      <c r="AE1670" s="965">
        <v>0</v>
      </c>
      <c r="AF1670" s="935">
        <v>0</v>
      </c>
      <c r="AG1670" s="965">
        <v>0</v>
      </c>
      <c r="AH1670" s="965">
        <v>0</v>
      </c>
      <c r="AI1670" s="965">
        <v>0</v>
      </c>
      <c r="AJ1670" s="965">
        <v>0</v>
      </c>
      <c r="AK1670" s="965">
        <v>0</v>
      </c>
      <c r="AL1670" s="965">
        <v>0</v>
      </c>
      <c r="AM1670" s="965">
        <v>0</v>
      </c>
      <c r="AN1670" s="965">
        <v>0</v>
      </c>
      <c r="AO1670" s="965">
        <v>0</v>
      </c>
      <c r="AP1670" s="965">
        <v>0</v>
      </c>
      <c r="AQ1670" s="964">
        <v>0</v>
      </c>
      <c r="AR1670" s="964">
        <v>0</v>
      </c>
      <c r="AS1670" s="964">
        <v>0</v>
      </c>
      <c r="AT1670" s="964">
        <v>0</v>
      </c>
      <c r="AU1670" s="964">
        <v>0</v>
      </c>
      <c r="AV1670" s="964">
        <v>0</v>
      </c>
      <c r="AW1670" s="964">
        <v>0</v>
      </c>
      <c r="AX1670" s="964">
        <v>0</v>
      </c>
      <c r="AY1670" s="964">
        <v>0</v>
      </c>
      <c r="AZ1670" s="964">
        <v>0</v>
      </c>
      <c r="BA1670" s="964">
        <v>0</v>
      </c>
      <c r="BB1670" s="964">
        <v>0</v>
      </c>
      <c r="BC1670" s="922"/>
      <c r="BD1670" s="922"/>
      <c r="BE1670" s="922"/>
      <c r="BF1670" s="922"/>
      <c r="BG1670" s="964">
        <v>0</v>
      </c>
      <c r="BH1670" s="964">
        <v>0</v>
      </c>
      <c r="BI1670" s="922"/>
      <c r="BJ1670" s="1292">
        <v>0</v>
      </c>
      <c r="BK1670" s="916">
        <v>0</v>
      </c>
      <c r="BL1670" s="979">
        <v>0</v>
      </c>
    </row>
    <row r="1671" spans="1:64" hidden="1">
      <c r="A1671" s="1024" t="s">
        <v>219</v>
      </c>
      <c r="B1671" s="876" t="s">
        <v>284</v>
      </c>
      <c r="C1671" s="877" t="s">
        <v>110</v>
      </c>
      <c r="D1671" s="914">
        <v>0</v>
      </c>
      <c r="E1671" s="922"/>
      <c r="F1671" s="922"/>
      <c r="G1671" s="964">
        <v>0</v>
      </c>
      <c r="H1671" s="964">
        <v>0</v>
      </c>
      <c r="I1671" s="922"/>
      <c r="J1671" s="964">
        <v>0</v>
      </c>
      <c r="K1671" s="964">
        <v>0</v>
      </c>
      <c r="L1671" s="964">
        <v>0</v>
      </c>
      <c r="M1671" s="964">
        <v>0</v>
      </c>
      <c r="N1671" s="965"/>
      <c r="O1671" s="964">
        <v>0</v>
      </c>
      <c r="P1671" s="964">
        <v>0</v>
      </c>
      <c r="Q1671" s="964">
        <v>0</v>
      </c>
      <c r="R1671" s="922"/>
      <c r="S1671" s="964">
        <v>0</v>
      </c>
      <c r="T1671" s="964">
        <v>0</v>
      </c>
      <c r="U1671" s="964">
        <v>0</v>
      </c>
      <c r="V1671" s="964">
        <v>0</v>
      </c>
      <c r="W1671" s="964">
        <v>0</v>
      </c>
      <c r="X1671" s="964">
        <v>0</v>
      </c>
      <c r="Y1671" s="964">
        <v>0</v>
      </c>
      <c r="Z1671" s="964">
        <v>0</v>
      </c>
      <c r="AA1671" s="922"/>
      <c r="AB1671" s="965">
        <v>0</v>
      </c>
      <c r="AC1671" s="965">
        <v>0</v>
      </c>
      <c r="AD1671" s="965">
        <v>0</v>
      </c>
      <c r="AE1671" s="965">
        <v>0</v>
      </c>
      <c r="AF1671" s="965">
        <v>0</v>
      </c>
      <c r="AG1671" s="935">
        <v>0</v>
      </c>
      <c r="AH1671" s="965">
        <v>0</v>
      </c>
      <c r="AI1671" s="965">
        <v>0</v>
      </c>
      <c r="AJ1671" s="965">
        <v>0</v>
      </c>
      <c r="AK1671" s="965">
        <v>0</v>
      </c>
      <c r="AL1671" s="965">
        <v>0</v>
      </c>
      <c r="AM1671" s="965">
        <v>0</v>
      </c>
      <c r="AN1671" s="965">
        <v>0</v>
      </c>
      <c r="AO1671" s="965">
        <v>0</v>
      </c>
      <c r="AP1671" s="965">
        <v>0</v>
      </c>
      <c r="AQ1671" s="964">
        <v>0</v>
      </c>
      <c r="AR1671" s="964">
        <v>0</v>
      </c>
      <c r="AS1671" s="964">
        <v>0</v>
      </c>
      <c r="AT1671" s="964">
        <v>0</v>
      </c>
      <c r="AU1671" s="964">
        <v>0</v>
      </c>
      <c r="AV1671" s="964">
        <v>0</v>
      </c>
      <c r="AW1671" s="964">
        <v>0</v>
      </c>
      <c r="AX1671" s="964">
        <v>0</v>
      </c>
      <c r="AY1671" s="964">
        <v>0</v>
      </c>
      <c r="AZ1671" s="964">
        <v>0</v>
      </c>
      <c r="BA1671" s="964">
        <v>0</v>
      </c>
      <c r="BB1671" s="964">
        <v>0</v>
      </c>
      <c r="BC1671" s="922"/>
      <c r="BD1671" s="922"/>
      <c r="BE1671" s="922"/>
      <c r="BF1671" s="922"/>
      <c r="BG1671" s="964">
        <v>0</v>
      </c>
      <c r="BH1671" s="964">
        <v>0</v>
      </c>
      <c r="BI1671" s="922"/>
      <c r="BJ1671" s="1292">
        <v>0</v>
      </c>
      <c r="BK1671" s="916">
        <v>0</v>
      </c>
      <c r="BL1671" s="979">
        <v>0</v>
      </c>
    </row>
    <row r="1672" spans="1:64" s="923" customFormat="1" hidden="1">
      <c r="A1672" s="1022" t="s">
        <v>71</v>
      </c>
      <c r="B1672" s="876" t="s">
        <v>193</v>
      </c>
      <c r="C1672" s="871" t="s">
        <v>164</v>
      </c>
      <c r="D1672" s="914">
        <v>0</v>
      </c>
      <c r="E1672" s="922"/>
      <c r="F1672" s="922"/>
      <c r="G1672" s="964">
        <v>0</v>
      </c>
      <c r="H1672" s="964">
        <v>0</v>
      </c>
      <c r="I1672" s="922"/>
      <c r="J1672" s="964">
        <v>0</v>
      </c>
      <c r="K1672" s="964">
        <v>0</v>
      </c>
      <c r="L1672" s="964">
        <v>0</v>
      </c>
      <c r="M1672" s="964">
        <v>0</v>
      </c>
      <c r="N1672" s="965"/>
      <c r="O1672" s="964">
        <v>0</v>
      </c>
      <c r="P1672" s="964">
        <v>0</v>
      </c>
      <c r="Q1672" s="964">
        <v>0</v>
      </c>
      <c r="R1672" s="922"/>
      <c r="S1672" s="964">
        <v>0</v>
      </c>
      <c r="T1672" s="964">
        <v>0</v>
      </c>
      <c r="U1672" s="964">
        <v>0</v>
      </c>
      <c r="V1672" s="964">
        <v>0</v>
      </c>
      <c r="W1672" s="964">
        <v>0</v>
      </c>
      <c r="X1672" s="964">
        <v>0</v>
      </c>
      <c r="Y1672" s="964">
        <v>0</v>
      </c>
      <c r="Z1672" s="964">
        <v>0</v>
      </c>
      <c r="AA1672" s="922"/>
      <c r="AB1672" s="965">
        <v>0</v>
      </c>
      <c r="AC1672" s="965">
        <v>0</v>
      </c>
      <c r="AD1672" s="965">
        <v>0</v>
      </c>
      <c r="AE1672" s="965">
        <v>0</v>
      </c>
      <c r="AF1672" s="965">
        <v>0</v>
      </c>
      <c r="AG1672" s="965">
        <v>0</v>
      </c>
      <c r="AH1672" s="965">
        <v>0</v>
      </c>
      <c r="AI1672" s="965">
        <v>0</v>
      </c>
      <c r="AJ1672" s="935">
        <v>0</v>
      </c>
      <c r="AK1672" s="965">
        <v>0</v>
      </c>
      <c r="AL1672" s="965">
        <v>0</v>
      </c>
      <c r="AM1672" s="965">
        <v>0</v>
      </c>
      <c r="AN1672" s="965">
        <v>0</v>
      </c>
      <c r="AO1672" s="965">
        <v>0</v>
      </c>
      <c r="AP1672" s="965">
        <v>0</v>
      </c>
      <c r="AQ1672" s="964">
        <v>0</v>
      </c>
      <c r="AR1672" s="964">
        <v>0</v>
      </c>
      <c r="AS1672" s="964">
        <v>0</v>
      </c>
      <c r="AT1672" s="964">
        <v>0</v>
      </c>
      <c r="AU1672" s="964">
        <v>0</v>
      </c>
      <c r="AV1672" s="964">
        <v>0</v>
      </c>
      <c r="AW1672" s="964">
        <v>0</v>
      </c>
      <c r="AX1672" s="964">
        <v>0</v>
      </c>
      <c r="AY1672" s="964">
        <v>0</v>
      </c>
      <c r="AZ1672" s="964">
        <v>0</v>
      </c>
      <c r="BA1672" s="964">
        <v>0</v>
      </c>
      <c r="BB1672" s="964">
        <v>0</v>
      </c>
      <c r="BC1672" s="922"/>
      <c r="BD1672" s="922"/>
      <c r="BE1672" s="922"/>
      <c r="BF1672" s="922"/>
      <c r="BG1672" s="964">
        <v>0</v>
      </c>
      <c r="BH1672" s="964">
        <v>0</v>
      </c>
      <c r="BI1672" s="922"/>
      <c r="BJ1672" s="1292">
        <v>0</v>
      </c>
      <c r="BK1672" s="921">
        <v>0</v>
      </c>
      <c r="BL1672" s="978">
        <v>0</v>
      </c>
    </row>
    <row r="1673" spans="1:64" s="923" customFormat="1" hidden="1">
      <c r="A1673" s="1022" t="s">
        <v>73</v>
      </c>
      <c r="B1673" s="876" t="s">
        <v>166</v>
      </c>
      <c r="C1673" s="871" t="s">
        <v>61</v>
      </c>
      <c r="D1673" s="914">
        <v>0</v>
      </c>
      <c r="E1673" s="922"/>
      <c r="F1673" s="922"/>
      <c r="G1673" s="964">
        <v>0</v>
      </c>
      <c r="H1673" s="964">
        <v>0</v>
      </c>
      <c r="I1673" s="922"/>
      <c r="J1673" s="964">
        <v>0</v>
      </c>
      <c r="K1673" s="964">
        <v>0</v>
      </c>
      <c r="L1673" s="964">
        <v>0</v>
      </c>
      <c r="M1673" s="964">
        <v>0</v>
      </c>
      <c r="N1673" s="965"/>
      <c r="O1673" s="964">
        <v>0</v>
      </c>
      <c r="P1673" s="964">
        <v>0</v>
      </c>
      <c r="Q1673" s="964">
        <v>0</v>
      </c>
      <c r="R1673" s="922"/>
      <c r="S1673" s="964">
        <v>0</v>
      </c>
      <c r="T1673" s="964">
        <v>0</v>
      </c>
      <c r="U1673" s="964">
        <v>0</v>
      </c>
      <c r="V1673" s="964">
        <v>0</v>
      </c>
      <c r="W1673" s="964">
        <v>0</v>
      </c>
      <c r="X1673" s="964">
        <v>0</v>
      </c>
      <c r="Y1673" s="964">
        <v>0</v>
      </c>
      <c r="Z1673" s="964">
        <v>0</v>
      </c>
      <c r="AA1673" s="922"/>
      <c r="AB1673" s="965">
        <v>0</v>
      </c>
      <c r="AC1673" s="965">
        <v>0</v>
      </c>
      <c r="AD1673" s="965">
        <v>0</v>
      </c>
      <c r="AE1673" s="965">
        <v>0</v>
      </c>
      <c r="AF1673" s="965">
        <v>0</v>
      </c>
      <c r="AG1673" s="965">
        <v>0</v>
      </c>
      <c r="AH1673" s="965">
        <v>0</v>
      </c>
      <c r="AI1673" s="965">
        <v>0</v>
      </c>
      <c r="AJ1673" s="965">
        <v>0</v>
      </c>
      <c r="AK1673" s="935">
        <v>0</v>
      </c>
      <c r="AL1673" s="965">
        <v>0</v>
      </c>
      <c r="AM1673" s="965">
        <v>0</v>
      </c>
      <c r="AN1673" s="965">
        <v>0</v>
      </c>
      <c r="AO1673" s="965">
        <v>0</v>
      </c>
      <c r="AP1673" s="965">
        <v>0</v>
      </c>
      <c r="AQ1673" s="964">
        <v>0</v>
      </c>
      <c r="AR1673" s="964">
        <v>0</v>
      </c>
      <c r="AS1673" s="964">
        <v>0</v>
      </c>
      <c r="AT1673" s="964">
        <v>0</v>
      </c>
      <c r="AU1673" s="964">
        <v>0</v>
      </c>
      <c r="AV1673" s="964">
        <v>0</v>
      </c>
      <c r="AW1673" s="964">
        <v>0</v>
      </c>
      <c r="AX1673" s="964">
        <v>0</v>
      </c>
      <c r="AY1673" s="964">
        <v>0</v>
      </c>
      <c r="AZ1673" s="964">
        <v>0</v>
      </c>
      <c r="BA1673" s="964">
        <v>0</v>
      </c>
      <c r="BB1673" s="964">
        <v>0</v>
      </c>
      <c r="BC1673" s="922"/>
      <c r="BD1673" s="922"/>
      <c r="BE1673" s="922"/>
      <c r="BF1673" s="922"/>
      <c r="BG1673" s="964">
        <v>0</v>
      </c>
      <c r="BH1673" s="964">
        <v>0</v>
      </c>
      <c r="BI1673" s="922"/>
      <c r="BJ1673" s="1292">
        <v>0</v>
      </c>
      <c r="BK1673" s="921">
        <v>0</v>
      </c>
      <c r="BL1673" s="978">
        <v>0</v>
      </c>
    </row>
    <row r="1674" spans="1:64" s="923" customFormat="1" hidden="1">
      <c r="A1674" s="1022" t="s">
        <v>223</v>
      </c>
      <c r="B1674" s="876" t="s">
        <v>198</v>
      </c>
      <c r="C1674" s="871" t="s">
        <v>154</v>
      </c>
      <c r="D1674" s="914">
        <v>0</v>
      </c>
      <c r="E1674" s="922"/>
      <c r="F1674" s="922"/>
      <c r="G1674" s="964">
        <v>0</v>
      </c>
      <c r="H1674" s="964">
        <v>0</v>
      </c>
      <c r="I1674" s="922"/>
      <c r="J1674" s="964">
        <v>0</v>
      </c>
      <c r="K1674" s="964">
        <v>0</v>
      </c>
      <c r="L1674" s="964">
        <v>0</v>
      </c>
      <c r="M1674" s="964">
        <v>0</v>
      </c>
      <c r="N1674" s="965"/>
      <c r="O1674" s="964">
        <v>0</v>
      </c>
      <c r="P1674" s="964">
        <v>0</v>
      </c>
      <c r="Q1674" s="964">
        <v>0</v>
      </c>
      <c r="R1674" s="922"/>
      <c r="S1674" s="964">
        <v>0</v>
      </c>
      <c r="T1674" s="964">
        <v>0</v>
      </c>
      <c r="U1674" s="964">
        <v>0</v>
      </c>
      <c r="V1674" s="964">
        <v>0</v>
      </c>
      <c r="W1674" s="964">
        <v>0</v>
      </c>
      <c r="X1674" s="964">
        <v>0</v>
      </c>
      <c r="Y1674" s="964">
        <v>0</v>
      </c>
      <c r="Z1674" s="964">
        <v>0</v>
      </c>
      <c r="AA1674" s="922"/>
      <c r="AB1674" s="965">
        <v>0</v>
      </c>
      <c r="AC1674" s="965">
        <v>0</v>
      </c>
      <c r="AD1674" s="965">
        <v>0</v>
      </c>
      <c r="AE1674" s="965">
        <v>0</v>
      </c>
      <c r="AF1674" s="965">
        <v>0</v>
      </c>
      <c r="AG1674" s="965">
        <v>0</v>
      </c>
      <c r="AH1674" s="965">
        <v>0</v>
      </c>
      <c r="AI1674" s="965">
        <v>0</v>
      </c>
      <c r="AJ1674" s="965">
        <v>0</v>
      </c>
      <c r="AK1674" s="965">
        <v>0</v>
      </c>
      <c r="AL1674" s="935">
        <v>0</v>
      </c>
      <c r="AM1674" s="965">
        <v>0</v>
      </c>
      <c r="AN1674" s="965">
        <v>0</v>
      </c>
      <c r="AO1674" s="965">
        <v>0</v>
      </c>
      <c r="AP1674" s="965">
        <v>0</v>
      </c>
      <c r="AQ1674" s="964">
        <v>0</v>
      </c>
      <c r="AR1674" s="964">
        <v>0</v>
      </c>
      <c r="AS1674" s="964">
        <v>0</v>
      </c>
      <c r="AT1674" s="964">
        <v>0</v>
      </c>
      <c r="AU1674" s="964">
        <v>0</v>
      </c>
      <c r="AV1674" s="964">
        <v>0</v>
      </c>
      <c r="AW1674" s="964">
        <v>0</v>
      </c>
      <c r="AX1674" s="964">
        <v>0</v>
      </c>
      <c r="AY1674" s="964">
        <v>0</v>
      </c>
      <c r="AZ1674" s="964">
        <v>0</v>
      </c>
      <c r="BA1674" s="964">
        <v>0</v>
      </c>
      <c r="BB1674" s="964">
        <v>0</v>
      </c>
      <c r="BC1674" s="922"/>
      <c r="BD1674" s="922"/>
      <c r="BE1674" s="922"/>
      <c r="BF1674" s="922"/>
      <c r="BG1674" s="964">
        <v>0</v>
      </c>
      <c r="BH1674" s="964">
        <v>0</v>
      </c>
      <c r="BI1674" s="922"/>
      <c r="BJ1674" s="1292">
        <v>0</v>
      </c>
      <c r="BK1674" s="916">
        <v>0</v>
      </c>
      <c r="BL1674" s="978">
        <v>0</v>
      </c>
    </row>
    <row r="1675" spans="1:64" s="923" customFormat="1" hidden="1">
      <c r="A1675" s="1022" t="s">
        <v>224</v>
      </c>
      <c r="B1675" s="876" t="s">
        <v>286</v>
      </c>
      <c r="C1675" s="871" t="s">
        <v>115</v>
      </c>
      <c r="D1675" s="914">
        <v>0</v>
      </c>
      <c r="E1675" s="922"/>
      <c r="F1675" s="922"/>
      <c r="G1675" s="964">
        <v>0</v>
      </c>
      <c r="H1675" s="964">
        <v>0</v>
      </c>
      <c r="I1675" s="922"/>
      <c r="J1675" s="964">
        <v>0</v>
      </c>
      <c r="K1675" s="964">
        <v>0</v>
      </c>
      <c r="L1675" s="964">
        <v>0</v>
      </c>
      <c r="M1675" s="964">
        <v>0</v>
      </c>
      <c r="N1675" s="965"/>
      <c r="O1675" s="964">
        <v>0</v>
      </c>
      <c r="P1675" s="964">
        <v>0</v>
      </c>
      <c r="Q1675" s="964">
        <v>0</v>
      </c>
      <c r="R1675" s="922"/>
      <c r="S1675" s="964">
        <v>0</v>
      </c>
      <c r="T1675" s="964">
        <v>0</v>
      </c>
      <c r="U1675" s="964">
        <v>0</v>
      </c>
      <c r="V1675" s="964">
        <v>0</v>
      </c>
      <c r="W1675" s="964">
        <v>0</v>
      </c>
      <c r="X1675" s="964">
        <v>0</v>
      </c>
      <c r="Y1675" s="964">
        <v>0</v>
      </c>
      <c r="Z1675" s="964">
        <v>0</v>
      </c>
      <c r="AA1675" s="922"/>
      <c r="AB1675" s="965">
        <v>0</v>
      </c>
      <c r="AC1675" s="965">
        <v>0</v>
      </c>
      <c r="AD1675" s="965">
        <v>0</v>
      </c>
      <c r="AE1675" s="965">
        <v>0</v>
      </c>
      <c r="AF1675" s="965">
        <v>0</v>
      </c>
      <c r="AG1675" s="965">
        <v>0</v>
      </c>
      <c r="AH1675" s="965">
        <v>0</v>
      </c>
      <c r="AI1675" s="965">
        <v>0</v>
      </c>
      <c r="AJ1675" s="965">
        <v>0</v>
      </c>
      <c r="AK1675" s="965">
        <v>0</v>
      </c>
      <c r="AL1675" s="965">
        <v>0</v>
      </c>
      <c r="AM1675" s="935">
        <v>0</v>
      </c>
      <c r="AN1675" s="965">
        <v>0</v>
      </c>
      <c r="AO1675" s="965">
        <v>0</v>
      </c>
      <c r="AP1675" s="965">
        <v>0</v>
      </c>
      <c r="AQ1675" s="964">
        <v>0</v>
      </c>
      <c r="AR1675" s="964">
        <v>0</v>
      </c>
      <c r="AS1675" s="964">
        <v>0</v>
      </c>
      <c r="AT1675" s="964">
        <v>0</v>
      </c>
      <c r="AU1675" s="964">
        <v>0</v>
      </c>
      <c r="AV1675" s="964">
        <v>0</v>
      </c>
      <c r="AW1675" s="964">
        <v>0</v>
      </c>
      <c r="AX1675" s="964">
        <v>0</v>
      </c>
      <c r="AY1675" s="964">
        <v>0</v>
      </c>
      <c r="AZ1675" s="964">
        <v>0</v>
      </c>
      <c r="BA1675" s="964">
        <v>0</v>
      </c>
      <c r="BB1675" s="964">
        <v>0</v>
      </c>
      <c r="BC1675" s="922"/>
      <c r="BD1675" s="922"/>
      <c r="BE1675" s="922"/>
      <c r="BF1675" s="922"/>
      <c r="BG1675" s="964">
        <v>0</v>
      </c>
      <c r="BH1675" s="964">
        <v>0</v>
      </c>
      <c r="BI1675" s="922"/>
      <c r="BJ1675" s="1292">
        <v>0</v>
      </c>
      <c r="BK1675" s="916">
        <v>0</v>
      </c>
      <c r="BL1675" s="978">
        <v>0</v>
      </c>
    </row>
    <row r="1676" spans="1:64" hidden="1">
      <c r="A1676" s="1024" t="s">
        <v>220</v>
      </c>
      <c r="B1676" s="876" t="s">
        <v>12</v>
      </c>
      <c r="C1676" s="877" t="s">
        <v>112</v>
      </c>
      <c r="D1676" s="914">
        <v>0</v>
      </c>
      <c r="E1676" s="922"/>
      <c r="F1676" s="922"/>
      <c r="G1676" s="964">
        <v>0</v>
      </c>
      <c r="H1676" s="964">
        <v>0</v>
      </c>
      <c r="I1676" s="922"/>
      <c r="J1676" s="964">
        <v>0</v>
      </c>
      <c r="K1676" s="964">
        <v>0</v>
      </c>
      <c r="L1676" s="964">
        <v>0</v>
      </c>
      <c r="M1676" s="964">
        <v>0</v>
      </c>
      <c r="N1676" s="965"/>
      <c r="O1676" s="964">
        <v>0</v>
      </c>
      <c r="P1676" s="964">
        <v>0</v>
      </c>
      <c r="Q1676" s="964">
        <v>0</v>
      </c>
      <c r="R1676" s="922"/>
      <c r="S1676" s="964">
        <v>0</v>
      </c>
      <c r="T1676" s="964">
        <v>0</v>
      </c>
      <c r="U1676" s="964">
        <v>0</v>
      </c>
      <c r="V1676" s="964">
        <v>0</v>
      </c>
      <c r="W1676" s="964">
        <v>0</v>
      </c>
      <c r="X1676" s="964">
        <v>0</v>
      </c>
      <c r="Y1676" s="964">
        <v>0</v>
      </c>
      <c r="Z1676" s="964">
        <v>0</v>
      </c>
      <c r="AA1676" s="922"/>
      <c r="AB1676" s="965">
        <v>0</v>
      </c>
      <c r="AC1676" s="965">
        <v>0</v>
      </c>
      <c r="AD1676" s="965">
        <v>0</v>
      </c>
      <c r="AE1676" s="965">
        <v>0</v>
      </c>
      <c r="AF1676" s="965">
        <v>0</v>
      </c>
      <c r="AG1676" s="965">
        <v>0</v>
      </c>
      <c r="AH1676" s="965">
        <v>0</v>
      </c>
      <c r="AI1676" s="965">
        <v>0</v>
      </c>
      <c r="AJ1676" s="965">
        <v>0</v>
      </c>
      <c r="AK1676" s="965">
        <v>0</v>
      </c>
      <c r="AL1676" s="965">
        <v>0</v>
      </c>
      <c r="AM1676" s="965">
        <v>0</v>
      </c>
      <c r="AN1676" s="954">
        <v>0</v>
      </c>
      <c r="AO1676" s="965">
        <v>0</v>
      </c>
      <c r="AP1676" s="965">
        <v>0</v>
      </c>
      <c r="AQ1676" s="964">
        <v>0</v>
      </c>
      <c r="AR1676" s="964">
        <v>0</v>
      </c>
      <c r="AS1676" s="964">
        <v>0</v>
      </c>
      <c r="AT1676" s="964">
        <v>0</v>
      </c>
      <c r="AU1676" s="964">
        <v>0</v>
      </c>
      <c r="AV1676" s="964">
        <v>0</v>
      </c>
      <c r="AW1676" s="964">
        <v>0</v>
      </c>
      <c r="AX1676" s="964">
        <v>0</v>
      </c>
      <c r="AY1676" s="964">
        <v>0</v>
      </c>
      <c r="AZ1676" s="964">
        <v>0</v>
      </c>
      <c r="BA1676" s="964">
        <v>0</v>
      </c>
      <c r="BB1676" s="964">
        <v>0</v>
      </c>
      <c r="BC1676" s="922"/>
      <c r="BD1676" s="922"/>
      <c r="BE1676" s="922"/>
      <c r="BF1676" s="922"/>
      <c r="BG1676" s="964">
        <v>0</v>
      </c>
      <c r="BH1676" s="964">
        <v>0</v>
      </c>
      <c r="BI1676" s="922"/>
      <c r="BJ1676" s="1292">
        <v>0</v>
      </c>
      <c r="BK1676" s="916">
        <v>0</v>
      </c>
      <c r="BL1676" s="979">
        <v>0</v>
      </c>
    </row>
    <row r="1677" spans="1:64" hidden="1">
      <c r="A1677" s="1024" t="s">
        <v>221</v>
      </c>
      <c r="B1677" s="876" t="s">
        <v>13</v>
      </c>
      <c r="C1677" s="877" t="s">
        <v>113</v>
      </c>
      <c r="D1677" s="914">
        <v>0</v>
      </c>
      <c r="E1677" s="970"/>
      <c r="F1677" s="970"/>
      <c r="G1677" s="964">
        <v>0</v>
      </c>
      <c r="H1677" s="964">
        <v>0</v>
      </c>
      <c r="I1677" s="970"/>
      <c r="J1677" s="964">
        <v>0</v>
      </c>
      <c r="K1677" s="964">
        <v>0</v>
      </c>
      <c r="L1677" s="964">
        <v>0</v>
      </c>
      <c r="M1677" s="964">
        <v>0</v>
      </c>
      <c r="N1677" s="965"/>
      <c r="O1677" s="964">
        <v>0</v>
      </c>
      <c r="P1677" s="964">
        <v>0</v>
      </c>
      <c r="Q1677" s="964">
        <v>0</v>
      </c>
      <c r="R1677" s="970"/>
      <c r="S1677" s="964">
        <v>0</v>
      </c>
      <c r="T1677" s="964">
        <v>0</v>
      </c>
      <c r="U1677" s="964">
        <v>0</v>
      </c>
      <c r="V1677" s="964">
        <v>0</v>
      </c>
      <c r="W1677" s="964">
        <v>0</v>
      </c>
      <c r="X1677" s="964">
        <v>0</v>
      </c>
      <c r="Y1677" s="964">
        <v>0</v>
      </c>
      <c r="Z1677" s="964">
        <v>0</v>
      </c>
      <c r="AA1677" s="970"/>
      <c r="AB1677" s="965">
        <v>0</v>
      </c>
      <c r="AC1677" s="965">
        <v>0</v>
      </c>
      <c r="AD1677" s="965">
        <v>0</v>
      </c>
      <c r="AE1677" s="965">
        <v>0</v>
      </c>
      <c r="AF1677" s="965">
        <v>0</v>
      </c>
      <c r="AG1677" s="965">
        <v>0</v>
      </c>
      <c r="AH1677" s="965">
        <v>0</v>
      </c>
      <c r="AI1677" s="965">
        <v>0</v>
      </c>
      <c r="AJ1677" s="965">
        <v>0</v>
      </c>
      <c r="AK1677" s="965">
        <v>0</v>
      </c>
      <c r="AL1677" s="965">
        <v>0</v>
      </c>
      <c r="AM1677" s="965">
        <v>0</v>
      </c>
      <c r="AN1677" s="965">
        <v>0</v>
      </c>
      <c r="AO1677" s="954">
        <v>0</v>
      </c>
      <c r="AP1677" s="965">
        <v>0</v>
      </c>
      <c r="AQ1677" s="964">
        <v>0</v>
      </c>
      <c r="AR1677" s="964">
        <v>0</v>
      </c>
      <c r="AS1677" s="964">
        <v>0</v>
      </c>
      <c r="AT1677" s="964">
        <v>0</v>
      </c>
      <c r="AU1677" s="964">
        <v>0</v>
      </c>
      <c r="AV1677" s="964">
        <v>0</v>
      </c>
      <c r="AW1677" s="964">
        <v>0</v>
      </c>
      <c r="AX1677" s="964">
        <v>0</v>
      </c>
      <c r="AY1677" s="964">
        <v>0</v>
      </c>
      <c r="AZ1677" s="964">
        <v>0</v>
      </c>
      <c r="BA1677" s="964">
        <v>0</v>
      </c>
      <c r="BB1677" s="964">
        <v>0</v>
      </c>
      <c r="BC1677" s="970"/>
      <c r="BD1677" s="970"/>
      <c r="BE1677" s="970"/>
      <c r="BF1677" s="970"/>
      <c r="BG1677" s="964">
        <v>0</v>
      </c>
      <c r="BH1677" s="964">
        <v>0</v>
      </c>
      <c r="BI1677" s="970"/>
      <c r="BJ1677" s="1292">
        <v>0</v>
      </c>
      <c r="BK1677" s="916">
        <v>0</v>
      </c>
      <c r="BL1677" s="979">
        <v>0</v>
      </c>
    </row>
    <row r="1678" spans="1:64" s="923" customFormat="1" hidden="1">
      <c r="A1678" s="1034" t="s">
        <v>222</v>
      </c>
      <c r="B1678" s="876" t="s">
        <v>14</v>
      </c>
      <c r="C1678" s="1028" t="s">
        <v>114</v>
      </c>
      <c r="D1678" s="914">
        <v>0</v>
      </c>
      <c r="E1678" s="922"/>
      <c r="F1678" s="922"/>
      <c r="G1678" s="964">
        <v>0</v>
      </c>
      <c r="H1678" s="964">
        <v>0</v>
      </c>
      <c r="I1678" s="922"/>
      <c r="J1678" s="964">
        <v>0</v>
      </c>
      <c r="K1678" s="964">
        <v>0</v>
      </c>
      <c r="L1678" s="964">
        <v>0</v>
      </c>
      <c r="M1678" s="964">
        <v>0</v>
      </c>
      <c r="N1678" s="965"/>
      <c r="O1678" s="964">
        <v>0</v>
      </c>
      <c r="P1678" s="964">
        <v>0</v>
      </c>
      <c r="Q1678" s="964">
        <v>0</v>
      </c>
      <c r="R1678" s="922"/>
      <c r="S1678" s="964">
        <v>0</v>
      </c>
      <c r="T1678" s="964">
        <v>0</v>
      </c>
      <c r="U1678" s="964">
        <v>0</v>
      </c>
      <c r="V1678" s="964">
        <v>0</v>
      </c>
      <c r="W1678" s="964">
        <v>0</v>
      </c>
      <c r="X1678" s="964">
        <v>0</v>
      </c>
      <c r="Y1678" s="964">
        <v>0</v>
      </c>
      <c r="Z1678" s="964">
        <v>0</v>
      </c>
      <c r="AA1678" s="922"/>
      <c r="AB1678" s="965">
        <v>0</v>
      </c>
      <c r="AC1678" s="965">
        <v>0</v>
      </c>
      <c r="AD1678" s="965">
        <v>0</v>
      </c>
      <c r="AE1678" s="965">
        <v>0</v>
      </c>
      <c r="AF1678" s="965">
        <v>0</v>
      </c>
      <c r="AG1678" s="965">
        <v>0</v>
      </c>
      <c r="AH1678" s="965">
        <v>0</v>
      </c>
      <c r="AI1678" s="965">
        <v>0</v>
      </c>
      <c r="AJ1678" s="965">
        <v>0</v>
      </c>
      <c r="AK1678" s="965">
        <v>0</v>
      </c>
      <c r="AL1678" s="965">
        <v>0</v>
      </c>
      <c r="AM1678" s="965">
        <v>0</v>
      </c>
      <c r="AN1678" s="965">
        <v>0</v>
      </c>
      <c r="AO1678" s="965">
        <v>0</v>
      </c>
      <c r="AP1678" s="954">
        <v>0</v>
      </c>
      <c r="AQ1678" s="964">
        <v>0</v>
      </c>
      <c r="AR1678" s="964">
        <v>0</v>
      </c>
      <c r="AS1678" s="964">
        <v>0</v>
      </c>
      <c r="AT1678" s="964">
        <v>0</v>
      </c>
      <c r="AU1678" s="964">
        <v>0</v>
      </c>
      <c r="AV1678" s="964">
        <v>0</v>
      </c>
      <c r="AW1678" s="964">
        <v>0</v>
      </c>
      <c r="AX1678" s="964">
        <v>0</v>
      </c>
      <c r="AY1678" s="964">
        <v>0</v>
      </c>
      <c r="AZ1678" s="964">
        <v>0</v>
      </c>
      <c r="BA1678" s="964">
        <v>0</v>
      </c>
      <c r="BB1678" s="964">
        <v>0</v>
      </c>
      <c r="BC1678" s="922"/>
      <c r="BD1678" s="922"/>
      <c r="BE1678" s="922"/>
      <c r="BF1678" s="922"/>
      <c r="BG1678" s="964">
        <v>0</v>
      </c>
      <c r="BH1678" s="964">
        <v>0</v>
      </c>
      <c r="BI1678" s="922"/>
      <c r="BJ1678" s="1292">
        <v>0</v>
      </c>
      <c r="BK1678" s="921">
        <v>0</v>
      </c>
      <c r="BL1678" s="978">
        <v>0</v>
      </c>
    </row>
    <row r="1679" spans="1:64" s="923" customFormat="1" hidden="1">
      <c r="A1679" s="1022" t="s">
        <v>72</v>
      </c>
      <c r="B1679" s="875" t="s">
        <v>194</v>
      </c>
      <c r="C1679" s="871" t="s">
        <v>163</v>
      </c>
      <c r="D1679" s="914">
        <v>0</v>
      </c>
      <c r="E1679" s="922"/>
      <c r="F1679" s="922"/>
      <c r="G1679" s="964">
        <v>0</v>
      </c>
      <c r="H1679" s="964">
        <v>0</v>
      </c>
      <c r="I1679" s="922"/>
      <c r="J1679" s="964">
        <v>0</v>
      </c>
      <c r="K1679" s="964">
        <v>0</v>
      </c>
      <c r="L1679" s="964">
        <v>0</v>
      </c>
      <c r="M1679" s="964">
        <v>0</v>
      </c>
      <c r="N1679" s="965"/>
      <c r="O1679" s="964">
        <v>0</v>
      </c>
      <c r="P1679" s="964">
        <v>0</v>
      </c>
      <c r="Q1679" s="964">
        <v>0</v>
      </c>
      <c r="R1679" s="922"/>
      <c r="S1679" s="964">
        <v>0</v>
      </c>
      <c r="T1679" s="964">
        <v>0</v>
      </c>
      <c r="U1679" s="964">
        <v>0</v>
      </c>
      <c r="V1679" s="964">
        <v>0</v>
      </c>
      <c r="W1679" s="964">
        <v>0</v>
      </c>
      <c r="X1679" s="964">
        <v>0</v>
      </c>
      <c r="Y1679" s="964">
        <v>0</v>
      </c>
      <c r="Z1679" s="964">
        <v>0</v>
      </c>
      <c r="AA1679" s="922"/>
      <c r="AB1679" s="965">
        <v>0</v>
      </c>
      <c r="AC1679" s="965">
        <v>0</v>
      </c>
      <c r="AD1679" s="965">
        <v>0</v>
      </c>
      <c r="AE1679" s="965">
        <v>0</v>
      </c>
      <c r="AF1679" s="965">
        <v>0</v>
      </c>
      <c r="AG1679" s="965">
        <v>0</v>
      </c>
      <c r="AH1679" s="965">
        <v>0</v>
      </c>
      <c r="AI1679" s="965">
        <v>0</v>
      </c>
      <c r="AJ1679" s="965">
        <v>0</v>
      </c>
      <c r="AK1679" s="965">
        <v>0</v>
      </c>
      <c r="AL1679" s="965">
        <v>0</v>
      </c>
      <c r="AM1679" s="965">
        <v>0</v>
      </c>
      <c r="AN1679" s="965">
        <v>0</v>
      </c>
      <c r="AO1679" s="965">
        <v>0</v>
      </c>
      <c r="AP1679" s="965">
        <v>0</v>
      </c>
      <c r="AQ1679" s="955">
        <v>0</v>
      </c>
      <c r="AR1679" s="964">
        <v>0</v>
      </c>
      <c r="AS1679" s="964">
        <v>0</v>
      </c>
      <c r="AT1679" s="964">
        <v>0</v>
      </c>
      <c r="AU1679" s="964">
        <v>0</v>
      </c>
      <c r="AV1679" s="964">
        <v>0</v>
      </c>
      <c r="AW1679" s="964">
        <v>0</v>
      </c>
      <c r="AX1679" s="964">
        <v>0</v>
      </c>
      <c r="AY1679" s="964">
        <v>0</v>
      </c>
      <c r="AZ1679" s="964">
        <v>0</v>
      </c>
      <c r="BA1679" s="964">
        <v>0</v>
      </c>
      <c r="BB1679" s="964">
        <v>0</v>
      </c>
      <c r="BC1679" s="922"/>
      <c r="BD1679" s="922"/>
      <c r="BE1679" s="922"/>
      <c r="BF1679" s="922"/>
      <c r="BG1679" s="964">
        <v>0</v>
      </c>
      <c r="BH1679" s="964">
        <v>0</v>
      </c>
      <c r="BI1679" s="922"/>
      <c r="BJ1679" s="1292">
        <v>0</v>
      </c>
      <c r="BK1679" s="921">
        <v>0</v>
      </c>
      <c r="BL1679" s="978">
        <v>0</v>
      </c>
    </row>
    <row r="1680" spans="1:64" s="923" customFormat="1" hidden="1">
      <c r="A1680" s="1022" t="s">
        <v>226</v>
      </c>
      <c r="B1680" s="875" t="s">
        <v>200</v>
      </c>
      <c r="C1680" s="871" t="s">
        <v>210</v>
      </c>
      <c r="D1680" s="914">
        <v>0</v>
      </c>
      <c r="E1680" s="922"/>
      <c r="F1680" s="922"/>
      <c r="G1680" s="964">
        <v>0</v>
      </c>
      <c r="H1680" s="964">
        <v>0</v>
      </c>
      <c r="I1680" s="922"/>
      <c r="J1680" s="964">
        <v>0</v>
      </c>
      <c r="K1680" s="964">
        <v>0</v>
      </c>
      <c r="L1680" s="964">
        <v>0</v>
      </c>
      <c r="M1680" s="964">
        <v>0</v>
      </c>
      <c r="N1680" s="965"/>
      <c r="O1680" s="964">
        <v>0</v>
      </c>
      <c r="P1680" s="964">
        <v>0</v>
      </c>
      <c r="Q1680" s="964">
        <v>0</v>
      </c>
      <c r="R1680" s="922"/>
      <c r="S1680" s="964">
        <v>0</v>
      </c>
      <c r="T1680" s="964">
        <v>0</v>
      </c>
      <c r="U1680" s="964">
        <v>0</v>
      </c>
      <c r="V1680" s="964">
        <v>0</v>
      </c>
      <c r="W1680" s="964">
        <v>0</v>
      </c>
      <c r="X1680" s="964">
        <v>0</v>
      </c>
      <c r="Y1680" s="964">
        <v>0</v>
      </c>
      <c r="Z1680" s="964">
        <v>0</v>
      </c>
      <c r="AA1680" s="922"/>
      <c r="AB1680" s="965">
        <v>0</v>
      </c>
      <c r="AC1680" s="965">
        <v>0</v>
      </c>
      <c r="AD1680" s="965">
        <v>0</v>
      </c>
      <c r="AE1680" s="965">
        <v>0</v>
      </c>
      <c r="AF1680" s="965">
        <v>0</v>
      </c>
      <c r="AG1680" s="965">
        <v>0</v>
      </c>
      <c r="AH1680" s="965">
        <v>0</v>
      </c>
      <c r="AI1680" s="965">
        <v>0</v>
      </c>
      <c r="AJ1680" s="965">
        <v>0</v>
      </c>
      <c r="AK1680" s="965">
        <v>0</v>
      </c>
      <c r="AL1680" s="965">
        <v>0</v>
      </c>
      <c r="AM1680" s="965">
        <v>0</v>
      </c>
      <c r="AN1680" s="965">
        <v>0</v>
      </c>
      <c r="AO1680" s="965">
        <v>0</v>
      </c>
      <c r="AP1680" s="965">
        <v>0</v>
      </c>
      <c r="AQ1680" s="964">
        <v>0</v>
      </c>
      <c r="AR1680" s="955">
        <v>0</v>
      </c>
      <c r="AS1680" s="964">
        <v>0</v>
      </c>
      <c r="AT1680" s="964">
        <v>0</v>
      </c>
      <c r="AU1680" s="964">
        <v>0</v>
      </c>
      <c r="AV1680" s="964">
        <v>0</v>
      </c>
      <c r="AW1680" s="964">
        <v>0</v>
      </c>
      <c r="AX1680" s="964">
        <v>0</v>
      </c>
      <c r="AY1680" s="964">
        <v>0</v>
      </c>
      <c r="AZ1680" s="964">
        <v>0</v>
      </c>
      <c r="BA1680" s="964">
        <v>0</v>
      </c>
      <c r="BB1680" s="964">
        <v>0</v>
      </c>
      <c r="BC1680" s="922"/>
      <c r="BD1680" s="922"/>
      <c r="BE1680" s="922"/>
      <c r="BF1680" s="922"/>
      <c r="BG1680" s="964">
        <v>0</v>
      </c>
      <c r="BH1680" s="964">
        <v>0</v>
      </c>
      <c r="BI1680" s="922"/>
      <c r="BJ1680" s="1292">
        <v>0</v>
      </c>
      <c r="BK1680" s="916">
        <v>0</v>
      </c>
      <c r="BL1680" s="978">
        <v>0</v>
      </c>
    </row>
    <row r="1681" spans="1:64" s="923" customFormat="1" hidden="1">
      <c r="A1681" s="1022" t="s">
        <v>227</v>
      </c>
      <c r="B1681" s="875" t="s">
        <v>201</v>
      </c>
      <c r="C1681" s="871" t="s">
        <v>211</v>
      </c>
      <c r="D1681" s="914">
        <v>0</v>
      </c>
      <c r="E1681" s="922"/>
      <c r="F1681" s="922"/>
      <c r="G1681" s="964">
        <v>0</v>
      </c>
      <c r="H1681" s="964">
        <v>0</v>
      </c>
      <c r="I1681" s="922"/>
      <c r="J1681" s="964">
        <v>0</v>
      </c>
      <c r="K1681" s="964">
        <v>0</v>
      </c>
      <c r="L1681" s="964">
        <v>0</v>
      </c>
      <c r="M1681" s="964">
        <v>0</v>
      </c>
      <c r="N1681" s="965"/>
      <c r="O1681" s="964">
        <v>0</v>
      </c>
      <c r="P1681" s="964">
        <v>0</v>
      </c>
      <c r="Q1681" s="964">
        <v>0</v>
      </c>
      <c r="R1681" s="922"/>
      <c r="S1681" s="964">
        <v>0</v>
      </c>
      <c r="T1681" s="964">
        <v>0</v>
      </c>
      <c r="U1681" s="964">
        <v>0</v>
      </c>
      <c r="V1681" s="964">
        <v>0</v>
      </c>
      <c r="W1681" s="964">
        <v>0</v>
      </c>
      <c r="X1681" s="964">
        <v>0</v>
      </c>
      <c r="Y1681" s="964">
        <v>0</v>
      </c>
      <c r="Z1681" s="964">
        <v>0</v>
      </c>
      <c r="AA1681" s="922"/>
      <c r="AB1681" s="965">
        <v>0</v>
      </c>
      <c r="AC1681" s="965">
        <v>0</v>
      </c>
      <c r="AD1681" s="965">
        <v>0</v>
      </c>
      <c r="AE1681" s="965">
        <v>0</v>
      </c>
      <c r="AF1681" s="965">
        <v>0</v>
      </c>
      <c r="AG1681" s="965">
        <v>0</v>
      </c>
      <c r="AH1681" s="965">
        <v>0</v>
      </c>
      <c r="AI1681" s="965">
        <v>0</v>
      </c>
      <c r="AJ1681" s="965">
        <v>0</v>
      </c>
      <c r="AK1681" s="965">
        <v>0</v>
      </c>
      <c r="AL1681" s="965">
        <v>0</v>
      </c>
      <c r="AM1681" s="965">
        <v>0</v>
      </c>
      <c r="AN1681" s="965">
        <v>0</v>
      </c>
      <c r="AO1681" s="965">
        <v>0</v>
      </c>
      <c r="AP1681" s="965">
        <v>0</v>
      </c>
      <c r="AQ1681" s="964">
        <v>0</v>
      </c>
      <c r="AR1681" s="964">
        <v>0</v>
      </c>
      <c r="AS1681" s="955">
        <v>0</v>
      </c>
      <c r="AT1681" s="964">
        <v>0</v>
      </c>
      <c r="AU1681" s="964">
        <v>0</v>
      </c>
      <c r="AV1681" s="964">
        <v>0</v>
      </c>
      <c r="AW1681" s="964">
        <v>0</v>
      </c>
      <c r="AX1681" s="964">
        <v>0</v>
      </c>
      <c r="AY1681" s="964">
        <v>0</v>
      </c>
      <c r="AZ1681" s="964">
        <v>0</v>
      </c>
      <c r="BA1681" s="964">
        <v>0</v>
      </c>
      <c r="BB1681" s="964">
        <v>0</v>
      </c>
      <c r="BC1681" s="922"/>
      <c r="BD1681" s="922"/>
      <c r="BE1681" s="922"/>
      <c r="BF1681" s="922"/>
      <c r="BG1681" s="964">
        <v>0</v>
      </c>
      <c r="BH1681" s="964">
        <v>0</v>
      </c>
      <c r="BI1681" s="922"/>
      <c r="BJ1681" s="1292">
        <v>0</v>
      </c>
      <c r="BK1681" s="916">
        <v>0</v>
      </c>
      <c r="BL1681" s="978">
        <v>0</v>
      </c>
    </row>
    <row r="1682" spans="1:64" s="923" customFormat="1" hidden="1">
      <c r="A1682" s="1022" t="s">
        <v>74</v>
      </c>
      <c r="B1682" s="875" t="s">
        <v>187</v>
      </c>
      <c r="C1682" s="871" t="s">
        <v>141</v>
      </c>
      <c r="D1682" s="914">
        <v>0</v>
      </c>
      <c r="E1682" s="922"/>
      <c r="F1682" s="922"/>
      <c r="G1682" s="964">
        <v>0</v>
      </c>
      <c r="H1682" s="964">
        <v>0</v>
      </c>
      <c r="I1682" s="922"/>
      <c r="J1682" s="964">
        <v>0</v>
      </c>
      <c r="K1682" s="964">
        <v>0</v>
      </c>
      <c r="L1682" s="964">
        <v>0</v>
      </c>
      <c r="M1682" s="964">
        <v>0</v>
      </c>
      <c r="N1682" s="965"/>
      <c r="O1682" s="964">
        <v>0</v>
      </c>
      <c r="P1682" s="964">
        <v>0</v>
      </c>
      <c r="Q1682" s="964">
        <v>0</v>
      </c>
      <c r="R1682" s="922"/>
      <c r="S1682" s="964">
        <v>0</v>
      </c>
      <c r="T1682" s="964">
        <v>0</v>
      </c>
      <c r="U1682" s="964">
        <v>0</v>
      </c>
      <c r="V1682" s="964">
        <v>0</v>
      </c>
      <c r="W1682" s="964">
        <v>0</v>
      </c>
      <c r="X1682" s="964">
        <v>0</v>
      </c>
      <c r="Y1682" s="964">
        <v>0</v>
      </c>
      <c r="Z1682" s="964">
        <v>0</v>
      </c>
      <c r="AA1682" s="922"/>
      <c r="AB1682" s="965">
        <v>0</v>
      </c>
      <c r="AC1682" s="965">
        <v>0</v>
      </c>
      <c r="AD1682" s="965">
        <v>0</v>
      </c>
      <c r="AE1682" s="965">
        <v>0</v>
      </c>
      <c r="AF1682" s="965">
        <v>0</v>
      </c>
      <c r="AG1682" s="965">
        <v>0</v>
      </c>
      <c r="AH1682" s="965">
        <v>0</v>
      </c>
      <c r="AI1682" s="965">
        <v>0</v>
      </c>
      <c r="AJ1682" s="965">
        <v>0</v>
      </c>
      <c r="AK1682" s="965">
        <v>0</v>
      </c>
      <c r="AL1682" s="965">
        <v>0</v>
      </c>
      <c r="AM1682" s="965">
        <v>0</v>
      </c>
      <c r="AN1682" s="965">
        <v>0</v>
      </c>
      <c r="AO1682" s="965">
        <v>0</v>
      </c>
      <c r="AP1682" s="965">
        <v>0</v>
      </c>
      <c r="AQ1682" s="964">
        <v>0</v>
      </c>
      <c r="AR1682" s="964">
        <v>0</v>
      </c>
      <c r="AS1682" s="964">
        <v>0</v>
      </c>
      <c r="AT1682" s="955">
        <v>0</v>
      </c>
      <c r="AU1682" s="964">
        <v>0</v>
      </c>
      <c r="AV1682" s="964">
        <v>0</v>
      </c>
      <c r="AW1682" s="964">
        <v>0</v>
      </c>
      <c r="AX1682" s="964">
        <v>0</v>
      </c>
      <c r="AY1682" s="964">
        <v>0</v>
      </c>
      <c r="AZ1682" s="964">
        <v>0</v>
      </c>
      <c r="BA1682" s="964">
        <v>0</v>
      </c>
      <c r="BB1682" s="964">
        <v>0</v>
      </c>
      <c r="BC1682" s="922"/>
      <c r="BD1682" s="922"/>
      <c r="BE1682" s="922"/>
      <c r="BF1682" s="922"/>
      <c r="BG1682" s="964">
        <v>0</v>
      </c>
      <c r="BH1682" s="964">
        <v>0</v>
      </c>
      <c r="BI1682" s="922"/>
      <c r="BJ1682" s="1292">
        <v>0</v>
      </c>
      <c r="BK1682" s="921">
        <v>0</v>
      </c>
      <c r="BL1682" s="978">
        <v>0</v>
      </c>
    </row>
    <row r="1683" spans="1:64" s="923" customFormat="1" hidden="1">
      <c r="A1683" s="1022" t="s">
        <v>75</v>
      </c>
      <c r="B1683" s="875" t="s">
        <v>188</v>
      </c>
      <c r="C1683" s="871" t="s">
        <v>96</v>
      </c>
      <c r="D1683" s="914">
        <v>0</v>
      </c>
      <c r="E1683" s="922"/>
      <c r="F1683" s="922"/>
      <c r="G1683" s="964">
        <v>0</v>
      </c>
      <c r="H1683" s="964">
        <v>0</v>
      </c>
      <c r="I1683" s="922"/>
      <c r="J1683" s="964">
        <v>0</v>
      </c>
      <c r="K1683" s="964">
        <v>0</v>
      </c>
      <c r="L1683" s="964">
        <v>0</v>
      </c>
      <c r="M1683" s="964">
        <v>0</v>
      </c>
      <c r="N1683" s="965"/>
      <c r="O1683" s="964">
        <v>0</v>
      </c>
      <c r="P1683" s="964">
        <v>0</v>
      </c>
      <c r="Q1683" s="964">
        <v>0</v>
      </c>
      <c r="R1683" s="922"/>
      <c r="S1683" s="964">
        <v>0</v>
      </c>
      <c r="T1683" s="964">
        <v>0</v>
      </c>
      <c r="U1683" s="964">
        <v>0</v>
      </c>
      <c r="V1683" s="964">
        <v>0</v>
      </c>
      <c r="W1683" s="964">
        <v>0</v>
      </c>
      <c r="X1683" s="964">
        <v>0</v>
      </c>
      <c r="Y1683" s="964">
        <v>0</v>
      </c>
      <c r="Z1683" s="964">
        <v>0</v>
      </c>
      <c r="AA1683" s="922"/>
      <c r="AB1683" s="965">
        <v>0</v>
      </c>
      <c r="AC1683" s="965">
        <v>0</v>
      </c>
      <c r="AD1683" s="965">
        <v>0</v>
      </c>
      <c r="AE1683" s="965">
        <v>0</v>
      </c>
      <c r="AF1683" s="965">
        <v>0</v>
      </c>
      <c r="AG1683" s="965">
        <v>0</v>
      </c>
      <c r="AH1683" s="965">
        <v>0</v>
      </c>
      <c r="AI1683" s="965">
        <v>0</v>
      </c>
      <c r="AJ1683" s="965">
        <v>0</v>
      </c>
      <c r="AK1683" s="965">
        <v>0</v>
      </c>
      <c r="AL1683" s="965">
        <v>0</v>
      </c>
      <c r="AM1683" s="965">
        <v>0</v>
      </c>
      <c r="AN1683" s="965">
        <v>0</v>
      </c>
      <c r="AO1683" s="965">
        <v>0</v>
      </c>
      <c r="AP1683" s="965">
        <v>0</v>
      </c>
      <c r="AQ1683" s="964">
        <v>0</v>
      </c>
      <c r="AR1683" s="964">
        <v>0</v>
      </c>
      <c r="AS1683" s="964">
        <v>0</v>
      </c>
      <c r="AT1683" s="964">
        <v>0</v>
      </c>
      <c r="AU1683" s="955">
        <v>0</v>
      </c>
      <c r="AV1683" s="964">
        <v>0</v>
      </c>
      <c r="AW1683" s="964">
        <v>0</v>
      </c>
      <c r="AX1683" s="964">
        <v>0</v>
      </c>
      <c r="AY1683" s="964">
        <v>0</v>
      </c>
      <c r="AZ1683" s="964">
        <v>0</v>
      </c>
      <c r="BA1683" s="964">
        <v>0</v>
      </c>
      <c r="BB1683" s="964">
        <v>0</v>
      </c>
      <c r="BC1683" s="922"/>
      <c r="BD1683" s="922"/>
      <c r="BE1683" s="922"/>
      <c r="BF1683" s="922"/>
      <c r="BG1683" s="964">
        <v>0</v>
      </c>
      <c r="BH1683" s="964">
        <v>0</v>
      </c>
      <c r="BI1683" s="922"/>
      <c r="BJ1683" s="1292">
        <v>0</v>
      </c>
      <c r="BK1683" s="921">
        <v>0</v>
      </c>
      <c r="BL1683" s="978">
        <v>0</v>
      </c>
    </row>
    <row r="1684" spans="1:64" s="923" customFormat="1" hidden="1">
      <c r="A1684" s="1022" t="s">
        <v>76</v>
      </c>
      <c r="B1684" s="875" t="s">
        <v>195</v>
      </c>
      <c r="C1684" s="844" t="s">
        <v>153</v>
      </c>
      <c r="D1684" s="914">
        <v>0</v>
      </c>
      <c r="E1684" s="922"/>
      <c r="F1684" s="922"/>
      <c r="G1684" s="964">
        <v>0</v>
      </c>
      <c r="H1684" s="964">
        <v>0</v>
      </c>
      <c r="I1684" s="922"/>
      <c r="J1684" s="964">
        <v>0</v>
      </c>
      <c r="K1684" s="964">
        <v>0</v>
      </c>
      <c r="L1684" s="964">
        <v>0</v>
      </c>
      <c r="M1684" s="964">
        <v>0</v>
      </c>
      <c r="N1684" s="965"/>
      <c r="O1684" s="964">
        <v>0</v>
      </c>
      <c r="P1684" s="964">
        <v>0</v>
      </c>
      <c r="Q1684" s="964">
        <v>0</v>
      </c>
      <c r="R1684" s="922"/>
      <c r="S1684" s="964">
        <v>0</v>
      </c>
      <c r="T1684" s="964">
        <v>0</v>
      </c>
      <c r="U1684" s="964">
        <v>0</v>
      </c>
      <c r="V1684" s="964">
        <v>0</v>
      </c>
      <c r="W1684" s="964">
        <v>0</v>
      </c>
      <c r="X1684" s="964">
        <v>0</v>
      </c>
      <c r="Y1684" s="964">
        <v>0</v>
      </c>
      <c r="Z1684" s="964">
        <v>0</v>
      </c>
      <c r="AA1684" s="922"/>
      <c r="AB1684" s="965">
        <v>0</v>
      </c>
      <c r="AC1684" s="965">
        <v>0</v>
      </c>
      <c r="AD1684" s="965">
        <v>0</v>
      </c>
      <c r="AE1684" s="965">
        <v>0</v>
      </c>
      <c r="AF1684" s="965">
        <v>0</v>
      </c>
      <c r="AG1684" s="965">
        <v>0</v>
      </c>
      <c r="AH1684" s="965">
        <v>0</v>
      </c>
      <c r="AI1684" s="965">
        <v>0</v>
      </c>
      <c r="AJ1684" s="965">
        <v>0</v>
      </c>
      <c r="AK1684" s="965">
        <v>0</v>
      </c>
      <c r="AL1684" s="965">
        <v>0</v>
      </c>
      <c r="AM1684" s="965">
        <v>0</v>
      </c>
      <c r="AN1684" s="965">
        <v>0</v>
      </c>
      <c r="AO1684" s="965">
        <v>0</v>
      </c>
      <c r="AP1684" s="965">
        <v>0</v>
      </c>
      <c r="AQ1684" s="964">
        <v>0</v>
      </c>
      <c r="AR1684" s="964">
        <v>0</v>
      </c>
      <c r="AS1684" s="964">
        <v>0</v>
      </c>
      <c r="AT1684" s="964">
        <v>0</v>
      </c>
      <c r="AU1684" s="964">
        <v>0</v>
      </c>
      <c r="AV1684" s="955">
        <v>0</v>
      </c>
      <c r="AW1684" s="964">
        <v>0</v>
      </c>
      <c r="AX1684" s="964">
        <v>0</v>
      </c>
      <c r="AY1684" s="964">
        <v>0</v>
      </c>
      <c r="AZ1684" s="964">
        <v>0</v>
      </c>
      <c r="BA1684" s="964">
        <v>0</v>
      </c>
      <c r="BB1684" s="964">
        <v>0</v>
      </c>
      <c r="BC1684" s="922"/>
      <c r="BD1684" s="922"/>
      <c r="BE1684" s="922"/>
      <c r="BF1684" s="922"/>
      <c r="BG1684" s="964">
        <v>0</v>
      </c>
      <c r="BH1684" s="964">
        <v>0</v>
      </c>
      <c r="BI1684" s="922"/>
      <c r="BJ1684" s="1292">
        <v>0</v>
      </c>
      <c r="BK1684" s="916">
        <v>0</v>
      </c>
      <c r="BL1684" s="978">
        <v>0</v>
      </c>
    </row>
    <row r="1685" spans="1:64" s="923" customFormat="1" hidden="1">
      <c r="A1685" s="1022" t="s">
        <v>43</v>
      </c>
      <c r="B1685" s="875" t="s">
        <v>196</v>
      </c>
      <c r="C1685" s="871" t="s">
        <v>208</v>
      </c>
      <c r="D1685" s="914">
        <v>0</v>
      </c>
      <c r="E1685" s="922"/>
      <c r="F1685" s="922"/>
      <c r="G1685" s="964">
        <v>0</v>
      </c>
      <c r="H1685" s="964">
        <v>0</v>
      </c>
      <c r="I1685" s="922"/>
      <c r="J1685" s="964">
        <v>0</v>
      </c>
      <c r="K1685" s="964">
        <v>0</v>
      </c>
      <c r="L1685" s="964">
        <v>0</v>
      </c>
      <c r="M1685" s="964">
        <v>0</v>
      </c>
      <c r="N1685" s="965"/>
      <c r="O1685" s="964">
        <v>0</v>
      </c>
      <c r="P1685" s="964">
        <v>0</v>
      </c>
      <c r="Q1685" s="964">
        <v>0</v>
      </c>
      <c r="R1685" s="922"/>
      <c r="S1685" s="964">
        <v>0</v>
      </c>
      <c r="T1685" s="964">
        <v>0</v>
      </c>
      <c r="U1685" s="964">
        <v>0</v>
      </c>
      <c r="V1685" s="964">
        <v>0</v>
      </c>
      <c r="W1685" s="964">
        <v>0</v>
      </c>
      <c r="X1685" s="964">
        <v>0</v>
      </c>
      <c r="Y1685" s="964">
        <v>0</v>
      </c>
      <c r="Z1685" s="964">
        <v>0</v>
      </c>
      <c r="AA1685" s="922"/>
      <c r="AB1685" s="965">
        <v>0</v>
      </c>
      <c r="AC1685" s="965">
        <v>0</v>
      </c>
      <c r="AD1685" s="965">
        <v>0</v>
      </c>
      <c r="AE1685" s="965">
        <v>0</v>
      </c>
      <c r="AF1685" s="965">
        <v>0</v>
      </c>
      <c r="AG1685" s="965">
        <v>0</v>
      </c>
      <c r="AH1685" s="965">
        <v>0</v>
      </c>
      <c r="AI1685" s="965">
        <v>0</v>
      </c>
      <c r="AJ1685" s="965">
        <v>0</v>
      </c>
      <c r="AK1685" s="965">
        <v>0</v>
      </c>
      <c r="AL1685" s="965">
        <v>0</v>
      </c>
      <c r="AM1685" s="965">
        <v>0</v>
      </c>
      <c r="AN1685" s="965">
        <v>0</v>
      </c>
      <c r="AO1685" s="965">
        <v>0</v>
      </c>
      <c r="AP1685" s="965">
        <v>0</v>
      </c>
      <c r="AQ1685" s="964">
        <v>0</v>
      </c>
      <c r="AR1685" s="964">
        <v>0</v>
      </c>
      <c r="AS1685" s="964">
        <v>0</v>
      </c>
      <c r="AT1685" s="964">
        <v>0</v>
      </c>
      <c r="AU1685" s="964">
        <v>0</v>
      </c>
      <c r="AV1685" s="964">
        <v>0</v>
      </c>
      <c r="AW1685" s="955">
        <v>0</v>
      </c>
      <c r="AX1685" s="964">
        <v>0</v>
      </c>
      <c r="AY1685" s="964">
        <v>0</v>
      </c>
      <c r="AZ1685" s="964">
        <v>0</v>
      </c>
      <c r="BA1685" s="964">
        <v>0</v>
      </c>
      <c r="BB1685" s="964">
        <v>0</v>
      </c>
      <c r="BC1685" s="922"/>
      <c r="BD1685" s="922"/>
      <c r="BE1685" s="922"/>
      <c r="BF1685" s="922"/>
      <c r="BG1685" s="964">
        <v>0</v>
      </c>
      <c r="BH1685" s="964">
        <v>0</v>
      </c>
      <c r="BI1685" s="922"/>
      <c r="BJ1685" s="1292">
        <v>0</v>
      </c>
      <c r="BK1685" s="916">
        <v>0</v>
      </c>
      <c r="BL1685" s="978">
        <v>0</v>
      </c>
    </row>
    <row r="1686" spans="1:64" s="923" customFormat="1" hidden="1">
      <c r="A1686" s="1022" t="s">
        <v>44</v>
      </c>
      <c r="B1686" s="875" t="s">
        <v>197</v>
      </c>
      <c r="C1686" s="871" t="s">
        <v>209</v>
      </c>
      <c r="D1686" s="914">
        <v>0</v>
      </c>
      <c r="E1686" s="922"/>
      <c r="F1686" s="922"/>
      <c r="G1686" s="964">
        <v>0</v>
      </c>
      <c r="H1686" s="964">
        <v>0</v>
      </c>
      <c r="I1686" s="922"/>
      <c r="J1686" s="964">
        <v>0</v>
      </c>
      <c r="K1686" s="964">
        <v>0</v>
      </c>
      <c r="L1686" s="964">
        <v>0</v>
      </c>
      <c r="M1686" s="964">
        <v>0</v>
      </c>
      <c r="N1686" s="965"/>
      <c r="O1686" s="964">
        <v>0</v>
      </c>
      <c r="P1686" s="964">
        <v>0</v>
      </c>
      <c r="Q1686" s="964">
        <v>0</v>
      </c>
      <c r="R1686" s="922"/>
      <c r="S1686" s="964">
        <v>0</v>
      </c>
      <c r="T1686" s="964">
        <v>0</v>
      </c>
      <c r="U1686" s="964">
        <v>0</v>
      </c>
      <c r="V1686" s="964">
        <v>0</v>
      </c>
      <c r="W1686" s="964">
        <v>0</v>
      </c>
      <c r="X1686" s="964">
        <v>0</v>
      </c>
      <c r="Y1686" s="964">
        <v>0</v>
      </c>
      <c r="Z1686" s="964">
        <v>0</v>
      </c>
      <c r="AA1686" s="922"/>
      <c r="AB1686" s="965">
        <v>0</v>
      </c>
      <c r="AC1686" s="965">
        <v>0</v>
      </c>
      <c r="AD1686" s="965">
        <v>0</v>
      </c>
      <c r="AE1686" s="965">
        <v>0</v>
      </c>
      <c r="AF1686" s="965">
        <v>0</v>
      </c>
      <c r="AG1686" s="965">
        <v>0</v>
      </c>
      <c r="AH1686" s="965">
        <v>0</v>
      </c>
      <c r="AI1686" s="965">
        <v>0</v>
      </c>
      <c r="AJ1686" s="965">
        <v>0</v>
      </c>
      <c r="AK1686" s="965">
        <v>0</v>
      </c>
      <c r="AL1686" s="965">
        <v>0</v>
      </c>
      <c r="AM1686" s="965">
        <v>0</v>
      </c>
      <c r="AN1686" s="965">
        <v>0</v>
      </c>
      <c r="AO1686" s="965">
        <v>0</v>
      </c>
      <c r="AP1686" s="965">
        <v>0</v>
      </c>
      <c r="AQ1686" s="964">
        <v>0</v>
      </c>
      <c r="AR1686" s="964">
        <v>0</v>
      </c>
      <c r="AS1686" s="964">
        <v>0</v>
      </c>
      <c r="AT1686" s="964">
        <v>0</v>
      </c>
      <c r="AU1686" s="964">
        <v>0</v>
      </c>
      <c r="AV1686" s="964">
        <v>0</v>
      </c>
      <c r="AW1686" s="964">
        <v>0</v>
      </c>
      <c r="AX1686" s="955">
        <v>0</v>
      </c>
      <c r="AY1686" s="964">
        <v>0</v>
      </c>
      <c r="AZ1686" s="964">
        <v>0</v>
      </c>
      <c r="BA1686" s="964">
        <v>0</v>
      </c>
      <c r="BB1686" s="964">
        <v>0</v>
      </c>
      <c r="BC1686" s="922"/>
      <c r="BD1686" s="922"/>
      <c r="BE1686" s="922"/>
      <c r="BF1686" s="922"/>
      <c r="BG1686" s="964">
        <v>0</v>
      </c>
      <c r="BH1686" s="964">
        <v>0</v>
      </c>
      <c r="BI1686" s="922"/>
      <c r="BJ1686" s="1292">
        <v>0</v>
      </c>
      <c r="BK1686" s="916">
        <v>0</v>
      </c>
      <c r="BL1686" s="978">
        <v>0</v>
      </c>
    </row>
    <row r="1687" spans="1:64" s="923" customFormat="1" hidden="1">
      <c r="A1687" s="1022" t="s">
        <v>228</v>
      </c>
      <c r="B1687" s="875" t="s">
        <v>359</v>
      </c>
      <c r="C1687" s="871" t="s">
        <v>155</v>
      </c>
      <c r="D1687" s="914">
        <v>0</v>
      </c>
      <c r="E1687" s="922"/>
      <c r="F1687" s="922"/>
      <c r="G1687" s="964">
        <v>0</v>
      </c>
      <c r="H1687" s="964">
        <v>0</v>
      </c>
      <c r="I1687" s="922"/>
      <c r="J1687" s="964">
        <v>0</v>
      </c>
      <c r="K1687" s="964">
        <v>0</v>
      </c>
      <c r="L1687" s="964">
        <v>0</v>
      </c>
      <c r="M1687" s="964">
        <v>0</v>
      </c>
      <c r="N1687" s="965"/>
      <c r="O1687" s="964">
        <v>0</v>
      </c>
      <c r="P1687" s="964">
        <v>0</v>
      </c>
      <c r="Q1687" s="964">
        <v>0</v>
      </c>
      <c r="R1687" s="922"/>
      <c r="S1687" s="964">
        <v>0</v>
      </c>
      <c r="T1687" s="964">
        <v>0</v>
      </c>
      <c r="U1687" s="964">
        <v>0</v>
      </c>
      <c r="V1687" s="964">
        <v>0</v>
      </c>
      <c r="W1687" s="964">
        <v>0</v>
      </c>
      <c r="X1687" s="964">
        <v>0</v>
      </c>
      <c r="Y1687" s="964">
        <v>0</v>
      </c>
      <c r="Z1687" s="964">
        <v>0</v>
      </c>
      <c r="AA1687" s="922"/>
      <c r="AB1687" s="965">
        <v>0</v>
      </c>
      <c r="AC1687" s="965">
        <v>0</v>
      </c>
      <c r="AD1687" s="965">
        <v>0</v>
      </c>
      <c r="AE1687" s="965">
        <v>0</v>
      </c>
      <c r="AF1687" s="965">
        <v>0</v>
      </c>
      <c r="AG1687" s="965">
        <v>0</v>
      </c>
      <c r="AH1687" s="965">
        <v>0</v>
      </c>
      <c r="AI1687" s="965">
        <v>0</v>
      </c>
      <c r="AJ1687" s="965">
        <v>0</v>
      </c>
      <c r="AK1687" s="965">
        <v>0</v>
      </c>
      <c r="AL1687" s="965">
        <v>0</v>
      </c>
      <c r="AM1687" s="965">
        <v>0</v>
      </c>
      <c r="AN1687" s="965">
        <v>0</v>
      </c>
      <c r="AO1687" s="965">
        <v>0</v>
      </c>
      <c r="AP1687" s="965">
        <v>0</v>
      </c>
      <c r="AQ1687" s="964">
        <v>0</v>
      </c>
      <c r="AR1687" s="964">
        <v>0</v>
      </c>
      <c r="AS1687" s="964">
        <v>0</v>
      </c>
      <c r="AT1687" s="964">
        <v>0</v>
      </c>
      <c r="AU1687" s="964">
        <v>0</v>
      </c>
      <c r="AV1687" s="964">
        <v>0</v>
      </c>
      <c r="AW1687" s="964">
        <v>0</v>
      </c>
      <c r="AX1687" s="964">
        <v>0</v>
      </c>
      <c r="AY1687" s="955">
        <v>0</v>
      </c>
      <c r="AZ1687" s="964">
        <v>0</v>
      </c>
      <c r="BA1687" s="964">
        <v>0</v>
      </c>
      <c r="BB1687" s="964">
        <v>0</v>
      </c>
      <c r="BC1687" s="922"/>
      <c r="BD1687" s="922"/>
      <c r="BE1687" s="922"/>
      <c r="BF1687" s="922"/>
      <c r="BG1687" s="964">
        <v>0</v>
      </c>
      <c r="BH1687" s="964">
        <v>0</v>
      </c>
      <c r="BI1687" s="922"/>
      <c r="BJ1687" s="1292">
        <v>0</v>
      </c>
      <c r="BK1687" s="916">
        <v>0</v>
      </c>
      <c r="BL1687" s="978">
        <v>0</v>
      </c>
    </row>
    <row r="1688" spans="1:64" s="923" customFormat="1" hidden="1">
      <c r="A1688" s="1022" t="s">
        <v>229</v>
      </c>
      <c r="B1688" s="875" t="s">
        <v>42</v>
      </c>
      <c r="C1688" s="871" t="s">
        <v>116</v>
      </c>
      <c r="D1688" s="914">
        <v>0</v>
      </c>
      <c r="E1688" s="922"/>
      <c r="F1688" s="922"/>
      <c r="G1688" s="964">
        <v>0</v>
      </c>
      <c r="H1688" s="964">
        <v>0</v>
      </c>
      <c r="I1688" s="922"/>
      <c r="J1688" s="964">
        <v>0</v>
      </c>
      <c r="K1688" s="964">
        <v>0</v>
      </c>
      <c r="L1688" s="964">
        <v>0</v>
      </c>
      <c r="M1688" s="964">
        <v>0</v>
      </c>
      <c r="N1688" s="965"/>
      <c r="O1688" s="964">
        <v>0</v>
      </c>
      <c r="P1688" s="964">
        <v>0</v>
      </c>
      <c r="Q1688" s="964">
        <v>0</v>
      </c>
      <c r="R1688" s="922"/>
      <c r="S1688" s="964">
        <v>0</v>
      </c>
      <c r="T1688" s="964">
        <v>0</v>
      </c>
      <c r="U1688" s="964">
        <v>0</v>
      </c>
      <c r="V1688" s="964">
        <v>0</v>
      </c>
      <c r="W1688" s="964">
        <v>0</v>
      </c>
      <c r="X1688" s="964">
        <v>0</v>
      </c>
      <c r="Y1688" s="964">
        <v>0</v>
      </c>
      <c r="Z1688" s="964">
        <v>0</v>
      </c>
      <c r="AA1688" s="922"/>
      <c r="AB1688" s="965">
        <v>0</v>
      </c>
      <c r="AC1688" s="965">
        <v>0</v>
      </c>
      <c r="AD1688" s="965">
        <v>0</v>
      </c>
      <c r="AE1688" s="965">
        <v>0</v>
      </c>
      <c r="AF1688" s="965">
        <v>0</v>
      </c>
      <c r="AG1688" s="965">
        <v>0</v>
      </c>
      <c r="AH1688" s="965">
        <v>0</v>
      </c>
      <c r="AI1688" s="965">
        <v>0</v>
      </c>
      <c r="AJ1688" s="965">
        <v>0</v>
      </c>
      <c r="AK1688" s="965">
        <v>0</v>
      </c>
      <c r="AL1688" s="965">
        <v>0</v>
      </c>
      <c r="AM1688" s="965">
        <v>0</v>
      </c>
      <c r="AN1688" s="965">
        <v>0</v>
      </c>
      <c r="AO1688" s="965">
        <v>0</v>
      </c>
      <c r="AP1688" s="965">
        <v>0</v>
      </c>
      <c r="AQ1688" s="964">
        <v>0</v>
      </c>
      <c r="AR1688" s="964">
        <v>0</v>
      </c>
      <c r="AS1688" s="964">
        <v>0</v>
      </c>
      <c r="AT1688" s="964">
        <v>0</v>
      </c>
      <c r="AU1688" s="964">
        <v>0</v>
      </c>
      <c r="AV1688" s="964">
        <v>0</v>
      </c>
      <c r="AW1688" s="964">
        <v>0</v>
      </c>
      <c r="AX1688" s="964">
        <v>0</v>
      </c>
      <c r="AY1688" s="964">
        <v>0</v>
      </c>
      <c r="AZ1688" s="955">
        <v>0</v>
      </c>
      <c r="BA1688" s="964">
        <v>0</v>
      </c>
      <c r="BB1688" s="964">
        <v>0</v>
      </c>
      <c r="BC1688" s="922"/>
      <c r="BD1688" s="922"/>
      <c r="BE1688" s="922"/>
      <c r="BF1688" s="922"/>
      <c r="BG1688" s="964">
        <v>0</v>
      </c>
      <c r="BH1688" s="964">
        <v>0</v>
      </c>
      <c r="BI1688" s="922"/>
      <c r="BJ1688" s="1292">
        <v>0</v>
      </c>
      <c r="BK1688" s="916">
        <v>0</v>
      </c>
      <c r="BL1688" s="979">
        <v>0</v>
      </c>
    </row>
    <row r="1689" spans="1:64" s="923" customFormat="1" hidden="1">
      <c r="A1689" s="1022" t="s">
        <v>230</v>
      </c>
      <c r="B1689" s="831" t="s">
        <v>15</v>
      </c>
      <c r="C1689" s="871" t="s">
        <v>117</v>
      </c>
      <c r="D1689" s="914">
        <v>0</v>
      </c>
      <c r="E1689" s="922"/>
      <c r="F1689" s="922"/>
      <c r="G1689" s="964">
        <v>0</v>
      </c>
      <c r="H1689" s="964">
        <v>0</v>
      </c>
      <c r="I1689" s="922"/>
      <c r="J1689" s="964">
        <v>0</v>
      </c>
      <c r="K1689" s="964">
        <v>0</v>
      </c>
      <c r="L1689" s="964">
        <v>0</v>
      </c>
      <c r="M1689" s="964">
        <v>0</v>
      </c>
      <c r="N1689" s="965"/>
      <c r="O1689" s="964">
        <v>0</v>
      </c>
      <c r="P1689" s="964">
        <v>0</v>
      </c>
      <c r="Q1689" s="964">
        <v>0</v>
      </c>
      <c r="R1689" s="922"/>
      <c r="S1689" s="964">
        <v>0</v>
      </c>
      <c r="T1689" s="964">
        <v>0</v>
      </c>
      <c r="U1689" s="964">
        <v>0</v>
      </c>
      <c r="V1689" s="964">
        <v>0</v>
      </c>
      <c r="W1689" s="964">
        <v>0</v>
      </c>
      <c r="X1689" s="964">
        <v>0</v>
      </c>
      <c r="Y1689" s="964">
        <v>0</v>
      </c>
      <c r="Z1689" s="964">
        <v>0</v>
      </c>
      <c r="AA1689" s="922"/>
      <c r="AB1689" s="965">
        <v>0</v>
      </c>
      <c r="AC1689" s="965">
        <v>0</v>
      </c>
      <c r="AD1689" s="965">
        <v>0</v>
      </c>
      <c r="AE1689" s="965">
        <v>0</v>
      </c>
      <c r="AF1689" s="965">
        <v>0</v>
      </c>
      <c r="AG1689" s="965">
        <v>0</v>
      </c>
      <c r="AH1689" s="965">
        <v>0</v>
      </c>
      <c r="AI1689" s="965">
        <v>0</v>
      </c>
      <c r="AJ1689" s="965">
        <v>0</v>
      </c>
      <c r="AK1689" s="965">
        <v>0</v>
      </c>
      <c r="AL1689" s="965">
        <v>0</v>
      </c>
      <c r="AM1689" s="965">
        <v>0</v>
      </c>
      <c r="AN1689" s="965">
        <v>0</v>
      </c>
      <c r="AO1689" s="965">
        <v>0</v>
      </c>
      <c r="AP1689" s="965">
        <v>0</v>
      </c>
      <c r="AQ1689" s="964">
        <v>0</v>
      </c>
      <c r="AR1689" s="964">
        <v>0</v>
      </c>
      <c r="AS1689" s="964">
        <v>0</v>
      </c>
      <c r="AT1689" s="964">
        <v>0</v>
      </c>
      <c r="AU1689" s="964">
        <v>0</v>
      </c>
      <c r="AV1689" s="964">
        <v>0</v>
      </c>
      <c r="AW1689" s="964">
        <v>0</v>
      </c>
      <c r="AX1689" s="964">
        <v>0</v>
      </c>
      <c r="AY1689" s="964">
        <v>0</v>
      </c>
      <c r="AZ1689" s="964">
        <v>0</v>
      </c>
      <c r="BA1689" s="955">
        <v>0</v>
      </c>
      <c r="BB1689" s="964">
        <v>0</v>
      </c>
      <c r="BC1689" s="922"/>
      <c r="BD1689" s="922"/>
      <c r="BE1689" s="922"/>
      <c r="BF1689" s="922"/>
      <c r="BG1689" s="964">
        <v>0</v>
      </c>
      <c r="BH1689" s="964">
        <v>0</v>
      </c>
      <c r="BI1689" s="922"/>
      <c r="BJ1689" s="1292">
        <v>0</v>
      </c>
      <c r="BK1689" s="916">
        <v>0</v>
      </c>
      <c r="BL1689" s="979">
        <v>0</v>
      </c>
    </row>
    <row r="1690" spans="1:64" s="923" customFormat="1" hidden="1">
      <c r="A1690" s="1022" t="s">
        <v>231</v>
      </c>
      <c r="B1690" s="1023" t="s">
        <v>16</v>
      </c>
      <c r="C1690" s="871" t="s">
        <v>118</v>
      </c>
      <c r="D1690" s="914">
        <v>0</v>
      </c>
      <c r="E1690" s="922"/>
      <c r="F1690" s="922"/>
      <c r="G1690" s="964">
        <v>0</v>
      </c>
      <c r="H1690" s="964">
        <v>0</v>
      </c>
      <c r="I1690" s="922"/>
      <c r="J1690" s="964">
        <v>0</v>
      </c>
      <c r="K1690" s="964">
        <v>0</v>
      </c>
      <c r="L1690" s="964">
        <v>0</v>
      </c>
      <c r="M1690" s="964">
        <v>0</v>
      </c>
      <c r="N1690" s="965"/>
      <c r="O1690" s="964">
        <v>0</v>
      </c>
      <c r="P1690" s="964">
        <v>0</v>
      </c>
      <c r="Q1690" s="964">
        <v>0</v>
      </c>
      <c r="R1690" s="922"/>
      <c r="S1690" s="964">
        <v>0</v>
      </c>
      <c r="T1690" s="964">
        <v>0</v>
      </c>
      <c r="U1690" s="964">
        <v>0</v>
      </c>
      <c r="V1690" s="964">
        <v>0</v>
      </c>
      <c r="W1690" s="964">
        <v>0</v>
      </c>
      <c r="X1690" s="964">
        <v>0</v>
      </c>
      <c r="Y1690" s="964">
        <v>0</v>
      </c>
      <c r="Z1690" s="964">
        <v>0</v>
      </c>
      <c r="AA1690" s="922"/>
      <c r="AB1690" s="965">
        <v>0</v>
      </c>
      <c r="AC1690" s="965">
        <v>0</v>
      </c>
      <c r="AD1690" s="965">
        <v>0</v>
      </c>
      <c r="AE1690" s="965">
        <v>0</v>
      </c>
      <c r="AF1690" s="965">
        <v>0</v>
      </c>
      <c r="AG1690" s="965">
        <v>0</v>
      </c>
      <c r="AH1690" s="965">
        <v>0</v>
      </c>
      <c r="AI1690" s="965">
        <v>0</v>
      </c>
      <c r="AJ1690" s="965">
        <v>0</v>
      </c>
      <c r="AK1690" s="965">
        <v>0</v>
      </c>
      <c r="AL1690" s="965">
        <v>0</v>
      </c>
      <c r="AM1690" s="965">
        <v>0</v>
      </c>
      <c r="AN1690" s="965">
        <v>0</v>
      </c>
      <c r="AO1690" s="965">
        <v>0</v>
      </c>
      <c r="AP1690" s="965">
        <v>0</v>
      </c>
      <c r="AQ1690" s="964">
        <v>0</v>
      </c>
      <c r="AR1690" s="964">
        <v>0</v>
      </c>
      <c r="AS1690" s="964">
        <v>0</v>
      </c>
      <c r="AT1690" s="964">
        <v>0</v>
      </c>
      <c r="AU1690" s="964">
        <v>0</v>
      </c>
      <c r="AV1690" s="964">
        <v>0</v>
      </c>
      <c r="AW1690" s="964">
        <v>0</v>
      </c>
      <c r="AX1690" s="964">
        <v>0</v>
      </c>
      <c r="AY1690" s="964">
        <v>0</v>
      </c>
      <c r="AZ1690" s="964">
        <v>0</v>
      </c>
      <c r="BA1690" s="964">
        <v>0</v>
      </c>
      <c r="BB1690" s="955">
        <v>0</v>
      </c>
      <c r="BC1690" s="922"/>
      <c r="BD1690" s="922"/>
      <c r="BE1690" s="922"/>
      <c r="BF1690" s="922"/>
      <c r="BG1690" s="964">
        <v>0</v>
      </c>
      <c r="BH1690" s="964">
        <v>0</v>
      </c>
      <c r="BI1690" s="922"/>
      <c r="BJ1690" s="1292">
        <v>0</v>
      </c>
      <c r="BK1690" s="916">
        <v>0</v>
      </c>
      <c r="BL1690" s="1294">
        <v>0</v>
      </c>
    </row>
    <row r="1691" spans="1:64" s="926" customFormat="1" hidden="1">
      <c r="A1691" s="1022" t="s">
        <v>232</v>
      </c>
      <c r="B1691" s="1023" t="s">
        <v>202</v>
      </c>
      <c r="C1691" s="1031"/>
      <c r="D1691" s="914">
        <v>0</v>
      </c>
      <c r="E1691" s="922"/>
      <c r="F1691" s="922"/>
      <c r="G1691" s="964">
        <v>0</v>
      </c>
      <c r="H1691" s="964">
        <v>0</v>
      </c>
      <c r="I1691" s="922"/>
      <c r="J1691" s="964">
        <v>0</v>
      </c>
      <c r="K1691" s="964">
        <v>0</v>
      </c>
      <c r="L1691" s="964">
        <v>0</v>
      </c>
      <c r="M1691" s="964">
        <v>0</v>
      </c>
      <c r="N1691" s="965"/>
      <c r="O1691" s="964">
        <v>0</v>
      </c>
      <c r="P1691" s="964">
        <v>0</v>
      </c>
      <c r="Q1691" s="964">
        <v>0</v>
      </c>
      <c r="R1691" s="922"/>
      <c r="S1691" s="964">
        <v>0</v>
      </c>
      <c r="T1691" s="964">
        <v>0</v>
      </c>
      <c r="U1691" s="964">
        <v>0</v>
      </c>
      <c r="V1691" s="964">
        <v>0</v>
      </c>
      <c r="W1691" s="964">
        <v>0</v>
      </c>
      <c r="X1691" s="964">
        <v>0</v>
      </c>
      <c r="Y1691" s="964">
        <v>0</v>
      </c>
      <c r="Z1691" s="964">
        <v>0</v>
      </c>
      <c r="AA1691" s="922"/>
      <c r="AB1691" s="965">
        <v>0</v>
      </c>
      <c r="AC1691" s="965">
        <v>0</v>
      </c>
      <c r="AD1691" s="965">
        <v>0</v>
      </c>
      <c r="AE1691" s="965">
        <v>0</v>
      </c>
      <c r="AF1691" s="965">
        <v>0</v>
      </c>
      <c r="AG1691" s="965">
        <v>0</v>
      </c>
      <c r="AH1691" s="965">
        <v>0</v>
      </c>
      <c r="AI1691" s="965">
        <v>0</v>
      </c>
      <c r="AJ1691" s="965">
        <v>0</v>
      </c>
      <c r="AK1691" s="965">
        <v>0</v>
      </c>
      <c r="AL1691" s="965">
        <v>0</v>
      </c>
      <c r="AM1691" s="965">
        <v>0</v>
      </c>
      <c r="AN1691" s="965">
        <v>0</v>
      </c>
      <c r="AO1691" s="965">
        <v>0</v>
      </c>
      <c r="AP1691" s="965">
        <v>0</v>
      </c>
      <c r="AQ1691" s="964">
        <v>0</v>
      </c>
      <c r="AR1691" s="964">
        <v>0</v>
      </c>
      <c r="AS1691" s="964">
        <v>0</v>
      </c>
      <c r="AT1691" s="964">
        <v>0</v>
      </c>
      <c r="AU1691" s="964">
        <v>0</v>
      </c>
      <c r="AV1691" s="964">
        <v>0</v>
      </c>
      <c r="AW1691" s="964">
        <v>0</v>
      </c>
      <c r="AX1691" s="964">
        <v>0</v>
      </c>
      <c r="AY1691" s="964">
        <v>0</v>
      </c>
      <c r="AZ1691" s="964">
        <v>0</v>
      </c>
      <c r="BA1691" s="964">
        <v>0</v>
      </c>
      <c r="BB1691" s="964">
        <v>0</v>
      </c>
      <c r="BC1691" s="970"/>
      <c r="BD1691" s="922"/>
      <c r="BE1691" s="922"/>
      <c r="BF1691" s="922"/>
      <c r="BG1691" s="964">
        <v>0</v>
      </c>
      <c r="BH1691" s="964">
        <v>0</v>
      </c>
      <c r="BI1691" s="922"/>
      <c r="BJ1691" s="1292">
        <v>0</v>
      </c>
      <c r="BK1691" s="916">
        <v>0</v>
      </c>
      <c r="BL1691" s="978">
        <v>0</v>
      </c>
    </row>
    <row r="1692" spans="1:64" s="910" customFormat="1" ht="15" hidden="1">
      <c r="A1692" s="1029" t="s">
        <v>66</v>
      </c>
      <c r="B1692" s="1030" t="s">
        <v>6</v>
      </c>
      <c r="C1692" s="1031" t="s">
        <v>119</v>
      </c>
      <c r="D1692" s="985">
        <v>0</v>
      </c>
      <c r="E1692" s="971"/>
      <c r="F1692" s="971"/>
      <c r="G1692" s="971"/>
      <c r="H1692" s="971"/>
      <c r="I1692" s="971"/>
      <c r="J1692" s="971"/>
      <c r="K1692" s="971"/>
      <c r="L1692" s="971"/>
      <c r="M1692" s="971"/>
      <c r="N1692" s="980"/>
      <c r="O1692" s="971"/>
      <c r="P1692" s="971"/>
      <c r="Q1692" s="971"/>
      <c r="R1692" s="971"/>
      <c r="S1692" s="981"/>
      <c r="T1692" s="981"/>
      <c r="U1692" s="981"/>
      <c r="V1692" s="981"/>
      <c r="W1692" s="981"/>
      <c r="X1692" s="981"/>
      <c r="Y1692" s="981"/>
      <c r="Z1692" s="982"/>
      <c r="AA1692" s="971"/>
      <c r="AB1692" s="983"/>
      <c r="AC1692" s="983"/>
      <c r="AD1692" s="983"/>
      <c r="AE1692" s="983"/>
      <c r="AF1692" s="983"/>
      <c r="AG1692" s="983"/>
      <c r="AH1692" s="983"/>
      <c r="AI1692" s="983"/>
      <c r="AJ1692" s="984"/>
      <c r="AK1692" s="984"/>
      <c r="AL1692" s="984"/>
      <c r="AM1692" s="984"/>
      <c r="AN1692" s="983"/>
      <c r="AO1692" s="983"/>
      <c r="AP1692" s="983"/>
      <c r="AQ1692" s="982"/>
      <c r="AR1692" s="982"/>
      <c r="AS1692" s="982"/>
      <c r="AT1692" s="982"/>
      <c r="AU1692" s="982"/>
      <c r="AV1692" s="982"/>
      <c r="AW1692" s="982"/>
      <c r="AX1692" s="982"/>
      <c r="AY1692" s="982"/>
      <c r="AZ1692" s="982"/>
      <c r="BA1692" s="982"/>
      <c r="BB1692" s="971"/>
      <c r="BC1692" s="955">
        <v>0</v>
      </c>
      <c r="BD1692" s="971"/>
      <c r="BE1692" s="971"/>
      <c r="BF1692" s="971"/>
      <c r="BG1692" s="971"/>
      <c r="BH1692" s="971"/>
      <c r="BI1692" s="971"/>
      <c r="BJ1692" s="1294">
        <v>0</v>
      </c>
      <c r="BK1692" s="913">
        <v>0</v>
      </c>
      <c r="BL1692" s="1294">
        <v>0</v>
      </c>
    </row>
    <row r="1693" spans="1:64" s="910" customFormat="1" hidden="1">
      <c r="A1693" s="1050" t="s">
        <v>67</v>
      </c>
      <c r="B1693" s="1051" t="s">
        <v>68</v>
      </c>
      <c r="C1693" s="1052" t="s">
        <v>120</v>
      </c>
      <c r="D1693" s="914">
        <v>0</v>
      </c>
      <c r="E1693" s="922"/>
      <c r="F1693" s="922"/>
      <c r="G1693" s="964">
        <v>0</v>
      </c>
      <c r="H1693" s="964">
        <v>0</v>
      </c>
      <c r="I1693" s="922"/>
      <c r="J1693" s="964">
        <v>0</v>
      </c>
      <c r="K1693" s="964">
        <v>0</v>
      </c>
      <c r="L1693" s="964">
        <v>0</v>
      </c>
      <c r="M1693" s="964">
        <v>0</v>
      </c>
      <c r="N1693" s="965"/>
      <c r="O1693" s="964">
        <v>0</v>
      </c>
      <c r="P1693" s="964">
        <v>0</v>
      </c>
      <c r="Q1693" s="964">
        <v>0</v>
      </c>
      <c r="R1693" s="922"/>
      <c r="S1693" s="964">
        <v>0</v>
      </c>
      <c r="T1693" s="964">
        <v>0</v>
      </c>
      <c r="U1693" s="964">
        <v>0</v>
      </c>
      <c r="V1693" s="964">
        <v>0</v>
      </c>
      <c r="W1693" s="964">
        <v>0</v>
      </c>
      <c r="X1693" s="964">
        <v>0</v>
      </c>
      <c r="Y1693" s="964">
        <v>0</v>
      </c>
      <c r="Z1693" s="964">
        <v>0</v>
      </c>
      <c r="AA1693" s="922"/>
      <c r="AB1693" s="965">
        <v>0</v>
      </c>
      <c r="AC1693" s="965">
        <v>0</v>
      </c>
      <c r="AD1693" s="965">
        <v>0</v>
      </c>
      <c r="AE1693" s="965">
        <v>0</v>
      </c>
      <c r="AF1693" s="965">
        <v>0</v>
      </c>
      <c r="AG1693" s="965">
        <v>0</v>
      </c>
      <c r="AH1693" s="965">
        <v>0</v>
      </c>
      <c r="AI1693" s="965">
        <v>0</v>
      </c>
      <c r="AJ1693" s="965">
        <v>0</v>
      </c>
      <c r="AK1693" s="965">
        <v>0</v>
      </c>
      <c r="AL1693" s="965">
        <v>0</v>
      </c>
      <c r="AM1693" s="965">
        <v>0</v>
      </c>
      <c r="AN1693" s="965">
        <v>0</v>
      </c>
      <c r="AO1693" s="965">
        <v>0</v>
      </c>
      <c r="AP1693" s="965">
        <v>0</v>
      </c>
      <c r="AQ1693" s="964">
        <v>0</v>
      </c>
      <c r="AR1693" s="964">
        <v>0</v>
      </c>
      <c r="AS1693" s="964">
        <v>0</v>
      </c>
      <c r="AT1693" s="964">
        <v>0</v>
      </c>
      <c r="AU1693" s="964">
        <v>0</v>
      </c>
      <c r="AV1693" s="964">
        <v>0</v>
      </c>
      <c r="AW1693" s="964">
        <v>0</v>
      </c>
      <c r="AX1693" s="964">
        <v>0</v>
      </c>
      <c r="AY1693" s="964">
        <v>0</v>
      </c>
      <c r="AZ1693" s="964">
        <v>0</v>
      </c>
      <c r="BA1693" s="964">
        <v>0</v>
      </c>
      <c r="BB1693" s="964">
        <v>0</v>
      </c>
      <c r="BC1693" s="922"/>
      <c r="BD1693" s="955">
        <v>0</v>
      </c>
      <c r="BE1693" s="922"/>
      <c r="BF1693" s="922"/>
      <c r="BG1693" s="964">
        <v>0</v>
      </c>
      <c r="BH1693" s="964">
        <v>0</v>
      </c>
      <c r="BI1693" s="922"/>
      <c r="BJ1693" s="1522">
        <v>0</v>
      </c>
      <c r="BK1693" s="974">
        <v>0</v>
      </c>
      <c r="BL1693" s="1522">
        <v>0</v>
      </c>
    </row>
    <row r="1694" spans="1:64" s="910" customFormat="1" hidden="1">
      <c r="A1694" s="1029" t="s">
        <v>145</v>
      </c>
      <c r="B1694" s="1053" t="s">
        <v>146</v>
      </c>
      <c r="C1694" s="1031" t="s">
        <v>121</v>
      </c>
      <c r="D1694" s="914">
        <v>0</v>
      </c>
      <c r="E1694" s="922"/>
      <c r="F1694" s="922"/>
      <c r="G1694" s="964">
        <v>0</v>
      </c>
      <c r="H1694" s="964">
        <v>0</v>
      </c>
      <c r="I1694" s="922"/>
      <c r="J1694" s="964">
        <v>0</v>
      </c>
      <c r="K1694" s="964">
        <v>0</v>
      </c>
      <c r="L1694" s="964">
        <v>0</v>
      </c>
      <c r="M1694" s="964">
        <v>0</v>
      </c>
      <c r="N1694" s="965"/>
      <c r="O1694" s="964">
        <v>0</v>
      </c>
      <c r="P1694" s="964">
        <v>0</v>
      </c>
      <c r="Q1694" s="964">
        <v>0</v>
      </c>
      <c r="R1694" s="922"/>
      <c r="S1694" s="964">
        <v>0</v>
      </c>
      <c r="T1694" s="964">
        <v>0</v>
      </c>
      <c r="U1694" s="964">
        <v>0</v>
      </c>
      <c r="V1694" s="964">
        <v>0</v>
      </c>
      <c r="W1694" s="964">
        <v>0</v>
      </c>
      <c r="X1694" s="964">
        <v>0</v>
      </c>
      <c r="Y1694" s="964">
        <v>0</v>
      </c>
      <c r="Z1694" s="964">
        <v>0</v>
      </c>
      <c r="AA1694" s="922"/>
      <c r="AB1694" s="965">
        <v>0</v>
      </c>
      <c r="AC1694" s="965">
        <v>0</v>
      </c>
      <c r="AD1694" s="965">
        <v>0</v>
      </c>
      <c r="AE1694" s="965">
        <v>0</v>
      </c>
      <c r="AF1694" s="965">
        <v>0</v>
      </c>
      <c r="AG1694" s="965">
        <v>0</v>
      </c>
      <c r="AH1694" s="965">
        <v>0</v>
      </c>
      <c r="AI1694" s="965">
        <v>0</v>
      </c>
      <c r="AJ1694" s="965">
        <v>0</v>
      </c>
      <c r="AK1694" s="965">
        <v>0</v>
      </c>
      <c r="AL1694" s="965">
        <v>0</v>
      </c>
      <c r="AM1694" s="965">
        <v>0</v>
      </c>
      <c r="AN1694" s="965">
        <v>0</v>
      </c>
      <c r="AO1694" s="965">
        <v>0</v>
      </c>
      <c r="AP1694" s="965">
        <v>0</v>
      </c>
      <c r="AQ1694" s="964">
        <v>0</v>
      </c>
      <c r="AR1694" s="964">
        <v>0</v>
      </c>
      <c r="AS1694" s="964">
        <v>0</v>
      </c>
      <c r="AT1694" s="964">
        <v>0</v>
      </c>
      <c r="AU1694" s="964">
        <v>0</v>
      </c>
      <c r="AV1694" s="964">
        <v>0</v>
      </c>
      <c r="AW1694" s="964">
        <v>0</v>
      </c>
      <c r="AX1694" s="964">
        <v>0</v>
      </c>
      <c r="AY1694" s="964">
        <v>0</v>
      </c>
      <c r="AZ1694" s="964">
        <v>0</v>
      </c>
      <c r="BA1694" s="964">
        <v>0</v>
      </c>
      <c r="BB1694" s="964">
        <v>0</v>
      </c>
      <c r="BC1694" s="922"/>
      <c r="BD1694" s="922"/>
      <c r="BE1694" s="955">
        <v>0</v>
      </c>
      <c r="BF1694" s="922"/>
      <c r="BG1694" s="964">
        <v>0</v>
      </c>
      <c r="BH1694" s="964">
        <v>0</v>
      </c>
      <c r="BI1694" s="922"/>
      <c r="BJ1694" s="1294">
        <v>0</v>
      </c>
      <c r="BK1694" s="913">
        <v>0</v>
      </c>
      <c r="BL1694" s="1294">
        <v>0</v>
      </c>
    </row>
    <row r="1695" spans="1:64" hidden="1">
      <c r="A1695" s="1044" t="s">
        <v>147</v>
      </c>
      <c r="B1695" s="1054" t="s">
        <v>148</v>
      </c>
      <c r="C1695" s="1045" t="s">
        <v>122</v>
      </c>
      <c r="D1695" s="914">
        <v>0</v>
      </c>
      <c r="E1695" s="922"/>
      <c r="F1695" s="922"/>
      <c r="G1695" s="964">
        <v>0</v>
      </c>
      <c r="H1695" s="964">
        <v>0</v>
      </c>
      <c r="I1695" s="922"/>
      <c r="J1695" s="964">
        <v>0</v>
      </c>
      <c r="K1695" s="964">
        <v>0</v>
      </c>
      <c r="L1695" s="964">
        <v>0</v>
      </c>
      <c r="M1695" s="964">
        <v>0</v>
      </c>
      <c r="N1695" s="965"/>
      <c r="O1695" s="964">
        <v>0</v>
      </c>
      <c r="P1695" s="964">
        <v>0</v>
      </c>
      <c r="Q1695" s="964">
        <v>0</v>
      </c>
      <c r="R1695" s="922"/>
      <c r="S1695" s="964">
        <v>0</v>
      </c>
      <c r="T1695" s="964">
        <v>0</v>
      </c>
      <c r="U1695" s="964">
        <v>0</v>
      </c>
      <c r="V1695" s="964">
        <v>0</v>
      </c>
      <c r="W1695" s="964">
        <v>0</v>
      </c>
      <c r="X1695" s="964">
        <v>0</v>
      </c>
      <c r="Y1695" s="964">
        <v>0</v>
      </c>
      <c r="Z1695" s="964">
        <v>0</v>
      </c>
      <c r="AA1695" s="922"/>
      <c r="AB1695" s="965">
        <v>0</v>
      </c>
      <c r="AC1695" s="965">
        <v>0</v>
      </c>
      <c r="AD1695" s="965">
        <v>0</v>
      </c>
      <c r="AE1695" s="965">
        <v>0</v>
      </c>
      <c r="AF1695" s="965">
        <v>0</v>
      </c>
      <c r="AG1695" s="965">
        <v>0</v>
      </c>
      <c r="AH1695" s="965">
        <v>0</v>
      </c>
      <c r="AI1695" s="965">
        <v>0</v>
      </c>
      <c r="AJ1695" s="965">
        <v>0</v>
      </c>
      <c r="AK1695" s="965">
        <v>0</v>
      </c>
      <c r="AL1695" s="965">
        <v>0</v>
      </c>
      <c r="AM1695" s="965">
        <v>0</v>
      </c>
      <c r="AN1695" s="965">
        <v>0</v>
      </c>
      <c r="AO1695" s="965">
        <v>0</v>
      </c>
      <c r="AP1695" s="965">
        <v>0</v>
      </c>
      <c r="AQ1695" s="964">
        <v>0</v>
      </c>
      <c r="AR1695" s="964">
        <v>0</v>
      </c>
      <c r="AS1695" s="964">
        <v>0</v>
      </c>
      <c r="AT1695" s="964">
        <v>0</v>
      </c>
      <c r="AU1695" s="964">
        <v>0</v>
      </c>
      <c r="AV1695" s="964">
        <v>0</v>
      </c>
      <c r="AW1695" s="964">
        <v>0</v>
      </c>
      <c r="AX1695" s="964">
        <v>0</v>
      </c>
      <c r="AY1695" s="964">
        <v>0</v>
      </c>
      <c r="AZ1695" s="964">
        <v>0</v>
      </c>
      <c r="BA1695" s="964">
        <v>0</v>
      </c>
      <c r="BB1695" s="964">
        <v>0</v>
      </c>
      <c r="BC1695" s="922"/>
      <c r="BD1695" s="922"/>
      <c r="BE1695" s="922"/>
      <c r="BF1695" s="955">
        <v>0</v>
      </c>
      <c r="BG1695" s="964">
        <v>0</v>
      </c>
      <c r="BH1695" s="964">
        <v>0</v>
      </c>
      <c r="BI1695" s="922"/>
      <c r="BJ1695" s="1523">
        <v>0</v>
      </c>
      <c r="BK1695" s="913">
        <v>0</v>
      </c>
      <c r="BL1695" s="1523">
        <v>0</v>
      </c>
    </row>
    <row r="1696" spans="1:64" hidden="1">
      <c r="A1696" s="1044" t="s">
        <v>149</v>
      </c>
      <c r="B1696" s="1054" t="s">
        <v>157</v>
      </c>
      <c r="C1696" s="1045" t="s">
        <v>162</v>
      </c>
      <c r="D1696" s="914"/>
      <c r="E1696" s="922"/>
      <c r="F1696" s="922"/>
      <c r="G1696" s="964">
        <v>0</v>
      </c>
      <c r="H1696" s="964">
        <v>0</v>
      </c>
      <c r="I1696" s="922"/>
      <c r="J1696" s="964">
        <v>0</v>
      </c>
      <c r="K1696" s="964">
        <v>0</v>
      </c>
      <c r="L1696" s="964">
        <v>0</v>
      </c>
      <c r="M1696" s="964">
        <v>0</v>
      </c>
      <c r="N1696" s="965"/>
      <c r="O1696" s="964">
        <v>0</v>
      </c>
      <c r="P1696" s="964">
        <v>0</v>
      </c>
      <c r="Q1696" s="964">
        <v>0</v>
      </c>
      <c r="R1696" s="922"/>
      <c r="S1696" s="964">
        <v>0</v>
      </c>
      <c r="T1696" s="964">
        <v>0</v>
      </c>
      <c r="U1696" s="964">
        <v>0</v>
      </c>
      <c r="V1696" s="964">
        <v>0</v>
      </c>
      <c r="W1696" s="964">
        <v>0</v>
      </c>
      <c r="X1696" s="964">
        <v>0</v>
      </c>
      <c r="Y1696" s="964">
        <v>0</v>
      </c>
      <c r="Z1696" s="964">
        <v>0</v>
      </c>
      <c r="AA1696" s="922"/>
      <c r="AB1696" s="965">
        <v>0</v>
      </c>
      <c r="AC1696" s="965">
        <v>0</v>
      </c>
      <c r="AD1696" s="965">
        <v>0</v>
      </c>
      <c r="AE1696" s="965">
        <v>0</v>
      </c>
      <c r="AF1696" s="965">
        <v>0</v>
      </c>
      <c r="AG1696" s="965">
        <v>0</v>
      </c>
      <c r="AH1696" s="965">
        <v>0</v>
      </c>
      <c r="AI1696" s="965">
        <v>0</v>
      </c>
      <c r="AJ1696" s="965">
        <v>0</v>
      </c>
      <c r="AK1696" s="965">
        <v>0</v>
      </c>
      <c r="AL1696" s="965">
        <v>0</v>
      </c>
      <c r="AM1696" s="965">
        <v>0</v>
      </c>
      <c r="AN1696" s="965">
        <v>0</v>
      </c>
      <c r="AO1696" s="965">
        <v>0</v>
      </c>
      <c r="AP1696" s="965">
        <v>0</v>
      </c>
      <c r="AQ1696" s="964">
        <v>0</v>
      </c>
      <c r="AR1696" s="964">
        <v>0</v>
      </c>
      <c r="AS1696" s="964">
        <v>0</v>
      </c>
      <c r="AT1696" s="964">
        <v>0</v>
      </c>
      <c r="AU1696" s="964">
        <v>0</v>
      </c>
      <c r="AV1696" s="964">
        <v>0</v>
      </c>
      <c r="AW1696" s="964">
        <v>0</v>
      </c>
      <c r="AX1696" s="964">
        <v>0</v>
      </c>
      <c r="AY1696" s="964">
        <v>0</v>
      </c>
      <c r="AZ1696" s="964">
        <v>0</v>
      </c>
      <c r="BA1696" s="964">
        <v>0</v>
      </c>
      <c r="BB1696" s="964">
        <v>0</v>
      </c>
      <c r="BC1696" s="922"/>
      <c r="BD1696" s="922"/>
      <c r="BE1696" s="922"/>
      <c r="BF1696" s="922"/>
      <c r="BG1696" s="955">
        <v>0</v>
      </c>
      <c r="BH1696" s="964">
        <v>0</v>
      </c>
      <c r="BI1696" s="922"/>
      <c r="BJ1696" s="1294">
        <v>0</v>
      </c>
      <c r="BK1696" s="913">
        <v>0</v>
      </c>
      <c r="BL1696" s="1294">
        <v>0</v>
      </c>
    </row>
    <row r="1697" spans="1:64" hidden="1">
      <c r="A1697" s="1044" t="s">
        <v>77</v>
      </c>
      <c r="B1697" s="1054" t="s">
        <v>158</v>
      </c>
      <c r="C1697" s="1045" t="s">
        <v>163</v>
      </c>
      <c r="D1697" s="914"/>
      <c r="E1697" s="922"/>
      <c r="F1697" s="922"/>
      <c r="G1697" s="964">
        <v>0</v>
      </c>
      <c r="H1697" s="964">
        <v>0</v>
      </c>
      <c r="I1697" s="922"/>
      <c r="J1697" s="964">
        <v>0</v>
      </c>
      <c r="K1697" s="964">
        <v>0</v>
      </c>
      <c r="L1697" s="964">
        <v>0</v>
      </c>
      <c r="M1697" s="964">
        <v>0</v>
      </c>
      <c r="N1697" s="965"/>
      <c r="O1697" s="964">
        <v>0</v>
      </c>
      <c r="P1697" s="964">
        <v>0</v>
      </c>
      <c r="Q1697" s="964">
        <v>0</v>
      </c>
      <c r="R1697" s="922"/>
      <c r="S1697" s="964">
        <v>0</v>
      </c>
      <c r="T1697" s="964">
        <v>0</v>
      </c>
      <c r="U1697" s="964">
        <v>0</v>
      </c>
      <c r="V1697" s="964">
        <v>0</v>
      </c>
      <c r="W1697" s="964">
        <v>0</v>
      </c>
      <c r="X1697" s="964">
        <v>0</v>
      </c>
      <c r="Y1697" s="964">
        <v>0</v>
      </c>
      <c r="Z1697" s="964">
        <v>0</v>
      </c>
      <c r="AA1697" s="922"/>
      <c r="AB1697" s="965">
        <v>0</v>
      </c>
      <c r="AC1697" s="965">
        <v>0</v>
      </c>
      <c r="AD1697" s="965">
        <v>0</v>
      </c>
      <c r="AE1697" s="965">
        <v>0</v>
      </c>
      <c r="AF1697" s="965">
        <v>0</v>
      </c>
      <c r="AG1697" s="965">
        <v>0</v>
      </c>
      <c r="AH1697" s="965">
        <v>0</v>
      </c>
      <c r="AI1697" s="965">
        <v>0</v>
      </c>
      <c r="AJ1697" s="965">
        <v>0</v>
      </c>
      <c r="AK1697" s="965">
        <v>0</v>
      </c>
      <c r="AL1697" s="965">
        <v>0</v>
      </c>
      <c r="AM1697" s="965">
        <v>0</v>
      </c>
      <c r="AN1697" s="965">
        <v>0</v>
      </c>
      <c r="AO1697" s="965">
        <v>0</v>
      </c>
      <c r="AP1697" s="965">
        <v>0</v>
      </c>
      <c r="AQ1697" s="964">
        <v>0</v>
      </c>
      <c r="AR1697" s="964">
        <v>0</v>
      </c>
      <c r="AS1697" s="964">
        <v>0</v>
      </c>
      <c r="AT1697" s="964">
        <v>0</v>
      </c>
      <c r="AU1697" s="964">
        <v>0</v>
      </c>
      <c r="AV1697" s="964">
        <v>0</v>
      </c>
      <c r="AW1697" s="964">
        <v>0</v>
      </c>
      <c r="AX1697" s="964">
        <v>0</v>
      </c>
      <c r="AY1697" s="964">
        <v>0</v>
      </c>
      <c r="AZ1697" s="964">
        <v>0</v>
      </c>
      <c r="BA1697" s="964">
        <v>0</v>
      </c>
      <c r="BB1697" s="964">
        <v>0</v>
      </c>
      <c r="BC1697" s="922"/>
      <c r="BD1697" s="922"/>
      <c r="BE1697" s="922"/>
      <c r="BF1697" s="922"/>
      <c r="BG1697" s="964">
        <v>0</v>
      </c>
      <c r="BH1697" s="955">
        <v>0</v>
      </c>
      <c r="BI1697" s="922"/>
      <c r="BJ1697" s="1294">
        <v>0</v>
      </c>
      <c r="BK1697" s="913">
        <v>0</v>
      </c>
      <c r="BL1697" s="1294">
        <v>0</v>
      </c>
    </row>
    <row r="1698" spans="1:64" hidden="1">
      <c r="A1698" s="1046"/>
      <c r="B1698" s="1047" t="s">
        <v>150</v>
      </c>
      <c r="C1698" s="881"/>
      <c r="D1698" s="914"/>
      <c r="E1698" s="922"/>
      <c r="F1698" s="922"/>
      <c r="G1698" s="922"/>
      <c r="H1698" s="922"/>
      <c r="I1698" s="922"/>
      <c r="J1698" s="922"/>
      <c r="K1698" s="922"/>
      <c r="L1698" s="922"/>
      <c r="M1698" s="922"/>
      <c r="N1698" s="961"/>
      <c r="O1698" s="922"/>
      <c r="P1698" s="922"/>
      <c r="Q1698" s="922"/>
      <c r="R1698" s="922"/>
      <c r="S1698" s="922"/>
      <c r="T1698" s="922"/>
      <c r="U1698" s="922"/>
      <c r="V1698" s="922"/>
      <c r="W1698" s="922"/>
      <c r="X1698" s="922"/>
      <c r="Y1698" s="922"/>
      <c r="Z1698" s="922"/>
      <c r="AA1698" s="922"/>
      <c r="AB1698" s="961"/>
      <c r="AC1698" s="961"/>
      <c r="AD1698" s="961"/>
      <c r="AE1698" s="961"/>
      <c r="AF1698" s="961"/>
      <c r="AG1698" s="961"/>
      <c r="AH1698" s="961"/>
      <c r="AI1698" s="961"/>
      <c r="AJ1698" s="961"/>
      <c r="AK1698" s="961"/>
      <c r="AL1698" s="961"/>
      <c r="AM1698" s="961"/>
      <c r="AN1698" s="961"/>
      <c r="AO1698" s="961"/>
      <c r="AP1698" s="961"/>
      <c r="AQ1698" s="922"/>
      <c r="AR1698" s="922"/>
      <c r="AS1698" s="922"/>
      <c r="AT1698" s="922"/>
      <c r="AU1698" s="922"/>
      <c r="AV1698" s="922"/>
      <c r="AW1698" s="922"/>
      <c r="AX1698" s="922"/>
      <c r="AY1698" s="922"/>
      <c r="AZ1698" s="922"/>
      <c r="BA1698" s="922"/>
      <c r="BB1698" s="922"/>
      <c r="BC1698" s="922"/>
      <c r="BD1698" s="922"/>
      <c r="BE1698" s="922"/>
      <c r="BF1698" s="922"/>
      <c r="BG1698" s="922"/>
      <c r="BH1698" s="922"/>
      <c r="BI1698" s="922"/>
      <c r="BJ1698" s="1299"/>
      <c r="BK1698" s="933"/>
      <c r="BL1698" s="1299"/>
    </row>
    <row r="1699" spans="1:64" s="910" customFormat="1" ht="15" hidden="1">
      <c r="A1699" s="1032"/>
      <c r="B1699" s="934" t="s">
        <v>151</v>
      </c>
      <c r="C1699" s="934"/>
      <c r="D1699" s="905">
        <v>0</v>
      </c>
      <c r="E1699" s="955">
        <v>0</v>
      </c>
      <c r="F1699" s="955">
        <v>0</v>
      </c>
      <c r="G1699" s="955">
        <v>0</v>
      </c>
      <c r="H1699" s="955">
        <v>0</v>
      </c>
      <c r="I1699" s="955">
        <v>0</v>
      </c>
      <c r="J1699" s="955">
        <v>0</v>
      </c>
      <c r="K1699" s="955">
        <v>0</v>
      </c>
      <c r="L1699" s="955">
        <v>0</v>
      </c>
      <c r="M1699" s="955">
        <v>0</v>
      </c>
      <c r="N1699" s="935">
        <v>0</v>
      </c>
      <c r="O1699" s="955">
        <v>0</v>
      </c>
      <c r="P1699" s="955">
        <v>0</v>
      </c>
      <c r="Q1699" s="955">
        <v>0</v>
      </c>
      <c r="R1699" s="955">
        <v>0</v>
      </c>
      <c r="S1699" s="955">
        <v>0</v>
      </c>
      <c r="T1699" s="955">
        <v>0</v>
      </c>
      <c r="U1699" s="955">
        <v>0</v>
      </c>
      <c r="V1699" s="955">
        <v>0</v>
      </c>
      <c r="W1699" s="955">
        <v>0</v>
      </c>
      <c r="X1699" s="955">
        <v>0</v>
      </c>
      <c r="Y1699" s="955">
        <v>0</v>
      </c>
      <c r="Z1699" s="955">
        <v>0</v>
      </c>
      <c r="AA1699" s="955">
        <v>0</v>
      </c>
      <c r="AB1699" s="935">
        <v>0</v>
      </c>
      <c r="AC1699" s="935">
        <v>0</v>
      </c>
      <c r="AD1699" s="935">
        <v>0</v>
      </c>
      <c r="AE1699" s="935">
        <v>0</v>
      </c>
      <c r="AF1699" s="935">
        <v>0</v>
      </c>
      <c r="AG1699" s="935">
        <v>0</v>
      </c>
      <c r="AH1699" s="935">
        <v>0</v>
      </c>
      <c r="AI1699" s="935">
        <v>0</v>
      </c>
      <c r="AJ1699" s="935">
        <v>0</v>
      </c>
      <c r="AK1699" s="935">
        <v>0</v>
      </c>
      <c r="AL1699" s="935">
        <v>0</v>
      </c>
      <c r="AM1699" s="935">
        <v>0</v>
      </c>
      <c r="AN1699" s="935">
        <v>0</v>
      </c>
      <c r="AO1699" s="935">
        <v>0</v>
      </c>
      <c r="AP1699" s="935">
        <v>0</v>
      </c>
      <c r="AQ1699" s="955">
        <v>0</v>
      </c>
      <c r="AR1699" s="955">
        <v>0</v>
      </c>
      <c r="AS1699" s="955">
        <v>0</v>
      </c>
      <c r="AT1699" s="955">
        <v>0</v>
      </c>
      <c r="AU1699" s="955">
        <v>0</v>
      </c>
      <c r="AV1699" s="955">
        <v>0</v>
      </c>
      <c r="AW1699" s="955">
        <v>0</v>
      </c>
      <c r="AX1699" s="955">
        <v>0</v>
      </c>
      <c r="AY1699" s="955">
        <v>0</v>
      </c>
      <c r="AZ1699" s="955">
        <v>0</v>
      </c>
      <c r="BA1699" s="955">
        <v>0</v>
      </c>
      <c r="BB1699" s="955">
        <v>0</v>
      </c>
      <c r="BC1699" s="955">
        <v>0</v>
      </c>
      <c r="BD1699" s="955">
        <v>0</v>
      </c>
      <c r="BE1699" s="955">
        <v>0</v>
      </c>
      <c r="BF1699" s="955">
        <v>0</v>
      </c>
      <c r="BG1699" s="955">
        <v>0</v>
      </c>
      <c r="BH1699" s="955">
        <v>0</v>
      </c>
      <c r="BI1699" s="955"/>
      <c r="BJ1699" s="936" t="s">
        <v>152</v>
      </c>
      <c r="BK1699" s="937" t="s">
        <v>152</v>
      </c>
      <c r="BL1699" s="937" t="s">
        <v>152</v>
      </c>
    </row>
    <row r="1700" spans="1:64" s="910" customFormat="1" ht="15" hidden="1">
      <c r="A1700" s="1032"/>
      <c r="B1700" s="934" t="s">
        <v>340</v>
      </c>
      <c r="C1700" s="934"/>
      <c r="D1700" s="905">
        <v>0</v>
      </c>
      <c r="E1700" s="907">
        <v>0</v>
      </c>
      <c r="F1700" s="907">
        <v>0</v>
      </c>
      <c r="G1700" s="907">
        <v>0</v>
      </c>
      <c r="H1700" s="907">
        <v>0</v>
      </c>
      <c r="I1700" s="907">
        <v>0</v>
      </c>
      <c r="J1700" s="907">
        <v>0</v>
      </c>
      <c r="K1700" s="907">
        <v>0</v>
      </c>
      <c r="L1700" s="907">
        <v>0</v>
      </c>
      <c r="M1700" s="907">
        <v>0</v>
      </c>
      <c r="N1700" s="935">
        <v>0</v>
      </c>
      <c r="O1700" s="907">
        <v>0</v>
      </c>
      <c r="P1700" s="907">
        <v>0</v>
      </c>
      <c r="Q1700" s="907">
        <v>0</v>
      </c>
      <c r="R1700" s="907">
        <v>0</v>
      </c>
      <c r="S1700" s="907">
        <v>0</v>
      </c>
      <c r="T1700" s="907">
        <v>0</v>
      </c>
      <c r="U1700" s="907">
        <v>0</v>
      </c>
      <c r="V1700" s="907">
        <v>0</v>
      </c>
      <c r="W1700" s="907">
        <v>0</v>
      </c>
      <c r="X1700" s="907">
        <v>0</v>
      </c>
      <c r="Y1700" s="907">
        <v>0</v>
      </c>
      <c r="Z1700" s="907">
        <v>0</v>
      </c>
      <c r="AA1700" s="907">
        <v>0</v>
      </c>
      <c r="AB1700" s="917">
        <v>0</v>
      </c>
      <c r="AC1700" s="917">
        <v>0</v>
      </c>
      <c r="AD1700" s="917">
        <v>0</v>
      </c>
      <c r="AE1700" s="917">
        <v>0</v>
      </c>
      <c r="AF1700" s="917">
        <v>0</v>
      </c>
      <c r="AG1700" s="917">
        <v>0</v>
      </c>
      <c r="AH1700" s="917">
        <v>0</v>
      </c>
      <c r="AI1700" s="917">
        <v>0</v>
      </c>
      <c r="AJ1700" s="917">
        <v>0</v>
      </c>
      <c r="AK1700" s="917">
        <v>0</v>
      </c>
      <c r="AL1700" s="917">
        <v>0</v>
      </c>
      <c r="AM1700" s="917">
        <v>0</v>
      </c>
      <c r="AN1700" s="917">
        <v>0</v>
      </c>
      <c r="AO1700" s="917">
        <v>0</v>
      </c>
      <c r="AP1700" s="917">
        <v>0</v>
      </c>
      <c r="AQ1700" s="907">
        <v>0</v>
      </c>
      <c r="AR1700" s="907">
        <v>0</v>
      </c>
      <c r="AS1700" s="907">
        <v>0</v>
      </c>
      <c r="AT1700" s="907">
        <v>0</v>
      </c>
      <c r="AU1700" s="907">
        <v>0</v>
      </c>
      <c r="AV1700" s="907">
        <v>0</v>
      </c>
      <c r="AW1700" s="907">
        <v>0</v>
      </c>
      <c r="AX1700" s="907">
        <v>0</v>
      </c>
      <c r="AY1700" s="907">
        <v>0</v>
      </c>
      <c r="AZ1700" s="907">
        <v>0</v>
      </c>
      <c r="BA1700" s="907">
        <v>0</v>
      </c>
      <c r="BB1700" s="907">
        <v>0</v>
      </c>
      <c r="BC1700" s="907">
        <v>0</v>
      </c>
      <c r="BD1700" s="907">
        <v>0</v>
      </c>
      <c r="BE1700" s="907">
        <v>0</v>
      </c>
      <c r="BF1700" s="907">
        <v>0</v>
      </c>
      <c r="BG1700" s="907">
        <v>0</v>
      </c>
      <c r="BH1700" s="907">
        <v>0</v>
      </c>
      <c r="BI1700" s="907"/>
      <c r="BJ1700" s="936" t="s">
        <v>152</v>
      </c>
      <c r="BK1700" s="937" t="s">
        <v>152</v>
      </c>
      <c r="BL1700" s="937" t="s">
        <v>152</v>
      </c>
    </row>
    <row r="1701" spans="1:64" s="910" customFormat="1" ht="15" hidden="1">
      <c r="A1701" s="874"/>
      <c r="B1701" s="1525"/>
      <c r="C1701" s="1525"/>
      <c r="D1701" s="986"/>
      <c r="E1701" s="1526"/>
      <c r="F1701" s="1526"/>
      <c r="G1701" s="1526"/>
      <c r="H1701" s="1526"/>
      <c r="I1701" s="1526"/>
      <c r="J1701" s="1526"/>
      <c r="K1701" s="1526"/>
      <c r="L1701" s="1526"/>
      <c r="M1701" s="1526"/>
      <c r="N1701" s="1527"/>
      <c r="O1701" s="1526"/>
      <c r="P1701" s="1526"/>
      <c r="Q1701" s="1526"/>
      <c r="R1701" s="1526"/>
      <c r="S1701" s="1526"/>
      <c r="T1701" s="1526"/>
      <c r="U1701" s="1526"/>
      <c r="V1701" s="1526"/>
      <c r="W1701" s="1526"/>
      <c r="X1701" s="1526"/>
      <c r="Y1701" s="1526"/>
      <c r="Z1701" s="1526"/>
      <c r="AA1701" s="1526"/>
      <c r="AB1701" s="1527"/>
      <c r="AC1701" s="1527"/>
      <c r="AD1701" s="1527"/>
      <c r="AE1701" s="1527"/>
      <c r="AF1701" s="1527"/>
      <c r="AG1701" s="1527"/>
      <c r="AH1701" s="1527"/>
      <c r="AI1701" s="1527"/>
      <c r="AJ1701" s="1527"/>
      <c r="AK1701" s="1527"/>
      <c r="AL1701" s="1527"/>
      <c r="AM1701" s="1527"/>
      <c r="AN1701" s="1527"/>
      <c r="AO1701" s="1527"/>
      <c r="AP1701" s="1527"/>
      <c r="AQ1701" s="1526"/>
      <c r="AR1701" s="1526"/>
      <c r="AS1701" s="1526"/>
      <c r="AT1701" s="1526"/>
      <c r="AU1701" s="1526"/>
      <c r="AV1701" s="1526"/>
      <c r="AW1701" s="1526"/>
      <c r="AX1701" s="1526"/>
      <c r="AY1701" s="1526"/>
      <c r="AZ1701" s="1526"/>
      <c r="BA1701" s="1526"/>
      <c r="BB1701" s="1526"/>
      <c r="BC1701" s="1526"/>
      <c r="BD1701" s="1526"/>
      <c r="BE1701" s="1526"/>
      <c r="BF1701" s="1526"/>
      <c r="BG1701" s="1526"/>
      <c r="BH1701" s="1526"/>
      <c r="BI1701" s="1526"/>
      <c r="BJ1701" s="1528"/>
      <c r="BK1701" s="1529"/>
      <c r="BL1701" s="1529"/>
    </row>
    <row r="1702" spans="1:64" s="910" customFormat="1" ht="15" hidden="1">
      <c r="A1702" s="874"/>
      <c r="B1702" s="1525"/>
      <c r="C1702" s="1525"/>
      <c r="D1702" s="986"/>
      <c r="E1702" s="1526"/>
      <c r="F1702" s="1526"/>
      <c r="G1702" s="1526"/>
      <c r="H1702" s="1526"/>
      <c r="I1702" s="1526"/>
      <c r="J1702" s="1526"/>
      <c r="K1702" s="1526"/>
      <c r="L1702" s="1526"/>
      <c r="M1702" s="1526"/>
      <c r="N1702" s="1527"/>
      <c r="O1702" s="1526"/>
      <c r="P1702" s="1526"/>
      <c r="Q1702" s="1526"/>
      <c r="R1702" s="1526"/>
      <c r="S1702" s="1526"/>
      <c r="T1702" s="1526"/>
      <c r="U1702" s="1526"/>
      <c r="V1702" s="1526"/>
      <c r="W1702" s="1526"/>
      <c r="X1702" s="1526"/>
      <c r="Y1702" s="1526"/>
      <c r="Z1702" s="1526"/>
      <c r="AA1702" s="1526"/>
      <c r="AB1702" s="1527"/>
      <c r="AC1702" s="1527"/>
      <c r="AD1702" s="1527"/>
      <c r="AE1702" s="1527"/>
      <c r="AF1702" s="1527"/>
      <c r="AG1702" s="1527"/>
      <c r="AH1702" s="1527"/>
      <c r="AI1702" s="1527"/>
      <c r="AJ1702" s="1527"/>
      <c r="AK1702" s="1527"/>
      <c r="AL1702" s="1527"/>
      <c r="AM1702" s="1527"/>
      <c r="AN1702" s="1527"/>
      <c r="AO1702" s="1527"/>
      <c r="AP1702" s="1527"/>
      <c r="AQ1702" s="1526"/>
      <c r="AR1702" s="1526"/>
      <c r="AS1702" s="1526"/>
      <c r="AT1702" s="1526"/>
      <c r="AU1702" s="1526"/>
      <c r="AV1702" s="1526"/>
      <c r="AW1702" s="1526"/>
      <c r="AX1702" s="1526"/>
      <c r="AY1702" s="1526"/>
      <c r="AZ1702" s="1526"/>
      <c r="BA1702" s="1526"/>
      <c r="BB1702" s="1526"/>
      <c r="BC1702" s="1526"/>
      <c r="BD1702" s="1526"/>
      <c r="BE1702" s="1526"/>
      <c r="BF1702" s="1526"/>
      <c r="BG1702" s="1526"/>
      <c r="BH1702" s="1526"/>
      <c r="BI1702" s="1526"/>
      <c r="BJ1702" s="1528"/>
      <c r="BK1702" s="1529"/>
      <c r="BL1702" s="1529"/>
    </row>
    <row r="1703" spans="1:64" hidden="1"/>
    <row r="1704" spans="1:64" hidden="1"/>
    <row r="1705" spans="1:64" hidden="1">
      <c r="A1705" s="874" t="s">
        <v>291</v>
      </c>
      <c r="B1705" s="874"/>
      <c r="C1705" s="1488"/>
      <c r="D1705" s="887"/>
      <c r="AG1705" s="890"/>
    </row>
    <row r="1706" spans="1:64" hidden="1">
      <c r="A1706" s="910" t="s">
        <v>411</v>
      </c>
      <c r="B1706" s="910"/>
      <c r="C1706" s="910"/>
      <c r="D1706" s="910"/>
      <c r="E1706" s="910"/>
      <c r="F1706" s="910"/>
      <c r="G1706" s="910"/>
      <c r="H1706" s="910"/>
      <c r="I1706" s="910"/>
      <c r="J1706" s="910"/>
      <c r="K1706" s="910"/>
      <c r="L1706" s="910"/>
      <c r="M1706" s="910"/>
      <c r="N1706" s="930"/>
      <c r="O1706" s="910"/>
      <c r="P1706" s="910"/>
      <c r="Q1706" s="910"/>
      <c r="R1706" s="910"/>
      <c r="S1706" s="910"/>
      <c r="T1706" s="910"/>
      <c r="U1706" s="910"/>
      <c r="V1706" s="910"/>
      <c r="W1706" s="910"/>
      <c r="X1706" s="910"/>
      <c r="Y1706" s="910"/>
      <c r="AA1706" s="910"/>
      <c r="AB1706" s="930"/>
      <c r="AC1706" s="930"/>
      <c r="AD1706" s="930"/>
      <c r="AE1706" s="930"/>
      <c r="AF1706" s="930"/>
      <c r="AG1706" s="930"/>
      <c r="AH1706" s="930"/>
      <c r="AI1706" s="930"/>
      <c r="AN1706" s="930"/>
      <c r="AO1706" s="930"/>
    </row>
    <row r="1707" spans="1:64" hidden="1"/>
    <row r="1708" spans="1:64" hidden="1"/>
    <row r="1709" spans="1:64" hidden="1">
      <c r="A1709" s="1511" t="s">
        <v>19</v>
      </c>
      <c r="B1709" s="1512" t="s">
        <v>20</v>
      </c>
      <c r="C1709" s="1511" t="s">
        <v>21</v>
      </c>
      <c r="D1709" s="1513" t="s">
        <v>22</v>
      </c>
      <c r="E1709" s="1714" t="s">
        <v>341</v>
      </c>
      <c r="F1709" s="1715"/>
      <c r="G1709" s="1715"/>
      <c r="H1709" s="1715"/>
      <c r="I1709" s="1715"/>
      <c r="J1709" s="1715"/>
      <c r="K1709" s="1715"/>
      <c r="L1709" s="1715"/>
      <c r="M1709" s="1715"/>
      <c r="N1709" s="1715"/>
      <c r="O1709" s="1715"/>
      <c r="P1709" s="1715"/>
      <c r="Q1709" s="1715"/>
      <c r="R1709" s="1715"/>
      <c r="S1709" s="1715"/>
      <c r="T1709" s="1715"/>
      <c r="U1709" s="1715"/>
      <c r="V1709" s="1715"/>
      <c r="W1709" s="1715"/>
      <c r="X1709" s="1715"/>
      <c r="Y1709" s="1715"/>
      <c r="Z1709" s="1715"/>
      <c r="AA1709" s="1715"/>
      <c r="AB1709" s="1715"/>
      <c r="AC1709" s="1715"/>
      <c r="AD1709" s="1715"/>
      <c r="AE1709" s="1715"/>
      <c r="AF1709" s="1715"/>
      <c r="AG1709" s="1715"/>
      <c r="AH1709" s="1715"/>
      <c r="AI1709" s="1715"/>
      <c r="AJ1709" s="1715"/>
      <c r="AK1709" s="1715"/>
      <c r="AL1709" s="1715"/>
      <c r="AM1709" s="1715"/>
      <c r="AN1709" s="1715"/>
      <c r="AO1709" s="1715"/>
      <c r="AP1709" s="1715"/>
      <c r="AQ1709" s="1715"/>
      <c r="AR1709" s="1715"/>
      <c r="AS1709" s="1715"/>
      <c r="AT1709" s="1715"/>
      <c r="AU1709" s="1715"/>
      <c r="AV1709" s="1715"/>
      <c r="AW1709" s="1715"/>
      <c r="AX1709" s="1715"/>
      <c r="AY1709" s="1715"/>
      <c r="AZ1709" s="1715"/>
      <c r="BA1709" s="1715"/>
      <c r="BB1709" s="1715"/>
      <c r="BC1709" s="1715"/>
      <c r="BD1709" s="1715"/>
      <c r="BE1709" s="1715"/>
      <c r="BF1709" s="1715"/>
      <c r="BG1709" s="1521"/>
      <c r="BH1709" s="1521"/>
      <c r="BI1709" s="1515" t="s">
        <v>23</v>
      </c>
      <c r="BJ1709" s="1516" t="s">
        <v>24</v>
      </c>
      <c r="BK1709" s="1517" t="s">
        <v>25</v>
      </c>
      <c r="BL1709" s="1518" t="s">
        <v>22</v>
      </c>
    </row>
    <row r="1710" spans="1:64" ht="30.6" hidden="1">
      <c r="A1710" s="1048"/>
      <c r="B1710" s="1049"/>
      <c r="C1710" s="1048"/>
      <c r="D1710" s="946" t="s">
        <v>339</v>
      </c>
      <c r="E1710" s="947" t="s">
        <v>26</v>
      </c>
      <c r="F1710" s="947" t="s">
        <v>29</v>
      </c>
      <c r="G1710" s="947" t="s">
        <v>130</v>
      </c>
      <c r="H1710" s="947" t="s">
        <v>131</v>
      </c>
      <c r="I1710" s="947" t="s">
        <v>55</v>
      </c>
      <c r="J1710" s="947" t="s">
        <v>133</v>
      </c>
      <c r="K1710" s="947" t="s">
        <v>136</v>
      </c>
      <c r="L1710" s="948" t="s">
        <v>137</v>
      </c>
      <c r="M1710" s="947" t="s">
        <v>135</v>
      </c>
      <c r="N1710" s="949"/>
      <c r="O1710" s="947" t="s">
        <v>138</v>
      </c>
      <c r="P1710" s="947" t="s">
        <v>139</v>
      </c>
      <c r="Q1710" s="947" t="s">
        <v>140</v>
      </c>
      <c r="R1710" s="947" t="s">
        <v>173</v>
      </c>
      <c r="S1710" s="878" t="s">
        <v>97</v>
      </c>
      <c r="T1710" s="878" t="s">
        <v>98</v>
      </c>
      <c r="U1710" s="948" t="s">
        <v>99</v>
      </c>
      <c r="V1710" s="948" t="s">
        <v>206</v>
      </c>
      <c r="W1710" s="948" t="s">
        <v>207</v>
      </c>
      <c r="X1710" s="947" t="s">
        <v>100</v>
      </c>
      <c r="Y1710" s="947" t="s">
        <v>101</v>
      </c>
      <c r="Z1710" s="947" t="s">
        <v>102</v>
      </c>
      <c r="AA1710" s="947" t="s">
        <v>69</v>
      </c>
      <c r="AB1710" s="949" t="s">
        <v>103</v>
      </c>
      <c r="AC1710" s="949" t="s">
        <v>104</v>
      </c>
      <c r="AD1710" s="949" t="s">
        <v>107</v>
      </c>
      <c r="AE1710" s="949" t="s">
        <v>108</v>
      </c>
      <c r="AF1710" s="949" t="s">
        <v>109</v>
      </c>
      <c r="AG1710" s="949" t="s">
        <v>110</v>
      </c>
      <c r="AH1710" s="949" t="s">
        <v>105</v>
      </c>
      <c r="AI1710" s="949" t="s">
        <v>106</v>
      </c>
      <c r="AJ1710" s="949" t="s">
        <v>164</v>
      </c>
      <c r="AK1710" s="949" t="s">
        <v>61</v>
      </c>
      <c r="AL1710" s="949" t="s">
        <v>154</v>
      </c>
      <c r="AM1710" s="949" t="s">
        <v>115</v>
      </c>
      <c r="AN1710" s="949" t="s">
        <v>112</v>
      </c>
      <c r="AO1710" s="949" t="s">
        <v>113</v>
      </c>
      <c r="AP1710" s="949" t="s">
        <v>114</v>
      </c>
      <c r="AQ1710" s="947" t="s">
        <v>163</v>
      </c>
      <c r="AR1710" s="947" t="s">
        <v>210</v>
      </c>
      <c r="AS1710" s="947" t="s">
        <v>211</v>
      </c>
      <c r="AT1710" s="947" t="s">
        <v>141</v>
      </c>
      <c r="AU1710" s="947" t="s">
        <v>96</v>
      </c>
      <c r="AV1710" s="947" t="s">
        <v>153</v>
      </c>
      <c r="AW1710" s="947" t="s">
        <v>208</v>
      </c>
      <c r="AX1710" s="947" t="s">
        <v>209</v>
      </c>
      <c r="AY1710" s="947" t="s">
        <v>155</v>
      </c>
      <c r="AZ1710" s="947" t="s">
        <v>116</v>
      </c>
      <c r="BA1710" s="947" t="s">
        <v>117</v>
      </c>
      <c r="BB1710" s="947" t="s">
        <v>118</v>
      </c>
      <c r="BC1710" s="948" t="s">
        <v>119</v>
      </c>
      <c r="BD1710" s="947" t="s">
        <v>120</v>
      </c>
      <c r="BE1710" s="947" t="s">
        <v>121</v>
      </c>
      <c r="BF1710" s="947" t="s">
        <v>122</v>
      </c>
      <c r="BG1710" s="947" t="s">
        <v>162</v>
      </c>
      <c r="BH1710" s="947" t="s">
        <v>163</v>
      </c>
      <c r="BI1710" s="947" t="s">
        <v>11</v>
      </c>
      <c r="BJ1710" s="950"/>
      <c r="BK1710" s="947" t="s">
        <v>123</v>
      </c>
      <c r="BL1710" s="951" t="s">
        <v>156</v>
      </c>
    </row>
    <row r="1711" spans="1:64" s="904" customFormat="1" hidden="1">
      <c r="A1711" s="901">
        <v>-1</v>
      </c>
      <c r="B1711" s="902">
        <v>-2</v>
      </c>
      <c r="C1711" s="901">
        <v>-3</v>
      </c>
      <c r="D1711" s="901">
        <v>-4</v>
      </c>
      <c r="E1711" s="901">
        <v>-5</v>
      </c>
      <c r="F1711" s="901">
        <v>-8</v>
      </c>
      <c r="G1711" s="901">
        <v>-9</v>
      </c>
      <c r="H1711" s="901">
        <v>-10</v>
      </c>
      <c r="I1711" s="901">
        <v>-12</v>
      </c>
      <c r="J1711" s="901">
        <v>-15</v>
      </c>
      <c r="K1711" s="901">
        <v>-17</v>
      </c>
      <c r="L1711" s="901">
        <v>-18</v>
      </c>
      <c r="M1711" s="901">
        <v>-19</v>
      </c>
      <c r="N1711" s="903"/>
      <c r="O1711" s="901">
        <v>-20</v>
      </c>
      <c r="P1711" s="901">
        <v>-21</v>
      </c>
      <c r="Q1711" s="901">
        <v>-22</v>
      </c>
      <c r="R1711" s="901">
        <v>-23</v>
      </c>
      <c r="S1711" s="901">
        <v>-24</v>
      </c>
      <c r="T1711" s="901">
        <v>-25</v>
      </c>
      <c r="U1711" s="901">
        <v>-26</v>
      </c>
      <c r="V1711" s="901">
        <v>-28</v>
      </c>
      <c r="W1711" s="901">
        <v>-29</v>
      </c>
      <c r="X1711" s="901">
        <v>-30</v>
      </c>
      <c r="Y1711" s="901">
        <v>-31</v>
      </c>
      <c r="Z1711" s="901">
        <v>-54</v>
      </c>
      <c r="AA1711" s="901">
        <v>-32</v>
      </c>
      <c r="AB1711" s="903">
        <v>-33</v>
      </c>
      <c r="AC1711" s="903">
        <v>-34</v>
      </c>
      <c r="AD1711" s="903">
        <v>-37</v>
      </c>
      <c r="AE1711" s="903">
        <v>-38</v>
      </c>
      <c r="AF1711" s="903">
        <v>-39</v>
      </c>
      <c r="AG1711" s="903">
        <v>-40</v>
      </c>
      <c r="AH1711" s="903">
        <v>-35</v>
      </c>
      <c r="AI1711" s="903">
        <v>-36</v>
      </c>
      <c r="AJ1711" s="903">
        <v>-44</v>
      </c>
      <c r="AK1711" s="903">
        <v>-46</v>
      </c>
      <c r="AL1711" s="903">
        <v>-52</v>
      </c>
      <c r="AM1711" s="903">
        <v>-53</v>
      </c>
      <c r="AN1711" s="903">
        <v>-41</v>
      </c>
      <c r="AO1711" s="903">
        <v>-42</v>
      </c>
      <c r="AP1711" s="903">
        <v>-43</v>
      </c>
      <c r="AQ1711" s="901">
        <v>-45</v>
      </c>
      <c r="AR1711" s="901">
        <v>-55</v>
      </c>
      <c r="AS1711" s="901">
        <v>-56</v>
      </c>
      <c r="AT1711" s="901">
        <v>-47</v>
      </c>
      <c r="AU1711" s="901">
        <v>-48</v>
      </c>
      <c r="AV1711" s="901">
        <v>-49</v>
      </c>
      <c r="AW1711" s="901">
        <v>-50</v>
      </c>
      <c r="AX1711" s="901">
        <v>-51</v>
      </c>
      <c r="AY1711" s="901">
        <v>-57</v>
      </c>
      <c r="AZ1711" s="901">
        <v>-58</v>
      </c>
      <c r="BA1711" s="901">
        <v>-59</v>
      </c>
      <c r="BB1711" s="901">
        <v>-60</v>
      </c>
      <c r="BC1711" s="901">
        <v>-62</v>
      </c>
      <c r="BD1711" s="901">
        <v>-63</v>
      </c>
      <c r="BE1711" s="901">
        <v>-64</v>
      </c>
      <c r="BF1711" s="901">
        <v>-65</v>
      </c>
      <c r="BG1711" s="901">
        <v>-66</v>
      </c>
      <c r="BH1711" s="901">
        <v>-67</v>
      </c>
      <c r="BI1711" s="901">
        <v>-68</v>
      </c>
      <c r="BJ1711" s="901">
        <v>-69</v>
      </c>
      <c r="BK1711" s="901">
        <v>-70</v>
      </c>
      <c r="BL1711" s="901">
        <v>-71</v>
      </c>
    </row>
    <row r="1712" spans="1:64" hidden="1">
      <c r="A1712" s="1017"/>
      <c r="B1712" s="1489" t="s">
        <v>124</v>
      </c>
      <c r="C1712" s="1018"/>
      <c r="D1712" s="905">
        <v>0</v>
      </c>
      <c r="E1712" s="1520"/>
      <c r="F1712" s="953"/>
      <c r="G1712" s="953"/>
      <c r="H1712" s="953"/>
      <c r="I1712" s="953"/>
      <c r="J1712" s="953"/>
      <c r="K1712" s="953"/>
      <c r="L1712" s="953"/>
      <c r="M1712" s="953"/>
      <c r="N1712" s="954"/>
      <c r="O1712" s="953"/>
      <c r="P1712" s="953"/>
      <c r="Q1712" s="953"/>
      <c r="R1712" s="953"/>
      <c r="S1712" s="953"/>
      <c r="T1712" s="953"/>
      <c r="U1712" s="953"/>
      <c r="V1712" s="953"/>
      <c r="W1712" s="953"/>
      <c r="X1712" s="953"/>
      <c r="Y1712" s="953"/>
      <c r="Z1712" s="953"/>
      <c r="AA1712" s="953"/>
      <c r="AB1712" s="954"/>
      <c r="AC1712" s="954"/>
      <c r="AD1712" s="954"/>
      <c r="AE1712" s="954"/>
      <c r="AF1712" s="954"/>
      <c r="AG1712" s="954"/>
      <c r="AH1712" s="954"/>
      <c r="AI1712" s="954"/>
      <c r="AJ1712" s="954"/>
      <c r="AK1712" s="954"/>
      <c r="AL1712" s="954"/>
      <c r="AM1712" s="954"/>
      <c r="AN1712" s="954"/>
      <c r="AO1712" s="954"/>
      <c r="AP1712" s="954"/>
      <c r="AQ1712" s="953"/>
      <c r="AR1712" s="953"/>
      <c r="AS1712" s="953"/>
      <c r="AT1712" s="953"/>
      <c r="AU1712" s="953"/>
      <c r="AV1712" s="953"/>
      <c r="AW1712" s="953"/>
      <c r="AX1712" s="953"/>
      <c r="AY1712" s="953"/>
      <c r="AZ1712" s="953"/>
      <c r="BA1712" s="953"/>
      <c r="BB1712" s="953"/>
      <c r="BC1712" s="953"/>
      <c r="BD1712" s="953"/>
      <c r="BE1712" s="953"/>
      <c r="BF1712" s="953"/>
      <c r="BG1712" s="953"/>
      <c r="BH1712" s="953"/>
      <c r="BI1712" s="953"/>
      <c r="BJ1712" s="1290"/>
      <c r="BK1712" s="905">
        <v>0</v>
      </c>
      <c r="BL1712" s="905">
        <v>0</v>
      </c>
    </row>
    <row r="1713" spans="1:64" s="910" customFormat="1" ht="15" hidden="1">
      <c r="A1713" s="1027" t="s">
        <v>125</v>
      </c>
      <c r="B1713" s="1020" t="s">
        <v>4</v>
      </c>
      <c r="C1713" s="1021" t="s">
        <v>26</v>
      </c>
      <c r="D1713" s="906">
        <v>0</v>
      </c>
      <c r="E1713" s="955">
        <v>0</v>
      </c>
      <c r="F1713" s="956"/>
      <c r="G1713" s="956"/>
      <c r="H1713" s="956"/>
      <c r="I1713" s="956"/>
      <c r="J1713" s="956"/>
      <c r="K1713" s="956"/>
      <c r="L1713" s="956"/>
      <c r="M1713" s="956"/>
      <c r="N1713" s="957"/>
      <c r="O1713" s="956"/>
      <c r="P1713" s="956"/>
      <c r="Q1713" s="956"/>
      <c r="R1713" s="956"/>
      <c r="S1713" s="956"/>
      <c r="T1713" s="956"/>
      <c r="U1713" s="956"/>
      <c r="V1713" s="956"/>
      <c r="W1713" s="956"/>
      <c r="X1713" s="956"/>
      <c r="Y1713" s="956"/>
      <c r="Z1713" s="956"/>
      <c r="AA1713" s="956"/>
      <c r="AB1713" s="957"/>
      <c r="AC1713" s="957"/>
      <c r="AD1713" s="957"/>
      <c r="AE1713" s="957"/>
      <c r="AF1713" s="957"/>
      <c r="AG1713" s="957"/>
      <c r="AH1713" s="957"/>
      <c r="AI1713" s="957"/>
      <c r="AJ1713" s="957"/>
      <c r="AK1713" s="957"/>
      <c r="AL1713" s="957"/>
      <c r="AM1713" s="957"/>
      <c r="AN1713" s="957"/>
      <c r="AO1713" s="957"/>
      <c r="AP1713" s="957"/>
      <c r="AQ1713" s="956"/>
      <c r="AR1713" s="956"/>
      <c r="AS1713" s="956"/>
      <c r="AT1713" s="956"/>
      <c r="AU1713" s="956"/>
      <c r="AV1713" s="956"/>
      <c r="AW1713" s="956"/>
      <c r="AX1713" s="956"/>
      <c r="AY1713" s="956"/>
      <c r="AZ1713" s="956"/>
      <c r="BA1713" s="956"/>
      <c r="BB1713" s="956"/>
      <c r="BC1713" s="956"/>
      <c r="BD1713" s="956"/>
      <c r="BE1713" s="956"/>
      <c r="BF1713" s="956"/>
      <c r="BG1713" s="956"/>
      <c r="BH1713" s="956"/>
      <c r="BI1713" s="956"/>
      <c r="BJ1713" s="1291">
        <v>0</v>
      </c>
      <c r="BK1713" s="906">
        <v>0</v>
      </c>
      <c r="BL1713" s="906">
        <v>0</v>
      </c>
    </row>
    <row r="1714" spans="1:64" s="910" customFormat="1" ht="15" hidden="1">
      <c r="A1714" s="1029" t="s">
        <v>126</v>
      </c>
      <c r="B1714" s="1053" t="s">
        <v>46</v>
      </c>
      <c r="C1714" s="1031" t="s">
        <v>27</v>
      </c>
      <c r="D1714" s="906">
        <v>0</v>
      </c>
      <c r="E1714" s="958"/>
      <c r="F1714" s="959"/>
      <c r="G1714" s="959"/>
      <c r="H1714" s="959"/>
      <c r="I1714" s="959"/>
      <c r="J1714" s="959"/>
      <c r="K1714" s="959"/>
      <c r="L1714" s="959"/>
      <c r="M1714" s="959"/>
      <c r="N1714" s="960"/>
      <c r="O1714" s="959"/>
      <c r="P1714" s="959"/>
      <c r="Q1714" s="959"/>
      <c r="R1714" s="959"/>
      <c r="S1714" s="959"/>
      <c r="T1714" s="959"/>
      <c r="U1714" s="959"/>
      <c r="V1714" s="959"/>
      <c r="W1714" s="959"/>
      <c r="X1714" s="959"/>
      <c r="Y1714" s="959"/>
      <c r="Z1714" s="959"/>
      <c r="AA1714" s="959"/>
      <c r="AB1714" s="960"/>
      <c r="AC1714" s="960"/>
      <c r="AD1714" s="960"/>
      <c r="AE1714" s="960"/>
      <c r="AF1714" s="960"/>
      <c r="AG1714" s="960"/>
      <c r="AH1714" s="960"/>
      <c r="AI1714" s="960"/>
      <c r="AJ1714" s="960"/>
      <c r="AK1714" s="960"/>
      <c r="AL1714" s="960"/>
      <c r="AM1714" s="960"/>
      <c r="AN1714" s="960"/>
      <c r="AO1714" s="960"/>
      <c r="AP1714" s="960"/>
      <c r="AQ1714" s="959"/>
      <c r="AR1714" s="959"/>
      <c r="AS1714" s="959"/>
      <c r="AT1714" s="959"/>
      <c r="AU1714" s="959"/>
      <c r="AV1714" s="959"/>
      <c r="AW1714" s="959"/>
      <c r="AX1714" s="959"/>
      <c r="AY1714" s="959"/>
      <c r="AZ1714" s="959"/>
      <c r="BA1714" s="959"/>
      <c r="BB1714" s="959"/>
      <c r="BC1714" s="959"/>
      <c r="BD1714" s="959"/>
      <c r="BE1714" s="959"/>
      <c r="BF1714" s="959"/>
      <c r="BG1714" s="959"/>
      <c r="BH1714" s="959"/>
      <c r="BI1714" s="959"/>
      <c r="BJ1714" s="1294">
        <v>0</v>
      </c>
      <c r="BK1714" s="913">
        <v>0</v>
      </c>
      <c r="BL1714" s="913">
        <v>0</v>
      </c>
    </row>
    <row r="1715" spans="1:64" hidden="1">
      <c r="A1715" s="1022" t="s">
        <v>47</v>
      </c>
      <c r="B1715" s="1023" t="s">
        <v>48</v>
      </c>
      <c r="C1715" s="871" t="s">
        <v>28</v>
      </c>
      <c r="D1715" s="913">
        <v>0</v>
      </c>
      <c r="E1715" s="922"/>
      <c r="F1715" s="922"/>
      <c r="G1715" s="922"/>
      <c r="H1715" s="922"/>
      <c r="I1715" s="922"/>
      <c r="J1715" s="922"/>
      <c r="K1715" s="922"/>
      <c r="L1715" s="922"/>
      <c r="M1715" s="922"/>
      <c r="N1715" s="961"/>
      <c r="O1715" s="922"/>
      <c r="P1715" s="922"/>
      <c r="Q1715" s="922"/>
      <c r="R1715" s="922"/>
      <c r="S1715" s="922"/>
      <c r="T1715" s="922"/>
      <c r="U1715" s="922"/>
      <c r="V1715" s="922"/>
      <c r="W1715" s="922"/>
      <c r="X1715" s="922"/>
      <c r="Y1715" s="922"/>
      <c r="Z1715" s="922"/>
      <c r="AA1715" s="922"/>
      <c r="AB1715" s="961"/>
      <c r="AC1715" s="961"/>
      <c r="AD1715" s="961"/>
      <c r="AE1715" s="961"/>
      <c r="AF1715" s="961"/>
      <c r="AG1715" s="961"/>
      <c r="AH1715" s="961"/>
      <c r="AI1715" s="961"/>
      <c r="AJ1715" s="961"/>
      <c r="AK1715" s="961"/>
      <c r="AL1715" s="961"/>
      <c r="AM1715" s="961"/>
      <c r="AN1715" s="961"/>
      <c r="AO1715" s="961"/>
      <c r="AP1715" s="961"/>
      <c r="AQ1715" s="922"/>
      <c r="AR1715" s="922"/>
      <c r="AS1715" s="922"/>
      <c r="AT1715" s="922"/>
      <c r="AU1715" s="922"/>
      <c r="AV1715" s="922"/>
      <c r="AW1715" s="922"/>
      <c r="AX1715" s="922"/>
      <c r="AY1715" s="922"/>
      <c r="AZ1715" s="922"/>
      <c r="BA1715" s="922"/>
      <c r="BB1715" s="922"/>
      <c r="BC1715" s="922"/>
      <c r="BD1715" s="922"/>
      <c r="BE1715" s="922"/>
      <c r="BF1715" s="922"/>
      <c r="BG1715" s="922"/>
      <c r="BH1715" s="922"/>
      <c r="BI1715" s="922"/>
      <c r="BJ1715" s="1292">
        <v>0</v>
      </c>
      <c r="BK1715" s="916">
        <v>0</v>
      </c>
      <c r="BL1715" s="916">
        <v>0</v>
      </c>
    </row>
    <row r="1716" spans="1:64" hidden="1">
      <c r="A1716" s="1022" t="s">
        <v>49</v>
      </c>
      <c r="B1716" s="1023" t="s">
        <v>10</v>
      </c>
      <c r="C1716" s="871" t="s">
        <v>29</v>
      </c>
      <c r="D1716" s="916">
        <v>0</v>
      </c>
      <c r="E1716" s="922"/>
      <c r="F1716" s="955">
        <v>0</v>
      </c>
      <c r="G1716" s="922"/>
      <c r="H1716" s="922"/>
      <c r="I1716" s="962"/>
      <c r="J1716" s="962"/>
      <c r="K1716" s="962"/>
      <c r="L1716" s="962"/>
      <c r="M1716" s="962"/>
      <c r="N1716" s="963"/>
      <c r="O1716" s="962"/>
      <c r="P1716" s="962"/>
      <c r="Q1716" s="962"/>
      <c r="R1716" s="962"/>
      <c r="S1716" s="962"/>
      <c r="T1716" s="962"/>
      <c r="U1716" s="962"/>
      <c r="V1716" s="962"/>
      <c r="W1716" s="962"/>
      <c r="X1716" s="962"/>
      <c r="Y1716" s="962"/>
      <c r="Z1716" s="962"/>
      <c r="AA1716" s="962"/>
      <c r="AB1716" s="963"/>
      <c r="AC1716" s="963"/>
      <c r="AD1716" s="963"/>
      <c r="AE1716" s="963"/>
      <c r="AF1716" s="963"/>
      <c r="AG1716" s="963"/>
      <c r="AH1716" s="963"/>
      <c r="AI1716" s="963"/>
      <c r="AJ1716" s="963"/>
      <c r="AK1716" s="963"/>
      <c r="AL1716" s="963"/>
      <c r="AM1716" s="963"/>
      <c r="AN1716" s="963"/>
      <c r="AO1716" s="963"/>
      <c r="AP1716" s="963"/>
      <c r="AQ1716" s="962"/>
      <c r="AR1716" s="962"/>
      <c r="AS1716" s="962"/>
      <c r="AT1716" s="962"/>
      <c r="AU1716" s="962"/>
      <c r="AV1716" s="962"/>
      <c r="AW1716" s="962"/>
      <c r="AX1716" s="962"/>
      <c r="AY1716" s="962"/>
      <c r="AZ1716" s="962"/>
      <c r="BA1716" s="962"/>
      <c r="BB1716" s="962"/>
      <c r="BC1716" s="962"/>
      <c r="BD1716" s="962"/>
      <c r="BE1716" s="962"/>
      <c r="BF1716" s="962"/>
      <c r="BG1716" s="962"/>
      <c r="BH1716" s="962"/>
      <c r="BI1716" s="922"/>
      <c r="BJ1716" s="1292">
        <v>0</v>
      </c>
      <c r="BK1716" s="916">
        <v>0</v>
      </c>
      <c r="BL1716" s="916">
        <v>0</v>
      </c>
    </row>
    <row r="1717" spans="1:64" hidden="1">
      <c r="A1717" s="1022" t="s">
        <v>50</v>
      </c>
      <c r="B1717" s="876" t="s">
        <v>180</v>
      </c>
      <c r="C1717" s="871" t="s">
        <v>130</v>
      </c>
      <c r="D1717" s="914">
        <v>0</v>
      </c>
      <c r="E1717" s="922"/>
      <c r="F1717" s="922"/>
      <c r="G1717" s="955">
        <v>0</v>
      </c>
      <c r="H1717" s="964">
        <v>0</v>
      </c>
      <c r="I1717" s="922"/>
      <c r="J1717" s="964">
        <v>0</v>
      </c>
      <c r="K1717" s="964">
        <v>0</v>
      </c>
      <c r="L1717" s="964">
        <v>0</v>
      </c>
      <c r="M1717" s="964">
        <v>0</v>
      </c>
      <c r="N1717" s="965"/>
      <c r="O1717" s="964">
        <v>0</v>
      </c>
      <c r="P1717" s="964">
        <v>0</v>
      </c>
      <c r="Q1717" s="964">
        <v>0</v>
      </c>
      <c r="R1717" s="922"/>
      <c r="S1717" s="964">
        <v>0</v>
      </c>
      <c r="T1717" s="964">
        <v>0</v>
      </c>
      <c r="U1717" s="964">
        <v>0</v>
      </c>
      <c r="V1717" s="964">
        <v>0</v>
      </c>
      <c r="W1717" s="964">
        <v>0</v>
      </c>
      <c r="X1717" s="964">
        <v>0</v>
      </c>
      <c r="Y1717" s="964">
        <v>0</v>
      </c>
      <c r="Z1717" s="964">
        <v>0</v>
      </c>
      <c r="AA1717" s="922"/>
      <c r="AB1717" s="965">
        <v>0</v>
      </c>
      <c r="AC1717" s="965">
        <v>0</v>
      </c>
      <c r="AD1717" s="965">
        <v>0</v>
      </c>
      <c r="AE1717" s="965">
        <v>0</v>
      </c>
      <c r="AF1717" s="965">
        <v>0</v>
      </c>
      <c r="AG1717" s="965">
        <v>0</v>
      </c>
      <c r="AH1717" s="965">
        <v>0</v>
      </c>
      <c r="AI1717" s="965">
        <v>0</v>
      </c>
      <c r="AJ1717" s="965">
        <v>0</v>
      </c>
      <c r="AK1717" s="965">
        <v>0</v>
      </c>
      <c r="AL1717" s="965">
        <v>0</v>
      </c>
      <c r="AM1717" s="965">
        <v>0</v>
      </c>
      <c r="AN1717" s="965">
        <v>0</v>
      </c>
      <c r="AO1717" s="965">
        <v>0</v>
      </c>
      <c r="AP1717" s="965">
        <v>0</v>
      </c>
      <c r="AQ1717" s="964">
        <v>0</v>
      </c>
      <c r="AR1717" s="964">
        <v>0</v>
      </c>
      <c r="AS1717" s="964">
        <v>0</v>
      </c>
      <c r="AT1717" s="964">
        <v>0</v>
      </c>
      <c r="AU1717" s="964">
        <v>0</v>
      </c>
      <c r="AV1717" s="964">
        <v>0</v>
      </c>
      <c r="AW1717" s="964">
        <v>0</v>
      </c>
      <c r="AX1717" s="964">
        <v>0</v>
      </c>
      <c r="AY1717" s="964">
        <v>0</v>
      </c>
      <c r="AZ1717" s="964">
        <v>0</v>
      </c>
      <c r="BA1717" s="964">
        <v>0</v>
      </c>
      <c r="BB1717" s="964">
        <v>0</v>
      </c>
      <c r="BC1717" s="922"/>
      <c r="BD1717" s="964"/>
      <c r="BE1717" s="964"/>
      <c r="BF1717" s="964"/>
      <c r="BG1717" s="964">
        <v>0</v>
      </c>
      <c r="BH1717" s="964">
        <v>0</v>
      </c>
      <c r="BI1717" s="922"/>
      <c r="BJ1717" s="1292">
        <v>0</v>
      </c>
      <c r="BK1717" s="916">
        <v>0</v>
      </c>
      <c r="BL1717" s="1292">
        <v>0</v>
      </c>
    </row>
    <row r="1718" spans="1:64" hidden="1">
      <c r="A1718" s="1022" t="s">
        <v>51</v>
      </c>
      <c r="B1718" s="876" t="s">
        <v>182</v>
      </c>
      <c r="C1718" s="871" t="s">
        <v>131</v>
      </c>
      <c r="D1718" s="914">
        <v>0</v>
      </c>
      <c r="E1718" s="922"/>
      <c r="F1718" s="922"/>
      <c r="G1718" s="964">
        <v>0</v>
      </c>
      <c r="H1718" s="955">
        <v>0</v>
      </c>
      <c r="I1718" s="922"/>
      <c r="J1718" s="964">
        <v>0</v>
      </c>
      <c r="K1718" s="964">
        <v>0</v>
      </c>
      <c r="L1718" s="964">
        <v>0</v>
      </c>
      <c r="M1718" s="964">
        <v>0</v>
      </c>
      <c r="N1718" s="965"/>
      <c r="O1718" s="964">
        <v>0</v>
      </c>
      <c r="P1718" s="964">
        <v>0</v>
      </c>
      <c r="Q1718" s="964">
        <v>0</v>
      </c>
      <c r="R1718" s="922"/>
      <c r="S1718" s="964">
        <v>0</v>
      </c>
      <c r="T1718" s="964">
        <v>0</v>
      </c>
      <c r="U1718" s="964">
        <v>0</v>
      </c>
      <c r="V1718" s="964">
        <v>0</v>
      </c>
      <c r="W1718" s="964">
        <v>0</v>
      </c>
      <c r="X1718" s="964">
        <v>0</v>
      </c>
      <c r="Y1718" s="964">
        <v>0</v>
      </c>
      <c r="Z1718" s="964">
        <v>0</v>
      </c>
      <c r="AA1718" s="922"/>
      <c r="AB1718" s="965">
        <v>0</v>
      </c>
      <c r="AC1718" s="965">
        <v>0</v>
      </c>
      <c r="AD1718" s="965">
        <v>0</v>
      </c>
      <c r="AE1718" s="965">
        <v>0</v>
      </c>
      <c r="AF1718" s="965">
        <v>0</v>
      </c>
      <c r="AG1718" s="965">
        <v>0</v>
      </c>
      <c r="AH1718" s="965">
        <v>0</v>
      </c>
      <c r="AI1718" s="965">
        <v>0</v>
      </c>
      <c r="AJ1718" s="965">
        <v>0</v>
      </c>
      <c r="AK1718" s="965">
        <v>0</v>
      </c>
      <c r="AL1718" s="965">
        <v>0</v>
      </c>
      <c r="AM1718" s="965">
        <v>0</v>
      </c>
      <c r="AN1718" s="965">
        <v>0</v>
      </c>
      <c r="AO1718" s="965">
        <v>0</v>
      </c>
      <c r="AP1718" s="965">
        <v>0</v>
      </c>
      <c r="AQ1718" s="964">
        <v>0</v>
      </c>
      <c r="AR1718" s="964">
        <v>0</v>
      </c>
      <c r="AS1718" s="964">
        <v>0</v>
      </c>
      <c r="AT1718" s="964">
        <v>0</v>
      </c>
      <c r="AU1718" s="964">
        <v>0</v>
      </c>
      <c r="AV1718" s="964">
        <v>0</v>
      </c>
      <c r="AW1718" s="964">
        <v>0</v>
      </c>
      <c r="AX1718" s="964">
        <v>0</v>
      </c>
      <c r="AY1718" s="964">
        <v>0</v>
      </c>
      <c r="AZ1718" s="964">
        <v>0</v>
      </c>
      <c r="BA1718" s="964">
        <v>0</v>
      </c>
      <c r="BB1718" s="964">
        <v>0</v>
      </c>
      <c r="BC1718" s="922"/>
      <c r="BD1718" s="964"/>
      <c r="BE1718" s="964"/>
      <c r="BF1718" s="964"/>
      <c r="BG1718" s="964">
        <v>0</v>
      </c>
      <c r="BH1718" s="964">
        <v>0</v>
      </c>
      <c r="BI1718" s="922"/>
      <c r="BJ1718" s="1292">
        <v>0</v>
      </c>
      <c r="BK1718" s="916">
        <v>0</v>
      </c>
      <c r="BL1718" s="1292">
        <v>0</v>
      </c>
    </row>
    <row r="1719" spans="1:64" hidden="1">
      <c r="A1719" s="1022" t="s">
        <v>52</v>
      </c>
      <c r="B1719" s="875" t="s">
        <v>183</v>
      </c>
      <c r="C1719" s="871" t="s">
        <v>132</v>
      </c>
      <c r="D1719" s="914">
        <v>0</v>
      </c>
      <c r="E1719" s="922"/>
      <c r="F1719" s="922"/>
      <c r="G1719" s="964">
        <v>0</v>
      </c>
      <c r="H1719" s="964">
        <v>0</v>
      </c>
      <c r="I1719" s="922"/>
      <c r="J1719" s="964">
        <v>0</v>
      </c>
      <c r="K1719" s="964">
        <v>0</v>
      </c>
      <c r="L1719" s="964">
        <v>0</v>
      </c>
      <c r="M1719" s="964">
        <v>0</v>
      </c>
      <c r="N1719" s="965"/>
      <c r="O1719" s="964">
        <v>0</v>
      </c>
      <c r="P1719" s="964">
        <v>0</v>
      </c>
      <c r="Q1719" s="964">
        <v>0</v>
      </c>
      <c r="R1719" s="922"/>
      <c r="S1719" s="964">
        <v>0</v>
      </c>
      <c r="T1719" s="964">
        <v>0</v>
      </c>
      <c r="U1719" s="964">
        <v>0</v>
      </c>
      <c r="V1719" s="964">
        <v>0</v>
      </c>
      <c r="W1719" s="964">
        <v>0</v>
      </c>
      <c r="X1719" s="964">
        <v>0</v>
      </c>
      <c r="Y1719" s="964">
        <v>0</v>
      </c>
      <c r="Z1719" s="964">
        <v>0</v>
      </c>
      <c r="AA1719" s="922"/>
      <c r="AB1719" s="965">
        <v>0</v>
      </c>
      <c r="AC1719" s="965">
        <v>0</v>
      </c>
      <c r="AD1719" s="965">
        <v>0</v>
      </c>
      <c r="AE1719" s="965">
        <v>0</v>
      </c>
      <c r="AF1719" s="965">
        <v>0</v>
      </c>
      <c r="AG1719" s="965">
        <v>0</v>
      </c>
      <c r="AH1719" s="965">
        <v>0</v>
      </c>
      <c r="AI1719" s="965">
        <v>0</v>
      </c>
      <c r="AJ1719" s="965">
        <v>0</v>
      </c>
      <c r="AK1719" s="965">
        <v>0</v>
      </c>
      <c r="AL1719" s="965">
        <v>0</v>
      </c>
      <c r="AM1719" s="965">
        <v>0</v>
      </c>
      <c r="AN1719" s="965">
        <v>0</v>
      </c>
      <c r="AO1719" s="965">
        <v>0</v>
      </c>
      <c r="AP1719" s="965">
        <v>0</v>
      </c>
      <c r="AQ1719" s="964">
        <v>0</v>
      </c>
      <c r="AR1719" s="964">
        <v>0</v>
      </c>
      <c r="AS1719" s="964">
        <v>0</v>
      </c>
      <c r="AT1719" s="964">
        <v>0</v>
      </c>
      <c r="AU1719" s="964">
        <v>0</v>
      </c>
      <c r="AV1719" s="964">
        <v>0</v>
      </c>
      <c r="AW1719" s="964">
        <v>0</v>
      </c>
      <c r="AX1719" s="964">
        <v>0</v>
      </c>
      <c r="AY1719" s="964">
        <v>0</v>
      </c>
      <c r="AZ1719" s="964">
        <v>0</v>
      </c>
      <c r="BA1719" s="964">
        <v>0</v>
      </c>
      <c r="BB1719" s="964">
        <v>0</v>
      </c>
      <c r="BC1719" s="922"/>
      <c r="BD1719" s="922"/>
      <c r="BE1719" s="922"/>
      <c r="BF1719" s="922"/>
      <c r="BG1719" s="964">
        <v>0</v>
      </c>
      <c r="BH1719" s="964">
        <v>0</v>
      </c>
      <c r="BI1719" s="922"/>
      <c r="BJ1719" s="1292">
        <v>0</v>
      </c>
      <c r="BK1719" s="916">
        <v>0</v>
      </c>
      <c r="BL1719" s="1292">
        <v>0</v>
      </c>
    </row>
    <row r="1720" spans="1:64" hidden="1">
      <c r="A1720" s="1022" t="s">
        <v>53</v>
      </c>
      <c r="B1720" s="875" t="s">
        <v>54</v>
      </c>
      <c r="C1720" s="844" t="s">
        <v>55</v>
      </c>
      <c r="D1720" s="916">
        <v>0</v>
      </c>
      <c r="E1720" s="922"/>
      <c r="F1720" s="922"/>
      <c r="G1720" s="922"/>
      <c r="H1720" s="922"/>
      <c r="I1720" s="955">
        <v>0</v>
      </c>
      <c r="J1720" s="922"/>
      <c r="K1720" s="922"/>
      <c r="L1720" s="922"/>
      <c r="M1720" s="922"/>
      <c r="N1720" s="961"/>
      <c r="O1720" s="922"/>
      <c r="P1720" s="922"/>
      <c r="Q1720" s="922"/>
      <c r="R1720" s="922"/>
      <c r="S1720" s="964"/>
      <c r="T1720" s="964"/>
      <c r="U1720" s="964"/>
      <c r="V1720" s="964"/>
      <c r="W1720" s="964"/>
      <c r="X1720" s="964"/>
      <c r="Y1720" s="964"/>
      <c r="Z1720" s="964"/>
      <c r="AA1720" s="922"/>
      <c r="AB1720" s="965"/>
      <c r="AC1720" s="965"/>
      <c r="AD1720" s="965"/>
      <c r="AE1720" s="965"/>
      <c r="AF1720" s="965"/>
      <c r="AG1720" s="965"/>
      <c r="AH1720" s="965"/>
      <c r="AI1720" s="965"/>
      <c r="AJ1720" s="965"/>
      <c r="AK1720" s="965"/>
      <c r="AL1720" s="965"/>
      <c r="AM1720" s="965"/>
      <c r="AN1720" s="965"/>
      <c r="AO1720" s="965"/>
      <c r="AP1720" s="965"/>
      <c r="AQ1720" s="964"/>
      <c r="AR1720" s="964"/>
      <c r="AS1720" s="964"/>
      <c r="AT1720" s="964"/>
      <c r="AU1720" s="964"/>
      <c r="AV1720" s="964"/>
      <c r="AW1720" s="964"/>
      <c r="AX1720" s="964"/>
      <c r="AY1720" s="964"/>
      <c r="AZ1720" s="964"/>
      <c r="BA1720" s="964"/>
      <c r="BB1720" s="922"/>
      <c r="BC1720" s="922"/>
      <c r="BD1720" s="922"/>
      <c r="BE1720" s="922"/>
      <c r="BF1720" s="922"/>
      <c r="BG1720" s="922"/>
      <c r="BH1720" s="964"/>
      <c r="BI1720" s="922"/>
      <c r="BJ1720" s="1292">
        <v>0</v>
      </c>
      <c r="BK1720" s="916">
        <v>0</v>
      </c>
      <c r="BL1720" s="1292">
        <v>0</v>
      </c>
    </row>
    <row r="1721" spans="1:64" hidden="1">
      <c r="A1721" s="1022" t="s">
        <v>56</v>
      </c>
      <c r="B1721" s="876" t="s">
        <v>174</v>
      </c>
      <c r="C1721" s="844" t="s">
        <v>189</v>
      </c>
      <c r="D1721" s="914">
        <v>0</v>
      </c>
      <c r="E1721" s="922"/>
      <c r="F1721" s="922"/>
      <c r="G1721" s="964">
        <v>0</v>
      </c>
      <c r="H1721" s="964">
        <v>0</v>
      </c>
      <c r="I1721" s="922"/>
      <c r="J1721" s="964">
        <v>0</v>
      </c>
      <c r="K1721" s="964">
        <v>0</v>
      </c>
      <c r="L1721" s="964">
        <v>0</v>
      </c>
      <c r="M1721" s="964">
        <v>0</v>
      </c>
      <c r="N1721" s="965"/>
      <c r="O1721" s="964">
        <v>0</v>
      </c>
      <c r="P1721" s="964">
        <v>0</v>
      </c>
      <c r="Q1721" s="964">
        <v>0</v>
      </c>
      <c r="R1721" s="922"/>
      <c r="S1721" s="964">
        <v>0</v>
      </c>
      <c r="T1721" s="964">
        <v>0</v>
      </c>
      <c r="U1721" s="964">
        <v>0</v>
      </c>
      <c r="V1721" s="964">
        <v>0</v>
      </c>
      <c r="W1721" s="964">
        <v>0</v>
      </c>
      <c r="X1721" s="964">
        <v>0</v>
      </c>
      <c r="Y1721" s="964">
        <v>0</v>
      </c>
      <c r="Z1721" s="964">
        <v>0</v>
      </c>
      <c r="AA1721" s="922"/>
      <c r="AB1721" s="965">
        <v>0</v>
      </c>
      <c r="AC1721" s="965">
        <v>0</v>
      </c>
      <c r="AD1721" s="965">
        <v>0</v>
      </c>
      <c r="AE1721" s="965">
        <v>0</v>
      </c>
      <c r="AF1721" s="965">
        <v>0</v>
      </c>
      <c r="AG1721" s="965">
        <v>0</v>
      </c>
      <c r="AH1721" s="965">
        <v>0</v>
      </c>
      <c r="AI1721" s="965">
        <v>0</v>
      </c>
      <c r="AJ1721" s="965">
        <v>0</v>
      </c>
      <c r="AK1721" s="965">
        <v>0</v>
      </c>
      <c r="AL1721" s="965">
        <v>0</v>
      </c>
      <c r="AM1721" s="965">
        <v>0</v>
      </c>
      <c r="AN1721" s="965">
        <v>0</v>
      </c>
      <c r="AO1721" s="965">
        <v>0</v>
      </c>
      <c r="AP1721" s="965">
        <v>0</v>
      </c>
      <c r="AQ1721" s="964">
        <v>0</v>
      </c>
      <c r="AR1721" s="964">
        <v>0</v>
      </c>
      <c r="AS1721" s="964">
        <v>0</v>
      </c>
      <c r="AT1721" s="964">
        <v>0</v>
      </c>
      <c r="AU1721" s="964">
        <v>0</v>
      </c>
      <c r="AV1721" s="964">
        <v>0</v>
      </c>
      <c r="AW1721" s="964">
        <v>0</v>
      </c>
      <c r="AX1721" s="964">
        <v>0</v>
      </c>
      <c r="AY1721" s="964">
        <v>0</v>
      </c>
      <c r="AZ1721" s="964">
        <v>0</v>
      </c>
      <c r="BA1721" s="964">
        <v>0</v>
      </c>
      <c r="BB1721" s="964">
        <v>0</v>
      </c>
      <c r="BC1721" s="922"/>
      <c r="BD1721" s="922"/>
      <c r="BE1721" s="922"/>
      <c r="BF1721" s="922"/>
      <c r="BG1721" s="964">
        <v>0</v>
      </c>
      <c r="BH1721" s="964">
        <v>0</v>
      </c>
      <c r="BI1721" s="922"/>
      <c r="BJ1721" s="1293">
        <v>0</v>
      </c>
      <c r="BK1721" s="916">
        <v>0</v>
      </c>
      <c r="BL1721" s="1292">
        <v>0</v>
      </c>
    </row>
    <row r="1722" spans="1:64" hidden="1">
      <c r="A1722" s="1022" t="s">
        <v>57</v>
      </c>
      <c r="B1722" s="876" t="s">
        <v>175</v>
      </c>
      <c r="C1722" s="844" t="s">
        <v>184</v>
      </c>
      <c r="D1722" s="914">
        <v>0</v>
      </c>
      <c r="E1722" s="922"/>
      <c r="F1722" s="922"/>
      <c r="G1722" s="964">
        <v>0</v>
      </c>
      <c r="H1722" s="964">
        <v>0</v>
      </c>
      <c r="I1722" s="922"/>
      <c r="J1722" s="964">
        <v>0</v>
      </c>
      <c r="K1722" s="964">
        <v>0</v>
      </c>
      <c r="L1722" s="964">
        <v>0</v>
      </c>
      <c r="M1722" s="964">
        <v>0</v>
      </c>
      <c r="N1722" s="965"/>
      <c r="O1722" s="964">
        <v>0</v>
      </c>
      <c r="P1722" s="964">
        <v>0</v>
      </c>
      <c r="Q1722" s="964">
        <v>0</v>
      </c>
      <c r="R1722" s="922"/>
      <c r="S1722" s="964">
        <v>0</v>
      </c>
      <c r="T1722" s="964">
        <v>0</v>
      </c>
      <c r="U1722" s="964">
        <v>0</v>
      </c>
      <c r="V1722" s="964">
        <v>0</v>
      </c>
      <c r="W1722" s="964">
        <v>0</v>
      </c>
      <c r="X1722" s="964">
        <v>0</v>
      </c>
      <c r="Y1722" s="964">
        <v>0</v>
      </c>
      <c r="Z1722" s="964">
        <v>0</v>
      </c>
      <c r="AA1722" s="922"/>
      <c r="AB1722" s="965">
        <v>0</v>
      </c>
      <c r="AC1722" s="965">
        <v>0</v>
      </c>
      <c r="AD1722" s="965">
        <v>0</v>
      </c>
      <c r="AE1722" s="965">
        <v>0</v>
      </c>
      <c r="AF1722" s="965">
        <v>0</v>
      </c>
      <c r="AG1722" s="965">
        <v>0</v>
      </c>
      <c r="AH1722" s="965">
        <v>0</v>
      </c>
      <c r="AI1722" s="965">
        <v>0</v>
      </c>
      <c r="AJ1722" s="965">
        <v>0</v>
      </c>
      <c r="AK1722" s="965">
        <v>0</v>
      </c>
      <c r="AL1722" s="965">
        <v>0</v>
      </c>
      <c r="AM1722" s="965">
        <v>0</v>
      </c>
      <c r="AN1722" s="965">
        <v>0</v>
      </c>
      <c r="AO1722" s="965">
        <v>0</v>
      </c>
      <c r="AP1722" s="965">
        <v>0</v>
      </c>
      <c r="AQ1722" s="964">
        <v>0</v>
      </c>
      <c r="AR1722" s="964">
        <v>0</v>
      </c>
      <c r="AS1722" s="964">
        <v>0</v>
      </c>
      <c r="AT1722" s="964">
        <v>0</v>
      </c>
      <c r="AU1722" s="964">
        <v>0</v>
      </c>
      <c r="AV1722" s="964">
        <v>0</v>
      </c>
      <c r="AW1722" s="964">
        <v>0</v>
      </c>
      <c r="AX1722" s="964">
        <v>0</v>
      </c>
      <c r="AY1722" s="964">
        <v>0</v>
      </c>
      <c r="AZ1722" s="964">
        <v>0</v>
      </c>
      <c r="BA1722" s="964">
        <v>0</v>
      </c>
      <c r="BB1722" s="964">
        <v>0</v>
      </c>
      <c r="BC1722" s="922"/>
      <c r="BD1722" s="922"/>
      <c r="BE1722" s="922"/>
      <c r="BF1722" s="922"/>
      <c r="BG1722" s="964">
        <v>0</v>
      </c>
      <c r="BH1722" s="964">
        <v>0</v>
      </c>
      <c r="BI1722" s="922"/>
      <c r="BJ1722" s="1293">
        <v>0</v>
      </c>
      <c r="BK1722" s="916">
        <v>0</v>
      </c>
      <c r="BL1722" s="1292">
        <v>0</v>
      </c>
    </row>
    <row r="1723" spans="1:64" hidden="1">
      <c r="A1723" s="1022" t="s">
        <v>30</v>
      </c>
      <c r="B1723" s="875" t="s">
        <v>31</v>
      </c>
      <c r="C1723" s="871" t="s">
        <v>133</v>
      </c>
      <c r="D1723" s="914">
        <v>0</v>
      </c>
      <c r="E1723" s="922"/>
      <c r="F1723" s="922"/>
      <c r="G1723" s="964">
        <v>0</v>
      </c>
      <c r="H1723" s="964">
        <v>0</v>
      </c>
      <c r="I1723" s="922"/>
      <c r="J1723" s="955">
        <v>0</v>
      </c>
      <c r="K1723" s="964">
        <v>0</v>
      </c>
      <c r="L1723" s="964">
        <v>0</v>
      </c>
      <c r="M1723" s="964">
        <v>0</v>
      </c>
      <c r="N1723" s="965"/>
      <c r="O1723" s="964">
        <v>0</v>
      </c>
      <c r="P1723" s="964">
        <v>0</v>
      </c>
      <c r="Q1723" s="964">
        <v>0</v>
      </c>
      <c r="R1723" s="922"/>
      <c r="S1723" s="964">
        <v>0</v>
      </c>
      <c r="T1723" s="964">
        <v>0</v>
      </c>
      <c r="U1723" s="964">
        <v>0</v>
      </c>
      <c r="V1723" s="964">
        <v>0</v>
      </c>
      <c r="W1723" s="964">
        <v>0</v>
      </c>
      <c r="X1723" s="964">
        <v>0</v>
      </c>
      <c r="Y1723" s="964">
        <v>0</v>
      </c>
      <c r="Z1723" s="964">
        <v>0</v>
      </c>
      <c r="AA1723" s="922"/>
      <c r="AB1723" s="965">
        <v>0</v>
      </c>
      <c r="AC1723" s="965">
        <v>0</v>
      </c>
      <c r="AD1723" s="965">
        <v>0</v>
      </c>
      <c r="AE1723" s="965">
        <v>0</v>
      </c>
      <c r="AF1723" s="965">
        <v>0</v>
      </c>
      <c r="AG1723" s="965">
        <v>0</v>
      </c>
      <c r="AH1723" s="965">
        <v>0</v>
      </c>
      <c r="AI1723" s="965">
        <v>0</v>
      </c>
      <c r="AJ1723" s="965">
        <v>0</v>
      </c>
      <c r="AK1723" s="965">
        <v>0</v>
      </c>
      <c r="AL1723" s="965">
        <v>0</v>
      </c>
      <c r="AM1723" s="965">
        <v>0</v>
      </c>
      <c r="AN1723" s="965">
        <v>0</v>
      </c>
      <c r="AO1723" s="965">
        <v>0</v>
      </c>
      <c r="AP1723" s="965">
        <v>0</v>
      </c>
      <c r="AQ1723" s="964">
        <v>0</v>
      </c>
      <c r="AR1723" s="964">
        <v>0</v>
      </c>
      <c r="AS1723" s="964">
        <v>0</v>
      </c>
      <c r="AT1723" s="964">
        <v>0</v>
      </c>
      <c r="AU1723" s="964">
        <v>0</v>
      </c>
      <c r="AV1723" s="964">
        <v>0</v>
      </c>
      <c r="AW1723" s="964">
        <v>0</v>
      </c>
      <c r="AX1723" s="964">
        <v>0</v>
      </c>
      <c r="AY1723" s="964">
        <v>0</v>
      </c>
      <c r="AZ1723" s="964">
        <v>0</v>
      </c>
      <c r="BA1723" s="964">
        <v>0</v>
      </c>
      <c r="BB1723" s="964">
        <v>0</v>
      </c>
      <c r="BC1723" s="922"/>
      <c r="BD1723" s="922"/>
      <c r="BE1723" s="922"/>
      <c r="BF1723" s="922"/>
      <c r="BG1723" s="964">
        <v>0</v>
      </c>
      <c r="BH1723" s="964">
        <v>0</v>
      </c>
      <c r="BI1723" s="922"/>
      <c r="BJ1723" s="1292">
        <v>0</v>
      </c>
      <c r="BK1723" s="916">
        <v>0</v>
      </c>
      <c r="BL1723" s="1292">
        <v>0</v>
      </c>
    </row>
    <row r="1724" spans="1:64" s="910" customFormat="1" hidden="1">
      <c r="A1724" s="1029" t="s">
        <v>32</v>
      </c>
      <c r="B1724" s="1030" t="s">
        <v>8</v>
      </c>
      <c r="C1724" s="1031" t="s">
        <v>134</v>
      </c>
      <c r="D1724" s="914">
        <v>0</v>
      </c>
      <c r="E1724" s="959"/>
      <c r="F1724" s="959"/>
      <c r="G1724" s="959"/>
      <c r="H1724" s="959"/>
      <c r="I1724" s="959"/>
      <c r="J1724" s="959"/>
      <c r="K1724" s="959"/>
      <c r="L1724" s="959"/>
      <c r="M1724" s="959"/>
      <c r="N1724" s="960"/>
      <c r="O1724" s="959"/>
      <c r="P1724" s="959"/>
      <c r="Q1724" s="959"/>
      <c r="R1724" s="959"/>
      <c r="S1724" s="959"/>
      <c r="T1724" s="959"/>
      <c r="U1724" s="959"/>
      <c r="V1724" s="959"/>
      <c r="W1724" s="959"/>
      <c r="X1724" s="959"/>
      <c r="Y1724" s="959"/>
      <c r="Z1724" s="959"/>
      <c r="AA1724" s="959"/>
      <c r="AB1724" s="960"/>
      <c r="AC1724" s="960"/>
      <c r="AD1724" s="960"/>
      <c r="AE1724" s="960"/>
      <c r="AF1724" s="960"/>
      <c r="AG1724" s="960"/>
      <c r="AH1724" s="960"/>
      <c r="AI1724" s="960"/>
      <c r="AJ1724" s="960"/>
      <c r="AK1724" s="960"/>
      <c r="AL1724" s="960"/>
      <c r="AM1724" s="960"/>
      <c r="AN1724" s="960"/>
      <c r="AO1724" s="960"/>
      <c r="AP1724" s="960"/>
      <c r="AQ1724" s="959"/>
      <c r="AR1724" s="959"/>
      <c r="AS1724" s="959"/>
      <c r="AT1724" s="959"/>
      <c r="AU1724" s="959"/>
      <c r="AV1724" s="959"/>
      <c r="AW1724" s="959"/>
      <c r="AX1724" s="959"/>
      <c r="AY1724" s="959"/>
      <c r="AZ1724" s="959"/>
      <c r="BA1724" s="959"/>
      <c r="BB1724" s="959"/>
      <c r="BC1724" s="959"/>
      <c r="BD1724" s="959"/>
      <c r="BE1724" s="959"/>
      <c r="BF1724" s="959"/>
      <c r="BG1724" s="959"/>
      <c r="BH1724" s="959"/>
      <c r="BI1724" s="959"/>
      <c r="BJ1724" s="1294">
        <v>0</v>
      </c>
      <c r="BK1724" s="916">
        <v>0</v>
      </c>
      <c r="BL1724" s="1294">
        <v>0</v>
      </c>
    </row>
    <row r="1725" spans="1:64" hidden="1">
      <c r="A1725" s="1022" t="s">
        <v>33</v>
      </c>
      <c r="B1725" s="1023" t="s">
        <v>170</v>
      </c>
      <c r="C1725" s="871" t="s">
        <v>136</v>
      </c>
      <c r="D1725" s="914">
        <v>0</v>
      </c>
      <c r="E1725" s="922"/>
      <c r="F1725" s="922"/>
      <c r="G1725" s="964">
        <v>0</v>
      </c>
      <c r="H1725" s="964">
        <v>0</v>
      </c>
      <c r="I1725" s="922"/>
      <c r="J1725" s="964">
        <v>0</v>
      </c>
      <c r="K1725" s="955">
        <v>0</v>
      </c>
      <c r="L1725" s="964">
        <v>0</v>
      </c>
      <c r="M1725" s="964">
        <v>0</v>
      </c>
      <c r="N1725" s="965"/>
      <c r="O1725" s="964">
        <v>0</v>
      </c>
      <c r="P1725" s="964">
        <v>0</v>
      </c>
      <c r="Q1725" s="964">
        <v>0</v>
      </c>
      <c r="R1725" s="922"/>
      <c r="S1725" s="964">
        <v>0</v>
      </c>
      <c r="T1725" s="964">
        <v>0</v>
      </c>
      <c r="U1725" s="964">
        <v>0</v>
      </c>
      <c r="V1725" s="964">
        <v>0</v>
      </c>
      <c r="W1725" s="964">
        <v>0</v>
      </c>
      <c r="X1725" s="964">
        <v>0</v>
      </c>
      <c r="Y1725" s="964">
        <v>0</v>
      </c>
      <c r="Z1725" s="964">
        <v>0</v>
      </c>
      <c r="AA1725" s="922"/>
      <c r="AB1725" s="965">
        <v>0</v>
      </c>
      <c r="AC1725" s="965">
        <v>0</v>
      </c>
      <c r="AD1725" s="965">
        <v>0</v>
      </c>
      <c r="AE1725" s="965">
        <v>0</v>
      </c>
      <c r="AF1725" s="965">
        <v>0</v>
      </c>
      <c r="AG1725" s="965">
        <v>0</v>
      </c>
      <c r="AH1725" s="965">
        <v>0</v>
      </c>
      <c r="AI1725" s="965">
        <v>0</v>
      </c>
      <c r="AJ1725" s="965">
        <v>0</v>
      </c>
      <c r="AK1725" s="965">
        <v>0</v>
      </c>
      <c r="AL1725" s="965">
        <v>0</v>
      </c>
      <c r="AM1725" s="965">
        <v>0</v>
      </c>
      <c r="AN1725" s="965">
        <v>0</v>
      </c>
      <c r="AO1725" s="965">
        <v>0</v>
      </c>
      <c r="AP1725" s="965">
        <v>0</v>
      </c>
      <c r="AQ1725" s="964">
        <v>0</v>
      </c>
      <c r="AR1725" s="964">
        <v>0</v>
      </c>
      <c r="AS1725" s="964">
        <v>0</v>
      </c>
      <c r="AT1725" s="964">
        <v>0</v>
      </c>
      <c r="AU1725" s="964">
        <v>0</v>
      </c>
      <c r="AV1725" s="964">
        <v>0</v>
      </c>
      <c r="AW1725" s="964">
        <v>0</v>
      </c>
      <c r="AX1725" s="964">
        <v>0</v>
      </c>
      <c r="AY1725" s="964">
        <v>0</v>
      </c>
      <c r="AZ1725" s="964">
        <v>0</v>
      </c>
      <c r="BA1725" s="964">
        <v>0</v>
      </c>
      <c r="BB1725" s="964">
        <v>0</v>
      </c>
      <c r="BC1725" s="922"/>
      <c r="BD1725" s="922"/>
      <c r="BE1725" s="922"/>
      <c r="BF1725" s="922"/>
      <c r="BG1725" s="964">
        <v>0</v>
      </c>
      <c r="BH1725" s="964">
        <v>0</v>
      </c>
      <c r="BI1725" s="922"/>
      <c r="BJ1725" s="1292">
        <v>0</v>
      </c>
      <c r="BK1725" s="916">
        <v>0</v>
      </c>
      <c r="BL1725" s="1292">
        <v>0</v>
      </c>
    </row>
    <row r="1726" spans="1:64" hidden="1">
      <c r="A1726" s="1022" t="s">
        <v>169</v>
      </c>
      <c r="B1726" s="1023" t="s">
        <v>172</v>
      </c>
      <c r="C1726" s="871" t="s">
        <v>137</v>
      </c>
      <c r="D1726" s="914">
        <v>0</v>
      </c>
      <c r="E1726" s="922"/>
      <c r="F1726" s="922"/>
      <c r="G1726" s="964">
        <v>0</v>
      </c>
      <c r="H1726" s="964">
        <v>0</v>
      </c>
      <c r="I1726" s="922"/>
      <c r="J1726" s="964">
        <v>0</v>
      </c>
      <c r="K1726" s="964">
        <v>0</v>
      </c>
      <c r="L1726" s="955">
        <v>0</v>
      </c>
      <c r="M1726" s="964">
        <v>0</v>
      </c>
      <c r="N1726" s="965"/>
      <c r="O1726" s="964">
        <v>0</v>
      </c>
      <c r="P1726" s="964">
        <v>0</v>
      </c>
      <c r="Q1726" s="964">
        <v>0</v>
      </c>
      <c r="R1726" s="922"/>
      <c r="S1726" s="964">
        <v>0</v>
      </c>
      <c r="T1726" s="964">
        <v>0</v>
      </c>
      <c r="U1726" s="964">
        <v>0</v>
      </c>
      <c r="V1726" s="964">
        <v>0</v>
      </c>
      <c r="W1726" s="964">
        <v>0</v>
      </c>
      <c r="X1726" s="964">
        <v>0</v>
      </c>
      <c r="Y1726" s="964">
        <v>0</v>
      </c>
      <c r="Z1726" s="964">
        <v>0</v>
      </c>
      <c r="AA1726" s="922"/>
      <c r="AB1726" s="965">
        <v>0</v>
      </c>
      <c r="AC1726" s="965">
        <v>0</v>
      </c>
      <c r="AD1726" s="965">
        <v>0</v>
      </c>
      <c r="AE1726" s="965">
        <v>0</v>
      </c>
      <c r="AF1726" s="965">
        <v>0</v>
      </c>
      <c r="AG1726" s="965">
        <v>0</v>
      </c>
      <c r="AH1726" s="965">
        <v>0</v>
      </c>
      <c r="AI1726" s="965">
        <v>0</v>
      </c>
      <c r="AJ1726" s="965">
        <v>0</v>
      </c>
      <c r="AK1726" s="965">
        <v>0</v>
      </c>
      <c r="AL1726" s="965">
        <v>0</v>
      </c>
      <c r="AM1726" s="965">
        <v>0</v>
      </c>
      <c r="AN1726" s="965">
        <v>0</v>
      </c>
      <c r="AO1726" s="965">
        <v>0</v>
      </c>
      <c r="AP1726" s="965">
        <v>0</v>
      </c>
      <c r="AQ1726" s="964">
        <v>0</v>
      </c>
      <c r="AR1726" s="964">
        <v>0</v>
      </c>
      <c r="AS1726" s="964">
        <v>0</v>
      </c>
      <c r="AT1726" s="964">
        <v>0</v>
      </c>
      <c r="AU1726" s="964">
        <v>0</v>
      </c>
      <c r="AV1726" s="964">
        <v>0</v>
      </c>
      <c r="AW1726" s="964">
        <v>0</v>
      </c>
      <c r="AX1726" s="964">
        <v>0</v>
      </c>
      <c r="AY1726" s="964">
        <v>0</v>
      </c>
      <c r="AZ1726" s="964">
        <v>0</v>
      </c>
      <c r="BA1726" s="964">
        <v>0</v>
      </c>
      <c r="BB1726" s="964">
        <v>0</v>
      </c>
      <c r="BC1726" s="922"/>
      <c r="BD1726" s="922"/>
      <c r="BE1726" s="922"/>
      <c r="BF1726" s="922"/>
      <c r="BG1726" s="964">
        <v>0</v>
      </c>
      <c r="BH1726" s="964">
        <v>0</v>
      </c>
      <c r="BI1726" s="922"/>
      <c r="BJ1726" s="1292">
        <v>0</v>
      </c>
      <c r="BK1726" s="916">
        <v>0</v>
      </c>
      <c r="BL1726" s="1292">
        <v>0</v>
      </c>
    </row>
    <row r="1727" spans="1:64" hidden="1">
      <c r="A1727" s="1022" t="s">
        <v>171</v>
      </c>
      <c r="B1727" s="1023" t="s">
        <v>168</v>
      </c>
      <c r="C1727" s="871" t="s">
        <v>135</v>
      </c>
      <c r="D1727" s="914">
        <v>0</v>
      </c>
      <c r="E1727" s="922"/>
      <c r="F1727" s="922"/>
      <c r="G1727" s="964">
        <v>0</v>
      </c>
      <c r="H1727" s="964">
        <v>0</v>
      </c>
      <c r="I1727" s="922"/>
      <c r="J1727" s="964">
        <v>0</v>
      </c>
      <c r="K1727" s="964">
        <v>0</v>
      </c>
      <c r="L1727" s="964">
        <v>0</v>
      </c>
      <c r="M1727" s="955">
        <v>0</v>
      </c>
      <c r="N1727" s="967"/>
      <c r="O1727" s="964">
        <v>0</v>
      </c>
      <c r="P1727" s="964">
        <v>0</v>
      </c>
      <c r="Q1727" s="964">
        <v>0</v>
      </c>
      <c r="R1727" s="922"/>
      <c r="S1727" s="964">
        <v>0</v>
      </c>
      <c r="T1727" s="964">
        <v>0</v>
      </c>
      <c r="U1727" s="964">
        <v>0</v>
      </c>
      <c r="V1727" s="964">
        <v>0</v>
      </c>
      <c r="W1727" s="964">
        <v>0</v>
      </c>
      <c r="X1727" s="964">
        <v>0</v>
      </c>
      <c r="Y1727" s="964">
        <v>0</v>
      </c>
      <c r="Z1727" s="964">
        <v>0</v>
      </c>
      <c r="AA1727" s="922"/>
      <c r="AB1727" s="965">
        <v>0</v>
      </c>
      <c r="AC1727" s="965">
        <v>0</v>
      </c>
      <c r="AD1727" s="965">
        <v>0</v>
      </c>
      <c r="AE1727" s="965">
        <v>0</v>
      </c>
      <c r="AF1727" s="965">
        <v>0</v>
      </c>
      <c r="AG1727" s="965">
        <v>0</v>
      </c>
      <c r="AH1727" s="965">
        <v>0</v>
      </c>
      <c r="AI1727" s="965">
        <v>0</v>
      </c>
      <c r="AJ1727" s="965">
        <v>0</v>
      </c>
      <c r="AK1727" s="965">
        <v>0</v>
      </c>
      <c r="AL1727" s="965">
        <v>0</v>
      </c>
      <c r="AM1727" s="965">
        <v>0</v>
      </c>
      <c r="AN1727" s="965">
        <v>0</v>
      </c>
      <c r="AO1727" s="965">
        <v>0</v>
      </c>
      <c r="AP1727" s="965">
        <v>0</v>
      </c>
      <c r="AQ1727" s="964">
        <v>0</v>
      </c>
      <c r="AR1727" s="964">
        <v>0</v>
      </c>
      <c r="AS1727" s="964">
        <v>0</v>
      </c>
      <c r="AT1727" s="964">
        <v>0</v>
      </c>
      <c r="AU1727" s="964">
        <v>0</v>
      </c>
      <c r="AV1727" s="964">
        <v>0</v>
      </c>
      <c r="AW1727" s="964">
        <v>0</v>
      </c>
      <c r="AX1727" s="964">
        <v>0</v>
      </c>
      <c r="AY1727" s="964">
        <v>0</v>
      </c>
      <c r="AZ1727" s="964">
        <v>0</v>
      </c>
      <c r="BA1727" s="964">
        <v>0</v>
      </c>
      <c r="BB1727" s="964">
        <v>0</v>
      </c>
      <c r="BC1727" s="922"/>
      <c r="BD1727" s="922"/>
      <c r="BE1727" s="922"/>
      <c r="BF1727" s="922"/>
      <c r="BG1727" s="964">
        <v>0</v>
      </c>
      <c r="BH1727" s="964">
        <v>0</v>
      </c>
      <c r="BI1727" s="922"/>
      <c r="BJ1727" s="1292">
        <v>0</v>
      </c>
      <c r="BK1727" s="916">
        <v>0</v>
      </c>
      <c r="BL1727" s="1292">
        <v>0</v>
      </c>
    </row>
    <row r="1728" spans="1:64" s="889" customFormat="1" hidden="1">
      <c r="A1728" s="1024" t="s">
        <v>181</v>
      </c>
      <c r="B1728" s="1026" t="s">
        <v>356</v>
      </c>
      <c r="C1728" s="877" t="s">
        <v>357</v>
      </c>
      <c r="D1728" s="914">
        <v>0</v>
      </c>
      <c r="E1728" s="961"/>
      <c r="F1728" s="961"/>
      <c r="G1728" s="965"/>
      <c r="H1728" s="965"/>
      <c r="I1728" s="922"/>
      <c r="J1728" s="965"/>
      <c r="K1728" s="965"/>
      <c r="L1728" s="965"/>
      <c r="M1728" s="935"/>
      <c r="N1728" s="935">
        <v>0</v>
      </c>
      <c r="O1728" s="965"/>
      <c r="P1728" s="965"/>
      <c r="Q1728" s="965"/>
      <c r="R1728" s="961"/>
      <c r="S1728" s="965"/>
      <c r="T1728" s="965"/>
      <c r="U1728" s="965"/>
      <c r="V1728" s="965"/>
      <c r="W1728" s="965"/>
      <c r="X1728" s="965"/>
      <c r="Y1728" s="965"/>
      <c r="Z1728" s="965"/>
      <c r="AA1728" s="961"/>
      <c r="AB1728" s="965"/>
      <c r="AC1728" s="965"/>
      <c r="AD1728" s="965"/>
      <c r="AE1728" s="965"/>
      <c r="AF1728" s="965"/>
      <c r="AG1728" s="965"/>
      <c r="AH1728" s="965"/>
      <c r="AI1728" s="965"/>
      <c r="AJ1728" s="965"/>
      <c r="AK1728" s="965"/>
      <c r="AL1728" s="965"/>
      <c r="AM1728" s="965"/>
      <c r="AN1728" s="965"/>
      <c r="AO1728" s="965"/>
      <c r="AP1728" s="965"/>
      <c r="AQ1728" s="965"/>
      <c r="AR1728" s="965"/>
      <c r="AS1728" s="965"/>
      <c r="AT1728" s="965"/>
      <c r="AU1728" s="965"/>
      <c r="AV1728" s="965"/>
      <c r="AW1728" s="965"/>
      <c r="AX1728" s="965"/>
      <c r="AY1728" s="965"/>
      <c r="AZ1728" s="965"/>
      <c r="BA1728" s="965"/>
      <c r="BB1728" s="965"/>
      <c r="BC1728" s="961"/>
      <c r="BD1728" s="961"/>
      <c r="BE1728" s="961"/>
      <c r="BF1728" s="961"/>
      <c r="BG1728" s="965"/>
      <c r="BH1728" s="965"/>
      <c r="BI1728" s="961"/>
      <c r="BJ1728" s="1293">
        <v>0</v>
      </c>
      <c r="BK1728" s="918">
        <v>0</v>
      </c>
      <c r="BL1728" s="1293">
        <v>0</v>
      </c>
    </row>
    <row r="1729" spans="1:64" hidden="1">
      <c r="A1729" s="1029" t="s">
        <v>143</v>
      </c>
      <c r="B1729" s="875" t="s">
        <v>144</v>
      </c>
      <c r="C1729" s="871" t="s">
        <v>138</v>
      </c>
      <c r="D1729" s="914">
        <v>0</v>
      </c>
      <c r="E1729" s="922"/>
      <c r="F1729" s="922"/>
      <c r="G1729" s="964">
        <v>0</v>
      </c>
      <c r="H1729" s="964">
        <v>0</v>
      </c>
      <c r="I1729" s="922"/>
      <c r="J1729" s="964">
        <v>0</v>
      </c>
      <c r="K1729" s="964">
        <v>0</v>
      </c>
      <c r="L1729" s="964">
        <v>0</v>
      </c>
      <c r="M1729" s="964">
        <v>0</v>
      </c>
      <c r="N1729" s="968"/>
      <c r="O1729" s="955">
        <v>0</v>
      </c>
      <c r="P1729" s="964">
        <v>0</v>
      </c>
      <c r="Q1729" s="964">
        <v>0</v>
      </c>
      <c r="R1729" s="922"/>
      <c r="S1729" s="964">
        <v>0</v>
      </c>
      <c r="T1729" s="964">
        <v>0</v>
      </c>
      <c r="U1729" s="964">
        <v>0</v>
      </c>
      <c r="V1729" s="964">
        <v>0</v>
      </c>
      <c r="W1729" s="964">
        <v>0</v>
      </c>
      <c r="X1729" s="964">
        <v>0</v>
      </c>
      <c r="Y1729" s="964">
        <v>0</v>
      </c>
      <c r="Z1729" s="964">
        <v>0</v>
      </c>
      <c r="AA1729" s="922"/>
      <c r="AB1729" s="965">
        <v>0</v>
      </c>
      <c r="AC1729" s="965">
        <v>0</v>
      </c>
      <c r="AD1729" s="965">
        <v>0</v>
      </c>
      <c r="AE1729" s="965">
        <v>0</v>
      </c>
      <c r="AF1729" s="965">
        <v>0</v>
      </c>
      <c r="AG1729" s="965">
        <v>0</v>
      </c>
      <c r="AH1729" s="965">
        <v>0</v>
      </c>
      <c r="AI1729" s="965">
        <v>0</v>
      </c>
      <c r="AJ1729" s="965">
        <v>0</v>
      </c>
      <c r="AK1729" s="965">
        <v>0</v>
      </c>
      <c r="AL1729" s="965">
        <v>0</v>
      </c>
      <c r="AM1729" s="965">
        <v>0</v>
      </c>
      <c r="AN1729" s="965">
        <v>0</v>
      </c>
      <c r="AO1729" s="965">
        <v>0</v>
      </c>
      <c r="AP1729" s="965">
        <v>0</v>
      </c>
      <c r="AQ1729" s="964">
        <v>0</v>
      </c>
      <c r="AR1729" s="964">
        <v>0</v>
      </c>
      <c r="AS1729" s="964">
        <v>0</v>
      </c>
      <c r="AT1729" s="964">
        <v>0</v>
      </c>
      <c r="AU1729" s="964">
        <v>0</v>
      </c>
      <c r="AV1729" s="964">
        <v>0</v>
      </c>
      <c r="AW1729" s="964">
        <v>0</v>
      </c>
      <c r="AX1729" s="964">
        <v>0</v>
      </c>
      <c r="AY1729" s="964">
        <v>0</v>
      </c>
      <c r="AZ1729" s="964">
        <v>0</v>
      </c>
      <c r="BA1729" s="964">
        <v>0</v>
      </c>
      <c r="BB1729" s="964">
        <v>0</v>
      </c>
      <c r="BC1729" s="922"/>
      <c r="BD1729" s="922"/>
      <c r="BE1729" s="922"/>
      <c r="BF1729" s="922"/>
      <c r="BG1729" s="964">
        <v>0</v>
      </c>
      <c r="BH1729" s="964">
        <v>0</v>
      </c>
      <c r="BI1729" s="922"/>
      <c r="BJ1729" s="1292">
        <v>0</v>
      </c>
      <c r="BK1729" s="916">
        <v>0</v>
      </c>
      <c r="BL1729" s="1292">
        <v>0</v>
      </c>
    </row>
    <row r="1730" spans="1:64" hidden="1">
      <c r="A1730" s="1029" t="s">
        <v>35</v>
      </c>
      <c r="B1730" s="875" t="s">
        <v>185</v>
      </c>
      <c r="C1730" s="871" t="s">
        <v>139</v>
      </c>
      <c r="D1730" s="914">
        <v>0</v>
      </c>
      <c r="E1730" s="922"/>
      <c r="F1730" s="922"/>
      <c r="G1730" s="964">
        <v>0</v>
      </c>
      <c r="H1730" s="964">
        <v>0</v>
      </c>
      <c r="I1730" s="922"/>
      <c r="J1730" s="964">
        <v>0</v>
      </c>
      <c r="K1730" s="964">
        <v>0</v>
      </c>
      <c r="L1730" s="964">
        <v>0</v>
      </c>
      <c r="M1730" s="964">
        <v>0</v>
      </c>
      <c r="N1730" s="965"/>
      <c r="O1730" s="964">
        <v>0</v>
      </c>
      <c r="P1730" s="955">
        <v>0</v>
      </c>
      <c r="Q1730" s="964">
        <v>0</v>
      </c>
      <c r="R1730" s="922"/>
      <c r="S1730" s="964">
        <v>0</v>
      </c>
      <c r="T1730" s="964">
        <v>0</v>
      </c>
      <c r="U1730" s="964">
        <v>0</v>
      </c>
      <c r="V1730" s="964">
        <v>0</v>
      </c>
      <c r="W1730" s="964">
        <v>0</v>
      </c>
      <c r="X1730" s="964">
        <v>0</v>
      </c>
      <c r="Y1730" s="964">
        <v>0</v>
      </c>
      <c r="Z1730" s="964">
        <v>0</v>
      </c>
      <c r="AA1730" s="922"/>
      <c r="AB1730" s="965">
        <v>0</v>
      </c>
      <c r="AC1730" s="965">
        <v>0</v>
      </c>
      <c r="AD1730" s="965">
        <v>0</v>
      </c>
      <c r="AE1730" s="965">
        <v>0</v>
      </c>
      <c r="AF1730" s="965">
        <v>0</v>
      </c>
      <c r="AG1730" s="965">
        <v>0</v>
      </c>
      <c r="AH1730" s="965">
        <v>0</v>
      </c>
      <c r="AI1730" s="965">
        <v>0</v>
      </c>
      <c r="AJ1730" s="965">
        <v>0</v>
      </c>
      <c r="AK1730" s="965">
        <v>0</v>
      </c>
      <c r="AL1730" s="965">
        <v>0</v>
      </c>
      <c r="AM1730" s="965">
        <v>0</v>
      </c>
      <c r="AN1730" s="965">
        <v>0</v>
      </c>
      <c r="AO1730" s="965">
        <v>0</v>
      </c>
      <c r="AP1730" s="965">
        <v>0</v>
      </c>
      <c r="AQ1730" s="964">
        <v>0</v>
      </c>
      <c r="AR1730" s="964">
        <v>0</v>
      </c>
      <c r="AS1730" s="964">
        <v>0</v>
      </c>
      <c r="AT1730" s="964">
        <v>0</v>
      </c>
      <c r="AU1730" s="964">
        <v>0</v>
      </c>
      <c r="AV1730" s="964">
        <v>0</v>
      </c>
      <c r="AW1730" s="964">
        <v>0</v>
      </c>
      <c r="AX1730" s="964">
        <v>0</v>
      </c>
      <c r="AY1730" s="964">
        <v>0</v>
      </c>
      <c r="AZ1730" s="964">
        <v>0</v>
      </c>
      <c r="BA1730" s="964">
        <v>0</v>
      </c>
      <c r="BB1730" s="964">
        <v>0</v>
      </c>
      <c r="BC1730" s="922"/>
      <c r="BD1730" s="922"/>
      <c r="BE1730" s="922"/>
      <c r="BF1730" s="922"/>
      <c r="BG1730" s="964">
        <v>0</v>
      </c>
      <c r="BH1730" s="964">
        <v>0</v>
      </c>
      <c r="BI1730" s="922"/>
      <c r="BJ1730" s="1294">
        <v>0</v>
      </c>
      <c r="BK1730" s="913">
        <v>0</v>
      </c>
      <c r="BL1730" s="1294">
        <v>0</v>
      </c>
    </row>
    <row r="1731" spans="1:64" hidden="1">
      <c r="A1731" s="1029" t="s">
        <v>36</v>
      </c>
      <c r="B1731" s="875" t="s">
        <v>186</v>
      </c>
      <c r="C1731" s="871" t="s">
        <v>140</v>
      </c>
      <c r="D1731" s="914">
        <v>0</v>
      </c>
      <c r="E1731" s="922"/>
      <c r="F1731" s="922"/>
      <c r="G1731" s="964">
        <v>0</v>
      </c>
      <c r="H1731" s="964">
        <v>0</v>
      </c>
      <c r="I1731" s="922"/>
      <c r="J1731" s="964">
        <v>0</v>
      </c>
      <c r="K1731" s="964">
        <v>0</v>
      </c>
      <c r="L1731" s="964">
        <v>0</v>
      </c>
      <c r="M1731" s="964">
        <v>0</v>
      </c>
      <c r="N1731" s="965"/>
      <c r="O1731" s="964">
        <v>0</v>
      </c>
      <c r="P1731" s="964">
        <v>0</v>
      </c>
      <c r="Q1731" s="955">
        <v>0</v>
      </c>
      <c r="R1731" s="922"/>
      <c r="S1731" s="964">
        <v>0</v>
      </c>
      <c r="T1731" s="964">
        <v>0</v>
      </c>
      <c r="U1731" s="964">
        <v>0</v>
      </c>
      <c r="V1731" s="964">
        <v>0</v>
      </c>
      <c r="W1731" s="964">
        <v>0</v>
      </c>
      <c r="X1731" s="964">
        <v>0</v>
      </c>
      <c r="Y1731" s="964">
        <v>0</v>
      </c>
      <c r="Z1731" s="964">
        <v>0</v>
      </c>
      <c r="AA1731" s="922"/>
      <c r="AB1731" s="965">
        <v>0</v>
      </c>
      <c r="AC1731" s="965">
        <v>0</v>
      </c>
      <c r="AD1731" s="965">
        <v>0</v>
      </c>
      <c r="AE1731" s="965">
        <v>0</v>
      </c>
      <c r="AF1731" s="965">
        <v>0</v>
      </c>
      <c r="AG1731" s="965">
        <v>0</v>
      </c>
      <c r="AH1731" s="965">
        <v>0</v>
      </c>
      <c r="AI1731" s="965">
        <v>0</v>
      </c>
      <c r="AJ1731" s="965">
        <v>0</v>
      </c>
      <c r="AK1731" s="965">
        <v>0</v>
      </c>
      <c r="AL1731" s="965">
        <v>0</v>
      </c>
      <c r="AM1731" s="965">
        <v>0</v>
      </c>
      <c r="AN1731" s="965">
        <v>0</v>
      </c>
      <c r="AO1731" s="965">
        <v>0</v>
      </c>
      <c r="AP1731" s="965">
        <v>0</v>
      </c>
      <c r="AQ1731" s="964">
        <v>0</v>
      </c>
      <c r="AR1731" s="964">
        <v>0</v>
      </c>
      <c r="AS1731" s="964">
        <v>0</v>
      </c>
      <c r="AT1731" s="964">
        <v>0</v>
      </c>
      <c r="AU1731" s="964">
        <v>0</v>
      </c>
      <c r="AV1731" s="964">
        <v>0</v>
      </c>
      <c r="AW1731" s="964">
        <v>0</v>
      </c>
      <c r="AX1731" s="964">
        <v>0</v>
      </c>
      <c r="AY1731" s="964">
        <v>0</v>
      </c>
      <c r="AZ1731" s="964">
        <v>0</v>
      </c>
      <c r="BA1731" s="964">
        <v>0</v>
      </c>
      <c r="BB1731" s="964">
        <v>0</v>
      </c>
      <c r="BC1731" s="922"/>
      <c r="BD1731" s="922"/>
      <c r="BE1731" s="922"/>
      <c r="BF1731" s="922"/>
      <c r="BG1731" s="964">
        <v>0</v>
      </c>
      <c r="BH1731" s="964">
        <v>0</v>
      </c>
      <c r="BI1731" s="922"/>
      <c r="BJ1731" s="1294">
        <v>0</v>
      </c>
      <c r="BK1731" s="913">
        <v>0</v>
      </c>
      <c r="BL1731" s="1523">
        <v>0</v>
      </c>
    </row>
    <row r="1732" spans="1:64" s="910" customFormat="1" ht="15" hidden="1">
      <c r="A1732" s="1027" t="s">
        <v>37</v>
      </c>
      <c r="B1732" s="1020" t="s">
        <v>5</v>
      </c>
      <c r="C1732" s="1021" t="s">
        <v>173</v>
      </c>
      <c r="D1732" s="906">
        <v>0</v>
      </c>
      <c r="E1732" s="908"/>
      <c r="F1732" s="908"/>
      <c r="G1732" s="908"/>
      <c r="H1732" s="908"/>
      <c r="I1732" s="908"/>
      <c r="J1732" s="908"/>
      <c r="K1732" s="908"/>
      <c r="L1732" s="908"/>
      <c r="M1732" s="908"/>
      <c r="N1732" s="909"/>
      <c r="O1732" s="908"/>
      <c r="P1732" s="908"/>
      <c r="Q1732" s="908"/>
      <c r="R1732" s="907">
        <v>0</v>
      </c>
      <c r="S1732" s="908"/>
      <c r="T1732" s="908"/>
      <c r="U1732" s="908"/>
      <c r="V1732" s="908"/>
      <c r="W1732" s="908"/>
      <c r="X1732" s="908"/>
      <c r="Y1732" s="908"/>
      <c r="Z1732" s="908"/>
      <c r="AA1732" s="908"/>
      <c r="AB1732" s="909"/>
      <c r="AC1732" s="909"/>
      <c r="AD1732" s="909"/>
      <c r="AE1732" s="909"/>
      <c r="AF1732" s="909"/>
      <c r="AG1732" s="909"/>
      <c r="AH1732" s="909"/>
      <c r="AI1732" s="909"/>
      <c r="AJ1732" s="909"/>
      <c r="AK1732" s="909"/>
      <c r="AL1732" s="909"/>
      <c r="AM1732" s="909"/>
      <c r="AN1732" s="909"/>
      <c r="AO1732" s="909"/>
      <c r="AP1732" s="909"/>
      <c r="AQ1732" s="908"/>
      <c r="AR1732" s="908"/>
      <c r="AS1732" s="908"/>
      <c r="AT1732" s="908"/>
      <c r="AU1732" s="908"/>
      <c r="AV1732" s="908"/>
      <c r="AW1732" s="908"/>
      <c r="AX1732" s="908"/>
      <c r="AY1732" s="908"/>
      <c r="AZ1732" s="908"/>
      <c r="BA1732" s="908"/>
      <c r="BB1732" s="908"/>
      <c r="BC1732" s="908"/>
      <c r="BD1732" s="908"/>
      <c r="BE1732" s="908"/>
      <c r="BF1732" s="908"/>
      <c r="BG1732" s="908"/>
      <c r="BH1732" s="908"/>
      <c r="BI1732" s="908"/>
      <c r="BJ1732" s="1291">
        <v>0</v>
      </c>
      <c r="BK1732" s="906">
        <v>0</v>
      </c>
      <c r="BL1732" s="906">
        <v>0</v>
      </c>
    </row>
    <row r="1733" spans="1:64" hidden="1">
      <c r="A1733" s="1022" t="s">
        <v>38</v>
      </c>
      <c r="B1733" s="875" t="s">
        <v>176</v>
      </c>
      <c r="C1733" s="871" t="s">
        <v>97</v>
      </c>
      <c r="D1733" s="914">
        <v>0</v>
      </c>
      <c r="E1733" s="922"/>
      <c r="F1733" s="922"/>
      <c r="G1733" s="964">
        <v>0</v>
      </c>
      <c r="H1733" s="964">
        <v>0</v>
      </c>
      <c r="I1733" s="922"/>
      <c r="J1733" s="964">
        <v>0</v>
      </c>
      <c r="K1733" s="964">
        <v>0</v>
      </c>
      <c r="L1733" s="964">
        <v>0</v>
      </c>
      <c r="M1733" s="964">
        <v>0</v>
      </c>
      <c r="N1733" s="965"/>
      <c r="O1733" s="964">
        <v>0</v>
      </c>
      <c r="P1733" s="964">
        <v>0</v>
      </c>
      <c r="Q1733" s="964">
        <v>0</v>
      </c>
      <c r="R1733" s="922"/>
      <c r="S1733" s="955">
        <v>0</v>
      </c>
      <c r="T1733" s="964">
        <v>0</v>
      </c>
      <c r="U1733" s="964">
        <v>0</v>
      </c>
      <c r="V1733" s="964">
        <v>0</v>
      </c>
      <c r="W1733" s="964">
        <v>0</v>
      </c>
      <c r="X1733" s="964">
        <v>0</v>
      </c>
      <c r="Y1733" s="964">
        <v>0</v>
      </c>
      <c r="Z1733" s="964">
        <v>0</v>
      </c>
      <c r="AA1733" s="922"/>
      <c r="AB1733" s="965">
        <v>0</v>
      </c>
      <c r="AC1733" s="965">
        <v>0</v>
      </c>
      <c r="AD1733" s="965">
        <v>0</v>
      </c>
      <c r="AE1733" s="965">
        <v>0</v>
      </c>
      <c r="AF1733" s="965">
        <v>0</v>
      </c>
      <c r="AG1733" s="965">
        <v>0</v>
      </c>
      <c r="AH1733" s="965">
        <v>0</v>
      </c>
      <c r="AI1733" s="965">
        <v>0</v>
      </c>
      <c r="AJ1733" s="965">
        <v>0</v>
      </c>
      <c r="AK1733" s="965">
        <v>0</v>
      </c>
      <c r="AL1733" s="965">
        <v>0</v>
      </c>
      <c r="AM1733" s="965">
        <v>0</v>
      </c>
      <c r="AN1733" s="965">
        <v>0</v>
      </c>
      <c r="AO1733" s="965">
        <v>0</v>
      </c>
      <c r="AP1733" s="965">
        <v>0</v>
      </c>
      <c r="AQ1733" s="964">
        <v>0</v>
      </c>
      <c r="AR1733" s="964">
        <v>0</v>
      </c>
      <c r="AS1733" s="964">
        <v>0</v>
      </c>
      <c r="AT1733" s="964">
        <v>0</v>
      </c>
      <c r="AU1733" s="964">
        <v>0</v>
      </c>
      <c r="AV1733" s="964">
        <v>0</v>
      </c>
      <c r="AW1733" s="964">
        <v>0</v>
      </c>
      <c r="AX1733" s="964">
        <v>0</v>
      </c>
      <c r="AY1733" s="964">
        <v>0</v>
      </c>
      <c r="AZ1733" s="964">
        <v>0</v>
      </c>
      <c r="BA1733" s="964">
        <v>0</v>
      </c>
      <c r="BB1733" s="964">
        <v>0</v>
      </c>
      <c r="BC1733" s="922"/>
      <c r="BD1733" s="922"/>
      <c r="BE1733" s="922"/>
      <c r="BF1733" s="922"/>
      <c r="BG1733" s="964">
        <v>0</v>
      </c>
      <c r="BH1733" s="964">
        <v>0</v>
      </c>
      <c r="BI1733" s="922"/>
      <c r="BJ1733" s="1292">
        <v>0</v>
      </c>
      <c r="BK1733" s="916">
        <v>0</v>
      </c>
      <c r="BL1733" s="1292">
        <v>0</v>
      </c>
    </row>
    <row r="1734" spans="1:64" hidden="1">
      <c r="A1734" s="1022" t="s">
        <v>39</v>
      </c>
      <c r="B1734" s="875" t="s">
        <v>177</v>
      </c>
      <c r="C1734" s="871" t="s">
        <v>98</v>
      </c>
      <c r="D1734" s="914">
        <v>0</v>
      </c>
      <c r="E1734" s="922"/>
      <c r="F1734" s="922"/>
      <c r="G1734" s="964">
        <v>0</v>
      </c>
      <c r="H1734" s="964">
        <v>0</v>
      </c>
      <c r="I1734" s="922"/>
      <c r="J1734" s="964">
        <v>0</v>
      </c>
      <c r="K1734" s="964">
        <v>0</v>
      </c>
      <c r="L1734" s="964">
        <v>0</v>
      </c>
      <c r="M1734" s="964">
        <v>0</v>
      </c>
      <c r="N1734" s="965"/>
      <c r="O1734" s="964">
        <v>0</v>
      </c>
      <c r="P1734" s="964">
        <v>0</v>
      </c>
      <c r="Q1734" s="964">
        <v>0</v>
      </c>
      <c r="R1734" s="922"/>
      <c r="S1734" s="964">
        <v>0</v>
      </c>
      <c r="T1734" s="955">
        <v>0</v>
      </c>
      <c r="U1734" s="964">
        <v>0</v>
      </c>
      <c r="V1734" s="964">
        <v>0</v>
      </c>
      <c r="W1734" s="964">
        <v>0</v>
      </c>
      <c r="X1734" s="964">
        <v>0</v>
      </c>
      <c r="Y1734" s="964">
        <v>0</v>
      </c>
      <c r="Z1734" s="964">
        <v>0</v>
      </c>
      <c r="AA1734" s="922"/>
      <c r="AB1734" s="965">
        <v>0</v>
      </c>
      <c r="AC1734" s="965">
        <v>0</v>
      </c>
      <c r="AD1734" s="965">
        <v>0</v>
      </c>
      <c r="AE1734" s="965">
        <v>0</v>
      </c>
      <c r="AF1734" s="965">
        <v>0</v>
      </c>
      <c r="AG1734" s="965">
        <v>0</v>
      </c>
      <c r="AH1734" s="965">
        <v>0</v>
      </c>
      <c r="AI1734" s="965">
        <v>0</v>
      </c>
      <c r="AJ1734" s="965">
        <v>0</v>
      </c>
      <c r="AK1734" s="965">
        <v>0</v>
      </c>
      <c r="AL1734" s="965">
        <v>0</v>
      </c>
      <c r="AM1734" s="965">
        <v>0</v>
      </c>
      <c r="AN1734" s="965">
        <v>0</v>
      </c>
      <c r="AO1734" s="965">
        <v>0</v>
      </c>
      <c r="AP1734" s="965">
        <v>0</v>
      </c>
      <c r="AQ1734" s="964">
        <v>0</v>
      </c>
      <c r="AR1734" s="964">
        <v>0</v>
      </c>
      <c r="AS1734" s="964">
        <v>0</v>
      </c>
      <c r="AT1734" s="964">
        <v>0</v>
      </c>
      <c r="AU1734" s="964">
        <v>0</v>
      </c>
      <c r="AV1734" s="964">
        <v>0</v>
      </c>
      <c r="AW1734" s="964">
        <v>0</v>
      </c>
      <c r="AX1734" s="964">
        <v>0</v>
      </c>
      <c r="AY1734" s="964">
        <v>0</v>
      </c>
      <c r="AZ1734" s="964">
        <v>0</v>
      </c>
      <c r="BA1734" s="964">
        <v>0</v>
      </c>
      <c r="BB1734" s="964">
        <v>0</v>
      </c>
      <c r="BC1734" s="922"/>
      <c r="BD1734" s="922"/>
      <c r="BE1734" s="922"/>
      <c r="BF1734" s="922"/>
      <c r="BG1734" s="964">
        <v>0</v>
      </c>
      <c r="BH1734" s="964">
        <v>0</v>
      </c>
      <c r="BI1734" s="922"/>
      <c r="BJ1734" s="1292">
        <v>0</v>
      </c>
      <c r="BK1734" s="916">
        <v>0</v>
      </c>
      <c r="BL1734" s="1292">
        <v>0</v>
      </c>
    </row>
    <row r="1735" spans="1:64" hidden="1">
      <c r="A1735" s="1022" t="s">
        <v>40</v>
      </c>
      <c r="B1735" s="875" t="s">
        <v>178</v>
      </c>
      <c r="C1735" s="871" t="s">
        <v>99</v>
      </c>
      <c r="D1735" s="914">
        <v>0</v>
      </c>
      <c r="E1735" s="922"/>
      <c r="F1735" s="922"/>
      <c r="G1735" s="964">
        <v>0</v>
      </c>
      <c r="H1735" s="964">
        <v>0</v>
      </c>
      <c r="I1735" s="922"/>
      <c r="J1735" s="964">
        <v>0</v>
      </c>
      <c r="K1735" s="964">
        <v>0</v>
      </c>
      <c r="L1735" s="964">
        <v>0</v>
      </c>
      <c r="M1735" s="964">
        <v>0</v>
      </c>
      <c r="N1735" s="965"/>
      <c r="O1735" s="964">
        <v>0</v>
      </c>
      <c r="P1735" s="964">
        <v>0</v>
      </c>
      <c r="Q1735" s="964">
        <v>0</v>
      </c>
      <c r="R1735" s="922"/>
      <c r="S1735" s="964">
        <v>0</v>
      </c>
      <c r="T1735" s="964">
        <v>0</v>
      </c>
      <c r="U1735" s="955">
        <v>0</v>
      </c>
      <c r="V1735" s="964">
        <v>0</v>
      </c>
      <c r="W1735" s="964">
        <v>0</v>
      </c>
      <c r="X1735" s="964">
        <v>0</v>
      </c>
      <c r="Y1735" s="964">
        <v>0</v>
      </c>
      <c r="Z1735" s="964">
        <v>0</v>
      </c>
      <c r="AA1735" s="922"/>
      <c r="AB1735" s="965">
        <v>0</v>
      </c>
      <c r="AC1735" s="965">
        <v>0</v>
      </c>
      <c r="AD1735" s="965">
        <v>0</v>
      </c>
      <c r="AE1735" s="965">
        <v>0</v>
      </c>
      <c r="AF1735" s="965">
        <v>0</v>
      </c>
      <c r="AG1735" s="965">
        <v>0</v>
      </c>
      <c r="AH1735" s="965">
        <v>0</v>
      </c>
      <c r="AI1735" s="965">
        <v>0</v>
      </c>
      <c r="AJ1735" s="965">
        <v>0</v>
      </c>
      <c r="AK1735" s="965">
        <v>0</v>
      </c>
      <c r="AL1735" s="965">
        <v>0</v>
      </c>
      <c r="AM1735" s="965">
        <v>0</v>
      </c>
      <c r="AN1735" s="965">
        <v>0</v>
      </c>
      <c r="AO1735" s="965">
        <v>0</v>
      </c>
      <c r="AP1735" s="965">
        <v>0</v>
      </c>
      <c r="AQ1735" s="964">
        <v>0</v>
      </c>
      <c r="AR1735" s="964">
        <v>0</v>
      </c>
      <c r="AS1735" s="964">
        <v>0</v>
      </c>
      <c r="AT1735" s="964">
        <v>0</v>
      </c>
      <c r="AU1735" s="964">
        <v>0</v>
      </c>
      <c r="AV1735" s="964">
        <v>0</v>
      </c>
      <c r="AW1735" s="964">
        <v>0</v>
      </c>
      <c r="AX1735" s="964">
        <v>0</v>
      </c>
      <c r="AY1735" s="964">
        <v>0</v>
      </c>
      <c r="AZ1735" s="964">
        <v>0</v>
      </c>
      <c r="BA1735" s="964">
        <v>0</v>
      </c>
      <c r="BB1735" s="964">
        <v>0</v>
      </c>
      <c r="BC1735" s="922"/>
      <c r="BD1735" s="922"/>
      <c r="BE1735" s="922"/>
      <c r="BF1735" s="922"/>
      <c r="BG1735" s="964">
        <v>0</v>
      </c>
      <c r="BH1735" s="964">
        <v>0</v>
      </c>
      <c r="BI1735" s="922"/>
      <c r="BJ1735" s="1292">
        <v>0</v>
      </c>
      <c r="BK1735" s="916">
        <v>0</v>
      </c>
      <c r="BL1735" s="1292">
        <v>0</v>
      </c>
    </row>
    <row r="1736" spans="1:64" hidden="1">
      <c r="A1736" s="1022" t="s">
        <v>41</v>
      </c>
      <c r="B1736" s="875" t="s">
        <v>204</v>
      </c>
      <c r="C1736" s="871" t="s">
        <v>205</v>
      </c>
      <c r="D1736" s="914">
        <v>0</v>
      </c>
      <c r="E1736" s="922"/>
      <c r="F1736" s="922"/>
      <c r="G1736" s="964">
        <v>0</v>
      </c>
      <c r="H1736" s="964">
        <v>0</v>
      </c>
      <c r="I1736" s="922"/>
      <c r="J1736" s="964">
        <v>0</v>
      </c>
      <c r="K1736" s="964">
        <v>0</v>
      </c>
      <c r="L1736" s="964">
        <v>0</v>
      </c>
      <c r="M1736" s="964">
        <v>0</v>
      </c>
      <c r="N1736" s="965"/>
      <c r="O1736" s="964">
        <v>0</v>
      </c>
      <c r="P1736" s="964">
        <v>0</v>
      </c>
      <c r="Q1736" s="964">
        <v>0</v>
      </c>
      <c r="R1736" s="922"/>
      <c r="S1736" s="964">
        <v>0</v>
      </c>
      <c r="T1736" s="964">
        <v>0</v>
      </c>
      <c r="U1736" s="964">
        <v>0</v>
      </c>
      <c r="V1736" s="964">
        <v>0</v>
      </c>
      <c r="W1736" s="964">
        <v>0</v>
      </c>
      <c r="X1736" s="964">
        <v>0</v>
      </c>
      <c r="Y1736" s="964">
        <v>0</v>
      </c>
      <c r="Z1736" s="964">
        <v>0</v>
      </c>
      <c r="AA1736" s="922"/>
      <c r="AB1736" s="965">
        <v>0</v>
      </c>
      <c r="AC1736" s="965">
        <v>0</v>
      </c>
      <c r="AD1736" s="965">
        <v>0</v>
      </c>
      <c r="AE1736" s="965">
        <v>0</v>
      </c>
      <c r="AF1736" s="965">
        <v>0</v>
      </c>
      <c r="AG1736" s="965">
        <v>0</v>
      </c>
      <c r="AH1736" s="965">
        <v>0</v>
      </c>
      <c r="AI1736" s="965">
        <v>0</v>
      </c>
      <c r="AJ1736" s="965">
        <v>0</v>
      </c>
      <c r="AK1736" s="965">
        <v>0</v>
      </c>
      <c r="AL1736" s="965">
        <v>0</v>
      </c>
      <c r="AM1736" s="965">
        <v>0</v>
      </c>
      <c r="AN1736" s="965">
        <v>0</v>
      </c>
      <c r="AO1736" s="965">
        <v>0</v>
      </c>
      <c r="AP1736" s="965">
        <v>0</v>
      </c>
      <c r="AQ1736" s="964">
        <v>0</v>
      </c>
      <c r="AR1736" s="964">
        <v>0</v>
      </c>
      <c r="AS1736" s="964">
        <v>0</v>
      </c>
      <c r="AT1736" s="964">
        <v>0</v>
      </c>
      <c r="AU1736" s="964">
        <v>0</v>
      </c>
      <c r="AV1736" s="964">
        <v>0</v>
      </c>
      <c r="AW1736" s="964">
        <v>0</v>
      </c>
      <c r="AX1736" s="964">
        <v>0</v>
      </c>
      <c r="AY1736" s="964">
        <v>0</v>
      </c>
      <c r="AZ1736" s="964">
        <v>0</v>
      </c>
      <c r="BA1736" s="964">
        <v>0</v>
      </c>
      <c r="BB1736" s="964">
        <v>0</v>
      </c>
      <c r="BC1736" s="922"/>
      <c r="BD1736" s="922"/>
      <c r="BE1736" s="922"/>
      <c r="BF1736" s="922"/>
      <c r="BG1736" s="964">
        <v>0</v>
      </c>
      <c r="BH1736" s="964">
        <v>0</v>
      </c>
      <c r="BI1736" s="922"/>
      <c r="BJ1736" s="1292">
        <v>0</v>
      </c>
      <c r="BK1736" s="916">
        <v>0</v>
      </c>
      <c r="BL1736" s="1292">
        <v>0</v>
      </c>
    </row>
    <row r="1737" spans="1:64" hidden="1">
      <c r="A1737" s="1022" t="s">
        <v>65</v>
      </c>
      <c r="B1737" s="875" t="s">
        <v>191</v>
      </c>
      <c r="C1737" s="871" t="s">
        <v>206</v>
      </c>
      <c r="D1737" s="914">
        <v>0</v>
      </c>
      <c r="E1737" s="922"/>
      <c r="F1737" s="922"/>
      <c r="G1737" s="964">
        <v>0</v>
      </c>
      <c r="H1737" s="964">
        <v>0</v>
      </c>
      <c r="I1737" s="922"/>
      <c r="J1737" s="964">
        <v>0</v>
      </c>
      <c r="K1737" s="964">
        <v>0</v>
      </c>
      <c r="L1737" s="964">
        <v>0</v>
      </c>
      <c r="M1737" s="964">
        <v>0</v>
      </c>
      <c r="N1737" s="965"/>
      <c r="O1737" s="964">
        <v>0</v>
      </c>
      <c r="P1737" s="964">
        <v>0</v>
      </c>
      <c r="Q1737" s="964">
        <v>0</v>
      </c>
      <c r="R1737" s="922"/>
      <c r="S1737" s="964">
        <v>0</v>
      </c>
      <c r="T1737" s="964">
        <v>0</v>
      </c>
      <c r="U1737" s="964">
        <v>0</v>
      </c>
      <c r="V1737" s="955">
        <v>0</v>
      </c>
      <c r="W1737" s="964">
        <v>0</v>
      </c>
      <c r="X1737" s="964">
        <v>0</v>
      </c>
      <c r="Y1737" s="964">
        <v>0</v>
      </c>
      <c r="Z1737" s="964">
        <v>0</v>
      </c>
      <c r="AA1737" s="922"/>
      <c r="AB1737" s="965">
        <v>0</v>
      </c>
      <c r="AC1737" s="965">
        <v>0</v>
      </c>
      <c r="AD1737" s="965">
        <v>0</v>
      </c>
      <c r="AE1737" s="965">
        <v>0</v>
      </c>
      <c r="AF1737" s="965">
        <v>0</v>
      </c>
      <c r="AG1737" s="965">
        <v>0</v>
      </c>
      <c r="AH1737" s="965">
        <v>0</v>
      </c>
      <c r="AI1737" s="965">
        <v>0</v>
      </c>
      <c r="AJ1737" s="965">
        <v>0</v>
      </c>
      <c r="AK1737" s="965">
        <v>0</v>
      </c>
      <c r="AL1737" s="965">
        <v>0</v>
      </c>
      <c r="AM1737" s="965">
        <v>0</v>
      </c>
      <c r="AN1737" s="965">
        <v>0</v>
      </c>
      <c r="AO1737" s="965">
        <v>0</v>
      </c>
      <c r="AP1737" s="965">
        <v>0</v>
      </c>
      <c r="AQ1737" s="964">
        <v>0</v>
      </c>
      <c r="AR1737" s="964">
        <v>0</v>
      </c>
      <c r="AS1737" s="964">
        <v>0</v>
      </c>
      <c r="AT1737" s="964">
        <v>0</v>
      </c>
      <c r="AU1737" s="964">
        <v>0</v>
      </c>
      <c r="AV1737" s="964">
        <v>0</v>
      </c>
      <c r="AW1737" s="964">
        <v>0</v>
      </c>
      <c r="AX1737" s="964">
        <v>0</v>
      </c>
      <c r="AY1737" s="964">
        <v>0</v>
      </c>
      <c r="AZ1737" s="964">
        <v>0</v>
      </c>
      <c r="BA1737" s="964">
        <v>0</v>
      </c>
      <c r="BB1737" s="964">
        <v>0</v>
      </c>
      <c r="BC1737" s="922"/>
      <c r="BD1737" s="922"/>
      <c r="BE1737" s="922"/>
      <c r="BF1737" s="922"/>
      <c r="BG1737" s="964">
        <v>0</v>
      </c>
      <c r="BH1737" s="964">
        <v>0</v>
      </c>
      <c r="BI1737" s="922"/>
      <c r="BJ1737" s="1292">
        <v>0</v>
      </c>
      <c r="BK1737" s="916">
        <v>0</v>
      </c>
      <c r="BL1737" s="1292">
        <v>0</v>
      </c>
    </row>
    <row r="1738" spans="1:64" hidden="1">
      <c r="A1738" s="1022" t="s">
        <v>159</v>
      </c>
      <c r="B1738" s="875" t="s">
        <v>192</v>
      </c>
      <c r="C1738" s="871" t="s">
        <v>207</v>
      </c>
      <c r="D1738" s="914">
        <v>0</v>
      </c>
      <c r="E1738" s="922"/>
      <c r="F1738" s="922"/>
      <c r="G1738" s="964">
        <v>0</v>
      </c>
      <c r="H1738" s="964">
        <v>0</v>
      </c>
      <c r="I1738" s="922"/>
      <c r="J1738" s="964">
        <v>0</v>
      </c>
      <c r="K1738" s="964">
        <v>0</v>
      </c>
      <c r="L1738" s="964">
        <v>0</v>
      </c>
      <c r="M1738" s="964">
        <v>0</v>
      </c>
      <c r="N1738" s="965"/>
      <c r="O1738" s="964">
        <v>0</v>
      </c>
      <c r="P1738" s="964">
        <v>0</v>
      </c>
      <c r="Q1738" s="964">
        <v>0</v>
      </c>
      <c r="R1738" s="922"/>
      <c r="S1738" s="964">
        <v>0</v>
      </c>
      <c r="T1738" s="964">
        <v>0</v>
      </c>
      <c r="U1738" s="964">
        <v>0</v>
      </c>
      <c r="V1738" s="964">
        <v>0</v>
      </c>
      <c r="W1738" s="955">
        <v>0</v>
      </c>
      <c r="X1738" s="964">
        <v>0</v>
      </c>
      <c r="Y1738" s="964">
        <v>0</v>
      </c>
      <c r="Z1738" s="964">
        <v>0</v>
      </c>
      <c r="AA1738" s="922"/>
      <c r="AB1738" s="965">
        <v>0</v>
      </c>
      <c r="AC1738" s="965">
        <v>0</v>
      </c>
      <c r="AD1738" s="965">
        <v>0</v>
      </c>
      <c r="AE1738" s="965">
        <v>0</v>
      </c>
      <c r="AF1738" s="965">
        <v>0</v>
      </c>
      <c r="AG1738" s="965">
        <v>0</v>
      </c>
      <c r="AH1738" s="965">
        <v>0</v>
      </c>
      <c r="AI1738" s="965">
        <v>0</v>
      </c>
      <c r="AJ1738" s="965">
        <v>0</v>
      </c>
      <c r="AK1738" s="965">
        <v>0</v>
      </c>
      <c r="AL1738" s="965">
        <v>0</v>
      </c>
      <c r="AM1738" s="965">
        <v>0</v>
      </c>
      <c r="AN1738" s="965">
        <v>0</v>
      </c>
      <c r="AO1738" s="965">
        <v>0</v>
      </c>
      <c r="AP1738" s="965">
        <v>0</v>
      </c>
      <c r="AQ1738" s="964">
        <v>0</v>
      </c>
      <c r="AR1738" s="964">
        <v>0</v>
      </c>
      <c r="AS1738" s="964">
        <v>0</v>
      </c>
      <c r="AT1738" s="964">
        <v>0</v>
      </c>
      <c r="AU1738" s="964">
        <v>0</v>
      </c>
      <c r="AV1738" s="964">
        <v>0</v>
      </c>
      <c r="AW1738" s="964">
        <v>0</v>
      </c>
      <c r="AX1738" s="964">
        <v>0</v>
      </c>
      <c r="AY1738" s="964">
        <v>0</v>
      </c>
      <c r="AZ1738" s="964">
        <v>0</v>
      </c>
      <c r="BA1738" s="964">
        <v>0</v>
      </c>
      <c r="BB1738" s="964">
        <v>0</v>
      </c>
      <c r="BC1738" s="922"/>
      <c r="BD1738" s="922"/>
      <c r="BE1738" s="922"/>
      <c r="BF1738" s="922"/>
      <c r="BG1738" s="964">
        <v>0</v>
      </c>
      <c r="BH1738" s="964">
        <v>0</v>
      </c>
      <c r="BI1738" s="922"/>
      <c r="BJ1738" s="1292">
        <v>0</v>
      </c>
      <c r="BK1738" s="916">
        <v>0</v>
      </c>
      <c r="BL1738" s="1292">
        <v>0</v>
      </c>
    </row>
    <row r="1739" spans="1:64" hidden="1">
      <c r="A1739" s="1022" t="s">
        <v>160</v>
      </c>
      <c r="B1739" s="875" t="s">
        <v>269</v>
      </c>
      <c r="C1739" s="871" t="s">
        <v>100</v>
      </c>
      <c r="D1739" s="914">
        <v>0</v>
      </c>
      <c r="E1739" s="922"/>
      <c r="F1739" s="922"/>
      <c r="G1739" s="964">
        <v>0</v>
      </c>
      <c r="H1739" s="964">
        <v>0</v>
      </c>
      <c r="I1739" s="922"/>
      <c r="J1739" s="964">
        <v>0</v>
      </c>
      <c r="K1739" s="964">
        <v>0</v>
      </c>
      <c r="L1739" s="964">
        <v>0</v>
      </c>
      <c r="M1739" s="964">
        <v>0</v>
      </c>
      <c r="N1739" s="965"/>
      <c r="O1739" s="964">
        <v>0</v>
      </c>
      <c r="P1739" s="964">
        <v>0</v>
      </c>
      <c r="Q1739" s="964">
        <v>0</v>
      </c>
      <c r="R1739" s="922"/>
      <c r="S1739" s="964">
        <v>0</v>
      </c>
      <c r="T1739" s="964">
        <v>0</v>
      </c>
      <c r="U1739" s="964">
        <v>0</v>
      </c>
      <c r="V1739" s="964">
        <v>0</v>
      </c>
      <c r="W1739" s="964">
        <v>0</v>
      </c>
      <c r="X1739" s="955">
        <v>0</v>
      </c>
      <c r="Y1739" s="964">
        <v>0</v>
      </c>
      <c r="Z1739" s="964">
        <v>0</v>
      </c>
      <c r="AA1739" s="922"/>
      <c r="AB1739" s="965">
        <v>0</v>
      </c>
      <c r="AC1739" s="965">
        <v>0</v>
      </c>
      <c r="AD1739" s="965">
        <v>0</v>
      </c>
      <c r="AE1739" s="965">
        <v>0</v>
      </c>
      <c r="AF1739" s="965">
        <v>0</v>
      </c>
      <c r="AG1739" s="965">
        <v>0</v>
      </c>
      <c r="AH1739" s="965">
        <v>0</v>
      </c>
      <c r="AI1739" s="965">
        <v>0</v>
      </c>
      <c r="AJ1739" s="965">
        <v>0</v>
      </c>
      <c r="AK1739" s="965">
        <v>0</v>
      </c>
      <c r="AL1739" s="965">
        <v>0</v>
      </c>
      <c r="AM1739" s="965">
        <v>0</v>
      </c>
      <c r="AN1739" s="965">
        <v>0</v>
      </c>
      <c r="AO1739" s="965">
        <v>0</v>
      </c>
      <c r="AP1739" s="965">
        <v>0</v>
      </c>
      <c r="AQ1739" s="964">
        <v>0</v>
      </c>
      <c r="AR1739" s="964">
        <v>0</v>
      </c>
      <c r="AS1739" s="964">
        <v>0</v>
      </c>
      <c r="AT1739" s="964">
        <v>0</v>
      </c>
      <c r="AU1739" s="964">
        <v>0</v>
      </c>
      <c r="AV1739" s="964">
        <v>0</v>
      </c>
      <c r="AW1739" s="964">
        <v>0</v>
      </c>
      <c r="AX1739" s="964">
        <v>0</v>
      </c>
      <c r="AY1739" s="964">
        <v>0</v>
      </c>
      <c r="AZ1739" s="964">
        <v>0</v>
      </c>
      <c r="BA1739" s="964">
        <v>0</v>
      </c>
      <c r="BB1739" s="964">
        <v>0</v>
      </c>
      <c r="BC1739" s="922"/>
      <c r="BD1739" s="922"/>
      <c r="BE1739" s="922"/>
      <c r="BF1739" s="922"/>
      <c r="BG1739" s="964">
        <v>0</v>
      </c>
      <c r="BH1739" s="964">
        <v>0</v>
      </c>
      <c r="BI1739" s="922"/>
      <c r="BJ1739" s="922">
        <v>0</v>
      </c>
      <c r="BK1739" s="916">
        <v>0</v>
      </c>
      <c r="BL1739" s="1292">
        <v>0</v>
      </c>
    </row>
    <row r="1740" spans="1:64" hidden="1">
      <c r="A1740" s="1022" t="s">
        <v>161</v>
      </c>
      <c r="B1740" s="875" t="s">
        <v>179</v>
      </c>
      <c r="C1740" s="871" t="s">
        <v>101</v>
      </c>
      <c r="D1740" s="914">
        <v>0</v>
      </c>
      <c r="E1740" s="922"/>
      <c r="F1740" s="922"/>
      <c r="G1740" s="964">
        <v>0</v>
      </c>
      <c r="H1740" s="964">
        <v>0</v>
      </c>
      <c r="I1740" s="922"/>
      <c r="J1740" s="964">
        <v>0</v>
      </c>
      <c r="K1740" s="964">
        <v>0</v>
      </c>
      <c r="L1740" s="964">
        <v>0</v>
      </c>
      <c r="M1740" s="964">
        <v>0</v>
      </c>
      <c r="N1740" s="965"/>
      <c r="O1740" s="964">
        <v>0</v>
      </c>
      <c r="P1740" s="964">
        <v>0</v>
      </c>
      <c r="Q1740" s="964">
        <v>0</v>
      </c>
      <c r="R1740" s="922"/>
      <c r="S1740" s="964">
        <v>0</v>
      </c>
      <c r="T1740" s="964">
        <v>0</v>
      </c>
      <c r="U1740" s="964">
        <v>0</v>
      </c>
      <c r="V1740" s="964">
        <v>0</v>
      </c>
      <c r="W1740" s="964">
        <v>0</v>
      </c>
      <c r="X1740" s="964">
        <v>0</v>
      </c>
      <c r="Y1740" s="955">
        <v>0</v>
      </c>
      <c r="Z1740" s="964">
        <v>0</v>
      </c>
      <c r="AA1740" s="922"/>
      <c r="AB1740" s="965">
        <v>0</v>
      </c>
      <c r="AC1740" s="965">
        <v>0</v>
      </c>
      <c r="AD1740" s="965">
        <v>0</v>
      </c>
      <c r="AE1740" s="965">
        <v>0</v>
      </c>
      <c r="AF1740" s="965">
        <v>0</v>
      </c>
      <c r="AG1740" s="965">
        <v>0</v>
      </c>
      <c r="AH1740" s="965">
        <v>0</v>
      </c>
      <c r="AI1740" s="965">
        <v>0</v>
      </c>
      <c r="AJ1740" s="965">
        <v>0</v>
      </c>
      <c r="AK1740" s="965">
        <v>0</v>
      </c>
      <c r="AL1740" s="965">
        <v>0</v>
      </c>
      <c r="AM1740" s="965">
        <v>0</v>
      </c>
      <c r="AN1740" s="965">
        <v>0</v>
      </c>
      <c r="AO1740" s="965">
        <v>0</v>
      </c>
      <c r="AP1740" s="965">
        <v>0</v>
      </c>
      <c r="AQ1740" s="964">
        <v>0</v>
      </c>
      <c r="AR1740" s="964">
        <v>0</v>
      </c>
      <c r="AS1740" s="964">
        <v>0</v>
      </c>
      <c r="AT1740" s="964">
        <v>0</v>
      </c>
      <c r="AU1740" s="964">
        <v>0</v>
      </c>
      <c r="AV1740" s="964">
        <v>0</v>
      </c>
      <c r="AW1740" s="964">
        <v>0</v>
      </c>
      <c r="AX1740" s="964">
        <v>0</v>
      </c>
      <c r="AY1740" s="964">
        <v>0</v>
      </c>
      <c r="AZ1740" s="964">
        <v>0</v>
      </c>
      <c r="BA1740" s="964">
        <v>0</v>
      </c>
      <c r="BB1740" s="964">
        <v>0</v>
      </c>
      <c r="BC1740" s="922"/>
      <c r="BD1740" s="922"/>
      <c r="BE1740" s="922"/>
      <c r="BF1740" s="922"/>
      <c r="BG1740" s="964">
        <v>0</v>
      </c>
      <c r="BH1740" s="964">
        <v>0</v>
      </c>
      <c r="BI1740" s="922"/>
      <c r="BJ1740" s="1292">
        <v>0</v>
      </c>
      <c r="BK1740" s="916">
        <v>0</v>
      </c>
      <c r="BL1740" s="1292">
        <v>0</v>
      </c>
    </row>
    <row r="1741" spans="1:64" s="923" customFormat="1" hidden="1">
      <c r="A1741" s="1022" t="s">
        <v>225</v>
      </c>
      <c r="B1741" s="875" t="s">
        <v>199</v>
      </c>
      <c r="C1741" s="871" t="s">
        <v>102</v>
      </c>
      <c r="D1741" s="914">
        <v>0</v>
      </c>
      <c r="E1741" s="922"/>
      <c r="F1741" s="922"/>
      <c r="G1741" s="964">
        <v>0</v>
      </c>
      <c r="H1741" s="964">
        <v>0</v>
      </c>
      <c r="I1741" s="922"/>
      <c r="J1741" s="964">
        <v>0</v>
      </c>
      <c r="K1741" s="964">
        <v>0</v>
      </c>
      <c r="L1741" s="964">
        <v>0</v>
      </c>
      <c r="M1741" s="964">
        <v>0</v>
      </c>
      <c r="N1741" s="965"/>
      <c r="O1741" s="964">
        <v>0</v>
      </c>
      <c r="P1741" s="964">
        <v>0</v>
      </c>
      <c r="Q1741" s="964">
        <v>0</v>
      </c>
      <c r="R1741" s="922"/>
      <c r="S1741" s="964">
        <v>0</v>
      </c>
      <c r="T1741" s="964">
        <v>0</v>
      </c>
      <c r="U1741" s="964">
        <v>0</v>
      </c>
      <c r="V1741" s="964">
        <v>0</v>
      </c>
      <c r="W1741" s="964">
        <v>0</v>
      </c>
      <c r="X1741" s="964">
        <v>0</v>
      </c>
      <c r="Y1741" s="964">
        <v>0</v>
      </c>
      <c r="Z1741" s="955">
        <v>0</v>
      </c>
      <c r="AA1741" s="922"/>
      <c r="AB1741" s="965">
        <v>0</v>
      </c>
      <c r="AC1741" s="965">
        <v>0</v>
      </c>
      <c r="AD1741" s="965">
        <v>0</v>
      </c>
      <c r="AE1741" s="965">
        <v>0</v>
      </c>
      <c r="AF1741" s="965">
        <v>0</v>
      </c>
      <c r="AG1741" s="965">
        <v>0</v>
      </c>
      <c r="AH1741" s="965">
        <v>0</v>
      </c>
      <c r="AI1741" s="965">
        <v>0</v>
      </c>
      <c r="AJ1741" s="965">
        <v>0</v>
      </c>
      <c r="AK1741" s="965">
        <v>0</v>
      </c>
      <c r="AL1741" s="965">
        <v>0</v>
      </c>
      <c r="AM1741" s="965">
        <v>0</v>
      </c>
      <c r="AN1741" s="965">
        <v>0</v>
      </c>
      <c r="AO1741" s="965">
        <v>0</v>
      </c>
      <c r="AP1741" s="965">
        <v>0</v>
      </c>
      <c r="AQ1741" s="964">
        <v>0</v>
      </c>
      <c r="AR1741" s="964">
        <v>0</v>
      </c>
      <c r="AS1741" s="964">
        <v>0</v>
      </c>
      <c r="AT1741" s="964">
        <v>0</v>
      </c>
      <c r="AU1741" s="964">
        <v>0</v>
      </c>
      <c r="AV1741" s="964">
        <v>0</v>
      </c>
      <c r="AW1741" s="964">
        <v>0</v>
      </c>
      <c r="AX1741" s="964">
        <v>0</v>
      </c>
      <c r="AY1741" s="964">
        <v>0</v>
      </c>
      <c r="AZ1741" s="964">
        <v>0</v>
      </c>
      <c r="BA1741" s="964">
        <v>0</v>
      </c>
      <c r="BB1741" s="964">
        <v>0</v>
      </c>
      <c r="BC1741" s="922"/>
      <c r="BD1741" s="922"/>
      <c r="BE1741" s="922"/>
      <c r="BF1741" s="922"/>
      <c r="BG1741" s="964">
        <v>0</v>
      </c>
      <c r="BH1741" s="964">
        <v>0</v>
      </c>
      <c r="BI1741" s="922"/>
      <c r="BJ1741" s="1292">
        <v>0</v>
      </c>
      <c r="BK1741" s="916">
        <v>0</v>
      </c>
      <c r="BL1741" s="978">
        <v>0</v>
      </c>
    </row>
    <row r="1742" spans="1:64" ht="30.6" hidden="1">
      <c r="A1742" s="1022" t="s">
        <v>70</v>
      </c>
      <c r="B1742" s="875" t="s">
        <v>358</v>
      </c>
      <c r="C1742" s="871" t="s">
        <v>69</v>
      </c>
      <c r="D1742" s="916">
        <v>0</v>
      </c>
      <c r="E1742" s="922"/>
      <c r="F1742" s="922"/>
      <c r="G1742" s="922"/>
      <c r="H1742" s="922"/>
      <c r="I1742" s="922"/>
      <c r="J1742" s="922"/>
      <c r="K1742" s="922"/>
      <c r="L1742" s="922"/>
      <c r="M1742" s="922"/>
      <c r="N1742" s="961"/>
      <c r="O1742" s="922"/>
      <c r="P1742" s="922"/>
      <c r="Q1742" s="922"/>
      <c r="R1742" s="922"/>
      <c r="S1742" s="964"/>
      <c r="T1742" s="964"/>
      <c r="U1742" s="964"/>
      <c r="V1742" s="964"/>
      <c r="W1742" s="964"/>
      <c r="X1742" s="964"/>
      <c r="Y1742" s="964"/>
      <c r="Z1742" s="922"/>
      <c r="AA1742" s="955">
        <v>0</v>
      </c>
      <c r="AB1742" s="961"/>
      <c r="AC1742" s="961"/>
      <c r="AD1742" s="961"/>
      <c r="AE1742" s="961"/>
      <c r="AF1742" s="961"/>
      <c r="AG1742" s="961"/>
      <c r="AH1742" s="961"/>
      <c r="AI1742" s="961"/>
      <c r="AJ1742" s="961"/>
      <c r="AK1742" s="961"/>
      <c r="AL1742" s="961"/>
      <c r="AM1742" s="961"/>
      <c r="AN1742" s="961"/>
      <c r="AO1742" s="961"/>
      <c r="AP1742" s="961"/>
      <c r="AQ1742" s="922"/>
      <c r="AR1742" s="922"/>
      <c r="AS1742" s="922"/>
      <c r="AT1742" s="922"/>
      <c r="AU1742" s="922"/>
      <c r="AV1742" s="922"/>
      <c r="AW1742" s="922"/>
      <c r="AX1742" s="922"/>
      <c r="AY1742" s="922"/>
      <c r="AZ1742" s="922"/>
      <c r="BA1742" s="922"/>
      <c r="BB1742" s="922"/>
      <c r="BC1742" s="922"/>
      <c r="BD1742" s="922"/>
      <c r="BE1742" s="922"/>
      <c r="BF1742" s="922"/>
      <c r="BG1742" s="922"/>
      <c r="BH1742" s="922"/>
      <c r="BI1742" s="922"/>
      <c r="BJ1742" s="1292">
        <v>0</v>
      </c>
      <c r="BK1742" s="916">
        <v>0</v>
      </c>
      <c r="BL1742" s="1292">
        <v>0</v>
      </c>
    </row>
    <row r="1743" spans="1:64" hidden="1">
      <c r="A1743" s="1024" t="s">
        <v>212</v>
      </c>
      <c r="B1743" s="875" t="s">
        <v>92</v>
      </c>
      <c r="C1743" s="877" t="s">
        <v>103</v>
      </c>
      <c r="D1743" s="914">
        <v>0</v>
      </c>
      <c r="E1743" s="922"/>
      <c r="F1743" s="922"/>
      <c r="G1743" s="964">
        <v>0</v>
      </c>
      <c r="H1743" s="964">
        <v>0</v>
      </c>
      <c r="I1743" s="922"/>
      <c r="J1743" s="964">
        <v>0</v>
      </c>
      <c r="K1743" s="964">
        <v>0</v>
      </c>
      <c r="L1743" s="964">
        <v>0</v>
      </c>
      <c r="M1743" s="964">
        <v>0</v>
      </c>
      <c r="N1743" s="965"/>
      <c r="O1743" s="964">
        <v>0</v>
      </c>
      <c r="P1743" s="964">
        <v>0</v>
      </c>
      <c r="Q1743" s="964">
        <v>0</v>
      </c>
      <c r="R1743" s="922"/>
      <c r="S1743" s="964">
        <v>0</v>
      </c>
      <c r="T1743" s="964">
        <v>0</v>
      </c>
      <c r="U1743" s="964">
        <v>0</v>
      </c>
      <c r="V1743" s="964">
        <v>0</v>
      </c>
      <c r="W1743" s="964">
        <v>0</v>
      </c>
      <c r="X1743" s="964">
        <v>0</v>
      </c>
      <c r="Y1743" s="964">
        <v>0</v>
      </c>
      <c r="Z1743" s="964">
        <v>0</v>
      </c>
      <c r="AA1743" s="922"/>
      <c r="AB1743" s="935">
        <v>0</v>
      </c>
      <c r="AC1743" s="965">
        <v>0</v>
      </c>
      <c r="AD1743" s="965">
        <v>0</v>
      </c>
      <c r="AE1743" s="965">
        <v>0</v>
      </c>
      <c r="AF1743" s="965">
        <v>0</v>
      </c>
      <c r="AG1743" s="965">
        <v>0</v>
      </c>
      <c r="AH1743" s="965">
        <v>0</v>
      </c>
      <c r="AI1743" s="965">
        <v>0</v>
      </c>
      <c r="AJ1743" s="965">
        <v>0</v>
      </c>
      <c r="AK1743" s="965">
        <v>0</v>
      </c>
      <c r="AL1743" s="965">
        <v>0</v>
      </c>
      <c r="AM1743" s="965">
        <v>0</v>
      </c>
      <c r="AN1743" s="965">
        <v>0</v>
      </c>
      <c r="AO1743" s="965">
        <v>0</v>
      </c>
      <c r="AP1743" s="965">
        <v>0</v>
      </c>
      <c r="AQ1743" s="964">
        <v>0</v>
      </c>
      <c r="AR1743" s="964">
        <v>0</v>
      </c>
      <c r="AS1743" s="964">
        <v>0</v>
      </c>
      <c r="AT1743" s="964">
        <v>0</v>
      </c>
      <c r="AU1743" s="964">
        <v>0</v>
      </c>
      <c r="AV1743" s="964">
        <v>0</v>
      </c>
      <c r="AW1743" s="964">
        <v>0</v>
      </c>
      <c r="AX1743" s="964">
        <v>0</v>
      </c>
      <c r="AY1743" s="964">
        <v>0</v>
      </c>
      <c r="AZ1743" s="964">
        <v>0</v>
      </c>
      <c r="BA1743" s="964">
        <v>0</v>
      </c>
      <c r="BB1743" s="964">
        <v>0</v>
      </c>
      <c r="BC1743" s="922"/>
      <c r="BD1743" s="922"/>
      <c r="BE1743" s="922"/>
      <c r="BF1743" s="922"/>
      <c r="BG1743" s="964">
        <v>0</v>
      </c>
      <c r="BH1743" s="964">
        <v>0</v>
      </c>
      <c r="BI1743" s="922"/>
      <c r="BJ1743" s="1292">
        <v>0</v>
      </c>
      <c r="BK1743" s="916">
        <v>0</v>
      </c>
      <c r="BL1743" s="979">
        <v>0</v>
      </c>
    </row>
    <row r="1744" spans="1:64" hidden="1">
      <c r="A1744" s="1024" t="s">
        <v>213</v>
      </c>
      <c r="B1744" s="876" t="s">
        <v>93</v>
      </c>
      <c r="C1744" s="877" t="s">
        <v>104</v>
      </c>
      <c r="D1744" s="914">
        <v>0</v>
      </c>
      <c r="E1744" s="922"/>
      <c r="F1744" s="922"/>
      <c r="G1744" s="964">
        <v>0</v>
      </c>
      <c r="H1744" s="964">
        <v>0</v>
      </c>
      <c r="I1744" s="922"/>
      <c r="J1744" s="964">
        <v>0</v>
      </c>
      <c r="K1744" s="964">
        <v>0</v>
      </c>
      <c r="L1744" s="964">
        <v>0</v>
      </c>
      <c r="M1744" s="964">
        <v>0</v>
      </c>
      <c r="N1744" s="965"/>
      <c r="O1744" s="964">
        <v>0</v>
      </c>
      <c r="P1744" s="964">
        <v>0</v>
      </c>
      <c r="Q1744" s="964">
        <v>0</v>
      </c>
      <c r="R1744" s="922"/>
      <c r="S1744" s="964">
        <v>0</v>
      </c>
      <c r="T1744" s="964">
        <v>0</v>
      </c>
      <c r="U1744" s="964">
        <v>0</v>
      </c>
      <c r="V1744" s="964">
        <v>0</v>
      </c>
      <c r="W1744" s="964">
        <v>0</v>
      </c>
      <c r="X1744" s="964">
        <v>0</v>
      </c>
      <c r="Y1744" s="964">
        <v>0</v>
      </c>
      <c r="Z1744" s="964">
        <v>0</v>
      </c>
      <c r="AA1744" s="922"/>
      <c r="AB1744" s="965">
        <v>0</v>
      </c>
      <c r="AC1744" s="935">
        <v>0</v>
      </c>
      <c r="AD1744" s="965">
        <v>0</v>
      </c>
      <c r="AE1744" s="965">
        <v>0</v>
      </c>
      <c r="AF1744" s="965">
        <v>0</v>
      </c>
      <c r="AG1744" s="965">
        <v>0</v>
      </c>
      <c r="AH1744" s="965">
        <v>0</v>
      </c>
      <c r="AI1744" s="965">
        <v>0</v>
      </c>
      <c r="AJ1744" s="965">
        <v>0</v>
      </c>
      <c r="AK1744" s="965">
        <v>0</v>
      </c>
      <c r="AL1744" s="965">
        <v>0</v>
      </c>
      <c r="AM1744" s="965">
        <v>0</v>
      </c>
      <c r="AN1744" s="965">
        <v>0</v>
      </c>
      <c r="AO1744" s="965">
        <v>0</v>
      </c>
      <c r="AP1744" s="965">
        <v>0</v>
      </c>
      <c r="AQ1744" s="964">
        <v>0</v>
      </c>
      <c r="AR1744" s="964">
        <v>0</v>
      </c>
      <c r="AS1744" s="964">
        <v>0</v>
      </c>
      <c r="AT1744" s="964">
        <v>0</v>
      </c>
      <c r="AU1744" s="964">
        <v>0</v>
      </c>
      <c r="AV1744" s="964">
        <v>0</v>
      </c>
      <c r="AW1744" s="964">
        <v>0</v>
      </c>
      <c r="AX1744" s="964">
        <v>0</v>
      </c>
      <c r="AY1744" s="964">
        <v>0</v>
      </c>
      <c r="AZ1744" s="964">
        <v>0</v>
      </c>
      <c r="BA1744" s="964">
        <v>0</v>
      </c>
      <c r="BB1744" s="964">
        <v>0</v>
      </c>
      <c r="BC1744" s="922"/>
      <c r="BD1744" s="922"/>
      <c r="BE1744" s="922"/>
      <c r="BF1744" s="922"/>
      <c r="BG1744" s="964">
        <v>0</v>
      </c>
      <c r="BH1744" s="964">
        <v>0</v>
      </c>
      <c r="BI1744" s="922"/>
      <c r="BJ1744" s="1292">
        <v>0</v>
      </c>
      <c r="BK1744" s="916">
        <v>0</v>
      </c>
      <c r="BL1744" s="979">
        <v>0</v>
      </c>
    </row>
    <row r="1745" spans="1:64" hidden="1">
      <c r="A1745" s="1024" t="s">
        <v>214</v>
      </c>
      <c r="B1745" s="876" t="s">
        <v>94</v>
      </c>
      <c r="C1745" s="877" t="s">
        <v>105</v>
      </c>
      <c r="D1745" s="914">
        <v>0</v>
      </c>
      <c r="E1745" s="922"/>
      <c r="F1745" s="922"/>
      <c r="G1745" s="964">
        <v>0</v>
      </c>
      <c r="H1745" s="964">
        <v>0</v>
      </c>
      <c r="I1745" s="922"/>
      <c r="J1745" s="964">
        <v>0</v>
      </c>
      <c r="K1745" s="964">
        <v>0</v>
      </c>
      <c r="L1745" s="964">
        <v>0</v>
      </c>
      <c r="M1745" s="964">
        <v>0</v>
      </c>
      <c r="N1745" s="965"/>
      <c r="O1745" s="964">
        <v>0</v>
      </c>
      <c r="P1745" s="964">
        <v>0</v>
      </c>
      <c r="Q1745" s="964">
        <v>0</v>
      </c>
      <c r="R1745" s="922"/>
      <c r="S1745" s="964">
        <v>0</v>
      </c>
      <c r="T1745" s="964">
        <v>0</v>
      </c>
      <c r="U1745" s="964">
        <v>0</v>
      </c>
      <c r="V1745" s="964">
        <v>0</v>
      </c>
      <c r="W1745" s="964">
        <v>0</v>
      </c>
      <c r="X1745" s="964">
        <v>0</v>
      </c>
      <c r="Y1745" s="964">
        <v>0</v>
      </c>
      <c r="Z1745" s="964">
        <v>0</v>
      </c>
      <c r="AA1745" s="922"/>
      <c r="AB1745" s="965">
        <v>0</v>
      </c>
      <c r="AC1745" s="965">
        <v>0</v>
      </c>
      <c r="AD1745" s="965">
        <v>0</v>
      </c>
      <c r="AE1745" s="965">
        <v>0</v>
      </c>
      <c r="AF1745" s="965">
        <v>0</v>
      </c>
      <c r="AG1745" s="965">
        <v>0</v>
      </c>
      <c r="AH1745" s="935">
        <v>0</v>
      </c>
      <c r="AI1745" s="965">
        <v>0</v>
      </c>
      <c r="AJ1745" s="965">
        <v>0</v>
      </c>
      <c r="AK1745" s="965">
        <v>0</v>
      </c>
      <c r="AL1745" s="965">
        <v>0</v>
      </c>
      <c r="AM1745" s="965">
        <v>0</v>
      </c>
      <c r="AN1745" s="965">
        <v>0</v>
      </c>
      <c r="AO1745" s="965">
        <v>0</v>
      </c>
      <c r="AP1745" s="965">
        <v>0</v>
      </c>
      <c r="AQ1745" s="964">
        <v>0</v>
      </c>
      <c r="AR1745" s="964">
        <v>0</v>
      </c>
      <c r="AS1745" s="964">
        <v>0</v>
      </c>
      <c r="AT1745" s="964">
        <v>0</v>
      </c>
      <c r="AU1745" s="964">
        <v>0</v>
      </c>
      <c r="AV1745" s="964">
        <v>0</v>
      </c>
      <c r="AW1745" s="964">
        <v>0</v>
      </c>
      <c r="AX1745" s="964">
        <v>0</v>
      </c>
      <c r="AY1745" s="964">
        <v>0</v>
      </c>
      <c r="AZ1745" s="964">
        <v>0</v>
      </c>
      <c r="BA1745" s="964">
        <v>0</v>
      </c>
      <c r="BB1745" s="964">
        <v>0</v>
      </c>
      <c r="BC1745" s="922"/>
      <c r="BD1745" s="922"/>
      <c r="BE1745" s="922"/>
      <c r="BF1745" s="922"/>
      <c r="BG1745" s="964">
        <v>0</v>
      </c>
      <c r="BH1745" s="964">
        <v>0</v>
      </c>
      <c r="BI1745" s="922"/>
      <c r="BJ1745" s="1292">
        <v>0</v>
      </c>
      <c r="BK1745" s="916">
        <v>0</v>
      </c>
      <c r="BL1745" s="979">
        <v>0</v>
      </c>
    </row>
    <row r="1746" spans="1:64" hidden="1">
      <c r="A1746" s="1024" t="s">
        <v>215</v>
      </c>
      <c r="B1746" s="876" t="s">
        <v>383</v>
      </c>
      <c r="C1746" s="877" t="s">
        <v>106</v>
      </c>
      <c r="D1746" s="914">
        <v>0</v>
      </c>
      <c r="E1746" s="922"/>
      <c r="F1746" s="922"/>
      <c r="G1746" s="964">
        <v>0</v>
      </c>
      <c r="H1746" s="964">
        <v>0</v>
      </c>
      <c r="I1746" s="922"/>
      <c r="J1746" s="964">
        <v>0</v>
      </c>
      <c r="K1746" s="964">
        <v>0</v>
      </c>
      <c r="L1746" s="964">
        <v>0</v>
      </c>
      <c r="M1746" s="964">
        <v>0</v>
      </c>
      <c r="N1746" s="965"/>
      <c r="O1746" s="964">
        <v>0</v>
      </c>
      <c r="P1746" s="964">
        <v>0</v>
      </c>
      <c r="Q1746" s="964">
        <v>0</v>
      </c>
      <c r="R1746" s="922"/>
      <c r="S1746" s="964">
        <v>0</v>
      </c>
      <c r="T1746" s="964">
        <v>0</v>
      </c>
      <c r="U1746" s="964">
        <v>0</v>
      </c>
      <c r="V1746" s="964">
        <v>0</v>
      </c>
      <c r="W1746" s="964">
        <v>0</v>
      </c>
      <c r="X1746" s="964">
        <v>0</v>
      </c>
      <c r="Y1746" s="964">
        <v>0</v>
      </c>
      <c r="Z1746" s="964">
        <v>0</v>
      </c>
      <c r="AA1746" s="922"/>
      <c r="AB1746" s="965">
        <v>0</v>
      </c>
      <c r="AC1746" s="965">
        <v>0</v>
      </c>
      <c r="AD1746" s="965">
        <v>0</v>
      </c>
      <c r="AE1746" s="965">
        <v>0</v>
      </c>
      <c r="AF1746" s="965">
        <v>0</v>
      </c>
      <c r="AG1746" s="965">
        <v>0</v>
      </c>
      <c r="AH1746" s="965">
        <v>0</v>
      </c>
      <c r="AI1746" s="935">
        <v>0</v>
      </c>
      <c r="AJ1746" s="965">
        <v>0</v>
      </c>
      <c r="AK1746" s="965">
        <v>0</v>
      </c>
      <c r="AL1746" s="965">
        <v>0</v>
      </c>
      <c r="AM1746" s="965">
        <v>0</v>
      </c>
      <c r="AN1746" s="965">
        <v>0</v>
      </c>
      <c r="AO1746" s="965">
        <v>0</v>
      </c>
      <c r="AP1746" s="965">
        <v>0</v>
      </c>
      <c r="AQ1746" s="964">
        <v>0</v>
      </c>
      <c r="AR1746" s="964">
        <v>0</v>
      </c>
      <c r="AS1746" s="964">
        <v>0</v>
      </c>
      <c r="AT1746" s="964">
        <v>0</v>
      </c>
      <c r="AU1746" s="964">
        <v>0</v>
      </c>
      <c r="AV1746" s="964">
        <v>0</v>
      </c>
      <c r="AW1746" s="964">
        <v>0</v>
      </c>
      <c r="AX1746" s="964">
        <v>0</v>
      </c>
      <c r="AY1746" s="964">
        <v>0</v>
      </c>
      <c r="AZ1746" s="964">
        <v>0</v>
      </c>
      <c r="BA1746" s="964">
        <v>0</v>
      </c>
      <c r="BB1746" s="964">
        <v>0</v>
      </c>
      <c r="BC1746" s="922"/>
      <c r="BD1746" s="922"/>
      <c r="BE1746" s="922"/>
      <c r="BF1746" s="922"/>
      <c r="BG1746" s="964">
        <v>0</v>
      </c>
      <c r="BH1746" s="964">
        <v>0</v>
      </c>
      <c r="BI1746" s="922"/>
      <c r="BJ1746" s="1292">
        <v>0</v>
      </c>
      <c r="BK1746" s="916">
        <v>0</v>
      </c>
      <c r="BL1746" s="979">
        <v>0</v>
      </c>
    </row>
    <row r="1747" spans="1:64" hidden="1">
      <c r="A1747" s="1024" t="s">
        <v>216</v>
      </c>
      <c r="B1747" s="876" t="s">
        <v>382</v>
      </c>
      <c r="C1747" s="877" t="s">
        <v>107</v>
      </c>
      <c r="D1747" s="914">
        <v>0</v>
      </c>
      <c r="E1747" s="922"/>
      <c r="F1747" s="922"/>
      <c r="G1747" s="964">
        <v>0</v>
      </c>
      <c r="H1747" s="964">
        <v>0</v>
      </c>
      <c r="I1747" s="922"/>
      <c r="J1747" s="964">
        <v>0</v>
      </c>
      <c r="K1747" s="964">
        <v>0</v>
      </c>
      <c r="L1747" s="964">
        <v>0</v>
      </c>
      <c r="M1747" s="964">
        <v>0</v>
      </c>
      <c r="N1747" s="965"/>
      <c r="O1747" s="964">
        <v>0</v>
      </c>
      <c r="P1747" s="964">
        <v>0</v>
      </c>
      <c r="Q1747" s="964">
        <v>0</v>
      </c>
      <c r="R1747" s="922"/>
      <c r="S1747" s="964">
        <v>0</v>
      </c>
      <c r="T1747" s="964">
        <v>0</v>
      </c>
      <c r="U1747" s="964">
        <v>0</v>
      </c>
      <c r="V1747" s="964">
        <v>0</v>
      </c>
      <c r="W1747" s="964">
        <v>0</v>
      </c>
      <c r="X1747" s="964">
        <v>0</v>
      </c>
      <c r="Y1747" s="964">
        <v>0</v>
      </c>
      <c r="Z1747" s="964">
        <v>0</v>
      </c>
      <c r="AA1747" s="922"/>
      <c r="AB1747" s="965">
        <v>0</v>
      </c>
      <c r="AC1747" s="965">
        <v>0</v>
      </c>
      <c r="AD1747" s="935">
        <v>0</v>
      </c>
      <c r="AE1747" s="965">
        <v>0</v>
      </c>
      <c r="AF1747" s="965">
        <v>0</v>
      </c>
      <c r="AG1747" s="965">
        <v>0</v>
      </c>
      <c r="AH1747" s="965">
        <v>0</v>
      </c>
      <c r="AI1747" s="965">
        <v>0</v>
      </c>
      <c r="AJ1747" s="965">
        <v>0</v>
      </c>
      <c r="AK1747" s="965">
        <v>0</v>
      </c>
      <c r="AL1747" s="965">
        <v>0</v>
      </c>
      <c r="AM1747" s="965">
        <v>0</v>
      </c>
      <c r="AN1747" s="965">
        <v>0</v>
      </c>
      <c r="AO1747" s="965">
        <v>0</v>
      </c>
      <c r="AP1747" s="965">
        <v>0</v>
      </c>
      <c r="AQ1747" s="964">
        <v>0</v>
      </c>
      <c r="AR1747" s="964">
        <v>0</v>
      </c>
      <c r="AS1747" s="964">
        <v>0</v>
      </c>
      <c r="AT1747" s="964">
        <v>0</v>
      </c>
      <c r="AU1747" s="964">
        <v>0</v>
      </c>
      <c r="AV1747" s="964">
        <v>0</v>
      </c>
      <c r="AW1747" s="964">
        <v>0</v>
      </c>
      <c r="AX1747" s="964">
        <v>0</v>
      </c>
      <c r="AY1747" s="964">
        <v>0</v>
      </c>
      <c r="AZ1747" s="964">
        <v>0</v>
      </c>
      <c r="BA1747" s="964">
        <v>0</v>
      </c>
      <c r="BB1747" s="964">
        <v>0</v>
      </c>
      <c r="BC1747" s="922"/>
      <c r="BD1747" s="922"/>
      <c r="BE1747" s="922"/>
      <c r="BF1747" s="922"/>
      <c r="BG1747" s="964">
        <v>0</v>
      </c>
      <c r="BH1747" s="964">
        <v>0</v>
      </c>
      <c r="BI1747" s="922"/>
      <c r="BJ1747" s="1292">
        <v>0</v>
      </c>
      <c r="BK1747" s="916">
        <v>0</v>
      </c>
      <c r="BL1747" s="979">
        <v>0</v>
      </c>
    </row>
    <row r="1748" spans="1:64" hidden="1">
      <c r="A1748" s="1024" t="s">
        <v>217</v>
      </c>
      <c r="B1748" s="876" t="s">
        <v>282</v>
      </c>
      <c r="C1748" s="877" t="s">
        <v>108</v>
      </c>
      <c r="D1748" s="914">
        <v>0</v>
      </c>
      <c r="E1748" s="922"/>
      <c r="F1748" s="922"/>
      <c r="G1748" s="964">
        <v>0</v>
      </c>
      <c r="H1748" s="964">
        <v>0</v>
      </c>
      <c r="I1748" s="922"/>
      <c r="J1748" s="964">
        <v>0</v>
      </c>
      <c r="K1748" s="964">
        <v>0</v>
      </c>
      <c r="L1748" s="964">
        <v>0</v>
      </c>
      <c r="M1748" s="964">
        <v>0</v>
      </c>
      <c r="N1748" s="965"/>
      <c r="O1748" s="964">
        <v>0</v>
      </c>
      <c r="P1748" s="964">
        <v>0</v>
      </c>
      <c r="Q1748" s="964">
        <v>0</v>
      </c>
      <c r="R1748" s="922"/>
      <c r="S1748" s="964">
        <v>0</v>
      </c>
      <c r="T1748" s="964">
        <v>0</v>
      </c>
      <c r="U1748" s="964">
        <v>0</v>
      </c>
      <c r="V1748" s="964">
        <v>0</v>
      </c>
      <c r="W1748" s="964">
        <v>0</v>
      </c>
      <c r="X1748" s="964">
        <v>0</v>
      </c>
      <c r="Y1748" s="964">
        <v>0</v>
      </c>
      <c r="Z1748" s="964">
        <v>0</v>
      </c>
      <c r="AA1748" s="922"/>
      <c r="AB1748" s="965">
        <v>0</v>
      </c>
      <c r="AC1748" s="965">
        <v>0</v>
      </c>
      <c r="AD1748" s="965">
        <v>0</v>
      </c>
      <c r="AE1748" s="935">
        <v>0</v>
      </c>
      <c r="AF1748" s="965">
        <v>0</v>
      </c>
      <c r="AG1748" s="965">
        <v>0</v>
      </c>
      <c r="AH1748" s="965">
        <v>0</v>
      </c>
      <c r="AI1748" s="965">
        <v>0</v>
      </c>
      <c r="AJ1748" s="965">
        <v>0</v>
      </c>
      <c r="AK1748" s="965">
        <v>0</v>
      </c>
      <c r="AL1748" s="965">
        <v>0</v>
      </c>
      <c r="AM1748" s="965">
        <v>0</v>
      </c>
      <c r="AN1748" s="965">
        <v>0</v>
      </c>
      <c r="AO1748" s="965">
        <v>0</v>
      </c>
      <c r="AP1748" s="965">
        <v>0</v>
      </c>
      <c r="AQ1748" s="964">
        <v>0</v>
      </c>
      <c r="AR1748" s="964">
        <v>0</v>
      </c>
      <c r="AS1748" s="964">
        <v>0</v>
      </c>
      <c r="AT1748" s="964">
        <v>0</v>
      </c>
      <c r="AU1748" s="964">
        <v>0</v>
      </c>
      <c r="AV1748" s="964">
        <v>0</v>
      </c>
      <c r="AW1748" s="964">
        <v>0</v>
      </c>
      <c r="AX1748" s="964">
        <v>0</v>
      </c>
      <c r="AY1748" s="964">
        <v>0</v>
      </c>
      <c r="AZ1748" s="964">
        <v>0</v>
      </c>
      <c r="BA1748" s="964">
        <v>0</v>
      </c>
      <c r="BB1748" s="964">
        <v>0</v>
      </c>
      <c r="BC1748" s="922"/>
      <c r="BD1748" s="922"/>
      <c r="BE1748" s="922"/>
      <c r="BF1748" s="922"/>
      <c r="BG1748" s="964">
        <v>0</v>
      </c>
      <c r="BH1748" s="964">
        <v>0</v>
      </c>
      <c r="BI1748" s="922"/>
      <c r="BJ1748" s="1292">
        <v>0</v>
      </c>
      <c r="BK1748" s="916">
        <v>0</v>
      </c>
      <c r="BL1748" s="979">
        <v>0</v>
      </c>
    </row>
    <row r="1749" spans="1:64" hidden="1">
      <c r="A1749" s="1024" t="s">
        <v>218</v>
      </c>
      <c r="B1749" s="876" t="s">
        <v>283</v>
      </c>
      <c r="C1749" s="877" t="s">
        <v>109</v>
      </c>
      <c r="D1749" s="914">
        <v>0</v>
      </c>
      <c r="E1749" s="922"/>
      <c r="F1749" s="922"/>
      <c r="G1749" s="964">
        <v>0</v>
      </c>
      <c r="H1749" s="964">
        <v>0</v>
      </c>
      <c r="I1749" s="922"/>
      <c r="J1749" s="964">
        <v>0</v>
      </c>
      <c r="K1749" s="964">
        <v>0</v>
      </c>
      <c r="L1749" s="964">
        <v>0</v>
      </c>
      <c r="M1749" s="964">
        <v>0</v>
      </c>
      <c r="N1749" s="965"/>
      <c r="O1749" s="964">
        <v>0</v>
      </c>
      <c r="P1749" s="964">
        <v>0</v>
      </c>
      <c r="Q1749" s="964">
        <v>0</v>
      </c>
      <c r="R1749" s="922"/>
      <c r="S1749" s="964">
        <v>0</v>
      </c>
      <c r="T1749" s="964">
        <v>0</v>
      </c>
      <c r="U1749" s="964">
        <v>0</v>
      </c>
      <c r="V1749" s="964">
        <v>0</v>
      </c>
      <c r="W1749" s="964">
        <v>0</v>
      </c>
      <c r="X1749" s="964">
        <v>0</v>
      </c>
      <c r="Y1749" s="964">
        <v>0</v>
      </c>
      <c r="Z1749" s="964">
        <v>0</v>
      </c>
      <c r="AA1749" s="922"/>
      <c r="AB1749" s="965">
        <v>0</v>
      </c>
      <c r="AC1749" s="965">
        <v>0</v>
      </c>
      <c r="AD1749" s="965">
        <v>0</v>
      </c>
      <c r="AE1749" s="965">
        <v>0</v>
      </c>
      <c r="AF1749" s="935">
        <v>0</v>
      </c>
      <c r="AG1749" s="965">
        <v>0</v>
      </c>
      <c r="AH1749" s="965">
        <v>0</v>
      </c>
      <c r="AI1749" s="965">
        <v>0</v>
      </c>
      <c r="AJ1749" s="965">
        <v>0</v>
      </c>
      <c r="AK1749" s="965">
        <v>0</v>
      </c>
      <c r="AL1749" s="965">
        <v>0</v>
      </c>
      <c r="AM1749" s="965">
        <v>0</v>
      </c>
      <c r="AN1749" s="965">
        <v>0</v>
      </c>
      <c r="AO1749" s="965">
        <v>0</v>
      </c>
      <c r="AP1749" s="965">
        <v>0</v>
      </c>
      <c r="AQ1749" s="964">
        <v>0</v>
      </c>
      <c r="AR1749" s="964">
        <v>0</v>
      </c>
      <c r="AS1749" s="964">
        <v>0</v>
      </c>
      <c r="AT1749" s="964">
        <v>0</v>
      </c>
      <c r="AU1749" s="964">
        <v>0</v>
      </c>
      <c r="AV1749" s="964">
        <v>0</v>
      </c>
      <c r="AW1749" s="964">
        <v>0</v>
      </c>
      <c r="AX1749" s="964">
        <v>0</v>
      </c>
      <c r="AY1749" s="964">
        <v>0</v>
      </c>
      <c r="AZ1749" s="964">
        <v>0</v>
      </c>
      <c r="BA1749" s="964">
        <v>0</v>
      </c>
      <c r="BB1749" s="964">
        <v>0</v>
      </c>
      <c r="BC1749" s="922"/>
      <c r="BD1749" s="922"/>
      <c r="BE1749" s="922"/>
      <c r="BF1749" s="922"/>
      <c r="BG1749" s="964">
        <v>0</v>
      </c>
      <c r="BH1749" s="964">
        <v>0</v>
      </c>
      <c r="BI1749" s="922"/>
      <c r="BJ1749" s="1292">
        <v>0</v>
      </c>
      <c r="BK1749" s="916">
        <v>0</v>
      </c>
      <c r="BL1749" s="979">
        <v>0</v>
      </c>
    </row>
    <row r="1750" spans="1:64" hidden="1">
      <c r="A1750" s="1024" t="s">
        <v>219</v>
      </c>
      <c r="B1750" s="876" t="s">
        <v>284</v>
      </c>
      <c r="C1750" s="877" t="s">
        <v>110</v>
      </c>
      <c r="D1750" s="914">
        <v>0</v>
      </c>
      <c r="E1750" s="922"/>
      <c r="F1750" s="922"/>
      <c r="G1750" s="964">
        <v>0</v>
      </c>
      <c r="H1750" s="964">
        <v>0</v>
      </c>
      <c r="I1750" s="922"/>
      <c r="J1750" s="964">
        <v>0</v>
      </c>
      <c r="K1750" s="964">
        <v>0</v>
      </c>
      <c r="L1750" s="964">
        <v>0</v>
      </c>
      <c r="M1750" s="964">
        <v>0</v>
      </c>
      <c r="N1750" s="965"/>
      <c r="O1750" s="964">
        <v>0</v>
      </c>
      <c r="P1750" s="964">
        <v>0</v>
      </c>
      <c r="Q1750" s="964">
        <v>0</v>
      </c>
      <c r="R1750" s="922"/>
      <c r="S1750" s="964">
        <v>0</v>
      </c>
      <c r="T1750" s="964">
        <v>0</v>
      </c>
      <c r="U1750" s="964">
        <v>0</v>
      </c>
      <c r="V1750" s="964">
        <v>0</v>
      </c>
      <c r="W1750" s="964">
        <v>0</v>
      </c>
      <c r="X1750" s="964">
        <v>0</v>
      </c>
      <c r="Y1750" s="964">
        <v>0</v>
      </c>
      <c r="Z1750" s="964">
        <v>0</v>
      </c>
      <c r="AA1750" s="922"/>
      <c r="AB1750" s="965">
        <v>0</v>
      </c>
      <c r="AC1750" s="965">
        <v>0</v>
      </c>
      <c r="AD1750" s="965">
        <v>0</v>
      </c>
      <c r="AE1750" s="965">
        <v>0</v>
      </c>
      <c r="AF1750" s="965">
        <v>0</v>
      </c>
      <c r="AG1750" s="935">
        <v>0</v>
      </c>
      <c r="AH1750" s="965">
        <v>0</v>
      </c>
      <c r="AI1750" s="965">
        <v>0</v>
      </c>
      <c r="AJ1750" s="965">
        <v>0</v>
      </c>
      <c r="AK1750" s="965">
        <v>0</v>
      </c>
      <c r="AL1750" s="965">
        <v>0</v>
      </c>
      <c r="AM1750" s="965">
        <v>0</v>
      </c>
      <c r="AN1750" s="965">
        <v>0</v>
      </c>
      <c r="AO1750" s="965">
        <v>0</v>
      </c>
      <c r="AP1750" s="965">
        <v>0</v>
      </c>
      <c r="AQ1750" s="964">
        <v>0</v>
      </c>
      <c r="AR1750" s="964">
        <v>0</v>
      </c>
      <c r="AS1750" s="964">
        <v>0</v>
      </c>
      <c r="AT1750" s="964">
        <v>0</v>
      </c>
      <c r="AU1750" s="964">
        <v>0</v>
      </c>
      <c r="AV1750" s="964">
        <v>0</v>
      </c>
      <c r="AW1750" s="964">
        <v>0</v>
      </c>
      <c r="AX1750" s="964">
        <v>0</v>
      </c>
      <c r="AY1750" s="964">
        <v>0</v>
      </c>
      <c r="AZ1750" s="964">
        <v>0</v>
      </c>
      <c r="BA1750" s="964">
        <v>0</v>
      </c>
      <c r="BB1750" s="964">
        <v>0</v>
      </c>
      <c r="BC1750" s="922"/>
      <c r="BD1750" s="922"/>
      <c r="BE1750" s="922"/>
      <c r="BF1750" s="922"/>
      <c r="BG1750" s="964">
        <v>0</v>
      </c>
      <c r="BH1750" s="964">
        <v>0</v>
      </c>
      <c r="BI1750" s="922"/>
      <c r="BJ1750" s="1292">
        <v>0</v>
      </c>
      <c r="BK1750" s="916">
        <v>0</v>
      </c>
      <c r="BL1750" s="979">
        <v>0</v>
      </c>
    </row>
    <row r="1751" spans="1:64" s="923" customFormat="1" hidden="1">
      <c r="A1751" s="1022" t="s">
        <v>71</v>
      </c>
      <c r="B1751" s="876" t="s">
        <v>193</v>
      </c>
      <c r="C1751" s="871" t="s">
        <v>164</v>
      </c>
      <c r="D1751" s="914">
        <v>0</v>
      </c>
      <c r="E1751" s="922"/>
      <c r="F1751" s="922"/>
      <c r="G1751" s="964">
        <v>0</v>
      </c>
      <c r="H1751" s="964">
        <v>0</v>
      </c>
      <c r="I1751" s="922"/>
      <c r="J1751" s="964">
        <v>0</v>
      </c>
      <c r="K1751" s="964">
        <v>0</v>
      </c>
      <c r="L1751" s="964">
        <v>0</v>
      </c>
      <c r="M1751" s="964">
        <v>0</v>
      </c>
      <c r="N1751" s="965"/>
      <c r="O1751" s="964">
        <v>0</v>
      </c>
      <c r="P1751" s="964">
        <v>0</v>
      </c>
      <c r="Q1751" s="964">
        <v>0</v>
      </c>
      <c r="R1751" s="922"/>
      <c r="S1751" s="964">
        <v>0</v>
      </c>
      <c r="T1751" s="964">
        <v>0</v>
      </c>
      <c r="U1751" s="964">
        <v>0</v>
      </c>
      <c r="V1751" s="964">
        <v>0</v>
      </c>
      <c r="W1751" s="964">
        <v>0</v>
      </c>
      <c r="X1751" s="964">
        <v>0</v>
      </c>
      <c r="Y1751" s="964">
        <v>0</v>
      </c>
      <c r="Z1751" s="964">
        <v>0</v>
      </c>
      <c r="AA1751" s="922"/>
      <c r="AB1751" s="965">
        <v>0</v>
      </c>
      <c r="AC1751" s="965">
        <v>0</v>
      </c>
      <c r="AD1751" s="965">
        <v>0</v>
      </c>
      <c r="AE1751" s="965">
        <v>0</v>
      </c>
      <c r="AF1751" s="965">
        <v>0</v>
      </c>
      <c r="AG1751" s="965">
        <v>0</v>
      </c>
      <c r="AH1751" s="965">
        <v>0</v>
      </c>
      <c r="AI1751" s="965">
        <v>0</v>
      </c>
      <c r="AJ1751" s="935">
        <v>0</v>
      </c>
      <c r="AK1751" s="965">
        <v>0</v>
      </c>
      <c r="AL1751" s="965">
        <v>0</v>
      </c>
      <c r="AM1751" s="965">
        <v>0</v>
      </c>
      <c r="AN1751" s="965">
        <v>0</v>
      </c>
      <c r="AO1751" s="965">
        <v>0</v>
      </c>
      <c r="AP1751" s="965">
        <v>0</v>
      </c>
      <c r="AQ1751" s="964">
        <v>0</v>
      </c>
      <c r="AR1751" s="964">
        <v>0</v>
      </c>
      <c r="AS1751" s="964">
        <v>0</v>
      </c>
      <c r="AT1751" s="964">
        <v>0</v>
      </c>
      <c r="AU1751" s="964">
        <v>0</v>
      </c>
      <c r="AV1751" s="964">
        <v>0</v>
      </c>
      <c r="AW1751" s="964">
        <v>0</v>
      </c>
      <c r="AX1751" s="964">
        <v>0</v>
      </c>
      <c r="AY1751" s="964">
        <v>0</v>
      </c>
      <c r="AZ1751" s="964">
        <v>0</v>
      </c>
      <c r="BA1751" s="964">
        <v>0</v>
      </c>
      <c r="BB1751" s="964">
        <v>0</v>
      </c>
      <c r="BC1751" s="922"/>
      <c r="BD1751" s="922"/>
      <c r="BE1751" s="922"/>
      <c r="BF1751" s="922"/>
      <c r="BG1751" s="964">
        <v>0</v>
      </c>
      <c r="BH1751" s="964">
        <v>0</v>
      </c>
      <c r="BI1751" s="922"/>
      <c r="BJ1751" s="1292">
        <v>0</v>
      </c>
      <c r="BK1751" s="921">
        <v>0</v>
      </c>
      <c r="BL1751" s="978">
        <v>0</v>
      </c>
    </row>
    <row r="1752" spans="1:64" s="923" customFormat="1" hidden="1">
      <c r="A1752" s="1022" t="s">
        <v>73</v>
      </c>
      <c r="B1752" s="876" t="s">
        <v>166</v>
      </c>
      <c r="C1752" s="871" t="s">
        <v>61</v>
      </c>
      <c r="D1752" s="914">
        <v>0</v>
      </c>
      <c r="E1752" s="922"/>
      <c r="F1752" s="922"/>
      <c r="G1752" s="964">
        <v>0</v>
      </c>
      <c r="H1752" s="964">
        <v>0</v>
      </c>
      <c r="I1752" s="922"/>
      <c r="J1752" s="964">
        <v>0</v>
      </c>
      <c r="K1752" s="964">
        <v>0</v>
      </c>
      <c r="L1752" s="964">
        <v>0</v>
      </c>
      <c r="M1752" s="964">
        <v>0</v>
      </c>
      <c r="N1752" s="965"/>
      <c r="O1752" s="964">
        <v>0</v>
      </c>
      <c r="P1752" s="964">
        <v>0</v>
      </c>
      <c r="Q1752" s="964">
        <v>0</v>
      </c>
      <c r="R1752" s="922"/>
      <c r="S1752" s="964">
        <v>0</v>
      </c>
      <c r="T1752" s="964">
        <v>0</v>
      </c>
      <c r="U1752" s="964">
        <v>0</v>
      </c>
      <c r="V1752" s="964">
        <v>0</v>
      </c>
      <c r="W1752" s="964">
        <v>0</v>
      </c>
      <c r="X1752" s="964">
        <v>0</v>
      </c>
      <c r="Y1752" s="964">
        <v>0</v>
      </c>
      <c r="Z1752" s="964">
        <v>0</v>
      </c>
      <c r="AA1752" s="922"/>
      <c r="AB1752" s="965">
        <v>0</v>
      </c>
      <c r="AC1752" s="965">
        <v>0</v>
      </c>
      <c r="AD1752" s="965">
        <v>0</v>
      </c>
      <c r="AE1752" s="965">
        <v>0</v>
      </c>
      <c r="AF1752" s="965">
        <v>0</v>
      </c>
      <c r="AG1752" s="965">
        <v>0</v>
      </c>
      <c r="AH1752" s="965">
        <v>0</v>
      </c>
      <c r="AI1752" s="965">
        <v>0</v>
      </c>
      <c r="AJ1752" s="965">
        <v>0</v>
      </c>
      <c r="AK1752" s="935">
        <v>0</v>
      </c>
      <c r="AL1752" s="965">
        <v>0</v>
      </c>
      <c r="AM1752" s="965">
        <v>0</v>
      </c>
      <c r="AN1752" s="965">
        <v>0</v>
      </c>
      <c r="AO1752" s="965">
        <v>0</v>
      </c>
      <c r="AP1752" s="965">
        <v>0</v>
      </c>
      <c r="AQ1752" s="964">
        <v>0</v>
      </c>
      <c r="AR1752" s="964">
        <v>0</v>
      </c>
      <c r="AS1752" s="964">
        <v>0</v>
      </c>
      <c r="AT1752" s="964">
        <v>0</v>
      </c>
      <c r="AU1752" s="964">
        <v>0</v>
      </c>
      <c r="AV1752" s="964">
        <v>0</v>
      </c>
      <c r="AW1752" s="964">
        <v>0</v>
      </c>
      <c r="AX1752" s="964">
        <v>0</v>
      </c>
      <c r="AY1752" s="964">
        <v>0</v>
      </c>
      <c r="AZ1752" s="964">
        <v>0</v>
      </c>
      <c r="BA1752" s="964">
        <v>0</v>
      </c>
      <c r="BB1752" s="964">
        <v>0</v>
      </c>
      <c r="BC1752" s="922"/>
      <c r="BD1752" s="922"/>
      <c r="BE1752" s="922"/>
      <c r="BF1752" s="922"/>
      <c r="BG1752" s="964">
        <v>0</v>
      </c>
      <c r="BH1752" s="964">
        <v>0</v>
      </c>
      <c r="BI1752" s="922"/>
      <c r="BJ1752" s="1292">
        <v>0</v>
      </c>
      <c r="BK1752" s="921">
        <v>0</v>
      </c>
      <c r="BL1752" s="978">
        <v>0</v>
      </c>
    </row>
    <row r="1753" spans="1:64" s="923" customFormat="1" hidden="1">
      <c r="A1753" s="1022" t="s">
        <v>223</v>
      </c>
      <c r="B1753" s="876" t="s">
        <v>198</v>
      </c>
      <c r="C1753" s="871" t="s">
        <v>154</v>
      </c>
      <c r="D1753" s="914">
        <v>0</v>
      </c>
      <c r="E1753" s="922"/>
      <c r="F1753" s="922"/>
      <c r="G1753" s="964">
        <v>0</v>
      </c>
      <c r="H1753" s="964">
        <v>0</v>
      </c>
      <c r="I1753" s="922"/>
      <c r="J1753" s="964">
        <v>0</v>
      </c>
      <c r="K1753" s="964">
        <v>0</v>
      </c>
      <c r="L1753" s="964">
        <v>0</v>
      </c>
      <c r="M1753" s="964">
        <v>0</v>
      </c>
      <c r="N1753" s="965"/>
      <c r="O1753" s="964">
        <v>0</v>
      </c>
      <c r="P1753" s="964">
        <v>0</v>
      </c>
      <c r="Q1753" s="964">
        <v>0</v>
      </c>
      <c r="R1753" s="922"/>
      <c r="S1753" s="964">
        <v>0</v>
      </c>
      <c r="T1753" s="964">
        <v>0</v>
      </c>
      <c r="U1753" s="964">
        <v>0</v>
      </c>
      <c r="V1753" s="964">
        <v>0</v>
      </c>
      <c r="W1753" s="964">
        <v>0</v>
      </c>
      <c r="X1753" s="964">
        <v>0</v>
      </c>
      <c r="Y1753" s="964">
        <v>0</v>
      </c>
      <c r="Z1753" s="964">
        <v>0</v>
      </c>
      <c r="AA1753" s="922"/>
      <c r="AB1753" s="965">
        <v>0</v>
      </c>
      <c r="AC1753" s="965">
        <v>0</v>
      </c>
      <c r="AD1753" s="965">
        <v>0</v>
      </c>
      <c r="AE1753" s="965">
        <v>0</v>
      </c>
      <c r="AF1753" s="965">
        <v>0</v>
      </c>
      <c r="AG1753" s="965">
        <v>0</v>
      </c>
      <c r="AH1753" s="965">
        <v>0</v>
      </c>
      <c r="AI1753" s="965">
        <v>0</v>
      </c>
      <c r="AJ1753" s="965">
        <v>0</v>
      </c>
      <c r="AK1753" s="965">
        <v>0</v>
      </c>
      <c r="AL1753" s="935">
        <v>0</v>
      </c>
      <c r="AM1753" s="965">
        <v>0</v>
      </c>
      <c r="AN1753" s="965">
        <v>0</v>
      </c>
      <c r="AO1753" s="965">
        <v>0</v>
      </c>
      <c r="AP1753" s="965">
        <v>0</v>
      </c>
      <c r="AQ1753" s="964">
        <v>0</v>
      </c>
      <c r="AR1753" s="964">
        <v>0</v>
      </c>
      <c r="AS1753" s="964">
        <v>0</v>
      </c>
      <c r="AT1753" s="964">
        <v>0</v>
      </c>
      <c r="AU1753" s="964">
        <v>0</v>
      </c>
      <c r="AV1753" s="964">
        <v>0</v>
      </c>
      <c r="AW1753" s="964">
        <v>0</v>
      </c>
      <c r="AX1753" s="964">
        <v>0</v>
      </c>
      <c r="AY1753" s="964">
        <v>0</v>
      </c>
      <c r="AZ1753" s="964">
        <v>0</v>
      </c>
      <c r="BA1753" s="964">
        <v>0</v>
      </c>
      <c r="BB1753" s="964">
        <v>0</v>
      </c>
      <c r="BC1753" s="922"/>
      <c r="BD1753" s="922"/>
      <c r="BE1753" s="922"/>
      <c r="BF1753" s="922"/>
      <c r="BG1753" s="964">
        <v>0</v>
      </c>
      <c r="BH1753" s="964">
        <v>0</v>
      </c>
      <c r="BI1753" s="922"/>
      <c r="BJ1753" s="1292">
        <v>0</v>
      </c>
      <c r="BK1753" s="916">
        <v>0</v>
      </c>
      <c r="BL1753" s="978">
        <v>0</v>
      </c>
    </row>
    <row r="1754" spans="1:64" s="923" customFormat="1" hidden="1">
      <c r="A1754" s="1022" t="s">
        <v>224</v>
      </c>
      <c r="B1754" s="876" t="s">
        <v>286</v>
      </c>
      <c r="C1754" s="871" t="s">
        <v>115</v>
      </c>
      <c r="D1754" s="914">
        <v>0</v>
      </c>
      <c r="E1754" s="922"/>
      <c r="F1754" s="922"/>
      <c r="G1754" s="964">
        <v>0</v>
      </c>
      <c r="H1754" s="964">
        <v>0</v>
      </c>
      <c r="I1754" s="922"/>
      <c r="J1754" s="964">
        <v>0</v>
      </c>
      <c r="K1754" s="964">
        <v>0</v>
      </c>
      <c r="L1754" s="964">
        <v>0</v>
      </c>
      <c r="M1754" s="964">
        <v>0</v>
      </c>
      <c r="N1754" s="965"/>
      <c r="O1754" s="964">
        <v>0</v>
      </c>
      <c r="P1754" s="964">
        <v>0</v>
      </c>
      <c r="Q1754" s="964">
        <v>0</v>
      </c>
      <c r="R1754" s="922"/>
      <c r="S1754" s="964">
        <v>0</v>
      </c>
      <c r="T1754" s="964">
        <v>0</v>
      </c>
      <c r="U1754" s="964">
        <v>0</v>
      </c>
      <c r="V1754" s="964">
        <v>0</v>
      </c>
      <c r="W1754" s="964">
        <v>0</v>
      </c>
      <c r="X1754" s="964">
        <v>0</v>
      </c>
      <c r="Y1754" s="964">
        <v>0</v>
      </c>
      <c r="Z1754" s="964">
        <v>0</v>
      </c>
      <c r="AA1754" s="922"/>
      <c r="AB1754" s="965">
        <v>0</v>
      </c>
      <c r="AC1754" s="965">
        <v>0</v>
      </c>
      <c r="AD1754" s="965">
        <v>0</v>
      </c>
      <c r="AE1754" s="965">
        <v>0</v>
      </c>
      <c r="AF1754" s="965">
        <v>0</v>
      </c>
      <c r="AG1754" s="965">
        <v>0</v>
      </c>
      <c r="AH1754" s="965">
        <v>0</v>
      </c>
      <c r="AI1754" s="965">
        <v>0</v>
      </c>
      <c r="AJ1754" s="965">
        <v>0</v>
      </c>
      <c r="AK1754" s="965">
        <v>0</v>
      </c>
      <c r="AL1754" s="965">
        <v>0</v>
      </c>
      <c r="AM1754" s="935">
        <v>0</v>
      </c>
      <c r="AN1754" s="965">
        <v>0</v>
      </c>
      <c r="AO1754" s="965">
        <v>0</v>
      </c>
      <c r="AP1754" s="965">
        <v>0</v>
      </c>
      <c r="AQ1754" s="964">
        <v>0</v>
      </c>
      <c r="AR1754" s="964">
        <v>0</v>
      </c>
      <c r="AS1754" s="964">
        <v>0</v>
      </c>
      <c r="AT1754" s="964">
        <v>0</v>
      </c>
      <c r="AU1754" s="964">
        <v>0</v>
      </c>
      <c r="AV1754" s="964">
        <v>0</v>
      </c>
      <c r="AW1754" s="964">
        <v>0</v>
      </c>
      <c r="AX1754" s="964">
        <v>0</v>
      </c>
      <c r="AY1754" s="964">
        <v>0</v>
      </c>
      <c r="AZ1754" s="964">
        <v>0</v>
      </c>
      <c r="BA1754" s="964">
        <v>0</v>
      </c>
      <c r="BB1754" s="964">
        <v>0</v>
      </c>
      <c r="BC1754" s="922"/>
      <c r="BD1754" s="922"/>
      <c r="BE1754" s="922"/>
      <c r="BF1754" s="922"/>
      <c r="BG1754" s="964">
        <v>0</v>
      </c>
      <c r="BH1754" s="964">
        <v>0</v>
      </c>
      <c r="BI1754" s="922"/>
      <c r="BJ1754" s="1292">
        <v>0</v>
      </c>
      <c r="BK1754" s="916">
        <v>0</v>
      </c>
      <c r="BL1754" s="978">
        <v>0</v>
      </c>
    </row>
    <row r="1755" spans="1:64" hidden="1">
      <c r="A1755" s="1024" t="s">
        <v>220</v>
      </c>
      <c r="B1755" s="876" t="s">
        <v>12</v>
      </c>
      <c r="C1755" s="877" t="s">
        <v>112</v>
      </c>
      <c r="D1755" s="914">
        <v>0</v>
      </c>
      <c r="E1755" s="922"/>
      <c r="F1755" s="922"/>
      <c r="G1755" s="964">
        <v>0</v>
      </c>
      <c r="H1755" s="964">
        <v>0</v>
      </c>
      <c r="I1755" s="922"/>
      <c r="J1755" s="964">
        <v>0</v>
      </c>
      <c r="K1755" s="964">
        <v>0</v>
      </c>
      <c r="L1755" s="964">
        <v>0</v>
      </c>
      <c r="M1755" s="964">
        <v>0</v>
      </c>
      <c r="N1755" s="965"/>
      <c r="O1755" s="964">
        <v>0</v>
      </c>
      <c r="P1755" s="964">
        <v>0</v>
      </c>
      <c r="Q1755" s="964">
        <v>0</v>
      </c>
      <c r="R1755" s="922"/>
      <c r="S1755" s="964">
        <v>0</v>
      </c>
      <c r="T1755" s="964">
        <v>0</v>
      </c>
      <c r="U1755" s="964">
        <v>0</v>
      </c>
      <c r="V1755" s="964">
        <v>0</v>
      </c>
      <c r="W1755" s="964">
        <v>0</v>
      </c>
      <c r="X1755" s="964">
        <v>0</v>
      </c>
      <c r="Y1755" s="964">
        <v>0</v>
      </c>
      <c r="Z1755" s="964">
        <v>0</v>
      </c>
      <c r="AA1755" s="922"/>
      <c r="AB1755" s="965">
        <v>0</v>
      </c>
      <c r="AC1755" s="965">
        <v>0</v>
      </c>
      <c r="AD1755" s="965">
        <v>0</v>
      </c>
      <c r="AE1755" s="965">
        <v>0</v>
      </c>
      <c r="AF1755" s="965">
        <v>0</v>
      </c>
      <c r="AG1755" s="965">
        <v>0</v>
      </c>
      <c r="AH1755" s="965">
        <v>0</v>
      </c>
      <c r="AI1755" s="965">
        <v>0</v>
      </c>
      <c r="AJ1755" s="965">
        <v>0</v>
      </c>
      <c r="AK1755" s="965">
        <v>0</v>
      </c>
      <c r="AL1755" s="965">
        <v>0</v>
      </c>
      <c r="AM1755" s="965">
        <v>0</v>
      </c>
      <c r="AN1755" s="954">
        <v>0</v>
      </c>
      <c r="AO1755" s="965">
        <v>0</v>
      </c>
      <c r="AP1755" s="965">
        <v>0</v>
      </c>
      <c r="AQ1755" s="964">
        <v>0</v>
      </c>
      <c r="AR1755" s="964">
        <v>0</v>
      </c>
      <c r="AS1755" s="964">
        <v>0</v>
      </c>
      <c r="AT1755" s="964">
        <v>0</v>
      </c>
      <c r="AU1755" s="964">
        <v>0</v>
      </c>
      <c r="AV1755" s="964">
        <v>0</v>
      </c>
      <c r="AW1755" s="964">
        <v>0</v>
      </c>
      <c r="AX1755" s="964">
        <v>0</v>
      </c>
      <c r="AY1755" s="964">
        <v>0</v>
      </c>
      <c r="AZ1755" s="964">
        <v>0</v>
      </c>
      <c r="BA1755" s="964">
        <v>0</v>
      </c>
      <c r="BB1755" s="964">
        <v>0</v>
      </c>
      <c r="BC1755" s="922"/>
      <c r="BD1755" s="922"/>
      <c r="BE1755" s="922"/>
      <c r="BF1755" s="922"/>
      <c r="BG1755" s="964">
        <v>0</v>
      </c>
      <c r="BH1755" s="964">
        <v>0</v>
      </c>
      <c r="BI1755" s="922"/>
      <c r="BJ1755" s="1292">
        <v>0</v>
      </c>
      <c r="BK1755" s="916">
        <v>0</v>
      </c>
      <c r="BL1755" s="979">
        <v>0</v>
      </c>
    </row>
    <row r="1756" spans="1:64" hidden="1">
      <c r="A1756" s="1024" t="s">
        <v>221</v>
      </c>
      <c r="B1756" s="876" t="s">
        <v>13</v>
      </c>
      <c r="C1756" s="877" t="s">
        <v>113</v>
      </c>
      <c r="D1756" s="914">
        <v>0</v>
      </c>
      <c r="E1756" s="970"/>
      <c r="F1756" s="970"/>
      <c r="G1756" s="964">
        <v>0</v>
      </c>
      <c r="H1756" s="964">
        <v>0</v>
      </c>
      <c r="I1756" s="970"/>
      <c r="J1756" s="964">
        <v>0</v>
      </c>
      <c r="K1756" s="964">
        <v>0</v>
      </c>
      <c r="L1756" s="964">
        <v>0</v>
      </c>
      <c r="M1756" s="964">
        <v>0</v>
      </c>
      <c r="N1756" s="965"/>
      <c r="O1756" s="964">
        <v>0</v>
      </c>
      <c r="P1756" s="964">
        <v>0</v>
      </c>
      <c r="Q1756" s="964">
        <v>0</v>
      </c>
      <c r="R1756" s="970"/>
      <c r="S1756" s="964">
        <v>0</v>
      </c>
      <c r="T1756" s="964">
        <v>0</v>
      </c>
      <c r="U1756" s="964">
        <v>0</v>
      </c>
      <c r="V1756" s="964">
        <v>0</v>
      </c>
      <c r="W1756" s="964">
        <v>0</v>
      </c>
      <c r="X1756" s="964">
        <v>0</v>
      </c>
      <c r="Y1756" s="964">
        <v>0</v>
      </c>
      <c r="Z1756" s="964">
        <v>0</v>
      </c>
      <c r="AA1756" s="970"/>
      <c r="AB1756" s="965">
        <v>0</v>
      </c>
      <c r="AC1756" s="965">
        <v>0</v>
      </c>
      <c r="AD1756" s="965">
        <v>0</v>
      </c>
      <c r="AE1756" s="965">
        <v>0</v>
      </c>
      <c r="AF1756" s="965">
        <v>0</v>
      </c>
      <c r="AG1756" s="965">
        <v>0</v>
      </c>
      <c r="AH1756" s="965">
        <v>0</v>
      </c>
      <c r="AI1756" s="965">
        <v>0</v>
      </c>
      <c r="AJ1756" s="965">
        <v>0</v>
      </c>
      <c r="AK1756" s="965">
        <v>0</v>
      </c>
      <c r="AL1756" s="965">
        <v>0</v>
      </c>
      <c r="AM1756" s="965">
        <v>0</v>
      </c>
      <c r="AN1756" s="965">
        <v>0</v>
      </c>
      <c r="AO1756" s="954">
        <v>0</v>
      </c>
      <c r="AP1756" s="965">
        <v>0</v>
      </c>
      <c r="AQ1756" s="964">
        <v>0</v>
      </c>
      <c r="AR1756" s="964">
        <v>0</v>
      </c>
      <c r="AS1756" s="964">
        <v>0</v>
      </c>
      <c r="AT1756" s="964">
        <v>0</v>
      </c>
      <c r="AU1756" s="964">
        <v>0</v>
      </c>
      <c r="AV1756" s="964">
        <v>0</v>
      </c>
      <c r="AW1756" s="964">
        <v>0</v>
      </c>
      <c r="AX1756" s="964">
        <v>0</v>
      </c>
      <c r="AY1756" s="964">
        <v>0</v>
      </c>
      <c r="AZ1756" s="964">
        <v>0</v>
      </c>
      <c r="BA1756" s="964">
        <v>0</v>
      </c>
      <c r="BB1756" s="964">
        <v>0</v>
      </c>
      <c r="BC1756" s="970"/>
      <c r="BD1756" s="970"/>
      <c r="BE1756" s="970"/>
      <c r="BF1756" s="970"/>
      <c r="BG1756" s="964">
        <v>0</v>
      </c>
      <c r="BH1756" s="964">
        <v>0</v>
      </c>
      <c r="BI1756" s="970"/>
      <c r="BJ1756" s="1292">
        <v>0</v>
      </c>
      <c r="BK1756" s="916">
        <v>0</v>
      </c>
      <c r="BL1756" s="979">
        <v>0</v>
      </c>
    </row>
    <row r="1757" spans="1:64" s="923" customFormat="1" hidden="1">
      <c r="A1757" s="1034" t="s">
        <v>222</v>
      </c>
      <c r="B1757" s="876" t="s">
        <v>14</v>
      </c>
      <c r="C1757" s="1028" t="s">
        <v>114</v>
      </c>
      <c r="D1757" s="914">
        <v>0</v>
      </c>
      <c r="E1757" s="922"/>
      <c r="F1757" s="922"/>
      <c r="G1757" s="964">
        <v>0</v>
      </c>
      <c r="H1757" s="964">
        <v>0</v>
      </c>
      <c r="I1757" s="922"/>
      <c r="J1757" s="964">
        <v>0</v>
      </c>
      <c r="K1757" s="964">
        <v>0</v>
      </c>
      <c r="L1757" s="964">
        <v>0</v>
      </c>
      <c r="M1757" s="964">
        <v>0</v>
      </c>
      <c r="N1757" s="965"/>
      <c r="O1757" s="964">
        <v>0</v>
      </c>
      <c r="P1757" s="964">
        <v>0</v>
      </c>
      <c r="Q1757" s="964">
        <v>0</v>
      </c>
      <c r="R1757" s="922"/>
      <c r="S1757" s="964">
        <v>0</v>
      </c>
      <c r="T1757" s="964">
        <v>0</v>
      </c>
      <c r="U1757" s="964">
        <v>0</v>
      </c>
      <c r="V1757" s="964">
        <v>0</v>
      </c>
      <c r="W1757" s="964">
        <v>0</v>
      </c>
      <c r="X1757" s="964">
        <v>0</v>
      </c>
      <c r="Y1757" s="964">
        <v>0</v>
      </c>
      <c r="Z1757" s="964">
        <v>0</v>
      </c>
      <c r="AA1757" s="922"/>
      <c r="AB1757" s="965">
        <v>0</v>
      </c>
      <c r="AC1757" s="965">
        <v>0</v>
      </c>
      <c r="AD1757" s="965">
        <v>0</v>
      </c>
      <c r="AE1757" s="965">
        <v>0</v>
      </c>
      <c r="AF1757" s="965">
        <v>0</v>
      </c>
      <c r="AG1757" s="965">
        <v>0</v>
      </c>
      <c r="AH1757" s="965">
        <v>0</v>
      </c>
      <c r="AI1757" s="965">
        <v>0</v>
      </c>
      <c r="AJ1757" s="965">
        <v>0</v>
      </c>
      <c r="AK1757" s="965">
        <v>0</v>
      </c>
      <c r="AL1757" s="965">
        <v>0</v>
      </c>
      <c r="AM1757" s="965">
        <v>0</v>
      </c>
      <c r="AN1757" s="965">
        <v>0</v>
      </c>
      <c r="AO1757" s="965">
        <v>0</v>
      </c>
      <c r="AP1757" s="954">
        <v>0</v>
      </c>
      <c r="AQ1757" s="964">
        <v>0</v>
      </c>
      <c r="AR1757" s="964">
        <v>0</v>
      </c>
      <c r="AS1757" s="964">
        <v>0</v>
      </c>
      <c r="AT1757" s="964">
        <v>0</v>
      </c>
      <c r="AU1757" s="964">
        <v>0</v>
      </c>
      <c r="AV1757" s="964">
        <v>0</v>
      </c>
      <c r="AW1757" s="964">
        <v>0</v>
      </c>
      <c r="AX1757" s="964">
        <v>0</v>
      </c>
      <c r="AY1757" s="964">
        <v>0</v>
      </c>
      <c r="AZ1757" s="964">
        <v>0</v>
      </c>
      <c r="BA1757" s="964">
        <v>0</v>
      </c>
      <c r="BB1757" s="964">
        <v>0</v>
      </c>
      <c r="BC1757" s="922"/>
      <c r="BD1757" s="922"/>
      <c r="BE1757" s="922"/>
      <c r="BF1757" s="922"/>
      <c r="BG1757" s="964">
        <v>0</v>
      </c>
      <c r="BH1757" s="964">
        <v>0</v>
      </c>
      <c r="BI1757" s="922"/>
      <c r="BJ1757" s="1292">
        <v>0</v>
      </c>
      <c r="BK1757" s="921">
        <v>0</v>
      </c>
      <c r="BL1757" s="978">
        <v>0</v>
      </c>
    </row>
    <row r="1758" spans="1:64" s="923" customFormat="1" hidden="1">
      <c r="A1758" s="1022" t="s">
        <v>72</v>
      </c>
      <c r="B1758" s="875" t="s">
        <v>194</v>
      </c>
      <c r="C1758" s="871" t="s">
        <v>163</v>
      </c>
      <c r="D1758" s="914">
        <v>0</v>
      </c>
      <c r="E1758" s="922"/>
      <c r="F1758" s="922"/>
      <c r="G1758" s="964">
        <v>0</v>
      </c>
      <c r="H1758" s="964">
        <v>0</v>
      </c>
      <c r="I1758" s="922"/>
      <c r="J1758" s="964">
        <v>0</v>
      </c>
      <c r="K1758" s="964">
        <v>0</v>
      </c>
      <c r="L1758" s="964">
        <v>0</v>
      </c>
      <c r="M1758" s="964">
        <v>0</v>
      </c>
      <c r="N1758" s="965"/>
      <c r="O1758" s="964">
        <v>0</v>
      </c>
      <c r="P1758" s="964">
        <v>0</v>
      </c>
      <c r="Q1758" s="964">
        <v>0</v>
      </c>
      <c r="R1758" s="922"/>
      <c r="S1758" s="964">
        <v>0</v>
      </c>
      <c r="T1758" s="964">
        <v>0</v>
      </c>
      <c r="U1758" s="964">
        <v>0</v>
      </c>
      <c r="V1758" s="964">
        <v>0</v>
      </c>
      <c r="W1758" s="964">
        <v>0</v>
      </c>
      <c r="X1758" s="964">
        <v>0</v>
      </c>
      <c r="Y1758" s="964">
        <v>0</v>
      </c>
      <c r="Z1758" s="964">
        <v>0</v>
      </c>
      <c r="AA1758" s="922"/>
      <c r="AB1758" s="965">
        <v>0</v>
      </c>
      <c r="AC1758" s="965">
        <v>0</v>
      </c>
      <c r="AD1758" s="965">
        <v>0</v>
      </c>
      <c r="AE1758" s="965">
        <v>0</v>
      </c>
      <c r="AF1758" s="965">
        <v>0</v>
      </c>
      <c r="AG1758" s="965">
        <v>0</v>
      </c>
      <c r="AH1758" s="965">
        <v>0</v>
      </c>
      <c r="AI1758" s="965">
        <v>0</v>
      </c>
      <c r="AJ1758" s="965">
        <v>0</v>
      </c>
      <c r="AK1758" s="965">
        <v>0</v>
      </c>
      <c r="AL1758" s="965">
        <v>0</v>
      </c>
      <c r="AM1758" s="965">
        <v>0</v>
      </c>
      <c r="AN1758" s="965">
        <v>0</v>
      </c>
      <c r="AO1758" s="965">
        <v>0</v>
      </c>
      <c r="AP1758" s="965">
        <v>0</v>
      </c>
      <c r="AQ1758" s="955">
        <v>0</v>
      </c>
      <c r="AR1758" s="964">
        <v>0</v>
      </c>
      <c r="AS1758" s="964">
        <v>0</v>
      </c>
      <c r="AT1758" s="964">
        <v>0</v>
      </c>
      <c r="AU1758" s="964">
        <v>0</v>
      </c>
      <c r="AV1758" s="964">
        <v>0</v>
      </c>
      <c r="AW1758" s="964">
        <v>0</v>
      </c>
      <c r="AX1758" s="964">
        <v>0</v>
      </c>
      <c r="AY1758" s="964">
        <v>0</v>
      </c>
      <c r="AZ1758" s="964">
        <v>0</v>
      </c>
      <c r="BA1758" s="964">
        <v>0</v>
      </c>
      <c r="BB1758" s="964">
        <v>0</v>
      </c>
      <c r="BC1758" s="922"/>
      <c r="BD1758" s="922"/>
      <c r="BE1758" s="922"/>
      <c r="BF1758" s="922"/>
      <c r="BG1758" s="964">
        <v>0</v>
      </c>
      <c r="BH1758" s="964">
        <v>0</v>
      </c>
      <c r="BI1758" s="922"/>
      <c r="BJ1758" s="1292">
        <v>0</v>
      </c>
      <c r="BK1758" s="921">
        <v>0</v>
      </c>
      <c r="BL1758" s="978">
        <v>0</v>
      </c>
    </row>
    <row r="1759" spans="1:64" s="923" customFormat="1" hidden="1">
      <c r="A1759" s="1022" t="s">
        <v>226</v>
      </c>
      <c r="B1759" s="875" t="s">
        <v>200</v>
      </c>
      <c r="C1759" s="871" t="s">
        <v>210</v>
      </c>
      <c r="D1759" s="914">
        <v>0</v>
      </c>
      <c r="E1759" s="922"/>
      <c r="F1759" s="922"/>
      <c r="G1759" s="964">
        <v>0</v>
      </c>
      <c r="H1759" s="964">
        <v>0</v>
      </c>
      <c r="I1759" s="922"/>
      <c r="J1759" s="964">
        <v>0</v>
      </c>
      <c r="K1759" s="964">
        <v>0</v>
      </c>
      <c r="L1759" s="964">
        <v>0</v>
      </c>
      <c r="M1759" s="964">
        <v>0</v>
      </c>
      <c r="N1759" s="965"/>
      <c r="O1759" s="964">
        <v>0</v>
      </c>
      <c r="P1759" s="964">
        <v>0</v>
      </c>
      <c r="Q1759" s="964">
        <v>0</v>
      </c>
      <c r="R1759" s="922"/>
      <c r="S1759" s="964">
        <v>0</v>
      </c>
      <c r="T1759" s="964">
        <v>0</v>
      </c>
      <c r="U1759" s="964">
        <v>0</v>
      </c>
      <c r="V1759" s="964">
        <v>0</v>
      </c>
      <c r="W1759" s="964">
        <v>0</v>
      </c>
      <c r="X1759" s="964">
        <v>0</v>
      </c>
      <c r="Y1759" s="964">
        <v>0</v>
      </c>
      <c r="Z1759" s="964">
        <v>0</v>
      </c>
      <c r="AA1759" s="922"/>
      <c r="AB1759" s="965">
        <v>0</v>
      </c>
      <c r="AC1759" s="965">
        <v>0</v>
      </c>
      <c r="AD1759" s="965">
        <v>0</v>
      </c>
      <c r="AE1759" s="965">
        <v>0</v>
      </c>
      <c r="AF1759" s="965">
        <v>0</v>
      </c>
      <c r="AG1759" s="965">
        <v>0</v>
      </c>
      <c r="AH1759" s="965">
        <v>0</v>
      </c>
      <c r="AI1759" s="965">
        <v>0</v>
      </c>
      <c r="AJ1759" s="965">
        <v>0</v>
      </c>
      <c r="AK1759" s="965">
        <v>0</v>
      </c>
      <c r="AL1759" s="965">
        <v>0</v>
      </c>
      <c r="AM1759" s="965">
        <v>0</v>
      </c>
      <c r="AN1759" s="965">
        <v>0</v>
      </c>
      <c r="AO1759" s="965">
        <v>0</v>
      </c>
      <c r="AP1759" s="965">
        <v>0</v>
      </c>
      <c r="AQ1759" s="964">
        <v>0</v>
      </c>
      <c r="AR1759" s="955">
        <v>0</v>
      </c>
      <c r="AS1759" s="964">
        <v>0</v>
      </c>
      <c r="AT1759" s="964">
        <v>0</v>
      </c>
      <c r="AU1759" s="964">
        <v>0</v>
      </c>
      <c r="AV1759" s="964">
        <v>0</v>
      </c>
      <c r="AW1759" s="964">
        <v>0</v>
      </c>
      <c r="AX1759" s="964">
        <v>0</v>
      </c>
      <c r="AY1759" s="964">
        <v>0</v>
      </c>
      <c r="AZ1759" s="964">
        <v>0</v>
      </c>
      <c r="BA1759" s="964">
        <v>0</v>
      </c>
      <c r="BB1759" s="964">
        <v>0</v>
      </c>
      <c r="BC1759" s="922"/>
      <c r="BD1759" s="922"/>
      <c r="BE1759" s="922"/>
      <c r="BF1759" s="922"/>
      <c r="BG1759" s="964">
        <v>0</v>
      </c>
      <c r="BH1759" s="964">
        <v>0</v>
      </c>
      <c r="BI1759" s="922"/>
      <c r="BJ1759" s="1292">
        <v>0</v>
      </c>
      <c r="BK1759" s="916">
        <v>0</v>
      </c>
      <c r="BL1759" s="978">
        <v>0</v>
      </c>
    </row>
    <row r="1760" spans="1:64" s="923" customFormat="1" hidden="1">
      <c r="A1760" s="1022" t="s">
        <v>227</v>
      </c>
      <c r="B1760" s="875" t="s">
        <v>201</v>
      </c>
      <c r="C1760" s="871" t="s">
        <v>211</v>
      </c>
      <c r="D1760" s="914">
        <v>0</v>
      </c>
      <c r="E1760" s="922"/>
      <c r="F1760" s="922"/>
      <c r="G1760" s="964">
        <v>0</v>
      </c>
      <c r="H1760" s="964">
        <v>0</v>
      </c>
      <c r="I1760" s="922"/>
      <c r="J1760" s="964">
        <v>0</v>
      </c>
      <c r="K1760" s="964">
        <v>0</v>
      </c>
      <c r="L1760" s="964">
        <v>0</v>
      </c>
      <c r="M1760" s="964">
        <v>0</v>
      </c>
      <c r="N1760" s="965"/>
      <c r="O1760" s="964">
        <v>0</v>
      </c>
      <c r="P1760" s="964">
        <v>0</v>
      </c>
      <c r="Q1760" s="964">
        <v>0</v>
      </c>
      <c r="R1760" s="922"/>
      <c r="S1760" s="964">
        <v>0</v>
      </c>
      <c r="T1760" s="964">
        <v>0</v>
      </c>
      <c r="U1760" s="964">
        <v>0</v>
      </c>
      <c r="V1760" s="964">
        <v>0</v>
      </c>
      <c r="W1760" s="964">
        <v>0</v>
      </c>
      <c r="X1760" s="964">
        <v>0</v>
      </c>
      <c r="Y1760" s="964">
        <v>0</v>
      </c>
      <c r="Z1760" s="964">
        <v>0</v>
      </c>
      <c r="AA1760" s="922"/>
      <c r="AB1760" s="965">
        <v>0</v>
      </c>
      <c r="AC1760" s="965">
        <v>0</v>
      </c>
      <c r="AD1760" s="965">
        <v>0</v>
      </c>
      <c r="AE1760" s="965">
        <v>0</v>
      </c>
      <c r="AF1760" s="965">
        <v>0</v>
      </c>
      <c r="AG1760" s="965">
        <v>0</v>
      </c>
      <c r="AH1760" s="965">
        <v>0</v>
      </c>
      <c r="AI1760" s="965">
        <v>0</v>
      </c>
      <c r="AJ1760" s="965">
        <v>0</v>
      </c>
      <c r="AK1760" s="965">
        <v>0</v>
      </c>
      <c r="AL1760" s="965">
        <v>0</v>
      </c>
      <c r="AM1760" s="965">
        <v>0</v>
      </c>
      <c r="AN1760" s="965">
        <v>0</v>
      </c>
      <c r="AO1760" s="965">
        <v>0</v>
      </c>
      <c r="AP1760" s="965">
        <v>0</v>
      </c>
      <c r="AQ1760" s="964">
        <v>0</v>
      </c>
      <c r="AR1760" s="964">
        <v>0</v>
      </c>
      <c r="AS1760" s="955">
        <v>0</v>
      </c>
      <c r="AT1760" s="964">
        <v>0</v>
      </c>
      <c r="AU1760" s="964">
        <v>0</v>
      </c>
      <c r="AV1760" s="964">
        <v>0</v>
      </c>
      <c r="AW1760" s="964">
        <v>0</v>
      </c>
      <c r="AX1760" s="964">
        <v>0</v>
      </c>
      <c r="AY1760" s="964">
        <v>0</v>
      </c>
      <c r="AZ1760" s="964">
        <v>0</v>
      </c>
      <c r="BA1760" s="964">
        <v>0</v>
      </c>
      <c r="BB1760" s="964">
        <v>0</v>
      </c>
      <c r="BC1760" s="922"/>
      <c r="BD1760" s="922"/>
      <c r="BE1760" s="922"/>
      <c r="BF1760" s="922"/>
      <c r="BG1760" s="964">
        <v>0</v>
      </c>
      <c r="BH1760" s="964">
        <v>0</v>
      </c>
      <c r="BI1760" s="922"/>
      <c r="BJ1760" s="1292">
        <v>0</v>
      </c>
      <c r="BK1760" s="916">
        <v>0</v>
      </c>
      <c r="BL1760" s="978">
        <v>0</v>
      </c>
    </row>
    <row r="1761" spans="1:64" s="923" customFormat="1" hidden="1">
      <c r="A1761" s="1022" t="s">
        <v>74</v>
      </c>
      <c r="B1761" s="875" t="s">
        <v>187</v>
      </c>
      <c r="C1761" s="871" t="s">
        <v>141</v>
      </c>
      <c r="D1761" s="914">
        <v>0</v>
      </c>
      <c r="E1761" s="922"/>
      <c r="F1761" s="922"/>
      <c r="G1761" s="964">
        <v>0</v>
      </c>
      <c r="H1761" s="964">
        <v>0</v>
      </c>
      <c r="I1761" s="922"/>
      <c r="J1761" s="964">
        <v>0</v>
      </c>
      <c r="K1761" s="964">
        <v>0</v>
      </c>
      <c r="L1761" s="964">
        <v>0</v>
      </c>
      <c r="M1761" s="964">
        <v>0</v>
      </c>
      <c r="N1761" s="965"/>
      <c r="O1761" s="964">
        <v>0</v>
      </c>
      <c r="P1761" s="964">
        <v>0</v>
      </c>
      <c r="Q1761" s="964">
        <v>0</v>
      </c>
      <c r="R1761" s="922"/>
      <c r="S1761" s="964">
        <v>0</v>
      </c>
      <c r="T1761" s="964">
        <v>0</v>
      </c>
      <c r="U1761" s="964">
        <v>0</v>
      </c>
      <c r="V1761" s="964">
        <v>0</v>
      </c>
      <c r="W1761" s="964">
        <v>0</v>
      </c>
      <c r="X1761" s="964">
        <v>0</v>
      </c>
      <c r="Y1761" s="964">
        <v>0</v>
      </c>
      <c r="Z1761" s="964">
        <v>0</v>
      </c>
      <c r="AA1761" s="922"/>
      <c r="AB1761" s="965">
        <v>0</v>
      </c>
      <c r="AC1761" s="965">
        <v>0</v>
      </c>
      <c r="AD1761" s="965">
        <v>0</v>
      </c>
      <c r="AE1761" s="965">
        <v>0</v>
      </c>
      <c r="AF1761" s="965">
        <v>0</v>
      </c>
      <c r="AG1761" s="965">
        <v>0</v>
      </c>
      <c r="AH1761" s="965">
        <v>0</v>
      </c>
      <c r="AI1761" s="965">
        <v>0</v>
      </c>
      <c r="AJ1761" s="965">
        <v>0</v>
      </c>
      <c r="AK1761" s="965">
        <v>0</v>
      </c>
      <c r="AL1761" s="965">
        <v>0</v>
      </c>
      <c r="AM1761" s="965">
        <v>0</v>
      </c>
      <c r="AN1761" s="965">
        <v>0</v>
      </c>
      <c r="AO1761" s="965">
        <v>0</v>
      </c>
      <c r="AP1761" s="965">
        <v>0</v>
      </c>
      <c r="AQ1761" s="964">
        <v>0</v>
      </c>
      <c r="AR1761" s="964">
        <v>0</v>
      </c>
      <c r="AS1761" s="964">
        <v>0</v>
      </c>
      <c r="AT1761" s="955">
        <v>0</v>
      </c>
      <c r="AU1761" s="964">
        <v>0</v>
      </c>
      <c r="AV1761" s="964">
        <v>0</v>
      </c>
      <c r="AW1761" s="964">
        <v>0</v>
      </c>
      <c r="AX1761" s="964">
        <v>0</v>
      </c>
      <c r="AY1761" s="964">
        <v>0</v>
      </c>
      <c r="AZ1761" s="964">
        <v>0</v>
      </c>
      <c r="BA1761" s="964">
        <v>0</v>
      </c>
      <c r="BB1761" s="964">
        <v>0</v>
      </c>
      <c r="BC1761" s="922"/>
      <c r="BD1761" s="922"/>
      <c r="BE1761" s="922"/>
      <c r="BF1761" s="922"/>
      <c r="BG1761" s="964">
        <v>0</v>
      </c>
      <c r="BH1761" s="964">
        <v>0</v>
      </c>
      <c r="BI1761" s="922"/>
      <c r="BJ1761" s="1292">
        <v>0</v>
      </c>
      <c r="BK1761" s="921">
        <v>0</v>
      </c>
      <c r="BL1761" s="978">
        <v>0</v>
      </c>
    </row>
    <row r="1762" spans="1:64" s="923" customFormat="1" hidden="1">
      <c r="A1762" s="1022" t="s">
        <v>75</v>
      </c>
      <c r="B1762" s="875" t="s">
        <v>188</v>
      </c>
      <c r="C1762" s="871" t="s">
        <v>96</v>
      </c>
      <c r="D1762" s="914">
        <v>0</v>
      </c>
      <c r="E1762" s="922"/>
      <c r="F1762" s="922"/>
      <c r="G1762" s="964">
        <v>0</v>
      </c>
      <c r="H1762" s="964">
        <v>0</v>
      </c>
      <c r="I1762" s="922"/>
      <c r="J1762" s="964">
        <v>0</v>
      </c>
      <c r="K1762" s="964">
        <v>0</v>
      </c>
      <c r="L1762" s="964">
        <v>0</v>
      </c>
      <c r="M1762" s="964">
        <v>0</v>
      </c>
      <c r="N1762" s="965"/>
      <c r="O1762" s="964">
        <v>0</v>
      </c>
      <c r="P1762" s="964">
        <v>0</v>
      </c>
      <c r="Q1762" s="964">
        <v>0</v>
      </c>
      <c r="R1762" s="922"/>
      <c r="S1762" s="964">
        <v>0</v>
      </c>
      <c r="T1762" s="964">
        <v>0</v>
      </c>
      <c r="U1762" s="964">
        <v>0</v>
      </c>
      <c r="V1762" s="964">
        <v>0</v>
      </c>
      <c r="W1762" s="964">
        <v>0</v>
      </c>
      <c r="X1762" s="964">
        <v>0</v>
      </c>
      <c r="Y1762" s="964">
        <v>0</v>
      </c>
      <c r="Z1762" s="964">
        <v>0</v>
      </c>
      <c r="AA1762" s="922"/>
      <c r="AB1762" s="965">
        <v>0</v>
      </c>
      <c r="AC1762" s="965">
        <v>0</v>
      </c>
      <c r="AD1762" s="965">
        <v>0</v>
      </c>
      <c r="AE1762" s="965">
        <v>0</v>
      </c>
      <c r="AF1762" s="965">
        <v>0</v>
      </c>
      <c r="AG1762" s="965">
        <v>0</v>
      </c>
      <c r="AH1762" s="965">
        <v>0</v>
      </c>
      <c r="AI1762" s="965">
        <v>0</v>
      </c>
      <c r="AJ1762" s="965">
        <v>0</v>
      </c>
      <c r="AK1762" s="965">
        <v>0</v>
      </c>
      <c r="AL1762" s="965">
        <v>0</v>
      </c>
      <c r="AM1762" s="965">
        <v>0</v>
      </c>
      <c r="AN1762" s="965">
        <v>0</v>
      </c>
      <c r="AO1762" s="965">
        <v>0</v>
      </c>
      <c r="AP1762" s="965">
        <v>0</v>
      </c>
      <c r="AQ1762" s="964">
        <v>0</v>
      </c>
      <c r="AR1762" s="964">
        <v>0</v>
      </c>
      <c r="AS1762" s="964">
        <v>0</v>
      </c>
      <c r="AT1762" s="964">
        <v>0</v>
      </c>
      <c r="AU1762" s="955">
        <v>0</v>
      </c>
      <c r="AV1762" s="964">
        <v>0</v>
      </c>
      <c r="AW1762" s="964">
        <v>0</v>
      </c>
      <c r="AX1762" s="964">
        <v>0</v>
      </c>
      <c r="AY1762" s="964">
        <v>0</v>
      </c>
      <c r="AZ1762" s="964">
        <v>0</v>
      </c>
      <c r="BA1762" s="964">
        <v>0</v>
      </c>
      <c r="BB1762" s="964">
        <v>0</v>
      </c>
      <c r="BC1762" s="922"/>
      <c r="BD1762" s="922"/>
      <c r="BE1762" s="922"/>
      <c r="BF1762" s="922"/>
      <c r="BG1762" s="964">
        <v>0</v>
      </c>
      <c r="BH1762" s="964">
        <v>0</v>
      </c>
      <c r="BI1762" s="922"/>
      <c r="BJ1762" s="1292">
        <v>0</v>
      </c>
      <c r="BK1762" s="921">
        <v>0</v>
      </c>
      <c r="BL1762" s="978">
        <v>0</v>
      </c>
    </row>
    <row r="1763" spans="1:64" s="923" customFormat="1" hidden="1">
      <c r="A1763" s="1022" t="s">
        <v>76</v>
      </c>
      <c r="B1763" s="875" t="s">
        <v>195</v>
      </c>
      <c r="C1763" s="844" t="s">
        <v>153</v>
      </c>
      <c r="D1763" s="914">
        <v>0</v>
      </c>
      <c r="E1763" s="922"/>
      <c r="F1763" s="922"/>
      <c r="G1763" s="964">
        <v>0</v>
      </c>
      <c r="H1763" s="964">
        <v>0</v>
      </c>
      <c r="I1763" s="922"/>
      <c r="J1763" s="964">
        <v>0</v>
      </c>
      <c r="K1763" s="964">
        <v>0</v>
      </c>
      <c r="L1763" s="964">
        <v>0</v>
      </c>
      <c r="M1763" s="964">
        <v>0</v>
      </c>
      <c r="N1763" s="965"/>
      <c r="O1763" s="964">
        <v>0</v>
      </c>
      <c r="P1763" s="964">
        <v>0</v>
      </c>
      <c r="Q1763" s="964">
        <v>0</v>
      </c>
      <c r="R1763" s="922"/>
      <c r="S1763" s="964">
        <v>0</v>
      </c>
      <c r="T1763" s="964">
        <v>0</v>
      </c>
      <c r="U1763" s="964">
        <v>0</v>
      </c>
      <c r="V1763" s="964">
        <v>0</v>
      </c>
      <c r="W1763" s="964">
        <v>0</v>
      </c>
      <c r="X1763" s="964">
        <v>0</v>
      </c>
      <c r="Y1763" s="964">
        <v>0</v>
      </c>
      <c r="Z1763" s="964">
        <v>0</v>
      </c>
      <c r="AA1763" s="922"/>
      <c r="AB1763" s="965">
        <v>0</v>
      </c>
      <c r="AC1763" s="965">
        <v>0</v>
      </c>
      <c r="AD1763" s="965">
        <v>0</v>
      </c>
      <c r="AE1763" s="965">
        <v>0</v>
      </c>
      <c r="AF1763" s="965">
        <v>0</v>
      </c>
      <c r="AG1763" s="965">
        <v>0</v>
      </c>
      <c r="AH1763" s="965">
        <v>0</v>
      </c>
      <c r="AI1763" s="965">
        <v>0</v>
      </c>
      <c r="AJ1763" s="965">
        <v>0</v>
      </c>
      <c r="AK1763" s="965">
        <v>0</v>
      </c>
      <c r="AL1763" s="965">
        <v>0</v>
      </c>
      <c r="AM1763" s="965">
        <v>0</v>
      </c>
      <c r="AN1763" s="965">
        <v>0</v>
      </c>
      <c r="AO1763" s="965">
        <v>0</v>
      </c>
      <c r="AP1763" s="965">
        <v>0</v>
      </c>
      <c r="AQ1763" s="964">
        <v>0</v>
      </c>
      <c r="AR1763" s="964">
        <v>0</v>
      </c>
      <c r="AS1763" s="964">
        <v>0</v>
      </c>
      <c r="AT1763" s="964">
        <v>0</v>
      </c>
      <c r="AU1763" s="964">
        <v>0</v>
      </c>
      <c r="AV1763" s="955">
        <v>0</v>
      </c>
      <c r="AW1763" s="964">
        <v>0</v>
      </c>
      <c r="AX1763" s="964">
        <v>0</v>
      </c>
      <c r="AY1763" s="964">
        <v>0</v>
      </c>
      <c r="AZ1763" s="964">
        <v>0</v>
      </c>
      <c r="BA1763" s="964">
        <v>0</v>
      </c>
      <c r="BB1763" s="964">
        <v>0</v>
      </c>
      <c r="BC1763" s="922"/>
      <c r="BD1763" s="922"/>
      <c r="BE1763" s="922"/>
      <c r="BF1763" s="922"/>
      <c r="BG1763" s="964">
        <v>0</v>
      </c>
      <c r="BH1763" s="964">
        <v>0</v>
      </c>
      <c r="BI1763" s="922"/>
      <c r="BJ1763" s="1292">
        <v>0</v>
      </c>
      <c r="BK1763" s="916">
        <v>0</v>
      </c>
      <c r="BL1763" s="978">
        <v>0</v>
      </c>
    </row>
    <row r="1764" spans="1:64" s="923" customFormat="1" hidden="1">
      <c r="A1764" s="1022" t="s">
        <v>43</v>
      </c>
      <c r="B1764" s="875" t="s">
        <v>196</v>
      </c>
      <c r="C1764" s="871" t="s">
        <v>208</v>
      </c>
      <c r="D1764" s="914">
        <v>0</v>
      </c>
      <c r="E1764" s="922"/>
      <c r="F1764" s="922"/>
      <c r="G1764" s="964">
        <v>0</v>
      </c>
      <c r="H1764" s="964">
        <v>0</v>
      </c>
      <c r="I1764" s="922"/>
      <c r="J1764" s="964">
        <v>0</v>
      </c>
      <c r="K1764" s="964">
        <v>0</v>
      </c>
      <c r="L1764" s="964">
        <v>0</v>
      </c>
      <c r="M1764" s="964">
        <v>0</v>
      </c>
      <c r="N1764" s="965"/>
      <c r="O1764" s="964">
        <v>0</v>
      </c>
      <c r="P1764" s="964">
        <v>0</v>
      </c>
      <c r="Q1764" s="964">
        <v>0</v>
      </c>
      <c r="R1764" s="922"/>
      <c r="S1764" s="964">
        <v>0</v>
      </c>
      <c r="T1764" s="964">
        <v>0</v>
      </c>
      <c r="U1764" s="964">
        <v>0</v>
      </c>
      <c r="V1764" s="964">
        <v>0</v>
      </c>
      <c r="W1764" s="964">
        <v>0</v>
      </c>
      <c r="X1764" s="964">
        <v>0</v>
      </c>
      <c r="Y1764" s="964">
        <v>0</v>
      </c>
      <c r="Z1764" s="964">
        <v>0</v>
      </c>
      <c r="AA1764" s="922"/>
      <c r="AB1764" s="965">
        <v>0</v>
      </c>
      <c r="AC1764" s="965">
        <v>0</v>
      </c>
      <c r="AD1764" s="965">
        <v>0</v>
      </c>
      <c r="AE1764" s="965">
        <v>0</v>
      </c>
      <c r="AF1764" s="965">
        <v>0</v>
      </c>
      <c r="AG1764" s="965">
        <v>0</v>
      </c>
      <c r="AH1764" s="965">
        <v>0</v>
      </c>
      <c r="AI1764" s="965">
        <v>0</v>
      </c>
      <c r="AJ1764" s="965">
        <v>0</v>
      </c>
      <c r="AK1764" s="965">
        <v>0</v>
      </c>
      <c r="AL1764" s="965">
        <v>0</v>
      </c>
      <c r="AM1764" s="965">
        <v>0</v>
      </c>
      <c r="AN1764" s="965">
        <v>0</v>
      </c>
      <c r="AO1764" s="965">
        <v>0</v>
      </c>
      <c r="AP1764" s="965">
        <v>0</v>
      </c>
      <c r="AQ1764" s="964">
        <v>0</v>
      </c>
      <c r="AR1764" s="964">
        <v>0</v>
      </c>
      <c r="AS1764" s="964">
        <v>0</v>
      </c>
      <c r="AT1764" s="964">
        <v>0</v>
      </c>
      <c r="AU1764" s="964">
        <v>0</v>
      </c>
      <c r="AV1764" s="964">
        <v>0</v>
      </c>
      <c r="AW1764" s="955">
        <v>0</v>
      </c>
      <c r="AX1764" s="964">
        <v>0</v>
      </c>
      <c r="AY1764" s="964">
        <v>0</v>
      </c>
      <c r="AZ1764" s="964">
        <v>0</v>
      </c>
      <c r="BA1764" s="964">
        <v>0</v>
      </c>
      <c r="BB1764" s="964">
        <v>0</v>
      </c>
      <c r="BC1764" s="922"/>
      <c r="BD1764" s="922"/>
      <c r="BE1764" s="922"/>
      <c r="BF1764" s="922"/>
      <c r="BG1764" s="964">
        <v>0</v>
      </c>
      <c r="BH1764" s="964">
        <v>0</v>
      </c>
      <c r="BI1764" s="922"/>
      <c r="BJ1764" s="1292">
        <v>0</v>
      </c>
      <c r="BK1764" s="916">
        <v>0</v>
      </c>
      <c r="BL1764" s="978">
        <v>0</v>
      </c>
    </row>
    <row r="1765" spans="1:64" s="923" customFormat="1" hidden="1">
      <c r="A1765" s="1022" t="s">
        <v>44</v>
      </c>
      <c r="B1765" s="875" t="s">
        <v>197</v>
      </c>
      <c r="C1765" s="871" t="s">
        <v>209</v>
      </c>
      <c r="D1765" s="914">
        <v>0</v>
      </c>
      <c r="E1765" s="922"/>
      <c r="F1765" s="922"/>
      <c r="G1765" s="964">
        <v>0</v>
      </c>
      <c r="H1765" s="964">
        <v>0</v>
      </c>
      <c r="I1765" s="922"/>
      <c r="J1765" s="964">
        <v>0</v>
      </c>
      <c r="K1765" s="964">
        <v>0</v>
      </c>
      <c r="L1765" s="964">
        <v>0</v>
      </c>
      <c r="M1765" s="964">
        <v>0</v>
      </c>
      <c r="N1765" s="965"/>
      <c r="O1765" s="964">
        <v>0</v>
      </c>
      <c r="P1765" s="964">
        <v>0</v>
      </c>
      <c r="Q1765" s="964">
        <v>0</v>
      </c>
      <c r="R1765" s="922"/>
      <c r="S1765" s="964">
        <v>0</v>
      </c>
      <c r="T1765" s="964">
        <v>0</v>
      </c>
      <c r="U1765" s="964">
        <v>0</v>
      </c>
      <c r="V1765" s="964">
        <v>0</v>
      </c>
      <c r="W1765" s="964">
        <v>0</v>
      </c>
      <c r="X1765" s="964">
        <v>0</v>
      </c>
      <c r="Y1765" s="964">
        <v>0</v>
      </c>
      <c r="Z1765" s="964">
        <v>0</v>
      </c>
      <c r="AA1765" s="922"/>
      <c r="AB1765" s="965">
        <v>0</v>
      </c>
      <c r="AC1765" s="965">
        <v>0</v>
      </c>
      <c r="AD1765" s="965">
        <v>0</v>
      </c>
      <c r="AE1765" s="965">
        <v>0</v>
      </c>
      <c r="AF1765" s="965">
        <v>0</v>
      </c>
      <c r="AG1765" s="965">
        <v>0</v>
      </c>
      <c r="AH1765" s="965">
        <v>0</v>
      </c>
      <c r="AI1765" s="965">
        <v>0</v>
      </c>
      <c r="AJ1765" s="965">
        <v>0</v>
      </c>
      <c r="AK1765" s="965">
        <v>0</v>
      </c>
      <c r="AL1765" s="965">
        <v>0</v>
      </c>
      <c r="AM1765" s="965">
        <v>0</v>
      </c>
      <c r="AN1765" s="965">
        <v>0</v>
      </c>
      <c r="AO1765" s="965">
        <v>0</v>
      </c>
      <c r="AP1765" s="965">
        <v>0</v>
      </c>
      <c r="AQ1765" s="964">
        <v>0</v>
      </c>
      <c r="AR1765" s="964">
        <v>0</v>
      </c>
      <c r="AS1765" s="964">
        <v>0</v>
      </c>
      <c r="AT1765" s="964">
        <v>0</v>
      </c>
      <c r="AU1765" s="964">
        <v>0</v>
      </c>
      <c r="AV1765" s="964">
        <v>0</v>
      </c>
      <c r="AW1765" s="964">
        <v>0</v>
      </c>
      <c r="AX1765" s="955">
        <v>0</v>
      </c>
      <c r="AY1765" s="964">
        <v>0</v>
      </c>
      <c r="AZ1765" s="964">
        <v>0</v>
      </c>
      <c r="BA1765" s="964">
        <v>0</v>
      </c>
      <c r="BB1765" s="964">
        <v>0</v>
      </c>
      <c r="BC1765" s="922"/>
      <c r="BD1765" s="922"/>
      <c r="BE1765" s="922"/>
      <c r="BF1765" s="922"/>
      <c r="BG1765" s="964">
        <v>0</v>
      </c>
      <c r="BH1765" s="964">
        <v>0</v>
      </c>
      <c r="BI1765" s="922"/>
      <c r="BJ1765" s="1292">
        <v>0</v>
      </c>
      <c r="BK1765" s="916">
        <v>0</v>
      </c>
      <c r="BL1765" s="978">
        <v>0</v>
      </c>
    </row>
    <row r="1766" spans="1:64" s="923" customFormat="1" hidden="1">
      <c r="A1766" s="1022" t="s">
        <v>228</v>
      </c>
      <c r="B1766" s="875" t="s">
        <v>359</v>
      </c>
      <c r="C1766" s="871" t="s">
        <v>155</v>
      </c>
      <c r="D1766" s="914">
        <v>0</v>
      </c>
      <c r="E1766" s="922"/>
      <c r="F1766" s="922"/>
      <c r="G1766" s="964">
        <v>0</v>
      </c>
      <c r="H1766" s="964">
        <v>0</v>
      </c>
      <c r="I1766" s="922"/>
      <c r="J1766" s="964">
        <v>0</v>
      </c>
      <c r="K1766" s="964">
        <v>0</v>
      </c>
      <c r="L1766" s="964">
        <v>0</v>
      </c>
      <c r="M1766" s="964">
        <v>0</v>
      </c>
      <c r="N1766" s="965"/>
      <c r="O1766" s="964">
        <v>0</v>
      </c>
      <c r="P1766" s="964">
        <v>0</v>
      </c>
      <c r="Q1766" s="964">
        <v>0</v>
      </c>
      <c r="R1766" s="922"/>
      <c r="S1766" s="964">
        <v>0</v>
      </c>
      <c r="T1766" s="964">
        <v>0</v>
      </c>
      <c r="U1766" s="964">
        <v>0</v>
      </c>
      <c r="V1766" s="964">
        <v>0</v>
      </c>
      <c r="W1766" s="964">
        <v>0</v>
      </c>
      <c r="X1766" s="964">
        <v>0</v>
      </c>
      <c r="Y1766" s="964">
        <v>0</v>
      </c>
      <c r="Z1766" s="964">
        <v>0</v>
      </c>
      <c r="AA1766" s="922"/>
      <c r="AB1766" s="965">
        <v>0</v>
      </c>
      <c r="AC1766" s="965">
        <v>0</v>
      </c>
      <c r="AD1766" s="965">
        <v>0</v>
      </c>
      <c r="AE1766" s="965">
        <v>0</v>
      </c>
      <c r="AF1766" s="965">
        <v>0</v>
      </c>
      <c r="AG1766" s="965">
        <v>0</v>
      </c>
      <c r="AH1766" s="965">
        <v>0</v>
      </c>
      <c r="AI1766" s="965">
        <v>0</v>
      </c>
      <c r="AJ1766" s="965">
        <v>0</v>
      </c>
      <c r="AK1766" s="965">
        <v>0</v>
      </c>
      <c r="AL1766" s="965">
        <v>0</v>
      </c>
      <c r="AM1766" s="965">
        <v>0</v>
      </c>
      <c r="AN1766" s="965">
        <v>0</v>
      </c>
      <c r="AO1766" s="965">
        <v>0</v>
      </c>
      <c r="AP1766" s="965">
        <v>0</v>
      </c>
      <c r="AQ1766" s="964">
        <v>0</v>
      </c>
      <c r="AR1766" s="964">
        <v>0</v>
      </c>
      <c r="AS1766" s="964">
        <v>0</v>
      </c>
      <c r="AT1766" s="964">
        <v>0</v>
      </c>
      <c r="AU1766" s="964">
        <v>0</v>
      </c>
      <c r="AV1766" s="964">
        <v>0</v>
      </c>
      <c r="AW1766" s="964">
        <v>0</v>
      </c>
      <c r="AX1766" s="964">
        <v>0</v>
      </c>
      <c r="AY1766" s="955">
        <v>0</v>
      </c>
      <c r="AZ1766" s="964">
        <v>0</v>
      </c>
      <c r="BA1766" s="964">
        <v>0</v>
      </c>
      <c r="BB1766" s="964">
        <v>0</v>
      </c>
      <c r="BC1766" s="922"/>
      <c r="BD1766" s="922"/>
      <c r="BE1766" s="922"/>
      <c r="BF1766" s="922"/>
      <c r="BG1766" s="964">
        <v>0</v>
      </c>
      <c r="BH1766" s="964">
        <v>0</v>
      </c>
      <c r="BI1766" s="922"/>
      <c r="BJ1766" s="1292">
        <v>0</v>
      </c>
      <c r="BK1766" s="916">
        <v>0</v>
      </c>
      <c r="BL1766" s="978">
        <v>0</v>
      </c>
    </row>
    <row r="1767" spans="1:64" s="923" customFormat="1" hidden="1">
      <c r="A1767" s="1022" t="s">
        <v>229</v>
      </c>
      <c r="B1767" s="875" t="s">
        <v>42</v>
      </c>
      <c r="C1767" s="871" t="s">
        <v>116</v>
      </c>
      <c r="D1767" s="914">
        <v>0</v>
      </c>
      <c r="E1767" s="922"/>
      <c r="F1767" s="922"/>
      <c r="G1767" s="964">
        <v>0</v>
      </c>
      <c r="H1767" s="964">
        <v>0</v>
      </c>
      <c r="I1767" s="922"/>
      <c r="J1767" s="964">
        <v>0</v>
      </c>
      <c r="K1767" s="964">
        <v>0</v>
      </c>
      <c r="L1767" s="964">
        <v>0</v>
      </c>
      <c r="M1767" s="964">
        <v>0</v>
      </c>
      <c r="N1767" s="965"/>
      <c r="O1767" s="964">
        <v>0</v>
      </c>
      <c r="P1767" s="964">
        <v>0</v>
      </c>
      <c r="Q1767" s="964">
        <v>0</v>
      </c>
      <c r="R1767" s="922"/>
      <c r="S1767" s="964">
        <v>0</v>
      </c>
      <c r="T1767" s="964">
        <v>0</v>
      </c>
      <c r="U1767" s="964">
        <v>0</v>
      </c>
      <c r="V1767" s="964">
        <v>0</v>
      </c>
      <c r="W1767" s="964">
        <v>0</v>
      </c>
      <c r="X1767" s="964">
        <v>0</v>
      </c>
      <c r="Y1767" s="964">
        <v>0</v>
      </c>
      <c r="Z1767" s="964">
        <v>0</v>
      </c>
      <c r="AA1767" s="922"/>
      <c r="AB1767" s="965">
        <v>0</v>
      </c>
      <c r="AC1767" s="965">
        <v>0</v>
      </c>
      <c r="AD1767" s="965">
        <v>0</v>
      </c>
      <c r="AE1767" s="965">
        <v>0</v>
      </c>
      <c r="AF1767" s="965">
        <v>0</v>
      </c>
      <c r="AG1767" s="965">
        <v>0</v>
      </c>
      <c r="AH1767" s="965">
        <v>0</v>
      </c>
      <c r="AI1767" s="965">
        <v>0</v>
      </c>
      <c r="AJ1767" s="965">
        <v>0</v>
      </c>
      <c r="AK1767" s="965">
        <v>0</v>
      </c>
      <c r="AL1767" s="965">
        <v>0</v>
      </c>
      <c r="AM1767" s="965">
        <v>0</v>
      </c>
      <c r="AN1767" s="965">
        <v>0</v>
      </c>
      <c r="AO1767" s="965">
        <v>0</v>
      </c>
      <c r="AP1767" s="965">
        <v>0</v>
      </c>
      <c r="AQ1767" s="964">
        <v>0</v>
      </c>
      <c r="AR1767" s="964">
        <v>0</v>
      </c>
      <c r="AS1767" s="964">
        <v>0</v>
      </c>
      <c r="AT1767" s="964">
        <v>0</v>
      </c>
      <c r="AU1767" s="964">
        <v>0</v>
      </c>
      <c r="AV1767" s="964">
        <v>0</v>
      </c>
      <c r="AW1767" s="964">
        <v>0</v>
      </c>
      <c r="AX1767" s="964">
        <v>0</v>
      </c>
      <c r="AY1767" s="964">
        <v>0</v>
      </c>
      <c r="AZ1767" s="955">
        <v>0</v>
      </c>
      <c r="BA1767" s="964">
        <v>0</v>
      </c>
      <c r="BB1767" s="964">
        <v>0</v>
      </c>
      <c r="BC1767" s="922"/>
      <c r="BD1767" s="922"/>
      <c r="BE1767" s="922"/>
      <c r="BF1767" s="922"/>
      <c r="BG1767" s="964">
        <v>0</v>
      </c>
      <c r="BH1767" s="964">
        <v>0</v>
      </c>
      <c r="BI1767" s="922"/>
      <c r="BJ1767" s="1292">
        <v>0</v>
      </c>
      <c r="BK1767" s="916">
        <v>0</v>
      </c>
      <c r="BL1767" s="979">
        <v>0</v>
      </c>
    </row>
    <row r="1768" spans="1:64" s="923" customFormat="1" hidden="1">
      <c r="A1768" s="1022" t="s">
        <v>230</v>
      </c>
      <c r="B1768" s="831" t="s">
        <v>15</v>
      </c>
      <c r="C1768" s="871" t="s">
        <v>117</v>
      </c>
      <c r="D1768" s="914">
        <v>0</v>
      </c>
      <c r="E1768" s="922"/>
      <c r="F1768" s="922"/>
      <c r="G1768" s="964">
        <v>0</v>
      </c>
      <c r="H1768" s="964">
        <v>0</v>
      </c>
      <c r="I1768" s="922"/>
      <c r="J1768" s="964">
        <v>0</v>
      </c>
      <c r="K1768" s="964">
        <v>0</v>
      </c>
      <c r="L1768" s="964">
        <v>0</v>
      </c>
      <c r="M1768" s="964">
        <v>0</v>
      </c>
      <c r="N1768" s="965"/>
      <c r="O1768" s="964">
        <v>0</v>
      </c>
      <c r="P1768" s="964">
        <v>0</v>
      </c>
      <c r="Q1768" s="964">
        <v>0</v>
      </c>
      <c r="R1768" s="922"/>
      <c r="S1768" s="964">
        <v>0</v>
      </c>
      <c r="T1768" s="964">
        <v>0</v>
      </c>
      <c r="U1768" s="964">
        <v>0</v>
      </c>
      <c r="V1768" s="964">
        <v>0</v>
      </c>
      <c r="W1768" s="964">
        <v>0</v>
      </c>
      <c r="X1768" s="964">
        <v>0</v>
      </c>
      <c r="Y1768" s="964">
        <v>0</v>
      </c>
      <c r="Z1768" s="964">
        <v>0</v>
      </c>
      <c r="AA1768" s="922"/>
      <c r="AB1768" s="965">
        <v>0</v>
      </c>
      <c r="AC1768" s="965">
        <v>0</v>
      </c>
      <c r="AD1768" s="965">
        <v>0</v>
      </c>
      <c r="AE1768" s="965">
        <v>0</v>
      </c>
      <c r="AF1768" s="965">
        <v>0</v>
      </c>
      <c r="AG1768" s="965">
        <v>0</v>
      </c>
      <c r="AH1768" s="965">
        <v>0</v>
      </c>
      <c r="AI1768" s="965">
        <v>0</v>
      </c>
      <c r="AJ1768" s="965">
        <v>0</v>
      </c>
      <c r="AK1768" s="965">
        <v>0</v>
      </c>
      <c r="AL1768" s="965">
        <v>0</v>
      </c>
      <c r="AM1768" s="965">
        <v>0</v>
      </c>
      <c r="AN1768" s="965">
        <v>0</v>
      </c>
      <c r="AO1768" s="965">
        <v>0</v>
      </c>
      <c r="AP1768" s="965">
        <v>0</v>
      </c>
      <c r="AQ1768" s="964">
        <v>0</v>
      </c>
      <c r="AR1768" s="964">
        <v>0</v>
      </c>
      <c r="AS1768" s="964">
        <v>0</v>
      </c>
      <c r="AT1768" s="964">
        <v>0</v>
      </c>
      <c r="AU1768" s="964">
        <v>0</v>
      </c>
      <c r="AV1768" s="964">
        <v>0</v>
      </c>
      <c r="AW1768" s="964">
        <v>0</v>
      </c>
      <c r="AX1768" s="964">
        <v>0</v>
      </c>
      <c r="AY1768" s="964">
        <v>0</v>
      </c>
      <c r="AZ1768" s="964">
        <v>0</v>
      </c>
      <c r="BA1768" s="955">
        <v>0</v>
      </c>
      <c r="BB1768" s="964">
        <v>0</v>
      </c>
      <c r="BC1768" s="922"/>
      <c r="BD1768" s="922"/>
      <c r="BE1768" s="922"/>
      <c r="BF1768" s="922"/>
      <c r="BG1768" s="964">
        <v>0</v>
      </c>
      <c r="BH1768" s="964">
        <v>0</v>
      </c>
      <c r="BI1768" s="922"/>
      <c r="BJ1768" s="1292">
        <v>0</v>
      </c>
      <c r="BK1768" s="916">
        <v>0</v>
      </c>
      <c r="BL1768" s="979">
        <v>0</v>
      </c>
    </row>
    <row r="1769" spans="1:64" s="923" customFormat="1" hidden="1">
      <c r="A1769" s="1022" t="s">
        <v>231</v>
      </c>
      <c r="B1769" s="1023" t="s">
        <v>16</v>
      </c>
      <c r="C1769" s="871" t="s">
        <v>118</v>
      </c>
      <c r="D1769" s="914">
        <v>0</v>
      </c>
      <c r="E1769" s="922"/>
      <c r="F1769" s="922"/>
      <c r="G1769" s="964">
        <v>0</v>
      </c>
      <c r="H1769" s="964">
        <v>0</v>
      </c>
      <c r="I1769" s="922"/>
      <c r="J1769" s="964">
        <v>0</v>
      </c>
      <c r="K1769" s="964">
        <v>0</v>
      </c>
      <c r="L1769" s="964">
        <v>0</v>
      </c>
      <c r="M1769" s="964">
        <v>0</v>
      </c>
      <c r="N1769" s="965"/>
      <c r="O1769" s="964">
        <v>0</v>
      </c>
      <c r="P1769" s="964">
        <v>0</v>
      </c>
      <c r="Q1769" s="964">
        <v>0</v>
      </c>
      <c r="R1769" s="922"/>
      <c r="S1769" s="964">
        <v>0</v>
      </c>
      <c r="T1769" s="964">
        <v>0</v>
      </c>
      <c r="U1769" s="964">
        <v>0</v>
      </c>
      <c r="V1769" s="964">
        <v>0</v>
      </c>
      <c r="W1769" s="964">
        <v>0</v>
      </c>
      <c r="X1769" s="964">
        <v>0</v>
      </c>
      <c r="Y1769" s="964">
        <v>0</v>
      </c>
      <c r="Z1769" s="964">
        <v>0</v>
      </c>
      <c r="AA1769" s="922"/>
      <c r="AB1769" s="965">
        <v>0</v>
      </c>
      <c r="AC1769" s="965">
        <v>0</v>
      </c>
      <c r="AD1769" s="965">
        <v>0</v>
      </c>
      <c r="AE1769" s="965">
        <v>0</v>
      </c>
      <c r="AF1769" s="965">
        <v>0</v>
      </c>
      <c r="AG1769" s="965">
        <v>0</v>
      </c>
      <c r="AH1769" s="965">
        <v>0</v>
      </c>
      <c r="AI1769" s="965">
        <v>0</v>
      </c>
      <c r="AJ1769" s="965">
        <v>0</v>
      </c>
      <c r="AK1769" s="965">
        <v>0</v>
      </c>
      <c r="AL1769" s="965">
        <v>0</v>
      </c>
      <c r="AM1769" s="965">
        <v>0</v>
      </c>
      <c r="AN1769" s="965">
        <v>0</v>
      </c>
      <c r="AO1769" s="965">
        <v>0</v>
      </c>
      <c r="AP1769" s="965">
        <v>0</v>
      </c>
      <c r="AQ1769" s="964">
        <v>0</v>
      </c>
      <c r="AR1769" s="964">
        <v>0</v>
      </c>
      <c r="AS1769" s="964">
        <v>0</v>
      </c>
      <c r="AT1769" s="964">
        <v>0</v>
      </c>
      <c r="AU1769" s="964">
        <v>0</v>
      </c>
      <c r="AV1769" s="964">
        <v>0</v>
      </c>
      <c r="AW1769" s="964">
        <v>0</v>
      </c>
      <c r="AX1769" s="964">
        <v>0</v>
      </c>
      <c r="AY1769" s="964">
        <v>0</v>
      </c>
      <c r="AZ1769" s="964">
        <v>0</v>
      </c>
      <c r="BA1769" s="964">
        <v>0</v>
      </c>
      <c r="BB1769" s="955">
        <v>0</v>
      </c>
      <c r="BC1769" s="922"/>
      <c r="BD1769" s="922"/>
      <c r="BE1769" s="922"/>
      <c r="BF1769" s="922"/>
      <c r="BG1769" s="964">
        <v>0</v>
      </c>
      <c r="BH1769" s="964">
        <v>0</v>
      </c>
      <c r="BI1769" s="922"/>
      <c r="BJ1769" s="1292">
        <v>0</v>
      </c>
      <c r="BK1769" s="916">
        <v>0</v>
      </c>
      <c r="BL1769" s="1294">
        <v>0</v>
      </c>
    </row>
    <row r="1770" spans="1:64" s="926" customFormat="1" hidden="1">
      <c r="A1770" s="1022" t="s">
        <v>232</v>
      </c>
      <c r="B1770" s="1023" t="s">
        <v>202</v>
      </c>
      <c r="C1770" s="1031"/>
      <c r="D1770" s="914">
        <v>0</v>
      </c>
      <c r="E1770" s="922"/>
      <c r="F1770" s="922"/>
      <c r="G1770" s="964">
        <v>0</v>
      </c>
      <c r="H1770" s="964">
        <v>0</v>
      </c>
      <c r="I1770" s="922"/>
      <c r="J1770" s="964">
        <v>0</v>
      </c>
      <c r="K1770" s="964">
        <v>0</v>
      </c>
      <c r="L1770" s="964">
        <v>0</v>
      </c>
      <c r="M1770" s="964">
        <v>0</v>
      </c>
      <c r="N1770" s="965"/>
      <c r="O1770" s="964">
        <v>0</v>
      </c>
      <c r="P1770" s="964">
        <v>0</v>
      </c>
      <c r="Q1770" s="964">
        <v>0</v>
      </c>
      <c r="R1770" s="922"/>
      <c r="S1770" s="964">
        <v>0</v>
      </c>
      <c r="T1770" s="964">
        <v>0</v>
      </c>
      <c r="U1770" s="964">
        <v>0</v>
      </c>
      <c r="V1770" s="964">
        <v>0</v>
      </c>
      <c r="W1770" s="964">
        <v>0</v>
      </c>
      <c r="X1770" s="964">
        <v>0</v>
      </c>
      <c r="Y1770" s="964">
        <v>0</v>
      </c>
      <c r="Z1770" s="964">
        <v>0</v>
      </c>
      <c r="AA1770" s="922"/>
      <c r="AB1770" s="965">
        <v>0</v>
      </c>
      <c r="AC1770" s="965">
        <v>0</v>
      </c>
      <c r="AD1770" s="965">
        <v>0</v>
      </c>
      <c r="AE1770" s="965">
        <v>0</v>
      </c>
      <c r="AF1770" s="965">
        <v>0</v>
      </c>
      <c r="AG1770" s="965">
        <v>0</v>
      </c>
      <c r="AH1770" s="965">
        <v>0</v>
      </c>
      <c r="AI1770" s="965">
        <v>0</v>
      </c>
      <c r="AJ1770" s="965">
        <v>0</v>
      </c>
      <c r="AK1770" s="965">
        <v>0</v>
      </c>
      <c r="AL1770" s="965">
        <v>0</v>
      </c>
      <c r="AM1770" s="965">
        <v>0</v>
      </c>
      <c r="AN1770" s="965">
        <v>0</v>
      </c>
      <c r="AO1770" s="965">
        <v>0</v>
      </c>
      <c r="AP1770" s="965">
        <v>0</v>
      </c>
      <c r="AQ1770" s="964">
        <v>0</v>
      </c>
      <c r="AR1770" s="964">
        <v>0</v>
      </c>
      <c r="AS1770" s="964">
        <v>0</v>
      </c>
      <c r="AT1770" s="964">
        <v>0</v>
      </c>
      <c r="AU1770" s="964">
        <v>0</v>
      </c>
      <c r="AV1770" s="964">
        <v>0</v>
      </c>
      <c r="AW1770" s="964">
        <v>0</v>
      </c>
      <c r="AX1770" s="964">
        <v>0</v>
      </c>
      <c r="AY1770" s="964">
        <v>0</v>
      </c>
      <c r="AZ1770" s="964">
        <v>0</v>
      </c>
      <c r="BA1770" s="964">
        <v>0</v>
      </c>
      <c r="BB1770" s="964">
        <v>0</v>
      </c>
      <c r="BC1770" s="970"/>
      <c r="BD1770" s="922"/>
      <c r="BE1770" s="922"/>
      <c r="BF1770" s="922"/>
      <c r="BG1770" s="964">
        <v>0</v>
      </c>
      <c r="BH1770" s="964">
        <v>0</v>
      </c>
      <c r="BI1770" s="922"/>
      <c r="BJ1770" s="1292">
        <v>0</v>
      </c>
      <c r="BK1770" s="916">
        <v>0</v>
      </c>
      <c r="BL1770" s="978">
        <v>0</v>
      </c>
    </row>
    <row r="1771" spans="1:64" s="910" customFormat="1" ht="15" hidden="1">
      <c r="A1771" s="1029" t="s">
        <v>66</v>
      </c>
      <c r="B1771" s="1030" t="s">
        <v>6</v>
      </c>
      <c r="C1771" s="1031" t="s">
        <v>119</v>
      </c>
      <c r="D1771" s="985">
        <v>0</v>
      </c>
      <c r="E1771" s="971"/>
      <c r="F1771" s="971"/>
      <c r="G1771" s="971"/>
      <c r="H1771" s="971"/>
      <c r="I1771" s="971"/>
      <c r="J1771" s="971"/>
      <c r="K1771" s="971"/>
      <c r="L1771" s="971"/>
      <c r="M1771" s="971"/>
      <c r="N1771" s="980"/>
      <c r="O1771" s="971"/>
      <c r="P1771" s="971"/>
      <c r="Q1771" s="971"/>
      <c r="R1771" s="971"/>
      <c r="S1771" s="981"/>
      <c r="T1771" s="981"/>
      <c r="U1771" s="981"/>
      <c r="V1771" s="981"/>
      <c r="W1771" s="981"/>
      <c r="X1771" s="981"/>
      <c r="Y1771" s="981"/>
      <c r="Z1771" s="982"/>
      <c r="AA1771" s="971"/>
      <c r="AB1771" s="983"/>
      <c r="AC1771" s="983"/>
      <c r="AD1771" s="983"/>
      <c r="AE1771" s="983"/>
      <c r="AF1771" s="983"/>
      <c r="AG1771" s="983"/>
      <c r="AH1771" s="983"/>
      <c r="AI1771" s="983"/>
      <c r="AJ1771" s="984"/>
      <c r="AK1771" s="984"/>
      <c r="AL1771" s="984"/>
      <c r="AM1771" s="984"/>
      <c r="AN1771" s="983"/>
      <c r="AO1771" s="983"/>
      <c r="AP1771" s="983"/>
      <c r="AQ1771" s="982"/>
      <c r="AR1771" s="982"/>
      <c r="AS1771" s="982"/>
      <c r="AT1771" s="982"/>
      <c r="AU1771" s="982"/>
      <c r="AV1771" s="982"/>
      <c r="AW1771" s="982"/>
      <c r="AX1771" s="982"/>
      <c r="AY1771" s="982"/>
      <c r="AZ1771" s="982"/>
      <c r="BA1771" s="982"/>
      <c r="BB1771" s="971"/>
      <c r="BC1771" s="955">
        <v>0</v>
      </c>
      <c r="BD1771" s="971"/>
      <c r="BE1771" s="971"/>
      <c r="BF1771" s="971"/>
      <c r="BG1771" s="971"/>
      <c r="BH1771" s="971"/>
      <c r="BI1771" s="971"/>
      <c r="BJ1771" s="1294">
        <v>0</v>
      </c>
      <c r="BK1771" s="913">
        <v>0</v>
      </c>
      <c r="BL1771" s="1294">
        <v>0</v>
      </c>
    </row>
    <row r="1772" spans="1:64" s="910" customFormat="1" hidden="1">
      <c r="A1772" s="1050" t="s">
        <v>67</v>
      </c>
      <c r="B1772" s="1051" t="s">
        <v>68</v>
      </c>
      <c r="C1772" s="1052" t="s">
        <v>120</v>
      </c>
      <c r="D1772" s="914">
        <v>0</v>
      </c>
      <c r="E1772" s="922"/>
      <c r="F1772" s="922"/>
      <c r="G1772" s="964">
        <v>0</v>
      </c>
      <c r="H1772" s="964">
        <v>0</v>
      </c>
      <c r="I1772" s="922"/>
      <c r="J1772" s="964">
        <v>0</v>
      </c>
      <c r="K1772" s="964">
        <v>0</v>
      </c>
      <c r="L1772" s="964">
        <v>0</v>
      </c>
      <c r="M1772" s="964">
        <v>0</v>
      </c>
      <c r="N1772" s="965"/>
      <c r="O1772" s="964">
        <v>0</v>
      </c>
      <c r="P1772" s="964">
        <v>0</v>
      </c>
      <c r="Q1772" s="964">
        <v>0</v>
      </c>
      <c r="R1772" s="922"/>
      <c r="S1772" s="964">
        <v>0</v>
      </c>
      <c r="T1772" s="964">
        <v>0</v>
      </c>
      <c r="U1772" s="964">
        <v>0</v>
      </c>
      <c r="V1772" s="964">
        <v>0</v>
      </c>
      <c r="W1772" s="964">
        <v>0</v>
      </c>
      <c r="X1772" s="964">
        <v>0</v>
      </c>
      <c r="Y1772" s="964">
        <v>0</v>
      </c>
      <c r="Z1772" s="964">
        <v>0</v>
      </c>
      <c r="AA1772" s="922"/>
      <c r="AB1772" s="965">
        <v>0</v>
      </c>
      <c r="AC1772" s="965">
        <v>0</v>
      </c>
      <c r="AD1772" s="965">
        <v>0</v>
      </c>
      <c r="AE1772" s="965">
        <v>0</v>
      </c>
      <c r="AF1772" s="965">
        <v>0</v>
      </c>
      <c r="AG1772" s="965">
        <v>0</v>
      </c>
      <c r="AH1772" s="965">
        <v>0</v>
      </c>
      <c r="AI1772" s="965">
        <v>0</v>
      </c>
      <c r="AJ1772" s="965">
        <v>0</v>
      </c>
      <c r="AK1772" s="965">
        <v>0</v>
      </c>
      <c r="AL1772" s="965">
        <v>0</v>
      </c>
      <c r="AM1772" s="965">
        <v>0</v>
      </c>
      <c r="AN1772" s="965">
        <v>0</v>
      </c>
      <c r="AO1772" s="965">
        <v>0</v>
      </c>
      <c r="AP1772" s="965">
        <v>0</v>
      </c>
      <c r="AQ1772" s="964">
        <v>0</v>
      </c>
      <c r="AR1772" s="964">
        <v>0</v>
      </c>
      <c r="AS1772" s="964">
        <v>0</v>
      </c>
      <c r="AT1772" s="964">
        <v>0</v>
      </c>
      <c r="AU1772" s="964">
        <v>0</v>
      </c>
      <c r="AV1772" s="964">
        <v>0</v>
      </c>
      <c r="AW1772" s="964">
        <v>0</v>
      </c>
      <c r="AX1772" s="964">
        <v>0</v>
      </c>
      <c r="AY1772" s="964">
        <v>0</v>
      </c>
      <c r="AZ1772" s="964">
        <v>0</v>
      </c>
      <c r="BA1772" s="964">
        <v>0</v>
      </c>
      <c r="BB1772" s="964">
        <v>0</v>
      </c>
      <c r="BC1772" s="922"/>
      <c r="BD1772" s="955">
        <v>0</v>
      </c>
      <c r="BE1772" s="922"/>
      <c r="BF1772" s="922"/>
      <c r="BG1772" s="964">
        <v>0</v>
      </c>
      <c r="BH1772" s="964">
        <v>0</v>
      </c>
      <c r="BI1772" s="922"/>
      <c r="BJ1772" s="1522">
        <v>0</v>
      </c>
      <c r="BK1772" s="974">
        <v>0</v>
      </c>
      <c r="BL1772" s="1522">
        <v>0</v>
      </c>
    </row>
    <row r="1773" spans="1:64" s="910" customFormat="1" hidden="1">
      <c r="A1773" s="1029" t="s">
        <v>145</v>
      </c>
      <c r="B1773" s="1053" t="s">
        <v>146</v>
      </c>
      <c r="C1773" s="1031" t="s">
        <v>121</v>
      </c>
      <c r="D1773" s="914">
        <v>0</v>
      </c>
      <c r="E1773" s="922"/>
      <c r="F1773" s="922"/>
      <c r="G1773" s="964">
        <v>0</v>
      </c>
      <c r="H1773" s="964">
        <v>0</v>
      </c>
      <c r="I1773" s="922"/>
      <c r="J1773" s="964">
        <v>0</v>
      </c>
      <c r="K1773" s="964">
        <v>0</v>
      </c>
      <c r="L1773" s="964">
        <v>0</v>
      </c>
      <c r="M1773" s="964">
        <v>0</v>
      </c>
      <c r="N1773" s="965"/>
      <c r="O1773" s="964">
        <v>0</v>
      </c>
      <c r="P1773" s="964">
        <v>0</v>
      </c>
      <c r="Q1773" s="964">
        <v>0</v>
      </c>
      <c r="R1773" s="922"/>
      <c r="S1773" s="964">
        <v>0</v>
      </c>
      <c r="T1773" s="964">
        <v>0</v>
      </c>
      <c r="U1773" s="964">
        <v>0</v>
      </c>
      <c r="V1773" s="964">
        <v>0</v>
      </c>
      <c r="W1773" s="964">
        <v>0</v>
      </c>
      <c r="X1773" s="964">
        <v>0</v>
      </c>
      <c r="Y1773" s="964">
        <v>0</v>
      </c>
      <c r="Z1773" s="964">
        <v>0</v>
      </c>
      <c r="AA1773" s="922"/>
      <c r="AB1773" s="965">
        <v>0</v>
      </c>
      <c r="AC1773" s="965">
        <v>0</v>
      </c>
      <c r="AD1773" s="965">
        <v>0</v>
      </c>
      <c r="AE1773" s="965">
        <v>0</v>
      </c>
      <c r="AF1773" s="965">
        <v>0</v>
      </c>
      <c r="AG1773" s="965">
        <v>0</v>
      </c>
      <c r="AH1773" s="965">
        <v>0</v>
      </c>
      <c r="AI1773" s="965">
        <v>0</v>
      </c>
      <c r="AJ1773" s="965">
        <v>0</v>
      </c>
      <c r="AK1773" s="965">
        <v>0</v>
      </c>
      <c r="AL1773" s="965">
        <v>0</v>
      </c>
      <c r="AM1773" s="965">
        <v>0</v>
      </c>
      <c r="AN1773" s="965">
        <v>0</v>
      </c>
      <c r="AO1773" s="965">
        <v>0</v>
      </c>
      <c r="AP1773" s="965">
        <v>0</v>
      </c>
      <c r="AQ1773" s="964">
        <v>0</v>
      </c>
      <c r="AR1773" s="964">
        <v>0</v>
      </c>
      <c r="AS1773" s="964">
        <v>0</v>
      </c>
      <c r="AT1773" s="964">
        <v>0</v>
      </c>
      <c r="AU1773" s="964">
        <v>0</v>
      </c>
      <c r="AV1773" s="964">
        <v>0</v>
      </c>
      <c r="AW1773" s="964">
        <v>0</v>
      </c>
      <c r="AX1773" s="964">
        <v>0</v>
      </c>
      <c r="AY1773" s="964">
        <v>0</v>
      </c>
      <c r="AZ1773" s="964">
        <v>0</v>
      </c>
      <c r="BA1773" s="964">
        <v>0</v>
      </c>
      <c r="BB1773" s="964">
        <v>0</v>
      </c>
      <c r="BC1773" s="922"/>
      <c r="BD1773" s="922"/>
      <c r="BE1773" s="955">
        <v>0</v>
      </c>
      <c r="BF1773" s="922"/>
      <c r="BG1773" s="964">
        <v>0</v>
      </c>
      <c r="BH1773" s="964">
        <v>0</v>
      </c>
      <c r="BI1773" s="922"/>
      <c r="BJ1773" s="1294">
        <v>0</v>
      </c>
      <c r="BK1773" s="913">
        <v>0</v>
      </c>
      <c r="BL1773" s="1294">
        <v>0</v>
      </c>
    </row>
    <row r="1774" spans="1:64" hidden="1">
      <c r="A1774" s="1044" t="s">
        <v>147</v>
      </c>
      <c r="B1774" s="1054" t="s">
        <v>148</v>
      </c>
      <c r="C1774" s="1045" t="s">
        <v>122</v>
      </c>
      <c r="D1774" s="914">
        <v>0</v>
      </c>
      <c r="E1774" s="922"/>
      <c r="F1774" s="922"/>
      <c r="G1774" s="964">
        <v>0</v>
      </c>
      <c r="H1774" s="964">
        <v>0</v>
      </c>
      <c r="I1774" s="922"/>
      <c r="J1774" s="964">
        <v>0</v>
      </c>
      <c r="K1774" s="964">
        <v>0</v>
      </c>
      <c r="L1774" s="964">
        <v>0</v>
      </c>
      <c r="M1774" s="964">
        <v>0</v>
      </c>
      <c r="N1774" s="965"/>
      <c r="O1774" s="964">
        <v>0</v>
      </c>
      <c r="P1774" s="964">
        <v>0</v>
      </c>
      <c r="Q1774" s="964">
        <v>0</v>
      </c>
      <c r="R1774" s="922"/>
      <c r="S1774" s="964">
        <v>0</v>
      </c>
      <c r="T1774" s="964">
        <v>0</v>
      </c>
      <c r="U1774" s="964">
        <v>0</v>
      </c>
      <c r="V1774" s="964">
        <v>0</v>
      </c>
      <c r="W1774" s="964">
        <v>0</v>
      </c>
      <c r="X1774" s="964">
        <v>0</v>
      </c>
      <c r="Y1774" s="964">
        <v>0</v>
      </c>
      <c r="Z1774" s="964">
        <v>0</v>
      </c>
      <c r="AA1774" s="922"/>
      <c r="AB1774" s="965">
        <v>0</v>
      </c>
      <c r="AC1774" s="965">
        <v>0</v>
      </c>
      <c r="AD1774" s="965">
        <v>0</v>
      </c>
      <c r="AE1774" s="965">
        <v>0</v>
      </c>
      <c r="AF1774" s="965">
        <v>0</v>
      </c>
      <c r="AG1774" s="965">
        <v>0</v>
      </c>
      <c r="AH1774" s="965">
        <v>0</v>
      </c>
      <c r="AI1774" s="965">
        <v>0</v>
      </c>
      <c r="AJ1774" s="965">
        <v>0</v>
      </c>
      <c r="AK1774" s="965">
        <v>0</v>
      </c>
      <c r="AL1774" s="965">
        <v>0</v>
      </c>
      <c r="AM1774" s="965">
        <v>0</v>
      </c>
      <c r="AN1774" s="965">
        <v>0</v>
      </c>
      <c r="AO1774" s="965">
        <v>0</v>
      </c>
      <c r="AP1774" s="965">
        <v>0</v>
      </c>
      <c r="AQ1774" s="964">
        <v>0</v>
      </c>
      <c r="AR1774" s="964">
        <v>0</v>
      </c>
      <c r="AS1774" s="964">
        <v>0</v>
      </c>
      <c r="AT1774" s="964">
        <v>0</v>
      </c>
      <c r="AU1774" s="964">
        <v>0</v>
      </c>
      <c r="AV1774" s="964">
        <v>0</v>
      </c>
      <c r="AW1774" s="964">
        <v>0</v>
      </c>
      <c r="AX1774" s="964">
        <v>0</v>
      </c>
      <c r="AY1774" s="964">
        <v>0</v>
      </c>
      <c r="AZ1774" s="964">
        <v>0</v>
      </c>
      <c r="BA1774" s="964">
        <v>0</v>
      </c>
      <c r="BB1774" s="964">
        <v>0</v>
      </c>
      <c r="BC1774" s="922"/>
      <c r="BD1774" s="922"/>
      <c r="BE1774" s="922"/>
      <c r="BF1774" s="955">
        <v>0</v>
      </c>
      <c r="BG1774" s="964">
        <v>0</v>
      </c>
      <c r="BH1774" s="964">
        <v>0</v>
      </c>
      <c r="BI1774" s="922"/>
      <c r="BJ1774" s="1523">
        <v>0</v>
      </c>
      <c r="BK1774" s="913">
        <v>0</v>
      </c>
      <c r="BL1774" s="1523">
        <v>0</v>
      </c>
    </row>
    <row r="1775" spans="1:64" hidden="1">
      <c r="A1775" s="1044" t="s">
        <v>149</v>
      </c>
      <c r="B1775" s="1054" t="s">
        <v>157</v>
      </c>
      <c r="C1775" s="1045" t="s">
        <v>162</v>
      </c>
      <c r="D1775" s="914"/>
      <c r="E1775" s="922"/>
      <c r="F1775" s="922"/>
      <c r="G1775" s="964">
        <v>0</v>
      </c>
      <c r="H1775" s="964">
        <v>0</v>
      </c>
      <c r="I1775" s="922"/>
      <c r="J1775" s="964">
        <v>0</v>
      </c>
      <c r="K1775" s="964">
        <v>0</v>
      </c>
      <c r="L1775" s="964">
        <v>0</v>
      </c>
      <c r="M1775" s="964">
        <v>0</v>
      </c>
      <c r="N1775" s="965"/>
      <c r="O1775" s="964">
        <v>0</v>
      </c>
      <c r="P1775" s="964">
        <v>0</v>
      </c>
      <c r="Q1775" s="964">
        <v>0</v>
      </c>
      <c r="R1775" s="922"/>
      <c r="S1775" s="964">
        <v>0</v>
      </c>
      <c r="T1775" s="964">
        <v>0</v>
      </c>
      <c r="U1775" s="964">
        <v>0</v>
      </c>
      <c r="V1775" s="964">
        <v>0</v>
      </c>
      <c r="W1775" s="964">
        <v>0</v>
      </c>
      <c r="X1775" s="964">
        <v>0</v>
      </c>
      <c r="Y1775" s="964">
        <v>0</v>
      </c>
      <c r="Z1775" s="964">
        <v>0</v>
      </c>
      <c r="AA1775" s="922"/>
      <c r="AB1775" s="965">
        <v>0</v>
      </c>
      <c r="AC1775" s="965">
        <v>0</v>
      </c>
      <c r="AD1775" s="965">
        <v>0</v>
      </c>
      <c r="AE1775" s="965">
        <v>0</v>
      </c>
      <c r="AF1775" s="965">
        <v>0</v>
      </c>
      <c r="AG1775" s="965">
        <v>0</v>
      </c>
      <c r="AH1775" s="965">
        <v>0</v>
      </c>
      <c r="AI1775" s="965">
        <v>0</v>
      </c>
      <c r="AJ1775" s="965">
        <v>0</v>
      </c>
      <c r="AK1775" s="965">
        <v>0</v>
      </c>
      <c r="AL1775" s="965">
        <v>0</v>
      </c>
      <c r="AM1775" s="965">
        <v>0</v>
      </c>
      <c r="AN1775" s="965">
        <v>0</v>
      </c>
      <c r="AO1775" s="965">
        <v>0</v>
      </c>
      <c r="AP1775" s="965">
        <v>0</v>
      </c>
      <c r="AQ1775" s="964">
        <v>0</v>
      </c>
      <c r="AR1775" s="964">
        <v>0</v>
      </c>
      <c r="AS1775" s="964">
        <v>0</v>
      </c>
      <c r="AT1775" s="964">
        <v>0</v>
      </c>
      <c r="AU1775" s="964">
        <v>0</v>
      </c>
      <c r="AV1775" s="964">
        <v>0</v>
      </c>
      <c r="AW1775" s="964">
        <v>0</v>
      </c>
      <c r="AX1775" s="964">
        <v>0</v>
      </c>
      <c r="AY1775" s="964">
        <v>0</v>
      </c>
      <c r="AZ1775" s="964">
        <v>0</v>
      </c>
      <c r="BA1775" s="964">
        <v>0</v>
      </c>
      <c r="BB1775" s="964">
        <v>0</v>
      </c>
      <c r="BC1775" s="922"/>
      <c r="BD1775" s="922"/>
      <c r="BE1775" s="922"/>
      <c r="BF1775" s="922"/>
      <c r="BG1775" s="955">
        <v>0</v>
      </c>
      <c r="BH1775" s="964">
        <v>0</v>
      </c>
      <c r="BI1775" s="922"/>
      <c r="BJ1775" s="1294">
        <v>0</v>
      </c>
      <c r="BK1775" s="913">
        <v>0</v>
      </c>
      <c r="BL1775" s="1294">
        <v>0</v>
      </c>
    </row>
    <row r="1776" spans="1:64" hidden="1">
      <c r="A1776" s="1044" t="s">
        <v>77</v>
      </c>
      <c r="B1776" s="1054" t="s">
        <v>158</v>
      </c>
      <c r="C1776" s="1045" t="s">
        <v>163</v>
      </c>
      <c r="D1776" s="914"/>
      <c r="E1776" s="922"/>
      <c r="F1776" s="922"/>
      <c r="G1776" s="964">
        <v>0</v>
      </c>
      <c r="H1776" s="964">
        <v>0</v>
      </c>
      <c r="I1776" s="922"/>
      <c r="J1776" s="964">
        <v>0</v>
      </c>
      <c r="K1776" s="964">
        <v>0</v>
      </c>
      <c r="L1776" s="964">
        <v>0</v>
      </c>
      <c r="M1776" s="964">
        <v>0</v>
      </c>
      <c r="N1776" s="965"/>
      <c r="O1776" s="964">
        <v>0</v>
      </c>
      <c r="P1776" s="964">
        <v>0</v>
      </c>
      <c r="Q1776" s="964">
        <v>0</v>
      </c>
      <c r="R1776" s="922"/>
      <c r="S1776" s="964">
        <v>0</v>
      </c>
      <c r="T1776" s="964">
        <v>0</v>
      </c>
      <c r="U1776" s="964">
        <v>0</v>
      </c>
      <c r="V1776" s="964">
        <v>0</v>
      </c>
      <c r="W1776" s="964">
        <v>0</v>
      </c>
      <c r="X1776" s="964">
        <v>0</v>
      </c>
      <c r="Y1776" s="964">
        <v>0</v>
      </c>
      <c r="Z1776" s="964">
        <v>0</v>
      </c>
      <c r="AA1776" s="922"/>
      <c r="AB1776" s="965">
        <v>0</v>
      </c>
      <c r="AC1776" s="965">
        <v>0</v>
      </c>
      <c r="AD1776" s="965">
        <v>0</v>
      </c>
      <c r="AE1776" s="965">
        <v>0</v>
      </c>
      <c r="AF1776" s="965">
        <v>0</v>
      </c>
      <c r="AG1776" s="965">
        <v>0</v>
      </c>
      <c r="AH1776" s="965">
        <v>0</v>
      </c>
      <c r="AI1776" s="965">
        <v>0</v>
      </c>
      <c r="AJ1776" s="965">
        <v>0</v>
      </c>
      <c r="AK1776" s="965">
        <v>0</v>
      </c>
      <c r="AL1776" s="965">
        <v>0</v>
      </c>
      <c r="AM1776" s="965">
        <v>0</v>
      </c>
      <c r="AN1776" s="965">
        <v>0</v>
      </c>
      <c r="AO1776" s="965">
        <v>0</v>
      </c>
      <c r="AP1776" s="965">
        <v>0</v>
      </c>
      <c r="AQ1776" s="964">
        <v>0</v>
      </c>
      <c r="AR1776" s="964">
        <v>0</v>
      </c>
      <c r="AS1776" s="964">
        <v>0</v>
      </c>
      <c r="AT1776" s="964">
        <v>0</v>
      </c>
      <c r="AU1776" s="964">
        <v>0</v>
      </c>
      <c r="AV1776" s="964">
        <v>0</v>
      </c>
      <c r="AW1776" s="964">
        <v>0</v>
      </c>
      <c r="AX1776" s="964">
        <v>0</v>
      </c>
      <c r="AY1776" s="964">
        <v>0</v>
      </c>
      <c r="AZ1776" s="964">
        <v>0</v>
      </c>
      <c r="BA1776" s="964">
        <v>0</v>
      </c>
      <c r="BB1776" s="964">
        <v>0</v>
      </c>
      <c r="BC1776" s="922"/>
      <c r="BD1776" s="922"/>
      <c r="BE1776" s="922"/>
      <c r="BF1776" s="922"/>
      <c r="BG1776" s="964">
        <v>0</v>
      </c>
      <c r="BH1776" s="955">
        <v>0</v>
      </c>
      <c r="BI1776" s="922"/>
      <c r="BJ1776" s="1294">
        <v>0</v>
      </c>
      <c r="BK1776" s="913">
        <v>0</v>
      </c>
      <c r="BL1776" s="1294">
        <v>0</v>
      </c>
    </row>
    <row r="1777" spans="1:64" hidden="1">
      <c r="A1777" s="1046"/>
      <c r="B1777" s="1047" t="s">
        <v>150</v>
      </c>
      <c r="C1777" s="881"/>
      <c r="D1777" s="914"/>
      <c r="E1777" s="922"/>
      <c r="F1777" s="922"/>
      <c r="G1777" s="922"/>
      <c r="H1777" s="922"/>
      <c r="I1777" s="922"/>
      <c r="J1777" s="922"/>
      <c r="K1777" s="922"/>
      <c r="L1777" s="922"/>
      <c r="M1777" s="922"/>
      <c r="N1777" s="961"/>
      <c r="O1777" s="922"/>
      <c r="P1777" s="922"/>
      <c r="Q1777" s="922"/>
      <c r="R1777" s="922"/>
      <c r="S1777" s="922"/>
      <c r="T1777" s="922"/>
      <c r="U1777" s="922"/>
      <c r="V1777" s="922"/>
      <c r="W1777" s="922"/>
      <c r="X1777" s="922"/>
      <c r="Y1777" s="922"/>
      <c r="Z1777" s="922"/>
      <c r="AA1777" s="922"/>
      <c r="AB1777" s="961"/>
      <c r="AC1777" s="961"/>
      <c r="AD1777" s="961"/>
      <c r="AE1777" s="961"/>
      <c r="AF1777" s="961"/>
      <c r="AG1777" s="961"/>
      <c r="AH1777" s="961"/>
      <c r="AI1777" s="961"/>
      <c r="AJ1777" s="961"/>
      <c r="AK1777" s="961"/>
      <c r="AL1777" s="961"/>
      <c r="AM1777" s="961"/>
      <c r="AN1777" s="961"/>
      <c r="AO1777" s="961"/>
      <c r="AP1777" s="961"/>
      <c r="AQ1777" s="922"/>
      <c r="AR1777" s="922"/>
      <c r="AS1777" s="922"/>
      <c r="AT1777" s="922"/>
      <c r="AU1777" s="922"/>
      <c r="AV1777" s="922"/>
      <c r="AW1777" s="922"/>
      <c r="AX1777" s="922"/>
      <c r="AY1777" s="922"/>
      <c r="AZ1777" s="922"/>
      <c r="BA1777" s="922"/>
      <c r="BB1777" s="922"/>
      <c r="BC1777" s="922"/>
      <c r="BD1777" s="922"/>
      <c r="BE1777" s="922"/>
      <c r="BF1777" s="922"/>
      <c r="BG1777" s="922"/>
      <c r="BH1777" s="922"/>
      <c r="BI1777" s="922"/>
      <c r="BJ1777" s="1299"/>
      <c r="BK1777" s="933"/>
      <c r="BL1777" s="1299"/>
    </row>
    <row r="1778" spans="1:64" s="910" customFormat="1" ht="15" hidden="1">
      <c r="A1778" s="1032"/>
      <c r="B1778" s="934" t="s">
        <v>151</v>
      </c>
      <c r="C1778" s="934"/>
      <c r="D1778" s="905">
        <v>0</v>
      </c>
      <c r="E1778" s="955">
        <v>0</v>
      </c>
      <c r="F1778" s="955">
        <v>0</v>
      </c>
      <c r="G1778" s="955">
        <v>0</v>
      </c>
      <c r="H1778" s="955">
        <v>0</v>
      </c>
      <c r="I1778" s="955">
        <v>0</v>
      </c>
      <c r="J1778" s="955">
        <v>0</v>
      </c>
      <c r="K1778" s="955">
        <v>0</v>
      </c>
      <c r="L1778" s="955">
        <v>0</v>
      </c>
      <c r="M1778" s="955">
        <v>0</v>
      </c>
      <c r="N1778" s="935">
        <v>0</v>
      </c>
      <c r="O1778" s="955">
        <v>0</v>
      </c>
      <c r="P1778" s="955">
        <v>0</v>
      </c>
      <c r="Q1778" s="955">
        <v>0</v>
      </c>
      <c r="R1778" s="955">
        <v>0</v>
      </c>
      <c r="S1778" s="955">
        <v>0</v>
      </c>
      <c r="T1778" s="955">
        <v>0</v>
      </c>
      <c r="U1778" s="955">
        <v>0</v>
      </c>
      <c r="V1778" s="955">
        <v>0</v>
      </c>
      <c r="W1778" s="955">
        <v>0</v>
      </c>
      <c r="X1778" s="955">
        <v>0</v>
      </c>
      <c r="Y1778" s="955">
        <v>0</v>
      </c>
      <c r="Z1778" s="955">
        <v>0</v>
      </c>
      <c r="AA1778" s="955">
        <v>0</v>
      </c>
      <c r="AB1778" s="935">
        <v>0</v>
      </c>
      <c r="AC1778" s="935">
        <v>0</v>
      </c>
      <c r="AD1778" s="935">
        <v>0</v>
      </c>
      <c r="AE1778" s="935">
        <v>0</v>
      </c>
      <c r="AF1778" s="935">
        <v>0</v>
      </c>
      <c r="AG1778" s="935">
        <v>0</v>
      </c>
      <c r="AH1778" s="935">
        <v>0</v>
      </c>
      <c r="AI1778" s="935">
        <v>0</v>
      </c>
      <c r="AJ1778" s="935">
        <v>0</v>
      </c>
      <c r="AK1778" s="935">
        <v>0</v>
      </c>
      <c r="AL1778" s="935">
        <v>0</v>
      </c>
      <c r="AM1778" s="935">
        <v>0</v>
      </c>
      <c r="AN1778" s="935">
        <v>0</v>
      </c>
      <c r="AO1778" s="935">
        <v>0</v>
      </c>
      <c r="AP1778" s="935">
        <v>0</v>
      </c>
      <c r="AQ1778" s="955">
        <v>0</v>
      </c>
      <c r="AR1778" s="955">
        <v>0</v>
      </c>
      <c r="AS1778" s="955">
        <v>0</v>
      </c>
      <c r="AT1778" s="955">
        <v>0</v>
      </c>
      <c r="AU1778" s="955">
        <v>0</v>
      </c>
      <c r="AV1778" s="955">
        <v>0</v>
      </c>
      <c r="AW1778" s="955">
        <v>0</v>
      </c>
      <c r="AX1778" s="955">
        <v>0</v>
      </c>
      <c r="AY1778" s="955">
        <v>0</v>
      </c>
      <c r="AZ1778" s="955">
        <v>0</v>
      </c>
      <c r="BA1778" s="955">
        <v>0</v>
      </c>
      <c r="BB1778" s="955">
        <v>0</v>
      </c>
      <c r="BC1778" s="955">
        <v>0</v>
      </c>
      <c r="BD1778" s="955">
        <v>0</v>
      </c>
      <c r="BE1778" s="955">
        <v>0</v>
      </c>
      <c r="BF1778" s="955">
        <v>0</v>
      </c>
      <c r="BG1778" s="955">
        <v>0</v>
      </c>
      <c r="BH1778" s="955">
        <v>0</v>
      </c>
      <c r="BI1778" s="955"/>
      <c r="BJ1778" s="936" t="s">
        <v>152</v>
      </c>
      <c r="BK1778" s="937" t="s">
        <v>152</v>
      </c>
      <c r="BL1778" s="937" t="s">
        <v>152</v>
      </c>
    </row>
    <row r="1779" spans="1:64" s="910" customFormat="1" ht="15" hidden="1">
      <c r="A1779" s="1032"/>
      <c r="B1779" s="934" t="s">
        <v>340</v>
      </c>
      <c r="C1779" s="934"/>
      <c r="D1779" s="905">
        <v>0</v>
      </c>
      <c r="E1779" s="907">
        <v>0</v>
      </c>
      <c r="F1779" s="907">
        <v>0</v>
      </c>
      <c r="G1779" s="907">
        <v>0</v>
      </c>
      <c r="H1779" s="907">
        <v>0</v>
      </c>
      <c r="I1779" s="907">
        <v>0</v>
      </c>
      <c r="J1779" s="907">
        <v>0</v>
      </c>
      <c r="K1779" s="907">
        <v>0</v>
      </c>
      <c r="L1779" s="907">
        <v>0</v>
      </c>
      <c r="M1779" s="907">
        <v>0</v>
      </c>
      <c r="N1779" s="935">
        <v>0</v>
      </c>
      <c r="O1779" s="907">
        <v>0</v>
      </c>
      <c r="P1779" s="907">
        <v>0</v>
      </c>
      <c r="Q1779" s="907">
        <v>0</v>
      </c>
      <c r="R1779" s="907">
        <v>0</v>
      </c>
      <c r="S1779" s="907">
        <v>0</v>
      </c>
      <c r="T1779" s="907">
        <v>0</v>
      </c>
      <c r="U1779" s="907">
        <v>0</v>
      </c>
      <c r="V1779" s="907">
        <v>0</v>
      </c>
      <c r="W1779" s="907">
        <v>0</v>
      </c>
      <c r="X1779" s="907">
        <v>0</v>
      </c>
      <c r="Y1779" s="907">
        <v>0</v>
      </c>
      <c r="Z1779" s="907">
        <v>0</v>
      </c>
      <c r="AA1779" s="907">
        <v>0</v>
      </c>
      <c r="AB1779" s="917">
        <v>0</v>
      </c>
      <c r="AC1779" s="917">
        <v>0</v>
      </c>
      <c r="AD1779" s="917">
        <v>0</v>
      </c>
      <c r="AE1779" s="917">
        <v>0</v>
      </c>
      <c r="AF1779" s="917">
        <v>0</v>
      </c>
      <c r="AG1779" s="917">
        <v>0</v>
      </c>
      <c r="AH1779" s="917">
        <v>0</v>
      </c>
      <c r="AI1779" s="917">
        <v>0</v>
      </c>
      <c r="AJ1779" s="917">
        <v>0</v>
      </c>
      <c r="AK1779" s="917">
        <v>0</v>
      </c>
      <c r="AL1779" s="917">
        <v>0</v>
      </c>
      <c r="AM1779" s="917">
        <v>0</v>
      </c>
      <c r="AN1779" s="917">
        <v>0</v>
      </c>
      <c r="AO1779" s="917">
        <v>0</v>
      </c>
      <c r="AP1779" s="917">
        <v>0</v>
      </c>
      <c r="AQ1779" s="907">
        <v>0</v>
      </c>
      <c r="AR1779" s="907">
        <v>0</v>
      </c>
      <c r="AS1779" s="907">
        <v>0</v>
      </c>
      <c r="AT1779" s="907">
        <v>0</v>
      </c>
      <c r="AU1779" s="907">
        <v>0</v>
      </c>
      <c r="AV1779" s="907">
        <v>0</v>
      </c>
      <c r="AW1779" s="907">
        <v>0</v>
      </c>
      <c r="AX1779" s="907">
        <v>0</v>
      </c>
      <c r="AY1779" s="907">
        <v>0</v>
      </c>
      <c r="AZ1779" s="907">
        <v>0</v>
      </c>
      <c r="BA1779" s="907">
        <v>0</v>
      </c>
      <c r="BB1779" s="907">
        <v>0</v>
      </c>
      <c r="BC1779" s="907">
        <v>0</v>
      </c>
      <c r="BD1779" s="907">
        <v>0</v>
      </c>
      <c r="BE1779" s="907">
        <v>0</v>
      </c>
      <c r="BF1779" s="907">
        <v>0</v>
      </c>
      <c r="BG1779" s="907">
        <v>0</v>
      </c>
      <c r="BH1779" s="907">
        <v>0</v>
      </c>
      <c r="BI1779" s="907"/>
      <c r="BJ1779" s="936" t="s">
        <v>152</v>
      </c>
      <c r="BK1779" s="937" t="s">
        <v>152</v>
      </c>
      <c r="BL1779" s="937" t="s">
        <v>152</v>
      </c>
    </row>
    <row r="1780" spans="1:64" hidden="1"/>
    <row r="1781" spans="1:64" hidden="1"/>
    <row r="1782" spans="1:64" hidden="1"/>
    <row r="1783" spans="1:64" hidden="1"/>
    <row r="1784" spans="1:64" hidden="1">
      <c r="A1784" s="874" t="s">
        <v>290</v>
      </c>
      <c r="B1784" s="874"/>
      <c r="C1784" s="1488"/>
      <c r="D1784" s="887"/>
      <c r="AG1784" s="890"/>
    </row>
    <row r="1785" spans="1:64" hidden="1">
      <c r="A1785" s="910" t="s">
        <v>412</v>
      </c>
      <c r="B1785" s="910"/>
      <c r="C1785" s="910"/>
      <c r="D1785" s="910"/>
      <c r="E1785" s="910"/>
      <c r="F1785" s="910"/>
      <c r="G1785" s="910"/>
      <c r="H1785" s="910"/>
      <c r="I1785" s="910"/>
      <c r="J1785" s="910"/>
      <c r="K1785" s="910"/>
      <c r="L1785" s="910"/>
      <c r="M1785" s="910"/>
      <c r="N1785" s="930"/>
      <c r="O1785" s="910"/>
      <c r="P1785" s="910"/>
      <c r="Q1785" s="910"/>
      <c r="R1785" s="910"/>
      <c r="S1785" s="910"/>
      <c r="T1785" s="910"/>
      <c r="U1785" s="910"/>
      <c r="V1785" s="910"/>
      <c r="W1785" s="910"/>
      <c r="X1785" s="910"/>
      <c r="Y1785" s="910"/>
      <c r="AA1785" s="910"/>
      <c r="AB1785" s="930"/>
      <c r="AC1785" s="930"/>
      <c r="AD1785" s="930"/>
      <c r="AE1785" s="930"/>
      <c r="AF1785" s="930"/>
      <c r="AG1785" s="930"/>
      <c r="AH1785" s="930"/>
      <c r="AI1785" s="930"/>
      <c r="AN1785" s="930"/>
      <c r="AO1785" s="930"/>
    </row>
    <row r="1786" spans="1:64" hidden="1"/>
    <row r="1787" spans="1:64" hidden="1"/>
    <row r="1788" spans="1:64" hidden="1">
      <c r="A1788" s="1511" t="s">
        <v>19</v>
      </c>
      <c r="B1788" s="1512" t="s">
        <v>20</v>
      </c>
      <c r="C1788" s="1511" t="s">
        <v>21</v>
      </c>
      <c r="D1788" s="1513" t="s">
        <v>22</v>
      </c>
      <c r="E1788" s="1714" t="s">
        <v>341</v>
      </c>
      <c r="F1788" s="1715"/>
      <c r="G1788" s="1715"/>
      <c r="H1788" s="1715"/>
      <c r="I1788" s="1715"/>
      <c r="J1788" s="1715"/>
      <c r="K1788" s="1715"/>
      <c r="L1788" s="1715"/>
      <c r="M1788" s="1715"/>
      <c r="N1788" s="1715"/>
      <c r="O1788" s="1715"/>
      <c r="P1788" s="1715"/>
      <c r="Q1788" s="1715"/>
      <c r="R1788" s="1715"/>
      <c r="S1788" s="1715"/>
      <c r="T1788" s="1715"/>
      <c r="U1788" s="1715"/>
      <c r="V1788" s="1715"/>
      <c r="W1788" s="1715"/>
      <c r="X1788" s="1715"/>
      <c r="Y1788" s="1715"/>
      <c r="Z1788" s="1715"/>
      <c r="AA1788" s="1715"/>
      <c r="AB1788" s="1715"/>
      <c r="AC1788" s="1715"/>
      <c r="AD1788" s="1715"/>
      <c r="AE1788" s="1715"/>
      <c r="AF1788" s="1715"/>
      <c r="AG1788" s="1715"/>
      <c r="AH1788" s="1715"/>
      <c r="AI1788" s="1715"/>
      <c r="AJ1788" s="1715"/>
      <c r="AK1788" s="1715"/>
      <c r="AL1788" s="1715"/>
      <c r="AM1788" s="1715"/>
      <c r="AN1788" s="1715"/>
      <c r="AO1788" s="1715"/>
      <c r="AP1788" s="1715"/>
      <c r="AQ1788" s="1715"/>
      <c r="AR1788" s="1715"/>
      <c r="AS1788" s="1715"/>
      <c r="AT1788" s="1715"/>
      <c r="AU1788" s="1715"/>
      <c r="AV1788" s="1715"/>
      <c r="AW1788" s="1715"/>
      <c r="AX1788" s="1715"/>
      <c r="AY1788" s="1715"/>
      <c r="AZ1788" s="1715"/>
      <c r="BA1788" s="1715"/>
      <c r="BB1788" s="1715"/>
      <c r="BC1788" s="1715"/>
      <c r="BD1788" s="1715"/>
      <c r="BE1788" s="1715"/>
      <c r="BF1788" s="1715"/>
      <c r="BG1788" s="1521"/>
      <c r="BH1788" s="1521"/>
      <c r="BI1788" s="1515" t="s">
        <v>23</v>
      </c>
      <c r="BJ1788" s="1516" t="s">
        <v>24</v>
      </c>
      <c r="BK1788" s="1517" t="s">
        <v>25</v>
      </c>
      <c r="BL1788" s="1518" t="s">
        <v>22</v>
      </c>
    </row>
    <row r="1789" spans="1:64" ht="30.6" hidden="1">
      <c r="A1789" s="1048"/>
      <c r="B1789" s="1049"/>
      <c r="C1789" s="1048"/>
      <c r="D1789" s="946" t="s">
        <v>339</v>
      </c>
      <c r="E1789" s="947" t="s">
        <v>26</v>
      </c>
      <c r="F1789" s="947" t="s">
        <v>29</v>
      </c>
      <c r="G1789" s="947" t="s">
        <v>130</v>
      </c>
      <c r="H1789" s="947" t="s">
        <v>131</v>
      </c>
      <c r="I1789" s="947" t="s">
        <v>55</v>
      </c>
      <c r="J1789" s="947" t="s">
        <v>133</v>
      </c>
      <c r="K1789" s="947" t="s">
        <v>136</v>
      </c>
      <c r="L1789" s="948" t="s">
        <v>137</v>
      </c>
      <c r="M1789" s="947" t="s">
        <v>135</v>
      </c>
      <c r="N1789" s="949"/>
      <c r="O1789" s="947" t="s">
        <v>138</v>
      </c>
      <c r="P1789" s="947" t="s">
        <v>139</v>
      </c>
      <c r="Q1789" s="947" t="s">
        <v>140</v>
      </c>
      <c r="R1789" s="947" t="s">
        <v>173</v>
      </c>
      <c r="S1789" s="878" t="s">
        <v>97</v>
      </c>
      <c r="T1789" s="878" t="s">
        <v>98</v>
      </c>
      <c r="U1789" s="948" t="s">
        <v>99</v>
      </c>
      <c r="V1789" s="948" t="s">
        <v>206</v>
      </c>
      <c r="W1789" s="948" t="s">
        <v>207</v>
      </c>
      <c r="X1789" s="947" t="s">
        <v>100</v>
      </c>
      <c r="Y1789" s="947" t="s">
        <v>101</v>
      </c>
      <c r="Z1789" s="947" t="s">
        <v>102</v>
      </c>
      <c r="AA1789" s="947" t="s">
        <v>69</v>
      </c>
      <c r="AB1789" s="949" t="s">
        <v>103</v>
      </c>
      <c r="AC1789" s="949" t="s">
        <v>104</v>
      </c>
      <c r="AD1789" s="949" t="s">
        <v>107</v>
      </c>
      <c r="AE1789" s="949" t="s">
        <v>108</v>
      </c>
      <c r="AF1789" s="949" t="s">
        <v>109</v>
      </c>
      <c r="AG1789" s="949" t="s">
        <v>110</v>
      </c>
      <c r="AH1789" s="949" t="s">
        <v>105</v>
      </c>
      <c r="AI1789" s="949" t="s">
        <v>106</v>
      </c>
      <c r="AJ1789" s="949" t="s">
        <v>164</v>
      </c>
      <c r="AK1789" s="949" t="s">
        <v>61</v>
      </c>
      <c r="AL1789" s="949" t="s">
        <v>154</v>
      </c>
      <c r="AM1789" s="949" t="s">
        <v>115</v>
      </c>
      <c r="AN1789" s="949" t="s">
        <v>112</v>
      </c>
      <c r="AO1789" s="949" t="s">
        <v>113</v>
      </c>
      <c r="AP1789" s="949" t="s">
        <v>114</v>
      </c>
      <c r="AQ1789" s="947" t="s">
        <v>163</v>
      </c>
      <c r="AR1789" s="947" t="s">
        <v>210</v>
      </c>
      <c r="AS1789" s="947" t="s">
        <v>211</v>
      </c>
      <c r="AT1789" s="947" t="s">
        <v>141</v>
      </c>
      <c r="AU1789" s="947" t="s">
        <v>96</v>
      </c>
      <c r="AV1789" s="947" t="s">
        <v>153</v>
      </c>
      <c r="AW1789" s="947" t="s">
        <v>208</v>
      </c>
      <c r="AX1789" s="947" t="s">
        <v>209</v>
      </c>
      <c r="AY1789" s="947" t="s">
        <v>155</v>
      </c>
      <c r="AZ1789" s="947" t="s">
        <v>116</v>
      </c>
      <c r="BA1789" s="947" t="s">
        <v>117</v>
      </c>
      <c r="BB1789" s="947" t="s">
        <v>118</v>
      </c>
      <c r="BC1789" s="948" t="s">
        <v>119</v>
      </c>
      <c r="BD1789" s="947" t="s">
        <v>120</v>
      </c>
      <c r="BE1789" s="947" t="s">
        <v>121</v>
      </c>
      <c r="BF1789" s="947" t="s">
        <v>122</v>
      </c>
      <c r="BG1789" s="947" t="s">
        <v>162</v>
      </c>
      <c r="BH1789" s="947" t="s">
        <v>163</v>
      </c>
      <c r="BI1789" s="947" t="s">
        <v>11</v>
      </c>
      <c r="BJ1789" s="950"/>
      <c r="BK1789" s="947" t="s">
        <v>123</v>
      </c>
      <c r="BL1789" s="951" t="s">
        <v>156</v>
      </c>
    </row>
    <row r="1790" spans="1:64" s="904" customFormat="1" hidden="1">
      <c r="A1790" s="901">
        <v>-1</v>
      </c>
      <c r="B1790" s="902">
        <v>-2</v>
      </c>
      <c r="C1790" s="901">
        <v>-3</v>
      </c>
      <c r="D1790" s="901">
        <v>-4</v>
      </c>
      <c r="E1790" s="901">
        <v>-5</v>
      </c>
      <c r="F1790" s="901">
        <v>-8</v>
      </c>
      <c r="G1790" s="901">
        <v>-9</v>
      </c>
      <c r="H1790" s="901">
        <v>-10</v>
      </c>
      <c r="I1790" s="901">
        <v>-12</v>
      </c>
      <c r="J1790" s="901">
        <v>-15</v>
      </c>
      <c r="K1790" s="901">
        <v>-17</v>
      </c>
      <c r="L1790" s="901">
        <v>-18</v>
      </c>
      <c r="M1790" s="901">
        <v>-19</v>
      </c>
      <c r="N1790" s="903"/>
      <c r="O1790" s="901">
        <v>-20</v>
      </c>
      <c r="P1790" s="901">
        <v>-21</v>
      </c>
      <c r="Q1790" s="901">
        <v>-22</v>
      </c>
      <c r="R1790" s="901">
        <v>-23</v>
      </c>
      <c r="S1790" s="901">
        <v>-24</v>
      </c>
      <c r="T1790" s="901">
        <v>-25</v>
      </c>
      <c r="U1790" s="901">
        <v>-26</v>
      </c>
      <c r="V1790" s="901">
        <v>-28</v>
      </c>
      <c r="W1790" s="901">
        <v>-29</v>
      </c>
      <c r="X1790" s="901">
        <v>-30</v>
      </c>
      <c r="Y1790" s="901">
        <v>-31</v>
      </c>
      <c r="Z1790" s="901">
        <v>-54</v>
      </c>
      <c r="AA1790" s="901">
        <v>-32</v>
      </c>
      <c r="AB1790" s="903">
        <v>-33</v>
      </c>
      <c r="AC1790" s="903">
        <v>-34</v>
      </c>
      <c r="AD1790" s="903">
        <v>-37</v>
      </c>
      <c r="AE1790" s="903">
        <v>-38</v>
      </c>
      <c r="AF1790" s="903">
        <v>-39</v>
      </c>
      <c r="AG1790" s="903">
        <v>-40</v>
      </c>
      <c r="AH1790" s="903">
        <v>-35</v>
      </c>
      <c r="AI1790" s="903">
        <v>-36</v>
      </c>
      <c r="AJ1790" s="903">
        <v>-44</v>
      </c>
      <c r="AK1790" s="903">
        <v>-46</v>
      </c>
      <c r="AL1790" s="903">
        <v>-52</v>
      </c>
      <c r="AM1790" s="903">
        <v>-53</v>
      </c>
      <c r="AN1790" s="903">
        <v>-41</v>
      </c>
      <c r="AO1790" s="903">
        <v>-42</v>
      </c>
      <c r="AP1790" s="903">
        <v>-43</v>
      </c>
      <c r="AQ1790" s="901">
        <v>-45</v>
      </c>
      <c r="AR1790" s="901">
        <v>-55</v>
      </c>
      <c r="AS1790" s="901">
        <v>-56</v>
      </c>
      <c r="AT1790" s="901">
        <v>-47</v>
      </c>
      <c r="AU1790" s="901">
        <v>-48</v>
      </c>
      <c r="AV1790" s="901">
        <v>-49</v>
      </c>
      <c r="AW1790" s="901">
        <v>-50</v>
      </c>
      <c r="AX1790" s="901">
        <v>-51</v>
      </c>
      <c r="AY1790" s="901">
        <v>-57</v>
      </c>
      <c r="AZ1790" s="901">
        <v>-58</v>
      </c>
      <c r="BA1790" s="901">
        <v>-59</v>
      </c>
      <c r="BB1790" s="901">
        <v>-60</v>
      </c>
      <c r="BC1790" s="901">
        <v>-62</v>
      </c>
      <c r="BD1790" s="901">
        <v>-63</v>
      </c>
      <c r="BE1790" s="901">
        <v>-64</v>
      </c>
      <c r="BF1790" s="901">
        <v>-65</v>
      </c>
      <c r="BG1790" s="901">
        <v>-66</v>
      </c>
      <c r="BH1790" s="901">
        <v>-67</v>
      </c>
      <c r="BI1790" s="901">
        <v>-68</v>
      </c>
      <c r="BJ1790" s="901">
        <v>-69</v>
      </c>
      <c r="BK1790" s="901">
        <v>-70</v>
      </c>
      <c r="BL1790" s="901">
        <v>-71</v>
      </c>
    </row>
    <row r="1791" spans="1:64" hidden="1">
      <c r="A1791" s="1017"/>
      <c r="B1791" s="1489" t="s">
        <v>124</v>
      </c>
      <c r="C1791" s="1018"/>
      <c r="D1791" s="905">
        <v>0</v>
      </c>
      <c r="E1791" s="1520"/>
      <c r="F1791" s="953"/>
      <c r="G1791" s="953"/>
      <c r="H1791" s="953"/>
      <c r="I1791" s="953"/>
      <c r="J1791" s="953"/>
      <c r="K1791" s="953"/>
      <c r="L1791" s="953"/>
      <c r="M1791" s="953"/>
      <c r="N1791" s="954"/>
      <c r="O1791" s="953"/>
      <c r="P1791" s="953"/>
      <c r="Q1791" s="953"/>
      <c r="R1791" s="953"/>
      <c r="S1791" s="953"/>
      <c r="T1791" s="953"/>
      <c r="U1791" s="953"/>
      <c r="V1791" s="953"/>
      <c r="W1791" s="953"/>
      <c r="X1791" s="953"/>
      <c r="Y1791" s="953"/>
      <c r="Z1791" s="953"/>
      <c r="AA1791" s="953"/>
      <c r="AB1791" s="954"/>
      <c r="AC1791" s="954"/>
      <c r="AD1791" s="954"/>
      <c r="AE1791" s="954"/>
      <c r="AF1791" s="954"/>
      <c r="AG1791" s="954"/>
      <c r="AH1791" s="954"/>
      <c r="AI1791" s="954"/>
      <c r="AJ1791" s="954"/>
      <c r="AK1791" s="954"/>
      <c r="AL1791" s="954"/>
      <c r="AM1791" s="954"/>
      <c r="AN1791" s="954"/>
      <c r="AO1791" s="954"/>
      <c r="AP1791" s="954"/>
      <c r="AQ1791" s="953"/>
      <c r="AR1791" s="953"/>
      <c r="AS1791" s="953"/>
      <c r="AT1791" s="953"/>
      <c r="AU1791" s="953"/>
      <c r="AV1791" s="953"/>
      <c r="AW1791" s="953"/>
      <c r="AX1791" s="953"/>
      <c r="AY1791" s="953"/>
      <c r="AZ1791" s="953"/>
      <c r="BA1791" s="953"/>
      <c r="BB1791" s="953"/>
      <c r="BC1791" s="953"/>
      <c r="BD1791" s="953"/>
      <c r="BE1791" s="953"/>
      <c r="BF1791" s="953"/>
      <c r="BG1791" s="953"/>
      <c r="BH1791" s="953"/>
      <c r="BI1791" s="953"/>
      <c r="BJ1791" s="1290"/>
      <c r="BK1791" s="905">
        <v>0</v>
      </c>
      <c r="BL1791" s="905">
        <v>0</v>
      </c>
    </row>
    <row r="1792" spans="1:64" s="910" customFormat="1" ht="15" hidden="1">
      <c r="A1792" s="1027" t="s">
        <v>125</v>
      </c>
      <c r="B1792" s="1020" t="s">
        <v>4</v>
      </c>
      <c r="C1792" s="1021" t="s">
        <v>26</v>
      </c>
      <c r="D1792" s="906">
        <v>0</v>
      </c>
      <c r="E1792" s="955">
        <v>0</v>
      </c>
      <c r="F1792" s="956"/>
      <c r="G1792" s="956"/>
      <c r="H1792" s="956"/>
      <c r="I1792" s="956"/>
      <c r="J1792" s="956"/>
      <c r="K1792" s="956"/>
      <c r="L1792" s="956"/>
      <c r="M1792" s="956"/>
      <c r="N1792" s="957"/>
      <c r="O1792" s="956"/>
      <c r="P1792" s="956"/>
      <c r="Q1792" s="956"/>
      <c r="R1792" s="956"/>
      <c r="S1792" s="956"/>
      <c r="T1792" s="956"/>
      <c r="U1792" s="956"/>
      <c r="V1792" s="956"/>
      <c r="W1792" s="956"/>
      <c r="X1792" s="956"/>
      <c r="Y1792" s="956"/>
      <c r="Z1792" s="956"/>
      <c r="AA1792" s="956"/>
      <c r="AB1792" s="957"/>
      <c r="AC1792" s="957"/>
      <c r="AD1792" s="957"/>
      <c r="AE1792" s="957"/>
      <c r="AF1792" s="957"/>
      <c r="AG1792" s="957"/>
      <c r="AH1792" s="957"/>
      <c r="AI1792" s="957"/>
      <c r="AJ1792" s="957"/>
      <c r="AK1792" s="957"/>
      <c r="AL1792" s="957"/>
      <c r="AM1792" s="957"/>
      <c r="AN1792" s="957"/>
      <c r="AO1792" s="957"/>
      <c r="AP1792" s="957"/>
      <c r="AQ1792" s="956"/>
      <c r="AR1792" s="956"/>
      <c r="AS1792" s="956"/>
      <c r="AT1792" s="956"/>
      <c r="AU1792" s="956"/>
      <c r="AV1792" s="956"/>
      <c r="AW1792" s="956"/>
      <c r="AX1792" s="956"/>
      <c r="AY1792" s="956"/>
      <c r="AZ1792" s="956"/>
      <c r="BA1792" s="956"/>
      <c r="BB1792" s="956"/>
      <c r="BC1792" s="956"/>
      <c r="BD1792" s="956"/>
      <c r="BE1792" s="956"/>
      <c r="BF1792" s="956"/>
      <c r="BG1792" s="956"/>
      <c r="BH1792" s="956"/>
      <c r="BI1792" s="956"/>
      <c r="BJ1792" s="1291">
        <v>0</v>
      </c>
      <c r="BK1792" s="906">
        <v>0</v>
      </c>
      <c r="BL1792" s="906">
        <v>0</v>
      </c>
    </row>
    <row r="1793" spans="1:64" s="910" customFormat="1" ht="15" hidden="1">
      <c r="A1793" s="1029" t="s">
        <v>126</v>
      </c>
      <c r="B1793" s="1053" t="s">
        <v>46</v>
      </c>
      <c r="C1793" s="1031" t="s">
        <v>27</v>
      </c>
      <c r="D1793" s="906">
        <v>0</v>
      </c>
      <c r="E1793" s="958"/>
      <c r="F1793" s="959"/>
      <c r="G1793" s="959"/>
      <c r="H1793" s="959"/>
      <c r="I1793" s="959"/>
      <c r="J1793" s="959"/>
      <c r="K1793" s="959"/>
      <c r="L1793" s="959"/>
      <c r="M1793" s="959"/>
      <c r="N1793" s="960"/>
      <c r="O1793" s="959"/>
      <c r="P1793" s="959"/>
      <c r="Q1793" s="959"/>
      <c r="R1793" s="959"/>
      <c r="S1793" s="959"/>
      <c r="T1793" s="959"/>
      <c r="U1793" s="959"/>
      <c r="V1793" s="959"/>
      <c r="W1793" s="959"/>
      <c r="X1793" s="959"/>
      <c r="Y1793" s="959"/>
      <c r="Z1793" s="959"/>
      <c r="AA1793" s="959"/>
      <c r="AB1793" s="960"/>
      <c r="AC1793" s="960"/>
      <c r="AD1793" s="960"/>
      <c r="AE1793" s="960"/>
      <c r="AF1793" s="960"/>
      <c r="AG1793" s="960"/>
      <c r="AH1793" s="960"/>
      <c r="AI1793" s="960"/>
      <c r="AJ1793" s="960"/>
      <c r="AK1793" s="960"/>
      <c r="AL1793" s="960"/>
      <c r="AM1793" s="960"/>
      <c r="AN1793" s="960"/>
      <c r="AO1793" s="960"/>
      <c r="AP1793" s="960"/>
      <c r="AQ1793" s="959"/>
      <c r="AR1793" s="959"/>
      <c r="AS1793" s="959"/>
      <c r="AT1793" s="959"/>
      <c r="AU1793" s="959"/>
      <c r="AV1793" s="959"/>
      <c r="AW1793" s="959"/>
      <c r="AX1793" s="959"/>
      <c r="AY1793" s="959"/>
      <c r="AZ1793" s="959"/>
      <c r="BA1793" s="959"/>
      <c r="BB1793" s="959"/>
      <c r="BC1793" s="959"/>
      <c r="BD1793" s="959"/>
      <c r="BE1793" s="959"/>
      <c r="BF1793" s="959"/>
      <c r="BG1793" s="959"/>
      <c r="BH1793" s="959"/>
      <c r="BI1793" s="959"/>
      <c r="BJ1793" s="1294">
        <v>0</v>
      </c>
      <c r="BK1793" s="913">
        <v>0</v>
      </c>
      <c r="BL1793" s="913">
        <v>0</v>
      </c>
    </row>
    <row r="1794" spans="1:64" hidden="1">
      <c r="A1794" s="1022" t="s">
        <v>47</v>
      </c>
      <c r="B1794" s="1023" t="s">
        <v>48</v>
      </c>
      <c r="C1794" s="871" t="s">
        <v>28</v>
      </c>
      <c r="D1794" s="913">
        <v>0</v>
      </c>
      <c r="E1794" s="922"/>
      <c r="F1794" s="922"/>
      <c r="G1794" s="922"/>
      <c r="H1794" s="922"/>
      <c r="I1794" s="922"/>
      <c r="J1794" s="922"/>
      <c r="K1794" s="922"/>
      <c r="L1794" s="922"/>
      <c r="M1794" s="922"/>
      <c r="N1794" s="961"/>
      <c r="O1794" s="922"/>
      <c r="P1794" s="922"/>
      <c r="Q1794" s="922"/>
      <c r="R1794" s="922"/>
      <c r="S1794" s="922"/>
      <c r="T1794" s="922"/>
      <c r="U1794" s="922"/>
      <c r="V1794" s="922"/>
      <c r="W1794" s="922"/>
      <c r="X1794" s="922"/>
      <c r="Y1794" s="922"/>
      <c r="Z1794" s="922"/>
      <c r="AA1794" s="922"/>
      <c r="AB1794" s="961"/>
      <c r="AC1794" s="961"/>
      <c r="AD1794" s="961"/>
      <c r="AE1794" s="961"/>
      <c r="AF1794" s="961"/>
      <c r="AG1794" s="961"/>
      <c r="AH1794" s="961"/>
      <c r="AI1794" s="961"/>
      <c r="AJ1794" s="961"/>
      <c r="AK1794" s="961"/>
      <c r="AL1794" s="961"/>
      <c r="AM1794" s="961"/>
      <c r="AN1794" s="961"/>
      <c r="AO1794" s="961"/>
      <c r="AP1794" s="961"/>
      <c r="AQ1794" s="922"/>
      <c r="AR1794" s="922"/>
      <c r="AS1794" s="922"/>
      <c r="AT1794" s="922"/>
      <c r="AU1794" s="922"/>
      <c r="AV1794" s="922"/>
      <c r="AW1794" s="922"/>
      <c r="AX1794" s="922"/>
      <c r="AY1794" s="922"/>
      <c r="AZ1794" s="922"/>
      <c r="BA1794" s="922"/>
      <c r="BB1794" s="922"/>
      <c r="BC1794" s="922"/>
      <c r="BD1794" s="922"/>
      <c r="BE1794" s="922"/>
      <c r="BF1794" s="922"/>
      <c r="BG1794" s="922"/>
      <c r="BH1794" s="922"/>
      <c r="BI1794" s="922"/>
      <c r="BJ1794" s="1292">
        <v>0</v>
      </c>
      <c r="BK1794" s="916">
        <v>0</v>
      </c>
      <c r="BL1794" s="916">
        <v>0</v>
      </c>
    </row>
    <row r="1795" spans="1:64" hidden="1">
      <c r="A1795" s="1022" t="s">
        <v>49</v>
      </c>
      <c r="B1795" s="1023" t="s">
        <v>10</v>
      </c>
      <c r="C1795" s="871" t="s">
        <v>29</v>
      </c>
      <c r="D1795" s="916">
        <v>0</v>
      </c>
      <c r="E1795" s="922"/>
      <c r="F1795" s="955">
        <v>0</v>
      </c>
      <c r="G1795" s="922"/>
      <c r="H1795" s="922"/>
      <c r="I1795" s="962"/>
      <c r="J1795" s="962"/>
      <c r="K1795" s="962"/>
      <c r="L1795" s="962"/>
      <c r="M1795" s="962"/>
      <c r="N1795" s="963"/>
      <c r="O1795" s="962"/>
      <c r="P1795" s="962"/>
      <c r="Q1795" s="962"/>
      <c r="R1795" s="962"/>
      <c r="S1795" s="962"/>
      <c r="T1795" s="962"/>
      <c r="U1795" s="962"/>
      <c r="V1795" s="962"/>
      <c r="W1795" s="962"/>
      <c r="X1795" s="962"/>
      <c r="Y1795" s="962"/>
      <c r="Z1795" s="962"/>
      <c r="AA1795" s="962"/>
      <c r="AB1795" s="963"/>
      <c r="AC1795" s="963"/>
      <c r="AD1795" s="963"/>
      <c r="AE1795" s="963"/>
      <c r="AF1795" s="963"/>
      <c r="AG1795" s="963"/>
      <c r="AH1795" s="963"/>
      <c r="AI1795" s="963"/>
      <c r="AJ1795" s="963"/>
      <c r="AK1795" s="963"/>
      <c r="AL1795" s="963"/>
      <c r="AM1795" s="963"/>
      <c r="AN1795" s="963"/>
      <c r="AO1795" s="963"/>
      <c r="AP1795" s="963"/>
      <c r="AQ1795" s="962"/>
      <c r="AR1795" s="962"/>
      <c r="AS1795" s="962"/>
      <c r="AT1795" s="962"/>
      <c r="AU1795" s="962"/>
      <c r="AV1795" s="962"/>
      <c r="AW1795" s="962"/>
      <c r="AX1795" s="962"/>
      <c r="AY1795" s="962"/>
      <c r="AZ1795" s="962"/>
      <c r="BA1795" s="962"/>
      <c r="BB1795" s="962"/>
      <c r="BC1795" s="962"/>
      <c r="BD1795" s="962"/>
      <c r="BE1795" s="962"/>
      <c r="BF1795" s="962"/>
      <c r="BG1795" s="962"/>
      <c r="BH1795" s="962"/>
      <c r="BI1795" s="922"/>
      <c r="BJ1795" s="1292">
        <v>0</v>
      </c>
      <c r="BK1795" s="916">
        <v>0</v>
      </c>
      <c r="BL1795" s="916">
        <v>0</v>
      </c>
    </row>
    <row r="1796" spans="1:64" hidden="1">
      <c r="A1796" s="1022" t="s">
        <v>50</v>
      </c>
      <c r="B1796" s="876" t="s">
        <v>180</v>
      </c>
      <c r="C1796" s="871" t="s">
        <v>130</v>
      </c>
      <c r="D1796" s="914">
        <v>0</v>
      </c>
      <c r="E1796" s="922"/>
      <c r="F1796" s="922"/>
      <c r="G1796" s="955">
        <v>0</v>
      </c>
      <c r="H1796" s="964">
        <v>0</v>
      </c>
      <c r="I1796" s="922"/>
      <c r="J1796" s="964">
        <v>0</v>
      </c>
      <c r="K1796" s="964">
        <v>0</v>
      </c>
      <c r="L1796" s="964">
        <v>0</v>
      </c>
      <c r="M1796" s="964">
        <v>0</v>
      </c>
      <c r="N1796" s="965"/>
      <c r="O1796" s="964">
        <v>0</v>
      </c>
      <c r="P1796" s="964">
        <v>0</v>
      </c>
      <c r="Q1796" s="964">
        <v>0</v>
      </c>
      <c r="R1796" s="922"/>
      <c r="S1796" s="964">
        <v>0</v>
      </c>
      <c r="T1796" s="964">
        <v>0</v>
      </c>
      <c r="U1796" s="964">
        <v>0</v>
      </c>
      <c r="V1796" s="964">
        <v>0</v>
      </c>
      <c r="W1796" s="964">
        <v>0</v>
      </c>
      <c r="X1796" s="964">
        <v>0</v>
      </c>
      <c r="Y1796" s="964">
        <v>0</v>
      </c>
      <c r="Z1796" s="964">
        <v>0</v>
      </c>
      <c r="AA1796" s="922"/>
      <c r="AB1796" s="965">
        <v>0</v>
      </c>
      <c r="AC1796" s="965">
        <v>0</v>
      </c>
      <c r="AD1796" s="965">
        <v>0</v>
      </c>
      <c r="AE1796" s="965">
        <v>0</v>
      </c>
      <c r="AF1796" s="965">
        <v>0</v>
      </c>
      <c r="AG1796" s="965">
        <v>0</v>
      </c>
      <c r="AH1796" s="965">
        <v>0</v>
      </c>
      <c r="AI1796" s="965">
        <v>0</v>
      </c>
      <c r="AJ1796" s="965">
        <v>0</v>
      </c>
      <c r="AK1796" s="965">
        <v>0</v>
      </c>
      <c r="AL1796" s="965">
        <v>0</v>
      </c>
      <c r="AM1796" s="965">
        <v>0</v>
      </c>
      <c r="AN1796" s="965">
        <v>0</v>
      </c>
      <c r="AO1796" s="965">
        <v>0</v>
      </c>
      <c r="AP1796" s="965">
        <v>0</v>
      </c>
      <c r="AQ1796" s="964">
        <v>0</v>
      </c>
      <c r="AR1796" s="964">
        <v>0</v>
      </c>
      <c r="AS1796" s="964">
        <v>0</v>
      </c>
      <c r="AT1796" s="964">
        <v>0</v>
      </c>
      <c r="AU1796" s="964">
        <v>0</v>
      </c>
      <c r="AV1796" s="964">
        <v>0</v>
      </c>
      <c r="AW1796" s="964">
        <v>0</v>
      </c>
      <c r="AX1796" s="964">
        <v>0</v>
      </c>
      <c r="AY1796" s="964">
        <v>0</v>
      </c>
      <c r="AZ1796" s="964">
        <v>0</v>
      </c>
      <c r="BA1796" s="964">
        <v>0</v>
      </c>
      <c r="BB1796" s="964">
        <v>0</v>
      </c>
      <c r="BC1796" s="922"/>
      <c r="BD1796" s="964"/>
      <c r="BE1796" s="964"/>
      <c r="BF1796" s="964"/>
      <c r="BG1796" s="964">
        <v>0</v>
      </c>
      <c r="BH1796" s="964">
        <v>0</v>
      </c>
      <c r="BI1796" s="922"/>
      <c r="BJ1796" s="1292">
        <v>0</v>
      </c>
      <c r="BK1796" s="916">
        <v>0</v>
      </c>
      <c r="BL1796" s="1292">
        <v>0</v>
      </c>
    </row>
    <row r="1797" spans="1:64" hidden="1">
      <c r="A1797" s="1022" t="s">
        <v>51</v>
      </c>
      <c r="B1797" s="876" t="s">
        <v>182</v>
      </c>
      <c r="C1797" s="871" t="s">
        <v>131</v>
      </c>
      <c r="D1797" s="914">
        <v>0</v>
      </c>
      <c r="E1797" s="922"/>
      <c r="F1797" s="922"/>
      <c r="G1797" s="964">
        <v>0</v>
      </c>
      <c r="H1797" s="955">
        <v>0</v>
      </c>
      <c r="I1797" s="922"/>
      <c r="J1797" s="964">
        <v>0</v>
      </c>
      <c r="K1797" s="964">
        <v>0</v>
      </c>
      <c r="L1797" s="964">
        <v>0</v>
      </c>
      <c r="M1797" s="964">
        <v>0</v>
      </c>
      <c r="N1797" s="965"/>
      <c r="O1797" s="964">
        <v>0</v>
      </c>
      <c r="P1797" s="964">
        <v>0</v>
      </c>
      <c r="Q1797" s="964">
        <v>0</v>
      </c>
      <c r="R1797" s="922"/>
      <c r="S1797" s="964">
        <v>0</v>
      </c>
      <c r="T1797" s="964">
        <v>0</v>
      </c>
      <c r="U1797" s="964">
        <v>0</v>
      </c>
      <c r="V1797" s="964">
        <v>0</v>
      </c>
      <c r="W1797" s="964">
        <v>0</v>
      </c>
      <c r="X1797" s="964">
        <v>0</v>
      </c>
      <c r="Y1797" s="964">
        <v>0</v>
      </c>
      <c r="Z1797" s="964">
        <v>0</v>
      </c>
      <c r="AA1797" s="922"/>
      <c r="AB1797" s="965">
        <v>0</v>
      </c>
      <c r="AC1797" s="965">
        <v>0</v>
      </c>
      <c r="AD1797" s="965">
        <v>0</v>
      </c>
      <c r="AE1797" s="965">
        <v>0</v>
      </c>
      <c r="AF1797" s="965">
        <v>0</v>
      </c>
      <c r="AG1797" s="965">
        <v>0</v>
      </c>
      <c r="AH1797" s="965">
        <v>0</v>
      </c>
      <c r="AI1797" s="965">
        <v>0</v>
      </c>
      <c r="AJ1797" s="965">
        <v>0</v>
      </c>
      <c r="AK1797" s="965">
        <v>0</v>
      </c>
      <c r="AL1797" s="965">
        <v>0</v>
      </c>
      <c r="AM1797" s="965">
        <v>0</v>
      </c>
      <c r="AN1797" s="965">
        <v>0</v>
      </c>
      <c r="AO1797" s="965">
        <v>0</v>
      </c>
      <c r="AP1797" s="965">
        <v>0</v>
      </c>
      <c r="AQ1797" s="964">
        <v>0</v>
      </c>
      <c r="AR1797" s="964">
        <v>0</v>
      </c>
      <c r="AS1797" s="964">
        <v>0</v>
      </c>
      <c r="AT1797" s="964">
        <v>0</v>
      </c>
      <c r="AU1797" s="964">
        <v>0</v>
      </c>
      <c r="AV1797" s="964">
        <v>0</v>
      </c>
      <c r="AW1797" s="964">
        <v>0</v>
      </c>
      <c r="AX1797" s="964">
        <v>0</v>
      </c>
      <c r="AY1797" s="964">
        <v>0</v>
      </c>
      <c r="AZ1797" s="964">
        <v>0</v>
      </c>
      <c r="BA1797" s="964">
        <v>0</v>
      </c>
      <c r="BB1797" s="964">
        <v>0</v>
      </c>
      <c r="BC1797" s="922"/>
      <c r="BD1797" s="964"/>
      <c r="BE1797" s="964"/>
      <c r="BF1797" s="964"/>
      <c r="BG1797" s="964">
        <v>0</v>
      </c>
      <c r="BH1797" s="964">
        <v>0</v>
      </c>
      <c r="BI1797" s="922"/>
      <c r="BJ1797" s="1292">
        <v>0</v>
      </c>
      <c r="BK1797" s="916">
        <v>0</v>
      </c>
      <c r="BL1797" s="1292">
        <v>0</v>
      </c>
    </row>
    <row r="1798" spans="1:64" hidden="1">
      <c r="A1798" s="1022" t="s">
        <v>52</v>
      </c>
      <c r="B1798" s="875" t="s">
        <v>183</v>
      </c>
      <c r="C1798" s="871" t="s">
        <v>132</v>
      </c>
      <c r="D1798" s="914">
        <v>0</v>
      </c>
      <c r="E1798" s="922"/>
      <c r="F1798" s="922"/>
      <c r="G1798" s="964">
        <v>0</v>
      </c>
      <c r="H1798" s="964">
        <v>0</v>
      </c>
      <c r="I1798" s="922"/>
      <c r="J1798" s="964">
        <v>0</v>
      </c>
      <c r="K1798" s="964">
        <v>0</v>
      </c>
      <c r="L1798" s="964">
        <v>0</v>
      </c>
      <c r="M1798" s="964">
        <v>0</v>
      </c>
      <c r="N1798" s="965"/>
      <c r="O1798" s="964">
        <v>0</v>
      </c>
      <c r="P1798" s="964">
        <v>0</v>
      </c>
      <c r="Q1798" s="964">
        <v>0</v>
      </c>
      <c r="R1798" s="922"/>
      <c r="S1798" s="964">
        <v>0</v>
      </c>
      <c r="T1798" s="964">
        <v>0</v>
      </c>
      <c r="U1798" s="964">
        <v>0</v>
      </c>
      <c r="V1798" s="964">
        <v>0</v>
      </c>
      <c r="W1798" s="964">
        <v>0</v>
      </c>
      <c r="X1798" s="964">
        <v>0</v>
      </c>
      <c r="Y1798" s="964">
        <v>0</v>
      </c>
      <c r="Z1798" s="964">
        <v>0</v>
      </c>
      <c r="AA1798" s="922"/>
      <c r="AB1798" s="965">
        <v>0</v>
      </c>
      <c r="AC1798" s="965">
        <v>0</v>
      </c>
      <c r="AD1798" s="965">
        <v>0</v>
      </c>
      <c r="AE1798" s="965">
        <v>0</v>
      </c>
      <c r="AF1798" s="965">
        <v>0</v>
      </c>
      <c r="AG1798" s="965">
        <v>0</v>
      </c>
      <c r="AH1798" s="965">
        <v>0</v>
      </c>
      <c r="AI1798" s="965">
        <v>0</v>
      </c>
      <c r="AJ1798" s="965">
        <v>0</v>
      </c>
      <c r="AK1798" s="965">
        <v>0</v>
      </c>
      <c r="AL1798" s="965">
        <v>0</v>
      </c>
      <c r="AM1798" s="965">
        <v>0</v>
      </c>
      <c r="AN1798" s="965">
        <v>0</v>
      </c>
      <c r="AO1798" s="965">
        <v>0</v>
      </c>
      <c r="AP1798" s="965">
        <v>0</v>
      </c>
      <c r="AQ1798" s="964">
        <v>0</v>
      </c>
      <c r="AR1798" s="964">
        <v>0</v>
      </c>
      <c r="AS1798" s="964">
        <v>0</v>
      </c>
      <c r="AT1798" s="964">
        <v>0</v>
      </c>
      <c r="AU1798" s="964">
        <v>0</v>
      </c>
      <c r="AV1798" s="964">
        <v>0</v>
      </c>
      <c r="AW1798" s="964">
        <v>0</v>
      </c>
      <c r="AX1798" s="964">
        <v>0</v>
      </c>
      <c r="AY1798" s="964">
        <v>0</v>
      </c>
      <c r="AZ1798" s="964">
        <v>0</v>
      </c>
      <c r="BA1798" s="964">
        <v>0</v>
      </c>
      <c r="BB1798" s="964">
        <v>0</v>
      </c>
      <c r="BC1798" s="922"/>
      <c r="BD1798" s="922"/>
      <c r="BE1798" s="922"/>
      <c r="BF1798" s="922"/>
      <c r="BG1798" s="964">
        <v>0</v>
      </c>
      <c r="BH1798" s="964">
        <v>0</v>
      </c>
      <c r="BI1798" s="922"/>
      <c r="BJ1798" s="1292">
        <v>0</v>
      </c>
      <c r="BK1798" s="916">
        <v>0</v>
      </c>
      <c r="BL1798" s="1292">
        <v>0</v>
      </c>
    </row>
    <row r="1799" spans="1:64" hidden="1">
      <c r="A1799" s="1022" t="s">
        <v>53</v>
      </c>
      <c r="B1799" s="875" t="s">
        <v>54</v>
      </c>
      <c r="C1799" s="844" t="s">
        <v>55</v>
      </c>
      <c r="D1799" s="916">
        <v>0</v>
      </c>
      <c r="E1799" s="922"/>
      <c r="F1799" s="922"/>
      <c r="G1799" s="922"/>
      <c r="H1799" s="922"/>
      <c r="I1799" s="955">
        <v>0</v>
      </c>
      <c r="J1799" s="922"/>
      <c r="K1799" s="922"/>
      <c r="L1799" s="922"/>
      <c r="M1799" s="922"/>
      <c r="N1799" s="961"/>
      <c r="O1799" s="922"/>
      <c r="P1799" s="922"/>
      <c r="Q1799" s="922"/>
      <c r="R1799" s="922"/>
      <c r="S1799" s="964"/>
      <c r="T1799" s="964"/>
      <c r="U1799" s="964"/>
      <c r="V1799" s="964"/>
      <c r="W1799" s="964"/>
      <c r="X1799" s="964"/>
      <c r="Y1799" s="964"/>
      <c r="Z1799" s="964"/>
      <c r="AA1799" s="922"/>
      <c r="AB1799" s="965"/>
      <c r="AC1799" s="965"/>
      <c r="AD1799" s="965"/>
      <c r="AE1799" s="965"/>
      <c r="AF1799" s="965"/>
      <c r="AG1799" s="965"/>
      <c r="AH1799" s="965"/>
      <c r="AI1799" s="965"/>
      <c r="AJ1799" s="965"/>
      <c r="AK1799" s="965"/>
      <c r="AL1799" s="965"/>
      <c r="AM1799" s="965"/>
      <c r="AN1799" s="965"/>
      <c r="AO1799" s="965"/>
      <c r="AP1799" s="965"/>
      <c r="AQ1799" s="964"/>
      <c r="AR1799" s="964"/>
      <c r="AS1799" s="964"/>
      <c r="AT1799" s="964"/>
      <c r="AU1799" s="964"/>
      <c r="AV1799" s="964"/>
      <c r="AW1799" s="964"/>
      <c r="AX1799" s="964"/>
      <c r="AY1799" s="964"/>
      <c r="AZ1799" s="964"/>
      <c r="BA1799" s="964"/>
      <c r="BB1799" s="922"/>
      <c r="BC1799" s="922"/>
      <c r="BD1799" s="922"/>
      <c r="BE1799" s="922"/>
      <c r="BF1799" s="922"/>
      <c r="BG1799" s="922"/>
      <c r="BH1799" s="964"/>
      <c r="BI1799" s="922"/>
      <c r="BJ1799" s="1292">
        <v>0</v>
      </c>
      <c r="BK1799" s="916">
        <v>0</v>
      </c>
      <c r="BL1799" s="1292">
        <v>0</v>
      </c>
    </row>
    <row r="1800" spans="1:64" hidden="1">
      <c r="A1800" s="1022" t="s">
        <v>56</v>
      </c>
      <c r="B1800" s="876" t="s">
        <v>174</v>
      </c>
      <c r="C1800" s="844" t="s">
        <v>189</v>
      </c>
      <c r="D1800" s="914">
        <v>0</v>
      </c>
      <c r="E1800" s="922"/>
      <c r="F1800" s="922"/>
      <c r="G1800" s="964">
        <v>0</v>
      </c>
      <c r="H1800" s="964">
        <v>0</v>
      </c>
      <c r="I1800" s="922"/>
      <c r="J1800" s="964">
        <v>0</v>
      </c>
      <c r="K1800" s="964">
        <v>0</v>
      </c>
      <c r="L1800" s="964">
        <v>0</v>
      </c>
      <c r="M1800" s="964">
        <v>0</v>
      </c>
      <c r="N1800" s="965"/>
      <c r="O1800" s="964">
        <v>0</v>
      </c>
      <c r="P1800" s="964">
        <v>0</v>
      </c>
      <c r="Q1800" s="964">
        <v>0</v>
      </c>
      <c r="R1800" s="922"/>
      <c r="S1800" s="964">
        <v>0</v>
      </c>
      <c r="T1800" s="964">
        <v>0</v>
      </c>
      <c r="U1800" s="964">
        <v>0</v>
      </c>
      <c r="V1800" s="964">
        <v>0</v>
      </c>
      <c r="W1800" s="964">
        <v>0</v>
      </c>
      <c r="X1800" s="964">
        <v>0</v>
      </c>
      <c r="Y1800" s="964">
        <v>0</v>
      </c>
      <c r="Z1800" s="964">
        <v>0</v>
      </c>
      <c r="AA1800" s="922"/>
      <c r="AB1800" s="965">
        <v>0</v>
      </c>
      <c r="AC1800" s="965">
        <v>0</v>
      </c>
      <c r="AD1800" s="965">
        <v>0</v>
      </c>
      <c r="AE1800" s="965">
        <v>0</v>
      </c>
      <c r="AF1800" s="965">
        <v>0</v>
      </c>
      <c r="AG1800" s="965">
        <v>0</v>
      </c>
      <c r="AH1800" s="965">
        <v>0</v>
      </c>
      <c r="AI1800" s="965">
        <v>0</v>
      </c>
      <c r="AJ1800" s="965">
        <v>0</v>
      </c>
      <c r="AK1800" s="965">
        <v>0</v>
      </c>
      <c r="AL1800" s="965">
        <v>0</v>
      </c>
      <c r="AM1800" s="965">
        <v>0</v>
      </c>
      <c r="AN1800" s="965">
        <v>0</v>
      </c>
      <c r="AO1800" s="965">
        <v>0</v>
      </c>
      <c r="AP1800" s="965">
        <v>0</v>
      </c>
      <c r="AQ1800" s="964">
        <v>0</v>
      </c>
      <c r="AR1800" s="964">
        <v>0</v>
      </c>
      <c r="AS1800" s="964">
        <v>0</v>
      </c>
      <c r="AT1800" s="964">
        <v>0</v>
      </c>
      <c r="AU1800" s="964">
        <v>0</v>
      </c>
      <c r="AV1800" s="964">
        <v>0</v>
      </c>
      <c r="AW1800" s="964">
        <v>0</v>
      </c>
      <c r="AX1800" s="964">
        <v>0</v>
      </c>
      <c r="AY1800" s="964">
        <v>0</v>
      </c>
      <c r="AZ1800" s="964">
        <v>0</v>
      </c>
      <c r="BA1800" s="964">
        <v>0</v>
      </c>
      <c r="BB1800" s="964">
        <v>0</v>
      </c>
      <c r="BC1800" s="922"/>
      <c r="BD1800" s="922"/>
      <c r="BE1800" s="922"/>
      <c r="BF1800" s="922"/>
      <c r="BG1800" s="964">
        <v>0</v>
      </c>
      <c r="BH1800" s="964">
        <v>0</v>
      </c>
      <c r="BI1800" s="922"/>
      <c r="BJ1800" s="1293">
        <v>0</v>
      </c>
      <c r="BK1800" s="916">
        <v>0</v>
      </c>
      <c r="BL1800" s="1292">
        <v>0</v>
      </c>
    </row>
    <row r="1801" spans="1:64" hidden="1">
      <c r="A1801" s="1022" t="s">
        <v>57</v>
      </c>
      <c r="B1801" s="876" t="s">
        <v>175</v>
      </c>
      <c r="C1801" s="844" t="s">
        <v>184</v>
      </c>
      <c r="D1801" s="914">
        <v>0</v>
      </c>
      <c r="E1801" s="922"/>
      <c r="F1801" s="922"/>
      <c r="G1801" s="964">
        <v>0</v>
      </c>
      <c r="H1801" s="964">
        <v>0</v>
      </c>
      <c r="I1801" s="922"/>
      <c r="J1801" s="964">
        <v>0</v>
      </c>
      <c r="K1801" s="964">
        <v>0</v>
      </c>
      <c r="L1801" s="964">
        <v>0</v>
      </c>
      <c r="M1801" s="964">
        <v>0</v>
      </c>
      <c r="N1801" s="965"/>
      <c r="O1801" s="964">
        <v>0</v>
      </c>
      <c r="P1801" s="964">
        <v>0</v>
      </c>
      <c r="Q1801" s="964">
        <v>0</v>
      </c>
      <c r="R1801" s="922"/>
      <c r="S1801" s="964">
        <v>0</v>
      </c>
      <c r="T1801" s="964">
        <v>0</v>
      </c>
      <c r="U1801" s="964">
        <v>0</v>
      </c>
      <c r="V1801" s="964">
        <v>0</v>
      </c>
      <c r="W1801" s="964">
        <v>0</v>
      </c>
      <c r="X1801" s="964">
        <v>0</v>
      </c>
      <c r="Y1801" s="964">
        <v>0</v>
      </c>
      <c r="Z1801" s="964">
        <v>0</v>
      </c>
      <c r="AA1801" s="922"/>
      <c r="AB1801" s="965">
        <v>0</v>
      </c>
      <c r="AC1801" s="965">
        <v>0</v>
      </c>
      <c r="AD1801" s="965">
        <v>0</v>
      </c>
      <c r="AE1801" s="965">
        <v>0</v>
      </c>
      <c r="AF1801" s="965">
        <v>0</v>
      </c>
      <c r="AG1801" s="965">
        <v>0</v>
      </c>
      <c r="AH1801" s="965">
        <v>0</v>
      </c>
      <c r="AI1801" s="965">
        <v>0</v>
      </c>
      <c r="AJ1801" s="965">
        <v>0</v>
      </c>
      <c r="AK1801" s="965">
        <v>0</v>
      </c>
      <c r="AL1801" s="965">
        <v>0</v>
      </c>
      <c r="AM1801" s="965">
        <v>0</v>
      </c>
      <c r="AN1801" s="965">
        <v>0</v>
      </c>
      <c r="AO1801" s="965">
        <v>0</v>
      </c>
      <c r="AP1801" s="965">
        <v>0</v>
      </c>
      <c r="AQ1801" s="964">
        <v>0</v>
      </c>
      <c r="AR1801" s="964">
        <v>0</v>
      </c>
      <c r="AS1801" s="964">
        <v>0</v>
      </c>
      <c r="AT1801" s="964">
        <v>0</v>
      </c>
      <c r="AU1801" s="964">
        <v>0</v>
      </c>
      <c r="AV1801" s="964">
        <v>0</v>
      </c>
      <c r="AW1801" s="964">
        <v>0</v>
      </c>
      <c r="AX1801" s="964">
        <v>0</v>
      </c>
      <c r="AY1801" s="964">
        <v>0</v>
      </c>
      <c r="AZ1801" s="964">
        <v>0</v>
      </c>
      <c r="BA1801" s="964">
        <v>0</v>
      </c>
      <c r="BB1801" s="964">
        <v>0</v>
      </c>
      <c r="BC1801" s="922"/>
      <c r="BD1801" s="922"/>
      <c r="BE1801" s="922"/>
      <c r="BF1801" s="922"/>
      <c r="BG1801" s="964">
        <v>0</v>
      </c>
      <c r="BH1801" s="964">
        <v>0</v>
      </c>
      <c r="BI1801" s="922"/>
      <c r="BJ1801" s="1293">
        <v>0</v>
      </c>
      <c r="BK1801" s="916">
        <v>0</v>
      </c>
      <c r="BL1801" s="1292">
        <v>0</v>
      </c>
    </row>
    <row r="1802" spans="1:64" hidden="1">
      <c r="A1802" s="1022" t="s">
        <v>30</v>
      </c>
      <c r="B1802" s="875" t="s">
        <v>31</v>
      </c>
      <c r="C1802" s="871" t="s">
        <v>133</v>
      </c>
      <c r="D1802" s="914">
        <v>0</v>
      </c>
      <c r="E1802" s="922"/>
      <c r="F1802" s="922"/>
      <c r="G1802" s="964">
        <v>0</v>
      </c>
      <c r="H1802" s="964">
        <v>0</v>
      </c>
      <c r="I1802" s="922"/>
      <c r="J1802" s="955">
        <v>0</v>
      </c>
      <c r="K1802" s="964">
        <v>0</v>
      </c>
      <c r="L1802" s="964">
        <v>0</v>
      </c>
      <c r="M1802" s="964">
        <v>0</v>
      </c>
      <c r="N1802" s="965"/>
      <c r="O1802" s="964">
        <v>0</v>
      </c>
      <c r="P1802" s="964">
        <v>0</v>
      </c>
      <c r="Q1802" s="964">
        <v>0</v>
      </c>
      <c r="R1802" s="922"/>
      <c r="S1802" s="964">
        <v>0</v>
      </c>
      <c r="T1802" s="964">
        <v>0</v>
      </c>
      <c r="U1802" s="964">
        <v>0</v>
      </c>
      <c r="V1802" s="964">
        <v>0</v>
      </c>
      <c r="W1802" s="964">
        <v>0</v>
      </c>
      <c r="X1802" s="964">
        <v>0</v>
      </c>
      <c r="Y1802" s="964">
        <v>0</v>
      </c>
      <c r="Z1802" s="964">
        <v>0</v>
      </c>
      <c r="AA1802" s="922"/>
      <c r="AB1802" s="965">
        <v>0</v>
      </c>
      <c r="AC1802" s="965">
        <v>0</v>
      </c>
      <c r="AD1802" s="965">
        <v>0</v>
      </c>
      <c r="AE1802" s="965">
        <v>0</v>
      </c>
      <c r="AF1802" s="965">
        <v>0</v>
      </c>
      <c r="AG1802" s="965">
        <v>0</v>
      </c>
      <c r="AH1802" s="965">
        <v>0</v>
      </c>
      <c r="AI1802" s="965">
        <v>0</v>
      </c>
      <c r="AJ1802" s="965">
        <v>0</v>
      </c>
      <c r="AK1802" s="965">
        <v>0</v>
      </c>
      <c r="AL1802" s="965">
        <v>0</v>
      </c>
      <c r="AM1802" s="965">
        <v>0</v>
      </c>
      <c r="AN1802" s="965">
        <v>0</v>
      </c>
      <c r="AO1802" s="965">
        <v>0</v>
      </c>
      <c r="AP1802" s="965">
        <v>0</v>
      </c>
      <c r="AQ1802" s="964">
        <v>0</v>
      </c>
      <c r="AR1802" s="964">
        <v>0</v>
      </c>
      <c r="AS1802" s="964">
        <v>0</v>
      </c>
      <c r="AT1802" s="964">
        <v>0</v>
      </c>
      <c r="AU1802" s="964">
        <v>0</v>
      </c>
      <c r="AV1802" s="964">
        <v>0</v>
      </c>
      <c r="AW1802" s="964">
        <v>0</v>
      </c>
      <c r="AX1802" s="964">
        <v>0</v>
      </c>
      <c r="AY1802" s="964">
        <v>0</v>
      </c>
      <c r="AZ1802" s="964">
        <v>0</v>
      </c>
      <c r="BA1802" s="964">
        <v>0</v>
      </c>
      <c r="BB1802" s="964">
        <v>0</v>
      </c>
      <c r="BC1802" s="922"/>
      <c r="BD1802" s="922"/>
      <c r="BE1802" s="922"/>
      <c r="BF1802" s="922"/>
      <c r="BG1802" s="964">
        <v>0</v>
      </c>
      <c r="BH1802" s="964">
        <v>0</v>
      </c>
      <c r="BI1802" s="922"/>
      <c r="BJ1802" s="1292">
        <v>0</v>
      </c>
      <c r="BK1802" s="916">
        <v>0</v>
      </c>
      <c r="BL1802" s="1292">
        <v>0</v>
      </c>
    </row>
    <row r="1803" spans="1:64" s="910" customFormat="1" hidden="1">
      <c r="A1803" s="1029" t="s">
        <v>32</v>
      </c>
      <c r="B1803" s="1030" t="s">
        <v>8</v>
      </c>
      <c r="C1803" s="1031" t="s">
        <v>134</v>
      </c>
      <c r="D1803" s="914">
        <v>0</v>
      </c>
      <c r="E1803" s="959"/>
      <c r="F1803" s="959"/>
      <c r="G1803" s="959"/>
      <c r="H1803" s="959"/>
      <c r="I1803" s="959"/>
      <c r="J1803" s="959"/>
      <c r="K1803" s="959"/>
      <c r="L1803" s="959"/>
      <c r="M1803" s="959"/>
      <c r="N1803" s="960"/>
      <c r="O1803" s="959"/>
      <c r="P1803" s="959"/>
      <c r="Q1803" s="959"/>
      <c r="R1803" s="959"/>
      <c r="S1803" s="959"/>
      <c r="T1803" s="959"/>
      <c r="U1803" s="959"/>
      <c r="V1803" s="959"/>
      <c r="W1803" s="959"/>
      <c r="X1803" s="959"/>
      <c r="Y1803" s="959"/>
      <c r="Z1803" s="959"/>
      <c r="AA1803" s="959"/>
      <c r="AB1803" s="960"/>
      <c r="AC1803" s="960"/>
      <c r="AD1803" s="960"/>
      <c r="AE1803" s="960"/>
      <c r="AF1803" s="960"/>
      <c r="AG1803" s="960"/>
      <c r="AH1803" s="960"/>
      <c r="AI1803" s="960"/>
      <c r="AJ1803" s="960"/>
      <c r="AK1803" s="960"/>
      <c r="AL1803" s="960"/>
      <c r="AM1803" s="960"/>
      <c r="AN1803" s="960"/>
      <c r="AO1803" s="960"/>
      <c r="AP1803" s="960"/>
      <c r="AQ1803" s="959"/>
      <c r="AR1803" s="959"/>
      <c r="AS1803" s="959"/>
      <c r="AT1803" s="959"/>
      <c r="AU1803" s="959"/>
      <c r="AV1803" s="959"/>
      <c r="AW1803" s="959"/>
      <c r="AX1803" s="959"/>
      <c r="AY1803" s="959"/>
      <c r="AZ1803" s="959"/>
      <c r="BA1803" s="959"/>
      <c r="BB1803" s="959"/>
      <c r="BC1803" s="959"/>
      <c r="BD1803" s="959"/>
      <c r="BE1803" s="959"/>
      <c r="BF1803" s="959"/>
      <c r="BG1803" s="959"/>
      <c r="BH1803" s="959"/>
      <c r="BI1803" s="959"/>
      <c r="BJ1803" s="1294">
        <v>0</v>
      </c>
      <c r="BK1803" s="916">
        <v>0</v>
      </c>
      <c r="BL1803" s="1294">
        <v>0</v>
      </c>
    </row>
    <row r="1804" spans="1:64" hidden="1">
      <c r="A1804" s="1022" t="s">
        <v>33</v>
      </c>
      <c r="B1804" s="1023" t="s">
        <v>170</v>
      </c>
      <c r="C1804" s="871" t="s">
        <v>136</v>
      </c>
      <c r="D1804" s="914">
        <v>0</v>
      </c>
      <c r="E1804" s="922"/>
      <c r="F1804" s="922"/>
      <c r="G1804" s="964">
        <v>0</v>
      </c>
      <c r="H1804" s="964">
        <v>0</v>
      </c>
      <c r="I1804" s="922"/>
      <c r="J1804" s="964">
        <v>0</v>
      </c>
      <c r="K1804" s="955">
        <v>0</v>
      </c>
      <c r="L1804" s="964">
        <v>0</v>
      </c>
      <c r="M1804" s="964">
        <v>0</v>
      </c>
      <c r="N1804" s="965"/>
      <c r="O1804" s="964">
        <v>0</v>
      </c>
      <c r="P1804" s="964">
        <v>0</v>
      </c>
      <c r="Q1804" s="964">
        <v>0</v>
      </c>
      <c r="R1804" s="922"/>
      <c r="S1804" s="964">
        <v>0</v>
      </c>
      <c r="T1804" s="964">
        <v>0</v>
      </c>
      <c r="U1804" s="964">
        <v>0</v>
      </c>
      <c r="V1804" s="964">
        <v>0</v>
      </c>
      <c r="W1804" s="964">
        <v>0</v>
      </c>
      <c r="X1804" s="964">
        <v>0</v>
      </c>
      <c r="Y1804" s="964">
        <v>0</v>
      </c>
      <c r="Z1804" s="964">
        <v>0</v>
      </c>
      <c r="AA1804" s="922"/>
      <c r="AB1804" s="965">
        <v>0</v>
      </c>
      <c r="AC1804" s="965">
        <v>0</v>
      </c>
      <c r="AD1804" s="965">
        <v>0</v>
      </c>
      <c r="AE1804" s="965">
        <v>0</v>
      </c>
      <c r="AF1804" s="965">
        <v>0</v>
      </c>
      <c r="AG1804" s="965">
        <v>0</v>
      </c>
      <c r="AH1804" s="965">
        <v>0</v>
      </c>
      <c r="AI1804" s="965">
        <v>0</v>
      </c>
      <c r="AJ1804" s="965">
        <v>0</v>
      </c>
      <c r="AK1804" s="965">
        <v>0</v>
      </c>
      <c r="AL1804" s="965">
        <v>0</v>
      </c>
      <c r="AM1804" s="965">
        <v>0</v>
      </c>
      <c r="AN1804" s="965">
        <v>0</v>
      </c>
      <c r="AO1804" s="965">
        <v>0</v>
      </c>
      <c r="AP1804" s="965">
        <v>0</v>
      </c>
      <c r="AQ1804" s="964">
        <v>0</v>
      </c>
      <c r="AR1804" s="964">
        <v>0</v>
      </c>
      <c r="AS1804" s="964">
        <v>0</v>
      </c>
      <c r="AT1804" s="964">
        <v>0</v>
      </c>
      <c r="AU1804" s="964">
        <v>0</v>
      </c>
      <c r="AV1804" s="964">
        <v>0</v>
      </c>
      <c r="AW1804" s="964">
        <v>0</v>
      </c>
      <c r="AX1804" s="964">
        <v>0</v>
      </c>
      <c r="AY1804" s="964">
        <v>0</v>
      </c>
      <c r="AZ1804" s="964">
        <v>0</v>
      </c>
      <c r="BA1804" s="964">
        <v>0</v>
      </c>
      <c r="BB1804" s="964">
        <v>0</v>
      </c>
      <c r="BC1804" s="922"/>
      <c r="BD1804" s="922"/>
      <c r="BE1804" s="922"/>
      <c r="BF1804" s="922"/>
      <c r="BG1804" s="964">
        <v>0</v>
      </c>
      <c r="BH1804" s="964">
        <v>0</v>
      </c>
      <c r="BI1804" s="922"/>
      <c r="BJ1804" s="1292">
        <v>0</v>
      </c>
      <c r="BK1804" s="916">
        <v>0</v>
      </c>
      <c r="BL1804" s="1292">
        <v>0</v>
      </c>
    </row>
    <row r="1805" spans="1:64" hidden="1">
      <c r="A1805" s="1022" t="s">
        <v>169</v>
      </c>
      <c r="B1805" s="1023" t="s">
        <v>172</v>
      </c>
      <c r="C1805" s="871" t="s">
        <v>137</v>
      </c>
      <c r="D1805" s="914">
        <v>0</v>
      </c>
      <c r="E1805" s="922"/>
      <c r="F1805" s="922"/>
      <c r="G1805" s="964">
        <v>0</v>
      </c>
      <c r="H1805" s="964">
        <v>0</v>
      </c>
      <c r="I1805" s="922"/>
      <c r="J1805" s="964">
        <v>0</v>
      </c>
      <c r="K1805" s="964">
        <v>0</v>
      </c>
      <c r="L1805" s="955">
        <v>0</v>
      </c>
      <c r="M1805" s="964">
        <v>0</v>
      </c>
      <c r="N1805" s="965"/>
      <c r="O1805" s="964">
        <v>0</v>
      </c>
      <c r="P1805" s="964">
        <v>0</v>
      </c>
      <c r="Q1805" s="964">
        <v>0</v>
      </c>
      <c r="R1805" s="922"/>
      <c r="S1805" s="964">
        <v>0</v>
      </c>
      <c r="T1805" s="964">
        <v>0</v>
      </c>
      <c r="U1805" s="964">
        <v>0</v>
      </c>
      <c r="V1805" s="964">
        <v>0</v>
      </c>
      <c r="W1805" s="964">
        <v>0</v>
      </c>
      <c r="X1805" s="964">
        <v>0</v>
      </c>
      <c r="Y1805" s="964">
        <v>0</v>
      </c>
      <c r="Z1805" s="964">
        <v>0</v>
      </c>
      <c r="AA1805" s="922"/>
      <c r="AB1805" s="965">
        <v>0</v>
      </c>
      <c r="AC1805" s="965">
        <v>0</v>
      </c>
      <c r="AD1805" s="965">
        <v>0</v>
      </c>
      <c r="AE1805" s="965">
        <v>0</v>
      </c>
      <c r="AF1805" s="965">
        <v>0</v>
      </c>
      <c r="AG1805" s="965">
        <v>0</v>
      </c>
      <c r="AH1805" s="965">
        <v>0</v>
      </c>
      <c r="AI1805" s="965">
        <v>0</v>
      </c>
      <c r="AJ1805" s="965">
        <v>0</v>
      </c>
      <c r="AK1805" s="965">
        <v>0</v>
      </c>
      <c r="AL1805" s="965">
        <v>0</v>
      </c>
      <c r="AM1805" s="965">
        <v>0</v>
      </c>
      <c r="AN1805" s="965">
        <v>0</v>
      </c>
      <c r="AO1805" s="965">
        <v>0</v>
      </c>
      <c r="AP1805" s="965">
        <v>0</v>
      </c>
      <c r="AQ1805" s="964">
        <v>0</v>
      </c>
      <c r="AR1805" s="964">
        <v>0</v>
      </c>
      <c r="AS1805" s="964">
        <v>0</v>
      </c>
      <c r="AT1805" s="964">
        <v>0</v>
      </c>
      <c r="AU1805" s="964">
        <v>0</v>
      </c>
      <c r="AV1805" s="964">
        <v>0</v>
      </c>
      <c r="AW1805" s="964">
        <v>0</v>
      </c>
      <c r="AX1805" s="964">
        <v>0</v>
      </c>
      <c r="AY1805" s="964">
        <v>0</v>
      </c>
      <c r="AZ1805" s="964">
        <v>0</v>
      </c>
      <c r="BA1805" s="964">
        <v>0</v>
      </c>
      <c r="BB1805" s="964">
        <v>0</v>
      </c>
      <c r="BC1805" s="922"/>
      <c r="BD1805" s="922"/>
      <c r="BE1805" s="922"/>
      <c r="BF1805" s="922"/>
      <c r="BG1805" s="964">
        <v>0</v>
      </c>
      <c r="BH1805" s="964">
        <v>0</v>
      </c>
      <c r="BI1805" s="922"/>
      <c r="BJ1805" s="1292">
        <v>0</v>
      </c>
      <c r="BK1805" s="916">
        <v>0</v>
      </c>
      <c r="BL1805" s="1292">
        <v>0</v>
      </c>
    </row>
    <row r="1806" spans="1:64" hidden="1">
      <c r="A1806" s="1022" t="s">
        <v>171</v>
      </c>
      <c r="B1806" s="1023" t="s">
        <v>168</v>
      </c>
      <c r="C1806" s="871" t="s">
        <v>135</v>
      </c>
      <c r="D1806" s="914">
        <v>0</v>
      </c>
      <c r="E1806" s="922"/>
      <c r="F1806" s="922"/>
      <c r="G1806" s="964">
        <v>0</v>
      </c>
      <c r="H1806" s="964">
        <v>0</v>
      </c>
      <c r="I1806" s="922"/>
      <c r="J1806" s="964">
        <v>0</v>
      </c>
      <c r="K1806" s="964">
        <v>0</v>
      </c>
      <c r="L1806" s="964">
        <v>0</v>
      </c>
      <c r="M1806" s="955">
        <v>0</v>
      </c>
      <c r="N1806" s="967"/>
      <c r="O1806" s="964">
        <v>0</v>
      </c>
      <c r="P1806" s="964">
        <v>0</v>
      </c>
      <c r="Q1806" s="964">
        <v>0</v>
      </c>
      <c r="R1806" s="922"/>
      <c r="S1806" s="964">
        <v>0</v>
      </c>
      <c r="T1806" s="964">
        <v>0</v>
      </c>
      <c r="U1806" s="964">
        <v>0</v>
      </c>
      <c r="V1806" s="964">
        <v>0</v>
      </c>
      <c r="W1806" s="964">
        <v>0</v>
      </c>
      <c r="X1806" s="964">
        <v>0</v>
      </c>
      <c r="Y1806" s="964">
        <v>0</v>
      </c>
      <c r="Z1806" s="964">
        <v>0</v>
      </c>
      <c r="AA1806" s="922"/>
      <c r="AB1806" s="965">
        <v>0</v>
      </c>
      <c r="AC1806" s="965">
        <v>0</v>
      </c>
      <c r="AD1806" s="965">
        <v>0</v>
      </c>
      <c r="AE1806" s="965">
        <v>0</v>
      </c>
      <c r="AF1806" s="965">
        <v>0</v>
      </c>
      <c r="AG1806" s="965">
        <v>0</v>
      </c>
      <c r="AH1806" s="965">
        <v>0</v>
      </c>
      <c r="AI1806" s="965">
        <v>0</v>
      </c>
      <c r="AJ1806" s="965">
        <v>0</v>
      </c>
      <c r="AK1806" s="965">
        <v>0</v>
      </c>
      <c r="AL1806" s="965">
        <v>0</v>
      </c>
      <c r="AM1806" s="965">
        <v>0</v>
      </c>
      <c r="AN1806" s="965">
        <v>0</v>
      </c>
      <c r="AO1806" s="965">
        <v>0</v>
      </c>
      <c r="AP1806" s="965">
        <v>0</v>
      </c>
      <c r="AQ1806" s="964">
        <v>0</v>
      </c>
      <c r="AR1806" s="964">
        <v>0</v>
      </c>
      <c r="AS1806" s="964">
        <v>0</v>
      </c>
      <c r="AT1806" s="964">
        <v>0</v>
      </c>
      <c r="AU1806" s="964">
        <v>0</v>
      </c>
      <c r="AV1806" s="964">
        <v>0</v>
      </c>
      <c r="AW1806" s="964">
        <v>0</v>
      </c>
      <c r="AX1806" s="964">
        <v>0</v>
      </c>
      <c r="AY1806" s="964">
        <v>0</v>
      </c>
      <c r="AZ1806" s="964">
        <v>0</v>
      </c>
      <c r="BA1806" s="964">
        <v>0</v>
      </c>
      <c r="BB1806" s="964">
        <v>0</v>
      </c>
      <c r="BC1806" s="922"/>
      <c r="BD1806" s="922"/>
      <c r="BE1806" s="922"/>
      <c r="BF1806" s="922"/>
      <c r="BG1806" s="964">
        <v>0</v>
      </c>
      <c r="BH1806" s="964">
        <v>0</v>
      </c>
      <c r="BI1806" s="922"/>
      <c r="BJ1806" s="1292">
        <v>0</v>
      </c>
      <c r="BK1806" s="916">
        <v>0</v>
      </c>
      <c r="BL1806" s="1292">
        <v>0</v>
      </c>
    </row>
    <row r="1807" spans="1:64" s="889" customFormat="1" hidden="1">
      <c r="A1807" s="1024" t="s">
        <v>181</v>
      </c>
      <c r="B1807" s="1026" t="s">
        <v>356</v>
      </c>
      <c r="C1807" s="877" t="s">
        <v>357</v>
      </c>
      <c r="D1807" s="914">
        <v>0</v>
      </c>
      <c r="E1807" s="961"/>
      <c r="F1807" s="961"/>
      <c r="G1807" s="965"/>
      <c r="H1807" s="965"/>
      <c r="I1807" s="922"/>
      <c r="J1807" s="965"/>
      <c r="K1807" s="965"/>
      <c r="L1807" s="965"/>
      <c r="M1807" s="935"/>
      <c r="N1807" s="935">
        <v>0</v>
      </c>
      <c r="O1807" s="965"/>
      <c r="P1807" s="965"/>
      <c r="Q1807" s="965"/>
      <c r="R1807" s="961"/>
      <c r="S1807" s="965"/>
      <c r="T1807" s="965"/>
      <c r="U1807" s="965"/>
      <c r="V1807" s="965"/>
      <c r="W1807" s="965"/>
      <c r="X1807" s="965"/>
      <c r="Y1807" s="965"/>
      <c r="Z1807" s="965"/>
      <c r="AA1807" s="961"/>
      <c r="AB1807" s="965"/>
      <c r="AC1807" s="965"/>
      <c r="AD1807" s="965"/>
      <c r="AE1807" s="965"/>
      <c r="AF1807" s="965"/>
      <c r="AG1807" s="965"/>
      <c r="AH1807" s="965"/>
      <c r="AI1807" s="965"/>
      <c r="AJ1807" s="965"/>
      <c r="AK1807" s="965"/>
      <c r="AL1807" s="965"/>
      <c r="AM1807" s="965"/>
      <c r="AN1807" s="965"/>
      <c r="AO1807" s="965"/>
      <c r="AP1807" s="965"/>
      <c r="AQ1807" s="965"/>
      <c r="AR1807" s="965"/>
      <c r="AS1807" s="965"/>
      <c r="AT1807" s="965"/>
      <c r="AU1807" s="965"/>
      <c r="AV1807" s="965"/>
      <c r="AW1807" s="965"/>
      <c r="AX1807" s="965"/>
      <c r="AY1807" s="965"/>
      <c r="AZ1807" s="965"/>
      <c r="BA1807" s="965"/>
      <c r="BB1807" s="965"/>
      <c r="BC1807" s="961"/>
      <c r="BD1807" s="961"/>
      <c r="BE1807" s="961"/>
      <c r="BF1807" s="961"/>
      <c r="BG1807" s="965"/>
      <c r="BH1807" s="965"/>
      <c r="BI1807" s="961"/>
      <c r="BJ1807" s="1293">
        <v>0</v>
      </c>
      <c r="BK1807" s="918">
        <v>0</v>
      </c>
      <c r="BL1807" s="1293">
        <v>0</v>
      </c>
    </row>
    <row r="1808" spans="1:64" hidden="1">
      <c r="A1808" s="1029" t="s">
        <v>143</v>
      </c>
      <c r="B1808" s="875" t="s">
        <v>144</v>
      </c>
      <c r="C1808" s="871" t="s">
        <v>138</v>
      </c>
      <c r="D1808" s="914">
        <v>0</v>
      </c>
      <c r="E1808" s="922"/>
      <c r="F1808" s="922"/>
      <c r="G1808" s="964">
        <v>0</v>
      </c>
      <c r="H1808" s="964">
        <v>0</v>
      </c>
      <c r="I1808" s="922"/>
      <c r="J1808" s="964">
        <v>0</v>
      </c>
      <c r="K1808" s="964">
        <v>0</v>
      </c>
      <c r="L1808" s="964">
        <v>0</v>
      </c>
      <c r="M1808" s="964">
        <v>0</v>
      </c>
      <c r="N1808" s="968"/>
      <c r="O1808" s="955">
        <v>0</v>
      </c>
      <c r="P1808" s="964">
        <v>0</v>
      </c>
      <c r="Q1808" s="964">
        <v>0</v>
      </c>
      <c r="R1808" s="922"/>
      <c r="S1808" s="964">
        <v>0</v>
      </c>
      <c r="T1808" s="964">
        <v>0</v>
      </c>
      <c r="U1808" s="964">
        <v>0</v>
      </c>
      <c r="V1808" s="964">
        <v>0</v>
      </c>
      <c r="W1808" s="964">
        <v>0</v>
      </c>
      <c r="X1808" s="964">
        <v>0</v>
      </c>
      <c r="Y1808" s="964">
        <v>0</v>
      </c>
      <c r="Z1808" s="964">
        <v>0</v>
      </c>
      <c r="AA1808" s="922"/>
      <c r="AB1808" s="965">
        <v>0</v>
      </c>
      <c r="AC1808" s="965">
        <v>0</v>
      </c>
      <c r="AD1808" s="965">
        <v>0</v>
      </c>
      <c r="AE1808" s="965">
        <v>0</v>
      </c>
      <c r="AF1808" s="965">
        <v>0</v>
      </c>
      <c r="AG1808" s="965">
        <v>0</v>
      </c>
      <c r="AH1808" s="965">
        <v>0</v>
      </c>
      <c r="AI1808" s="965">
        <v>0</v>
      </c>
      <c r="AJ1808" s="965">
        <v>0</v>
      </c>
      <c r="AK1808" s="965">
        <v>0</v>
      </c>
      <c r="AL1808" s="965">
        <v>0</v>
      </c>
      <c r="AM1808" s="965">
        <v>0</v>
      </c>
      <c r="AN1808" s="965">
        <v>0</v>
      </c>
      <c r="AO1808" s="965">
        <v>0</v>
      </c>
      <c r="AP1808" s="965">
        <v>0</v>
      </c>
      <c r="AQ1808" s="964">
        <v>0</v>
      </c>
      <c r="AR1808" s="964">
        <v>0</v>
      </c>
      <c r="AS1808" s="964">
        <v>0</v>
      </c>
      <c r="AT1808" s="964">
        <v>0</v>
      </c>
      <c r="AU1808" s="964">
        <v>0</v>
      </c>
      <c r="AV1808" s="964">
        <v>0</v>
      </c>
      <c r="AW1808" s="964">
        <v>0</v>
      </c>
      <c r="AX1808" s="964">
        <v>0</v>
      </c>
      <c r="AY1808" s="964">
        <v>0</v>
      </c>
      <c r="AZ1808" s="964">
        <v>0</v>
      </c>
      <c r="BA1808" s="964">
        <v>0</v>
      </c>
      <c r="BB1808" s="964">
        <v>0</v>
      </c>
      <c r="BC1808" s="922"/>
      <c r="BD1808" s="922"/>
      <c r="BE1808" s="922"/>
      <c r="BF1808" s="922"/>
      <c r="BG1808" s="964">
        <v>0</v>
      </c>
      <c r="BH1808" s="964">
        <v>0</v>
      </c>
      <c r="BI1808" s="922"/>
      <c r="BJ1808" s="1292">
        <v>0</v>
      </c>
      <c r="BK1808" s="916">
        <v>0</v>
      </c>
      <c r="BL1808" s="1292">
        <v>0</v>
      </c>
    </row>
    <row r="1809" spans="1:64" hidden="1">
      <c r="A1809" s="1029" t="s">
        <v>35</v>
      </c>
      <c r="B1809" s="875" t="s">
        <v>185</v>
      </c>
      <c r="C1809" s="871" t="s">
        <v>139</v>
      </c>
      <c r="D1809" s="914">
        <v>0</v>
      </c>
      <c r="E1809" s="922"/>
      <c r="F1809" s="922"/>
      <c r="G1809" s="964">
        <v>0</v>
      </c>
      <c r="H1809" s="964">
        <v>0</v>
      </c>
      <c r="I1809" s="922"/>
      <c r="J1809" s="964">
        <v>0</v>
      </c>
      <c r="K1809" s="964">
        <v>0</v>
      </c>
      <c r="L1809" s="964">
        <v>0</v>
      </c>
      <c r="M1809" s="964">
        <v>0</v>
      </c>
      <c r="N1809" s="965"/>
      <c r="O1809" s="964">
        <v>0</v>
      </c>
      <c r="P1809" s="955">
        <v>0</v>
      </c>
      <c r="Q1809" s="964">
        <v>0</v>
      </c>
      <c r="R1809" s="922"/>
      <c r="S1809" s="964">
        <v>0</v>
      </c>
      <c r="T1809" s="964">
        <v>0</v>
      </c>
      <c r="U1809" s="964">
        <v>0</v>
      </c>
      <c r="V1809" s="964">
        <v>0</v>
      </c>
      <c r="W1809" s="964">
        <v>0</v>
      </c>
      <c r="X1809" s="964">
        <v>0</v>
      </c>
      <c r="Y1809" s="964">
        <v>0</v>
      </c>
      <c r="Z1809" s="964">
        <v>0</v>
      </c>
      <c r="AA1809" s="922"/>
      <c r="AB1809" s="965">
        <v>0</v>
      </c>
      <c r="AC1809" s="965">
        <v>0</v>
      </c>
      <c r="AD1809" s="965">
        <v>0</v>
      </c>
      <c r="AE1809" s="965">
        <v>0</v>
      </c>
      <c r="AF1809" s="965">
        <v>0</v>
      </c>
      <c r="AG1809" s="965">
        <v>0</v>
      </c>
      <c r="AH1809" s="965">
        <v>0</v>
      </c>
      <c r="AI1809" s="965">
        <v>0</v>
      </c>
      <c r="AJ1809" s="965">
        <v>0</v>
      </c>
      <c r="AK1809" s="965">
        <v>0</v>
      </c>
      <c r="AL1809" s="965">
        <v>0</v>
      </c>
      <c r="AM1809" s="965">
        <v>0</v>
      </c>
      <c r="AN1809" s="965">
        <v>0</v>
      </c>
      <c r="AO1809" s="965">
        <v>0</v>
      </c>
      <c r="AP1809" s="965">
        <v>0</v>
      </c>
      <c r="AQ1809" s="964">
        <v>0</v>
      </c>
      <c r="AR1809" s="964">
        <v>0</v>
      </c>
      <c r="AS1809" s="964">
        <v>0</v>
      </c>
      <c r="AT1809" s="964">
        <v>0</v>
      </c>
      <c r="AU1809" s="964">
        <v>0</v>
      </c>
      <c r="AV1809" s="964">
        <v>0</v>
      </c>
      <c r="AW1809" s="964">
        <v>0</v>
      </c>
      <c r="AX1809" s="964">
        <v>0</v>
      </c>
      <c r="AY1809" s="964">
        <v>0</v>
      </c>
      <c r="AZ1809" s="964">
        <v>0</v>
      </c>
      <c r="BA1809" s="964">
        <v>0</v>
      </c>
      <c r="BB1809" s="964">
        <v>0</v>
      </c>
      <c r="BC1809" s="922"/>
      <c r="BD1809" s="922"/>
      <c r="BE1809" s="922"/>
      <c r="BF1809" s="922"/>
      <c r="BG1809" s="964">
        <v>0</v>
      </c>
      <c r="BH1809" s="964">
        <v>0</v>
      </c>
      <c r="BI1809" s="922"/>
      <c r="BJ1809" s="1294">
        <v>0</v>
      </c>
      <c r="BK1809" s="913">
        <v>0</v>
      </c>
      <c r="BL1809" s="1294">
        <v>0</v>
      </c>
    </row>
    <row r="1810" spans="1:64" hidden="1">
      <c r="A1810" s="1029" t="s">
        <v>36</v>
      </c>
      <c r="B1810" s="875" t="s">
        <v>186</v>
      </c>
      <c r="C1810" s="871" t="s">
        <v>140</v>
      </c>
      <c r="D1810" s="914">
        <v>0</v>
      </c>
      <c r="E1810" s="922"/>
      <c r="F1810" s="922"/>
      <c r="G1810" s="964">
        <v>0</v>
      </c>
      <c r="H1810" s="964">
        <v>0</v>
      </c>
      <c r="I1810" s="922"/>
      <c r="J1810" s="964">
        <v>0</v>
      </c>
      <c r="K1810" s="964">
        <v>0</v>
      </c>
      <c r="L1810" s="964">
        <v>0</v>
      </c>
      <c r="M1810" s="964">
        <v>0</v>
      </c>
      <c r="N1810" s="965"/>
      <c r="O1810" s="964">
        <v>0</v>
      </c>
      <c r="P1810" s="964">
        <v>0</v>
      </c>
      <c r="Q1810" s="955">
        <v>0</v>
      </c>
      <c r="R1810" s="922"/>
      <c r="S1810" s="964">
        <v>0</v>
      </c>
      <c r="T1810" s="964">
        <v>0</v>
      </c>
      <c r="U1810" s="964">
        <v>0</v>
      </c>
      <c r="V1810" s="964">
        <v>0</v>
      </c>
      <c r="W1810" s="964">
        <v>0</v>
      </c>
      <c r="X1810" s="964">
        <v>0</v>
      </c>
      <c r="Y1810" s="964">
        <v>0</v>
      </c>
      <c r="Z1810" s="964">
        <v>0</v>
      </c>
      <c r="AA1810" s="922"/>
      <c r="AB1810" s="965">
        <v>0</v>
      </c>
      <c r="AC1810" s="965">
        <v>0</v>
      </c>
      <c r="AD1810" s="965">
        <v>0</v>
      </c>
      <c r="AE1810" s="965">
        <v>0</v>
      </c>
      <c r="AF1810" s="965">
        <v>0</v>
      </c>
      <c r="AG1810" s="965">
        <v>0</v>
      </c>
      <c r="AH1810" s="965">
        <v>0</v>
      </c>
      <c r="AI1810" s="965">
        <v>0</v>
      </c>
      <c r="AJ1810" s="965">
        <v>0</v>
      </c>
      <c r="AK1810" s="965">
        <v>0</v>
      </c>
      <c r="AL1810" s="965">
        <v>0</v>
      </c>
      <c r="AM1810" s="965">
        <v>0</v>
      </c>
      <c r="AN1810" s="965">
        <v>0</v>
      </c>
      <c r="AO1810" s="965">
        <v>0</v>
      </c>
      <c r="AP1810" s="965">
        <v>0</v>
      </c>
      <c r="AQ1810" s="964">
        <v>0</v>
      </c>
      <c r="AR1810" s="964">
        <v>0</v>
      </c>
      <c r="AS1810" s="964">
        <v>0</v>
      </c>
      <c r="AT1810" s="964">
        <v>0</v>
      </c>
      <c r="AU1810" s="964">
        <v>0</v>
      </c>
      <c r="AV1810" s="964">
        <v>0</v>
      </c>
      <c r="AW1810" s="964">
        <v>0</v>
      </c>
      <c r="AX1810" s="964">
        <v>0</v>
      </c>
      <c r="AY1810" s="964">
        <v>0</v>
      </c>
      <c r="AZ1810" s="964">
        <v>0</v>
      </c>
      <c r="BA1810" s="964">
        <v>0</v>
      </c>
      <c r="BB1810" s="964">
        <v>0</v>
      </c>
      <c r="BC1810" s="922"/>
      <c r="BD1810" s="922"/>
      <c r="BE1810" s="922"/>
      <c r="BF1810" s="922"/>
      <c r="BG1810" s="964">
        <v>0</v>
      </c>
      <c r="BH1810" s="964">
        <v>0</v>
      </c>
      <c r="BI1810" s="922"/>
      <c r="BJ1810" s="1294">
        <v>0</v>
      </c>
      <c r="BK1810" s="913">
        <v>0</v>
      </c>
      <c r="BL1810" s="1523">
        <v>0</v>
      </c>
    </row>
    <row r="1811" spans="1:64" s="910" customFormat="1" ht="15" hidden="1">
      <c r="A1811" s="1027" t="s">
        <v>37</v>
      </c>
      <c r="B1811" s="1020" t="s">
        <v>5</v>
      </c>
      <c r="C1811" s="1021" t="s">
        <v>173</v>
      </c>
      <c r="D1811" s="906">
        <v>0</v>
      </c>
      <c r="E1811" s="908"/>
      <c r="F1811" s="908"/>
      <c r="G1811" s="908"/>
      <c r="H1811" s="908"/>
      <c r="I1811" s="908"/>
      <c r="J1811" s="908"/>
      <c r="K1811" s="908"/>
      <c r="L1811" s="908"/>
      <c r="M1811" s="908"/>
      <c r="N1811" s="909"/>
      <c r="O1811" s="908"/>
      <c r="P1811" s="908"/>
      <c r="Q1811" s="908"/>
      <c r="R1811" s="907">
        <v>0</v>
      </c>
      <c r="S1811" s="908"/>
      <c r="T1811" s="908"/>
      <c r="U1811" s="908"/>
      <c r="V1811" s="908"/>
      <c r="W1811" s="908"/>
      <c r="X1811" s="908"/>
      <c r="Y1811" s="908"/>
      <c r="Z1811" s="908"/>
      <c r="AA1811" s="908"/>
      <c r="AB1811" s="909"/>
      <c r="AC1811" s="909"/>
      <c r="AD1811" s="909"/>
      <c r="AE1811" s="909"/>
      <c r="AF1811" s="909"/>
      <c r="AG1811" s="909"/>
      <c r="AH1811" s="909"/>
      <c r="AI1811" s="909"/>
      <c r="AJ1811" s="909"/>
      <c r="AK1811" s="909"/>
      <c r="AL1811" s="909"/>
      <c r="AM1811" s="909"/>
      <c r="AN1811" s="909"/>
      <c r="AO1811" s="909"/>
      <c r="AP1811" s="909"/>
      <c r="AQ1811" s="908"/>
      <c r="AR1811" s="908"/>
      <c r="AS1811" s="908"/>
      <c r="AT1811" s="908"/>
      <c r="AU1811" s="908"/>
      <c r="AV1811" s="908"/>
      <c r="AW1811" s="908"/>
      <c r="AX1811" s="908"/>
      <c r="AY1811" s="908"/>
      <c r="AZ1811" s="908"/>
      <c r="BA1811" s="908"/>
      <c r="BB1811" s="908"/>
      <c r="BC1811" s="908"/>
      <c r="BD1811" s="908"/>
      <c r="BE1811" s="908"/>
      <c r="BF1811" s="908"/>
      <c r="BG1811" s="908"/>
      <c r="BH1811" s="908"/>
      <c r="BI1811" s="908"/>
      <c r="BJ1811" s="1291">
        <v>0</v>
      </c>
      <c r="BK1811" s="906">
        <v>0</v>
      </c>
      <c r="BL1811" s="906">
        <v>0</v>
      </c>
    </row>
    <row r="1812" spans="1:64" hidden="1">
      <c r="A1812" s="1022" t="s">
        <v>38</v>
      </c>
      <c r="B1812" s="875" t="s">
        <v>176</v>
      </c>
      <c r="C1812" s="871" t="s">
        <v>97</v>
      </c>
      <c r="D1812" s="914">
        <v>0</v>
      </c>
      <c r="E1812" s="922"/>
      <c r="F1812" s="922"/>
      <c r="G1812" s="964">
        <v>0</v>
      </c>
      <c r="H1812" s="964">
        <v>0</v>
      </c>
      <c r="I1812" s="922"/>
      <c r="J1812" s="964">
        <v>0</v>
      </c>
      <c r="K1812" s="964">
        <v>0</v>
      </c>
      <c r="L1812" s="964">
        <v>0</v>
      </c>
      <c r="M1812" s="964">
        <v>0</v>
      </c>
      <c r="N1812" s="965"/>
      <c r="O1812" s="964">
        <v>0</v>
      </c>
      <c r="P1812" s="964">
        <v>0</v>
      </c>
      <c r="Q1812" s="964">
        <v>0</v>
      </c>
      <c r="R1812" s="922"/>
      <c r="S1812" s="955">
        <v>0</v>
      </c>
      <c r="T1812" s="964">
        <v>0</v>
      </c>
      <c r="U1812" s="964">
        <v>0</v>
      </c>
      <c r="V1812" s="964">
        <v>0</v>
      </c>
      <c r="W1812" s="964">
        <v>0</v>
      </c>
      <c r="X1812" s="964">
        <v>0</v>
      </c>
      <c r="Y1812" s="964">
        <v>0</v>
      </c>
      <c r="Z1812" s="964">
        <v>0</v>
      </c>
      <c r="AA1812" s="922"/>
      <c r="AB1812" s="965">
        <v>0</v>
      </c>
      <c r="AC1812" s="965">
        <v>0</v>
      </c>
      <c r="AD1812" s="965">
        <v>0</v>
      </c>
      <c r="AE1812" s="965">
        <v>0</v>
      </c>
      <c r="AF1812" s="965">
        <v>0</v>
      </c>
      <c r="AG1812" s="965">
        <v>0</v>
      </c>
      <c r="AH1812" s="965">
        <v>0</v>
      </c>
      <c r="AI1812" s="965">
        <v>0</v>
      </c>
      <c r="AJ1812" s="965">
        <v>0</v>
      </c>
      <c r="AK1812" s="965">
        <v>0</v>
      </c>
      <c r="AL1812" s="965">
        <v>0</v>
      </c>
      <c r="AM1812" s="965">
        <v>0</v>
      </c>
      <c r="AN1812" s="965">
        <v>0</v>
      </c>
      <c r="AO1812" s="965">
        <v>0</v>
      </c>
      <c r="AP1812" s="965">
        <v>0</v>
      </c>
      <c r="AQ1812" s="964">
        <v>0</v>
      </c>
      <c r="AR1812" s="964">
        <v>0</v>
      </c>
      <c r="AS1812" s="964">
        <v>0</v>
      </c>
      <c r="AT1812" s="964">
        <v>0</v>
      </c>
      <c r="AU1812" s="964">
        <v>0</v>
      </c>
      <c r="AV1812" s="964">
        <v>0</v>
      </c>
      <c r="AW1812" s="964">
        <v>0</v>
      </c>
      <c r="AX1812" s="964">
        <v>0</v>
      </c>
      <c r="AY1812" s="964">
        <v>0</v>
      </c>
      <c r="AZ1812" s="964">
        <v>0</v>
      </c>
      <c r="BA1812" s="964">
        <v>0</v>
      </c>
      <c r="BB1812" s="964">
        <v>0</v>
      </c>
      <c r="BC1812" s="922"/>
      <c r="BD1812" s="922"/>
      <c r="BE1812" s="922"/>
      <c r="BF1812" s="922"/>
      <c r="BG1812" s="964">
        <v>0</v>
      </c>
      <c r="BH1812" s="964">
        <v>0</v>
      </c>
      <c r="BI1812" s="922"/>
      <c r="BJ1812" s="1292">
        <v>0</v>
      </c>
      <c r="BK1812" s="916">
        <v>0</v>
      </c>
      <c r="BL1812" s="1292">
        <v>0</v>
      </c>
    </row>
    <row r="1813" spans="1:64" hidden="1">
      <c r="A1813" s="1022" t="s">
        <v>39</v>
      </c>
      <c r="B1813" s="875" t="s">
        <v>177</v>
      </c>
      <c r="C1813" s="871" t="s">
        <v>98</v>
      </c>
      <c r="D1813" s="914">
        <v>0</v>
      </c>
      <c r="E1813" s="922"/>
      <c r="F1813" s="922"/>
      <c r="G1813" s="964">
        <v>0</v>
      </c>
      <c r="H1813" s="964">
        <v>0</v>
      </c>
      <c r="I1813" s="922"/>
      <c r="J1813" s="964">
        <v>0</v>
      </c>
      <c r="K1813" s="964">
        <v>0</v>
      </c>
      <c r="L1813" s="964">
        <v>0</v>
      </c>
      <c r="M1813" s="964">
        <v>0</v>
      </c>
      <c r="N1813" s="965"/>
      <c r="O1813" s="964">
        <v>0</v>
      </c>
      <c r="P1813" s="964">
        <v>0</v>
      </c>
      <c r="Q1813" s="964">
        <v>0</v>
      </c>
      <c r="R1813" s="922"/>
      <c r="S1813" s="964">
        <v>0</v>
      </c>
      <c r="T1813" s="955">
        <v>0</v>
      </c>
      <c r="U1813" s="964">
        <v>0</v>
      </c>
      <c r="V1813" s="964">
        <v>0</v>
      </c>
      <c r="W1813" s="964">
        <v>0</v>
      </c>
      <c r="X1813" s="964">
        <v>0</v>
      </c>
      <c r="Y1813" s="964">
        <v>0</v>
      </c>
      <c r="Z1813" s="964">
        <v>0</v>
      </c>
      <c r="AA1813" s="922"/>
      <c r="AB1813" s="965">
        <v>0</v>
      </c>
      <c r="AC1813" s="965">
        <v>0</v>
      </c>
      <c r="AD1813" s="965">
        <v>0</v>
      </c>
      <c r="AE1813" s="965">
        <v>0</v>
      </c>
      <c r="AF1813" s="965">
        <v>0</v>
      </c>
      <c r="AG1813" s="965">
        <v>0</v>
      </c>
      <c r="AH1813" s="965">
        <v>0</v>
      </c>
      <c r="AI1813" s="965">
        <v>0</v>
      </c>
      <c r="AJ1813" s="965">
        <v>0</v>
      </c>
      <c r="AK1813" s="965">
        <v>0</v>
      </c>
      <c r="AL1813" s="965">
        <v>0</v>
      </c>
      <c r="AM1813" s="965">
        <v>0</v>
      </c>
      <c r="AN1813" s="965">
        <v>0</v>
      </c>
      <c r="AO1813" s="965">
        <v>0</v>
      </c>
      <c r="AP1813" s="965">
        <v>0</v>
      </c>
      <c r="AQ1813" s="964">
        <v>0</v>
      </c>
      <c r="AR1813" s="964">
        <v>0</v>
      </c>
      <c r="AS1813" s="964">
        <v>0</v>
      </c>
      <c r="AT1813" s="964">
        <v>0</v>
      </c>
      <c r="AU1813" s="964">
        <v>0</v>
      </c>
      <c r="AV1813" s="964">
        <v>0</v>
      </c>
      <c r="AW1813" s="964">
        <v>0</v>
      </c>
      <c r="AX1813" s="964">
        <v>0</v>
      </c>
      <c r="AY1813" s="964">
        <v>0</v>
      </c>
      <c r="AZ1813" s="964">
        <v>0</v>
      </c>
      <c r="BA1813" s="964">
        <v>0</v>
      </c>
      <c r="BB1813" s="964">
        <v>0</v>
      </c>
      <c r="BC1813" s="922"/>
      <c r="BD1813" s="922"/>
      <c r="BE1813" s="922"/>
      <c r="BF1813" s="922"/>
      <c r="BG1813" s="964">
        <v>0</v>
      </c>
      <c r="BH1813" s="964">
        <v>0</v>
      </c>
      <c r="BI1813" s="922"/>
      <c r="BJ1813" s="1292">
        <v>0</v>
      </c>
      <c r="BK1813" s="916">
        <v>0</v>
      </c>
      <c r="BL1813" s="1292">
        <v>0</v>
      </c>
    </row>
    <row r="1814" spans="1:64" hidden="1">
      <c r="A1814" s="1022" t="s">
        <v>40</v>
      </c>
      <c r="B1814" s="875" t="s">
        <v>178</v>
      </c>
      <c r="C1814" s="871" t="s">
        <v>99</v>
      </c>
      <c r="D1814" s="914">
        <v>0</v>
      </c>
      <c r="E1814" s="922"/>
      <c r="F1814" s="922"/>
      <c r="G1814" s="964">
        <v>0</v>
      </c>
      <c r="H1814" s="964">
        <v>0</v>
      </c>
      <c r="I1814" s="922"/>
      <c r="J1814" s="964">
        <v>0</v>
      </c>
      <c r="K1814" s="964">
        <v>0</v>
      </c>
      <c r="L1814" s="964">
        <v>0</v>
      </c>
      <c r="M1814" s="964">
        <v>0</v>
      </c>
      <c r="N1814" s="965"/>
      <c r="O1814" s="964">
        <v>0</v>
      </c>
      <c r="P1814" s="964">
        <v>0</v>
      </c>
      <c r="Q1814" s="964">
        <v>0</v>
      </c>
      <c r="R1814" s="922"/>
      <c r="S1814" s="964">
        <v>0</v>
      </c>
      <c r="T1814" s="964">
        <v>0</v>
      </c>
      <c r="U1814" s="955">
        <v>0</v>
      </c>
      <c r="V1814" s="964">
        <v>0</v>
      </c>
      <c r="W1814" s="964">
        <v>0</v>
      </c>
      <c r="X1814" s="964">
        <v>0</v>
      </c>
      <c r="Y1814" s="964">
        <v>0</v>
      </c>
      <c r="Z1814" s="964">
        <v>0</v>
      </c>
      <c r="AA1814" s="922"/>
      <c r="AB1814" s="965">
        <v>0</v>
      </c>
      <c r="AC1814" s="965">
        <v>0</v>
      </c>
      <c r="AD1814" s="965">
        <v>0</v>
      </c>
      <c r="AE1814" s="965">
        <v>0</v>
      </c>
      <c r="AF1814" s="965">
        <v>0</v>
      </c>
      <c r="AG1814" s="965">
        <v>0</v>
      </c>
      <c r="AH1814" s="965">
        <v>0</v>
      </c>
      <c r="AI1814" s="965">
        <v>0</v>
      </c>
      <c r="AJ1814" s="965">
        <v>0</v>
      </c>
      <c r="AK1814" s="965">
        <v>0</v>
      </c>
      <c r="AL1814" s="965">
        <v>0</v>
      </c>
      <c r="AM1814" s="965">
        <v>0</v>
      </c>
      <c r="AN1814" s="965">
        <v>0</v>
      </c>
      <c r="AO1814" s="965">
        <v>0</v>
      </c>
      <c r="AP1814" s="965">
        <v>0</v>
      </c>
      <c r="AQ1814" s="964">
        <v>0</v>
      </c>
      <c r="AR1814" s="964">
        <v>0</v>
      </c>
      <c r="AS1814" s="964">
        <v>0</v>
      </c>
      <c r="AT1814" s="964">
        <v>0</v>
      </c>
      <c r="AU1814" s="964">
        <v>0</v>
      </c>
      <c r="AV1814" s="964">
        <v>0</v>
      </c>
      <c r="AW1814" s="964">
        <v>0</v>
      </c>
      <c r="AX1814" s="964">
        <v>0</v>
      </c>
      <c r="AY1814" s="964">
        <v>0</v>
      </c>
      <c r="AZ1814" s="964">
        <v>0</v>
      </c>
      <c r="BA1814" s="964">
        <v>0</v>
      </c>
      <c r="BB1814" s="964">
        <v>0</v>
      </c>
      <c r="BC1814" s="922"/>
      <c r="BD1814" s="922"/>
      <c r="BE1814" s="922"/>
      <c r="BF1814" s="922"/>
      <c r="BG1814" s="964">
        <v>0</v>
      </c>
      <c r="BH1814" s="964">
        <v>0</v>
      </c>
      <c r="BI1814" s="922"/>
      <c r="BJ1814" s="1292">
        <v>0</v>
      </c>
      <c r="BK1814" s="916">
        <v>0</v>
      </c>
      <c r="BL1814" s="1292">
        <v>0</v>
      </c>
    </row>
    <row r="1815" spans="1:64" hidden="1">
      <c r="A1815" s="1022" t="s">
        <v>41</v>
      </c>
      <c r="B1815" s="875" t="s">
        <v>204</v>
      </c>
      <c r="C1815" s="871" t="s">
        <v>205</v>
      </c>
      <c r="D1815" s="914">
        <v>0</v>
      </c>
      <c r="E1815" s="922"/>
      <c r="F1815" s="922"/>
      <c r="G1815" s="964">
        <v>0</v>
      </c>
      <c r="H1815" s="964">
        <v>0</v>
      </c>
      <c r="I1815" s="922"/>
      <c r="J1815" s="964">
        <v>0</v>
      </c>
      <c r="K1815" s="964">
        <v>0</v>
      </c>
      <c r="L1815" s="964">
        <v>0</v>
      </c>
      <c r="M1815" s="964">
        <v>0</v>
      </c>
      <c r="N1815" s="965"/>
      <c r="O1815" s="964">
        <v>0</v>
      </c>
      <c r="P1815" s="964">
        <v>0</v>
      </c>
      <c r="Q1815" s="964">
        <v>0</v>
      </c>
      <c r="R1815" s="922"/>
      <c r="S1815" s="964">
        <v>0</v>
      </c>
      <c r="T1815" s="964">
        <v>0</v>
      </c>
      <c r="U1815" s="964">
        <v>0</v>
      </c>
      <c r="V1815" s="964">
        <v>0</v>
      </c>
      <c r="W1815" s="964">
        <v>0</v>
      </c>
      <c r="X1815" s="964">
        <v>0</v>
      </c>
      <c r="Y1815" s="964">
        <v>0</v>
      </c>
      <c r="Z1815" s="964">
        <v>0</v>
      </c>
      <c r="AA1815" s="922"/>
      <c r="AB1815" s="965">
        <v>0</v>
      </c>
      <c r="AC1815" s="965">
        <v>0</v>
      </c>
      <c r="AD1815" s="965">
        <v>0</v>
      </c>
      <c r="AE1815" s="965">
        <v>0</v>
      </c>
      <c r="AF1815" s="965">
        <v>0</v>
      </c>
      <c r="AG1815" s="965">
        <v>0</v>
      </c>
      <c r="AH1815" s="965">
        <v>0</v>
      </c>
      <c r="AI1815" s="965">
        <v>0</v>
      </c>
      <c r="AJ1815" s="965">
        <v>0</v>
      </c>
      <c r="AK1815" s="965">
        <v>0</v>
      </c>
      <c r="AL1815" s="965">
        <v>0</v>
      </c>
      <c r="AM1815" s="965">
        <v>0</v>
      </c>
      <c r="AN1815" s="965">
        <v>0</v>
      </c>
      <c r="AO1815" s="965">
        <v>0</v>
      </c>
      <c r="AP1815" s="965">
        <v>0</v>
      </c>
      <c r="AQ1815" s="964">
        <v>0</v>
      </c>
      <c r="AR1815" s="964">
        <v>0</v>
      </c>
      <c r="AS1815" s="964">
        <v>0</v>
      </c>
      <c r="AT1815" s="964">
        <v>0</v>
      </c>
      <c r="AU1815" s="964">
        <v>0</v>
      </c>
      <c r="AV1815" s="964">
        <v>0</v>
      </c>
      <c r="AW1815" s="964">
        <v>0</v>
      </c>
      <c r="AX1815" s="964">
        <v>0</v>
      </c>
      <c r="AY1815" s="964">
        <v>0</v>
      </c>
      <c r="AZ1815" s="964">
        <v>0</v>
      </c>
      <c r="BA1815" s="964">
        <v>0</v>
      </c>
      <c r="BB1815" s="964">
        <v>0</v>
      </c>
      <c r="BC1815" s="922"/>
      <c r="BD1815" s="922"/>
      <c r="BE1815" s="922"/>
      <c r="BF1815" s="922"/>
      <c r="BG1815" s="964">
        <v>0</v>
      </c>
      <c r="BH1815" s="964">
        <v>0</v>
      </c>
      <c r="BI1815" s="922"/>
      <c r="BJ1815" s="1292">
        <v>0</v>
      </c>
      <c r="BK1815" s="916">
        <v>0</v>
      </c>
      <c r="BL1815" s="1292">
        <v>0</v>
      </c>
    </row>
    <row r="1816" spans="1:64" hidden="1">
      <c r="A1816" s="1022" t="s">
        <v>65</v>
      </c>
      <c r="B1816" s="875" t="s">
        <v>191</v>
      </c>
      <c r="C1816" s="871" t="s">
        <v>206</v>
      </c>
      <c r="D1816" s="914">
        <v>0</v>
      </c>
      <c r="E1816" s="922"/>
      <c r="F1816" s="922"/>
      <c r="G1816" s="964">
        <v>0</v>
      </c>
      <c r="H1816" s="964">
        <v>0</v>
      </c>
      <c r="I1816" s="922"/>
      <c r="J1816" s="964">
        <v>0</v>
      </c>
      <c r="K1816" s="964">
        <v>0</v>
      </c>
      <c r="L1816" s="964">
        <v>0</v>
      </c>
      <c r="M1816" s="964">
        <v>0</v>
      </c>
      <c r="N1816" s="965"/>
      <c r="O1816" s="964">
        <v>0</v>
      </c>
      <c r="P1816" s="964">
        <v>0</v>
      </c>
      <c r="Q1816" s="964">
        <v>0</v>
      </c>
      <c r="R1816" s="922"/>
      <c r="S1816" s="964">
        <v>0</v>
      </c>
      <c r="T1816" s="964">
        <v>0</v>
      </c>
      <c r="U1816" s="964">
        <v>0</v>
      </c>
      <c r="V1816" s="955">
        <v>0</v>
      </c>
      <c r="W1816" s="964">
        <v>0</v>
      </c>
      <c r="X1816" s="964">
        <v>0</v>
      </c>
      <c r="Y1816" s="964">
        <v>0</v>
      </c>
      <c r="Z1816" s="964">
        <v>0</v>
      </c>
      <c r="AA1816" s="922"/>
      <c r="AB1816" s="965">
        <v>0</v>
      </c>
      <c r="AC1816" s="965">
        <v>0</v>
      </c>
      <c r="AD1816" s="965">
        <v>0</v>
      </c>
      <c r="AE1816" s="965">
        <v>0</v>
      </c>
      <c r="AF1816" s="965">
        <v>0</v>
      </c>
      <c r="AG1816" s="965">
        <v>0</v>
      </c>
      <c r="AH1816" s="965">
        <v>0</v>
      </c>
      <c r="AI1816" s="965">
        <v>0</v>
      </c>
      <c r="AJ1816" s="965">
        <v>0</v>
      </c>
      <c r="AK1816" s="965">
        <v>0</v>
      </c>
      <c r="AL1816" s="965">
        <v>0</v>
      </c>
      <c r="AM1816" s="965">
        <v>0</v>
      </c>
      <c r="AN1816" s="965">
        <v>0</v>
      </c>
      <c r="AO1816" s="965">
        <v>0</v>
      </c>
      <c r="AP1816" s="965">
        <v>0</v>
      </c>
      <c r="AQ1816" s="964">
        <v>0</v>
      </c>
      <c r="AR1816" s="964">
        <v>0</v>
      </c>
      <c r="AS1816" s="964">
        <v>0</v>
      </c>
      <c r="AT1816" s="964">
        <v>0</v>
      </c>
      <c r="AU1816" s="964">
        <v>0</v>
      </c>
      <c r="AV1816" s="964">
        <v>0</v>
      </c>
      <c r="AW1816" s="964">
        <v>0</v>
      </c>
      <c r="AX1816" s="964">
        <v>0</v>
      </c>
      <c r="AY1816" s="964">
        <v>0</v>
      </c>
      <c r="AZ1816" s="964">
        <v>0</v>
      </c>
      <c r="BA1816" s="964">
        <v>0</v>
      </c>
      <c r="BB1816" s="964">
        <v>0</v>
      </c>
      <c r="BC1816" s="922"/>
      <c r="BD1816" s="922"/>
      <c r="BE1816" s="922"/>
      <c r="BF1816" s="922"/>
      <c r="BG1816" s="964">
        <v>0</v>
      </c>
      <c r="BH1816" s="964">
        <v>0</v>
      </c>
      <c r="BI1816" s="922"/>
      <c r="BJ1816" s="1292">
        <v>0</v>
      </c>
      <c r="BK1816" s="916">
        <v>0</v>
      </c>
      <c r="BL1816" s="1292">
        <v>0</v>
      </c>
    </row>
    <row r="1817" spans="1:64" hidden="1">
      <c r="A1817" s="1022" t="s">
        <v>159</v>
      </c>
      <c r="B1817" s="875" t="s">
        <v>192</v>
      </c>
      <c r="C1817" s="871" t="s">
        <v>207</v>
      </c>
      <c r="D1817" s="914">
        <v>0</v>
      </c>
      <c r="E1817" s="922"/>
      <c r="F1817" s="922"/>
      <c r="G1817" s="964">
        <v>0</v>
      </c>
      <c r="H1817" s="964">
        <v>0</v>
      </c>
      <c r="I1817" s="922"/>
      <c r="J1817" s="964">
        <v>0</v>
      </c>
      <c r="K1817" s="964">
        <v>0</v>
      </c>
      <c r="L1817" s="964">
        <v>0</v>
      </c>
      <c r="M1817" s="964">
        <v>0</v>
      </c>
      <c r="N1817" s="965"/>
      <c r="O1817" s="964">
        <v>0</v>
      </c>
      <c r="P1817" s="964">
        <v>0</v>
      </c>
      <c r="Q1817" s="964">
        <v>0</v>
      </c>
      <c r="R1817" s="922"/>
      <c r="S1817" s="964">
        <v>0</v>
      </c>
      <c r="T1817" s="964">
        <v>0</v>
      </c>
      <c r="U1817" s="964">
        <v>0</v>
      </c>
      <c r="V1817" s="964">
        <v>0</v>
      </c>
      <c r="W1817" s="955">
        <v>0</v>
      </c>
      <c r="X1817" s="964">
        <v>0</v>
      </c>
      <c r="Y1817" s="964">
        <v>0</v>
      </c>
      <c r="Z1817" s="964">
        <v>0</v>
      </c>
      <c r="AA1817" s="922"/>
      <c r="AB1817" s="965">
        <v>0</v>
      </c>
      <c r="AC1817" s="965">
        <v>0</v>
      </c>
      <c r="AD1817" s="965">
        <v>0</v>
      </c>
      <c r="AE1817" s="965">
        <v>0</v>
      </c>
      <c r="AF1817" s="965">
        <v>0</v>
      </c>
      <c r="AG1817" s="965">
        <v>0</v>
      </c>
      <c r="AH1817" s="965">
        <v>0</v>
      </c>
      <c r="AI1817" s="965">
        <v>0</v>
      </c>
      <c r="AJ1817" s="965">
        <v>0</v>
      </c>
      <c r="AK1817" s="965">
        <v>0</v>
      </c>
      <c r="AL1817" s="965">
        <v>0</v>
      </c>
      <c r="AM1817" s="965">
        <v>0</v>
      </c>
      <c r="AN1817" s="965">
        <v>0</v>
      </c>
      <c r="AO1817" s="965">
        <v>0</v>
      </c>
      <c r="AP1817" s="965">
        <v>0</v>
      </c>
      <c r="AQ1817" s="964">
        <v>0</v>
      </c>
      <c r="AR1817" s="964">
        <v>0</v>
      </c>
      <c r="AS1817" s="964">
        <v>0</v>
      </c>
      <c r="AT1817" s="964">
        <v>0</v>
      </c>
      <c r="AU1817" s="964">
        <v>0</v>
      </c>
      <c r="AV1817" s="964">
        <v>0</v>
      </c>
      <c r="AW1817" s="964">
        <v>0</v>
      </c>
      <c r="AX1817" s="964">
        <v>0</v>
      </c>
      <c r="AY1817" s="964">
        <v>0</v>
      </c>
      <c r="AZ1817" s="964">
        <v>0</v>
      </c>
      <c r="BA1817" s="964">
        <v>0</v>
      </c>
      <c r="BB1817" s="964">
        <v>0</v>
      </c>
      <c r="BC1817" s="922"/>
      <c r="BD1817" s="922"/>
      <c r="BE1817" s="922"/>
      <c r="BF1817" s="922"/>
      <c r="BG1817" s="964">
        <v>0</v>
      </c>
      <c r="BH1817" s="964">
        <v>0</v>
      </c>
      <c r="BI1817" s="922"/>
      <c r="BJ1817" s="1292">
        <v>0</v>
      </c>
      <c r="BK1817" s="916">
        <v>0</v>
      </c>
      <c r="BL1817" s="1292">
        <v>0</v>
      </c>
    </row>
    <row r="1818" spans="1:64" hidden="1">
      <c r="A1818" s="1022" t="s">
        <v>160</v>
      </c>
      <c r="B1818" s="875" t="s">
        <v>269</v>
      </c>
      <c r="C1818" s="871" t="s">
        <v>100</v>
      </c>
      <c r="D1818" s="914">
        <v>0</v>
      </c>
      <c r="E1818" s="922"/>
      <c r="F1818" s="922"/>
      <c r="G1818" s="964">
        <v>0</v>
      </c>
      <c r="H1818" s="964">
        <v>0</v>
      </c>
      <c r="I1818" s="922"/>
      <c r="J1818" s="964">
        <v>0</v>
      </c>
      <c r="K1818" s="964">
        <v>0</v>
      </c>
      <c r="L1818" s="964">
        <v>0</v>
      </c>
      <c r="M1818" s="964">
        <v>0</v>
      </c>
      <c r="N1818" s="965"/>
      <c r="O1818" s="964">
        <v>0</v>
      </c>
      <c r="P1818" s="964">
        <v>0</v>
      </c>
      <c r="Q1818" s="964">
        <v>0</v>
      </c>
      <c r="R1818" s="922"/>
      <c r="S1818" s="964">
        <v>0</v>
      </c>
      <c r="T1818" s="964">
        <v>0</v>
      </c>
      <c r="U1818" s="964">
        <v>0</v>
      </c>
      <c r="V1818" s="964">
        <v>0</v>
      </c>
      <c r="W1818" s="964">
        <v>0</v>
      </c>
      <c r="X1818" s="955">
        <v>0</v>
      </c>
      <c r="Y1818" s="964">
        <v>0</v>
      </c>
      <c r="Z1818" s="964">
        <v>0</v>
      </c>
      <c r="AA1818" s="922"/>
      <c r="AB1818" s="965">
        <v>0</v>
      </c>
      <c r="AC1818" s="965">
        <v>0</v>
      </c>
      <c r="AD1818" s="965">
        <v>0</v>
      </c>
      <c r="AE1818" s="965">
        <v>0</v>
      </c>
      <c r="AF1818" s="965">
        <v>0</v>
      </c>
      <c r="AG1818" s="965">
        <v>0</v>
      </c>
      <c r="AH1818" s="965">
        <v>0</v>
      </c>
      <c r="AI1818" s="965">
        <v>0</v>
      </c>
      <c r="AJ1818" s="965">
        <v>0</v>
      </c>
      <c r="AK1818" s="965">
        <v>0</v>
      </c>
      <c r="AL1818" s="965">
        <v>0</v>
      </c>
      <c r="AM1818" s="965">
        <v>0</v>
      </c>
      <c r="AN1818" s="965">
        <v>0</v>
      </c>
      <c r="AO1818" s="965">
        <v>0</v>
      </c>
      <c r="AP1818" s="965">
        <v>0</v>
      </c>
      <c r="AQ1818" s="964">
        <v>0</v>
      </c>
      <c r="AR1818" s="964">
        <v>0</v>
      </c>
      <c r="AS1818" s="964">
        <v>0</v>
      </c>
      <c r="AT1818" s="964">
        <v>0</v>
      </c>
      <c r="AU1818" s="964">
        <v>0</v>
      </c>
      <c r="AV1818" s="964">
        <v>0</v>
      </c>
      <c r="AW1818" s="964">
        <v>0</v>
      </c>
      <c r="AX1818" s="964">
        <v>0</v>
      </c>
      <c r="AY1818" s="964">
        <v>0</v>
      </c>
      <c r="AZ1818" s="964">
        <v>0</v>
      </c>
      <c r="BA1818" s="964">
        <v>0</v>
      </c>
      <c r="BB1818" s="964">
        <v>0</v>
      </c>
      <c r="BC1818" s="922"/>
      <c r="BD1818" s="922"/>
      <c r="BE1818" s="922"/>
      <c r="BF1818" s="922"/>
      <c r="BG1818" s="964">
        <v>0</v>
      </c>
      <c r="BH1818" s="964">
        <v>0</v>
      </c>
      <c r="BI1818" s="922"/>
      <c r="BJ1818" s="922">
        <v>0</v>
      </c>
      <c r="BK1818" s="916">
        <v>0</v>
      </c>
      <c r="BL1818" s="1292">
        <v>0</v>
      </c>
    </row>
    <row r="1819" spans="1:64" hidden="1">
      <c r="A1819" s="1022" t="s">
        <v>161</v>
      </c>
      <c r="B1819" s="875" t="s">
        <v>179</v>
      </c>
      <c r="C1819" s="871" t="s">
        <v>101</v>
      </c>
      <c r="D1819" s="914">
        <v>0</v>
      </c>
      <c r="E1819" s="922"/>
      <c r="F1819" s="922"/>
      <c r="G1819" s="964">
        <v>0</v>
      </c>
      <c r="H1819" s="964">
        <v>0</v>
      </c>
      <c r="I1819" s="922"/>
      <c r="J1819" s="964">
        <v>0</v>
      </c>
      <c r="K1819" s="964">
        <v>0</v>
      </c>
      <c r="L1819" s="964">
        <v>0</v>
      </c>
      <c r="M1819" s="964">
        <v>0</v>
      </c>
      <c r="N1819" s="965"/>
      <c r="O1819" s="964">
        <v>0</v>
      </c>
      <c r="P1819" s="964">
        <v>0</v>
      </c>
      <c r="Q1819" s="964">
        <v>0</v>
      </c>
      <c r="R1819" s="922"/>
      <c r="S1819" s="964">
        <v>0</v>
      </c>
      <c r="T1819" s="964">
        <v>0</v>
      </c>
      <c r="U1819" s="964">
        <v>0</v>
      </c>
      <c r="V1819" s="964">
        <v>0</v>
      </c>
      <c r="W1819" s="964">
        <v>0</v>
      </c>
      <c r="X1819" s="964">
        <v>0</v>
      </c>
      <c r="Y1819" s="955">
        <v>0</v>
      </c>
      <c r="Z1819" s="964">
        <v>0</v>
      </c>
      <c r="AA1819" s="922"/>
      <c r="AB1819" s="965">
        <v>0</v>
      </c>
      <c r="AC1819" s="965">
        <v>0</v>
      </c>
      <c r="AD1819" s="965">
        <v>0</v>
      </c>
      <c r="AE1819" s="965">
        <v>0</v>
      </c>
      <c r="AF1819" s="965">
        <v>0</v>
      </c>
      <c r="AG1819" s="965">
        <v>0</v>
      </c>
      <c r="AH1819" s="965">
        <v>0</v>
      </c>
      <c r="AI1819" s="965">
        <v>0</v>
      </c>
      <c r="AJ1819" s="965">
        <v>0</v>
      </c>
      <c r="AK1819" s="965">
        <v>0</v>
      </c>
      <c r="AL1819" s="965">
        <v>0</v>
      </c>
      <c r="AM1819" s="965">
        <v>0</v>
      </c>
      <c r="AN1819" s="965">
        <v>0</v>
      </c>
      <c r="AO1819" s="965">
        <v>0</v>
      </c>
      <c r="AP1819" s="965">
        <v>0</v>
      </c>
      <c r="AQ1819" s="964">
        <v>0</v>
      </c>
      <c r="AR1819" s="964">
        <v>0</v>
      </c>
      <c r="AS1819" s="964">
        <v>0</v>
      </c>
      <c r="AT1819" s="964">
        <v>0</v>
      </c>
      <c r="AU1819" s="964">
        <v>0</v>
      </c>
      <c r="AV1819" s="964">
        <v>0</v>
      </c>
      <c r="AW1819" s="964">
        <v>0</v>
      </c>
      <c r="AX1819" s="964">
        <v>0</v>
      </c>
      <c r="AY1819" s="964">
        <v>0</v>
      </c>
      <c r="AZ1819" s="964">
        <v>0</v>
      </c>
      <c r="BA1819" s="964">
        <v>0</v>
      </c>
      <c r="BB1819" s="964">
        <v>0</v>
      </c>
      <c r="BC1819" s="922"/>
      <c r="BD1819" s="922"/>
      <c r="BE1819" s="922"/>
      <c r="BF1819" s="922"/>
      <c r="BG1819" s="964">
        <v>0</v>
      </c>
      <c r="BH1819" s="964">
        <v>0</v>
      </c>
      <c r="BI1819" s="922"/>
      <c r="BJ1819" s="1292">
        <v>0</v>
      </c>
      <c r="BK1819" s="916">
        <v>0</v>
      </c>
      <c r="BL1819" s="1292">
        <v>0</v>
      </c>
    </row>
    <row r="1820" spans="1:64" s="923" customFormat="1" hidden="1">
      <c r="A1820" s="1022" t="s">
        <v>225</v>
      </c>
      <c r="B1820" s="875" t="s">
        <v>199</v>
      </c>
      <c r="C1820" s="871" t="s">
        <v>102</v>
      </c>
      <c r="D1820" s="914">
        <v>0</v>
      </c>
      <c r="E1820" s="922"/>
      <c r="F1820" s="922"/>
      <c r="G1820" s="964">
        <v>0</v>
      </c>
      <c r="H1820" s="964">
        <v>0</v>
      </c>
      <c r="I1820" s="922"/>
      <c r="J1820" s="964">
        <v>0</v>
      </c>
      <c r="K1820" s="964">
        <v>0</v>
      </c>
      <c r="L1820" s="964">
        <v>0</v>
      </c>
      <c r="M1820" s="964">
        <v>0</v>
      </c>
      <c r="N1820" s="965"/>
      <c r="O1820" s="964">
        <v>0</v>
      </c>
      <c r="P1820" s="964">
        <v>0</v>
      </c>
      <c r="Q1820" s="964">
        <v>0</v>
      </c>
      <c r="R1820" s="922"/>
      <c r="S1820" s="964">
        <v>0</v>
      </c>
      <c r="T1820" s="964">
        <v>0</v>
      </c>
      <c r="U1820" s="964">
        <v>0</v>
      </c>
      <c r="V1820" s="964">
        <v>0</v>
      </c>
      <c r="W1820" s="964">
        <v>0</v>
      </c>
      <c r="X1820" s="964">
        <v>0</v>
      </c>
      <c r="Y1820" s="964">
        <v>0</v>
      </c>
      <c r="Z1820" s="955">
        <v>0</v>
      </c>
      <c r="AA1820" s="922"/>
      <c r="AB1820" s="965">
        <v>0</v>
      </c>
      <c r="AC1820" s="965">
        <v>0</v>
      </c>
      <c r="AD1820" s="965">
        <v>0</v>
      </c>
      <c r="AE1820" s="965">
        <v>0</v>
      </c>
      <c r="AF1820" s="965">
        <v>0</v>
      </c>
      <c r="AG1820" s="965">
        <v>0</v>
      </c>
      <c r="AH1820" s="965">
        <v>0</v>
      </c>
      <c r="AI1820" s="965">
        <v>0</v>
      </c>
      <c r="AJ1820" s="965">
        <v>0</v>
      </c>
      <c r="AK1820" s="965">
        <v>0</v>
      </c>
      <c r="AL1820" s="965">
        <v>0</v>
      </c>
      <c r="AM1820" s="965">
        <v>0</v>
      </c>
      <c r="AN1820" s="965">
        <v>0</v>
      </c>
      <c r="AO1820" s="965">
        <v>0</v>
      </c>
      <c r="AP1820" s="965">
        <v>0</v>
      </c>
      <c r="AQ1820" s="964">
        <v>0</v>
      </c>
      <c r="AR1820" s="964">
        <v>0</v>
      </c>
      <c r="AS1820" s="964">
        <v>0</v>
      </c>
      <c r="AT1820" s="964">
        <v>0</v>
      </c>
      <c r="AU1820" s="964">
        <v>0</v>
      </c>
      <c r="AV1820" s="964">
        <v>0</v>
      </c>
      <c r="AW1820" s="964">
        <v>0</v>
      </c>
      <c r="AX1820" s="964">
        <v>0</v>
      </c>
      <c r="AY1820" s="964">
        <v>0</v>
      </c>
      <c r="AZ1820" s="964">
        <v>0</v>
      </c>
      <c r="BA1820" s="964">
        <v>0</v>
      </c>
      <c r="BB1820" s="964">
        <v>0</v>
      </c>
      <c r="BC1820" s="922"/>
      <c r="BD1820" s="922"/>
      <c r="BE1820" s="922"/>
      <c r="BF1820" s="922"/>
      <c r="BG1820" s="964">
        <v>0</v>
      </c>
      <c r="BH1820" s="964">
        <v>0</v>
      </c>
      <c r="BI1820" s="922"/>
      <c r="BJ1820" s="1292">
        <v>0</v>
      </c>
      <c r="BK1820" s="916">
        <v>0</v>
      </c>
      <c r="BL1820" s="978">
        <v>0</v>
      </c>
    </row>
    <row r="1821" spans="1:64" ht="30.6" hidden="1">
      <c r="A1821" s="1022" t="s">
        <v>70</v>
      </c>
      <c r="B1821" s="875" t="s">
        <v>358</v>
      </c>
      <c r="C1821" s="871" t="s">
        <v>69</v>
      </c>
      <c r="D1821" s="916">
        <v>0</v>
      </c>
      <c r="E1821" s="922"/>
      <c r="F1821" s="922"/>
      <c r="G1821" s="922"/>
      <c r="H1821" s="922"/>
      <c r="I1821" s="922"/>
      <c r="J1821" s="922"/>
      <c r="K1821" s="922"/>
      <c r="L1821" s="922"/>
      <c r="M1821" s="922"/>
      <c r="N1821" s="961"/>
      <c r="O1821" s="922"/>
      <c r="P1821" s="922"/>
      <c r="Q1821" s="922"/>
      <c r="R1821" s="922"/>
      <c r="S1821" s="964"/>
      <c r="T1821" s="964"/>
      <c r="U1821" s="964"/>
      <c r="V1821" s="964"/>
      <c r="W1821" s="964"/>
      <c r="X1821" s="964"/>
      <c r="Y1821" s="964"/>
      <c r="Z1821" s="922"/>
      <c r="AA1821" s="955">
        <v>0</v>
      </c>
      <c r="AB1821" s="961"/>
      <c r="AC1821" s="961"/>
      <c r="AD1821" s="961"/>
      <c r="AE1821" s="961"/>
      <c r="AF1821" s="961"/>
      <c r="AG1821" s="961"/>
      <c r="AH1821" s="961"/>
      <c r="AI1821" s="961"/>
      <c r="AJ1821" s="961"/>
      <c r="AK1821" s="961"/>
      <c r="AL1821" s="961"/>
      <c r="AM1821" s="961"/>
      <c r="AN1821" s="961"/>
      <c r="AO1821" s="961"/>
      <c r="AP1821" s="961"/>
      <c r="AQ1821" s="922"/>
      <c r="AR1821" s="922"/>
      <c r="AS1821" s="922"/>
      <c r="AT1821" s="922"/>
      <c r="AU1821" s="922"/>
      <c r="AV1821" s="922"/>
      <c r="AW1821" s="922"/>
      <c r="AX1821" s="922"/>
      <c r="AY1821" s="922"/>
      <c r="AZ1821" s="922"/>
      <c r="BA1821" s="922"/>
      <c r="BB1821" s="922"/>
      <c r="BC1821" s="922"/>
      <c r="BD1821" s="922"/>
      <c r="BE1821" s="922"/>
      <c r="BF1821" s="922"/>
      <c r="BG1821" s="922"/>
      <c r="BH1821" s="922"/>
      <c r="BI1821" s="922"/>
      <c r="BJ1821" s="1292">
        <v>0</v>
      </c>
      <c r="BK1821" s="916">
        <v>0</v>
      </c>
      <c r="BL1821" s="1292">
        <v>0</v>
      </c>
    </row>
    <row r="1822" spans="1:64" hidden="1">
      <c r="A1822" s="1024" t="s">
        <v>212</v>
      </c>
      <c r="B1822" s="875" t="s">
        <v>92</v>
      </c>
      <c r="C1822" s="877" t="s">
        <v>103</v>
      </c>
      <c r="D1822" s="914">
        <v>0</v>
      </c>
      <c r="E1822" s="922"/>
      <c r="F1822" s="922"/>
      <c r="G1822" s="964">
        <v>0</v>
      </c>
      <c r="H1822" s="964">
        <v>0</v>
      </c>
      <c r="I1822" s="922"/>
      <c r="J1822" s="964">
        <v>0</v>
      </c>
      <c r="K1822" s="964">
        <v>0</v>
      </c>
      <c r="L1822" s="964">
        <v>0</v>
      </c>
      <c r="M1822" s="964">
        <v>0</v>
      </c>
      <c r="N1822" s="965"/>
      <c r="O1822" s="964">
        <v>0</v>
      </c>
      <c r="P1822" s="964">
        <v>0</v>
      </c>
      <c r="Q1822" s="964">
        <v>0</v>
      </c>
      <c r="R1822" s="922"/>
      <c r="S1822" s="964">
        <v>0</v>
      </c>
      <c r="T1822" s="964">
        <v>0</v>
      </c>
      <c r="U1822" s="964">
        <v>0</v>
      </c>
      <c r="V1822" s="964">
        <v>0</v>
      </c>
      <c r="W1822" s="964">
        <v>0</v>
      </c>
      <c r="X1822" s="964">
        <v>0</v>
      </c>
      <c r="Y1822" s="964">
        <v>0</v>
      </c>
      <c r="Z1822" s="964">
        <v>0</v>
      </c>
      <c r="AA1822" s="922"/>
      <c r="AB1822" s="935">
        <v>0</v>
      </c>
      <c r="AC1822" s="965">
        <v>0</v>
      </c>
      <c r="AD1822" s="965">
        <v>0</v>
      </c>
      <c r="AE1822" s="965">
        <v>0</v>
      </c>
      <c r="AF1822" s="965">
        <v>0</v>
      </c>
      <c r="AG1822" s="965">
        <v>0</v>
      </c>
      <c r="AH1822" s="965">
        <v>0</v>
      </c>
      <c r="AI1822" s="965">
        <v>0</v>
      </c>
      <c r="AJ1822" s="965">
        <v>0</v>
      </c>
      <c r="AK1822" s="965">
        <v>0</v>
      </c>
      <c r="AL1822" s="965">
        <v>0</v>
      </c>
      <c r="AM1822" s="965">
        <v>0</v>
      </c>
      <c r="AN1822" s="965">
        <v>0</v>
      </c>
      <c r="AO1822" s="965">
        <v>0</v>
      </c>
      <c r="AP1822" s="965">
        <v>0</v>
      </c>
      <c r="AQ1822" s="964">
        <v>0</v>
      </c>
      <c r="AR1822" s="964">
        <v>0</v>
      </c>
      <c r="AS1822" s="964">
        <v>0</v>
      </c>
      <c r="AT1822" s="964">
        <v>0</v>
      </c>
      <c r="AU1822" s="964">
        <v>0</v>
      </c>
      <c r="AV1822" s="964">
        <v>0</v>
      </c>
      <c r="AW1822" s="964">
        <v>0</v>
      </c>
      <c r="AX1822" s="964">
        <v>0</v>
      </c>
      <c r="AY1822" s="964">
        <v>0</v>
      </c>
      <c r="AZ1822" s="964">
        <v>0</v>
      </c>
      <c r="BA1822" s="964">
        <v>0</v>
      </c>
      <c r="BB1822" s="964">
        <v>0</v>
      </c>
      <c r="BC1822" s="922"/>
      <c r="BD1822" s="922"/>
      <c r="BE1822" s="922"/>
      <c r="BF1822" s="922"/>
      <c r="BG1822" s="964">
        <v>0</v>
      </c>
      <c r="BH1822" s="964">
        <v>0</v>
      </c>
      <c r="BI1822" s="922"/>
      <c r="BJ1822" s="1292">
        <v>0</v>
      </c>
      <c r="BK1822" s="916">
        <v>0</v>
      </c>
      <c r="BL1822" s="979">
        <v>0</v>
      </c>
    </row>
    <row r="1823" spans="1:64" hidden="1">
      <c r="A1823" s="1024" t="s">
        <v>213</v>
      </c>
      <c r="B1823" s="876" t="s">
        <v>93</v>
      </c>
      <c r="C1823" s="877" t="s">
        <v>104</v>
      </c>
      <c r="D1823" s="914">
        <v>0</v>
      </c>
      <c r="E1823" s="922"/>
      <c r="F1823" s="922"/>
      <c r="G1823" s="964">
        <v>0</v>
      </c>
      <c r="H1823" s="964">
        <v>0</v>
      </c>
      <c r="I1823" s="922"/>
      <c r="J1823" s="964">
        <v>0</v>
      </c>
      <c r="K1823" s="964">
        <v>0</v>
      </c>
      <c r="L1823" s="964">
        <v>0</v>
      </c>
      <c r="M1823" s="964">
        <v>0</v>
      </c>
      <c r="N1823" s="965"/>
      <c r="O1823" s="964">
        <v>0</v>
      </c>
      <c r="P1823" s="964">
        <v>0</v>
      </c>
      <c r="Q1823" s="964">
        <v>0</v>
      </c>
      <c r="R1823" s="922"/>
      <c r="S1823" s="964">
        <v>0</v>
      </c>
      <c r="T1823" s="964">
        <v>0</v>
      </c>
      <c r="U1823" s="964">
        <v>0</v>
      </c>
      <c r="V1823" s="964">
        <v>0</v>
      </c>
      <c r="W1823" s="964">
        <v>0</v>
      </c>
      <c r="X1823" s="964">
        <v>0</v>
      </c>
      <c r="Y1823" s="964">
        <v>0</v>
      </c>
      <c r="Z1823" s="964">
        <v>0</v>
      </c>
      <c r="AA1823" s="922"/>
      <c r="AB1823" s="965">
        <v>0</v>
      </c>
      <c r="AC1823" s="935">
        <v>0</v>
      </c>
      <c r="AD1823" s="965">
        <v>0</v>
      </c>
      <c r="AE1823" s="965">
        <v>0</v>
      </c>
      <c r="AF1823" s="965">
        <v>0</v>
      </c>
      <c r="AG1823" s="965">
        <v>0</v>
      </c>
      <c r="AH1823" s="965">
        <v>0</v>
      </c>
      <c r="AI1823" s="965">
        <v>0</v>
      </c>
      <c r="AJ1823" s="965">
        <v>0</v>
      </c>
      <c r="AK1823" s="965">
        <v>0</v>
      </c>
      <c r="AL1823" s="965">
        <v>0</v>
      </c>
      <c r="AM1823" s="965">
        <v>0</v>
      </c>
      <c r="AN1823" s="965">
        <v>0</v>
      </c>
      <c r="AO1823" s="965">
        <v>0</v>
      </c>
      <c r="AP1823" s="965">
        <v>0</v>
      </c>
      <c r="AQ1823" s="964">
        <v>0</v>
      </c>
      <c r="AR1823" s="964">
        <v>0</v>
      </c>
      <c r="AS1823" s="964">
        <v>0</v>
      </c>
      <c r="AT1823" s="964">
        <v>0</v>
      </c>
      <c r="AU1823" s="964">
        <v>0</v>
      </c>
      <c r="AV1823" s="964">
        <v>0</v>
      </c>
      <c r="AW1823" s="964">
        <v>0</v>
      </c>
      <c r="AX1823" s="964">
        <v>0</v>
      </c>
      <c r="AY1823" s="964">
        <v>0</v>
      </c>
      <c r="AZ1823" s="964">
        <v>0</v>
      </c>
      <c r="BA1823" s="964">
        <v>0</v>
      </c>
      <c r="BB1823" s="964">
        <v>0</v>
      </c>
      <c r="BC1823" s="922"/>
      <c r="BD1823" s="922"/>
      <c r="BE1823" s="922"/>
      <c r="BF1823" s="922"/>
      <c r="BG1823" s="964">
        <v>0</v>
      </c>
      <c r="BH1823" s="964">
        <v>0</v>
      </c>
      <c r="BI1823" s="922"/>
      <c r="BJ1823" s="1292">
        <v>0</v>
      </c>
      <c r="BK1823" s="916">
        <v>0</v>
      </c>
      <c r="BL1823" s="979">
        <v>0</v>
      </c>
    </row>
    <row r="1824" spans="1:64" hidden="1">
      <c r="A1824" s="1024" t="s">
        <v>214</v>
      </c>
      <c r="B1824" s="876" t="s">
        <v>94</v>
      </c>
      <c r="C1824" s="877" t="s">
        <v>105</v>
      </c>
      <c r="D1824" s="914">
        <v>0</v>
      </c>
      <c r="E1824" s="922"/>
      <c r="F1824" s="922"/>
      <c r="G1824" s="964">
        <v>0</v>
      </c>
      <c r="H1824" s="964">
        <v>0</v>
      </c>
      <c r="I1824" s="922"/>
      <c r="J1824" s="964">
        <v>0</v>
      </c>
      <c r="K1824" s="964">
        <v>0</v>
      </c>
      <c r="L1824" s="964">
        <v>0</v>
      </c>
      <c r="M1824" s="964">
        <v>0</v>
      </c>
      <c r="N1824" s="965"/>
      <c r="O1824" s="964">
        <v>0</v>
      </c>
      <c r="P1824" s="964">
        <v>0</v>
      </c>
      <c r="Q1824" s="964">
        <v>0</v>
      </c>
      <c r="R1824" s="922"/>
      <c r="S1824" s="964">
        <v>0</v>
      </c>
      <c r="T1824" s="964">
        <v>0</v>
      </c>
      <c r="U1824" s="964">
        <v>0</v>
      </c>
      <c r="V1824" s="964">
        <v>0</v>
      </c>
      <c r="W1824" s="964">
        <v>0</v>
      </c>
      <c r="X1824" s="964">
        <v>0</v>
      </c>
      <c r="Y1824" s="964">
        <v>0</v>
      </c>
      <c r="Z1824" s="964">
        <v>0</v>
      </c>
      <c r="AA1824" s="922"/>
      <c r="AB1824" s="965">
        <v>0</v>
      </c>
      <c r="AC1824" s="965">
        <v>0</v>
      </c>
      <c r="AD1824" s="965">
        <v>0</v>
      </c>
      <c r="AE1824" s="965">
        <v>0</v>
      </c>
      <c r="AF1824" s="965">
        <v>0</v>
      </c>
      <c r="AG1824" s="965">
        <v>0</v>
      </c>
      <c r="AH1824" s="935">
        <v>0</v>
      </c>
      <c r="AI1824" s="965">
        <v>0</v>
      </c>
      <c r="AJ1824" s="965">
        <v>0</v>
      </c>
      <c r="AK1824" s="965">
        <v>0</v>
      </c>
      <c r="AL1824" s="965">
        <v>0</v>
      </c>
      <c r="AM1824" s="965">
        <v>0</v>
      </c>
      <c r="AN1824" s="965">
        <v>0</v>
      </c>
      <c r="AO1824" s="965">
        <v>0</v>
      </c>
      <c r="AP1824" s="965">
        <v>0</v>
      </c>
      <c r="AQ1824" s="964">
        <v>0</v>
      </c>
      <c r="AR1824" s="964">
        <v>0</v>
      </c>
      <c r="AS1824" s="964">
        <v>0</v>
      </c>
      <c r="AT1824" s="964">
        <v>0</v>
      </c>
      <c r="AU1824" s="964">
        <v>0</v>
      </c>
      <c r="AV1824" s="964">
        <v>0</v>
      </c>
      <c r="AW1824" s="964">
        <v>0</v>
      </c>
      <c r="AX1824" s="964">
        <v>0</v>
      </c>
      <c r="AY1824" s="964">
        <v>0</v>
      </c>
      <c r="AZ1824" s="964">
        <v>0</v>
      </c>
      <c r="BA1824" s="964">
        <v>0</v>
      </c>
      <c r="BB1824" s="964">
        <v>0</v>
      </c>
      <c r="BC1824" s="922"/>
      <c r="BD1824" s="922"/>
      <c r="BE1824" s="922"/>
      <c r="BF1824" s="922"/>
      <c r="BG1824" s="964">
        <v>0</v>
      </c>
      <c r="BH1824" s="964">
        <v>0</v>
      </c>
      <c r="BI1824" s="922"/>
      <c r="BJ1824" s="1292">
        <v>0</v>
      </c>
      <c r="BK1824" s="916">
        <v>0</v>
      </c>
      <c r="BL1824" s="979">
        <v>0</v>
      </c>
    </row>
    <row r="1825" spans="1:64" hidden="1">
      <c r="A1825" s="1024" t="s">
        <v>215</v>
      </c>
      <c r="B1825" s="876" t="s">
        <v>383</v>
      </c>
      <c r="C1825" s="877" t="s">
        <v>106</v>
      </c>
      <c r="D1825" s="914">
        <v>0</v>
      </c>
      <c r="E1825" s="922"/>
      <c r="F1825" s="922"/>
      <c r="G1825" s="964">
        <v>0</v>
      </c>
      <c r="H1825" s="964">
        <v>0</v>
      </c>
      <c r="I1825" s="922"/>
      <c r="J1825" s="964">
        <v>0</v>
      </c>
      <c r="K1825" s="964">
        <v>0</v>
      </c>
      <c r="L1825" s="964">
        <v>0</v>
      </c>
      <c r="M1825" s="964">
        <v>0</v>
      </c>
      <c r="N1825" s="965"/>
      <c r="O1825" s="964">
        <v>0</v>
      </c>
      <c r="P1825" s="964">
        <v>0</v>
      </c>
      <c r="Q1825" s="964">
        <v>0</v>
      </c>
      <c r="R1825" s="922"/>
      <c r="S1825" s="964">
        <v>0</v>
      </c>
      <c r="T1825" s="964">
        <v>0</v>
      </c>
      <c r="U1825" s="964">
        <v>0</v>
      </c>
      <c r="V1825" s="964">
        <v>0</v>
      </c>
      <c r="W1825" s="964">
        <v>0</v>
      </c>
      <c r="X1825" s="964">
        <v>0</v>
      </c>
      <c r="Y1825" s="964">
        <v>0</v>
      </c>
      <c r="Z1825" s="964">
        <v>0</v>
      </c>
      <c r="AA1825" s="922"/>
      <c r="AB1825" s="965">
        <v>0</v>
      </c>
      <c r="AC1825" s="965">
        <v>0</v>
      </c>
      <c r="AD1825" s="965">
        <v>0</v>
      </c>
      <c r="AE1825" s="965">
        <v>0</v>
      </c>
      <c r="AF1825" s="965">
        <v>0</v>
      </c>
      <c r="AG1825" s="965">
        <v>0</v>
      </c>
      <c r="AH1825" s="965">
        <v>0</v>
      </c>
      <c r="AI1825" s="935">
        <v>0</v>
      </c>
      <c r="AJ1825" s="965">
        <v>0</v>
      </c>
      <c r="AK1825" s="965">
        <v>0</v>
      </c>
      <c r="AL1825" s="965">
        <v>0</v>
      </c>
      <c r="AM1825" s="965">
        <v>0</v>
      </c>
      <c r="AN1825" s="965">
        <v>0</v>
      </c>
      <c r="AO1825" s="965">
        <v>0</v>
      </c>
      <c r="AP1825" s="965">
        <v>0</v>
      </c>
      <c r="AQ1825" s="964">
        <v>0</v>
      </c>
      <c r="AR1825" s="964">
        <v>0</v>
      </c>
      <c r="AS1825" s="964">
        <v>0</v>
      </c>
      <c r="AT1825" s="964">
        <v>0</v>
      </c>
      <c r="AU1825" s="964">
        <v>0</v>
      </c>
      <c r="AV1825" s="964">
        <v>0</v>
      </c>
      <c r="AW1825" s="964">
        <v>0</v>
      </c>
      <c r="AX1825" s="964">
        <v>0</v>
      </c>
      <c r="AY1825" s="964">
        <v>0</v>
      </c>
      <c r="AZ1825" s="964">
        <v>0</v>
      </c>
      <c r="BA1825" s="964">
        <v>0</v>
      </c>
      <c r="BB1825" s="964">
        <v>0</v>
      </c>
      <c r="BC1825" s="922"/>
      <c r="BD1825" s="922"/>
      <c r="BE1825" s="922"/>
      <c r="BF1825" s="922"/>
      <c r="BG1825" s="964">
        <v>0</v>
      </c>
      <c r="BH1825" s="964">
        <v>0</v>
      </c>
      <c r="BI1825" s="922"/>
      <c r="BJ1825" s="1292">
        <v>0</v>
      </c>
      <c r="BK1825" s="916">
        <v>0</v>
      </c>
      <c r="BL1825" s="979">
        <v>0</v>
      </c>
    </row>
    <row r="1826" spans="1:64" hidden="1">
      <c r="A1826" s="1024" t="s">
        <v>216</v>
      </c>
      <c r="B1826" s="876" t="s">
        <v>382</v>
      </c>
      <c r="C1826" s="877" t="s">
        <v>107</v>
      </c>
      <c r="D1826" s="914">
        <v>0</v>
      </c>
      <c r="E1826" s="922"/>
      <c r="F1826" s="922"/>
      <c r="G1826" s="964">
        <v>0</v>
      </c>
      <c r="H1826" s="964">
        <v>0</v>
      </c>
      <c r="I1826" s="922"/>
      <c r="J1826" s="964">
        <v>0</v>
      </c>
      <c r="K1826" s="964">
        <v>0</v>
      </c>
      <c r="L1826" s="964">
        <v>0</v>
      </c>
      <c r="M1826" s="964">
        <v>0</v>
      </c>
      <c r="N1826" s="965"/>
      <c r="O1826" s="964">
        <v>0</v>
      </c>
      <c r="P1826" s="964">
        <v>0</v>
      </c>
      <c r="Q1826" s="964">
        <v>0</v>
      </c>
      <c r="R1826" s="922"/>
      <c r="S1826" s="964">
        <v>0</v>
      </c>
      <c r="T1826" s="964">
        <v>0</v>
      </c>
      <c r="U1826" s="964">
        <v>0</v>
      </c>
      <c r="V1826" s="964">
        <v>0</v>
      </c>
      <c r="W1826" s="964">
        <v>0</v>
      </c>
      <c r="X1826" s="964">
        <v>0</v>
      </c>
      <c r="Y1826" s="964">
        <v>0</v>
      </c>
      <c r="Z1826" s="964">
        <v>0</v>
      </c>
      <c r="AA1826" s="922"/>
      <c r="AB1826" s="965">
        <v>0</v>
      </c>
      <c r="AC1826" s="965">
        <v>0</v>
      </c>
      <c r="AD1826" s="935">
        <v>0</v>
      </c>
      <c r="AE1826" s="965">
        <v>0</v>
      </c>
      <c r="AF1826" s="965">
        <v>0</v>
      </c>
      <c r="AG1826" s="965">
        <v>0</v>
      </c>
      <c r="AH1826" s="965">
        <v>0</v>
      </c>
      <c r="AI1826" s="965">
        <v>0</v>
      </c>
      <c r="AJ1826" s="965">
        <v>0</v>
      </c>
      <c r="AK1826" s="965">
        <v>0</v>
      </c>
      <c r="AL1826" s="965">
        <v>0</v>
      </c>
      <c r="AM1826" s="965">
        <v>0</v>
      </c>
      <c r="AN1826" s="965">
        <v>0</v>
      </c>
      <c r="AO1826" s="965">
        <v>0</v>
      </c>
      <c r="AP1826" s="965">
        <v>0</v>
      </c>
      <c r="AQ1826" s="964">
        <v>0</v>
      </c>
      <c r="AR1826" s="964">
        <v>0</v>
      </c>
      <c r="AS1826" s="964">
        <v>0</v>
      </c>
      <c r="AT1826" s="964">
        <v>0</v>
      </c>
      <c r="AU1826" s="964">
        <v>0</v>
      </c>
      <c r="AV1826" s="964">
        <v>0</v>
      </c>
      <c r="AW1826" s="964">
        <v>0</v>
      </c>
      <c r="AX1826" s="964">
        <v>0</v>
      </c>
      <c r="AY1826" s="964">
        <v>0</v>
      </c>
      <c r="AZ1826" s="964">
        <v>0</v>
      </c>
      <c r="BA1826" s="964">
        <v>0</v>
      </c>
      <c r="BB1826" s="964">
        <v>0</v>
      </c>
      <c r="BC1826" s="922"/>
      <c r="BD1826" s="922"/>
      <c r="BE1826" s="922"/>
      <c r="BF1826" s="922"/>
      <c r="BG1826" s="964">
        <v>0</v>
      </c>
      <c r="BH1826" s="964">
        <v>0</v>
      </c>
      <c r="BI1826" s="922"/>
      <c r="BJ1826" s="1292">
        <v>0</v>
      </c>
      <c r="BK1826" s="916">
        <v>0</v>
      </c>
      <c r="BL1826" s="979">
        <v>0</v>
      </c>
    </row>
    <row r="1827" spans="1:64" hidden="1">
      <c r="A1827" s="1024" t="s">
        <v>217</v>
      </c>
      <c r="B1827" s="876" t="s">
        <v>282</v>
      </c>
      <c r="C1827" s="877" t="s">
        <v>108</v>
      </c>
      <c r="D1827" s="914">
        <v>0</v>
      </c>
      <c r="E1827" s="922"/>
      <c r="F1827" s="922"/>
      <c r="G1827" s="964">
        <v>0</v>
      </c>
      <c r="H1827" s="964">
        <v>0</v>
      </c>
      <c r="I1827" s="922"/>
      <c r="J1827" s="964">
        <v>0</v>
      </c>
      <c r="K1827" s="964">
        <v>0</v>
      </c>
      <c r="L1827" s="964">
        <v>0</v>
      </c>
      <c r="M1827" s="964">
        <v>0</v>
      </c>
      <c r="N1827" s="965"/>
      <c r="O1827" s="964">
        <v>0</v>
      </c>
      <c r="P1827" s="964">
        <v>0</v>
      </c>
      <c r="Q1827" s="964">
        <v>0</v>
      </c>
      <c r="R1827" s="922"/>
      <c r="S1827" s="964">
        <v>0</v>
      </c>
      <c r="T1827" s="964">
        <v>0</v>
      </c>
      <c r="U1827" s="964">
        <v>0</v>
      </c>
      <c r="V1827" s="964">
        <v>0</v>
      </c>
      <c r="W1827" s="964">
        <v>0</v>
      </c>
      <c r="X1827" s="964">
        <v>0</v>
      </c>
      <c r="Y1827" s="964">
        <v>0</v>
      </c>
      <c r="Z1827" s="964">
        <v>0</v>
      </c>
      <c r="AA1827" s="922"/>
      <c r="AB1827" s="965">
        <v>0</v>
      </c>
      <c r="AC1827" s="965">
        <v>0</v>
      </c>
      <c r="AD1827" s="965">
        <v>0</v>
      </c>
      <c r="AE1827" s="935">
        <v>0</v>
      </c>
      <c r="AF1827" s="965">
        <v>0</v>
      </c>
      <c r="AG1827" s="965">
        <v>0</v>
      </c>
      <c r="AH1827" s="965">
        <v>0</v>
      </c>
      <c r="AI1827" s="965">
        <v>0</v>
      </c>
      <c r="AJ1827" s="965">
        <v>0</v>
      </c>
      <c r="AK1827" s="965">
        <v>0</v>
      </c>
      <c r="AL1827" s="965">
        <v>0</v>
      </c>
      <c r="AM1827" s="965">
        <v>0</v>
      </c>
      <c r="AN1827" s="965">
        <v>0</v>
      </c>
      <c r="AO1827" s="965">
        <v>0</v>
      </c>
      <c r="AP1827" s="965">
        <v>0</v>
      </c>
      <c r="AQ1827" s="964">
        <v>0</v>
      </c>
      <c r="AR1827" s="964">
        <v>0</v>
      </c>
      <c r="AS1827" s="964">
        <v>0</v>
      </c>
      <c r="AT1827" s="964">
        <v>0</v>
      </c>
      <c r="AU1827" s="964">
        <v>0</v>
      </c>
      <c r="AV1827" s="964">
        <v>0</v>
      </c>
      <c r="AW1827" s="964">
        <v>0</v>
      </c>
      <c r="AX1827" s="964">
        <v>0</v>
      </c>
      <c r="AY1827" s="964">
        <v>0</v>
      </c>
      <c r="AZ1827" s="964">
        <v>0</v>
      </c>
      <c r="BA1827" s="964">
        <v>0</v>
      </c>
      <c r="BB1827" s="964">
        <v>0</v>
      </c>
      <c r="BC1827" s="922"/>
      <c r="BD1827" s="922"/>
      <c r="BE1827" s="922"/>
      <c r="BF1827" s="922"/>
      <c r="BG1827" s="964">
        <v>0</v>
      </c>
      <c r="BH1827" s="964">
        <v>0</v>
      </c>
      <c r="BI1827" s="922"/>
      <c r="BJ1827" s="1292">
        <v>0</v>
      </c>
      <c r="BK1827" s="916">
        <v>0</v>
      </c>
      <c r="BL1827" s="979">
        <v>0</v>
      </c>
    </row>
    <row r="1828" spans="1:64" hidden="1">
      <c r="A1828" s="1024" t="s">
        <v>218</v>
      </c>
      <c r="B1828" s="876" t="s">
        <v>283</v>
      </c>
      <c r="C1828" s="877" t="s">
        <v>109</v>
      </c>
      <c r="D1828" s="914">
        <v>0</v>
      </c>
      <c r="E1828" s="922"/>
      <c r="F1828" s="922"/>
      <c r="G1828" s="964">
        <v>0</v>
      </c>
      <c r="H1828" s="964">
        <v>0</v>
      </c>
      <c r="I1828" s="922"/>
      <c r="J1828" s="964">
        <v>0</v>
      </c>
      <c r="K1828" s="964">
        <v>0</v>
      </c>
      <c r="L1828" s="964">
        <v>0</v>
      </c>
      <c r="M1828" s="964">
        <v>0</v>
      </c>
      <c r="N1828" s="965"/>
      <c r="O1828" s="964">
        <v>0</v>
      </c>
      <c r="P1828" s="964">
        <v>0</v>
      </c>
      <c r="Q1828" s="964">
        <v>0</v>
      </c>
      <c r="R1828" s="922"/>
      <c r="S1828" s="964">
        <v>0</v>
      </c>
      <c r="T1828" s="964">
        <v>0</v>
      </c>
      <c r="U1828" s="964">
        <v>0</v>
      </c>
      <c r="V1828" s="964">
        <v>0</v>
      </c>
      <c r="W1828" s="964">
        <v>0</v>
      </c>
      <c r="X1828" s="964">
        <v>0</v>
      </c>
      <c r="Y1828" s="964">
        <v>0</v>
      </c>
      <c r="Z1828" s="964">
        <v>0</v>
      </c>
      <c r="AA1828" s="922"/>
      <c r="AB1828" s="965">
        <v>0</v>
      </c>
      <c r="AC1828" s="965">
        <v>0</v>
      </c>
      <c r="AD1828" s="965">
        <v>0</v>
      </c>
      <c r="AE1828" s="965">
        <v>0</v>
      </c>
      <c r="AF1828" s="935">
        <v>0</v>
      </c>
      <c r="AG1828" s="965">
        <v>0</v>
      </c>
      <c r="AH1828" s="965">
        <v>0</v>
      </c>
      <c r="AI1828" s="965">
        <v>0</v>
      </c>
      <c r="AJ1828" s="965">
        <v>0</v>
      </c>
      <c r="AK1828" s="965">
        <v>0</v>
      </c>
      <c r="AL1828" s="965">
        <v>0</v>
      </c>
      <c r="AM1828" s="965">
        <v>0</v>
      </c>
      <c r="AN1828" s="965">
        <v>0</v>
      </c>
      <c r="AO1828" s="965">
        <v>0</v>
      </c>
      <c r="AP1828" s="965">
        <v>0</v>
      </c>
      <c r="AQ1828" s="964">
        <v>0</v>
      </c>
      <c r="AR1828" s="964">
        <v>0</v>
      </c>
      <c r="AS1828" s="964">
        <v>0</v>
      </c>
      <c r="AT1828" s="964">
        <v>0</v>
      </c>
      <c r="AU1828" s="964">
        <v>0</v>
      </c>
      <c r="AV1828" s="964">
        <v>0</v>
      </c>
      <c r="AW1828" s="964">
        <v>0</v>
      </c>
      <c r="AX1828" s="964">
        <v>0</v>
      </c>
      <c r="AY1828" s="964">
        <v>0</v>
      </c>
      <c r="AZ1828" s="964">
        <v>0</v>
      </c>
      <c r="BA1828" s="964">
        <v>0</v>
      </c>
      <c r="BB1828" s="964">
        <v>0</v>
      </c>
      <c r="BC1828" s="922"/>
      <c r="BD1828" s="922"/>
      <c r="BE1828" s="922"/>
      <c r="BF1828" s="922"/>
      <c r="BG1828" s="964">
        <v>0</v>
      </c>
      <c r="BH1828" s="964">
        <v>0</v>
      </c>
      <c r="BI1828" s="922"/>
      <c r="BJ1828" s="1292">
        <v>0</v>
      </c>
      <c r="BK1828" s="916">
        <v>0</v>
      </c>
      <c r="BL1828" s="979">
        <v>0</v>
      </c>
    </row>
    <row r="1829" spans="1:64" hidden="1">
      <c r="A1829" s="1024" t="s">
        <v>219</v>
      </c>
      <c r="B1829" s="876" t="s">
        <v>284</v>
      </c>
      <c r="C1829" s="877" t="s">
        <v>110</v>
      </c>
      <c r="D1829" s="914">
        <v>0</v>
      </c>
      <c r="E1829" s="922"/>
      <c r="F1829" s="922"/>
      <c r="G1829" s="964">
        <v>0</v>
      </c>
      <c r="H1829" s="964">
        <v>0</v>
      </c>
      <c r="I1829" s="922"/>
      <c r="J1829" s="964">
        <v>0</v>
      </c>
      <c r="K1829" s="964">
        <v>0</v>
      </c>
      <c r="L1829" s="964">
        <v>0</v>
      </c>
      <c r="M1829" s="964">
        <v>0</v>
      </c>
      <c r="N1829" s="965"/>
      <c r="O1829" s="964">
        <v>0</v>
      </c>
      <c r="P1829" s="964">
        <v>0</v>
      </c>
      <c r="Q1829" s="964">
        <v>0</v>
      </c>
      <c r="R1829" s="922"/>
      <c r="S1829" s="964">
        <v>0</v>
      </c>
      <c r="T1829" s="964">
        <v>0</v>
      </c>
      <c r="U1829" s="964">
        <v>0</v>
      </c>
      <c r="V1829" s="964">
        <v>0</v>
      </c>
      <c r="W1829" s="964">
        <v>0</v>
      </c>
      <c r="X1829" s="964">
        <v>0</v>
      </c>
      <c r="Y1829" s="964">
        <v>0</v>
      </c>
      <c r="Z1829" s="964">
        <v>0</v>
      </c>
      <c r="AA1829" s="922"/>
      <c r="AB1829" s="965">
        <v>0</v>
      </c>
      <c r="AC1829" s="965">
        <v>0</v>
      </c>
      <c r="AD1829" s="965">
        <v>0</v>
      </c>
      <c r="AE1829" s="965">
        <v>0</v>
      </c>
      <c r="AF1829" s="965">
        <v>0</v>
      </c>
      <c r="AG1829" s="935">
        <v>0</v>
      </c>
      <c r="AH1829" s="965">
        <v>0</v>
      </c>
      <c r="AI1829" s="965">
        <v>0</v>
      </c>
      <c r="AJ1829" s="965">
        <v>0</v>
      </c>
      <c r="AK1829" s="965">
        <v>0</v>
      </c>
      <c r="AL1829" s="965">
        <v>0</v>
      </c>
      <c r="AM1829" s="965">
        <v>0</v>
      </c>
      <c r="AN1829" s="965">
        <v>0</v>
      </c>
      <c r="AO1829" s="965">
        <v>0</v>
      </c>
      <c r="AP1829" s="965">
        <v>0</v>
      </c>
      <c r="AQ1829" s="964">
        <v>0</v>
      </c>
      <c r="AR1829" s="964">
        <v>0</v>
      </c>
      <c r="AS1829" s="964">
        <v>0</v>
      </c>
      <c r="AT1829" s="964">
        <v>0</v>
      </c>
      <c r="AU1829" s="964">
        <v>0</v>
      </c>
      <c r="AV1829" s="964">
        <v>0</v>
      </c>
      <c r="AW1829" s="964">
        <v>0</v>
      </c>
      <c r="AX1829" s="964">
        <v>0</v>
      </c>
      <c r="AY1829" s="964">
        <v>0</v>
      </c>
      <c r="AZ1829" s="964">
        <v>0</v>
      </c>
      <c r="BA1829" s="964">
        <v>0</v>
      </c>
      <c r="BB1829" s="964">
        <v>0</v>
      </c>
      <c r="BC1829" s="922"/>
      <c r="BD1829" s="922"/>
      <c r="BE1829" s="922"/>
      <c r="BF1829" s="922"/>
      <c r="BG1829" s="964">
        <v>0</v>
      </c>
      <c r="BH1829" s="964">
        <v>0</v>
      </c>
      <c r="BI1829" s="922"/>
      <c r="BJ1829" s="1292">
        <v>0</v>
      </c>
      <c r="BK1829" s="916">
        <v>0</v>
      </c>
      <c r="BL1829" s="979">
        <v>0</v>
      </c>
    </row>
    <row r="1830" spans="1:64" s="923" customFormat="1" hidden="1">
      <c r="A1830" s="1022" t="s">
        <v>71</v>
      </c>
      <c r="B1830" s="876" t="s">
        <v>193</v>
      </c>
      <c r="C1830" s="871" t="s">
        <v>164</v>
      </c>
      <c r="D1830" s="914">
        <v>0</v>
      </c>
      <c r="E1830" s="922"/>
      <c r="F1830" s="922"/>
      <c r="G1830" s="964">
        <v>0</v>
      </c>
      <c r="H1830" s="964">
        <v>0</v>
      </c>
      <c r="I1830" s="922"/>
      <c r="J1830" s="964">
        <v>0</v>
      </c>
      <c r="K1830" s="964">
        <v>0</v>
      </c>
      <c r="L1830" s="964">
        <v>0</v>
      </c>
      <c r="M1830" s="964">
        <v>0</v>
      </c>
      <c r="N1830" s="965"/>
      <c r="O1830" s="964">
        <v>0</v>
      </c>
      <c r="P1830" s="964">
        <v>0</v>
      </c>
      <c r="Q1830" s="964">
        <v>0</v>
      </c>
      <c r="R1830" s="922"/>
      <c r="S1830" s="964">
        <v>0</v>
      </c>
      <c r="T1830" s="964">
        <v>0</v>
      </c>
      <c r="U1830" s="964">
        <v>0</v>
      </c>
      <c r="V1830" s="964">
        <v>0</v>
      </c>
      <c r="W1830" s="964">
        <v>0</v>
      </c>
      <c r="X1830" s="964">
        <v>0</v>
      </c>
      <c r="Y1830" s="964">
        <v>0</v>
      </c>
      <c r="Z1830" s="964">
        <v>0</v>
      </c>
      <c r="AA1830" s="922"/>
      <c r="AB1830" s="965">
        <v>0</v>
      </c>
      <c r="AC1830" s="965">
        <v>0</v>
      </c>
      <c r="AD1830" s="965">
        <v>0</v>
      </c>
      <c r="AE1830" s="965">
        <v>0</v>
      </c>
      <c r="AF1830" s="965">
        <v>0</v>
      </c>
      <c r="AG1830" s="965">
        <v>0</v>
      </c>
      <c r="AH1830" s="965">
        <v>0</v>
      </c>
      <c r="AI1830" s="965">
        <v>0</v>
      </c>
      <c r="AJ1830" s="935">
        <v>0</v>
      </c>
      <c r="AK1830" s="965">
        <v>0</v>
      </c>
      <c r="AL1830" s="965">
        <v>0</v>
      </c>
      <c r="AM1830" s="965">
        <v>0</v>
      </c>
      <c r="AN1830" s="965">
        <v>0</v>
      </c>
      <c r="AO1830" s="965">
        <v>0</v>
      </c>
      <c r="AP1830" s="965">
        <v>0</v>
      </c>
      <c r="AQ1830" s="964">
        <v>0</v>
      </c>
      <c r="AR1830" s="964">
        <v>0</v>
      </c>
      <c r="AS1830" s="964">
        <v>0</v>
      </c>
      <c r="AT1830" s="964">
        <v>0</v>
      </c>
      <c r="AU1830" s="964">
        <v>0</v>
      </c>
      <c r="AV1830" s="964">
        <v>0</v>
      </c>
      <c r="AW1830" s="964">
        <v>0</v>
      </c>
      <c r="AX1830" s="964">
        <v>0</v>
      </c>
      <c r="AY1830" s="964">
        <v>0</v>
      </c>
      <c r="AZ1830" s="964">
        <v>0</v>
      </c>
      <c r="BA1830" s="964">
        <v>0</v>
      </c>
      <c r="BB1830" s="964">
        <v>0</v>
      </c>
      <c r="BC1830" s="922"/>
      <c r="BD1830" s="922"/>
      <c r="BE1830" s="922"/>
      <c r="BF1830" s="922"/>
      <c r="BG1830" s="964">
        <v>0</v>
      </c>
      <c r="BH1830" s="964">
        <v>0</v>
      </c>
      <c r="BI1830" s="922"/>
      <c r="BJ1830" s="1292">
        <v>0</v>
      </c>
      <c r="BK1830" s="921">
        <v>0</v>
      </c>
      <c r="BL1830" s="978">
        <v>0</v>
      </c>
    </row>
    <row r="1831" spans="1:64" s="923" customFormat="1" hidden="1">
      <c r="A1831" s="1022" t="s">
        <v>73</v>
      </c>
      <c r="B1831" s="876" t="s">
        <v>166</v>
      </c>
      <c r="C1831" s="871" t="s">
        <v>61</v>
      </c>
      <c r="D1831" s="914">
        <v>0</v>
      </c>
      <c r="E1831" s="922"/>
      <c r="F1831" s="922"/>
      <c r="G1831" s="964">
        <v>0</v>
      </c>
      <c r="H1831" s="964">
        <v>0</v>
      </c>
      <c r="I1831" s="922"/>
      <c r="J1831" s="964">
        <v>0</v>
      </c>
      <c r="K1831" s="964">
        <v>0</v>
      </c>
      <c r="L1831" s="964">
        <v>0</v>
      </c>
      <c r="M1831" s="964">
        <v>0</v>
      </c>
      <c r="N1831" s="965"/>
      <c r="O1831" s="964">
        <v>0</v>
      </c>
      <c r="P1831" s="964">
        <v>0</v>
      </c>
      <c r="Q1831" s="964">
        <v>0</v>
      </c>
      <c r="R1831" s="922"/>
      <c r="S1831" s="964">
        <v>0</v>
      </c>
      <c r="T1831" s="964">
        <v>0</v>
      </c>
      <c r="U1831" s="964">
        <v>0</v>
      </c>
      <c r="V1831" s="964">
        <v>0</v>
      </c>
      <c r="W1831" s="964">
        <v>0</v>
      </c>
      <c r="X1831" s="964">
        <v>0</v>
      </c>
      <c r="Y1831" s="964">
        <v>0</v>
      </c>
      <c r="Z1831" s="964">
        <v>0</v>
      </c>
      <c r="AA1831" s="922"/>
      <c r="AB1831" s="965">
        <v>0</v>
      </c>
      <c r="AC1831" s="965">
        <v>0</v>
      </c>
      <c r="AD1831" s="965">
        <v>0</v>
      </c>
      <c r="AE1831" s="965">
        <v>0</v>
      </c>
      <c r="AF1831" s="965">
        <v>0</v>
      </c>
      <c r="AG1831" s="965">
        <v>0</v>
      </c>
      <c r="AH1831" s="965">
        <v>0</v>
      </c>
      <c r="AI1831" s="965">
        <v>0</v>
      </c>
      <c r="AJ1831" s="965">
        <v>0</v>
      </c>
      <c r="AK1831" s="935">
        <v>0</v>
      </c>
      <c r="AL1831" s="965">
        <v>0</v>
      </c>
      <c r="AM1831" s="965">
        <v>0</v>
      </c>
      <c r="AN1831" s="965">
        <v>0</v>
      </c>
      <c r="AO1831" s="965">
        <v>0</v>
      </c>
      <c r="AP1831" s="965">
        <v>0</v>
      </c>
      <c r="AQ1831" s="964">
        <v>0</v>
      </c>
      <c r="AR1831" s="964">
        <v>0</v>
      </c>
      <c r="AS1831" s="964">
        <v>0</v>
      </c>
      <c r="AT1831" s="964">
        <v>0</v>
      </c>
      <c r="AU1831" s="964">
        <v>0</v>
      </c>
      <c r="AV1831" s="964">
        <v>0</v>
      </c>
      <c r="AW1831" s="964">
        <v>0</v>
      </c>
      <c r="AX1831" s="964">
        <v>0</v>
      </c>
      <c r="AY1831" s="964">
        <v>0</v>
      </c>
      <c r="AZ1831" s="964">
        <v>0</v>
      </c>
      <c r="BA1831" s="964">
        <v>0</v>
      </c>
      <c r="BB1831" s="964">
        <v>0</v>
      </c>
      <c r="BC1831" s="922"/>
      <c r="BD1831" s="922"/>
      <c r="BE1831" s="922"/>
      <c r="BF1831" s="922"/>
      <c r="BG1831" s="964">
        <v>0</v>
      </c>
      <c r="BH1831" s="964">
        <v>0</v>
      </c>
      <c r="BI1831" s="922"/>
      <c r="BJ1831" s="1292">
        <v>0</v>
      </c>
      <c r="BK1831" s="921">
        <v>0</v>
      </c>
      <c r="BL1831" s="978">
        <v>0</v>
      </c>
    </row>
    <row r="1832" spans="1:64" s="923" customFormat="1" hidden="1">
      <c r="A1832" s="1022" t="s">
        <v>223</v>
      </c>
      <c r="B1832" s="876" t="s">
        <v>198</v>
      </c>
      <c r="C1832" s="871" t="s">
        <v>154</v>
      </c>
      <c r="D1832" s="914">
        <v>0</v>
      </c>
      <c r="E1832" s="922"/>
      <c r="F1832" s="922"/>
      <c r="G1832" s="964">
        <v>0</v>
      </c>
      <c r="H1832" s="964">
        <v>0</v>
      </c>
      <c r="I1832" s="922"/>
      <c r="J1832" s="964">
        <v>0</v>
      </c>
      <c r="K1832" s="964">
        <v>0</v>
      </c>
      <c r="L1832" s="964">
        <v>0</v>
      </c>
      <c r="M1832" s="964">
        <v>0</v>
      </c>
      <c r="N1832" s="965"/>
      <c r="O1832" s="964">
        <v>0</v>
      </c>
      <c r="P1832" s="964">
        <v>0</v>
      </c>
      <c r="Q1832" s="964">
        <v>0</v>
      </c>
      <c r="R1832" s="922"/>
      <c r="S1832" s="964">
        <v>0</v>
      </c>
      <c r="T1832" s="964">
        <v>0</v>
      </c>
      <c r="U1832" s="964">
        <v>0</v>
      </c>
      <c r="V1832" s="964">
        <v>0</v>
      </c>
      <c r="W1832" s="964">
        <v>0</v>
      </c>
      <c r="X1832" s="964">
        <v>0</v>
      </c>
      <c r="Y1832" s="964">
        <v>0</v>
      </c>
      <c r="Z1832" s="964">
        <v>0</v>
      </c>
      <c r="AA1832" s="922"/>
      <c r="AB1832" s="965">
        <v>0</v>
      </c>
      <c r="AC1832" s="965">
        <v>0</v>
      </c>
      <c r="AD1832" s="965">
        <v>0</v>
      </c>
      <c r="AE1832" s="965">
        <v>0</v>
      </c>
      <c r="AF1832" s="965">
        <v>0</v>
      </c>
      <c r="AG1832" s="965">
        <v>0</v>
      </c>
      <c r="AH1832" s="965">
        <v>0</v>
      </c>
      <c r="AI1832" s="965">
        <v>0</v>
      </c>
      <c r="AJ1832" s="965">
        <v>0</v>
      </c>
      <c r="AK1832" s="965">
        <v>0</v>
      </c>
      <c r="AL1832" s="935">
        <v>0</v>
      </c>
      <c r="AM1832" s="965">
        <v>0</v>
      </c>
      <c r="AN1832" s="965">
        <v>0</v>
      </c>
      <c r="AO1832" s="965">
        <v>0</v>
      </c>
      <c r="AP1832" s="965">
        <v>0</v>
      </c>
      <c r="AQ1832" s="964">
        <v>0</v>
      </c>
      <c r="AR1832" s="964">
        <v>0</v>
      </c>
      <c r="AS1832" s="964">
        <v>0</v>
      </c>
      <c r="AT1832" s="964">
        <v>0</v>
      </c>
      <c r="AU1832" s="964">
        <v>0</v>
      </c>
      <c r="AV1832" s="964">
        <v>0</v>
      </c>
      <c r="AW1832" s="964">
        <v>0</v>
      </c>
      <c r="AX1832" s="964">
        <v>0</v>
      </c>
      <c r="AY1832" s="964">
        <v>0</v>
      </c>
      <c r="AZ1832" s="964">
        <v>0</v>
      </c>
      <c r="BA1832" s="964">
        <v>0</v>
      </c>
      <c r="BB1832" s="964">
        <v>0</v>
      </c>
      <c r="BC1832" s="922"/>
      <c r="BD1832" s="922"/>
      <c r="BE1832" s="922"/>
      <c r="BF1832" s="922"/>
      <c r="BG1832" s="964">
        <v>0</v>
      </c>
      <c r="BH1832" s="964">
        <v>0</v>
      </c>
      <c r="BI1832" s="922"/>
      <c r="BJ1832" s="1292">
        <v>0</v>
      </c>
      <c r="BK1832" s="916">
        <v>0</v>
      </c>
      <c r="BL1832" s="978">
        <v>0</v>
      </c>
    </row>
    <row r="1833" spans="1:64" s="923" customFormat="1" hidden="1">
      <c r="A1833" s="1022" t="s">
        <v>224</v>
      </c>
      <c r="B1833" s="876" t="s">
        <v>286</v>
      </c>
      <c r="C1833" s="871" t="s">
        <v>115</v>
      </c>
      <c r="D1833" s="914">
        <v>0</v>
      </c>
      <c r="E1833" s="922"/>
      <c r="F1833" s="922"/>
      <c r="G1833" s="964">
        <v>0</v>
      </c>
      <c r="H1833" s="964">
        <v>0</v>
      </c>
      <c r="I1833" s="922"/>
      <c r="J1833" s="964">
        <v>0</v>
      </c>
      <c r="K1833" s="964">
        <v>0</v>
      </c>
      <c r="L1833" s="964">
        <v>0</v>
      </c>
      <c r="M1833" s="964">
        <v>0</v>
      </c>
      <c r="N1833" s="965"/>
      <c r="O1833" s="964">
        <v>0</v>
      </c>
      <c r="P1833" s="964">
        <v>0</v>
      </c>
      <c r="Q1833" s="964">
        <v>0</v>
      </c>
      <c r="R1833" s="922"/>
      <c r="S1833" s="964">
        <v>0</v>
      </c>
      <c r="T1833" s="964">
        <v>0</v>
      </c>
      <c r="U1833" s="964">
        <v>0</v>
      </c>
      <c r="V1833" s="964">
        <v>0</v>
      </c>
      <c r="W1833" s="964">
        <v>0</v>
      </c>
      <c r="X1833" s="964">
        <v>0</v>
      </c>
      <c r="Y1833" s="964">
        <v>0</v>
      </c>
      <c r="Z1833" s="964">
        <v>0</v>
      </c>
      <c r="AA1833" s="922"/>
      <c r="AB1833" s="965">
        <v>0</v>
      </c>
      <c r="AC1833" s="965">
        <v>0</v>
      </c>
      <c r="AD1833" s="965">
        <v>0</v>
      </c>
      <c r="AE1833" s="965">
        <v>0</v>
      </c>
      <c r="AF1833" s="965">
        <v>0</v>
      </c>
      <c r="AG1833" s="965">
        <v>0</v>
      </c>
      <c r="AH1833" s="965">
        <v>0</v>
      </c>
      <c r="AI1833" s="965">
        <v>0</v>
      </c>
      <c r="AJ1833" s="965">
        <v>0</v>
      </c>
      <c r="AK1833" s="965">
        <v>0</v>
      </c>
      <c r="AL1833" s="965">
        <v>0</v>
      </c>
      <c r="AM1833" s="935">
        <v>0</v>
      </c>
      <c r="AN1833" s="965">
        <v>0</v>
      </c>
      <c r="AO1833" s="965">
        <v>0</v>
      </c>
      <c r="AP1833" s="965">
        <v>0</v>
      </c>
      <c r="AQ1833" s="964">
        <v>0</v>
      </c>
      <c r="AR1833" s="964">
        <v>0</v>
      </c>
      <c r="AS1833" s="964">
        <v>0</v>
      </c>
      <c r="AT1833" s="964">
        <v>0</v>
      </c>
      <c r="AU1833" s="964">
        <v>0</v>
      </c>
      <c r="AV1833" s="964">
        <v>0</v>
      </c>
      <c r="AW1833" s="964">
        <v>0</v>
      </c>
      <c r="AX1833" s="964">
        <v>0</v>
      </c>
      <c r="AY1833" s="964">
        <v>0</v>
      </c>
      <c r="AZ1833" s="964">
        <v>0</v>
      </c>
      <c r="BA1833" s="964">
        <v>0</v>
      </c>
      <c r="BB1833" s="964">
        <v>0</v>
      </c>
      <c r="BC1833" s="922"/>
      <c r="BD1833" s="922"/>
      <c r="BE1833" s="922"/>
      <c r="BF1833" s="922"/>
      <c r="BG1833" s="964">
        <v>0</v>
      </c>
      <c r="BH1833" s="964">
        <v>0</v>
      </c>
      <c r="BI1833" s="922"/>
      <c r="BJ1833" s="1292">
        <v>0</v>
      </c>
      <c r="BK1833" s="916">
        <v>0</v>
      </c>
      <c r="BL1833" s="978">
        <v>0</v>
      </c>
    </row>
    <row r="1834" spans="1:64" hidden="1">
      <c r="A1834" s="1024" t="s">
        <v>220</v>
      </c>
      <c r="B1834" s="876" t="s">
        <v>12</v>
      </c>
      <c r="C1834" s="877" t="s">
        <v>112</v>
      </c>
      <c r="D1834" s="914">
        <v>0</v>
      </c>
      <c r="E1834" s="922"/>
      <c r="F1834" s="922"/>
      <c r="G1834" s="964">
        <v>0</v>
      </c>
      <c r="H1834" s="964">
        <v>0</v>
      </c>
      <c r="I1834" s="922"/>
      <c r="J1834" s="964">
        <v>0</v>
      </c>
      <c r="K1834" s="964">
        <v>0</v>
      </c>
      <c r="L1834" s="964">
        <v>0</v>
      </c>
      <c r="M1834" s="964">
        <v>0</v>
      </c>
      <c r="N1834" s="965"/>
      <c r="O1834" s="964">
        <v>0</v>
      </c>
      <c r="P1834" s="964">
        <v>0</v>
      </c>
      <c r="Q1834" s="964">
        <v>0</v>
      </c>
      <c r="R1834" s="922"/>
      <c r="S1834" s="964">
        <v>0</v>
      </c>
      <c r="T1834" s="964">
        <v>0</v>
      </c>
      <c r="U1834" s="964">
        <v>0</v>
      </c>
      <c r="V1834" s="964">
        <v>0</v>
      </c>
      <c r="W1834" s="964">
        <v>0</v>
      </c>
      <c r="X1834" s="964">
        <v>0</v>
      </c>
      <c r="Y1834" s="964">
        <v>0</v>
      </c>
      <c r="Z1834" s="964">
        <v>0</v>
      </c>
      <c r="AA1834" s="922"/>
      <c r="AB1834" s="965">
        <v>0</v>
      </c>
      <c r="AC1834" s="965">
        <v>0</v>
      </c>
      <c r="AD1834" s="965">
        <v>0</v>
      </c>
      <c r="AE1834" s="965">
        <v>0</v>
      </c>
      <c r="AF1834" s="965">
        <v>0</v>
      </c>
      <c r="AG1834" s="965">
        <v>0</v>
      </c>
      <c r="AH1834" s="965">
        <v>0</v>
      </c>
      <c r="AI1834" s="965">
        <v>0</v>
      </c>
      <c r="AJ1834" s="965">
        <v>0</v>
      </c>
      <c r="AK1834" s="965">
        <v>0</v>
      </c>
      <c r="AL1834" s="965">
        <v>0</v>
      </c>
      <c r="AM1834" s="965">
        <v>0</v>
      </c>
      <c r="AN1834" s="954">
        <v>0</v>
      </c>
      <c r="AO1834" s="965">
        <v>0</v>
      </c>
      <c r="AP1834" s="965">
        <v>0</v>
      </c>
      <c r="AQ1834" s="964">
        <v>0</v>
      </c>
      <c r="AR1834" s="964">
        <v>0</v>
      </c>
      <c r="AS1834" s="964">
        <v>0</v>
      </c>
      <c r="AT1834" s="964">
        <v>0</v>
      </c>
      <c r="AU1834" s="964">
        <v>0</v>
      </c>
      <c r="AV1834" s="964">
        <v>0</v>
      </c>
      <c r="AW1834" s="964">
        <v>0</v>
      </c>
      <c r="AX1834" s="964">
        <v>0</v>
      </c>
      <c r="AY1834" s="964">
        <v>0</v>
      </c>
      <c r="AZ1834" s="964">
        <v>0</v>
      </c>
      <c r="BA1834" s="964">
        <v>0</v>
      </c>
      <c r="BB1834" s="964">
        <v>0</v>
      </c>
      <c r="BC1834" s="922"/>
      <c r="BD1834" s="922"/>
      <c r="BE1834" s="922"/>
      <c r="BF1834" s="922"/>
      <c r="BG1834" s="964">
        <v>0</v>
      </c>
      <c r="BH1834" s="964">
        <v>0</v>
      </c>
      <c r="BI1834" s="922"/>
      <c r="BJ1834" s="1292">
        <v>0</v>
      </c>
      <c r="BK1834" s="916">
        <v>0</v>
      </c>
      <c r="BL1834" s="979">
        <v>0</v>
      </c>
    </row>
    <row r="1835" spans="1:64" hidden="1">
      <c r="A1835" s="1024" t="s">
        <v>221</v>
      </c>
      <c r="B1835" s="876" t="s">
        <v>13</v>
      </c>
      <c r="C1835" s="877" t="s">
        <v>113</v>
      </c>
      <c r="D1835" s="914">
        <v>0</v>
      </c>
      <c r="E1835" s="970"/>
      <c r="F1835" s="970"/>
      <c r="G1835" s="964">
        <v>0</v>
      </c>
      <c r="H1835" s="964">
        <v>0</v>
      </c>
      <c r="I1835" s="970"/>
      <c r="J1835" s="964">
        <v>0</v>
      </c>
      <c r="K1835" s="964">
        <v>0</v>
      </c>
      <c r="L1835" s="964">
        <v>0</v>
      </c>
      <c r="M1835" s="964">
        <v>0</v>
      </c>
      <c r="N1835" s="965"/>
      <c r="O1835" s="964">
        <v>0</v>
      </c>
      <c r="P1835" s="964">
        <v>0</v>
      </c>
      <c r="Q1835" s="964">
        <v>0</v>
      </c>
      <c r="R1835" s="970"/>
      <c r="S1835" s="964">
        <v>0</v>
      </c>
      <c r="T1835" s="964">
        <v>0</v>
      </c>
      <c r="U1835" s="964">
        <v>0</v>
      </c>
      <c r="V1835" s="964">
        <v>0</v>
      </c>
      <c r="W1835" s="964">
        <v>0</v>
      </c>
      <c r="X1835" s="964">
        <v>0</v>
      </c>
      <c r="Y1835" s="964">
        <v>0</v>
      </c>
      <c r="Z1835" s="964">
        <v>0</v>
      </c>
      <c r="AA1835" s="970"/>
      <c r="AB1835" s="965">
        <v>0</v>
      </c>
      <c r="AC1835" s="965">
        <v>0</v>
      </c>
      <c r="AD1835" s="965">
        <v>0</v>
      </c>
      <c r="AE1835" s="965">
        <v>0</v>
      </c>
      <c r="AF1835" s="965">
        <v>0</v>
      </c>
      <c r="AG1835" s="965">
        <v>0</v>
      </c>
      <c r="AH1835" s="965">
        <v>0</v>
      </c>
      <c r="AI1835" s="965">
        <v>0</v>
      </c>
      <c r="AJ1835" s="965">
        <v>0</v>
      </c>
      <c r="AK1835" s="965">
        <v>0</v>
      </c>
      <c r="AL1835" s="965">
        <v>0</v>
      </c>
      <c r="AM1835" s="965">
        <v>0</v>
      </c>
      <c r="AN1835" s="965">
        <v>0</v>
      </c>
      <c r="AO1835" s="954">
        <v>0</v>
      </c>
      <c r="AP1835" s="965">
        <v>0</v>
      </c>
      <c r="AQ1835" s="964">
        <v>0</v>
      </c>
      <c r="AR1835" s="964">
        <v>0</v>
      </c>
      <c r="AS1835" s="964">
        <v>0</v>
      </c>
      <c r="AT1835" s="964">
        <v>0</v>
      </c>
      <c r="AU1835" s="964">
        <v>0</v>
      </c>
      <c r="AV1835" s="964">
        <v>0</v>
      </c>
      <c r="AW1835" s="964">
        <v>0</v>
      </c>
      <c r="AX1835" s="964">
        <v>0</v>
      </c>
      <c r="AY1835" s="964">
        <v>0</v>
      </c>
      <c r="AZ1835" s="964">
        <v>0</v>
      </c>
      <c r="BA1835" s="964">
        <v>0</v>
      </c>
      <c r="BB1835" s="964">
        <v>0</v>
      </c>
      <c r="BC1835" s="970"/>
      <c r="BD1835" s="970"/>
      <c r="BE1835" s="970"/>
      <c r="BF1835" s="970"/>
      <c r="BG1835" s="964">
        <v>0</v>
      </c>
      <c r="BH1835" s="964">
        <v>0</v>
      </c>
      <c r="BI1835" s="970"/>
      <c r="BJ1835" s="1292">
        <v>0</v>
      </c>
      <c r="BK1835" s="916">
        <v>0</v>
      </c>
      <c r="BL1835" s="979">
        <v>0</v>
      </c>
    </row>
    <row r="1836" spans="1:64" s="923" customFormat="1" hidden="1">
      <c r="A1836" s="1034" t="s">
        <v>222</v>
      </c>
      <c r="B1836" s="876" t="s">
        <v>14</v>
      </c>
      <c r="C1836" s="1028" t="s">
        <v>114</v>
      </c>
      <c r="D1836" s="914">
        <v>0</v>
      </c>
      <c r="E1836" s="922"/>
      <c r="F1836" s="922"/>
      <c r="G1836" s="964">
        <v>0</v>
      </c>
      <c r="H1836" s="964">
        <v>0</v>
      </c>
      <c r="I1836" s="922"/>
      <c r="J1836" s="964">
        <v>0</v>
      </c>
      <c r="K1836" s="964">
        <v>0</v>
      </c>
      <c r="L1836" s="964">
        <v>0</v>
      </c>
      <c r="M1836" s="964">
        <v>0</v>
      </c>
      <c r="N1836" s="965"/>
      <c r="O1836" s="964">
        <v>0</v>
      </c>
      <c r="P1836" s="964">
        <v>0</v>
      </c>
      <c r="Q1836" s="964">
        <v>0</v>
      </c>
      <c r="R1836" s="922"/>
      <c r="S1836" s="964">
        <v>0</v>
      </c>
      <c r="T1836" s="964">
        <v>0</v>
      </c>
      <c r="U1836" s="964">
        <v>0</v>
      </c>
      <c r="V1836" s="964">
        <v>0</v>
      </c>
      <c r="W1836" s="964">
        <v>0</v>
      </c>
      <c r="X1836" s="964">
        <v>0</v>
      </c>
      <c r="Y1836" s="964">
        <v>0</v>
      </c>
      <c r="Z1836" s="964">
        <v>0</v>
      </c>
      <c r="AA1836" s="922"/>
      <c r="AB1836" s="965">
        <v>0</v>
      </c>
      <c r="AC1836" s="965">
        <v>0</v>
      </c>
      <c r="AD1836" s="965">
        <v>0</v>
      </c>
      <c r="AE1836" s="965">
        <v>0</v>
      </c>
      <c r="AF1836" s="965">
        <v>0</v>
      </c>
      <c r="AG1836" s="965">
        <v>0</v>
      </c>
      <c r="AH1836" s="965">
        <v>0</v>
      </c>
      <c r="AI1836" s="965">
        <v>0</v>
      </c>
      <c r="AJ1836" s="965">
        <v>0</v>
      </c>
      <c r="AK1836" s="965">
        <v>0</v>
      </c>
      <c r="AL1836" s="965">
        <v>0</v>
      </c>
      <c r="AM1836" s="965">
        <v>0</v>
      </c>
      <c r="AN1836" s="965">
        <v>0</v>
      </c>
      <c r="AO1836" s="965">
        <v>0</v>
      </c>
      <c r="AP1836" s="954">
        <v>0</v>
      </c>
      <c r="AQ1836" s="964">
        <v>0</v>
      </c>
      <c r="AR1836" s="964">
        <v>0</v>
      </c>
      <c r="AS1836" s="964">
        <v>0</v>
      </c>
      <c r="AT1836" s="964">
        <v>0</v>
      </c>
      <c r="AU1836" s="964">
        <v>0</v>
      </c>
      <c r="AV1836" s="964">
        <v>0</v>
      </c>
      <c r="AW1836" s="964">
        <v>0</v>
      </c>
      <c r="AX1836" s="964">
        <v>0</v>
      </c>
      <c r="AY1836" s="964">
        <v>0</v>
      </c>
      <c r="AZ1836" s="964">
        <v>0</v>
      </c>
      <c r="BA1836" s="964">
        <v>0</v>
      </c>
      <c r="BB1836" s="964">
        <v>0</v>
      </c>
      <c r="BC1836" s="922"/>
      <c r="BD1836" s="922"/>
      <c r="BE1836" s="922"/>
      <c r="BF1836" s="922"/>
      <c r="BG1836" s="964">
        <v>0</v>
      </c>
      <c r="BH1836" s="964">
        <v>0</v>
      </c>
      <c r="BI1836" s="922"/>
      <c r="BJ1836" s="1292">
        <v>0</v>
      </c>
      <c r="BK1836" s="921">
        <v>0</v>
      </c>
      <c r="BL1836" s="978">
        <v>0</v>
      </c>
    </row>
    <row r="1837" spans="1:64" s="923" customFormat="1" hidden="1">
      <c r="A1837" s="1022" t="s">
        <v>72</v>
      </c>
      <c r="B1837" s="875" t="s">
        <v>194</v>
      </c>
      <c r="C1837" s="871" t="s">
        <v>163</v>
      </c>
      <c r="D1837" s="914">
        <v>0</v>
      </c>
      <c r="E1837" s="922"/>
      <c r="F1837" s="922"/>
      <c r="G1837" s="964">
        <v>0</v>
      </c>
      <c r="H1837" s="964">
        <v>0</v>
      </c>
      <c r="I1837" s="922"/>
      <c r="J1837" s="964">
        <v>0</v>
      </c>
      <c r="K1837" s="964">
        <v>0</v>
      </c>
      <c r="L1837" s="964">
        <v>0</v>
      </c>
      <c r="M1837" s="964">
        <v>0</v>
      </c>
      <c r="N1837" s="965"/>
      <c r="O1837" s="964">
        <v>0</v>
      </c>
      <c r="P1837" s="964">
        <v>0</v>
      </c>
      <c r="Q1837" s="964">
        <v>0</v>
      </c>
      <c r="R1837" s="922"/>
      <c r="S1837" s="964">
        <v>0</v>
      </c>
      <c r="T1837" s="964">
        <v>0</v>
      </c>
      <c r="U1837" s="964">
        <v>0</v>
      </c>
      <c r="V1837" s="964">
        <v>0</v>
      </c>
      <c r="W1837" s="964">
        <v>0</v>
      </c>
      <c r="X1837" s="964">
        <v>0</v>
      </c>
      <c r="Y1837" s="964">
        <v>0</v>
      </c>
      <c r="Z1837" s="964">
        <v>0</v>
      </c>
      <c r="AA1837" s="922"/>
      <c r="AB1837" s="965">
        <v>0</v>
      </c>
      <c r="AC1837" s="965">
        <v>0</v>
      </c>
      <c r="AD1837" s="965">
        <v>0</v>
      </c>
      <c r="AE1837" s="965">
        <v>0</v>
      </c>
      <c r="AF1837" s="965">
        <v>0</v>
      </c>
      <c r="AG1837" s="965">
        <v>0</v>
      </c>
      <c r="AH1837" s="965">
        <v>0</v>
      </c>
      <c r="AI1837" s="965">
        <v>0</v>
      </c>
      <c r="AJ1837" s="965">
        <v>0</v>
      </c>
      <c r="AK1837" s="965">
        <v>0</v>
      </c>
      <c r="AL1837" s="965">
        <v>0</v>
      </c>
      <c r="AM1837" s="965">
        <v>0</v>
      </c>
      <c r="AN1837" s="965">
        <v>0</v>
      </c>
      <c r="AO1837" s="965">
        <v>0</v>
      </c>
      <c r="AP1837" s="965">
        <v>0</v>
      </c>
      <c r="AQ1837" s="955">
        <v>0</v>
      </c>
      <c r="AR1837" s="964">
        <v>0</v>
      </c>
      <c r="AS1837" s="964">
        <v>0</v>
      </c>
      <c r="AT1837" s="964">
        <v>0</v>
      </c>
      <c r="AU1837" s="964">
        <v>0</v>
      </c>
      <c r="AV1837" s="964">
        <v>0</v>
      </c>
      <c r="AW1837" s="964">
        <v>0</v>
      </c>
      <c r="AX1837" s="964">
        <v>0</v>
      </c>
      <c r="AY1837" s="964">
        <v>0</v>
      </c>
      <c r="AZ1837" s="964">
        <v>0</v>
      </c>
      <c r="BA1837" s="964">
        <v>0</v>
      </c>
      <c r="BB1837" s="964">
        <v>0</v>
      </c>
      <c r="BC1837" s="922"/>
      <c r="BD1837" s="922"/>
      <c r="BE1837" s="922"/>
      <c r="BF1837" s="922"/>
      <c r="BG1837" s="964">
        <v>0</v>
      </c>
      <c r="BH1837" s="964">
        <v>0</v>
      </c>
      <c r="BI1837" s="922"/>
      <c r="BJ1837" s="1292">
        <v>0</v>
      </c>
      <c r="BK1837" s="921">
        <v>0</v>
      </c>
      <c r="BL1837" s="978">
        <v>0</v>
      </c>
    </row>
    <row r="1838" spans="1:64" s="923" customFormat="1" hidden="1">
      <c r="A1838" s="1022" t="s">
        <v>226</v>
      </c>
      <c r="B1838" s="875" t="s">
        <v>200</v>
      </c>
      <c r="C1838" s="871" t="s">
        <v>210</v>
      </c>
      <c r="D1838" s="914">
        <v>0</v>
      </c>
      <c r="E1838" s="922"/>
      <c r="F1838" s="922"/>
      <c r="G1838" s="964">
        <v>0</v>
      </c>
      <c r="H1838" s="964">
        <v>0</v>
      </c>
      <c r="I1838" s="922"/>
      <c r="J1838" s="964">
        <v>0</v>
      </c>
      <c r="K1838" s="964">
        <v>0</v>
      </c>
      <c r="L1838" s="964">
        <v>0</v>
      </c>
      <c r="M1838" s="964">
        <v>0</v>
      </c>
      <c r="N1838" s="965"/>
      <c r="O1838" s="964">
        <v>0</v>
      </c>
      <c r="P1838" s="964">
        <v>0</v>
      </c>
      <c r="Q1838" s="964">
        <v>0</v>
      </c>
      <c r="R1838" s="922"/>
      <c r="S1838" s="964">
        <v>0</v>
      </c>
      <c r="T1838" s="964">
        <v>0</v>
      </c>
      <c r="U1838" s="964">
        <v>0</v>
      </c>
      <c r="V1838" s="964">
        <v>0</v>
      </c>
      <c r="W1838" s="964">
        <v>0</v>
      </c>
      <c r="X1838" s="964">
        <v>0</v>
      </c>
      <c r="Y1838" s="964">
        <v>0</v>
      </c>
      <c r="Z1838" s="964">
        <v>0</v>
      </c>
      <c r="AA1838" s="922"/>
      <c r="AB1838" s="965">
        <v>0</v>
      </c>
      <c r="AC1838" s="965">
        <v>0</v>
      </c>
      <c r="AD1838" s="965">
        <v>0</v>
      </c>
      <c r="AE1838" s="965">
        <v>0</v>
      </c>
      <c r="AF1838" s="965">
        <v>0</v>
      </c>
      <c r="AG1838" s="965">
        <v>0</v>
      </c>
      <c r="AH1838" s="965">
        <v>0</v>
      </c>
      <c r="AI1838" s="965">
        <v>0</v>
      </c>
      <c r="AJ1838" s="965">
        <v>0</v>
      </c>
      <c r="AK1838" s="965">
        <v>0</v>
      </c>
      <c r="AL1838" s="965">
        <v>0</v>
      </c>
      <c r="AM1838" s="965">
        <v>0</v>
      </c>
      <c r="AN1838" s="965">
        <v>0</v>
      </c>
      <c r="AO1838" s="965">
        <v>0</v>
      </c>
      <c r="AP1838" s="965">
        <v>0</v>
      </c>
      <c r="AQ1838" s="964">
        <v>0</v>
      </c>
      <c r="AR1838" s="955">
        <v>0</v>
      </c>
      <c r="AS1838" s="964">
        <v>0</v>
      </c>
      <c r="AT1838" s="964">
        <v>0</v>
      </c>
      <c r="AU1838" s="964">
        <v>0</v>
      </c>
      <c r="AV1838" s="964">
        <v>0</v>
      </c>
      <c r="AW1838" s="964">
        <v>0</v>
      </c>
      <c r="AX1838" s="964">
        <v>0</v>
      </c>
      <c r="AY1838" s="964">
        <v>0</v>
      </c>
      <c r="AZ1838" s="964">
        <v>0</v>
      </c>
      <c r="BA1838" s="964">
        <v>0</v>
      </c>
      <c r="BB1838" s="964">
        <v>0</v>
      </c>
      <c r="BC1838" s="922"/>
      <c r="BD1838" s="922"/>
      <c r="BE1838" s="922"/>
      <c r="BF1838" s="922"/>
      <c r="BG1838" s="964">
        <v>0</v>
      </c>
      <c r="BH1838" s="964">
        <v>0</v>
      </c>
      <c r="BI1838" s="922"/>
      <c r="BJ1838" s="1292">
        <v>0</v>
      </c>
      <c r="BK1838" s="916">
        <v>0</v>
      </c>
      <c r="BL1838" s="978">
        <v>0</v>
      </c>
    </row>
    <row r="1839" spans="1:64" s="923" customFormat="1" hidden="1">
      <c r="A1839" s="1022" t="s">
        <v>227</v>
      </c>
      <c r="B1839" s="875" t="s">
        <v>201</v>
      </c>
      <c r="C1839" s="871" t="s">
        <v>211</v>
      </c>
      <c r="D1839" s="914">
        <v>0</v>
      </c>
      <c r="E1839" s="922"/>
      <c r="F1839" s="922"/>
      <c r="G1839" s="964">
        <v>0</v>
      </c>
      <c r="H1839" s="964">
        <v>0</v>
      </c>
      <c r="I1839" s="922"/>
      <c r="J1839" s="964">
        <v>0</v>
      </c>
      <c r="K1839" s="964">
        <v>0</v>
      </c>
      <c r="L1839" s="964">
        <v>0</v>
      </c>
      <c r="M1839" s="964">
        <v>0</v>
      </c>
      <c r="N1839" s="965"/>
      <c r="O1839" s="964">
        <v>0</v>
      </c>
      <c r="P1839" s="964">
        <v>0</v>
      </c>
      <c r="Q1839" s="964">
        <v>0</v>
      </c>
      <c r="R1839" s="922"/>
      <c r="S1839" s="964">
        <v>0</v>
      </c>
      <c r="T1839" s="964">
        <v>0</v>
      </c>
      <c r="U1839" s="964">
        <v>0</v>
      </c>
      <c r="V1839" s="964">
        <v>0</v>
      </c>
      <c r="W1839" s="964">
        <v>0</v>
      </c>
      <c r="X1839" s="964">
        <v>0</v>
      </c>
      <c r="Y1839" s="964">
        <v>0</v>
      </c>
      <c r="Z1839" s="964">
        <v>0</v>
      </c>
      <c r="AA1839" s="922"/>
      <c r="AB1839" s="965">
        <v>0</v>
      </c>
      <c r="AC1839" s="965">
        <v>0</v>
      </c>
      <c r="AD1839" s="965">
        <v>0</v>
      </c>
      <c r="AE1839" s="965">
        <v>0</v>
      </c>
      <c r="AF1839" s="965">
        <v>0</v>
      </c>
      <c r="AG1839" s="965">
        <v>0</v>
      </c>
      <c r="AH1839" s="965">
        <v>0</v>
      </c>
      <c r="AI1839" s="965">
        <v>0</v>
      </c>
      <c r="AJ1839" s="965">
        <v>0</v>
      </c>
      <c r="AK1839" s="965">
        <v>0</v>
      </c>
      <c r="AL1839" s="965">
        <v>0</v>
      </c>
      <c r="AM1839" s="965">
        <v>0</v>
      </c>
      <c r="AN1839" s="965">
        <v>0</v>
      </c>
      <c r="AO1839" s="965">
        <v>0</v>
      </c>
      <c r="AP1839" s="965">
        <v>0</v>
      </c>
      <c r="AQ1839" s="964">
        <v>0</v>
      </c>
      <c r="AR1839" s="964">
        <v>0</v>
      </c>
      <c r="AS1839" s="955">
        <v>0</v>
      </c>
      <c r="AT1839" s="964">
        <v>0</v>
      </c>
      <c r="AU1839" s="964">
        <v>0</v>
      </c>
      <c r="AV1839" s="964">
        <v>0</v>
      </c>
      <c r="AW1839" s="964">
        <v>0</v>
      </c>
      <c r="AX1839" s="964">
        <v>0</v>
      </c>
      <c r="AY1839" s="964">
        <v>0</v>
      </c>
      <c r="AZ1839" s="964">
        <v>0</v>
      </c>
      <c r="BA1839" s="964">
        <v>0</v>
      </c>
      <c r="BB1839" s="964">
        <v>0</v>
      </c>
      <c r="BC1839" s="922"/>
      <c r="BD1839" s="922"/>
      <c r="BE1839" s="922"/>
      <c r="BF1839" s="922"/>
      <c r="BG1839" s="964">
        <v>0</v>
      </c>
      <c r="BH1839" s="964">
        <v>0</v>
      </c>
      <c r="BI1839" s="922"/>
      <c r="BJ1839" s="1292">
        <v>0</v>
      </c>
      <c r="BK1839" s="916">
        <v>0</v>
      </c>
      <c r="BL1839" s="978">
        <v>0</v>
      </c>
    </row>
    <row r="1840" spans="1:64" s="923" customFormat="1" hidden="1">
      <c r="A1840" s="1022" t="s">
        <v>74</v>
      </c>
      <c r="B1840" s="875" t="s">
        <v>187</v>
      </c>
      <c r="C1840" s="871" t="s">
        <v>141</v>
      </c>
      <c r="D1840" s="914">
        <v>0</v>
      </c>
      <c r="E1840" s="922"/>
      <c r="F1840" s="922"/>
      <c r="G1840" s="964">
        <v>0</v>
      </c>
      <c r="H1840" s="964">
        <v>0</v>
      </c>
      <c r="I1840" s="922"/>
      <c r="J1840" s="964">
        <v>0</v>
      </c>
      <c r="K1840" s="964">
        <v>0</v>
      </c>
      <c r="L1840" s="964">
        <v>0</v>
      </c>
      <c r="M1840" s="964">
        <v>0</v>
      </c>
      <c r="N1840" s="965"/>
      <c r="O1840" s="964">
        <v>0</v>
      </c>
      <c r="P1840" s="964">
        <v>0</v>
      </c>
      <c r="Q1840" s="964">
        <v>0</v>
      </c>
      <c r="R1840" s="922"/>
      <c r="S1840" s="964">
        <v>0</v>
      </c>
      <c r="T1840" s="964">
        <v>0</v>
      </c>
      <c r="U1840" s="964">
        <v>0</v>
      </c>
      <c r="V1840" s="964">
        <v>0</v>
      </c>
      <c r="W1840" s="964">
        <v>0</v>
      </c>
      <c r="X1840" s="964">
        <v>0</v>
      </c>
      <c r="Y1840" s="964">
        <v>0</v>
      </c>
      <c r="Z1840" s="964">
        <v>0</v>
      </c>
      <c r="AA1840" s="922"/>
      <c r="AB1840" s="965">
        <v>0</v>
      </c>
      <c r="AC1840" s="965">
        <v>0</v>
      </c>
      <c r="AD1840" s="965">
        <v>0</v>
      </c>
      <c r="AE1840" s="965">
        <v>0</v>
      </c>
      <c r="AF1840" s="965">
        <v>0</v>
      </c>
      <c r="AG1840" s="965">
        <v>0</v>
      </c>
      <c r="AH1840" s="965">
        <v>0</v>
      </c>
      <c r="AI1840" s="965">
        <v>0</v>
      </c>
      <c r="AJ1840" s="965">
        <v>0</v>
      </c>
      <c r="AK1840" s="965">
        <v>0</v>
      </c>
      <c r="AL1840" s="965">
        <v>0</v>
      </c>
      <c r="AM1840" s="965">
        <v>0</v>
      </c>
      <c r="AN1840" s="965">
        <v>0</v>
      </c>
      <c r="AO1840" s="965">
        <v>0</v>
      </c>
      <c r="AP1840" s="965">
        <v>0</v>
      </c>
      <c r="AQ1840" s="964">
        <v>0</v>
      </c>
      <c r="AR1840" s="964">
        <v>0</v>
      </c>
      <c r="AS1840" s="964">
        <v>0</v>
      </c>
      <c r="AT1840" s="955">
        <v>0</v>
      </c>
      <c r="AU1840" s="964">
        <v>0</v>
      </c>
      <c r="AV1840" s="964">
        <v>0</v>
      </c>
      <c r="AW1840" s="964">
        <v>0</v>
      </c>
      <c r="AX1840" s="964">
        <v>0</v>
      </c>
      <c r="AY1840" s="964">
        <v>0</v>
      </c>
      <c r="AZ1840" s="964">
        <v>0</v>
      </c>
      <c r="BA1840" s="964">
        <v>0</v>
      </c>
      <c r="BB1840" s="964">
        <v>0</v>
      </c>
      <c r="BC1840" s="922"/>
      <c r="BD1840" s="922"/>
      <c r="BE1840" s="922"/>
      <c r="BF1840" s="922"/>
      <c r="BG1840" s="964">
        <v>0</v>
      </c>
      <c r="BH1840" s="964">
        <v>0</v>
      </c>
      <c r="BI1840" s="922"/>
      <c r="BJ1840" s="1292">
        <v>0</v>
      </c>
      <c r="BK1840" s="921">
        <v>0</v>
      </c>
      <c r="BL1840" s="978">
        <v>0</v>
      </c>
    </row>
    <row r="1841" spans="1:64" s="923" customFormat="1" hidden="1">
      <c r="A1841" s="1022" t="s">
        <v>75</v>
      </c>
      <c r="B1841" s="875" t="s">
        <v>188</v>
      </c>
      <c r="C1841" s="871" t="s">
        <v>96</v>
      </c>
      <c r="D1841" s="914">
        <v>0</v>
      </c>
      <c r="E1841" s="922"/>
      <c r="F1841" s="922"/>
      <c r="G1841" s="964">
        <v>0</v>
      </c>
      <c r="H1841" s="964">
        <v>0</v>
      </c>
      <c r="I1841" s="922"/>
      <c r="J1841" s="964">
        <v>0</v>
      </c>
      <c r="K1841" s="964">
        <v>0</v>
      </c>
      <c r="L1841" s="964">
        <v>0</v>
      </c>
      <c r="M1841" s="964">
        <v>0</v>
      </c>
      <c r="N1841" s="965"/>
      <c r="O1841" s="964">
        <v>0</v>
      </c>
      <c r="P1841" s="964">
        <v>0</v>
      </c>
      <c r="Q1841" s="964">
        <v>0</v>
      </c>
      <c r="R1841" s="922"/>
      <c r="S1841" s="964">
        <v>0</v>
      </c>
      <c r="T1841" s="964">
        <v>0</v>
      </c>
      <c r="U1841" s="964">
        <v>0</v>
      </c>
      <c r="V1841" s="964">
        <v>0</v>
      </c>
      <c r="W1841" s="964">
        <v>0</v>
      </c>
      <c r="X1841" s="964">
        <v>0</v>
      </c>
      <c r="Y1841" s="964">
        <v>0</v>
      </c>
      <c r="Z1841" s="964">
        <v>0</v>
      </c>
      <c r="AA1841" s="922"/>
      <c r="AB1841" s="965">
        <v>0</v>
      </c>
      <c r="AC1841" s="965">
        <v>0</v>
      </c>
      <c r="AD1841" s="965">
        <v>0</v>
      </c>
      <c r="AE1841" s="965">
        <v>0</v>
      </c>
      <c r="AF1841" s="965">
        <v>0</v>
      </c>
      <c r="AG1841" s="965">
        <v>0</v>
      </c>
      <c r="AH1841" s="965">
        <v>0</v>
      </c>
      <c r="AI1841" s="965">
        <v>0</v>
      </c>
      <c r="AJ1841" s="965">
        <v>0</v>
      </c>
      <c r="AK1841" s="965">
        <v>0</v>
      </c>
      <c r="AL1841" s="965">
        <v>0</v>
      </c>
      <c r="AM1841" s="965">
        <v>0</v>
      </c>
      <c r="AN1841" s="965">
        <v>0</v>
      </c>
      <c r="AO1841" s="965">
        <v>0</v>
      </c>
      <c r="AP1841" s="965">
        <v>0</v>
      </c>
      <c r="AQ1841" s="964">
        <v>0</v>
      </c>
      <c r="AR1841" s="964">
        <v>0</v>
      </c>
      <c r="AS1841" s="964">
        <v>0</v>
      </c>
      <c r="AT1841" s="964">
        <v>0</v>
      </c>
      <c r="AU1841" s="955">
        <v>0</v>
      </c>
      <c r="AV1841" s="964">
        <v>0</v>
      </c>
      <c r="AW1841" s="964">
        <v>0</v>
      </c>
      <c r="AX1841" s="964">
        <v>0</v>
      </c>
      <c r="AY1841" s="964">
        <v>0</v>
      </c>
      <c r="AZ1841" s="964">
        <v>0</v>
      </c>
      <c r="BA1841" s="964">
        <v>0</v>
      </c>
      <c r="BB1841" s="964">
        <v>0</v>
      </c>
      <c r="BC1841" s="922"/>
      <c r="BD1841" s="922"/>
      <c r="BE1841" s="922"/>
      <c r="BF1841" s="922"/>
      <c r="BG1841" s="964">
        <v>0</v>
      </c>
      <c r="BH1841" s="964">
        <v>0</v>
      </c>
      <c r="BI1841" s="922"/>
      <c r="BJ1841" s="1292">
        <v>0</v>
      </c>
      <c r="BK1841" s="921">
        <v>0</v>
      </c>
      <c r="BL1841" s="978">
        <v>0</v>
      </c>
    </row>
    <row r="1842" spans="1:64" s="923" customFormat="1" hidden="1">
      <c r="A1842" s="1022" t="s">
        <v>76</v>
      </c>
      <c r="B1842" s="875" t="s">
        <v>195</v>
      </c>
      <c r="C1842" s="844" t="s">
        <v>153</v>
      </c>
      <c r="D1842" s="914">
        <v>0</v>
      </c>
      <c r="E1842" s="922"/>
      <c r="F1842" s="922"/>
      <c r="G1842" s="964">
        <v>0</v>
      </c>
      <c r="H1842" s="964">
        <v>0</v>
      </c>
      <c r="I1842" s="922"/>
      <c r="J1842" s="964">
        <v>0</v>
      </c>
      <c r="K1842" s="964">
        <v>0</v>
      </c>
      <c r="L1842" s="964">
        <v>0</v>
      </c>
      <c r="M1842" s="964">
        <v>0</v>
      </c>
      <c r="N1842" s="965"/>
      <c r="O1842" s="964">
        <v>0</v>
      </c>
      <c r="P1842" s="964">
        <v>0</v>
      </c>
      <c r="Q1842" s="964">
        <v>0</v>
      </c>
      <c r="R1842" s="922"/>
      <c r="S1842" s="964">
        <v>0</v>
      </c>
      <c r="T1842" s="964">
        <v>0</v>
      </c>
      <c r="U1842" s="964">
        <v>0</v>
      </c>
      <c r="V1842" s="964">
        <v>0</v>
      </c>
      <c r="W1842" s="964">
        <v>0</v>
      </c>
      <c r="X1842" s="964">
        <v>0</v>
      </c>
      <c r="Y1842" s="964">
        <v>0</v>
      </c>
      <c r="Z1842" s="964">
        <v>0</v>
      </c>
      <c r="AA1842" s="922"/>
      <c r="AB1842" s="965">
        <v>0</v>
      </c>
      <c r="AC1842" s="965">
        <v>0</v>
      </c>
      <c r="AD1842" s="965">
        <v>0</v>
      </c>
      <c r="AE1842" s="965">
        <v>0</v>
      </c>
      <c r="AF1842" s="965">
        <v>0</v>
      </c>
      <c r="AG1842" s="965">
        <v>0</v>
      </c>
      <c r="AH1842" s="965">
        <v>0</v>
      </c>
      <c r="AI1842" s="965">
        <v>0</v>
      </c>
      <c r="AJ1842" s="965">
        <v>0</v>
      </c>
      <c r="AK1842" s="965">
        <v>0</v>
      </c>
      <c r="AL1842" s="965">
        <v>0</v>
      </c>
      <c r="AM1842" s="965">
        <v>0</v>
      </c>
      <c r="AN1842" s="965">
        <v>0</v>
      </c>
      <c r="AO1842" s="965">
        <v>0</v>
      </c>
      <c r="AP1842" s="965">
        <v>0</v>
      </c>
      <c r="AQ1842" s="964">
        <v>0</v>
      </c>
      <c r="AR1842" s="964">
        <v>0</v>
      </c>
      <c r="AS1842" s="964">
        <v>0</v>
      </c>
      <c r="AT1842" s="964">
        <v>0</v>
      </c>
      <c r="AU1842" s="964">
        <v>0</v>
      </c>
      <c r="AV1842" s="955">
        <v>0</v>
      </c>
      <c r="AW1842" s="964">
        <v>0</v>
      </c>
      <c r="AX1842" s="964">
        <v>0</v>
      </c>
      <c r="AY1842" s="964">
        <v>0</v>
      </c>
      <c r="AZ1842" s="964">
        <v>0</v>
      </c>
      <c r="BA1842" s="964">
        <v>0</v>
      </c>
      <c r="BB1842" s="964">
        <v>0</v>
      </c>
      <c r="BC1842" s="922"/>
      <c r="BD1842" s="922"/>
      <c r="BE1842" s="922"/>
      <c r="BF1842" s="922"/>
      <c r="BG1842" s="964">
        <v>0</v>
      </c>
      <c r="BH1842" s="964">
        <v>0</v>
      </c>
      <c r="BI1842" s="922"/>
      <c r="BJ1842" s="1292">
        <v>0</v>
      </c>
      <c r="BK1842" s="916">
        <v>0</v>
      </c>
      <c r="BL1842" s="978">
        <v>0</v>
      </c>
    </row>
    <row r="1843" spans="1:64" s="923" customFormat="1" hidden="1">
      <c r="A1843" s="1022" t="s">
        <v>43</v>
      </c>
      <c r="B1843" s="875" t="s">
        <v>196</v>
      </c>
      <c r="C1843" s="871" t="s">
        <v>208</v>
      </c>
      <c r="D1843" s="914">
        <v>0</v>
      </c>
      <c r="E1843" s="922"/>
      <c r="F1843" s="922"/>
      <c r="G1843" s="964">
        <v>0</v>
      </c>
      <c r="H1843" s="964">
        <v>0</v>
      </c>
      <c r="I1843" s="922"/>
      <c r="J1843" s="964">
        <v>0</v>
      </c>
      <c r="K1843" s="964">
        <v>0</v>
      </c>
      <c r="L1843" s="964">
        <v>0</v>
      </c>
      <c r="M1843" s="964">
        <v>0</v>
      </c>
      <c r="N1843" s="965"/>
      <c r="O1843" s="964">
        <v>0</v>
      </c>
      <c r="P1843" s="964">
        <v>0</v>
      </c>
      <c r="Q1843" s="964">
        <v>0</v>
      </c>
      <c r="R1843" s="922"/>
      <c r="S1843" s="964">
        <v>0</v>
      </c>
      <c r="T1843" s="964">
        <v>0</v>
      </c>
      <c r="U1843" s="964">
        <v>0</v>
      </c>
      <c r="V1843" s="964">
        <v>0</v>
      </c>
      <c r="W1843" s="964">
        <v>0</v>
      </c>
      <c r="X1843" s="964">
        <v>0</v>
      </c>
      <c r="Y1843" s="964">
        <v>0</v>
      </c>
      <c r="Z1843" s="964">
        <v>0</v>
      </c>
      <c r="AA1843" s="922"/>
      <c r="AB1843" s="965">
        <v>0</v>
      </c>
      <c r="AC1843" s="965">
        <v>0</v>
      </c>
      <c r="AD1843" s="965">
        <v>0</v>
      </c>
      <c r="AE1843" s="965">
        <v>0</v>
      </c>
      <c r="AF1843" s="965">
        <v>0</v>
      </c>
      <c r="AG1843" s="965">
        <v>0</v>
      </c>
      <c r="AH1843" s="965">
        <v>0</v>
      </c>
      <c r="AI1843" s="965">
        <v>0</v>
      </c>
      <c r="AJ1843" s="965">
        <v>0</v>
      </c>
      <c r="AK1843" s="965">
        <v>0</v>
      </c>
      <c r="AL1843" s="965">
        <v>0</v>
      </c>
      <c r="AM1843" s="965">
        <v>0</v>
      </c>
      <c r="AN1843" s="965">
        <v>0</v>
      </c>
      <c r="AO1843" s="965">
        <v>0</v>
      </c>
      <c r="AP1843" s="965">
        <v>0</v>
      </c>
      <c r="AQ1843" s="964">
        <v>0</v>
      </c>
      <c r="AR1843" s="964">
        <v>0</v>
      </c>
      <c r="AS1843" s="964">
        <v>0</v>
      </c>
      <c r="AT1843" s="964">
        <v>0</v>
      </c>
      <c r="AU1843" s="964">
        <v>0</v>
      </c>
      <c r="AV1843" s="964">
        <v>0</v>
      </c>
      <c r="AW1843" s="955">
        <v>0</v>
      </c>
      <c r="AX1843" s="964">
        <v>0</v>
      </c>
      <c r="AY1843" s="964">
        <v>0</v>
      </c>
      <c r="AZ1843" s="964">
        <v>0</v>
      </c>
      <c r="BA1843" s="964">
        <v>0</v>
      </c>
      <c r="BB1843" s="964">
        <v>0</v>
      </c>
      <c r="BC1843" s="922"/>
      <c r="BD1843" s="922"/>
      <c r="BE1843" s="922"/>
      <c r="BF1843" s="922"/>
      <c r="BG1843" s="964">
        <v>0</v>
      </c>
      <c r="BH1843" s="964">
        <v>0</v>
      </c>
      <c r="BI1843" s="922"/>
      <c r="BJ1843" s="1292">
        <v>0</v>
      </c>
      <c r="BK1843" s="916">
        <v>0</v>
      </c>
      <c r="BL1843" s="978">
        <v>0</v>
      </c>
    </row>
    <row r="1844" spans="1:64" s="923" customFormat="1" hidden="1">
      <c r="A1844" s="1022" t="s">
        <v>44</v>
      </c>
      <c r="B1844" s="875" t="s">
        <v>197</v>
      </c>
      <c r="C1844" s="871" t="s">
        <v>209</v>
      </c>
      <c r="D1844" s="914">
        <v>0</v>
      </c>
      <c r="E1844" s="922"/>
      <c r="F1844" s="922"/>
      <c r="G1844" s="964">
        <v>0</v>
      </c>
      <c r="H1844" s="964">
        <v>0</v>
      </c>
      <c r="I1844" s="922"/>
      <c r="J1844" s="964">
        <v>0</v>
      </c>
      <c r="K1844" s="964">
        <v>0</v>
      </c>
      <c r="L1844" s="964">
        <v>0</v>
      </c>
      <c r="M1844" s="964">
        <v>0</v>
      </c>
      <c r="N1844" s="965"/>
      <c r="O1844" s="964">
        <v>0</v>
      </c>
      <c r="P1844" s="964">
        <v>0</v>
      </c>
      <c r="Q1844" s="964">
        <v>0</v>
      </c>
      <c r="R1844" s="922"/>
      <c r="S1844" s="964">
        <v>0</v>
      </c>
      <c r="T1844" s="964">
        <v>0</v>
      </c>
      <c r="U1844" s="964">
        <v>0</v>
      </c>
      <c r="V1844" s="964">
        <v>0</v>
      </c>
      <c r="W1844" s="964">
        <v>0</v>
      </c>
      <c r="X1844" s="964">
        <v>0</v>
      </c>
      <c r="Y1844" s="964">
        <v>0</v>
      </c>
      <c r="Z1844" s="964">
        <v>0</v>
      </c>
      <c r="AA1844" s="922"/>
      <c r="AB1844" s="965">
        <v>0</v>
      </c>
      <c r="AC1844" s="965">
        <v>0</v>
      </c>
      <c r="AD1844" s="965">
        <v>0</v>
      </c>
      <c r="AE1844" s="965">
        <v>0</v>
      </c>
      <c r="AF1844" s="965">
        <v>0</v>
      </c>
      <c r="AG1844" s="965">
        <v>0</v>
      </c>
      <c r="AH1844" s="965">
        <v>0</v>
      </c>
      <c r="AI1844" s="965">
        <v>0</v>
      </c>
      <c r="AJ1844" s="965">
        <v>0</v>
      </c>
      <c r="AK1844" s="965">
        <v>0</v>
      </c>
      <c r="AL1844" s="965">
        <v>0</v>
      </c>
      <c r="AM1844" s="965">
        <v>0</v>
      </c>
      <c r="AN1844" s="965">
        <v>0</v>
      </c>
      <c r="AO1844" s="965">
        <v>0</v>
      </c>
      <c r="AP1844" s="965">
        <v>0</v>
      </c>
      <c r="AQ1844" s="964">
        <v>0</v>
      </c>
      <c r="AR1844" s="964">
        <v>0</v>
      </c>
      <c r="AS1844" s="964">
        <v>0</v>
      </c>
      <c r="AT1844" s="964">
        <v>0</v>
      </c>
      <c r="AU1844" s="964">
        <v>0</v>
      </c>
      <c r="AV1844" s="964">
        <v>0</v>
      </c>
      <c r="AW1844" s="964">
        <v>0</v>
      </c>
      <c r="AX1844" s="955">
        <v>0</v>
      </c>
      <c r="AY1844" s="964">
        <v>0</v>
      </c>
      <c r="AZ1844" s="964">
        <v>0</v>
      </c>
      <c r="BA1844" s="964">
        <v>0</v>
      </c>
      <c r="BB1844" s="964">
        <v>0</v>
      </c>
      <c r="BC1844" s="922"/>
      <c r="BD1844" s="922"/>
      <c r="BE1844" s="922"/>
      <c r="BF1844" s="922"/>
      <c r="BG1844" s="964">
        <v>0</v>
      </c>
      <c r="BH1844" s="964">
        <v>0</v>
      </c>
      <c r="BI1844" s="922"/>
      <c r="BJ1844" s="1292">
        <v>0</v>
      </c>
      <c r="BK1844" s="916">
        <v>0</v>
      </c>
      <c r="BL1844" s="978">
        <v>0</v>
      </c>
    </row>
    <row r="1845" spans="1:64" s="923" customFormat="1" hidden="1">
      <c r="A1845" s="1022" t="s">
        <v>228</v>
      </c>
      <c r="B1845" s="875" t="s">
        <v>359</v>
      </c>
      <c r="C1845" s="871" t="s">
        <v>155</v>
      </c>
      <c r="D1845" s="914">
        <v>0</v>
      </c>
      <c r="E1845" s="922"/>
      <c r="F1845" s="922"/>
      <c r="G1845" s="964">
        <v>0</v>
      </c>
      <c r="H1845" s="964">
        <v>0</v>
      </c>
      <c r="I1845" s="922"/>
      <c r="J1845" s="964">
        <v>0</v>
      </c>
      <c r="K1845" s="964">
        <v>0</v>
      </c>
      <c r="L1845" s="964">
        <v>0</v>
      </c>
      <c r="M1845" s="964">
        <v>0</v>
      </c>
      <c r="N1845" s="965"/>
      <c r="O1845" s="964">
        <v>0</v>
      </c>
      <c r="P1845" s="964">
        <v>0</v>
      </c>
      <c r="Q1845" s="964">
        <v>0</v>
      </c>
      <c r="R1845" s="922"/>
      <c r="S1845" s="964">
        <v>0</v>
      </c>
      <c r="T1845" s="964">
        <v>0</v>
      </c>
      <c r="U1845" s="964">
        <v>0</v>
      </c>
      <c r="V1845" s="964">
        <v>0</v>
      </c>
      <c r="W1845" s="964">
        <v>0</v>
      </c>
      <c r="X1845" s="964">
        <v>0</v>
      </c>
      <c r="Y1845" s="964">
        <v>0</v>
      </c>
      <c r="Z1845" s="964">
        <v>0</v>
      </c>
      <c r="AA1845" s="922"/>
      <c r="AB1845" s="965">
        <v>0</v>
      </c>
      <c r="AC1845" s="965">
        <v>0</v>
      </c>
      <c r="AD1845" s="965">
        <v>0</v>
      </c>
      <c r="AE1845" s="965">
        <v>0</v>
      </c>
      <c r="AF1845" s="965">
        <v>0</v>
      </c>
      <c r="AG1845" s="965">
        <v>0</v>
      </c>
      <c r="AH1845" s="965">
        <v>0</v>
      </c>
      <c r="AI1845" s="965">
        <v>0</v>
      </c>
      <c r="AJ1845" s="965">
        <v>0</v>
      </c>
      <c r="AK1845" s="965">
        <v>0</v>
      </c>
      <c r="AL1845" s="965">
        <v>0</v>
      </c>
      <c r="AM1845" s="965">
        <v>0</v>
      </c>
      <c r="AN1845" s="965">
        <v>0</v>
      </c>
      <c r="AO1845" s="965">
        <v>0</v>
      </c>
      <c r="AP1845" s="965">
        <v>0</v>
      </c>
      <c r="AQ1845" s="964">
        <v>0</v>
      </c>
      <c r="AR1845" s="964">
        <v>0</v>
      </c>
      <c r="AS1845" s="964">
        <v>0</v>
      </c>
      <c r="AT1845" s="964">
        <v>0</v>
      </c>
      <c r="AU1845" s="964">
        <v>0</v>
      </c>
      <c r="AV1845" s="964">
        <v>0</v>
      </c>
      <c r="AW1845" s="964">
        <v>0</v>
      </c>
      <c r="AX1845" s="964">
        <v>0</v>
      </c>
      <c r="AY1845" s="955">
        <v>0</v>
      </c>
      <c r="AZ1845" s="964">
        <v>0</v>
      </c>
      <c r="BA1845" s="964">
        <v>0</v>
      </c>
      <c r="BB1845" s="964">
        <v>0</v>
      </c>
      <c r="BC1845" s="922"/>
      <c r="BD1845" s="922"/>
      <c r="BE1845" s="922"/>
      <c r="BF1845" s="922"/>
      <c r="BG1845" s="964">
        <v>0</v>
      </c>
      <c r="BH1845" s="964">
        <v>0</v>
      </c>
      <c r="BI1845" s="922"/>
      <c r="BJ1845" s="1292">
        <v>0</v>
      </c>
      <c r="BK1845" s="916">
        <v>0</v>
      </c>
      <c r="BL1845" s="978">
        <v>0</v>
      </c>
    </row>
    <row r="1846" spans="1:64" s="923" customFormat="1" hidden="1">
      <c r="A1846" s="1022" t="s">
        <v>229</v>
      </c>
      <c r="B1846" s="875" t="s">
        <v>42</v>
      </c>
      <c r="C1846" s="871" t="s">
        <v>116</v>
      </c>
      <c r="D1846" s="914">
        <v>0</v>
      </c>
      <c r="E1846" s="922"/>
      <c r="F1846" s="922"/>
      <c r="G1846" s="964">
        <v>0</v>
      </c>
      <c r="H1846" s="964">
        <v>0</v>
      </c>
      <c r="I1846" s="922"/>
      <c r="J1846" s="964">
        <v>0</v>
      </c>
      <c r="K1846" s="964">
        <v>0</v>
      </c>
      <c r="L1846" s="964">
        <v>0</v>
      </c>
      <c r="M1846" s="964">
        <v>0</v>
      </c>
      <c r="N1846" s="965"/>
      <c r="O1846" s="964">
        <v>0</v>
      </c>
      <c r="P1846" s="964">
        <v>0</v>
      </c>
      <c r="Q1846" s="964">
        <v>0</v>
      </c>
      <c r="R1846" s="922"/>
      <c r="S1846" s="964">
        <v>0</v>
      </c>
      <c r="T1846" s="964">
        <v>0</v>
      </c>
      <c r="U1846" s="964">
        <v>0</v>
      </c>
      <c r="V1846" s="964">
        <v>0</v>
      </c>
      <c r="W1846" s="964">
        <v>0</v>
      </c>
      <c r="X1846" s="964">
        <v>0</v>
      </c>
      <c r="Y1846" s="964">
        <v>0</v>
      </c>
      <c r="Z1846" s="964">
        <v>0</v>
      </c>
      <c r="AA1846" s="922"/>
      <c r="AB1846" s="965">
        <v>0</v>
      </c>
      <c r="AC1846" s="965">
        <v>0</v>
      </c>
      <c r="AD1846" s="965">
        <v>0</v>
      </c>
      <c r="AE1846" s="965">
        <v>0</v>
      </c>
      <c r="AF1846" s="965">
        <v>0</v>
      </c>
      <c r="AG1846" s="965">
        <v>0</v>
      </c>
      <c r="AH1846" s="965">
        <v>0</v>
      </c>
      <c r="AI1846" s="965">
        <v>0</v>
      </c>
      <c r="AJ1846" s="965">
        <v>0</v>
      </c>
      <c r="AK1846" s="965">
        <v>0</v>
      </c>
      <c r="AL1846" s="965">
        <v>0</v>
      </c>
      <c r="AM1846" s="965">
        <v>0</v>
      </c>
      <c r="AN1846" s="965">
        <v>0</v>
      </c>
      <c r="AO1846" s="965">
        <v>0</v>
      </c>
      <c r="AP1846" s="965">
        <v>0</v>
      </c>
      <c r="AQ1846" s="964">
        <v>0</v>
      </c>
      <c r="AR1846" s="964">
        <v>0</v>
      </c>
      <c r="AS1846" s="964">
        <v>0</v>
      </c>
      <c r="AT1846" s="964">
        <v>0</v>
      </c>
      <c r="AU1846" s="964">
        <v>0</v>
      </c>
      <c r="AV1846" s="964">
        <v>0</v>
      </c>
      <c r="AW1846" s="964">
        <v>0</v>
      </c>
      <c r="AX1846" s="964">
        <v>0</v>
      </c>
      <c r="AY1846" s="964">
        <v>0</v>
      </c>
      <c r="AZ1846" s="955">
        <v>0</v>
      </c>
      <c r="BA1846" s="964">
        <v>0</v>
      </c>
      <c r="BB1846" s="964">
        <v>0</v>
      </c>
      <c r="BC1846" s="922"/>
      <c r="BD1846" s="922"/>
      <c r="BE1846" s="922"/>
      <c r="BF1846" s="922"/>
      <c r="BG1846" s="964">
        <v>0</v>
      </c>
      <c r="BH1846" s="964">
        <v>0</v>
      </c>
      <c r="BI1846" s="922"/>
      <c r="BJ1846" s="1292">
        <v>0</v>
      </c>
      <c r="BK1846" s="916">
        <v>0</v>
      </c>
      <c r="BL1846" s="979">
        <v>0</v>
      </c>
    </row>
    <row r="1847" spans="1:64" s="923" customFormat="1" hidden="1">
      <c r="A1847" s="1022" t="s">
        <v>230</v>
      </c>
      <c r="B1847" s="831" t="s">
        <v>15</v>
      </c>
      <c r="C1847" s="871" t="s">
        <v>117</v>
      </c>
      <c r="D1847" s="914">
        <v>0</v>
      </c>
      <c r="E1847" s="922"/>
      <c r="F1847" s="922"/>
      <c r="G1847" s="964">
        <v>0</v>
      </c>
      <c r="H1847" s="964">
        <v>0</v>
      </c>
      <c r="I1847" s="922"/>
      <c r="J1847" s="964">
        <v>0</v>
      </c>
      <c r="K1847" s="964">
        <v>0</v>
      </c>
      <c r="L1847" s="964">
        <v>0</v>
      </c>
      <c r="M1847" s="964">
        <v>0</v>
      </c>
      <c r="N1847" s="965"/>
      <c r="O1847" s="964">
        <v>0</v>
      </c>
      <c r="P1847" s="964">
        <v>0</v>
      </c>
      <c r="Q1847" s="964">
        <v>0</v>
      </c>
      <c r="R1847" s="922"/>
      <c r="S1847" s="964">
        <v>0</v>
      </c>
      <c r="T1847" s="964">
        <v>0</v>
      </c>
      <c r="U1847" s="964">
        <v>0</v>
      </c>
      <c r="V1847" s="964">
        <v>0</v>
      </c>
      <c r="W1847" s="964">
        <v>0</v>
      </c>
      <c r="X1847" s="964">
        <v>0</v>
      </c>
      <c r="Y1847" s="964">
        <v>0</v>
      </c>
      <c r="Z1847" s="964">
        <v>0</v>
      </c>
      <c r="AA1847" s="922"/>
      <c r="AB1847" s="965">
        <v>0</v>
      </c>
      <c r="AC1847" s="965">
        <v>0</v>
      </c>
      <c r="AD1847" s="965">
        <v>0</v>
      </c>
      <c r="AE1847" s="965">
        <v>0</v>
      </c>
      <c r="AF1847" s="965">
        <v>0</v>
      </c>
      <c r="AG1847" s="965">
        <v>0</v>
      </c>
      <c r="AH1847" s="965">
        <v>0</v>
      </c>
      <c r="AI1847" s="965">
        <v>0</v>
      </c>
      <c r="AJ1847" s="965">
        <v>0</v>
      </c>
      <c r="AK1847" s="965">
        <v>0</v>
      </c>
      <c r="AL1847" s="965">
        <v>0</v>
      </c>
      <c r="AM1847" s="965">
        <v>0</v>
      </c>
      <c r="AN1847" s="965">
        <v>0</v>
      </c>
      <c r="AO1847" s="965">
        <v>0</v>
      </c>
      <c r="AP1847" s="965">
        <v>0</v>
      </c>
      <c r="AQ1847" s="964">
        <v>0</v>
      </c>
      <c r="AR1847" s="964">
        <v>0</v>
      </c>
      <c r="AS1847" s="964">
        <v>0</v>
      </c>
      <c r="AT1847" s="964">
        <v>0</v>
      </c>
      <c r="AU1847" s="964">
        <v>0</v>
      </c>
      <c r="AV1847" s="964">
        <v>0</v>
      </c>
      <c r="AW1847" s="964">
        <v>0</v>
      </c>
      <c r="AX1847" s="964">
        <v>0</v>
      </c>
      <c r="AY1847" s="964">
        <v>0</v>
      </c>
      <c r="AZ1847" s="964">
        <v>0</v>
      </c>
      <c r="BA1847" s="955">
        <v>0</v>
      </c>
      <c r="BB1847" s="964">
        <v>0</v>
      </c>
      <c r="BC1847" s="922"/>
      <c r="BD1847" s="922"/>
      <c r="BE1847" s="922"/>
      <c r="BF1847" s="922"/>
      <c r="BG1847" s="964">
        <v>0</v>
      </c>
      <c r="BH1847" s="964">
        <v>0</v>
      </c>
      <c r="BI1847" s="922"/>
      <c r="BJ1847" s="1292">
        <v>0</v>
      </c>
      <c r="BK1847" s="916">
        <v>0</v>
      </c>
      <c r="BL1847" s="979">
        <v>0</v>
      </c>
    </row>
    <row r="1848" spans="1:64" s="923" customFormat="1" hidden="1">
      <c r="A1848" s="1022" t="s">
        <v>231</v>
      </c>
      <c r="B1848" s="1023" t="s">
        <v>16</v>
      </c>
      <c r="C1848" s="871" t="s">
        <v>118</v>
      </c>
      <c r="D1848" s="914">
        <v>0</v>
      </c>
      <c r="E1848" s="922"/>
      <c r="F1848" s="922"/>
      <c r="G1848" s="964">
        <v>0</v>
      </c>
      <c r="H1848" s="964">
        <v>0</v>
      </c>
      <c r="I1848" s="922"/>
      <c r="J1848" s="964">
        <v>0</v>
      </c>
      <c r="K1848" s="964">
        <v>0</v>
      </c>
      <c r="L1848" s="964">
        <v>0</v>
      </c>
      <c r="M1848" s="964">
        <v>0</v>
      </c>
      <c r="N1848" s="965"/>
      <c r="O1848" s="964">
        <v>0</v>
      </c>
      <c r="P1848" s="964">
        <v>0</v>
      </c>
      <c r="Q1848" s="964">
        <v>0</v>
      </c>
      <c r="R1848" s="922"/>
      <c r="S1848" s="964">
        <v>0</v>
      </c>
      <c r="T1848" s="964">
        <v>0</v>
      </c>
      <c r="U1848" s="964">
        <v>0</v>
      </c>
      <c r="V1848" s="964">
        <v>0</v>
      </c>
      <c r="W1848" s="964">
        <v>0</v>
      </c>
      <c r="X1848" s="964">
        <v>0</v>
      </c>
      <c r="Y1848" s="964">
        <v>0</v>
      </c>
      <c r="Z1848" s="964">
        <v>0</v>
      </c>
      <c r="AA1848" s="922"/>
      <c r="AB1848" s="965">
        <v>0</v>
      </c>
      <c r="AC1848" s="965">
        <v>0</v>
      </c>
      <c r="AD1848" s="965">
        <v>0</v>
      </c>
      <c r="AE1848" s="965">
        <v>0</v>
      </c>
      <c r="AF1848" s="965">
        <v>0</v>
      </c>
      <c r="AG1848" s="965">
        <v>0</v>
      </c>
      <c r="AH1848" s="965">
        <v>0</v>
      </c>
      <c r="AI1848" s="965">
        <v>0</v>
      </c>
      <c r="AJ1848" s="965">
        <v>0</v>
      </c>
      <c r="AK1848" s="965">
        <v>0</v>
      </c>
      <c r="AL1848" s="965">
        <v>0</v>
      </c>
      <c r="AM1848" s="965">
        <v>0</v>
      </c>
      <c r="AN1848" s="965">
        <v>0</v>
      </c>
      <c r="AO1848" s="965">
        <v>0</v>
      </c>
      <c r="AP1848" s="965">
        <v>0</v>
      </c>
      <c r="AQ1848" s="964">
        <v>0</v>
      </c>
      <c r="AR1848" s="964">
        <v>0</v>
      </c>
      <c r="AS1848" s="964">
        <v>0</v>
      </c>
      <c r="AT1848" s="964">
        <v>0</v>
      </c>
      <c r="AU1848" s="964">
        <v>0</v>
      </c>
      <c r="AV1848" s="964">
        <v>0</v>
      </c>
      <c r="AW1848" s="964">
        <v>0</v>
      </c>
      <c r="AX1848" s="964">
        <v>0</v>
      </c>
      <c r="AY1848" s="964">
        <v>0</v>
      </c>
      <c r="AZ1848" s="964">
        <v>0</v>
      </c>
      <c r="BA1848" s="964">
        <v>0</v>
      </c>
      <c r="BB1848" s="955">
        <v>0</v>
      </c>
      <c r="BC1848" s="922"/>
      <c r="BD1848" s="922"/>
      <c r="BE1848" s="922"/>
      <c r="BF1848" s="922"/>
      <c r="BG1848" s="964">
        <v>0</v>
      </c>
      <c r="BH1848" s="964">
        <v>0</v>
      </c>
      <c r="BI1848" s="922"/>
      <c r="BJ1848" s="1292">
        <v>0</v>
      </c>
      <c r="BK1848" s="916">
        <v>0</v>
      </c>
      <c r="BL1848" s="1294">
        <v>0</v>
      </c>
    </row>
    <row r="1849" spans="1:64" s="926" customFormat="1" hidden="1">
      <c r="A1849" s="1022" t="s">
        <v>232</v>
      </c>
      <c r="B1849" s="1023" t="s">
        <v>202</v>
      </c>
      <c r="C1849" s="1031"/>
      <c r="D1849" s="914">
        <v>0</v>
      </c>
      <c r="E1849" s="922"/>
      <c r="F1849" s="922"/>
      <c r="G1849" s="964">
        <v>0</v>
      </c>
      <c r="H1849" s="964">
        <v>0</v>
      </c>
      <c r="I1849" s="922"/>
      <c r="J1849" s="964">
        <v>0</v>
      </c>
      <c r="K1849" s="964">
        <v>0</v>
      </c>
      <c r="L1849" s="964">
        <v>0</v>
      </c>
      <c r="M1849" s="964">
        <v>0</v>
      </c>
      <c r="N1849" s="965"/>
      <c r="O1849" s="964">
        <v>0</v>
      </c>
      <c r="P1849" s="964">
        <v>0</v>
      </c>
      <c r="Q1849" s="964">
        <v>0</v>
      </c>
      <c r="R1849" s="922"/>
      <c r="S1849" s="964">
        <v>0</v>
      </c>
      <c r="T1849" s="964">
        <v>0</v>
      </c>
      <c r="U1849" s="964">
        <v>0</v>
      </c>
      <c r="V1849" s="964">
        <v>0</v>
      </c>
      <c r="W1849" s="964">
        <v>0</v>
      </c>
      <c r="X1849" s="964">
        <v>0</v>
      </c>
      <c r="Y1849" s="964">
        <v>0</v>
      </c>
      <c r="Z1849" s="964">
        <v>0</v>
      </c>
      <c r="AA1849" s="922"/>
      <c r="AB1849" s="965">
        <v>0</v>
      </c>
      <c r="AC1849" s="965">
        <v>0</v>
      </c>
      <c r="AD1849" s="965">
        <v>0</v>
      </c>
      <c r="AE1849" s="965">
        <v>0</v>
      </c>
      <c r="AF1849" s="965">
        <v>0</v>
      </c>
      <c r="AG1849" s="965">
        <v>0</v>
      </c>
      <c r="AH1849" s="965">
        <v>0</v>
      </c>
      <c r="AI1849" s="965">
        <v>0</v>
      </c>
      <c r="AJ1849" s="965">
        <v>0</v>
      </c>
      <c r="AK1849" s="965">
        <v>0</v>
      </c>
      <c r="AL1849" s="965">
        <v>0</v>
      </c>
      <c r="AM1849" s="965">
        <v>0</v>
      </c>
      <c r="AN1849" s="965">
        <v>0</v>
      </c>
      <c r="AO1849" s="965">
        <v>0</v>
      </c>
      <c r="AP1849" s="965">
        <v>0</v>
      </c>
      <c r="AQ1849" s="964">
        <v>0</v>
      </c>
      <c r="AR1849" s="964">
        <v>0</v>
      </c>
      <c r="AS1849" s="964">
        <v>0</v>
      </c>
      <c r="AT1849" s="964">
        <v>0</v>
      </c>
      <c r="AU1849" s="964">
        <v>0</v>
      </c>
      <c r="AV1849" s="964">
        <v>0</v>
      </c>
      <c r="AW1849" s="964">
        <v>0</v>
      </c>
      <c r="AX1849" s="964">
        <v>0</v>
      </c>
      <c r="AY1849" s="964">
        <v>0</v>
      </c>
      <c r="AZ1849" s="964">
        <v>0</v>
      </c>
      <c r="BA1849" s="964">
        <v>0</v>
      </c>
      <c r="BB1849" s="964">
        <v>0</v>
      </c>
      <c r="BC1849" s="970"/>
      <c r="BD1849" s="922"/>
      <c r="BE1849" s="922"/>
      <c r="BF1849" s="922"/>
      <c r="BG1849" s="964">
        <v>0</v>
      </c>
      <c r="BH1849" s="964">
        <v>0</v>
      </c>
      <c r="BI1849" s="922"/>
      <c r="BJ1849" s="1292">
        <v>0</v>
      </c>
      <c r="BK1849" s="916">
        <v>0</v>
      </c>
      <c r="BL1849" s="978">
        <v>0</v>
      </c>
    </row>
    <row r="1850" spans="1:64" s="910" customFormat="1" ht="15" hidden="1">
      <c r="A1850" s="1029" t="s">
        <v>66</v>
      </c>
      <c r="B1850" s="1030" t="s">
        <v>6</v>
      </c>
      <c r="C1850" s="1031" t="s">
        <v>119</v>
      </c>
      <c r="D1850" s="985">
        <v>0</v>
      </c>
      <c r="E1850" s="971"/>
      <c r="F1850" s="971"/>
      <c r="G1850" s="971"/>
      <c r="H1850" s="971"/>
      <c r="I1850" s="971"/>
      <c r="J1850" s="971"/>
      <c r="K1850" s="971"/>
      <c r="L1850" s="971"/>
      <c r="M1850" s="971"/>
      <c r="N1850" s="980"/>
      <c r="O1850" s="971"/>
      <c r="P1850" s="971"/>
      <c r="Q1850" s="971"/>
      <c r="R1850" s="971"/>
      <c r="S1850" s="981"/>
      <c r="T1850" s="981"/>
      <c r="U1850" s="981"/>
      <c r="V1850" s="981"/>
      <c r="W1850" s="981"/>
      <c r="X1850" s="981"/>
      <c r="Y1850" s="981"/>
      <c r="Z1850" s="982"/>
      <c r="AA1850" s="971"/>
      <c r="AB1850" s="983"/>
      <c r="AC1850" s="983"/>
      <c r="AD1850" s="983"/>
      <c r="AE1850" s="983"/>
      <c r="AF1850" s="983"/>
      <c r="AG1850" s="983"/>
      <c r="AH1850" s="983"/>
      <c r="AI1850" s="983"/>
      <c r="AJ1850" s="984"/>
      <c r="AK1850" s="984"/>
      <c r="AL1850" s="984"/>
      <c r="AM1850" s="984"/>
      <c r="AN1850" s="983"/>
      <c r="AO1850" s="983"/>
      <c r="AP1850" s="983"/>
      <c r="AQ1850" s="982"/>
      <c r="AR1850" s="982"/>
      <c r="AS1850" s="982"/>
      <c r="AT1850" s="982"/>
      <c r="AU1850" s="982"/>
      <c r="AV1850" s="982"/>
      <c r="AW1850" s="982"/>
      <c r="AX1850" s="982"/>
      <c r="AY1850" s="982"/>
      <c r="AZ1850" s="982"/>
      <c r="BA1850" s="982"/>
      <c r="BB1850" s="971"/>
      <c r="BC1850" s="955">
        <v>0</v>
      </c>
      <c r="BD1850" s="971"/>
      <c r="BE1850" s="971"/>
      <c r="BF1850" s="971"/>
      <c r="BG1850" s="971"/>
      <c r="BH1850" s="971"/>
      <c r="BI1850" s="971"/>
      <c r="BJ1850" s="1294">
        <v>0</v>
      </c>
      <c r="BK1850" s="913">
        <v>0</v>
      </c>
      <c r="BL1850" s="1294">
        <v>0</v>
      </c>
    </row>
    <row r="1851" spans="1:64" s="910" customFormat="1" hidden="1">
      <c r="A1851" s="1050" t="s">
        <v>67</v>
      </c>
      <c r="B1851" s="1051" t="s">
        <v>68</v>
      </c>
      <c r="C1851" s="1052" t="s">
        <v>120</v>
      </c>
      <c r="D1851" s="914">
        <v>0</v>
      </c>
      <c r="E1851" s="922"/>
      <c r="F1851" s="922"/>
      <c r="G1851" s="964">
        <v>0</v>
      </c>
      <c r="H1851" s="964">
        <v>0</v>
      </c>
      <c r="I1851" s="922"/>
      <c r="J1851" s="964">
        <v>0</v>
      </c>
      <c r="K1851" s="964">
        <v>0</v>
      </c>
      <c r="L1851" s="964">
        <v>0</v>
      </c>
      <c r="M1851" s="964">
        <v>0</v>
      </c>
      <c r="N1851" s="965"/>
      <c r="O1851" s="964">
        <v>0</v>
      </c>
      <c r="P1851" s="964">
        <v>0</v>
      </c>
      <c r="Q1851" s="964">
        <v>0</v>
      </c>
      <c r="R1851" s="922"/>
      <c r="S1851" s="964">
        <v>0</v>
      </c>
      <c r="T1851" s="964">
        <v>0</v>
      </c>
      <c r="U1851" s="964">
        <v>0</v>
      </c>
      <c r="V1851" s="964">
        <v>0</v>
      </c>
      <c r="W1851" s="964">
        <v>0</v>
      </c>
      <c r="X1851" s="964">
        <v>0</v>
      </c>
      <c r="Y1851" s="964">
        <v>0</v>
      </c>
      <c r="Z1851" s="964">
        <v>0</v>
      </c>
      <c r="AA1851" s="922"/>
      <c r="AB1851" s="965">
        <v>0</v>
      </c>
      <c r="AC1851" s="965">
        <v>0</v>
      </c>
      <c r="AD1851" s="965">
        <v>0</v>
      </c>
      <c r="AE1851" s="965">
        <v>0</v>
      </c>
      <c r="AF1851" s="965">
        <v>0</v>
      </c>
      <c r="AG1851" s="965">
        <v>0</v>
      </c>
      <c r="AH1851" s="965">
        <v>0</v>
      </c>
      <c r="AI1851" s="965">
        <v>0</v>
      </c>
      <c r="AJ1851" s="965">
        <v>0</v>
      </c>
      <c r="AK1851" s="965">
        <v>0</v>
      </c>
      <c r="AL1851" s="965">
        <v>0</v>
      </c>
      <c r="AM1851" s="965">
        <v>0</v>
      </c>
      <c r="AN1851" s="965">
        <v>0</v>
      </c>
      <c r="AO1851" s="965">
        <v>0</v>
      </c>
      <c r="AP1851" s="965">
        <v>0</v>
      </c>
      <c r="AQ1851" s="964">
        <v>0</v>
      </c>
      <c r="AR1851" s="964">
        <v>0</v>
      </c>
      <c r="AS1851" s="964">
        <v>0</v>
      </c>
      <c r="AT1851" s="964">
        <v>0</v>
      </c>
      <c r="AU1851" s="964">
        <v>0</v>
      </c>
      <c r="AV1851" s="964">
        <v>0</v>
      </c>
      <c r="AW1851" s="964">
        <v>0</v>
      </c>
      <c r="AX1851" s="964">
        <v>0</v>
      </c>
      <c r="AY1851" s="964">
        <v>0</v>
      </c>
      <c r="AZ1851" s="964">
        <v>0</v>
      </c>
      <c r="BA1851" s="964">
        <v>0</v>
      </c>
      <c r="BB1851" s="964">
        <v>0</v>
      </c>
      <c r="BC1851" s="922"/>
      <c r="BD1851" s="955">
        <v>0</v>
      </c>
      <c r="BE1851" s="922"/>
      <c r="BF1851" s="922"/>
      <c r="BG1851" s="964">
        <v>0</v>
      </c>
      <c r="BH1851" s="964">
        <v>0</v>
      </c>
      <c r="BI1851" s="922"/>
      <c r="BJ1851" s="1522">
        <v>0</v>
      </c>
      <c r="BK1851" s="974">
        <v>0</v>
      </c>
      <c r="BL1851" s="1522">
        <v>0</v>
      </c>
    </row>
    <row r="1852" spans="1:64" s="910" customFormat="1" hidden="1">
      <c r="A1852" s="1029" t="s">
        <v>145</v>
      </c>
      <c r="B1852" s="1053" t="s">
        <v>146</v>
      </c>
      <c r="C1852" s="1031" t="s">
        <v>121</v>
      </c>
      <c r="D1852" s="914">
        <v>0</v>
      </c>
      <c r="E1852" s="922"/>
      <c r="F1852" s="922"/>
      <c r="G1852" s="964">
        <v>0</v>
      </c>
      <c r="H1852" s="964">
        <v>0</v>
      </c>
      <c r="I1852" s="922"/>
      <c r="J1852" s="964">
        <v>0</v>
      </c>
      <c r="K1852" s="964">
        <v>0</v>
      </c>
      <c r="L1852" s="964">
        <v>0</v>
      </c>
      <c r="M1852" s="964">
        <v>0</v>
      </c>
      <c r="N1852" s="965"/>
      <c r="O1852" s="964">
        <v>0</v>
      </c>
      <c r="P1852" s="964">
        <v>0</v>
      </c>
      <c r="Q1852" s="964">
        <v>0</v>
      </c>
      <c r="R1852" s="922"/>
      <c r="S1852" s="964">
        <v>0</v>
      </c>
      <c r="T1852" s="964">
        <v>0</v>
      </c>
      <c r="U1852" s="964">
        <v>0</v>
      </c>
      <c r="V1852" s="964">
        <v>0</v>
      </c>
      <c r="W1852" s="964">
        <v>0</v>
      </c>
      <c r="X1852" s="964">
        <v>0</v>
      </c>
      <c r="Y1852" s="964">
        <v>0</v>
      </c>
      <c r="Z1852" s="964">
        <v>0</v>
      </c>
      <c r="AA1852" s="922"/>
      <c r="AB1852" s="965">
        <v>0</v>
      </c>
      <c r="AC1852" s="965">
        <v>0</v>
      </c>
      <c r="AD1852" s="965">
        <v>0</v>
      </c>
      <c r="AE1852" s="965">
        <v>0</v>
      </c>
      <c r="AF1852" s="965">
        <v>0</v>
      </c>
      <c r="AG1852" s="965">
        <v>0</v>
      </c>
      <c r="AH1852" s="965">
        <v>0</v>
      </c>
      <c r="AI1852" s="965">
        <v>0</v>
      </c>
      <c r="AJ1852" s="965">
        <v>0</v>
      </c>
      <c r="AK1852" s="965">
        <v>0</v>
      </c>
      <c r="AL1852" s="965">
        <v>0</v>
      </c>
      <c r="AM1852" s="965">
        <v>0</v>
      </c>
      <c r="AN1852" s="965">
        <v>0</v>
      </c>
      <c r="AO1852" s="965">
        <v>0</v>
      </c>
      <c r="AP1852" s="965">
        <v>0</v>
      </c>
      <c r="AQ1852" s="964">
        <v>0</v>
      </c>
      <c r="AR1852" s="964">
        <v>0</v>
      </c>
      <c r="AS1852" s="964">
        <v>0</v>
      </c>
      <c r="AT1852" s="964">
        <v>0</v>
      </c>
      <c r="AU1852" s="964">
        <v>0</v>
      </c>
      <c r="AV1852" s="964">
        <v>0</v>
      </c>
      <c r="AW1852" s="964">
        <v>0</v>
      </c>
      <c r="AX1852" s="964">
        <v>0</v>
      </c>
      <c r="AY1852" s="964">
        <v>0</v>
      </c>
      <c r="AZ1852" s="964">
        <v>0</v>
      </c>
      <c r="BA1852" s="964">
        <v>0</v>
      </c>
      <c r="BB1852" s="964">
        <v>0</v>
      </c>
      <c r="BC1852" s="922"/>
      <c r="BD1852" s="922"/>
      <c r="BE1852" s="955">
        <v>0</v>
      </c>
      <c r="BF1852" s="922"/>
      <c r="BG1852" s="964">
        <v>0</v>
      </c>
      <c r="BH1852" s="964">
        <v>0</v>
      </c>
      <c r="BI1852" s="922"/>
      <c r="BJ1852" s="1294">
        <v>0</v>
      </c>
      <c r="BK1852" s="913">
        <v>0</v>
      </c>
      <c r="BL1852" s="1294">
        <v>0</v>
      </c>
    </row>
    <row r="1853" spans="1:64" hidden="1">
      <c r="A1853" s="1044" t="s">
        <v>147</v>
      </c>
      <c r="B1853" s="1054" t="s">
        <v>148</v>
      </c>
      <c r="C1853" s="1045" t="s">
        <v>122</v>
      </c>
      <c r="D1853" s="914">
        <v>0</v>
      </c>
      <c r="E1853" s="922"/>
      <c r="F1853" s="922"/>
      <c r="G1853" s="964">
        <v>0</v>
      </c>
      <c r="H1853" s="964">
        <v>0</v>
      </c>
      <c r="I1853" s="922"/>
      <c r="J1853" s="964">
        <v>0</v>
      </c>
      <c r="K1853" s="964">
        <v>0</v>
      </c>
      <c r="L1853" s="964">
        <v>0</v>
      </c>
      <c r="M1853" s="964">
        <v>0</v>
      </c>
      <c r="N1853" s="965"/>
      <c r="O1853" s="964">
        <v>0</v>
      </c>
      <c r="P1853" s="964">
        <v>0</v>
      </c>
      <c r="Q1853" s="964">
        <v>0</v>
      </c>
      <c r="R1853" s="922"/>
      <c r="S1853" s="964">
        <v>0</v>
      </c>
      <c r="T1853" s="964">
        <v>0</v>
      </c>
      <c r="U1853" s="964">
        <v>0</v>
      </c>
      <c r="V1853" s="964">
        <v>0</v>
      </c>
      <c r="W1853" s="964">
        <v>0</v>
      </c>
      <c r="X1853" s="964">
        <v>0</v>
      </c>
      <c r="Y1853" s="964">
        <v>0</v>
      </c>
      <c r="Z1853" s="964">
        <v>0</v>
      </c>
      <c r="AA1853" s="922"/>
      <c r="AB1853" s="965">
        <v>0</v>
      </c>
      <c r="AC1853" s="965">
        <v>0</v>
      </c>
      <c r="AD1853" s="965">
        <v>0</v>
      </c>
      <c r="AE1853" s="965">
        <v>0</v>
      </c>
      <c r="AF1853" s="965">
        <v>0</v>
      </c>
      <c r="AG1853" s="965">
        <v>0</v>
      </c>
      <c r="AH1853" s="965">
        <v>0</v>
      </c>
      <c r="AI1853" s="965">
        <v>0</v>
      </c>
      <c r="AJ1853" s="965">
        <v>0</v>
      </c>
      <c r="AK1853" s="965">
        <v>0</v>
      </c>
      <c r="AL1853" s="965">
        <v>0</v>
      </c>
      <c r="AM1853" s="965">
        <v>0</v>
      </c>
      <c r="AN1853" s="965">
        <v>0</v>
      </c>
      <c r="AO1853" s="965">
        <v>0</v>
      </c>
      <c r="AP1853" s="965">
        <v>0</v>
      </c>
      <c r="AQ1853" s="964">
        <v>0</v>
      </c>
      <c r="AR1853" s="964">
        <v>0</v>
      </c>
      <c r="AS1853" s="964">
        <v>0</v>
      </c>
      <c r="AT1853" s="964">
        <v>0</v>
      </c>
      <c r="AU1853" s="964">
        <v>0</v>
      </c>
      <c r="AV1853" s="964">
        <v>0</v>
      </c>
      <c r="AW1853" s="964">
        <v>0</v>
      </c>
      <c r="AX1853" s="964">
        <v>0</v>
      </c>
      <c r="AY1853" s="964">
        <v>0</v>
      </c>
      <c r="AZ1853" s="964">
        <v>0</v>
      </c>
      <c r="BA1853" s="964">
        <v>0</v>
      </c>
      <c r="BB1853" s="964">
        <v>0</v>
      </c>
      <c r="BC1853" s="922"/>
      <c r="BD1853" s="922"/>
      <c r="BE1853" s="922"/>
      <c r="BF1853" s="955">
        <v>0</v>
      </c>
      <c r="BG1853" s="964">
        <v>0</v>
      </c>
      <c r="BH1853" s="964">
        <v>0</v>
      </c>
      <c r="BI1853" s="922"/>
      <c r="BJ1853" s="1523">
        <v>0</v>
      </c>
      <c r="BK1853" s="913">
        <v>0</v>
      </c>
      <c r="BL1853" s="1523">
        <v>0</v>
      </c>
    </row>
    <row r="1854" spans="1:64" hidden="1">
      <c r="A1854" s="1044" t="s">
        <v>149</v>
      </c>
      <c r="B1854" s="1054" t="s">
        <v>157</v>
      </c>
      <c r="C1854" s="1045" t="s">
        <v>162</v>
      </c>
      <c r="D1854" s="914"/>
      <c r="E1854" s="922"/>
      <c r="F1854" s="922"/>
      <c r="G1854" s="964">
        <v>0</v>
      </c>
      <c r="H1854" s="964">
        <v>0</v>
      </c>
      <c r="I1854" s="922"/>
      <c r="J1854" s="964">
        <v>0</v>
      </c>
      <c r="K1854" s="964">
        <v>0</v>
      </c>
      <c r="L1854" s="964">
        <v>0</v>
      </c>
      <c r="M1854" s="964">
        <v>0</v>
      </c>
      <c r="N1854" s="965"/>
      <c r="O1854" s="964">
        <v>0</v>
      </c>
      <c r="P1854" s="964">
        <v>0</v>
      </c>
      <c r="Q1854" s="964">
        <v>0</v>
      </c>
      <c r="R1854" s="922"/>
      <c r="S1854" s="964">
        <v>0</v>
      </c>
      <c r="T1854" s="964">
        <v>0</v>
      </c>
      <c r="U1854" s="964">
        <v>0</v>
      </c>
      <c r="V1854" s="964">
        <v>0</v>
      </c>
      <c r="W1854" s="964">
        <v>0</v>
      </c>
      <c r="X1854" s="964">
        <v>0</v>
      </c>
      <c r="Y1854" s="964">
        <v>0</v>
      </c>
      <c r="Z1854" s="964">
        <v>0</v>
      </c>
      <c r="AA1854" s="922"/>
      <c r="AB1854" s="965">
        <v>0</v>
      </c>
      <c r="AC1854" s="965">
        <v>0</v>
      </c>
      <c r="AD1854" s="965">
        <v>0</v>
      </c>
      <c r="AE1854" s="965">
        <v>0</v>
      </c>
      <c r="AF1854" s="965">
        <v>0</v>
      </c>
      <c r="AG1854" s="965">
        <v>0</v>
      </c>
      <c r="AH1854" s="965">
        <v>0</v>
      </c>
      <c r="AI1854" s="965">
        <v>0</v>
      </c>
      <c r="AJ1854" s="965">
        <v>0</v>
      </c>
      <c r="AK1854" s="965">
        <v>0</v>
      </c>
      <c r="AL1854" s="965">
        <v>0</v>
      </c>
      <c r="AM1854" s="965">
        <v>0</v>
      </c>
      <c r="AN1854" s="965">
        <v>0</v>
      </c>
      <c r="AO1854" s="965">
        <v>0</v>
      </c>
      <c r="AP1854" s="965">
        <v>0</v>
      </c>
      <c r="AQ1854" s="964">
        <v>0</v>
      </c>
      <c r="AR1854" s="964">
        <v>0</v>
      </c>
      <c r="AS1854" s="964">
        <v>0</v>
      </c>
      <c r="AT1854" s="964">
        <v>0</v>
      </c>
      <c r="AU1854" s="964">
        <v>0</v>
      </c>
      <c r="AV1854" s="964">
        <v>0</v>
      </c>
      <c r="AW1854" s="964">
        <v>0</v>
      </c>
      <c r="AX1854" s="964">
        <v>0</v>
      </c>
      <c r="AY1854" s="964">
        <v>0</v>
      </c>
      <c r="AZ1854" s="964">
        <v>0</v>
      </c>
      <c r="BA1854" s="964">
        <v>0</v>
      </c>
      <c r="BB1854" s="964">
        <v>0</v>
      </c>
      <c r="BC1854" s="922"/>
      <c r="BD1854" s="922"/>
      <c r="BE1854" s="922"/>
      <c r="BF1854" s="922"/>
      <c r="BG1854" s="955">
        <v>0</v>
      </c>
      <c r="BH1854" s="964">
        <v>0</v>
      </c>
      <c r="BI1854" s="922"/>
      <c r="BJ1854" s="1294">
        <v>0</v>
      </c>
      <c r="BK1854" s="913">
        <v>0</v>
      </c>
      <c r="BL1854" s="1294">
        <v>0</v>
      </c>
    </row>
    <row r="1855" spans="1:64" hidden="1">
      <c r="A1855" s="1044" t="s">
        <v>77</v>
      </c>
      <c r="B1855" s="1054" t="s">
        <v>158</v>
      </c>
      <c r="C1855" s="1045" t="s">
        <v>163</v>
      </c>
      <c r="D1855" s="914"/>
      <c r="E1855" s="922"/>
      <c r="F1855" s="922"/>
      <c r="G1855" s="964">
        <v>0</v>
      </c>
      <c r="H1855" s="964">
        <v>0</v>
      </c>
      <c r="I1855" s="922"/>
      <c r="J1855" s="964">
        <v>0</v>
      </c>
      <c r="K1855" s="964">
        <v>0</v>
      </c>
      <c r="L1855" s="964">
        <v>0</v>
      </c>
      <c r="M1855" s="964">
        <v>0</v>
      </c>
      <c r="N1855" s="965"/>
      <c r="O1855" s="964">
        <v>0</v>
      </c>
      <c r="P1855" s="964">
        <v>0</v>
      </c>
      <c r="Q1855" s="964">
        <v>0</v>
      </c>
      <c r="R1855" s="922"/>
      <c r="S1855" s="964">
        <v>0</v>
      </c>
      <c r="T1855" s="964">
        <v>0</v>
      </c>
      <c r="U1855" s="964">
        <v>0</v>
      </c>
      <c r="V1855" s="964">
        <v>0</v>
      </c>
      <c r="W1855" s="964">
        <v>0</v>
      </c>
      <c r="X1855" s="964">
        <v>0</v>
      </c>
      <c r="Y1855" s="964">
        <v>0</v>
      </c>
      <c r="Z1855" s="964">
        <v>0</v>
      </c>
      <c r="AA1855" s="922"/>
      <c r="AB1855" s="965">
        <v>0</v>
      </c>
      <c r="AC1855" s="965">
        <v>0</v>
      </c>
      <c r="AD1855" s="965">
        <v>0</v>
      </c>
      <c r="AE1855" s="965">
        <v>0</v>
      </c>
      <c r="AF1855" s="965">
        <v>0</v>
      </c>
      <c r="AG1855" s="965">
        <v>0</v>
      </c>
      <c r="AH1855" s="965">
        <v>0</v>
      </c>
      <c r="AI1855" s="965">
        <v>0</v>
      </c>
      <c r="AJ1855" s="965">
        <v>0</v>
      </c>
      <c r="AK1855" s="965">
        <v>0</v>
      </c>
      <c r="AL1855" s="965">
        <v>0</v>
      </c>
      <c r="AM1855" s="965">
        <v>0</v>
      </c>
      <c r="AN1855" s="965">
        <v>0</v>
      </c>
      <c r="AO1855" s="965">
        <v>0</v>
      </c>
      <c r="AP1855" s="965">
        <v>0</v>
      </c>
      <c r="AQ1855" s="964">
        <v>0</v>
      </c>
      <c r="AR1855" s="964">
        <v>0</v>
      </c>
      <c r="AS1855" s="964">
        <v>0</v>
      </c>
      <c r="AT1855" s="964">
        <v>0</v>
      </c>
      <c r="AU1855" s="964">
        <v>0</v>
      </c>
      <c r="AV1855" s="964">
        <v>0</v>
      </c>
      <c r="AW1855" s="964">
        <v>0</v>
      </c>
      <c r="AX1855" s="964">
        <v>0</v>
      </c>
      <c r="AY1855" s="964">
        <v>0</v>
      </c>
      <c r="AZ1855" s="964">
        <v>0</v>
      </c>
      <c r="BA1855" s="964">
        <v>0</v>
      </c>
      <c r="BB1855" s="964">
        <v>0</v>
      </c>
      <c r="BC1855" s="922"/>
      <c r="BD1855" s="922"/>
      <c r="BE1855" s="922"/>
      <c r="BF1855" s="922"/>
      <c r="BG1855" s="964">
        <v>0</v>
      </c>
      <c r="BH1855" s="955">
        <v>0</v>
      </c>
      <c r="BI1855" s="922"/>
      <c r="BJ1855" s="1294">
        <v>0</v>
      </c>
      <c r="BK1855" s="913">
        <v>0</v>
      </c>
      <c r="BL1855" s="1294">
        <v>0</v>
      </c>
    </row>
    <row r="1856" spans="1:64" hidden="1">
      <c r="A1856" s="1046"/>
      <c r="B1856" s="1047" t="s">
        <v>150</v>
      </c>
      <c r="C1856" s="881"/>
      <c r="D1856" s="914"/>
      <c r="E1856" s="922"/>
      <c r="F1856" s="922"/>
      <c r="G1856" s="922"/>
      <c r="H1856" s="922"/>
      <c r="I1856" s="922"/>
      <c r="J1856" s="922"/>
      <c r="K1856" s="922"/>
      <c r="L1856" s="922"/>
      <c r="M1856" s="922"/>
      <c r="N1856" s="961"/>
      <c r="O1856" s="922"/>
      <c r="P1856" s="922"/>
      <c r="Q1856" s="922"/>
      <c r="R1856" s="922"/>
      <c r="S1856" s="922"/>
      <c r="T1856" s="922"/>
      <c r="U1856" s="922"/>
      <c r="V1856" s="922"/>
      <c r="W1856" s="922"/>
      <c r="X1856" s="922"/>
      <c r="Y1856" s="922"/>
      <c r="Z1856" s="922"/>
      <c r="AA1856" s="922"/>
      <c r="AB1856" s="961"/>
      <c r="AC1856" s="961"/>
      <c r="AD1856" s="961"/>
      <c r="AE1856" s="961"/>
      <c r="AF1856" s="961"/>
      <c r="AG1856" s="961"/>
      <c r="AH1856" s="961"/>
      <c r="AI1856" s="961"/>
      <c r="AJ1856" s="961"/>
      <c r="AK1856" s="961"/>
      <c r="AL1856" s="961"/>
      <c r="AM1856" s="961"/>
      <c r="AN1856" s="961"/>
      <c r="AO1856" s="961"/>
      <c r="AP1856" s="961"/>
      <c r="AQ1856" s="922"/>
      <c r="AR1856" s="922"/>
      <c r="AS1856" s="922"/>
      <c r="AT1856" s="922"/>
      <c r="AU1856" s="922"/>
      <c r="AV1856" s="922"/>
      <c r="AW1856" s="922"/>
      <c r="AX1856" s="922"/>
      <c r="AY1856" s="922"/>
      <c r="AZ1856" s="922"/>
      <c r="BA1856" s="922"/>
      <c r="BB1856" s="922"/>
      <c r="BC1856" s="922"/>
      <c r="BD1856" s="922"/>
      <c r="BE1856" s="922"/>
      <c r="BF1856" s="922"/>
      <c r="BG1856" s="922"/>
      <c r="BH1856" s="922"/>
      <c r="BI1856" s="922"/>
      <c r="BJ1856" s="1299"/>
      <c r="BK1856" s="933"/>
      <c r="BL1856" s="1299"/>
    </row>
    <row r="1857" spans="1:64" s="910" customFormat="1" ht="15" hidden="1">
      <c r="A1857" s="1032"/>
      <c r="B1857" s="934" t="s">
        <v>151</v>
      </c>
      <c r="C1857" s="934"/>
      <c r="D1857" s="905">
        <v>0</v>
      </c>
      <c r="E1857" s="955">
        <v>0</v>
      </c>
      <c r="F1857" s="955">
        <v>0</v>
      </c>
      <c r="G1857" s="955">
        <v>0</v>
      </c>
      <c r="H1857" s="955">
        <v>0</v>
      </c>
      <c r="I1857" s="955">
        <v>0</v>
      </c>
      <c r="J1857" s="955">
        <v>0</v>
      </c>
      <c r="K1857" s="955">
        <v>0</v>
      </c>
      <c r="L1857" s="955">
        <v>0</v>
      </c>
      <c r="M1857" s="955">
        <v>0</v>
      </c>
      <c r="N1857" s="935">
        <v>0</v>
      </c>
      <c r="O1857" s="955">
        <v>0</v>
      </c>
      <c r="P1857" s="955">
        <v>0</v>
      </c>
      <c r="Q1857" s="955">
        <v>0</v>
      </c>
      <c r="R1857" s="955">
        <v>0</v>
      </c>
      <c r="S1857" s="955">
        <v>0</v>
      </c>
      <c r="T1857" s="955">
        <v>0</v>
      </c>
      <c r="U1857" s="955">
        <v>0</v>
      </c>
      <c r="V1857" s="955">
        <v>0</v>
      </c>
      <c r="W1857" s="955">
        <v>0</v>
      </c>
      <c r="X1857" s="955">
        <v>0</v>
      </c>
      <c r="Y1857" s="955">
        <v>0</v>
      </c>
      <c r="Z1857" s="955">
        <v>0</v>
      </c>
      <c r="AA1857" s="955">
        <v>0</v>
      </c>
      <c r="AB1857" s="935">
        <v>0</v>
      </c>
      <c r="AC1857" s="935">
        <v>0</v>
      </c>
      <c r="AD1857" s="935">
        <v>0</v>
      </c>
      <c r="AE1857" s="935">
        <v>0</v>
      </c>
      <c r="AF1857" s="935">
        <v>0</v>
      </c>
      <c r="AG1857" s="935">
        <v>0</v>
      </c>
      <c r="AH1857" s="935">
        <v>0</v>
      </c>
      <c r="AI1857" s="935">
        <v>0</v>
      </c>
      <c r="AJ1857" s="935">
        <v>0</v>
      </c>
      <c r="AK1857" s="935">
        <v>0</v>
      </c>
      <c r="AL1857" s="935">
        <v>0</v>
      </c>
      <c r="AM1857" s="935">
        <v>0</v>
      </c>
      <c r="AN1857" s="935">
        <v>0</v>
      </c>
      <c r="AO1857" s="935">
        <v>0</v>
      </c>
      <c r="AP1857" s="935">
        <v>0</v>
      </c>
      <c r="AQ1857" s="955">
        <v>0</v>
      </c>
      <c r="AR1857" s="955">
        <v>0</v>
      </c>
      <c r="AS1857" s="955">
        <v>0</v>
      </c>
      <c r="AT1857" s="955">
        <v>0</v>
      </c>
      <c r="AU1857" s="955">
        <v>0</v>
      </c>
      <c r="AV1857" s="955">
        <v>0</v>
      </c>
      <c r="AW1857" s="955">
        <v>0</v>
      </c>
      <c r="AX1857" s="955">
        <v>0</v>
      </c>
      <c r="AY1857" s="955">
        <v>0</v>
      </c>
      <c r="AZ1857" s="955">
        <v>0</v>
      </c>
      <c r="BA1857" s="955">
        <v>0</v>
      </c>
      <c r="BB1857" s="955">
        <v>0</v>
      </c>
      <c r="BC1857" s="955">
        <v>0</v>
      </c>
      <c r="BD1857" s="955">
        <v>0</v>
      </c>
      <c r="BE1857" s="955">
        <v>0</v>
      </c>
      <c r="BF1857" s="955">
        <v>0</v>
      </c>
      <c r="BG1857" s="955">
        <v>0</v>
      </c>
      <c r="BH1857" s="955">
        <v>0</v>
      </c>
      <c r="BI1857" s="955"/>
      <c r="BJ1857" s="936" t="s">
        <v>152</v>
      </c>
      <c r="BK1857" s="937" t="s">
        <v>152</v>
      </c>
      <c r="BL1857" s="937" t="s">
        <v>152</v>
      </c>
    </row>
    <row r="1858" spans="1:64" s="910" customFormat="1" ht="15" hidden="1">
      <c r="A1858" s="1032"/>
      <c r="B1858" s="934" t="s">
        <v>340</v>
      </c>
      <c r="C1858" s="934"/>
      <c r="D1858" s="905">
        <v>0</v>
      </c>
      <c r="E1858" s="907">
        <v>0</v>
      </c>
      <c r="F1858" s="907">
        <v>0</v>
      </c>
      <c r="G1858" s="907">
        <v>0</v>
      </c>
      <c r="H1858" s="907">
        <v>0</v>
      </c>
      <c r="I1858" s="907">
        <v>0</v>
      </c>
      <c r="J1858" s="907">
        <v>0</v>
      </c>
      <c r="K1858" s="907">
        <v>0</v>
      </c>
      <c r="L1858" s="907">
        <v>0</v>
      </c>
      <c r="M1858" s="907">
        <v>0</v>
      </c>
      <c r="N1858" s="935">
        <v>0</v>
      </c>
      <c r="O1858" s="907">
        <v>0</v>
      </c>
      <c r="P1858" s="907">
        <v>0</v>
      </c>
      <c r="Q1858" s="907">
        <v>0</v>
      </c>
      <c r="R1858" s="907">
        <v>0</v>
      </c>
      <c r="S1858" s="907">
        <v>0</v>
      </c>
      <c r="T1858" s="907">
        <v>0</v>
      </c>
      <c r="U1858" s="907">
        <v>0</v>
      </c>
      <c r="V1858" s="907">
        <v>0</v>
      </c>
      <c r="W1858" s="907">
        <v>0</v>
      </c>
      <c r="X1858" s="907">
        <v>0</v>
      </c>
      <c r="Y1858" s="907">
        <v>0</v>
      </c>
      <c r="Z1858" s="907">
        <v>0</v>
      </c>
      <c r="AA1858" s="907">
        <v>0</v>
      </c>
      <c r="AB1858" s="917">
        <v>0</v>
      </c>
      <c r="AC1858" s="917">
        <v>0</v>
      </c>
      <c r="AD1858" s="917">
        <v>0</v>
      </c>
      <c r="AE1858" s="917">
        <v>0</v>
      </c>
      <c r="AF1858" s="917">
        <v>0</v>
      </c>
      <c r="AG1858" s="917">
        <v>0</v>
      </c>
      <c r="AH1858" s="917">
        <v>0</v>
      </c>
      <c r="AI1858" s="917">
        <v>0</v>
      </c>
      <c r="AJ1858" s="917">
        <v>0</v>
      </c>
      <c r="AK1858" s="917">
        <v>0</v>
      </c>
      <c r="AL1858" s="917">
        <v>0</v>
      </c>
      <c r="AM1858" s="917">
        <v>0</v>
      </c>
      <c r="AN1858" s="917">
        <v>0</v>
      </c>
      <c r="AO1858" s="917">
        <v>0</v>
      </c>
      <c r="AP1858" s="917">
        <v>0</v>
      </c>
      <c r="AQ1858" s="907">
        <v>0</v>
      </c>
      <c r="AR1858" s="907">
        <v>0</v>
      </c>
      <c r="AS1858" s="907">
        <v>0</v>
      </c>
      <c r="AT1858" s="907">
        <v>0</v>
      </c>
      <c r="AU1858" s="907">
        <v>0</v>
      </c>
      <c r="AV1858" s="907">
        <v>0</v>
      </c>
      <c r="AW1858" s="907">
        <v>0</v>
      </c>
      <c r="AX1858" s="907">
        <v>0</v>
      </c>
      <c r="AY1858" s="907">
        <v>0</v>
      </c>
      <c r="AZ1858" s="907">
        <v>0</v>
      </c>
      <c r="BA1858" s="907">
        <v>0</v>
      </c>
      <c r="BB1858" s="907">
        <v>0</v>
      </c>
      <c r="BC1858" s="907">
        <v>0</v>
      </c>
      <c r="BD1858" s="907">
        <v>0</v>
      </c>
      <c r="BE1858" s="907">
        <v>0</v>
      </c>
      <c r="BF1858" s="907">
        <v>0</v>
      </c>
      <c r="BG1858" s="907">
        <v>0</v>
      </c>
      <c r="BH1858" s="907">
        <v>0</v>
      </c>
      <c r="BI1858" s="907"/>
      <c r="BJ1858" s="936" t="s">
        <v>152</v>
      </c>
      <c r="BK1858" s="937" t="s">
        <v>152</v>
      </c>
      <c r="BL1858" s="937" t="s">
        <v>152</v>
      </c>
    </row>
    <row r="1859" spans="1:64" hidden="1"/>
    <row r="1860" spans="1:64" hidden="1"/>
    <row r="1861" spans="1:64" hidden="1"/>
    <row r="1862" spans="1:64" hidden="1">
      <c r="A1862" s="874" t="s">
        <v>289</v>
      </c>
      <c r="B1862" s="874"/>
      <c r="C1862" s="1488"/>
      <c r="D1862" s="887"/>
      <c r="AG1862" s="890"/>
    </row>
    <row r="1863" spans="1:64" hidden="1">
      <c r="A1863" s="910" t="s">
        <v>413</v>
      </c>
      <c r="B1863" s="910"/>
      <c r="C1863" s="910"/>
      <c r="D1863" s="910"/>
      <c r="E1863" s="910"/>
      <c r="F1863" s="910"/>
      <c r="G1863" s="910"/>
      <c r="H1863" s="910"/>
      <c r="I1863" s="910"/>
      <c r="J1863" s="910"/>
      <c r="K1863" s="910"/>
      <c r="L1863" s="910"/>
      <c r="M1863" s="910"/>
      <c r="N1863" s="930"/>
      <c r="O1863" s="910"/>
      <c r="P1863" s="910"/>
      <c r="Q1863" s="910"/>
      <c r="R1863" s="910"/>
      <c r="S1863" s="910"/>
      <c r="T1863" s="910"/>
      <c r="U1863" s="910"/>
      <c r="V1863" s="910"/>
      <c r="W1863" s="910"/>
      <c r="X1863" s="910"/>
      <c r="Y1863" s="910"/>
      <c r="AA1863" s="910"/>
      <c r="AB1863" s="930"/>
      <c r="AC1863" s="930"/>
      <c r="AD1863" s="930"/>
      <c r="AE1863" s="930"/>
      <c r="AF1863" s="930"/>
      <c r="AG1863" s="930"/>
      <c r="AH1863" s="930"/>
      <c r="AI1863" s="930"/>
      <c r="AN1863" s="930"/>
      <c r="AO1863" s="930"/>
    </row>
    <row r="1864" spans="1:64" hidden="1"/>
    <row r="1865" spans="1:64" hidden="1"/>
    <row r="1866" spans="1:64" hidden="1">
      <c r="A1866" s="1511" t="s">
        <v>19</v>
      </c>
      <c r="B1866" s="1512" t="s">
        <v>20</v>
      </c>
      <c r="C1866" s="1511" t="s">
        <v>21</v>
      </c>
      <c r="D1866" s="1513" t="s">
        <v>22</v>
      </c>
      <c r="E1866" s="1714" t="s">
        <v>341</v>
      </c>
      <c r="F1866" s="1715"/>
      <c r="G1866" s="1715"/>
      <c r="H1866" s="1715"/>
      <c r="I1866" s="1715"/>
      <c r="J1866" s="1715"/>
      <c r="K1866" s="1715"/>
      <c r="L1866" s="1715"/>
      <c r="M1866" s="1715"/>
      <c r="N1866" s="1715"/>
      <c r="O1866" s="1715"/>
      <c r="P1866" s="1715"/>
      <c r="Q1866" s="1715"/>
      <c r="R1866" s="1715"/>
      <c r="S1866" s="1715"/>
      <c r="T1866" s="1715"/>
      <c r="U1866" s="1715"/>
      <c r="V1866" s="1715"/>
      <c r="W1866" s="1715"/>
      <c r="X1866" s="1715"/>
      <c r="Y1866" s="1715"/>
      <c r="Z1866" s="1715"/>
      <c r="AA1866" s="1715"/>
      <c r="AB1866" s="1715"/>
      <c r="AC1866" s="1715"/>
      <c r="AD1866" s="1715"/>
      <c r="AE1866" s="1715"/>
      <c r="AF1866" s="1715"/>
      <c r="AG1866" s="1715"/>
      <c r="AH1866" s="1715"/>
      <c r="AI1866" s="1715"/>
      <c r="AJ1866" s="1715"/>
      <c r="AK1866" s="1715"/>
      <c r="AL1866" s="1715"/>
      <c r="AM1866" s="1715"/>
      <c r="AN1866" s="1715"/>
      <c r="AO1866" s="1715"/>
      <c r="AP1866" s="1715"/>
      <c r="AQ1866" s="1715"/>
      <c r="AR1866" s="1715"/>
      <c r="AS1866" s="1715"/>
      <c r="AT1866" s="1715"/>
      <c r="AU1866" s="1715"/>
      <c r="AV1866" s="1715"/>
      <c r="AW1866" s="1715"/>
      <c r="AX1866" s="1715"/>
      <c r="AY1866" s="1715"/>
      <c r="AZ1866" s="1715"/>
      <c r="BA1866" s="1715"/>
      <c r="BB1866" s="1715"/>
      <c r="BC1866" s="1715"/>
      <c r="BD1866" s="1715"/>
      <c r="BE1866" s="1715"/>
      <c r="BF1866" s="1715"/>
      <c r="BG1866" s="1521"/>
      <c r="BH1866" s="1521"/>
      <c r="BI1866" s="1515" t="s">
        <v>23</v>
      </c>
      <c r="BJ1866" s="1516" t="s">
        <v>24</v>
      </c>
      <c r="BK1866" s="1517" t="s">
        <v>25</v>
      </c>
      <c r="BL1866" s="1518" t="s">
        <v>22</v>
      </c>
    </row>
    <row r="1867" spans="1:64" ht="30.6" hidden="1">
      <c r="A1867" s="1048"/>
      <c r="B1867" s="1049"/>
      <c r="C1867" s="1048"/>
      <c r="D1867" s="946" t="s">
        <v>339</v>
      </c>
      <c r="E1867" s="947" t="s">
        <v>26</v>
      </c>
      <c r="F1867" s="947" t="s">
        <v>29</v>
      </c>
      <c r="G1867" s="947" t="s">
        <v>130</v>
      </c>
      <c r="H1867" s="947" t="s">
        <v>131</v>
      </c>
      <c r="I1867" s="947" t="s">
        <v>55</v>
      </c>
      <c r="J1867" s="947" t="s">
        <v>133</v>
      </c>
      <c r="K1867" s="947" t="s">
        <v>136</v>
      </c>
      <c r="L1867" s="948" t="s">
        <v>137</v>
      </c>
      <c r="M1867" s="947" t="s">
        <v>135</v>
      </c>
      <c r="N1867" s="949"/>
      <c r="O1867" s="947" t="s">
        <v>138</v>
      </c>
      <c r="P1867" s="947" t="s">
        <v>139</v>
      </c>
      <c r="Q1867" s="947" t="s">
        <v>140</v>
      </c>
      <c r="R1867" s="947" t="s">
        <v>173</v>
      </c>
      <c r="S1867" s="878" t="s">
        <v>97</v>
      </c>
      <c r="T1867" s="878" t="s">
        <v>98</v>
      </c>
      <c r="U1867" s="948" t="s">
        <v>99</v>
      </c>
      <c r="V1867" s="948" t="s">
        <v>206</v>
      </c>
      <c r="W1867" s="948" t="s">
        <v>207</v>
      </c>
      <c r="X1867" s="947" t="s">
        <v>100</v>
      </c>
      <c r="Y1867" s="947" t="s">
        <v>101</v>
      </c>
      <c r="Z1867" s="947" t="s">
        <v>102</v>
      </c>
      <c r="AA1867" s="947" t="s">
        <v>69</v>
      </c>
      <c r="AB1867" s="949" t="s">
        <v>103</v>
      </c>
      <c r="AC1867" s="949" t="s">
        <v>104</v>
      </c>
      <c r="AD1867" s="949" t="s">
        <v>107</v>
      </c>
      <c r="AE1867" s="949" t="s">
        <v>108</v>
      </c>
      <c r="AF1867" s="949" t="s">
        <v>109</v>
      </c>
      <c r="AG1867" s="949" t="s">
        <v>110</v>
      </c>
      <c r="AH1867" s="949" t="s">
        <v>105</v>
      </c>
      <c r="AI1867" s="949" t="s">
        <v>106</v>
      </c>
      <c r="AJ1867" s="949" t="s">
        <v>164</v>
      </c>
      <c r="AK1867" s="949" t="s">
        <v>61</v>
      </c>
      <c r="AL1867" s="949" t="s">
        <v>154</v>
      </c>
      <c r="AM1867" s="949" t="s">
        <v>115</v>
      </c>
      <c r="AN1867" s="949" t="s">
        <v>112</v>
      </c>
      <c r="AO1867" s="949" t="s">
        <v>113</v>
      </c>
      <c r="AP1867" s="949" t="s">
        <v>114</v>
      </c>
      <c r="AQ1867" s="947" t="s">
        <v>163</v>
      </c>
      <c r="AR1867" s="947" t="s">
        <v>210</v>
      </c>
      <c r="AS1867" s="947" t="s">
        <v>211</v>
      </c>
      <c r="AT1867" s="947" t="s">
        <v>141</v>
      </c>
      <c r="AU1867" s="947" t="s">
        <v>96</v>
      </c>
      <c r="AV1867" s="947" t="s">
        <v>153</v>
      </c>
      <c r="AW1867" s="947" t="s">
        <v>208</v>
      </c>
      <c r="AX1867" s="947" t="s">
        <v>209</v>
      </c>
      <c r="AY1867" s="947" t="s">
        <v>155</v>
      </c>
      <c r="AZ1867" s="947" t="s">
        <v>116</v>
      </c>
      <c r="BA1867" s="947" t="s">
        <v>117</v>
      </c>
      <c r="BB1867" s="947" t="s">
        <v>118</v>
      </c>
      <c r="BC1867" s="948" t="s">
        <v>119</v>
      </c>
      <c r="BD1867" s="947" t="s">
        <v>120</v>
      </c>
      <c r="BE1867" s="947" t="s">
        <v>121</v>
      </c>
      <c r="BF1867" s="947" t="s">
        <v>122</v>
      </c>
      <c r="BG1867" s="947" t="s">
        <v>162</v>
      </c>
      <c r="BH1867" s="947" t="s">
        <v>163</v>
      </c>
      <c r="BI1867" s="947" t="s">
        <v>11</v>
      </c>
      <c r="BJ1867" s="950"/>
      <c r="BK1867" s="947" t="s">
        <v>123</v>
      </c>
      <c r="BL1867" s="951" t="s">
        <v>156</v>
      </c>
    </row>
    <row r="1868" spans="1:64" s="904" customFormat="1" hidden="1">
      <c r="A1868" s="901">
        <v>-1</v>
      </c>
      <c r="B1868" s="902">
        <v>-2</v>
      </c>
      <c r="C1868" s="901">
        <v>-3</v>
      </c>
      <c r="D1868" s="901">
        <v>-4</v>
      </c>
      <c r="E1868" s="901">
        <v>-5</v>
      </c>
      <c r="F1868" s="901">
        <v>-8</v>
      </c>
      <c r="G1868" s="901">
        <v>-9</v>
      </c>
      <c r="H1868" s="901">
        <v>-10</v>
      </c>
      <c r="I1868" s="901">
        <v>-12</v>
      </c>
      <c r="J1868" s="901">
        <v>-15</v>
      </c>
      <c r="K1868" s="901">
        <v>-17</v>
      </c>
      <c r="L1868" s="901">
        <v>-18</v>
      </c>
      <c r="M1868" s="901">
        <v>-19</v>
      </c>
      <c r="N1868" s="903"/>
      <c r="O1868" s="901">
        <v>-20</v>
      </c>
      <c r="P1868" s="901">
        <v>-21</v>
      </c>
      <c r="Q1868" s="901">
        <v>-22</v>
      </c>
      <c r="R1868" s="901">
        <v>-23</v>
      </c>
      <c r="S1868" s="901">
        <v>-24</v>
      </c>
      <c r="T1868" s="901">
        <v>-25</v>
      </c>
      <c r="U1868" s="901">
        <v>-26</v>
      </c>
      <c r="V1868" s="901">
        <v>-28</v>
      </c>
      <c r="W1868" s="901">
        <v>-29</v>
      </c>
      <c r="X1868" s="901">
        <v>-30</v>
      </c>
      <c r="Y1868" s="901">
        <v>-31</v>
      </c>
      <c r="Z1868" s="901">
        <v>-54</v>
      </c>
      <c r="AA1868" s="901">
        <v>-32</v>
      </c>
      <c r="AB1868" s="903">
        <v>-33</v>
      </c>
      <c r="AC1868" s="903">
        <v>-34</v>
      </c>
      <c r="AD1868" s="903">
        <v>-37</v>
      </c>
      <c r="AE1868" s="903">
        <v>-38</v>
      </c>
      <c r="AF1868" s="903">
        <v>-39</v>
      </c>
      <c r="AG1868" s="903">
        <v>-40</v>
      </c>
      <c r="AH1868" s="903">
        <v>-35</v>
      </c>
      <c r="AI1868" s="903">
        <v>-36</v>
      </c>
      <c r="AJ1868" s="903">
        <v>-44</v>
      </c>
      <c r="AK1868" s="903">
        <v>-46</v>
      </c>
      <c r="AL1868" s="903">
        <v>-52</v>
      </c>
      <c r="AM1868" s="903">
        <v>-53</v>
      </c>
      <c r="AN1868" s="903">
        <v>-41</v>
      </c>
      <c r="AO1868" s="903">
        <v>-42</v>
      </c>
      <c r="AP1868" s="903">
        <v>-43</v>
      </c>
      <c r="AQ1868" s="901">
        <v>-45</v>
      </c>
      <c r="AR1868" s="901">
        <v>-55</v>
      </c>
      <c r="AS1868" s="901">
        <v>-56</v>
      </c>
      <c r="AT1868" s="901">
        <v>-47</v>
      </c>
      <c r="AU1868" s="901">
        <v>-48</v>
      </c>
      <c r="AV1868" s="901">
        <v>-49</v>
      </c>
      <c r="AW1868" s="901">
        <v>-50</v>
      </c>
      <c r="AX1868" s="901">
        <v>-51</v>
      </c>
      <c r="AY1868" s="901">
        <v>-57</v>
      </c>
      <c r="AZ1868" s="901">
        <v>-58</v>
      </c>
      <c r="BA1868" s="901">
        <v>-59</v>
      </c>
      <c r="BB1868" s="901">
        <v>-60</v>
      </c>
      <c r="BC1868" s="901">
        <v>-62</v>
      </c>
      <c r="BD1868" s="901">
        <v>-63</v>
      </c>
      <c r="BE1868" s="901">
        <v>-64</v>
      </c>
      <c r="BF1868" s="901">
        <v>-65</v>
      </c>
      <c r="BG1868" s="901">
        <v>-66</v>
      </c>
      <c r="BH1868" s="901">
        <v>-67</v>
      </c>
      <c r="BI1868" s="901">
        <v>-68</v>
      </c>
      <c r="BJ1868" s="901">
        <v>-69</v>
      </c>
      <c r="BK1868" s="901">
        <v>-70</v>
      </c>
      <c r="BL1868" s="901">
        <v>-71</v>
      </c>
    </row>
    <row r="1869" spans="1:64" hidden="1">
      <c r="A1869" s="1017"/>
      <c r="B1869" s="1489" t="s">
        <v>124</v>
      </c>
      <c r="C1869" s="1018"/>
      <c r="D1869" s="905">
        <v>0</v>
      </c>
      <c r="E1869" s="1520"/>
      <c r="F1869" s="953"/>
      <c r="G1869" s="953"/>
      <c r="H1869" s="953"/>
      <c r="I1869" s="953"/>
      <c r="J1869" s="953"/>
      <c r="K1869" s="953"/>
      <c r="L1869" s="953"/>
      <c r="M1869" s="953"/>
      <c r="N1869" s="954"/>
      <c r="O1869" s="953"/>
      <c r="P1869" s="953"/>
      <c r="Q1869" s="953"/>
      <c r="R1869" s="953"/>
      <c r="S1869" s="953"/>
      <c r="T1869" s="953"/>
      <c r="U1869" s="953"/>
      <c r="V1869" s="953"/>
      <c r="W1869" s="953"/>
      <c r="X1869" s="953"/>
      <c r="Y1869" s="953"/>
      <c r="Z1869" s="953"/>
      <c r="AA1869" s="953"/>
      <c r="AB1869" s="954"/>
      <c r="AC1869" s="954"/>
      <c r="AD1869" s="954"/>
      <c r="AE1869" s="954"/>
      <c r="AF1869" s="954"/>
      <c r="AG1869" s="954"/>
      <c r="AH1869" s="954"/>
      <c r="AI1869" s="954"/>
      <c r="AJ1869" s="954"/>
      <c r="AK1869" s="954"/>
      <c r="AL1869" s="954"/>
      <c r="AM1869" s="954"/>
      <c r="AN1869" s="954"/>
      <c r="AO1869" s="954"/>
      <c r="AP1869" s="954"/>
      <c r="AQ1869" s="953"/>
      <c r="AR1869" s="953"/>
      <c r="AS1869" s="953"/>
      <c r="AT1869" s="953"/>
      <c r="AU1869" s="953"/>
      <c r="AV1869" s="953"/>
      <c r="AW1869" s="953"/>
      <c r="AX1869" s="953"/>
      <c r="AY1869" s="953"/>
      <c r="AZ1869" s="953"/>
      <c r="BA1869" s="953"/>
      <c r="BB1869" s="953"/>
      <c r="BC1869" s="953"/>
      <c r="BD1869" s="953"/>
      <c r="BE1869" s="953"/>
      <c r="BF1869" s="953"/>
      <c r="BG1869" s="953"/>
      <c r="BH1869" s="953"/>
      <c r="BI1869" s="953"/>
      <c r="BJ1869" s="1290"/>
      <c r="BK1869" s="905">
        <v>0</v>
      </c>
      <c r="BL1869" s="905">
        <v>0</v>
      </c>
    </row>
    <row r="1870" spans="1:64" s="910" customFormat="1" ht="15" hidden="1">
      <c r="A1870" s="1027" t="s">
        <v>125</v>
      </c>
      <c r="B1870" s="1020" t="s">
        <v>4</v>
      </c>
      <c r="C1870" s="1021" t="s">
        <v>26</v>
      </c>
      <c r="D1870" s="906">
        <v>0</v>
      </c>
      <c r="E1870" s="955">
        <v>0</v>
      </c>
      <c r="F1870" s="956"/>
      <c r="G1870" s="956"/>
      <c r="H1870" s="956"/>
      <c r="I1870" s="956"/>
      <c r="J1870" s="956"/>
      <c r="K1870" s="956"/>
      <c r="L1870" s="956"/>
      <c r="M1870" s="956"/>
      <c r="N1870" s="957"/>
      <c r="O1870" s="956"/>
      <c r="P1870" s="956"/>
      <c r="Q1870" s="956"/>
      <c r="R1870" s="956"/>
      <c r="S1870" s="956"/>
      <c r="T1870" s="956"/>
      <c r="U1870" s="956"/>
      <c r="V1870" s="956"/>
      <c r="W1870" s="956"/>
      <c r="X1870" s="956"/>
      <c r="Y1870" s="956"/>
      <c r="Z1870" s="956"/>
      <c r="AA1870" s="956"/>
      <c r="AB1870" s="957"/>
      <c r="AC1870" s="957"/>
      <c r="AD1870" s="957"/>
      <c r="AE1870" s="957"/>
      <c r="AF1870" s="957"/>
      <c r="AG1870" s="957"/>
      <c r="AH1870" s="957"/>
      <c r="AI1870" s="957"/>
      <c r="AJ1870" s="957"/>
      <c r="AK1870" s="957"/>
      <c r="AL1870" s="957"/>
      <c r="AM1870" s="957"/>
      <c r="AN1870" s="957"/>
      <c r="AO1870" s="957"/>
      <c r="AP1870" s="957"/>
      <c r="AQ1870" s="956"/>
      <c r="AR1870" s="956"/>
      <c r="AS1870" s="956"/>
      <c r="AT1870" s="956"/>
      <c r="AU1870" s="956"/>
      <c r="AV1870" s="956"/>
      <c r="AW1870" s="956"/>
      <c r="AX1870" s="956"/>
      <c r="AY1870" s="956"/>
      <c r="AZ1870" s="956"/>
      <c r="BA1870" s="956"/>
      <c r="BB1870" s="956"/>
      <c r="BC1870" s="956"/>
      <c r="BD1870" s="956"/>
      <c r="BE1870" s="956"/>
      <c r="BF1870" s="956"/>
      <c r="BG1870" s="956"/>
      <c r="BH1870" s="956"/>
      <c r="BI1870" s="956"/>
      <c r="BJ1870" s="1291">
        <v>0</v>
      </c>
      <c r="BK1870" s="906">
        <v>0</v>
      </c>
      <c r="BL1870" s="906">
        <v>0</v>
      </c>
    </row>
    <row r="1871" spans="1:64" s="910" customFormat="1" ht="15" hidden="1">
      <c r="A1871" s="1029" t="s">
        <v>126</v>
      </c>
      <c r="B1871" s="1053" t="s">
        <v>46</v>
      </c>
      <c r="C1871" s="1031" t="s">
        <v>27</v>
      </c>
      <c r="D1871" s="906">
        <v>0</v>
      </c>
      <c r="E1871" s="958"/>
      <c r="F1871" s="959"/>
      <c r="G1871" s="959"/>
      <c r="H1871" s="959"/>
      <c r="I1871" s="959"/>
      <c r="J1871" s="959"/>
      <c r="K1871" s="959"/>
      <c r="L1871" s="959"/>
      <c r="M1871" s="959"/>
      <c r="N1871" s="960"/>
      <c r="O1871" s="959"/>
      <c r="P1871" s="959"/>
      <c r="Q1871" s="959"/>
      <c r="R1871" s="959"/>
      <c r="S1871" s="959"/>
      <c r="T1871" s="959"/>
      <c r="U1871" s="959"/>
      <c r="V1871" s="959"/>
      <c r="W1871" s="959"/>
      <c r="X1871" s="959"/>
      <c r="Y1871" s="959"/>
      <c r="Z1871" s="959"/>
      <c r="AA1871" s="959"/>
      <c r="AB1871" s="960"/>
      <c r="AC1871" s="960"/>
      <c r="AD1871" s="960"/>
      <c r="AE1871" s="960"/>
      <c r="AF1871" s="960"/>
      <c r="AG1871" s="960"/>
      <c r="AH1871" s="960"/>
      <c r="AI1871" s="960"/>
      <c r="AJ1871" s="960"/>
      <c r="AK1871" s="960"/>
      <c r="AL1871" s="960"/>
      <c r="AM1871" s="960"/>
      <c r="AN1871" s="960"/>
      <c r="AO1871" s="960"/>
      <c r="AP1871" s="960"/>
      <c r="AQ1871" s="959"/>
      <c r="AR1871" s="959"/>
      <c r="AS1871" s="959"/>
      <c r="AT1871" s="959"/>
      <c r="AU1871" s="959"/>
      <c r="AV1871" s="959"/>
      <c r="AW1871" s="959"/>
      <c r="AX1871" s="959"/>
      <c r="AY1871" s="959"/>
      <c r="AZ1871" s="959"/>
      <c r="BA1871" s="959"/>
      <c r="BB1871" s="959"/>
      <c r="BC1871" s="959"/>
      <c r="BD1871" s="959"/>
      <c r="BE1871" s="959"/>
      <c r="BF1871" s="959"/>
      <c r="BG1871" s="959"/>
      <c r="BH1871" s="959"/>
      <c r="BI1871" s="959"/>
      <c r="BJ1871" s="1294">
        <v>0</v>
      </c>
      <c r="BK1871" s="913">
        <v>0</v>
      </c>
      <c r="BL1871" s="913">
        <v>0</v>
      </c>
    </row>
    <row r="1872" spans="1:64" hidden="1">
      <c r="A1872" s="1022" t="s">
        <v>47</v>
      </c>
      <c r="B1872" s="1023" t="s">
        <v>48</v>
      </c>
      <c r="C1872" s="871" t="s">
        <v>28</v>
      </c>
      <c r="D1872" s="913">
        <v>0</v>
      </c>
      <c r="E1872" s="922"/>
      <c r="F1872" s="922"/>
      <c r="G1872" s="922"/>
      <c r="H1872" s="922"/>
      <c r="I1872" s="922"/>
      <c r="J1872" s="922"/>
      <c r="K1872" s="922"/>
      <c r="L1872" s="922"/>
      <c r="M1872" s="922"/>
      <c r="N1872" s="961"/>
      <c r="O1872" s="922"/>
      <c r="P1872" s="922"/>
      <c r="Q1872" s="922"/>
      <c r="R1872" s="922"/>
      <c r="S1872" s="922"/>
      <c r="T1872" s="922"/>
      <c r="U1872" s="922"/>
      <c r="V1872" s="922"/>
      <c r="W1872" s="922"/>
      <c r="X1872" s="922"/>
      <c r="Y1872" s="922"/>
      <c r="Z1872" s="922"/>
      <c r="AA1872" s="922"/>
      <c r="AB1872" s="961"/>
      <c r="AC1872" s="961"/>
      <c r="AD1872" s="961"/>
      <c r="AE1872" s="961"/>
      <c r="AF1872" s="961"/>
      <c r="AG1872" s="961"/>
      <c r="AH1872" s="961"/>
      <c r="AI1872" s="961"/>
      <c r="AJ1872" s="961"/>
      <c r="AK1872" s="961"/>
      <c r="AL1872" s="961"/>
      <c r="AM1872" s="961"/>
      <c r="AN1872" s="961"/>
      <c r="AO1872" s="961"/>
      <c r="AP1872" s="961"/>
      <c r="AQ1872" s="922"/>
      <c r="AR1872" s="922"/>
      <c r="AS1872" s="922"/>
      <c r="AT1872" s="922"/>
      <c r="AU1872" s="922"/>
      <c r="AV1872" s="922"/>
      <c r="AW1872" s="922"/>
      <c r="AX1872" s="922"/>
      <c r="AY1872" s="922"/>
      <c r="AZ1872" s="922"/>
      <c r="BA1872" s="922"/>
      <c r="BB1872" s="922"/>
      <c r="BC1872" s="922"/>
      <c r="BD1872" s="922"/>
      <c r="BE1872" s="922"/>
      <c r="BF1872" s="922"/>
      <c r="BG1872" s="922"/>
      <c r="BH1872" s="922"/>
      <c r="BI1872" s="922"/>
      <c r="BJ1872" s="1292">
        <v>0</v>
      </c>
      <c r="BK1872" s="916">
        <v>0</v>
      </c>
      <c r="BL1872" s="916">
        <v>0</v>
      </c>
    </row>
    <row r="1873" spans="1:64" hidden="1">
      <c r="A1873" s="1022" t="s">
        <v>49</v>
      </c>
      <c r="B1873" s="1023" t="s">
        <v>10</v>
      </c>
      <c r="C1873" s="871" t="s">
        <v>29</v>
      </c>
      <c r="D1873" s="916">
        <v>0</v>
      </c>
      <c r="E1873" s="922"/>
      <c r="F1873" s="955">
        <v>0</v>
      </c>
      <c r="G1873" s="922"/>
      <c r="H1873" s="922"/>
      <c r="I1873" s="962"/>
      <c r="J1873" s="962"/>
      <c r="K1873" s="962"/>
      <c r="L1873" s="962"/>
      <c r="M1873" s="962"/>
      <c r="N1873" s="963"/>
      <c r="O1873" s="962"/>
      <c r="P1873" s="962"/>
      <c r="Q1873" s="962"/>
      <c r="R1873" s="962"/>
      <c r="S1873" s="962"/>
      <c r="T1873" s="962"/>
      <c r="U1873" s="962"/>
      <c r="V1873" s="962"/>
      <c r="W1873" s="962"/>
      <c r="X1873" s="962"/>
      <c r="Y1873" s="962"/>
      <c r="Z1873" s="962"/>
      <c r="AA1873" s="962"/>
      <c r="AB1873" s="963"/>
      <c r="AC1873" s="963"/>
      <c r="AD1873" s="963"/>
      <c r="AE1873" s="963"/>
      <c r="AF1873" s="963"/>
      <c r="AG1873" s="963"/>
      <c r="AH1873" s="963"/>
      <c r="AI1873" s="963"/>
      <c r="AJ1873" s="963"/>
      <c r="AK1873" s="963"/>
      <c r="AL1873" s="963"/>
      <c r="AM1873" s="963"/>
      <c r="AN1873" s="963"/>
      <c r="AO1873" s="963"/>
      <c r="AP1873" s="963"/>
      <c r="AQ1873" s="962"/>
      <c r="AR1873" s="962"/>
      <c r="AS1873" s="962"/>
      <c r="AT1873" s="962"/>
      <c r="AU1873" s="962"/>
      <c r="AV1873" s="962"/>
      <c r="AW1873" s="962"/>
      <c r="AX1873" s="962"/>
      <c r="AY1873" s="962"/>
      <c r="AZ1873" s="962"/>
      <c r="BA1873" s="962"/>
      <c r="BB1873" s="962"/>
      <c r="BC1873" s="962"/>
      <c r="BD1873" s="962"/>
      <c r="BE1873" s="962"/>
      <c r="BF1873" s="962"/>
      <c r="BG1873" s="962"/>
      <c r="BH1873" s="962"/>
      <c r="BI1873" s="922"/>
      <c r="BJ1873" s="1292">
        <v>0</v>
      </c>
      <c r="BK1873" s="916">
        <v>0</v>
      </c>
      <c r="BL1873" s="916">
        <v>0</v>
      </c>
    </row>
    <row r="1874" spans="1:64" hidden="1">
      <c r="A1874" s="1022" t="s">
        <v>50</v>
      </c>
      <c r="B1874" s="876" t="s">
        <v>180</v>
      </c>
      <c r="C1874" s="871" t="s">
        <v>130</v>
      </c>
      <c r="D1874" s="914">
        <v>0</v>
      </c>
      <c r="E1874" s="922"/>
      <c r="F1874" s="922"/>
      <c r="G1874" s="955">
        <v>0</v>
      </c>
      <c r="H1874" s="964">
        <v>0</v>
      </c>
      <c r="I1874" s="922"/>
      <c r="J1874" s="964">
        <v>0</v>
      </c>
      <c r="K1874" s="964">
        <v>0</v>
      </c>
      <c r="L1874" s="964">
        <v>0</v>
      </c>
      <c r="M1874" s="964">
        <v>0</v>
      </c>
      <c r="N1874" s="965"/>
      <c r="O1874" s="964">
        <v>0</v>
      </c>
      <c r="P1874" s="964">
        <v>0</v>
      </c>
      <c r="Q1874" s="964">
        <v>0</v>
      </c>
      <c r="R1874" s="922"/>
      <c r="S1874" s="964">
        <v>0</v>
      </c>
      <c r="T1874" s="964">
        <v>0</v>
      </c>
      <c r="U1874" s="964">
        <v>0</v>
      </c>
      <c r="V1874" s="964">
        <v>0</v>
      </c>
      <c r="W1874" s="964">
        <v>0</v>
      </c>
      <c r="X1874" s="964">
        <v>0</v>
      </c>
      <c r="Y1874" s="964">
        <v>0</v>
      </c>
      <c r="Z1874" s="964">
        <v>0</v>
      </c>
      <c r="AA1874" s="922"/>
      <c r="AB1874" s="965">
        <v>0</v>
      </c>
      <c r="AC1874" s="965">
        <v>0</v>
      </c>
      <c r="AD1874" s="965">
        <v>0</v>
      </c>
      <c r="AE1874" s="965">
        <v>0</v>
      </c>
      <c r="AF1874" s="965">
        <v>0</v>
      </c>
      <c r="AG1874" s="965">
        <v>0</v>
      </c>
      <c r="AH1874" s="965">
        <v>0</v>
      </c>
      <c r="AI1874" s="965">
        <v>0</v>
      </c>
      <c r="AJ1874" s="965">
        <v>0</v>
      </c>
      <c r="AK1874" s="965">
        <v>0</v>
      </c>
      <c r="AL1874" s="965">
        <v>0</v>
      </c>
      <c r="AM1874" s="965">
        <v>0</v>
      </c>
      <c r="AN1874" s="965">
        <v>0</v>
      </c>
      <c r="AO1874" s="965">
        <v>0</v>
      </c>
      <c r="AP1874" s="965">
        <v>0</v>
      </c>
      <c r="AQ1874" s="964">
        <v>0</v>
      </c>
      <c r="AR1874" s="964">
        <v>0</v>
      </c>
      <c r="AS1874" s="964">
        <v>0</v>
      </c>
      <c r="AT1874" s="964">
        <v>0</v>
      </c>
      <c r="AU1874" s="964">
        <v>0</v>
      </c>
      <c r="AV1874" s="964">
        <v>0</v>
      </c>
      <c r="AW1874" s="964">
        <v>0</v>
      </c>
      <c r="AX1874" s="964">
        <v>0</v>
      </c>
      <c r="AY1874" s="964">
        <v>0</v>
      </c>
      <c r="AZ1874" s="964">
        <v>0</v>
      </c>
      <c r="BA1874" s="964">
        <v>0</v>
      </c>
      <c r="BB1874" s="964">
        <v>0</v>
      </c>
      <c r="BC1874" s="922"/>
      <c r="BD1874" s="964"/>
      <c r="BE1874" s="964"/>
      <c r="BF1874" s="964"/>
      <c r="BG1874" s="964">
        <v>0</v>
      </c>
      <c r="BH1874" s="964">
        <v>0</v>
      </c>
      <c r="BI1874" s="922"/>
      <c r="BJ1874" s="1292">
        <v>0</v>
      </c>
      <c r="BK1874" s="916">
        <v>0</v>
      </c>
      <c r="BL1874" s="1292">
        <v>0</v>
      </c>
    </row>
    <row r="1875" spans="1:64" hidden="1">
      <c r="A1875" s="1022" t="s">
        <v>51</v>
      </c>
      <c r="B1875" s="876" t="s">
        <v>182</v>
      </c>
      <c r="C1875" s="871" t="s">
        <v>131</v>
      </c>
      <c r="D1875" s="914">
        <v>0</v>
      </c>
      <c r="E1875" s="922"/>
      <c r="F1875" s="922"/>
      <c r="G1875" s="964">
        <v>0</v>
      </c>
      <c r="H1875" s="955">
        <v>0</v>
      </c>
      <c r="I1875" s="922"/>
      <c r="J1875" s="964">
        <v>0</v>
      </c>
      <c r="K1875" s="964">
        <v>0</v>
      </c>
      <c r="L1875" s="964">
        <v>0</v>
      </c>
      <c r="M1875" s="964">
        <v>0</v>
      </c>
      <c r="N1875" s="965"/>
      <c r="O1875" s="964">
        <v>0</v>
      </c>
      <c r="P1875" s="964">
        <v>0</v>
      </c>
      <c r="Q1875" s="964">
        <v>0</v>
      </c>
      <c r="R1875" s="922"/>
      <c r="S1875" s="964">
        <v>0</v>
      </c>
      <c r="T1875" s="964">
        <v>0</v>
      </c>
      <c r="U1875" s="964">
        <v>0</v>
      </c>
      <c r="V1875" s="964">
        <v>0</v>
      </c>
      <c r="W1875" s="964">
        <v>0</v>
      </c>
      <c r="X1875" s="964">
        <v>0</v>
      </c>
      <c r="Y1875" s="964">
        <v>0</v>
      </c>
      <c r="Z1875" s="964">
        <v>0</v>
      </c>
      <c r="AA1875" s="922"/>
      <c r="AB1875" s="965">
        <v>0</v>
      </c>
      <c r="AC1875" s="965">
        <v>0</v>
      </c>
      <c r="AD1875" s="965">
        <v>0</v>
      </c>
      <c r="AE1875" s="965">
        <v>0</v>
      </c>
      <c r="AF1875" s="965">
        <v>0</v>
      </c>
      <c r="AG1875" s="965">
        <v>0</v>
      </c>
      <c r="AH1875" s="965">
        <v>0</v>
      </c>
      <c r="AI1875" s="965">
        <v>0</v>
      </c>
      <c r="AJ1875" s="965">
        <v>0</v>
      </c>
      <c r="AK1875" s="965">
        <v>0</v>
      </c>
      <c r="AL1875" s="965">
        <v>0</v>
      </c>
      <c r="AM1875" s="965">
        <v>0</v>
      </c>
      <c r="AN1875" s="965">
        <v>0</v>
      </c>
      <c r="AO1875" s="965">
        <v>0</v>
      </c>
      <c r="AP1875" s="965">
        <v>0</v>
      </c>
      <c r="AQ1875" s="964">
        <v>0</v>
      </c>
      <c r="AR1875" s="964">
        <v>0</v>
      </c>
      <c r="AS1875" s="964">
        <v>0</v>
      </c>
      <c r="AT1875" s="964">
        <v>0</v>
      </c>
      <c r="AU1875" s="964">
        <v>0</v>
      </c>
      <c r="AV1875" s="964">
        <v>0</v>
      </c>
      <c r="AW1875" s="964">
        <v>0</v>
      </c>
      <c r="AX1875" s="964">
        <v>0</v>
      </c>
      <c r="AY1875" s="964">
        <v>0</v>
      </c>
      <c r="AZ1875" s="964">
        <v>0</v>
      </c>
      <c r="BA1875" s="964">
        <v>0</v>
      </c>
      <c r="BB1875" s="964">
        <v>0</v>
      </c>
      <c r="BC1875" s="922"/>
      <c r="BD1875" s="964"/>
      <c r="BE1875" s="964"/>
      <c r="BF1875" s="964"/>
      <c r="BG1875" s="964">
        <v>0</v>
      </c>
      <c r="BH1875" s="964">
        <v>0</v>
      </c>
      <c r="BI1875" s="922"/>
      <c r="BJ1875" s="1292">
        <v>0</v>
      </c>
      <c r="BK1875" s="916">
        <v>0</v>
      </c>
      <c r="BL1875" s="1292">
        <v>0</v>
      </c>
    </row>
    <row r="1876" spans="1:64" hidden="1">
      <c r="A1876" s="1022" t="s">
        <v>52</v>
      </c>
      <c r="B1876" s="875" t="s">
        <v>183</v>
      </c>
      <c r="C1876" s="871" t="s">
        <v>132</v>
      </c>
      <c r="D1876" s="914">
        <v>0</v>
      </c>
      <c r="E1876" s="922"/>
      <c r="F1876" s="922"/>
      <c r="G1876" s="964">
        <v>0</v>
      </c>
      <c r="H1876" s="964">
        <v>0</v>
      </c>
      <c r="I1876" s="922"/>
      <c r="J1876" s="964">
        <v>0</v>
      </c>
      <c r="K1876" s="964">
        <v>0</v>
      </c>
      <c r="L1876" s="964">
        <v>0</v>
      </c>
      <c r="M1876" s="964">
        <v>0</v>
      </c>
      <c r="N1876" s="965"/>
      <c r="O1876" s="964">
        <v>0</v>
      </c>
      <c r="P1876" s="964">
        <v>0</v>
      </c>
      <c r="Q1876" s="964">
        <v>0</v>
      </c>
      <c r="R1876" s="922"/>
      <c r="S1876" s="964">
        <v>0</v>
      </c>
      <c r="T1876" s="964">
        <v>0</v>
      </c>
      <c r="U1876" s="964">
        <v>0</v>
      </c>
      <c r="V1876" s="964">
        <v>0</v>
      </c>
      <c r="W1876" s="964">
        <v>0</v>
      </c>
      <c r="X1876" s="964">
        <v>0</v>
      </c>
      <c r="Y1876" s="964">
        <v>0</v>
      </c>
      <c r="Z1876" s="964">
        <v>0</v>
      </c>
      <c r="AA1876" s="922"/>
      <c r="AB1876" s="965">
        <v>0</v>
      </c>
      <c r="AC1876" s="965">
        <v>0</v>
      </c>
      <c r="AD1876" s="965">
        <v>0</v>
      </c>
      <c r="AE1876" s="965">
        <v>0</v>
      </c>
      <c r="AF1876" s="965">
        <v>0</v>
      </c>
      <c r="AG1876" s="965">
        <v>0</v>
      </c>
      <c r="AH1876" s="965">
        <v>0</v>
      </c>
      <c r="AI1876" s="965">
        <v>0</v>
      </c>
      <c r="AJ1876" s="965">
        <v>0</v>
      </c>
      <c r="AK1876" s="965">
        <v>0</v>
      </c>
      <c r="AL1876" s="965">
        <v>0</v>
      </c>
      <c r="AM1876" s="965">
        <v>0</v>
      </c>
      <c r="AN1876" s="965">
        <v>0</v>
      </c>
      <c r="AO1876" s="965">
        <v>0</v>
      </c>
      <c r="AP1876" s="965">
        <v>0</v>
      </c>
      <c r="AQ1876" s="964">
        <v>0</v>
      </c>
      <c r="AR1876" s="964">
        <v>0</v>
      </c>
      <c r="AS1876" s="964">
        <v>0</v>
      </c>
      <c r="AT1876" s="964">
        <v>0</v>
      </c>
      <c r="AU1876" s="964">
        <v>0</v>
      </c>
      <c r="AV1876" s="964">
        <v>0</v>
      </c>
      <c r="AW1876" s="964">
        <v>0</v>
      </c>
      <c r="AX1876" s="964">
        <v>0</v>
      </c>
      <c r="AY1876" s="964">
        <v>0</v>
      </c>
      <c r="AZ1876" s="964">
        <v>0</v>
      </c>
      <c r="BA1876" s="964">
        <v>0</v>
      </c>
      <c r="BB1876" s="964">
        <v>0</v>
      </c>
      <c r="BC1876" s="922"/>
      <c r="BD1876" s="922"/>
      <c r="BE1876" s="922"/>
      <c r="BF1876" s="922"/>
      <c r="BG1876" s="964">
        <v>0</v>
      </c>
      <c r="BH1876" s="964">
        <v>0</v>
      </c>
      <c r="BI1876" s="922"/>
      <c r="BJ1876" s="1292">
        <v>0</v>
      </c>
      <c r="BK1876" s="916">
        <v>0</v>
      </c>
      <c r="BL1876" s="1292">
        <v>0</v>
      </c>
    </row>
    <row r="1877" spans="1:64" hidden="1">
      <c r="A1877" s="1022" t="s">
        <v>53</v>
      </c>
      <c r="B1877" s="875" t="s">
        <v>54</v>
      </c>
      <c r="C1877" s="844" t="s">
        <v>55</v>
      </c>
      <c r="D1877" s="916">
        <v>0</v>
      </c>
      <c r="E1877" s="922"/>
      <c r="F1877" s="922"/>
      <c r="G1877" s="922"/>
      <c r="H1877" s="922"/>
      <c r="I1877" s="955">
        <v>0</v>
      </c>
      <c r="J1877" s="922"/>
      <c r="K1877" s="922"/>
      <c r="L1877" s="922"/>
      <c r="M1877" s="922"/>
      <c r="N1877" s="961"/>
      <c r="O1877" s="922"/>
      <c r="P1877" s="922"/>
      <c r="Q1877" s="922"/>
      <c r="R1877" s="922"/>
      <c r="S1877" s="964"/>
      <c r="T1877" s="964"/>
      <c r="U1877" s="964"/>
      <c r="V1877" s="964"/>
      <c r="W1877" s="964"/>
      <c r="X1877" s="964"/>
      <c r="Y1877" s="964"/>
      <c r="Z1877" s="964"/>
      <c r="AA1877" s="922"/>
      <c r="AB1877" s="965"/>
      <c r="AC1877" s="965"/>
      <c r="AD1877" s="965"/>
      <c r="AE1877" s="965"/>
      <c r="AF1877" s="965"/>
      <c r="AG1877" s="965"/>
      <c r="AH1877" s="965"/>
      <c r="AI1877" s="965"/>
      <c r="AJ1877" s="965"/>
      <c r="AK1877" s="965"/>
      <c r="AL1877" s="965"/>
      <c r="AM1877" s="965"/>
      <c r="AN1877" s="965"/>
      <c r="AO1877" s="965"/>
      <c r="AP1877" s="965"/>
      <c r="AQ1877" s="964"/>
      <c r="AR1877" s="964"/>
      <c r="AS1877" s="964"/>
      <c r="AT1877" s="964"/>
      <c r="AU1877" s="964"/>
      <c r="AV1877" s="964"/>
      <c r="AW1877" s="964"/>
      <c r="AX1877" s="964"/>
      <c r="AY1877" s="964"/>
      <c r="AZ1877" s="964"/>
      <c r="BA1877" s="964"/>
      <c r="BB1877" s="922"/>
      <c r="BC1877" s="922"/>
      <c r="BD1877" s="922"/>
      <c r="BE1877" s="922"/>
      <c r="BF1877" s="922"/>
      <c r="BG1877" s="922"/>
      <c r="BH1877" s="964"/>
      <c r="BI1877" s="922"/>
      <c r="BJ1877" s="1292">
        <v>0</v>
      </c>
      <c r="BK1877" s="916">
        <v>0</v>
      </c>
      <c r="BL1877" s="1292">
        <v>0</v>
      </c>
    </row>
    <row r="1878" spans="1:64" hidden="1">
      <c r="A1878" s="1022" t="s">
        <v>56</v>
      </c>
      <c r="B1878" s="876" t="s">
        <v>174</v>
      </c>
      <c r="C1878" s="844" t="s">
        <v>189</v>
      </c>
      <c r="D1878" s="914">
        <v>0</v>
      </c>
      <c r="E1878" s="922"/>
      <c r="F1878" s="922"/>
      <c r="G1878" s="964">
        <v>0</v>
      </c>
      <c r="H1878" s="964">
        <v>0</v>
      </c>
      <c r="I1878" s="922"/>
      <c r="J1878" s="964">
        <v>0</v>
      </c>
      <c r="K1878" s="964">
        <v>0</v>
      </c>
      <c r="L1878" s="964">
        <v>0</v>
      </c>
      <c r="M1878" s="964">
        <v>0</v>
      </c>
      <c r="N1878" s="965"/>
      <c r="O1878" s="964">
        <v>0</v>
      </c>
      <c r="P1878" s="964">
        <v>0</v>
      </c>
      <c r="Q1878" s="964">
        <v>0</v>
      </c>
      <c r="R1878" s="922"/>
      <c r="S1878" s="964">
        <v>0</v>
      </c>
      <c r="T1878" s="964">
        <v>0</v>
      </c>
      <c r="U1878" s="964">
        <v>0</v>
      </c>
      <c r="V1878" s="964">
        <v>0</v>
      </c>
      <c r="W1878" s="964">
        <v>0</v>
      </c>
      <c r="X1878" s="964">
        <v>0</v>
      </c>
      <c r="Y1878" s="964">
        <v>0</v>
      </c>
      <c r="Z1878" s="964">
        <v>0</v>
      </c>
      <c r="AA1878" s="922"/>
      <c r="AB1878" s="965">
        <v>0</v>
      </c>
      <c r="AC1878" s="965">
        <v>0</v>
      </c>
      <c r="AD1878" s="965">
        <v>0</v>
      </c>
      <c r="AE1878" s="965">
        <v>0</v>
      </c>
      <c r="AF1878" s="965">
        <v>0</v>
      </c>
      <c r="AG1878" s="965">
        <v>0</v>
      </c>
      <c r="AH1878" s="965">
        <v>0</v>
      </c>
      <c r="AI1878" s="965">
        <v>0</v>
      </c>
      <c r="AJ1878" s="965">
        <v>0</v>
      </c>
      <c r="AK1878" s="965">
        <v>0</v>
      </c>
      <c r="AL1878" s="965">
        <v>0</v>
      </c>
      <c r="AM1878" s="965">
        <v>0</v>
      </c>
      <c r="AN1878" s="965">
        <v>0</v>
      </c>
      <c r="AO1878" s="965">
        <v>0</v>
      </c>
      <c r="AP1878" s="965">
        <v>0</v>
      </c>
      <c r="AQ1878" s="964">
        <v>0</v>
      </c>
      <c r="AR1878" s="964">
        <v>0</v>
      </c>
      <c r="AS1878" s="964">
        <v>0</v>
      </c>
      <c r="AT1878" s="964">
        <v>0</v>
      </c>
      <c r="AU1878" s="964">
        <v>0</v>
      </c>
      <c r="AV1878" s="964">
        <v>0</v>
      </c>
      <c r="AW1878" s="964">
        <v>0</v>
      </c>
      <c r="AX1878" s="964">
        <v>0</v>
      </c>
      <c r="AY1878" s="964">
        <v>0</v>
      </c>
      <c r="AZ1878" s="964">
        <v>0</v>
      </c>
      <c r="BA1878" s="964">
        <v>0</v>
      </c>
      <c r="BB1878" s="964">
        <v>0</v>
      </c>
      <c r="BC1878" s="922"/>
      <c r="BD1878" s="922"/>
      <c r="BE1878" s="922"/>
      <c r="BF1878" s="922"/>
      <c r="BG1878" s="964">
        <v>0</v>
      </c>
      <c r="BH1878" s="964">
        <v>0</v>
      </c>
      <c r="BI1878" s="922"/>
      <c r="BJ1878" s="1293">
        <v>0</v>
      </c>
      <c r="BK1878" s="916">
        <v>0</v>
      </c>
      <c r="BL1878" s="1292">
        <v>0</v>
      </c>
    </row>
    <row r="1879" spans="1:64" hidden="1">
      <c r="A1879" s="1022" t="s">
        <v>57</v>
      </c>
      <c r="B1879" s="876" t="s">
        <v>175</v>
      </c>
      <c r="C1879" s="844" t="s">
        <v>184</v>
      </c>
      <c r="D1879" s="914">
        <v>0</v>
      </c>
      <c r="E1879" s="922"/>
      <c r="F1879" s="922"/>
      <c r="G1879" s="964">
        <v>0</v>
      </c>
      <c r="H1879" s="964">
        <v>0</v>
      </c>
      <c r="I1879" s="922"/>
      <c r="J1879" s="964">
        <v>0</v>
      </c>
      <c r="K1879" s="964">
        <v>0</v>
      </c>
      <c r="L1879" s="964">
        <v>0</v>
      </c>
      <c r="M1879" s="964">
        <v>0</v>
      </c>
      <c r="N1879" s="965"/>
      <c r="O1879" s="964">
        <v>0</v>
      </c>
      <c r="P1879" s="964">
        <v>0</v>
      </c>
      <c r="Q1879" s="964">
        <v>0</v>
      </c>
      <c r="R1879" s="922"/>
      <c r="S1879" s="964">
        <v>0</v>
      </c>
      <c r="T1879" s="964">
        <v>0</v>
      </c>
      <c r="U1879" s="964">
        <v>0</v>
      </c>
      <c r="V1879" s="964">
        <v>0</v>
      </c>
      <c r="W1879" s="964">
        <v>0</v>
      </c>
      <c r="X1879" s="964">
        <v>0</v>
      </c>
      <c r="Y1879" s="964">
        <v>0</v>
      </c>
      <c r="Z1879" s="964">
        <v>0</v>
      </c>
      <c r="AA1879" s="922"/>
      <c r="AB1879" s="965">
        <v>0</v>
      </c>
      <c r="AC1879" s="965">
        <v>0</v>
      </c>
      <c r="AD1879" s="965">
        <v>0</v>
      </c>
      <c r="AE1879" s="965">
        <v>0</v>
      </c>
      <c r="AF1879" s="965">
        <v>0</v>
      </c>
      <c r="AG1879" s="965">
        <v>0</v>
      </c>
      <c r="AH1879" s="965">
        <v>0</v>
      </c>
      <c r="AI1879" s="965">
        <v>0</v>
      </c>
      <c r="AJ1879" s="965">
        <v>0</v>
      </c>
      <c r="AK1879" s="965">
        <v>0</v>
      </c>
      <c r="AL1879" s="965">
        <v>0</v>
      </c>
      <c r="AM1879" s="965">
        <v>0</v>
      </c>
      <c r="AN1879" s="965">
        <v>0</v>
      </c>
      <c r="AO1879" s="965">
        <v>0</v>
      </c>
      <c r="AP1879" s="965">
        <v>0</v>
      </c>
      <c r="AQ1879" s="964">
        <v>0</v>
      </c>
      <c r="AR1879" s="964">
        <v>0</v>
      </c>
      <c r="AS1879" s="964">
        <v>0</v>
      </c>
      <c r="AT1879" s="964">
        <v>0</v>
      </c>
      <c r="AU1879" s="964">
        <v>0</v>
      </c>
      <c r="AV1879" s="964">
        <v>0</v>
      </c>
      <c r="AW1879" s="964">
        <v>0</v>
      </c>
      <c r="AX1879" s="964">
        <v>0</v>
      </c>
      <c r="AY1879" s="964">
        <v>0</v>
      </c>
      <c r="AZ1879" s="964">
        <v>0</v>
      </c>
      <c r="BA1879" s="964">
        <v>0</v>
      </c>
      <c r="BB1879" s="964">
        <v>0</v>
      </c>
      <c r="BC1879" s="922"/>
      <c r="BD1879" s="922"/>
      <c r="BE1879" s="922"/>
      <c r="BF1879" s="922"/>
      <c r="BG1879" s="964">
        <v>0</v>
      </c>
      <c r="BH1879" s="964">
        <v>0</v>
      </c>
      <c r="BI1879" s="922"/>
      <c r="BJ1879" s="1293">
        <v>0</v>
      </c>
      <c r="BK1879" s="916">
        <v>0</v>
      </c>
      <c r="BL1879" s="1292">
        <v>0</v>
      </c>
    </row>
    <row r="1880" spans="1:64" hidden="1">
      <c r="A1880" s="1022" t="s">
        <v>30</v>
      </c>
      <c r="B1880" s="875" t="s">
        <v>31</v>
      </c>
      <c r="C1880" s="871" t="s">
        <v>133</v>
      </c>
      <c r="D1880" s="914">
        <v>0</v>
      </c>
      <c r="E1880" s="922"/>
      <c r="F1880" s="922"/>
      <c r="G1880" s="964">
        <v>0</v>
      </c>
      <c r="H1880" s="964">
        <v>0</v>
      </c>
      <c r="I1880" s="922"/>
      <c r="J1880" s="955">
        <v>0</v>
      </c>
      <c r="K1880" s="964">
        <v>0</v>
      </c>
      <c r="L1880" s="964">
        <v>0</v>
      </c>
      <c r="M1880" s="964">
        <v>0</v>
      </c>
      <c r="N1880" s="965"/>
      <c r="O1880" s="964">
        <v>0</v>
      </c>
      <c r="P1880" s="964">
        <v>0</v>
      </c>
      <c r="Q1880" s="964">
        <v>0</v>
      </c>
      <c r="R1880" s="922"/>
      <c r="S1880" s="964">
        <v>0</v>
      </c>
      <c r="T1880" s="964">
        <v>0</v>
      </c>
      <c r="U1880" s="964">
        <v>0</v>
      </c>
      <c r="V1880" s="964">
        <v>0</v>
      </c>
      <c r="W1880" s="964">
        <v>0</v>
      </c>
      <c r="X1880" s="964">
        <v>0</v>
      </c>
      <c r="Y1880" s="964">
        <v>0</v>
      </c>
      <c r="Z1880" s="964">
        <v>0</v>
      </c>
      <c r="AA1880" s="922"/>
      <c r="AB1880" s="965">
        <v>0</v>
      </c>
      <c r="AC1880" s="965">
        <v>0</v>
      </c>
      <c r="AD1880" s="965">
        <v>0</v>
      </c>
      <c r="AE1880" s="965">
        <v>0</v>
      </c>
      <c r="AF1880" s="965">
        <v>0</v>
      </c>
      <c r="AG1880" s="965">
        <v>0</v>
      </c>
      <c r="AH1880" s="965">
        <v>0</v>
      </c>
      <c r="AI1880" s="965">
        <v>0</v>
      </c>
      <c r="AJ1880" s="965">
        <v>0</v>
      </c>
      <c r="AK1880" s="965">
        <v>0</v>
      </c>
      <c r="AL1880" s="965">
        <v>0</v>
      </c>
      <c r="AM1880" s="965">
        <v>0</v>
      </c>
      <c r="AN1880" s="965">
        <v>0</v>
      </c>
      <c r="AO1880" s="965">
        <v>0</v>
      </c>
      <c r="AP1880" s="965">
        <v>0</v>
      </c>
      <c r="AQ1880" s="964">
        <v>0</v>
      </c>
      <c r="AR1880" s="964">
        <v>0</v>
      </c>
      <c r="AS1880" s="964">
        <v>0</v>
      </c>
      <c r="AT1880" s="964">
        <v>0</v>
      </c>
      <c r="AU1880" s="964">
        <v>0</v>
      </c>
      <c r="AV1880" s="964">
        <v>0</v>
      </c>
      <c r="AW1880" s="964">
        <v>0</v>
      </c>
      <c r="AX1880" s="964">
        <v>0</v>
      </c>
      <c r="AY1880" s="964">
        <v>0</v>
      </c>
      <c r="AZ1880" s="964">
        <v>0</v>
      </c>
      <c r="BA1880" s="964">
        <v>0</v>
      </c>
      <c r="BB1880" s="964">
        <v>0</v>
      </c>
      <c r="BC1880" s="922"/>
      <c r="BD1880" s="922"/>
      <c r="BE1880" s="922"/>
      <c r="BF1880" s="922"/>
      <c r="BG1880" s="964">
        <v>0</v>
      </c>
      <c r="BH1880" s="964">
        <v>0</v>
      </c>
      <c r="BI1880" s="922"/>
      <c r="BJ1880" s="1292">
        <v>0</v>
      </c>
      <c r="BK1880" s="916">
        <v>0</v>
      </c>
      <c r="BL1880" s="1292">
        <v>0</v>
      </c>
    </row>
    <row r="1881" spans="1:64" s="910" customFormat="1" hidden="1">
      <c r="A1881" s="1029" t="s">
        <v>32</v>
      </c>
      <c r="B1881" s="1030" t="s">
        <v>8</v>
      </c>
      <c r="C1881" s="1031" t="s">
        <v>134</v>
      </c>
      <c r="D1881" s="914">
        <v>0</v>
      </c>
      <c r="E1881" s="959"/>
      <c r="F1881" s="959"/>
      <c r="G1881" s="959"/>
      <c r="H1881" s="959"/>
      <c r="I1881" s="959"/>
      <c r="J1881" s="959"/>
      <c r="K1881" s="959"/>
      <c r="L1881" s="959"/>
      <c r="M1881" s="959"/>
      <c r="N1881" s="960"/>
      <c r="O1881" s="959"/>
      <c r="P1881" s="959"/>
      <c r="Q1881" s="959"/>
      <c r="R1881" s="959"/>
      <c r="S1881" s="959"/>
      <c r="T1881" s="959"/>
      <c r="U1881" s="959"/>
      <c r="V1881" s="959"/>
      <c r="W1881" s="959"/>
      <c r="X1881" s="959"/>
      <c r="Y1881" s="959"/>
      <c r="Z1881" s="959"/>
      <c r="AA1881" s="959"/>
      <c r="AB1881" s="960"/>
      <c r="AC1881" s="960"/>
      <c r="AD1881" s="960"/>
      <c r="AE1881" s="960"/>
      <c r="AF1881" s="960"/>
      <c r="AG1881" s="960"/>
      <c r="AH1881" s="960"/>
      <c r="AI1881" s="960"/>
      <c r="AJ1881" s="960"/>
      <c r="AK1881" s="960"/>
      <c r="AL1881" s="960"/>
      <c r="AM1881" s="960"/>
      <c r="AN1881" s="960"/>
      <c r="AO1881" s="960"/>
      <c r="AP1881" s="960"/>
      <c r="AQ1881" s="959"/>
      <c r="AR1881" s="959"/>
      <c r="AS1881" s="959"/>
      <c r="AT1881" s="959"/>
      <c r="AU1881" s="959"/>
      <c r="AV1881" s="959"/>
      <c r="AW1881" s="959"/>
      <c r="AX1881" s="959"/>
      <c r="AY1881" s="959"/>
      <c r="AZ1881" s="959"/>
      <c r="BA1881" s="959"/>
      <c r="BB1881" s="959"/>
      <c r="BC1881" s="959"/>
      <c r="BD1881" s="959"/>
      <c r="BE1881" s="959"/>
      <c r="BF1881" s="959"/>
      <c r="BG1881" s="959"/>
      <c r="BH1881" s="959"/>
      <c r="BI1881" s="959"/>
      <c r="BJ1881" s="1294">
        <v>0</v>
      </c>
      <c r="BK1881" s="916">
        <v>0</v>
      </c>
      <c r="BL1881" s="1294">
        <v>0</v>
      </c>
    </row>
    <row r="1882" spans="1:64" hidden="1">
      <c r="A1882" s="1022" t="s">
        <v>33</v>
      </c>
      <c r="B1882" s="1023" t="s">
        <v>170</v>
      </c>
      <c r="C1882" s="871" t="s">
        <v>136</v>
      </c>
      <c r="D1882" s="914">
        <v>0</v>
      </c>
      <c r="E1882" s="922"/>
      <c r="F1882" s="922"/>
      <c r="G1882" s="964">
        <v>0</v>
      </c>
      <c r="H1882" s="964">
        <v>0</v>
      </c>
      <c r="I1882" s="922"/>
      <c r="J1882" s="964">
        <v>0</v>
      </c>
      <c r="K1882" s="955">
        <v>0</v>
      </c>
      <c r="L1882" s="964">
        <v>0</v>
      </c>
      <c r="M1882" s="964">
        <v>0</v>
      </c>
      <c r="N1882" s="965"/>
      <c r="O1882" s="964">
        <v>0</v>
      </c>
      <c r="P1882" s="964">
        <v>0</v>
      </c>
      <c r="Q1882" s="964">
        <v>0</v>
      </c>
      <c r="R1882" s="922"/>
      <c r="S1882" s="964">
        <v>0</v>
      </c>
      <c r="T1882" s="964">
        <v>0</v>
      </c>
      <c r="U1882" s="964">
        <v>0</v>
      </c>
      <c r="V1882" s="964">
        <v>0</v>
      </c>
      <c r="W1882" s="964">
        <v>0</v>
      </c>
      <c r="X1882" s="964">
        <v>0</v>
      </c>
      <c r="Y1882" s="964">
        <v>0</v>
      </c>
      <c r="Z1882" s="964">
        <v>0</v>
      </c>
      <c r="AA1882" s="922"/>
      <c r="AB1882" s="965">
        <v>0</v>
      </c>
      <c r="AC1882" s="965">
        <v>0</v>
      </c>
      <c r="AD1882" s="965">
        <v>0</v>
      </c>
      <c r="AE1882" s="965">
        <v>0</v>
      </c>
      <c r="AF1882" s="965">
        <v>0</v>
      </c>
      <c r="AG1882" s="965">
        <v>0</v>
      </c>
      <c r="AH1882" s="965">
        <v>0</v>
      </c>
      <c r="AI1882" s="965">
        <v>0</v>
      </c>
      <c r="AJ1882" s="965">
        <v>0</v>
      </c>
      <c r="AK1882" s="965">
        <v>0</v>
      </c>
      <c r="AL1882" s="965">
        <v>0</v>
      </c>
      <c r="AM1882" s="965">
        <v>0</v>
      </c>
      <c r="AN1882" s="965">
        <v>0</v>
      </c>
      <c r="AO1882" s="965">
        <v>0</v>
      </c>
      <c r="AP1882" s="965">
        <v>0</v>
      </c>
      <c r="AQ1882" s="964">
        <v>0</v>
      </c>
      <c r="AR1882" s="964">
        <v>0</v>
      </c>
      <c r="AS1882" s="964">
        <v>0</v>
      </c>
      <c r="AT1882" s="964">
        <v>0</v>
      </c>
      <c r="AU1882" s="964">
        <v>0</v>
      </c>
      <c r="AV1882" s="964">
        <v>0</v>
      </c>
      <c r="AW1882" s="964">
        <v>0</v>
      </c>
      <c r="AX1882" s="964">
        <v>0</v>
      </c>
      <c r="AY1882" s="964">
        <v>0</v>
      </c>
      <c r="AZ1882" s="964">
        <v>0</v>
      </c>
      <c r="BA1882" s="964">
        <v>0</v>
      </c>
      <c r="BB1882" s="964">
        <v>0</v>
      </c>
      <c r="BC1882" s="922"/>
      <c r="BD1882" s="922"/>
      <c r="BE1882" s="922"/>
      <c r="BF1882" s="922"/>
      <c r="BG1882" s="964">
        <v>0</v>
      </c>
      <c r="BH1882" s="964">
        <v>0</v>
      </c>
      <c r="BI1882" s="922"/>
      <c r="BJ1882" s="1292">
        <v>0</v>
      </c>
      <c r="BK1882" s="916">
        <v>0</v>
      </c>
      <c r="BL1882" s="1292">
        <v>0</v>
      </c>
    </row>
    <row r="1883" spans="1:64" hidden="1">
      <c r="A1883" s="1022" t="s">
        <v>169</v>
      </c>
      <c r="B1883" s="1023" t="s">
        <v>172</v>
      </c>
      <c r="C1883" s="871" t="s">
        <v>137</v>
      </c>
      <c r="D1883" s="914">
        <v>0</v>
      </c>
      <c r="E1883" s="922"/>
      <c r="F1883" s="922"/>
      <c r="G1883" s="964">
        <v>0</v>
      </c>
      <c r="H1883" s="964">
        <v>0</v>
      </c>
      <c r="I1883" s="922"/>
      <c r="J1883" s="964">
        <v>0</v>
      </c>
      <c r="K1883" s="964">
        <v>0</v>
      </c>
      <c r="L1883" s="955">
        <v>0</v>
      </c>
      <c r="M1883" s="964">
        <v>0</v>
      </c>
      <c r="N1883" s="965"/>
      <c r="O1883" s="964">
        <v>0</v>
      </c>
      <c r="P1883" s="964">
        <v>0</v>
      </c>
      <c r="Q1883" s="964">
        <v>0</v>
      </c>
      <c r="R1883" s="922"/>
      <c r="S1883" s="964">
        <v>0</v>
      </c>
      <c r="T1883" s="964">
        <v>0</v>
      </c>
      <c r="U1883" s="964">
        <v>0</v>
      </c>
      <c r="V1883" s="964">
        <v>0</v>
      </c>
      <c r="W1883" s="964">
        <v>0</v>
      </c>
      <c r="X1883" s="964">
        <v>0</v>
      </c>
      <c r="Y1883" s="964">
        <v>0</v>
      </c>
      <c r="Z1883" s="964">
        <v>0</v>
      </c>
      <c r="AA1883" s="922"/>
      <c r="AB1883" s="965">
        <v>0</v>
      </c>
      <c r="AC1883" s="965">
        <v>0</v>
      </c>
      <c r="AD1883" s="965">
        <v>0</v>
      </c>
      <c r="AE1883" s="965">
        <v>0</v>
      </c>
      <c r="AF1883" s="965">
        <v>0</v>
      </c>
      <c r="AG1883" s="965">
        <v>0</v>
      </c>
      <c r="AH1883" s="965">
        <v>0</v>
      </c>
      <c r="AI1883" s="965">
        <v>0</v>
      </c>
      <c r="AJ1883" s="965">
        <v>0</v>
      </c>
      <c r="AK1883" s="965">
        <v>0</v>
      </c>
      <c r="AL1883" s="965">
        <v>0</v>
      </c>
      <c r="AM1883" s="965">
        <v>0</v>
      </c>
      <c r="AN1883" s="965">
        <v>0</v>
      </c>
      <c r="AO1883" s="965">
        <v>0</v>
      </c>
      <c r="AP1883" s="965">
        <v>0</v>
      </c>
      <c r="AQ1883" s="964">
        <v>0</v>
      </c>
      <c r="AR1883" s="964">
        <v>0</v>
      </c>
      <c r="AS1883" s="964">
        <v>0</v>
      </c>
      <c r="AT1883" s="964">
        <v>0</v>
      </c>
      <c r="AU1883" s="964">
        <v>0</v>
      </c>
      <c r="AV1883" s="964">
        <v>0</v>
      </c>
      <c r="AW1883" s="964">
        <v>0</v>
      </c>
      <c r="AX1883" s="964">
        <v>0</v>
      </c>
      <c r="AY1883" s="964">
        <v>0</v>
      </c>
      <c r="AZ1883" s="964">
        <v>0</v>
      </c>
      <c r="BA1883" s="964">
        <v>0</v>
      </c>
      <c r="BB1883" s="964">
        <v>0</v>
      </c>
      <c r="BC1883" s="922"/>
      <c r="BD1883" s="922"/>
      <c r="BE1883" s="922"/>
      <c r="BF1883" s="922"/>
      <c r="BG1883" s="964">
        <v>0</v>
      </c>
      <c r="BH1883" s="964">
        <v>0</v>
      </c>
      <c r="BI1883" s="922"/>
      <c r="BJ1883" s="1292">
        <v>0</v>
      </c>
      <c r="BK1883" s="916">
        <v>0</v>
      </c>
      <c r="BL1883" s="1292">
        <v>0</v>
      </c>
    </row>
    <row r="1884" spans="1:64" hidden="1">
      <c r="A1884" s="1022" t="s">
        <v>171</v>
      </c>
      <c r="B1884" s="1023" t="s">
        <v>168</v>
      </c>
      <c r="C1884" s="871" t="s">
        <v>135</v>
      </c>
      <c r="D1884" s="914">
        <v>0</v>
      </c>
      <c r="E1884" s="922"/>
      <c r="F1884" s="922"/>
      <c r="G1884" s="964">
        <v>0</v>
      </c>
      <c r="H1884" s="964">
        <v>0</v>
      </c>
      <c r="I1884" s="922"/>
      <c r="J1884" s="964">
        <v>0</v>
      </c>
      <c r="K1884" s="964">
        <v>0</v>
      </c>
      <c r="L1884" s="964">
        <v>0</v>
      </c>
      <c r="M1884" s="955">
        <v>0</v>
      </c>
      <c r="N1884" s="967"/>
      <c r="O1884" s="964">
        <v>0</v>
      </c>
      <c r="P1884" s="964">
        <v>0</v>
      </c>
      <c r="Q1884" s="964">
        <v>0</v>
      </c>
      <c r="R1884" s="922"/>
      <c r="S1884" s="964">
        <v>0</v>
      </c>
      <c r="T1884" s="964">
        <v>0</v>
      </c>
      <c r="U1884" s="964">
        <v>0</v>
      </c>
      <c r="V1884" s="964">
        <v>0</v>
      </c>
      <c r="W1884" s="964">
        <v>0</v>
      </c>
      <c r="X1884" s="964">
        <v>0</v>
      </c>
      <c r="Y1884" s="964">
        <v>0</v>
      </c>
      <c r="Z1884" s="964">
        <v>0</v>
      </c>
      <c r="AA1884" s="922"/>
      <c r="AB1884" s="965">
        <v>0</v>
      </c>
      <c r="AC1884" s="965">
        <v>0</v>
      </c>
      <c r="AD1884" s="965">
        <v>0</v>
      </c>
      <c r="AE1884" s="965">
        <v>0</v>
      </c>
      <c r="AF1884" s="965">
        <v>0</v>
      </c>
      <c r="AG1884" s="965">
        <v>0</v>
      </c>
      <c r="AH1884" s="965">
        <v>0</v>
      </c>
      <c r="AI1884" s="965">
        <v>0</v>
      </c>
      <c r="AJ1884" s="965">
        <v>0</v>
      </c>
      <c r="AK1884" s="965">
        <v>0</v>
      </c>
      <c r="AL1884" s="965">
        <v>0</v>
      </c>
      <c r="AM1884" s="965">
        <v>0</v>
      </c>
      <c r="AN1884" s="965">
        <v>0</v>
      </c>
      <c r="AO1884" s="965">
        <v>0</v>
      </c>
      <c r="AP1884" s="965">
        <v>0</v>
      </c>
      <c r="AQ1884" s="964">
        <v>0</v>
      </c>
      <c r="AR1884" s="964">
        <v>0</v>
      </c>
      <c r="AS1884" s="964">
        <v>0</v>
      </c>
      <c r="AT1884" s="964">
        <v>0</v>
      </c>
      <c r="AU1884" s="964">
        <v>0</v>
      </c>
      <c r="AV1884" s="964">
        <v>0</v>
      </c>
      <c r="AW1884" s="964">
        <v>0</v>
      </c>
      <c r="AX1884" s="964">
        <v>0</v>
      </c>
      <c r="AY1884" s="964">
        <v>0</v>
      </c>
      <c r="AZ1884" s="964">
        <v>0</v>
      </c>
      <c r="BA1884" s="964">
        <v>0</v>
      </c>
      <c r="BB1884" s="964">
        <v>0</v>
      </c>
      <c r="BC1884" s="922"/>
      <c r="BD1884" s="922"/>
      <c r="BE1884" s="922"/>
      <c r="BF1884" s="922"/>
      <c r="BG1884" s="964">
        <v>0</v>
      </c>
      <c r="BH1884" s="964">
        <v>0</v>
      </c>
      <c r="BI1884" s="922"/>
      <c r="BJ1884" s="1292">
        <v>0</v>
      </c>
      <c r="BK1884" s="916">
        <v>0</v>
      </c>
      <c r="BL1884" s="1292">
        <v>0</v>
      </c>
    </row>
    <row r="1885" spans="1:64" s="889" customFormat="1" hidden="1">
      <c r="A1885" s="1024" t="s">
        <v>181</v>
      </c>
      <c r="B1885" s="1026" t="s">
        <v>356</v>
      </c>
      <c r="C1885" s="877" t="s">
        <v>357</v>
      </c>
      <c r="D1885" s="914">
        <v>0</v>
      </c>
      <c r="E1885" s="961"/>
      <c r="F1885" s="961"/>
      <c r="G1885" s="965"/>
      <c r="H1885" s="965"/>
      <c r="I1885" s="922"/>
      <c r="J1885" s="965"/>
      <c r="K1885" s="965"/>
      <c r="L1885" s="965"/>
      <c r="M1885" s="935"/>
      <c r="N1885" s="935">
        <v>0</v>
      </c>
      <c r="O1885" s="965"/>
      <c r="P1885" s="965"/>
      <c r="Q1885" s="965"/>
      <c r="R1885" s="961"/>
      <c r="S1885" s="965"/>
      <c r="T1885" s="965"/>
      <c r="U1885" s="965"/>
      <c r="V1885" s="965"/>
      <c r="W1885" s="965"/>
      <c r="X1885" s="965"/>
      <c r="Y1885" s="965"/>
      <c r="Z1885" s="965"/>
      <c r="AA1885" s="961"/>
      <c r="AB1885" s="965"/>
      <c r="AC1885" s="965"/>
      <c r="AD1885" s="965"/>
      <c r="AE1885" s="965"/>
      <c r="AF1885" s="965"/>
      <c r="AG1885" s="965"/>
      <c r="AH1885" s="965"/>
      <c r="AI1885" s="965"/>
      <c r="AJ1885" s="965"/>
      <c r="AK1885" s="965"/>
      <c r="AL1885" s="965"/>
      <c r="AM1885" s="965"/>
      <c r="AN1885" s="965"/>
      <c r="AO1885" s="965"/>
      <c r="AP1885" s="965"/>
      <c r="AQ1885" s="965"/>
      <c r="AR1885" s="965"/>
      <c r="AS1885" s="965"/>
      <c r="AT1885" s="965"/>
      <c r="AU1885" s="965"/>
      <c r="AV1885" s="965"/>
      <c r="AW1885" s="965"/>
      <c r="AX1885" s="965"/>
      <c r="AY1885" s="965"/>
      <c r="AZ1885" s="965"/>
      <c r="BA1885" s="965"/>
      <c r="BB1885" s="965"/>
      <c r="BC1885" s="961"/>
      <c r="BD1885" s="961"/>
      <c r="BE1885" s="961"/>
      <c r="BF1885" s="961"/>
      <c r="BG1885" s="965"/>
      <c r="BH1885" s="965"/>
      <c r="BI1885" s="961"/>
      <c r="BJ1885" s="1293">
        <v>0</v>
      </c>
      <c r="BK1885" s="918">
        <v>0</v>
      </c>
      <c r="BL1885" s="1293">
        <v>0</v>
      </c>
    </row>
    <row r="1886" spans="1:64" hidden="1">
      <c r="A1886" s="1029" t="s">
        <v>143</v>
      </c>
      <c r="B1886" s="875" t="s">
        <v>144</v>
      </c>
      <c r="C1886" s="871" t="s">
        <v>138</v>
      </c>
      <c r="D1886" s="914">
        <v>0</v>
      </c>
      <c r="E1886" s="922"/>
      <c r="F1886" s="922"/>
      <c r="G1886" s="964">
        <v>0</v>
      </c>
      <c r="H1886" s="964">
        <v>0</v>
      </c>
      <c r="I1886" s="922"/>
      <c r="J1886" s="964">
        <v>0</v>
      </c>
      <c r="K1886" s="964">
        <v>0</v>
      </c>
      <c r="L1886" s="964">
        <v>0</v>
      </c>
      <c r="M1886" s="964">
        <v>0</v>
      </c>
      <c r="N1886" s="968"/>
      <c r="O1886" s="955">
        <v>0</v>
      </c>
      <c r="P1886" s="964">
        <v>0</v>
      </c>
      <c r="Q1886" s="964">
        <v>0</v>
      </c>
      <c r="R1886" s="922"/>
      <c r="S1886" s="964">
        <v>0</v>
      </c>
      <c r="T1886" s="964">
        <v>0</v>
      </c>
      <c r="U1886" s="964">
        <v>0</v>
      </c>
      <c r="V1886" s="964">
        <v>0</v>
      </c>
      <c r="W1886" s="964">
        <v>0</v>
      </c>
      <c r="X1886" s="964">
        <v>0</v>
      </c>
      <c r="Y1886" s="964">
        <v>0</v>
      </c>
      <c r="Z1886" s="964">
        <v>0</v>
      </c>
      <c r="AA1886" s="922"/>
      <c r="AB1886" s="965">
        <v>0</v>
      </c>
      <c r="AC1886" s="965">
        <v>0</v>
      </c>
      <c r="AD1886" s="965">
        <v>0</v>
      </c>
      <c r="AE1886" s="965">
        <v>0</v>
      </c>
      <c r="AF1886" s="965">
        <v>0</v>
      </c>
      <c r="AG1886" s="965">
        <v>0</v>
      </c>
      <c r="AH1886" s="965">
        <v>0</v>
      </c>
      <c r="AI1886" s="965">
        <v>0</v>
      </c>
      <c r="AJ1886" s="965">
        <v>0</v>
      </c>
      <c r="AK1886" s="965">
        <v>0</v>
      </c>
      <c r="AL1886" s="965">
        <v>0</v>
      </c>
      <c r="AM1886" s="965">
        <v>0</v>
      </c>
      <c r="AN1886" s="965">
        <v>0</v>
      </c>
      <c r="AO1886" s="965">
        <v>0</v>
      </c>
      <c r="AP1886" s="965">
        <v>0</v>
      </c>
      <c r="AQ1886" s="964">
        <v>0</v>
      </c>
      <c r="AR1886" s="964">
        <v>0</v>
      </c>
      <c r="AS1886" s="964">
        <v>0</v>
      </c>
      <c r="AT1886" s="964">
        <v>0</v>
      </c>
      <c r="AU1886" s="964">
        <v>0</v>
      </c>
      <c r="AV1886" s="964">
        <v>0</v>
      </c>
      <c r="AW1886" s="964">
        <v>0</v>
      </c>
      <c r="AX1886" s="964">
        <v>0</v>
      </c>
      <c r="AY1886" s="964">
        <v>0</v>
      </c>
      <c r="AZ1886" s="964">
        <v>0</v>
      </c>
      <c r="BA1886" s="964">
        <v>0</v>
      </c>
      <c r="BB1886" s="964">
        <v>0</v>
      </c>
      <c r="BC1886" s="922"/>
      <c r="BD1886" s="922"/>
      <c r="BE1886" s="922"/>
      <c r="BF1886" s="922"/>
      <c r="BG1886" s="964">
        <v>0</v>
      </c>
      <c r="BH1886" s="964">
        <v>0</v>
      </c>
      <c r="BI1886" s="922"/>
      <c r="BJ1886" s="1292">
        <v>0</v>
      </c>
      <c r="BK1886" s="916">
        <v>0</v>
      </c>
      <c r="BL1886" s="1292">
        <v>0</v>
      </c>
    </row>
    <row r="1887" spans="1:64" hidden="1">
      <c r="A1887" s="1029" t="s">
        <v>35</v>
      </c>
      <c r="B1887" s="875" t="s">
        <v>185</v>
      </c>
      <c r="C1887" s="871" t="s">
        <v>139</v>
      </c>
      <c r="D1887" s="914">
        <v>0</v>
      </c>
      <c r="E1887" s="922"/>
      <c r="F1887" s="922"/>
      <c r="G1887" s="964">
        <v>0</v>
      </c>
      <c r="H1887" s="964">
        <v>0</v>
      </c>
      <c r="I1887" s="922"/>
      <c r="J1887" s="964">
        <v>0</v>
      </c>
      <c r="K1887" s="964">
        <v>0</v>
      </c>
      <c r="L1887" s="964">
        <v>0</v>
      </c>
      <c r="M1887" s="964">
        <v>0</v>
      </c>
      <c r="N1887" s="965"/>
      <c r="O1887" s="964">
        <v>0</v>
      </c>
      <c r="P1887" s="955">
        <v>0</v>
      </c>
      <c r="Q1887" s="964">
        <v>0</v>
      </c>
      <c r="R1887" s="922"/>
      <c r="S1887" s="964">
        <v>0</v>
      </c>
      <c r="T1887" s="964">
        <v>0</v>
      </c>
      <c r="U1887" s="964">
        <v>0</v>
      </c>
      <c r="V1887" s="964">
        <v>0</v>
      </c>
      <c r="W1887" s="964">
        <v>0</v>
      </c>
      <c r="X1887" s="964">
        <v>0</v>
      </c>
      <c r="Y1887" s="964">
        <v>0</v>
      </c>
      <c r="Z1887" s="964">
        <v>0</v>
      </c>
      <c r="AA1887" s="922"/>
      <c r="AB1887" s="965">
        <v>0</v>
      </c>
      <c r="AC1887" s="965">
        <v>0</v>
      </c>
      <c r="AD1887" s="965">
        <v>0</v>
      </c>
      <c r="AE1887" s="965">
        <v>0</v>
      </c>
      <c r="AF1887" s="965">
        <v>0</v>
      </c>
      <c r="AG1887" s="965">
        <v>0</v>
      </c>
      <c r="AH1887" s="965">
        <v>0</v>
      </c>
      <c r="AI1887" s="965">
        <v>0</v>
      </c>
      <c r="AJ1887" s="965">
        <v>0</v>
      </c>
      <c r="AK1887" s="965">
        <v>0</v>
      </c>
      <c r="AL1887" s="965">
        <v>0</v>
      </c>
      <c r="AM1887" s="965">
        <v>0</v>
      </c>
      <c r="AN1887" s="965">
        <v>0</v>
      </c>
      <c r="AO1887" s="965">
        <v>0</v>
      </c>
      <c r="AP1887" s="965">
        <v>0</v>
      </c>
      <c r="AQ1887" s="964">
        <v>0</v>
      </c>
      <c r="AR1887" s="964">
        <v>0</v>
      </c>
      <c r="AS1887" s="964">
        <v>0</v>
      </c>
      <c r="AT1887" s="964">
        <v>0</v>
      </c>
      <c r="AU1887" s="964">
        <v>0</v>
      </c>
      <c r="AV1887" s="964">
        <v>0</v>
      </c>
      <c r="AW1887" s="964">
        <v>0</v>
      </c>
      <c r="AX1887" s="964">
        <v>0</v>
      </c>
      <c r="AY1887" s="964">
        <v>0</v>
      </c>
      <c r="AZ1887" s="964">
        <v>0</v>
      </c>
      <c r="BA1887" s="964">
        <v>0</v>
      </c>
      <c r="BB1887" s="964">
        <v>0</v>
      </c>
      <c r="BC1887" s="922"/>
      <c r="BD1887" s="922"/>
      <c r="BE1887" s="922"/>
      <c r="BF1887" s="922"/>
      <c r="BG1887" s="964">
        <v>0</v>
      </c>
      <c r="BH1887" s="964">
        <v>0</v>
      </c>
      <c r="BI1887" s="922"/>
      <c r="BJ1887" s="1294">
        <v>0</v>
      </c>
      <c r="BK1887" s="913">
        <v>0</v>
      </c>
      <c r="BL1887" s="1294">
        <v>0</v>
      </c>
    </row>
    <row r="1888" spans="1:64" hidden="1">
      <c r="A1888" s="1029" t="s">
        <v>36</v>
      </c>
      <c r="B1888" s="875" t="s">
        <v>186</v>
      </c>
      <c r="C1888" s="871" t="s">
        <v>140</v>
      </c>
      <c r="D1888" s="914">
        <v>0</v>
      </c>
      <c r="E1888" s="922"/>
      <c r="F1888" s="922"/>
      <c r="G1888" s="964">
        <v>0</v>
      </c>
      <c r="H1888" s="964">
        <v>0</v>
      </c>
      <c r="I1888" s="922"/>
      <c r="J1888" s="964">
        <v>0</v>
      </c>
      <c r="K1888" s="964">
        <v>0</v>
      </c>
      <c r="L1888" s="964">
        <v>0</v>
      </c>
      <c r="M1888" s="964">
        <v>0</v>
      </c>
      <c r="N1888" s="965"/>
      <c r="O1888" s="964">
        <v>0</v>
      </c>
      <c r="P1888" s="964">
        <v>0</v>
      </c>
      <c r="Q1888" s="955">
        <v>0</v>
      </c>
      <c r="R1888" s="922"/>
      <c r="S1888" s="964">
        <v>0</v>
      </c>
      <c r="T1888" s="964">
        <v>0</v>
      </c>
      <c r="U1888" s="964">
        <v>0</v>
      </c>
      <c r="V1888" s="964">
        <v>0</v>
      </c>
      <c r="W1888" s="964">
        <v>0</v>
      </c>
      <c r="X1888" s="964">
        <v>0</v>
      </c>
      <c r="Y1888" s="964">
        <v>0</v>
      </c>
      <c r="Z1888" s="964">
        <v>0</v>
      </c>
      <c r="AA1888" s="922"/>
      <c r="AB1888" s="965">
        <v>0</v>
      </c>
      <c r="AC1888" s="965">
        <v>0</v>
      </c>
      <c r="AD1888" s="965">
        <v>0</v>
      </c>
      <c r="AE1888" s="965">
        <v>0</v>
      </c>
      <c r="AF1888" s="965">
        <v>0</v>
      </c>
      <c r="AG1888" s="965">
        <v>0</v>
      </c>
      <c r="AH1888" s="965">
        <v>0</v>
      </c>
      <c r="AI1888" s="965">
        <v>0</v>
      </c>
      <c r="AJ1888" s="965">
        <v>0</v>
      </c>
      <c r="AK1888" s="965">
        <v>0</v>
      </c>
      <c r="AL1888" s="965">
        <v>0</v>
      </c>
      <c r="AM1888" s="965">
        <v>0</v>
      </c>
      <c r="AN1888" s="965">
        <v>0</v>
      </c>
      <c r="AO1888" s="965">
        <v>0</v>
      </c>
      <c r="AP1888" s="965">
        <v>0</v>
      </c>
      <c r="AQ1888" s="964">
        <v>0</v>
      </c>
      <c r="AR1888" s="964">
        <v>0</v>
      </c>
      <c r="AS1888" s="964">
        <v>0</v>
      </c>
      <c r="AT1888" s="964">
        <v>0</v>
      </c>
      <c r="AU1888" s="964">
        <v>0</v>
      </c>
      <c r="AV1888" s="964">
        <v>0</v>
      </c>
      <c r="AW1888" s="964">
        <v>0</v>
      </c>
      <c r="AX1888" s="964">
        <v>0</v>
      </c>
      <c r="AY1888" s="964">
        <v>0</v>
      </c>
      <c r="AZ1888" s="964">
        <v>0</v>
      </c>
      <c r="BA1888" s="964">
        <v>0</v>
      </c>
      <c r="BB1888" s="964">
        <v>0</v>
      </c>
      <c r="BC1888" s="922"/>
      <c r="BD1888" s="922"/>
      <c r="BE1888" s="922"/>
      <c r="BF1888" s="922"/>
      <c r="BG1888" s="964">
        <v>0</v>
      </c>
      <c r="BH1888" s="964">
        <v>0</v>
      </c>
      <c r="BI1888" s="922"/>
      <c r="BJ1888" s="1294">
        <v>0</v>
      </c>
      <c r="BK1888" s="913">
        <v>0</v>
      </c>
      <c r="BL1888" s="1523">
        <v>0</v>
      </c>
    </row>
    <row r="1889" spans="1:64" s="910" customFormat="1" ht="15" hidden="1">
      <c r="A1889" s="1027" t="s">
        <v>37</v>
      </c>
      <c r="B1889" s="1020" t="s">
        <v>5</v>
      </c>
      <c r="C1889" s="1021" t="s">
        <v>173</v>
      </c>
      <c r="D1889" s="906">
        <v>0</v>
      </c>
      <c r="E1889" s="908"/>
      <c r="F1889" s="908"/>
      <c r="G1889" s="908"/>
      <c r="H1889" s="908"/>
      <c r="I1889" s="908"/>
      <c r="J1889" s="908"/>
      <c r="K1889" s="908"/>
      <c r="L1889" s="908"/>
      <c r="M1889" s="908"/>
      <c r="N1889" s="909"/>
      <c r="O1889" s="908"/>
      <c r="P1889" s="908"/>
      <c r="Q1889" s="908"/>
      <c r="R1889" s="907">
        <v>0</v>
      </c>
      <c r="S1889" s="908"/>
      <c r="T1889" s="908"/>
      <c r="U1889" s="908"/>
      <c r="V1889" s="908"/>
      <c r="W1889" s="908"/>
      <c r="X1889" s="908"/>
      <c r="Y1889" s="908"/>
      <c r="Z1889" s="908"/>
      <c r="AA1889" s="908"/>
      <c r="AB1889" s="909"/>
      <c r="AC1889" s="909"/>
      <c r="AD1889" s="909"/>
      <c r="AE1889" s="909"/>
      <c r="AF1889" s="909"/>
      <c r="AG1889" s="909"/>
      <c r="AH1889" s="909"/>
      <c r="AI1889" s="909"/>
      <c r="AJ1889" s="909"/>
      <c r="AK1889" s="909"/>
      <c r="AL1889" s="909"/>
      <c r="AM1889" s="909"/>
      <c r="AN1889" s="909"/>
      <c r="AO1889" s="909"/>
      <c r="AP1889" s="909"/>
      <c r="AQ1889" s="908"/>
      <c r="AR1889" s="908"/>
      <c r="AS1889" s="908"/>
      <c r="AT1889" s="908"/>
      <c r="AU1889" s="908"/>
      <c r="AV1889" s="908"/>
      <c r="AW1889" s="908"/>
      <c r="AX1889" s="908"/>
      <c r="AY1889" s="908"/>
      <c r="AZ1889" s="908"/>
      <c r="BA1889" s="908"/>
      <c r="BB1889" s="908"/>
      <c r="BC1889" s="908"/>
      <c r="BD1889" s="908"/>
      <c r="BE1889" s="908"/>
      <c r="BF1889" s="908"/>
      <c r="BG1889" s="908"/>
      <c r="BH1889" s="908"/>
      <c r="BI1889" s="908"/>
      <c r="BJ1889" s="1291">
        <v>0</v>
      </c>
      <c r="BK1889" s="906">
        <v>0</v>
      </c>
      <c r="BL1889" s="906">
        <v>0</v>
      </c>
    </row>
    <row r="1890" spans="1:64" hidden="1">
      <c r="A1890" s="1022" t="s">
        <v>38</v>
      </c>
      <c r="B1890" s="875" t="s">
        <v>176</v>
      </c>
      <c r="C1890" s="871" t="s">
        <v>97</v>
      </c>
      <c r="D1890" s="914">
        <v>0</v>
      </c>
      <c r="E1890" s="922"/>
      <c r="F1890" s="922"/>
      <c r="G1890" s="964">
        <v>0</v>
      </c>
      <c r="H1890" s="964">
        <v>0</v>
      </c>
      <c r="I1890" s="922"/>
      <c r="J1890" s="964">
        <v>0</v>
      </c>
      <c r="K1890" s="964">
        <v>0</v>
      </c>
      <c r="L1890" s="964">
        <v>0</v>
      </c>
      <c r="M1890" s="964">
        <v>0</v>
      </c>
      <c r="N1890" s="965"/>
      <c r="O1890" s="964">
        <v>0</v>
      </c>
      <c r="P1890" s="964">
        <v>0</v>
      </c>
      <c r="Q1890" s="964">
        <v>0</v>
      </c>
      <c r="R1890" s="922"/>
      <c r="S1890" s="955">
        <v>0</v>
      </c>
      <c r="T1890" s="964">
        <v>0</v>
      </c>
      <c r="U1890" s="964">
        <v>0</v>
      </c>
      <c r="V1890" s="964">
        <v>0</v>
      </c>
      <c r="W1890" s="964">
        <v>0</v>
      </c>
      <c r="X1890" s="964">
        <v>0</v>
      </c>
      <c r="Y1890" s="964">
        <v>0</v>
      </c>
      <c r="Z1890" s="964">
        <v>0</v>
      </c>
      <c r="AA1890" s="922"/>
      <c r="AB1890" s="965">
        <v>0</v>
      </c>
      <c r="AC1890" s="965">
        <v>0</v>
      </c>
      <c r="AD1890" s="965">
        <v>0</v>
      </c>
      <c r="AE1890" s="965">
        <v>0</v>
      </c>
      <c r="AF1890" s="965">
        <v>0</v>
      </c>
      <c r="AG1890" s="965">
        <v>0</v>
      </c>
      <c r="AH1890" s="965">
        <v>0</v>
      </c>
      <c r="AI1890" s="965">
        <v>0</v>
      </c>
      <c r="AJ1890" s="965">
        <v>0</v>
      </c>
      <c r="AK1890" s="965">
        <v>0</v>
      </c>
      <c r="AL1890" s="965">
        <v>0</v>
      </c>
      <c r="AM1890" s="965">
        <v>0</v>
      </c>
      <c r="AN1890" s="965">
        <v>0</v>
      </c>
      <c r="AO1890" s="965">
        <v>0</v>
      </c>
      <c r="AP1890" s="965">
        <v>0</v>
      </c>
      <c r="AQ1890" s="964">
        <v>0</v>
      </c>
      <c r="AR1890" s="964">
        <v>0</v>
      </c>
      <c r="AS1890" s="964">
        <v>0</v>
      </c>
      <c r="AT1890" s="964">
        <v>0</v>
      </c>
      <c r="AU1890" s="964">
        <v>0</v>
      </c>
      <c r="AV1890" s="964">
        <v>0</v>
      </c>
      <c r="AW1890" s="964">
        <v>0</v>
      </c>
      <c r="AX1890" s="964">
        <v>0</v>
      </c>
      <c r="AY1890" s="964">
        <v>0</v>
      </c>
      <c r="AZ1890" s="964">
        <v>0</v>
      </c>
      <c r="BA1890" s="964">
        <v>0</v>
      </c>
      <c r="BB1890" s="964">
        <v>0</v>
      </c>
      <c r="BC1890" s="922"/>
      <c r="BD1890" s="922"/>
      <c r="BE1890" s="922"/>
      <c r="BF1890" s="922"/>
      <c r="BG1890" s="964">
        <v>0</v>
      </c>
      <c r="BH1890" s="964">
        <v>0</v>
      </c>
      <c r="BI1890" s="922"/>
      <c r="BJ1890" s="1292">
        <v>0</v>
      </c>
      <c r="BK1890" s="916">
        <v>0</v>
      </c>
      <c r="BL1890" s="1292">
        <v>0</v>
      </c>
    </row>
    <row r="1891" spans="1:64" hidden="1">
      <c r="A1891" s="1022" t="s">
        <v>39</v>
      </c>
      <c r="B1891" s="875" t="s">
        <v>177</v>
      </c>
      <c r="C1891" s="871" t="s">
        <v>98</v>
      </c>
      <c r="D1891" s="914">
        <v>0</v>
      </c>
      <c r="E1891" s="922"/>
      <c r="F1891" s="922"/>
      <c r="G1891" s="964">
        <v>0</v>
      </c>
      <c r="H1891" s="964">
        <v>0</v>
      </c>
      <c r="I1891" s="922"/>
      <c r="J1891" s="964">
        <v>0</v>
      </c>
      <c r="K1891" s="964">
        <v>0</v>
      </c>
      <c r="L1891" s="964">
        <v>0</v>
      </c>
      <c r="M1891" s="964">
        <v>0</v>
      </c>
      <c r="N1891" s="965"/>
      <c r="O1891" s="964">
        <v>0</v>
      </c>
      <c r="P1891" s="964">
        <v>0</v>
      </c>
      <c r="Q1891" s="964">
        <v>0</v>
      </c>
      <c r="R1891" s="922"/>
      <c r="S1891" s="964">
        <v>0</v>
      </c>
      <c r="T1891" s="955">
        <v>0</v>
      </c>
      <c r="U1891" s="964">
        <v>0</v>
      </c>
      <c r="V1891" s="964">
        <v>0</v>
      </c>
      <c r="W1891" s="964">
        <v>0</v>
      </c>
      <c r="X1891" s="964">
        <v>0</v>
      </c>
      <c r="Y1891" s="964">
        <v>0</v>
      </c>
      <c r="Z1891" s="964">
        <v>0</v>
      </c>
      <c r="AA1891" s="922"/>
      <c r="AB1891" s="965">
        <v>0</v>
      </c>
      <c r="AC1891" s="965">
        <v>0</v>
      </c>
      <c r="AD1891" s="965">
        <v>0</v>
      </c>
      <c r="AE1891" s="965">
        <v>0</v>
      </c>
      <c r="AF1891" s="965">
        <v>0</v>
      </c>
      <c r="AG1891" s="965">
        <v>0</v>
      </c>
      <c r="AH1891" s="965">
        <v>0</v>
      </c>
      <c r="AI1891" s="965">
        <v>0</v>
      </c>
      <c r="AJ1891" s="965">
        <v>0</v>
      </c>
      <c r="AK1891" s="965">
        <v>0</v>
      </c>
      <c r="AL1891" s="965">
        <v>0</v>
      </c>
      <c r="AM1891" s="965">
        <v>0</v>
      </c>
      <c r="AN1891" s="965">
        <v>0</v>
      </c>
      <c r="AO1891" s="965">
        <v>0</v>
      </c>
      <c r="AP1891" s="965">
        <v>0</v>
      </c>
      <c r="AQ1891" s="964">
        <v>0</v>
      </c>
      <c r="AR1891" s="964">
        <v>0</v>
      </c>
      <c r="AS1891" s="964">
        <v>0</v>
      </c>
      <c r="AT1891" s="964">
        <v>0</v>
      </c>
      <c r="AU1891" s="964">
        <v>0</v>
      </c>
      <c r="AV1891" s="964">
        <v>0</v>
      </c>
      <c r="AW1891" s="964">
        <v>0</v>
      </c>
      <c r="AX1891" s="964">
        <v>0</v>
      </c>
      <c r="AY1891" s="964">
        <v>0</v>
      </c>
      <c r="AZ1891" s="964">
        <v>0</v>
      </c>
      <c r="BA1891" s="964">
        <v>0</v>
      </c>
      <c r="BB1891" s="964">
        <v>0</v>
      </c>
      <c r="BC1891" s="922"/>
      <c r="BD1891" s="922"/>
      <c r="BE1891" s="922"/>
      <c r="BF1891" s="922"/>
      <c r="BG1891" s="964">
        <v>0</v>
      </c>
      <c r="BH1891" s="964">
        <v>0</v>
      </c>
      <c r="BI1891" s="922"/>
      <c r="BJ1891" s="1292">
        <v>0</v>
      </c>
      <c r="BK1891" s="916">
        <v>0</v>
      </c>
      <c r="BL1891" s="1292">
        <v>0</v>
      </c>
    </row>
    <row r="1892" spans="1:64" hidden="1">
      <c r="A1892" s="1022" t="s">
        <v>40</v>
      </c>
      <c r="B1892" s="875" t="s">
        <v>178</v>
      </c>
      <c r="C1892" s="871" t="s">
        <v>99</v>
      </c>
      <c r="D1892" s="914">
        <v>0</v>
      </c>
      <c r="E1892" s="922"/>
      <c r="F1892" s="922"/>
      <c r="G1892" s="964">
        <v>0</v>
      </c>
      <c r="H1892" s="964">
        <v>0</v>
      </c>
      <c r="I1892" s="922"/>
      <c r="J1892" s="964">
        <v>0</v>
      </c>
      <c r="K1892" s="964">
        <v>0</v>
      </c>
      <c r="L1892" s="964">
        <v>0</v>
      </c>
      <c r="M1892" s="964">
        <v>0</v>
      </c>
      <c r="N1892" s="965"/>
      <c r="O1892" s="964">
        <v>0</v>
      </c>
      <c r="P1892" s="964">
        <v>0</v>
      </c>
      <c r="Q1892" s="964">
        <v>0</v>
      </c>
      <c r="R1892" s="922"/>
      <c r="S1892" s="964">
        <v>0</v>
      </c>
      <c r="T1892" s="964">
        <v>0</v>
      </c>
      <c r="U1892" s="955">
        <v>0</v>
      </c>
      <c r="V1892" s="964">
        <v>0</v>
      </c>
      <c r="W1892" s="964">
        <v>0</v>
      </c>
      <c r="X1892" s="964">
        <v>0</v>
      </c>
      <c r="Y1892" s="964">
        <v>0</v>
      </c>
      <c r="Z1892" s="964">
        <v>0</v>
      </c>
      <c r="AA1892" s="922"/>
      <c r="AB1892" s="965">
        <v>0</v>
      </c>
      <c r="AC1892" s="965">
        <v>0</v>
      </c>
      <c r="AD1892" s="965">
        <v>0</v>
      </c>
      <c r="AE1892" s="965">
        <v>0</v>
      </c>
      <c r="AF1892" s="965">
        <v>0</v>
      </c>
      <c r="AG1892" s="965">
        <v>0</v>
      </c>
      <c r="AH1892" s="965">
        <v>0</v>
      </c>
      <c r="AI1892" s="965">
        <v>0</v>
      </c>
      <c r="AJ1892" s="965">
        <v>0</v>
      </c>
      <c r="AK1892" s="965">
        <v>0</v>
      </c>
      <c r="AL1892" s="965">
        <v>0</v>
      </c>
      <c r="AM1892" s="965">
        <v>0</v>
      </c>
      <c r="AN1892" s="965">
        <v>0</v>
      </c>
      <c r="AO1892" s="965">
        <v>0</v>
      </c>
      <c r="AP1892" s="965">
        <v>0</v>
      </c>
      <c r="AQ1892" s="964">
        <v>0</v>
      </c>
      <c r="AR1892" s="964">
        <v>0</v>
      </c>
      <c r="AS1892" s="964">
        <v>0</v>
      </c>
      <c r="AT1892" s="964">
        <v>0</v>
      </c>
      <c r="AU1892" s="964">
        <v>0</v>
      </c>
      <c r="AV1892" s="964">
        <v>0</v>
      </c>
      <c r="AW1892" s="964">
        <v>0</v>
      </c>
      <c r="AX1892" s="964">
        <v>0</v>
      </c>
      <c r="AY1892" s="964">
        <v>0</v>
      </c>
      <c r="AZ1892" s="964">
        <v>0</v>
      </c>
      <c r="BA1892" s="964">
        <v>0</v>
      </c>
      <c r="BB1892" s="964">
        <v>0</v>
      </c>
      <c r="BC1892" s="922"/>
      <c r="BD1892" s="922"/>
      <c r="BE1892" s="922"/>
      <c r="BF1892" s="922"/>
      <c r="BG1892" s="964">
        <v>0</v>
      </c>
      <c r="BH1892" s="964">
        <v>0</v>
      </c>
      <c r="BI1892" s="922"/>
      <c r="BJ1892" s="1292">
        <v>0</v>
      </c>
      <c r="BK1892" s="916">
        <v>0</v>
      </c>
      <c r="BL1892" s="1292">
        <v>0</v>
      </c>
    </row>
    <row r="1893" spans="1:64" hidden="1">
      <c r="A1893" s="1022" t="s">
        <v>41</v>
      </c>
      <c r="B1893" s="875" t="s">
        <v>204</v>
      </c>
      <c r="C1893" s="871" t="s">
        <v>205</v>
      </c>
      <c r="D1893" s="914">
        <v>0</v>
      </c>
      <c r="E1893" s="922"/>
      <c r="F1893" s="922"/>
      <c r="G1893" s="964">
        <v>0</v>
      </c>
      <c r="H1893" s="964">
        <v>0</v>
      </c>
      <c r="I1893" s="922"/>
      <c r="J1893" s="964">
        <v>0</v>
      </c>
      <c r="K1893" s="964">
        <v>0</v>
      </c>
      <c r="L1893" s="964">
        <v>0</v>
      </c>
      <c r="M1893" s="964">
        <v>0</v>
      </c>
      <c r="N1893" s="965"/>
      <c r="O1893" s="964">
        <v>0</v>
      </c>
      <c r="P1893" s="964">
        <v>0</v>
      </c>
      <c r="Q1893" s="964">
        <v>0</v>
      </c>
      <c r="R1893" s="922"/>
      <c r="S1893" s="964">
        <v>0</v>
      </c>
      <c r="T1893" s="964">
        <v>0</v>
      </c>
      <c r="U1893" s="964">
        <v>0</v>
      </c>
      <c r="V1893" s="964">
        <v>0</v>
      </c>
      <c r="W1893" s="964">
        <v>0</v>
      </c>
      <c r="X1893" s="964">
        <v>0</v>
      </c>
      <c r="Y1893" s="964">
        <v>0</v>
      </c>
      <c r="Z1893" s="964">
        <v>0</v>
      </c>
      <c r="AA1893" s="922"/>
      <c r="AB1893" s="965">
        <v>0</v>
      </c>
      <c r="AC1893" s="965">
        <v>0</v>
      </c>
      <c r="AD1893" s="965">
        <v>0</v>
      </c>
      <c r="AE1893" s="965">
        <v>0</v>
      </c>
      <c r="AF1893" s="965">
        <v>0</v>
      </c>
      <c r="AG1893" s="965">
        <v>0</v>
      </c>
      <c r="AH1893" s="965">
        <v>0</v>
      </c>
      <c r="AI1893" s="965">
        <v>0</v>
      </c>
      <c r="AJ1893" s="965">
        <v>0</v>
      </c>
      <c r="AK1893" s="965">
        <v>0</v>
      </c>
      <c r="AL1893" s="965">
        <v>0</v>
      </c>
      <c r="AM1893" s="965">
        <v>0</v>
      </c>
      <c r="AN1893" s="965">
        <v>0</v>
      </c>
      <c r="AO1893" s="965">
        <v>0</v>
      </c>
      <c r="AP1893" s="965">
        <v>0</v>
      </c>
      <c r="AQ1893" s="964">
        <v>0</v>
      </c>
      <c r="AR1893" s="964">
        <v>0</v>
      </c>
      <c r="AS1893" s="964">
        <v>0</v>
      </c>
      <c r="AT1893" s="964">
        <v>0</v>
      </c>
      <c r="AU1893" s="964">
        <v>0</v>
      </c>
      <c r="AV1893" s="964">
        <v>0</v>
      </c>
      <c r="AW1893" s="964">
        <v>0</v>
      </c>
      <c r="AX1893" s="964">
        <v>0</v>
      </c>
      <c r="AY1893" s="964">
        <v>0</v>
      </c>
      <c r="AZ1893" s="964">
        <v>0</v>
      </c>
      <c r="BA1893" s="964">
        <v>0</v>
      </c>
      <c r="BB1893" s="964">
        <v>0</v>
      </c>
      <c r="BC1893" s="922"/>
      <c r="BD1893" s="922"/>
      <c r="BE1893" s="922"/>
      <c r="BF1893" s="922"/>
      <c r="BG1893" s="964">
        <v>0</v>
      </c>
      <c r="BH1893" s="964">
        <v>0</v>
      </c>
      <c r="BI1893" s="922"/>
      <c r="BJ1893" s="1292">
        <v>0</v>
      </c>
      <c r="BK1893" s="916">
        <v>0</v>
      </c>
      <c r="BL1893" s="1292">
        <v>0</v>
      </c>
    </row>
    <row r="1894" spans="1:64" hidden="1">
      <c r="A1894" s="1022" t="s">
        <v>65</v>
      </c>
      <c r="B1894" s="875" t="s">
        <v>191</v>
      </c>
      <c r="C1894" s="871" t="s">
        <v>206</v>
      </c>
      <c r="D1894" s="914">
        <v>0</v>
      </c>
      <c r="E1894" s="922"/>
      <c r="F1894" s="922"/>
      <c r="G1894" s="964">
        <v>0</v>
      </c>
      <c r="H1894" s="964">
        <v>0</v>
      </c>
      <c r="I1894" s="922"/>
      <c r="J1894" s="964">
        <v>0</v>
      </c>
      <c r="K1894" s="964">
        <v>0</v>
      </c>
      <c r="L1894" s="964">
        <v>0</v>
      </c>
      <c r="M1894" s="964">
        <v>0</v>
      </c>
      <c r="N1894" s="965"/>
      <c r="O1894" s="964">
        <v>0</v>
      </c>
      <c r="P1894" s="964">
        <v>0</v>
      </c>
      <c r="Q1894" s="964">
        <v>0</v>
      </c>
      <c r="R1894" s="922"/>
      <c r="S1894" s="964">
        <v>0</v>
      </c>
      <c r="T1894" s="964">
        <v>0</v>
      </c>
      <c r="U1894" s="964">
        <v>0</v>
      </c>
      <c r="V1894" s="955">
        <v>0</v>
      </c>
      <c r="W1894" s="964">
        <v>0</v>
      </c>
      <c r="X1894" s="964">
        <v>0</v>
      </c>
      <c r="Y1894" s="964">
        <v>0</v>
      </c>
      <c r="Z1894" s="964">
        <v>0</v>
      </c>
      <c r="AA1894" s="922"/>
      <c r="AB1894" s="965">
        <v>0</v>
      </c>
      <c r="AC1894" s="965">
        <v>0</v>
      </c>
      <c r="AD1894" s="965">
        <v>0</v>
      </c>
      <c r="AE1894" s="965">
        <v>0</v>
      </c>
      <c r="AF1894" s="965">
        <v>0</v>
      </c>
      <c r="AG1894" s="965">
        <v>0</v>
      </c>
      <c r="AH1894" s="965">
        <v>0</v>
      </c>
      <c r="AI1894" s="965">
        <v>0</v>
      </c>
      <c r="AJ1894" s="965">
        <v>0</v>
      </c>
      <c r="AK1894" s="965">
        <v>0</v>
      </c>
      <c r="AL1894" s="965">
        <v>0</v>
      </c>
      <c r="AM1894" s="965">
        <v>0</v>
      </c>
      <c r="AN1894" s="965">
        <v>0</v>
      </c>
      <c r="AO1894" s="965">
        <v>0</v>
      </c>
      <c r="AP1894" s="965">
        <v>0</v>
      </c>
      <c r="AQ1894" s="964">
        <v>0</v>
      </c>
      <c r="AR1894" s="964">
        <v>0</v>
      </c>
      <c r="AS1894" s="964">
        <v>0</v>
      </c>
      <c r="AT1894" s="964">
        <v>0</v>
      </c>
      <c r="AU1894" s="964">
        <v>0</v>
      </c>
      <c r="AV1894" s="964">
        <v>0</v>
      </c>
      <c r="AW1894" s="964">
        <v>0</v>
      </c>
      <c r="AX1894" s="964">
        <v>0</v>
      </c>
      <c r="AY1894" s="964">
        <v>0</v>
      </c>
      <c r="AZ1894" s="964">
        <v>0</v>
      </c>
      <c r="BA1894" s="964">
        <v>0</v>
      </c>
      <c r="BB1894" s="964">
        <v>0</v>
      </c>
      <c r="BC1894" s="922"/>
      <c r="BD1894" s="922"/>
      <c r="BE1894" s="922"/>
      <c r="BF1894" s="922"/>
      <c r="BG1894" s="964">
        <v>0</v>
      </c>
      <c r="BH1894" s="964">
        <v>0</v>
      </c>
      <c r="BI1894" s="922"/>
      <c r="BJ1894" s="1292">
        <v>0</v>
      </c>
      <c r="BK1894" s="916">
        <v>0</v>
      </c>
      <c r="BL1894" s="1292">
        <v>0</v>
      </c>
    </row>
    <row r="1895" spans="1:64" hidden="1">
      <c r="A1895" s="1022" t="s">
        <v>159</v>
      </c>
      <c r="B1895" s="875" t="s">
        <v>192</v>
      </c>
      <c r="C1895" s="871" t="s">
        <v>207</v>
      </c>
      <c r="D1895" s="914">
        <v>0</v>
      </c>
      <c r="E1895" s="922"/>
      <c r="F1895" s="922"/>
      <c r="G1895" s="964">
        <v>0</v>
      </c>
      <c r="H1895" s="964">
        <v>0</v>
      </c>
      <c r="I1895" s="922"/>
      <c r="J1895" s="964">
        <v>0</v>
      </c>
      <c r="K1895" s="964">
        <v>0</v>
      </c>
      <c r="L1895" s="964">
        <v>0</v>
      </c>
      <c r="M1895" s="964">
        <v>0</v>
      </c>
      <c r="N1895" s="965"/>
      <c r="O1895" s="964">
        <v>0</v>
      </c>
      <c r="P1895" s="964">
        <v>0</v>
      </c>
      <c r="Q1895" s="964">
        <v>0</v>
      </c>
      <c r="R1895" s="922"/>
      <c r="S1895" s="964">
        <v>0</v>
      </c>
      <c r="T1895" s="964">
        <v>0</v>
      </c>
      <c r="U1895" s="964">
        <v>0</v>
      </c>
      <c r="V1895" s="964">
        <v>0</v>
      </c>
      <c r="W1895" s="955">
        <v>0</v>
      </c>
      <c r="X1895" s="964">
        <v>0</v>
      </c>
      <c r="Y1895" s="964">
        <v>0</v>
      </c>
      <c r="Z1895" s="964">
        <v>0</v>
      </c>
      <c r="AA1895" s="922"/>
      <c r="AB1895" s="965">
        <v>0</v>
      </c>
      <c r="AC1895" s="965">
        <v>0</v>
      </c>
      <c r="AD1895" s="965">
        <v>0</v>
      </c>
      <c r="AE1895" s="965">
        <v>0</v>
      </c>
      <c r="AF1895" s="965">
        <v>0</v>
      </c>
      <c r="AG1895" s="965">
        <v>0</v>
      </c>
      <c r="AH1895" s="965">
        <v>0</v>
      </c>
      <c r="AI1895" s="965">
        <v>0</v>
      </c>
      <c r="AJ1895" s="965">
        <v>0</v>
      </c>
      <c r="AK1895" s="965">
        <v>0</v>
      </c>
      <c r="AL1895" s="965">
        <v>0</v>
      </c>
      <c r="AM1895" s="965">
        <v>0</v>
      </c>
      <c r="AN1895" s="965">
        <v>0</v>
      </c>
      <c r="AO1895" s="965">
        <v>0</v>
      </c>
      <c r="AP1895" s="965">
        <v>0</v>
      </c>
      <c r="AQ1895" s="964">
        <v>0</v>
      </c>
      <c r="AR1895" s="964">
        <v>0</v>
      </c>
      <c r="AS1895" s="964">
        <v>0</v>
      </c>
      <c r="AT1895" s="964">
        <v>0</v>
      </c>
      <c r="AU1895" s="964">
        <v>0</v>
      </c>
      <c r="AV1895" s="964">
        <v>0</v>
      </c>
      <c r="AW1895" s="964">
        <v>0</v>
      </c>
      <c r="AX1895" s="964">
        <v>0</v>
      </c>
      <c r="AY1895" s="964">
        <v>0</v>
      </c>
      <c r="AZ1895" s="964">
        <v>0</v>
      </c>
      <c r="BA1895" s="964">
        <v>0</v>
      </c>
      <c r="BB1895" s="964">
        <v>0</v>
      </c>
      <c r="BC1895" s="922"/>
      <c r="BD1895" s="922"/>
      <c r="BE1895" s="922"/>
      <c r="BF1895" s="922"/>
      <c r="BG1895" s="964">
        <v>0</v>
      </c>
      <c r="BH1895" s="964">
        <v>0</v>
      </c>
      <c r="BI1895" s="922"/>
      <c r="BJ1895" s="1292">
        <v>0</v>
      </c>
      <c r="BK1895" s="916">
        <v>0</v>
      </c>
      <c r="BL1895" s="1292">
        <v>0</v>
      </c>
    </row>
    <row r="1896" spans="1:64" hidden="1">
      <c r="A1896" s="1022" t="s">
        <v>160</v>
      </c>
      <c r="B1896" s="875" t="s">
        <v>269</v>
      </c>
      <c r="C1896" s="871" t="s">
        <v>100</v>
      </c>
      <c r="D1896" s="914">
        <v>0</v>
      </c>
      <c r="E1896" s="922"/>
      <c r="F1896" s="922"/>
      <c r="G1896" s="964">
        <v>0</v>
      </c>
      <c r="H1896" s="964">
        <v>0</v>
      </c>
      <c r="I1896" s="922"/>
      <c r="J1896" s="964">
        <v>0</v>
      </c>
      <c r="K1896" s="964">
        <v>0</v>
      </c>
      <c r="L1896" s="964">
        <v>0</v>
      </c>
      <c r="M1896" s="964">
        <v>0</v>
      </c>
      <c r="N1896" s="965"/>
      <c r="O1896" s="964">
        <v>0</v>
      </c>
      <c r="P1896" s="964">
        <v>0</v>
      </c>
      <c r="Q1896" s="964">
        <v>0</v>
      </c>
      <c r="R1896" s="922"/>
      <c r="S1896" s="964">
        <v>0</v>
      </c>
      <c r="T1896" s="964">
        <v>0</v>
      </c>
      <c r="U1896" s="964">
        <v>0</v>
      </c>
      <c r="V1896" s="964">
        <v>0</v>
      </c>
      <c r="W1896" s="964">
        <v>0</v>
      </c>
      <c r="X1896" s="955">
        <v>0</v>
      </c>
      <c r="Y1896" s="964">
        <v>0</v>
      </c>
      <c r="Z1896" s="964">
        <v>0</v>
      </c>
      <c r="AA1896" s="922"/>
      <c r="AB1896" s="965">
        <v>0</v>
      </c>
      <c r="AC1896" s="965">
        <v>0</v>
      </c>
      <c r="AD1896" s="965">
        <v>0</v>
      </c>
      <c r="AE1896" s="965">
        <v>0</v>
      </c>
      <c r="AF1896" s="965">
        <v>0</v>
      </c>
      <c r="AG1896" s="965">
        <v>0</v>
      </c>
      <c r="AH1896" s="965">
        <v>0</v>
      </c>
      <c r="AI1896" s="965">
        <v>0</v>
      </c>
      <c r="AJ1896" s="965">
        <v>0</v>
      </c>
      <c r="AK1896" s="965">
        <v>0</v>
      </c>
      <c r="AL1896" s="965">
        <v>0</v>
      </c>
      <c r="AM1896" s="965">
        <v>0</v>
      </c>
      <c r="AN1896" s="965">
        <v>0</v>
      </c>
      <c r="AO1896" s="965">
        <v>0</v>
      </c>
      <c r="AP1896" s="965">
        <v>0</v>
      </c>
      <c r="AQ1896" s="964">
        <v>0</v>
      </c>
      <c r="AR1896" s="964">
        <v>0</v>
      </c>
      <c r="AS1896" s="964">
        <v>0</v>
      </c>
      <c r="AT1896" s="964">
        <v>0</v>
      </c>
      <c r="AU1896" s="964">
        <v>0</v>
      </c>
      <c r="AV1896" s="964">
        <v>0</v>
      </c>
      <c r="AW1896" s="964">
        <v>0</v>
      </c>
      <c r="AX1896" s="964">
        <v>0</v>
      </c>
      <c r="AY1896" s="964">
        <v>0</v>
      </c>
      <c r="AZ1896" s="964">
        <v>0</v>
      </c>
      <c r="BA1896" s="964">
        <v>0</v>
      </c>
      <c r="BB1896" s="964">
        <v>0</v>
      </c>
      <c r="BC1896" s="922"/>
      <c r="BD1896" s="922"/>
      <c r="BE1896" s="922"/>
      <c r="BF1896" s="922"/>
      <c r="BG1896" s="964">
        <v>0</v>
      </c>
      <c r="BH1896" s="964">
        <v>0</v>
      </c>
      <c r="BI1896" s="922"/>
      <c r="BJ1896" s="922">
        <v>0</v>
      </c>
      <c r="BK1896" s="916">
        <v>0</v>
      </c>
      <c r="BL1896" s="1292">
        <v>0</v>
      </c>
    </row>
    <row r="1897" spans="1:64" hidden="1">
      <c r="A1897" s="1022" t="s">
        <v>161</v>
      </c>
      <c r="B1897" s="875" t="s">
        <v>179</v>
      </c>
      <c r="C1897" s="871" t="s">
        <v>101</v>
      </c>
      <c r="D1897" s="914">
        <v>0</v>
      </c>
      <c r="E1897" s="922"/>
      <c r="F1897" s="922"/>
      <c r="G1897" s="964">
        <v>0</v>
      </c>
      <c r="H1897" s="964">
        <v>0</v>
      </c>
      <c r="I1897" s="922"/>
      <c r="J1897" s="964">
        <v>0</v>
      </c>
      <c r="K1897" s="964">
        <v>0</v>
      </c>
      <c r="L1897" s="964">
        <v>0</v>
      </c>
      <c r="M1897" s="964">
        <v>0</v>
      </c>
      <c r="N1897" s="965"/>
      <c r="O1897" s="964">
        <v>0</v>
      </c>
      <c r="P1897" s="964">
        <v>0</v>
      </c>
      <c r="Q1897" s="964">
        <v>0</v>
      </c>
      <c r="R1897" s="922"/>
      <c r="S1897" s="964">
        <v>0</v>
      </c>
      <c r="T1897" s="964">
        <v>0</v>
      </c>
      <c r="U1897" s="964">
        <v>0</v>
      </c>
      <c r="V1897" s="964">
        <v>0</v>
      </c>
      <c r="W1897" s="964">
        <v>0</v>
      </c>
      <c r="X1897" s="964">
        <v>0</v>
      </c>
      <c r="Y1897" s="955">
        <v>0</v>
      </c>
      <c r="Z1897" s="964">
        <v>0</v>
      </c>
      <c r="AA1897" s="922"/>
      <c r="AB1897" s="965">
        <v>0</v>
      </c>
      <c r="AC1897" s="965">
        <v>0</v>
      </c>
      <c r="AD1897" s="965">
        <v>0</v>
      </c>
      <c r="AE1897" s="965">
        <v>0</v>
      </c>
      <c r="AF1897" s="965">
        <v>0</v>
      </c>
      <c r="AG1897" s="965">
        <v>0</v>
      </c>
      <c r="AH1897" s="965">
        <v>0</v>
      </c>
      <c r="AI1897" s="965">
        <v>0</v>
      </c>
      <c r="AJ1897" s="965">
        <v>0</v>
      </c>
      <c r="AK1897" s="965">
        <v>0</v>
      </c>
      <c r="AL1897" s="965">
        <v>0</v>
      </c>
      <c r="AM1897" s="965">
        <v>0</v>
      </c>
      <c r="AN1897" s="965">
        <v>0</v>
      </c>
      <c r="AO1897" s="965">
        <v>0</v>
      </c>
      <c r="AP1897" s="965">
        <v>0</v>
      </c>
      <c r="AQ1897" s="964">
        <v>0</v>
      </c>
      <c r="AR1897" s="964">
        <v>0</v>
      </c>
      <c r="AS1897" s="964">
        <v>0</v>
      </c>
      <c r="AT1897" s="964">
        <v>0</v>
      </c>
      <c r="AU1897" s="964">
        <v>0</v>
      </c>
      <c r="AV1897" s="964">
        <v>0</v>
      </c>
      <c r="AW1897" s="964">
        <v>0</v>
      </c>
      <c r="AX1897" s="964">
        <v>0</v>
      </c>
      <c r="AY1897" s="964">
        <v>0</v>
      </c>
      <c r="AZ1897" s="964">
        <v>0</v>
      </c>
      <c r="BA1897" s="964">
        <v>0</v>
      </c>
      <c r="BB1897" s="964">
        <v>0</v>
      </c>
      <c r="BC1897" s="922"/>
      <c r="BD1897" s="922"/>
      <c r="BE1897" s="922"/>
      <c r="BF1897" s="922"/>
      <c r="BG1897" s="964">
        <v>0</v>
      </c>
      <c r="BH1897" s="964">
        <v>0</v>
      </c>
      <c r="BI1897" s="922"/>
      <c r="BJ1897" s="1292">
        <v>0</v>
      </c>
      <c r="BK1897" s="916">
        <v>0</v>
      </c>
      <c r="BL1897" s="1292">
        <v>0</v>
      </c>
    </row>
    <row r="1898" spans="1:64" s="923" customFormat="1" hidden="1">
      <c r="A1898" s="1022" t="s">
        <v>225</v>
      </c>
      <c r="B1898" s="875" t="s">
        <v>199</v>
      </c>
      <c r="C1898" s="871" t="s">
        <v>102</v>
      </c>
      <c r="D1898" s="914">
        <v>0</v>
      </c>
      <c r="E1898" s="922"/>
      <c r="F1898" s="922"/>
      <c r="G1898" s="964">
        <v>0</v>
      </c>
      <c r="H1898" s="964">
        <v>0</v>
      </c>
      <c r="I1898" s="922"/>
      <c r="J1898" s="964">
        <v>0</v>
      </c>
      <c r="K1898" s="964">
        <v>0</v>
      </c>
      <c r="L1898" s="964">
        <v>0</v>
      </c>
      <c r="M1898" s="964">
        <v>0</v>
      </c>
      <c r="N1898" s="965"/>
      <c r="O1898" s="964">
        <v>0</v>
      </c>
      <c r="P1898" s="964">
        <v>0</v>
      </c>
      <c r="Q1898" s="964">
        <v>0</v>
      </c>
      <c r="R1898" s="922"/>
      <c r="S1898" s="964">
        <v>0</v>
      </c>
      <c r="T1898" s="964">
        <v>0</v>
      </c>
      <c r="U1898" s="964">
        <v>0</v>
      </c>
      <c r="V1898" s="964">
        <v>0</v>
      </c>
      <c r="W1898" s="964">
        <v>0</v>
      </c>
      <c r="X1898" s="964">
        <v>0</v>
      </c>
      <c r="Y1898" s="964">
        <v>0</v>
      </c>
      <c r="Z1898" s="955">
        <v>0</v>
      </c>
      <c r="AA1898" s="922"/>
      <c r="AB1898" s="965">
        <v>0</v>
      </c>
      <c r="AC1898" s="965">
        <v>0</v>
      </c>
      <c r="AD1898" s="965">
        <v>0</v>
      </c>
      <c r="AE1898" s="965">
        <v>0</v>
      </c>
      <c r="AF1898" s="965">
        <v>0</v>
      </c>
      <c r="AG1898" s="965">
        <v>0</v>
      </c>
      <c r="AH1898" s="965">
        <v>0</v>
      </c>
      <c r="AI1898" s="965">
        <v>0</v>
      </c>
      <c r="AJ1898" s="965">
        <v>0</v>
      </c>
      <c r="AK1898" s="965">
        <v>0</v>
      </c>
      <c r="AL1898" s="965">
        <v>0</v>
      </c>
      <c r="AM1898" s="965">
        <v>0</v>
      </c>
      <c r="AN1898" s="965">
        <v>0</v>
      </c>
      <c r="AO1898" s="965">
        <v>0</v>
      </c>
      <c r="AP1898" s="965">
        <v>0</v>
      </c>
      <c r="AQ1898" s="964">
        <v>0</v>
      </c>
      <c r="AR1898" s="964">
        <v>0</v>
      </c>
      <c r="AS1898" s="964">
        <v>0</v>
      </c>
      <c r="AT1898" s="964">
        <v>0</v>
      </c>
      <c r="AU1898" s="964">
        <v>0</v>
      </c>
      <c r="AV1898" s="964">
        <v>0</v>
      </c>
      <c r="AW1898" s="964">
        <v>0</v>
      </c>
      <c r="AX1898" s="964">
        <v>0</v>
      </c>
      <c r="AY1898" s="964">
        <v>0</v>
      </c>
      <c r="AZ1898" s="964">
        <v>0</v>
      </c>
      <c r="BA1898" s="964">
        <v>0</v>
      </c>
      <c r="BB1898" s="964">
        <v>0</v>
      </c>
      <c r="BC1898" s="922"/>
      <c r="BD1898" s="922"/>
      <c r="BE1898" s="922"/>
      <c r="BF1898" s="922"/>
      <c r="BG1898" s="964">
        <v>0</v>
      </c>
      <c r="BH1898" s="964">
        <v>0</v>
      </c>
      <c r="BI1898" s="922"/>
      <c r="BJ1898" s="1292">
        <v>0</v>
      </c>
      <c r="BK1898" s="916">
        <v>0</v>
      </c>
      <c r="BL1898" s="978">
        <v>0</v>
      </c>
    </row>
    <row r="1899" spans="1:64" ht="30.6" hidden="1">
      <c r="A1899" s="1022" t="s">
        <v>70</v>
      </c>
      <c r="B1899" s="875" t="s">
        <v>358</v>
      </c>
      <c r="C1899" s="871" t="s">
        <v>69</v>
      </c>
      <c r="D1899" s="916">
        <v>0</v>
      </c>
      <c r="E1899" s="922"/>
      <c r="F1899" s="922"/>
      <c r="G1899" s="922"/>
      <c r="H1899" s="922"/>
      <c r="I1899" s="922"/>
      <c r="J1899" s="922"/>
      <c r="K1899" s="922"/>
      <c r="L1899" s="922"/>
      <c r="M1899" s="922"/>
      <c r="N1899" s="961"/>
      <c r="O1899" s="922"/>
      <c r="P1899" s="922"/>
      <c r="Q1899" s="922"/>
      <c r="R1899" s="922"/>
      <c r="S1899" s="964"/>
      <c r="T1899" s="964"/>
      <c r="U1899" s="964"/>
      <c r="V1899" s="964"/>
      <c r="W1899" s="964"/>
      <c r="X1899" s="964"/>
      <c r="Y1899" s="964"/>
      <c r="Z1899" s="922"/>
      <c r="AA1899" s="955">
        <v>0</v>
      </c>
      <c r="AB1899" s="961"/>
      <c r="AC1899" s="961"/>
      <c r="AD1899" s="961"/>
      <c r="AE1899" s="961"/>
      <c r="AF1899" s="961"/>
      <c r="AG1899" s="961"/>
      <c r="AH1899" s="961"/>
      <c r="AI1899" s="961"/>
      <c r="AJ1899" s="961"/>
      <c r="AK1899" s="961"/>
      <c r="AL1899" s="961"/>
      <c r="AM1899" s="961"/>
      <c r="AN1899" s="961"/>
      <c r="AO1899" s="961"/>
      <c r="AP1899" s="961"/>
      <c r="AQ1899" s="922"/>
      <c r="AR1899" s="922"/>
      <c r="AS1899" s="922"/>
      <c r="AT1899" s="922"/>
      <c r="AU1899" s="922"/>
      <c r="AV1899" s="922"/>
      <c r="AW1899" s="922"/>
      <c r="AX1899" s="922"/>
      <c r="AY1899" s="922"/>
      <c r="AZ1899" s="922"/>
      <c r="BA1899" s="922"/>
      <c r="BB1899" s="922"/>
      <c r="BC1899" s="922"/>
      <c r="BD1899" s="922"/>
      <c r="BE1899" s="922"/>
      <c r="BF1899" s="922"/>
      <c r="BG1899" s="922"/>
      <c r="BH1899" s="922"/>
      <c r="BI1899" s="922"/>
      <c r="BJ1899" s="1292">
        <v>0</v>
      </c>
      <c r="BK1899" s="916">
        <v>0</v>
      </c>
      <c r="BL1899" s="1292">
        <v>0</v>
      </c>
    </row>
    <row r="1900" spans="1:64" hidden="1">
      <c r="A1900" s="1024" t="s">
        <v>212</v>
      </c>
      <c r="B1900" s="875" t="s">
        <v>92</v>
      </c>
      <c r="C1900" s="877" t="s">
        <v>103</v>
      </c>
      <c r="D1900" s="914">
        <v>0</v>
      </c>
      <c r="E1900" s="922"/>
      <c r="F1900" s="922"/>
      <c r="G1900" s="964">
        <v>0</v>
      </c>
      <c r="H1900" s="964">
        <v>0</v>
      </c>
      <c r="I1900" s="922"/>
      <c r="J1900" s="964">
        <v>0</v>
      </c>
      <c r="K1900" s="964">
        <v>0</v>
      </c>
      <c r="L1900" s="964">
        <v>0</v>
      </c>
      <c r="M1900" s="964">
        <v>0</v>
      </c>
      <c r="N1900" s="965"/>
      <c r="O1900" s="964">
        <v>0</v>
      </c>
      <c r="P1900" s="964">
        <v>0</v>
      </c>
      <c r="Q1900" s="964">
        <v>0</v>
      </c>
      <c r="R1900" s="922"/>
      <c r="S1900" s="964">
        <v>0</v>
      </c>
      <c r="T1900" s="964">
        <v>0</v>
      </c>
      <c r="U1900" s="964">
        <v>0</v>
      </c>
      <c r="V1900" s="964">
        <v>0</v>
      </c>
      <c r="W1900" s="964">
        <v>0</v>
      </c>
      <c r="X1900" s="964">
        <v>0</v>
      </c>
      <c r="Y1900" s="964">
        <v>0</v>
      </c>
      <c r="Z1900" s="964">
        <v>0</v>
      </c>
      <c r="AA1900" s="922"/>
      <c r="AB1900" s="935">
        <v>0</v>
      </c>
      <c r="AC1900" s="965">
        <v>0</v>
      </c>
      <c r="AD1900" s="965">
        <v>0</v>
      </c>
      <c r="AE1900" s="965">
        <v>0</v>
      </c>
      <c r="AF1900" s="965">
        <v>0</v>
      </c>
      <c r="AG1900" s="965">
        <v>0</v>
      </c>
      <c r="AH1900" s="965">
        <v>0</v>
      </c>
      <c r="AI1900" s="965">
        <v>0</v>
      </c>
      <c r="AJ1900" s="965">
        <v>0</v>
      </c>
      <c r="AK1900" s="965">
        <v>0</v>
      </c>
      <c r="AL1900" s="965">
        <v>0</v>
      </c>
      <c r="AM1900" s="965">
        <v>0</v>
      </c>
      <c r="AN1900" s="965">
        <v>0</v>
      </c>
      <c r="AO1900" s="965">
        <v>0</v>
      </c>
      <c r="AP1900" s="965">
        <v>0</v>
      </c>
      <c r="AQ1900" s="964">
        <v>0</v>
      </c>
      <c r="AR1900" s="964">
        <v>0</v>
      </c>
      <c r="AS1900" s="964">
        <v>0</v>
      </c>
      <c r="AT1900" s="964">
        <v>0</v>
      </c>
      <c r="AU1900" s="964">
        <v>0</v>
      </c>
      <c r="AV1900" s="964">
        <v>0</v>
      </c>
      <c r="AW1900" s="964">
        <v>0</v>
      </c>
      <c r="AX1900" s="964">
        <v>0</v>
      </c>
      <c r="AY1900" s="964">
        <v>0</v>
      </c>
      <c r="AZ1900" s="964">
        <v>0</v>
      </c>
      <c r="BA1900" s="964">
        <v>0</v>
      </c>
      <c r="BB1900" s="964">
        <v>0</v>
      </c>
      <c r="BC1900" s="922"/>
      <c r="BD1900" s="922"/>
      <c r="BE1900" s="922"/>
      <c r="BF1900" s="922"/>
      <c r="BG1900" s="964">
        <v>0</v>
      </c>
      <c r="BH1900" s="964">
        <v>0</v>
      </c>
      <c r="BI1900" s="922"/>
      <c r="BJ1900" s="1292">
        <v>0</v>
      </c>
      <c r="BK1900" s="916">
        <v>0</v>
      </c>
      <c r="BL1900" s="979">
        <v>0</v>
      </c>
    </row>
    <row r="1901" spans="1:64" hidden="1">
      <c r="A1901" s="1024" t="s">
        <v>213</v>
      </c>
      <c r="B1901" s="876" t="s">
        <v>93</v>
      </c>
      <c r="C1901" s="877" t="s">
        <v>104</v>
      </c>
      <c r="D1901" s="914">
        <v>0</v>
      </c>
      <c r="E1901" s="922"/>
      <c r="F1901" s="922"/>
      <c r="G1901" s="964">
        <v>0</v>
      </c>
      <c r="H1901" s="964">
        <v>0</v>
      </c>
      <c r="I1901" s="922"/>
      <c r="J1901" s="964">
        <v>0</v>
      </c>
      <c r="K1901" s="964">
        <v>0</v>
      </c>
      <c r="L1901" s="964">
        <v>0</v>
      </c>
      <c r="M1901" s="964">
        <v>0</v>
      </c>
      <c r="N1901" s="965"/>
      <c r="O1901" s="964">
        <v>0</v>
      </c>
      <c r="P1901" s="964">
        <v>0</v>
      </c>
      <c r="Q1901" s="964">
        <v>0</v>
      </c>
      <c r="R1901" s="922"/>
      <c r="S1901" s="964">
        <v>0</v>
      </c>
      <c r="T1901" s="964">
        <v>0</v>
      </c>
      <c r="U1901" s="964">
        <v>0</v>
      </c>
      <c r="V1901" s="964">
        <v>0</v>
      </c>
      <c r="W1901" s="964">
        <v>0</v>
      </c>
      <c r="X1901" s="964">
        <v>0</v>
      </c>
      <c r="Y1901" s="964">
        <v>0</v>
      </c>
      <c r="Z1901" s="964">
        <v>0</v>
      </c>
      <c r="AA1901" s="922"/>
      <c r="AB1901" s="965">
        <v>0</v>
      </c>
      <c r="AC1901" s="935">
        <v>0</v>
      </c>
      <c r="AD1901" s="965">
        <v>0</v>
      </c>
      <c r="AE1901" s="965">
        <v>0</v>
      </c>
      <c r="AF1901" s="965">
        <v>0</v>
      </c>
      <c r="AG1901" s="965">
        <v>0</v>
      </c>
      <c r="AH1901" s="965">
        <v>0</v>
      </c>
      <c r="AI1901" s="965">
        <v>0</v>
      </c>
      <c r="AJ1901" s="965">
        <v>0</v>
      </c>
      <c r="AK1901" s="965">
        <v>0</v>
      </c>
      <c r="AL1901" s="965">
        <v>0</v>
      </c>
      <c r="AM1901" s="965">
        <v>0</v>
      </c>
      <c r="AN1901" s="965">
        <v>0</v>
      </c>
      <c r="AO1901" s="965">
        <v>0</v>
      </c>
      <c r="AP1901" s="965">
        <v>0</v>
      </c>
      <c r="AQ1901" s="964">
        <v>0</v>
      </c>
      <c r="AR1901" s="964">
        <v>0</v>
      </c>
      <c r="AS1901" s="964">
        <v>0</v>
      </c>
      <c r="AT1901" s="964">
        <v>0</v>
      </c>
      <c r="AU1901" s="964">
        <v>0</v>
      </c>
      <c r="AV1901" s="964">
        <v>0</v>
      </c>
      <c r="AW1901" s="964">
        <v>0</v>
      </c>
      <c r="AX1901" s="964">
        <v>0</v>
      </c>
      <c r="AY1901" s="964">
        <v>0</v>
      </c>
      <c r="AZ1901" s="964">
        <v>0</v>
      </c>
      <c r="BA1901" s="964">
        <v>0</v>
      </c>
      <c r="BB1901" s="964">
        <v>0</v>
      </c>
      <c r="BC1901" s="922"/>
      <c r="BD1901" s="922"/>
      <c r="BE1901" s="922"/>
      <c r="BF1901" s="922"/>
      <c r="BG1901" s="964">
        <v>0</v>
      </c>
      <c r="BH1901" s="964">
        <v>0</v>
      </c>
      <c r="BI1901" s="922"/>
      <c r="BJ1901" s="1292">
        <v>0</v>
      </c>
      <c r="BK1901" s="916">
        <v>0</v>
      </c>
      <c r="BL1901" s="979">
        <v>0</v>
      </c>
    </row>
    <row r="1902" spans="1:64" hidden="1">
      <c r="A1902" s="1024" t="s">
        <v>214</v>
      </c>
      <c r="B1902" s="876" t="s">
        <v>94</v>
      </c>
      <c r="C1902" s="877" t="s">
        <v>105</v>
      </c>
      <c r="D1902" s="914">
        <v>0</v>
      </c>
      <c r="E1902" s="922"/>
      <c r="F1902" s="922"/>
      <c r="G1902" s="964">
        <v>0</v>
      </c>
      <c r="H1902" s="964">
        <v>0</v>
      </c>
      <c r="I1902" s="922"/>
      <c r="J1902" s="964">
        <v>0</v>
      </c>
      <c r="K1902" s="964">
        <v>0</v>
      </c>
      <c r="L1902" s="964">
        <v>0</v>
      </c>
      <c r="M1902" s="964">
        <v>0</v>
      </c>
      <c r="N1902" s="965"/>
      <c r="O1902" s="964">
        <v>0</v>
      </c>
      <c r="P1902" s="964">
        <v>0</v>
      </c>
      <c r="Q1902" s="964">
        <v>0</v>
      </c>
      <c r="R1902" s="922"/>
      <c r="S1902" s="964">
        <v>0</v>
      </c>
      <c r="T1902" s="964">
        <v>0</v>
      </c>
      <c r="U1902" s="964">
        <v>0</v>
      </c>
      <c r="V1902" s="964">
        <v>0</v>
      </c>
      <c r="W1902" s="964">
        <v>0</v>
      </c>
      <c r="X1902" s="964">
        <v>0</v>
      </c>
      <c r="Y1902" s="964">
        <v>0</v>
      </c>
      <c r="Z1902" s="964">
        <v>0</v>
      </c>
      <c r="AA1902" s="922"/>
      <c r="AB1902" s="965">
        <v>0</v>
      </c>
      <c r="AC1902" s="965">
        <v>0</v>
      </c>
      <c r="AD1902" s="965">
        <v>0</v>
      </c>
      <c r="AE1902" s="965">
        <v>0</v>
      </c>
      <c r="AF1902" s="965">
        <v>0</v>
      </c>
      <c r="AG1902" s="965">
        <v>0</v>
      </c>
      <c r="AH1902" s="935">
        <v>0</v>
      </c>
      <c r="AI1902" s="965">
        <v>0</v>
      </c>
      <c r="AJ1902" s="965">
        <v>0</v>
      </c>
      <c r="AK1902" s="965">
        <v>0</v>
      </c>
      <c r="AL1902" s="965">
        <v>0</v>
      </c>
      <c r="AM1902" s="965">
        <v>0</v>
      </c>
      <c r="AN1902" s="965">
        <v>0</v>
      </c>
      <c r="AO1902" s="965">
        <v>0</v>
      </c>
      <c r="AP1902" s="965">
        <v>0</v>
      </c>
      <c r="AQ1902" s="964">
        <v>0</v>
      </c>
      <c r="AR1902" s="964">
        <v>0</v>
      </c>
      <c r="AS1902" s="964">
        <v>0</v>
      </c>
      <c r="AT1902" s="964">
        <v>0</v>
      </c>
      <c r="AU1902" s="964">
        <v>0</v>
      </c>
      <c r="AV1902" s="964">
        <v>0</v>
      </c>
      <c r="AW1902" s="964">
        <v>0</v>
      </c>
      <c r="AX1902" s="964">
        <v>0</v>
      </c>
      <c r="AY1902" s="964">
        <v>0</v>
      </c>
      <c r="AZ1902" s="964">
        <v>0</v>
      </c>
      <c r="BA1902" s="964">
        <v>0</v>
      </c>
      <c r="BB1902" s="964">
        <v>0</v>
      </c>
      <c r="BC1902" s="922"/>
      <c r="BD1902" s="922"/>
      <c r="BE1902" s="922"/>
      <c r="BF1902" s="922"/>
      <c r="BG1902" s="964">
        <v>0</v>
      </c>
      <c r="BH1902" s="964">
        <v>0</v>
      </c>
      <c r="BI1902" s="922"/>
      <c r="BJ1902" s="1292">
        <v>0</v>
      </c>
      <c r="BK1902" s="916">
        <v>0</v>
      </c>
      <c r="BL1902" s="979">
        <v>0</v>
      </c>
    </row>
    <row r="1903" spans="1:64" hidden="1">
      <c r="A1903" s="1024" t="s">
        <v>215</v>
      </c>
      <c r="B1903" s="876" t="s">
        <v>383</v>
      </c>
      <c r="C1903" s="877" t="s">
        <v>106</v>
      </c>
      <c r="D1903" s="914">
        <v>0</v>
      </c>
      <c r="E1903" s="922"/>
      <c r="F1903" s="922"/>
      <c r="G1903" s="964">
        <v>0</v>
      </c>
      <c r="H1903" s="964">
        <v>0</v>
      </c>
      <c r="I1903" s="922"/>
      <c r="J1903" s="964">
        <v>0</v>
      </c>
      <c r="K1903" s="964">
        <v>0</v>
      </c>
      <c r="L1903" s="964">
        <v>0</v>
      </c>
      <c r="M1903" s="964">
        <v>0</v>
      </c>
      <c r="N1903" s="965"/>
      <c r="O1903" s="964">
        <v>0</v>
      </c>
      <c r="P1903" s="964">
        <v>0</v>
      </c>
      <c r="Q1903" s="964">
        <v>0</v>
      </c>
      <c r="R1903" s="922"/>
      <c r="S1903" s="964">
        <v>0</v>
      </c>
      <c r="T1903" s="964">
        <v>0</v>
      </c>
      <c r="U1903" s="964">
        <v>0</v>
      </c>
      <c r="V1903" s="964">
        <v>0</v>
      </c>
      <c r="W1903" s="964">
        <v>0</v>
      </c>
      <c r="X1903" s="964">
        <v>0</v>
      </c>
      <c r="Y1903" s="964">
        <v>0</v>
      </c>
      <c r="Z1903" s="964">
        <v>0</v>
      </c>
      <c r="AA1903" s="922"/>
      <c r="AB1903" s="965">
        <v>0</v>
      </c>
      <c r="AC1903" s="965">
        <v>0</v>
      </c>
      <c r="AD1903" s="965">
        <v>0</v>
      </c>
      <c r="AE1903" s="965">
        <v>0</v>
      </c>
      <c r="AF1903" s="965">
        <v>0</v>
      </c>
      <c r="AG1903" s="965">
        <v>0</v>
      </c>
      <c r="AH1903" s="965">
        <v>0</v>
      </c>
      <c r="AI1903" s="935">
        <v>0</v>
      </c>
      <c r="AJ1903" s="965">
        <v>0</v>
      </c>
      <c r="AK1903" s="965">
        <v>0</v>
      </c>
      <c r="AL1903" s="965">
        <v>0</v>
      </c>
      <c r="AM1903" s="965">
        <v>0</v>
      </c>
      <c r="AN1903" s="965">
        <v>0</v>
      </c>
      <c r="AO1903" s="965">
        <v>0</v>
      </c>
      <c r="AP1903" s="965">
        <v>0</v>
      </c>
      <c r="AQ1903" s="964">
        <v>0</v>
      </c>
      <c r="AR1903" s="964">
        <v>0</v>
      </c>
      <c r="AS1903" s="964">
        <v>0</v>
      </c>
      <c r="AT1903" s="964">
        <v>0</v>
      </c>
      <c r="AU1903" s="964">
        <v>0</v>
      </c>
      <c r="AV1903" s="964">
        <v>0</v>
      </c>
      <c r="AW1903" s="964">
        <v>0</v>
      </c>
      <c r="AX1903" s="964">
        <v>0</v>
      </c>
      <c r="AY1903" s="964">
        <v>0</v>
      </c>
      <c r="AZ1903" s="964">
        <v>0</v>
      </c>
      <c r="BA1903" s="964">
        <v>0</v>
      </c>
      <c r="BB1903" s="964">
        <v>0</v>
      </c>
      <c r="BC1903" s="922"/>
      <c r="BD1903" s="922"/>
      <c r="BE1903" s="922"/>
      <c r="BF1903" s="922"/>
      <c r="BG1903" s="964">
        <v>0</v>
      </c>
      <c r="BH1903" s="964">
        <v>0</v>
      </c>
      <c r="BI1903" s="922"/>
      <c r="BJ1903" s="1292">
        <v>0</v>
      </c>
      <c r="BK1903" s="916">
        <v>0</v>
      </c>
      <c r="BL1903" s="979">
        <v>0</v>
      </c>
    </row>
    <row r="1904" spans="1:64" hidden="1">
      <c r="A1904" s="1024" t="s">
        <v>216</v>
      </c>
      <c r="B1904" s="876" t="s">
        <v>382</v>
      </c>
      <c r="C1904" s="877" t="s">
        <v>107</v>
      </c>
      <c r="D1904" s="914">
        <v>0</v>
      </c>
      <c r="E1904" s="922"/>
      <c r="F1904" s="922"/>
      <c r="G1904" s="964">
        <v>0</v>
      </c>
      <c r="H1904" s="964">
        <v>0</v>
      </c>
      <c r="I1904" s="922"/>
      <c r="J1904" s="964">
        <v>0</v>
      </c>
      <c r="K1904" s="964">
        <v>0</v>
      </c>
      <c r="L1904" s="964">
        <v>0</v>
      </c>
      <c r="M1904" s="964">
        <v>0</v>
      </c>
      <c r="N1904" s="965"/>
      <c r="O1904" s="964">
        <v>0</v>
      </c>
      <c r="P1904" s="964">
        <v>0</v>
      </c>
      <c r="Q1904" s="964">
        <v>0</v>
      </c>
      <c r="R1904" s="922"/>
      <c r="S1904" s="964">
        <v>0</v>
      </c>
      <c r="T1904" s="964">
        <v>0</v>
      </c>
      <c r="U1904" s="964">
        <v>0</v>
      </c>
      <c r="V1904" s="964">
        <v>0</v>
      </c>
      <c r="W1904" s="964">
        <v>0</v>
      </c>
      <c r="X1904" s="964">
        <v>0</v>
      </c>
      <c r="Y1904" s="964">
        <v>0</v>
      </c>
      <c r="Z1904" s="964">
        <v>0</v>
      </c>
      <c r="AA1904" s="922"/>
      <c r="AB1904" s="965">
        <v>0</v>
      </c>
      <c r="AC1904" s="965">
        <v>0</v>
      </c>
      <c r="AD1904" s="935">
        <v>0</v>
      </c>
      <c r="AE1904" s="965">
        <v>0</v>
      </c>
      <c r="AF1904" s="965">
        <v>0</v>
      </c>
      <c r="AG1904" s="965">
        <v>0</v>
      </c>
      <c r="AH1904" s="965">
        <v>0</v>
      </c>
      <c r="AI1904" s="965">
        <v>0</v>
      </c>
      <c r="AJ1904" s="965">
        <v>0</v>
      </c>
      <c r="AK1904" s="965">
        <v>0</v>
      </c>
      <c r="AL1904" s="965">
        <v>0</v>
      </c>
      <c r="AM1904" s="965">
        <v>0</v>
      </c>
      <c r="AN1904" s="965">
        <v>0</v>
      </c>
      <c r="AO1904" s="965">
        <v>0</v>
      </c>
      <c r="AP1904" s="965">
        <v>0</v>
      </c>
      <c r="AQ1904" s="964">
        <v>0</v>
      </c>
      <c r="AR1904" s="964">
        <v>0</v>
      </c>
      <c r="AS1904" s="964">
        <v>0</v>
      </c>
      <c r="AT1904" s="964">
        <v>0</v>
      </c>
      <c r="AU1904" s="964">
        <v>0</v>
      </c>
      <c r="AV1904" s="964">
        <v>0</v>
      </c>
      <c r="AW1904" s="964">
        <v>0</v>
      </c>
      <c r="AX1904" s="964">
        <v>0</v>
      </c>
      <c r="AY1904" s="964">
        <v>0</v>
      </c>
      <c r="AZ1904" s="964">
        <v>0</v>
      </c>
      <c r="BA1904" s="964">
        <v>0</v>
      </c>
      <c r="BB1904" s="964">
        <v>0</v>
      </c>
      <c r="BC1904" s="922"/>
      <c r="BD1904" s="922"/>
      <c r="BE1904" s="922"/>
      <c r="BF1904" s="922"/>
      <c r="BG1904" s="964">
        <v>0</v>
      </c>
      <c r="BH1904" s="964">
        <v>0</v>
      </c>
      <c r="BI1904" s="922"/>
      <c r="BJ1904" s="1292">
        <v>0</v>
      </c>
      <c r="BK1904" s="916">
        <v>0</v>
      </c>
      <c r="BL1904" s="979">
        <v>0</v>
      </c>
    </row>
    <row r="1905" spans="1:64" hidden="1">
      <c r="A1905" s="1024" t="s">
        <v>217</v>
      </c>
      <c r="B1905" s="876" t="s">
        <v>282</v>
      </c>
      <c r="C1905" s="877" t="s">
        <v>108</v>
      </c>
      <c r="D1905" s="914">
        <v>0</v>
      </c>
      <c r="E1905" s="922"/>
      <c r="F1905" s="922"/>
      <c r="G1905" s="964">
        <v>0</v>
      </c>
      <c r="H1905" s="964">
        <v>0</v>
      </c>
      <c r="I1905" s="922"/>
      <c r="J1905" s="964">
        <v>0</v>
      </c>
      <c r="K1905" s="964">
        <v>0</v>
      </c>
      <c r="L1905" s="964">
        <v>0</v>
      </c>
      <c r="M1905" s="964">
        <v>0</v>
      </c>
      <c r="N1905" s="965"/>
      <c r="O1905" s="964">
        <v>0</v>
      </c>
      <c r="P1905" s="964">
        <v>0</v>
      </c>
      <c r="Q1905" s="964">
        <v>0</v>
      </c>
      <c r="R1905" s="922"/>
      <c r="S1905" s="964">
        <v>0</v>
      </c>
      <c r="T1905" s="964">
        <v>0</v>
      </c>
      <c r="U1905" s="964">
        <v>0</v>
      </c>
      <c r="V1905" s="964">
        <v>0</v>
      </c>
      <c r="W1905" s="964">
        <v>0</v>
      </c>
      <c r="X1905" s="964">
        <v>0</v>
      </c>
      <c r="Y1905" s="964">
        <v>0</v>
      </c>
      <c r="Z1905" s="964">
        <v>0</v>
      </c>
      <c r="AA1905" s="922"/>
      <c r="AB1905" s="965">
        <v>0</v>
      </c>
      <c r="AC1905" s="965">
        <v>0</v>
      </c>
      <c r="AD1905" s="965">
        <v>0</v>
      </c>
      <c r="AE1905" s="935">
        <v>0</v>
      </c>
      <c r="AF1905" s="965">
        <v>0</v>
      </c>
      <c r="AG1905" s="965">
        <v>0</v>
      </c>
      <c r="AH1905" s="965">
        <v>0</v>
      </c>
      <c r="AI1905" s="965">
        <v>0</v>
      </c>
      <c r="AJ1905" s="965">
        <v>0</v>
      </c>
      <c r="AK1905" s="965">
        <v>0</v>
      </c>
      <c r="AL1905" s="965">
        <v>0</v>
      </c>
      <c r="AM1905" s="965">
        <v>0</v>
      </c>
      <c r="AN1905" s="965">
        <v>0</v>
      </c>
      <c r="AO1905" s="965">
        <v>0</v>
      </c>
      <c r="AP1905" s="965">
        <v>0</v>
      </c>
      <c r="AQ1905" s="964">
        <v>0</v>
      </c>
      <c r="AR1905" s="964">
        <v>0</v>
      </c>
      <c r="AS1905" s="964">
        <v>0</v>
      </c>
      <c r="AT1905" s="964">
        <v>0</v>
      </c>
      <c r="AU1905" s="964">
        <v>0</v>
      </c>
      <c r="AV1905" s="964">
        <v>0</v>
      </c>
      <c r="AW1905" s="964">
        <v>0</v>
      </c>
      <c r="AX1905" s="964">
        <v>0</v>
      </c>
      <c r="AY1905" s="964">
        <v>0</v>
      </c>
      <c r="AZ1905" s="964">
        <v>0</v>
      </c>
      <c r="BA1905" s="964">
        <v>0</v>
      </c>
      <c r="BB1905" s="964">
        <v>0</v>
      </c>
      <c r="BC1905" s="922"/>
      <c r="BD1905" s="922"/>
      <c r="BE1905" s="922"/>
      <c r="BF1905" s="922"/>
      <c r="BG1905" s="964">
        <v>0</v>
      </c>
      <c r="BH1905" s="964">
        <v>0</v>
      </c>
      <c r="BI1905" s="922"/>
      <c r="BJ1905" s="1292">
        <v>0</v>
      </c>
      <c r="BK1905" s="916">
        <v>0</v>
      </c>
      <c r="BL1905" s="979">
        <v>0</v>
      </c>
    </row>
    <row r="1906" spans="1:64" hidden="1">
      <c r="A1906" s="1024" t="s">
        <v>218</v>
      </c>
      <c r="B1906" s="876" t="s">
        <v>283</v>
      </c>
      <c r="C1906" s="877" t="s">
        <v>109</v>
      </c>
      <c r="D1906" s="914">
        <v>0</v>
      </c>
      <c r="E1906" s="922"/>
      <c r="F1906" s="922"/>
      <c r="G1906" s="964">
        <v>0</v>
      </c>
      <c r="H1906" s="964">
        <v>0</v>
      </c>
      <c r="I1906" s="922"/>
      <c r="J1906" s="964">
        <v>0</v>
      </c>
      <c r="K1906" s="964">
        <v>0</v>
      </c>
      <c r="L1906" s="964">
        <v>0</v>
      </c>
      <c r="M1906" s="964">
        <v>0</v>
      </c>
      <c r="N1906" s="965"/>
      <c r="O1906" s="964">
        <v>0</v>
      </c>
      <c r="P1906" s="964">
        <v>0</v>
      </c>
      <c r="Q1906" s="964">
        <v>0</v>
      </c>
      <c r="R1906" s="922"/>
      <c r="S1906" s="964">
        <v>0</v>
      </c>
      <c r="T1906" s="964">
        <v>0</v>
      </c>
      <c r="U1906" s="964">
        <v>0</v>
      </c>
      <c r="V1906" s="964">
        <v>0</v>
      </c>
      <c r="W1906" s="964">
        <v>0</v>
      </c>
      <c r="X1906" s="964">
        <v>0</v>
      </c>
      <c r="Y1906" s="964">
        <v>0</v>
      </c>
      <c r="Z1906" s="964">
        <v>0</v>
      </c>
      <c r="AA1906" s="922"/>
      <c r="AB1906" s="965">
        <v>0</v>
      </c>
      <c r="AC1906" s="965">
        <v>0</v>
      </c>
      <c r="AD1906" s="965">
        <v>0</v>
      </c>
      <c r="AE1906" s="965">
        <v>0</v>
      </c>
      <c r="AF1906" s="935">
        <v>0</v>
      </c>
      <c r="AG1906" s="965">
        <v>0</v>
      </c>
      <c r="AH1906" s="965">
        <v>0</v>
      </c>
      <c r="AI1906" s="965">
        <v>0</v>
      </c>
      <c r="AJ1906" s="965">
        <v>0</v>
      </c>
      <c r="AK1906" s="965">
        <v>0</v>
      </c>
      <c r="AL1906" s="965">
        <v>0</v>
      </c>
      <c r="AM1906" s="965">
        <v>0</v>
      </c>
      <c r="AN1906" s="965">
        <v>0</v>
      </c>
      <c r="AO1906" s="965">
        <v>0</v>
      </c>
      <c r="AP1906" s="965">
        <v>0</v>
      </c>
      <c r="AQ1906" s="964">
        <v>0</v>
      </c>
      <c r="AR1906" s="964">
        <v>0</v>
      </c>
      <c r="AS1906" s="964">
        <v>0</v>
      </c>
      <c r="AT1906" s="964">
        <v>0</v>
      </c>
      <c r="AU1906" s="964">
        <v>0</v>
      </c>
      <c r="AV1906" s="964">
        <v>0</v>
      </c>
      <c r="AW1906" s="964">
        <v>0</v>
      </c>
      <c r="AX1906" s="964">
        <v>0</v>
      </c>
      <c r="AY1906" s="964">
        <v>0</v>
      </c>
      <c r="AZ1906" s="964">
        <v>0</v>
      </c>
      <c r="BA1906" s="964">
        <v>0</v>
      </c>
      <c r="BB1906" s="964">
        <v>0</v>
      </c>
      <c r="BC1906" s="922"/>
      <c r="BD1906" s="922"/>
      <c r="BE1906" s="922"/>
      <c r="BF1906" s="922"/>
      <c r="BG1906" s="964">
        <v>0</v>
      </c>
      <c r="BH1906" s="964">
        <v>0</v>
      </c>
      <c r="BI1906" s="922"/>
      <c r="BJ1906" s="1292">
        <v>0</v>
      </c>
      <c r="BK1906" s="916">
        <v>0</v>
      </c>
      <c r="BL1906" s="979">
        <v>0</v>
      </c>
    </row>
    <row r="1907" spans="1:64" hidden="1">
      <c r="A1907" s="1024" t="s">
        <v>219</v>
      </c>
      <c r="B1907" s="876" t="s">
        <v>284</v>
      </c>
      <c r="C1907" s="877" t="s">
        <v>110</v>
      </c>
      <c r="D1907" s="914">
        <v>0</v>
      </c>
      <c r="E1907" s="922"/>
      <c r="F1907" s="922"/>
      <c r="G1907" s="964">
        <v>0</v>
      </c>
      <c r="H1907" s="964">
        <v>0</v>
      </c>
      <c r="I1907" s="922"/>
      <c r="J1907" s="964">
        <v>0</v>
      </c>
      <c r="K1907" s="964">
        <v>0</v>
      </c>
      <c r="L1907" s="964">
        <v>0</v>
      </c>
      <c r="M1907" s="964">
        <v>0</v>
      </c>
      <c r="N1907" s="965"/>
      <c r="O1907" s="964">
        <v>0</v>
      </c>
      <c r="P1907" s="964">
        <v>0</v>
      </c>
      <c r="Q1907" s="964">
        <v>0</v>
      </c>
      <c r="R1907" s="922"/>
      <c r="S1907" s="964">
        <v>0</v>
      </c>
      <c r="T1907" s="964">
        <v>0</v>
      </c>
      <c r="U1907" s="964">
        <v>0</v>
      </c>
      <c r="V1907" s="964">
        <v>0</v>
      </c>
      <c r="W1907" s="964">
        <v>0</v>
      </c>
      <c r="X1907" s="964">
        <v>0</v>
      </c>
      <c r="Y1907" s="964">
        <v>0</v>
      </c>
      <c r="Z1907" s="964">
        <v>0</v>
      </c>
      <c r="AA1907" s="922"/>
      <c r="AB1907" s="965">
        <v>0</v>
      </c>
      <c r="AC1907" s="965">
        <v>0</v>
      </c>
      <c r="AD1907" s="965">
        <v>0</v>
      </c>
      <c r="AE1907" s="965">
        <v>0</v>
      </c>
      <c r="AF1907" s="965">
        <v>0</v>
      </c>
      <c r="AG1907" s="935">
        <v>0</v>
      </c>
      <c r="AH1907" s="965">
        <v>0</v>
      </c>
      <c r="AI1907" s="965">
        <v>0</v>
      </c>
      <c r="AJ1907" s="965">
        <v>0</v>
      </c>
      <c r="AK1907" s="965">
        <v>0</v>
      </c>
      <c r="AL1907" s="965">
        <v>0</v>
      </c>
      <c r="AM1907" s="965">
        <v>0</v>
      </c>
      <c r="AN1907" s="965">
        <v>0</v>
      </c>
      <c r="AO1907" s="965">
        <v>0</v>
      </c>
      <c r="AP1907" s="965">
        <v>0</v>
      </c>
      <c r="AQ1907" s="964">
        <v>0</v>
      </c>
      <c r="AR1907" s="964">
        <v>0</v>
      </c>
      <c r="AS1907" s="964">
        <v>0</v>
      </c>
      <c r="AT1907" s="964">
        <v>0</v>
      </c>
      <c r="AU1907" s="964">
        <v>0</v>
      </c>
      <c r="AV1907" s="964">
        <v>0</v>
      </c>
      <c r="AW1907" s="964">
        <v>0</v>
      </c>
      <c r="AX1907" s="964">
        <v>0</v>
      </c>
      <c r="AY1907" s="964">
        <v>0</v>
      </c>
      <c r="AZ1907" s="964">
        <v>0</v>
      </c>
      <c r="BA1907" s="964">
        <v>0</v>
      </c>
      <c r="BB1907" s="964">
        <v>0</v>
      </c>
      <c r="BC1907" s="922"/>
      <c r="BD1907" s="922"/>
      <c r="BE1907" s="922"/>
      <c r="BF1907" s="922"/>
      <c r="BG1907" s="964">
        <v>0</v>
      </c>
      <c r="BH1907" s="964">
        <v>0</v>
      </c>
      <c r="BI1907" s="922"/>
      <c r="BJ1907" s="1292">
        <v>0</v>
      </c>
      <c r="BK1907" s="916">
        <v>0</v>
      </c>
      <c r="BL1907" s="979">
        <v>0</v>
      </c>
    </row>
    <row r="1908" spans="1:64" s="923" customFormat="1" hidden="1">
      <c r="A1908" s="1022" t="s">
        <v>71</v>
      </c>
      <c r="B1908" s="876" t="s">
        <v>193</v>
      </c>
      <c r="C1908" s="871" t="s">
        <v>164</v>
      </c>
      <c r="D1908" s="914">
        <v>0</v>
      </c>
      <c r="E1908" s="922"/>
      <c r="F1908" s="922"/>
      <c r="G1908" s="964">
        <v>0</v>
      </c>
      <c r="H1908" s="964">
        <v>0</v>
      </c>
      <c r="I1908" s="922"/>
      <c r="J1908" s="964">
        <v>0</v>
      </c>
      <c r="K1908" s="964">
        <v>0</v>
      </c>
      <c r="L1908" s="964">
        <v>0</v>
      </c>
      <c r="M1908" s="964">
        <v>0</v>
      </c>
      <c r="N1908" s="965"/>
      <c r="O1908" s="964">
        <v>0</v>
      </c>
      <c r="P1908" s="964">
        <v>0</v>
      </c>
      <c r="Q1908" s="964">
        <v>0</v>
      </c>
      <c r="R1908" s="922"/>
      <c r="S1908" s="964">
        <v>0</v>
      </c>
      <c r="T1908" s="964">
        <v>0</v>
      </c>
      <c r="U1908" s="964">
        <v>0</v>
      </c>
      <c r="V1908" s="964">
        <v>0</v>
      </c>
      <c r="W1908" s="964">
        <v>0</v>
      </c>
      <c r="X1908" s="964">
        <v>0</v>
      </c>
      <c r="Y1908" s="964">
        <v>0</v>
      </c>
      <c r="Z1908" s="964">
        <v>0</v>
      </c>
      <c r="AA1908" s="922"/>
      <c r="AB1908" s="965">
        <v>0</v>
      </c>
      <c r="AC1908" s="965">
        <v>0</v>
      </c>
      <c r="AD1908" s="965">
        <v>0</v>
      </c>
      <c r="AE1908" s="965">
        <v>0</v>
      </c>
      <c r="AF1908" s="965">
        <v>0</v>
      </c>
      <c r="AG1908" s="965">
        <v>0</v>
      </c>
      <c r="AH1908" s="965">
        <v>0</v>
      </c>
      <c r="AI1908" s="965">
        <v>0</v>
      </c>
      <c r="AJ1908" s="935">
        <v>0</v>
      </c>
      <c r="AK1908" s="965">
        <v>0</v>
      </c>
      <c r="AL1908" s="965">
        <v>0</v>
      </c>
      <c r="AM1908" s="965">
        <v>0</v>
      </c>
      <c r="AN1908" s="965">
        <v>0</v>
      </c>
      <c r="AO1908" s="965">
        <v>0</v>
      </c>
      <c r="AP1908" s="965">
        <v>0</v>
      </c>
      <c r="AQ1908" s="964">
        <v>0</v>
      </c>
      <c r="AR1908" s="964">
        <v>0</v>
      </c>
      <c r="AS1908" s="964">
        <v>0</v>
      </c>
      <c r="AT1908" s="964">
        <v>0</v>
      </c>
      <c r="AU1908" s="964">
        <v>0</v>
      </c>
      <c r="AV1908" s="964">
        <v>0</v>
      </c>
      <c r="AW1908" s="964">
        <v>0</v>
      </c>
      <c r="AX1908" s="964">
        <v>0</v>
      </c>
      <c r="AY1908" s="964">
        <v>0</v>
      </c>
      <c r="AZ1908" s="964">
        <v>0</v>
      </c>
      <c r="BA1908" s="964">
        <v>0</v>
      </c>
      <c r="BB1908" s="964">
        <v>0</v>
      </c>
      <c r="BC1908" s="922"/>
      <c r="BD1908" s="922"/>
      <c r="BE1908" s="922"/>
      <c r="BF1908" s="922"/>
      <c r="BG1908" s="964">
        <v>0</v>
      </c>
      <c r="BH1908" s="964">
        <v>0</v>
      </c>
      <c r="BI1908" s="922"/>
      <c r="BJ1908" s="1292">
        <v>0</v>
      </c>
      <c r="BK1908" s="921">
        <v>0</v>
      </c>
      <c r="BL1908" s="978">
        <v>0</v>
      </c>
    </row>
    <row r="1909" spans="1:64" s="923" customFormat="1" hidden="1">
      <c r="A1909" s="1022" t="s">
        <v>73</v>
      </c>
      <c r="B1909" s="876" t="s">
        <v>166</v>
      </c>
      <c r="C1909" s="871" t="s">
        <v>61</v>
      </c>
      <c r="D1909" s="914">
        <v>0</v>
      </c>
      <c r="E1909" s="922"/>
      <c r="F1909" s="922"/>
      <c r="G1909" s="964">
        <v>0</v>
      </c>
      <c r="H1909" s="964">
        <v>0</v>
      </c>
      <c r="I1909" s="922"/>
      <c r="J1909" s="964">
        <v>0</v>
      </c>
      <c r="K1909" s="964">
        <v>0</v>
      </c>
      <c r="L1909" s="964">
        <v>0</v>
      </c>
      <c r="M1909" s="964">
        <v>0</v>
      </c>
      <c r="N1909" s="965"/>
      <c r="O1909" s="964">
        <v>0</v>
      </c>
      <c r="P1909" s="964">
        <v>0</v>
      </c>
      <c r="Q1909" s="964">
        <v>0</v>
      </c>
      <c r="R1909" s="922"/>
      <c r="S1909" s="964">
        <v>0</v>
      </c>
      <c r="T1909" s="964">
        <v>0</v>
      </c>
      <c r="U1909" s="964">
        <v>0</v>
      </c>
      <c r="V1909" s="964">
        <v>0</v>
      </c>
      <c r="W1909" s="964">
        <v>0</v>
      </c>
      <c r="X1909" s="964">
        <v>0</v>
      </c>
      <c r="Y1909" s="964">
        <v>0</v>
      </c>
      <c r="Z1909" s="964">
        <v>0</v>
      </c>
      <c r="AA1909" s="922"/>
      <c r="AB1909" s="965">
        <v>0</v>
      </c>
      <c r="AC1909" s="965">
        <v>0</v>
      </c>
      <c r="AD1909" s="965">
        <v>0</v>
      </c>
      <c r="AE1909" s="965">
        <v>0</v>
      </c>
      <c r="AF1909" s="965">
        <v>0</v>
      </c>
      <c r="AG1909" s="965">
        <v>0</v>
      </c>
      <c r="AH1909" s="965">
        <v>0</v>
      </c>
      <c r="AI1909" s="965">
        <v>0</v>
      </c>
      <c r="AJ1909" s="965">
        <v>0</v>
      </c>
      <c r="AK1909" s="935">
        <v>0</v>
      </c>
      <c r="AL1909" s="965">
        <v>0</v>
      </c>
      <c r="AM1909" s="965">
        <v>0</v>
      </c>
      <c r="AN1909" s="965">
        <v>0</v>
      </c>
      <c r="AO1909" s="965">
        <v>0</v>
      </c>
      <c r="AP1909" s="965">
        <v>0</v>
      </c>
      <c r="AQ1909" s="964">
        <v>0</v>
      </c>
      <c r="AR1909" s="964">
        <v>0</v>
      </c>
      <c r="AS1909" s="964">
        <v>0</v>
      </c>
      <c r="AT1909" s="964">
        <v>0</v>
      </c>
      <c r="AU1909" s="964">
        <v>0</v>
      </c>
      <c r="AV1909" s="964">
        <v>0</v>
      </c>
      <c r="AW1909" s="964">
        <v>0</v>
      </c>
      <c r="AX1909" s="964">
        <v>0</v>
      </c>
      <c r="AY1909" s="964">
        <v>0</v>
      </c>
      <c r="AZ1909" s="964">
        <v>0</v>
      </c>
      <c r="BA1909" s="964">
        <v>0</v>
      </c>
      <c r="BB1909" s="964">
        <v>0</v>
      </c>
      <c r="BC1909" s="922"/>
      <c r="BD1909" s="922"/>
      <c r="BE1909" s="922"/>
      <c r="BF1909" s="922"/>
      <c r="BG1909" s="964">
        <v>0</v>
      </c>
      <c r="BH1909" s="964">
        <v>0</v>
      </c>
      <c r="BI1909" s="922"/>
      <c r="BJ1909" s="1292">
        <v>0</v>
      </c>
      <c r="BK1909" s="921">
        <v>0</v>
      </c>
      <c r="BL1909" s="978">
        <v>0</v>
      </c>
    </row>
    <row r="1910" spans="1:64" s="923" customFormat="1" hidden="1">
      <c r="A1910" s="1022" t="s">
        <v>223</v>
      </c>
      <c r="B1910" s="876" t="s">
        <v>198</v>
      </c>
      <c r="C1910" s="871" t="s">
        <v>154</v>
      </c>
      <c r="D1910" s="914">
        <v>0</v>
      </c>
      <c r="E1910" s="922"/>
      <c r="F1910" s="922"/>
      <c r="G1910" s="964">
        <v>0</v>
      </c>
      <c r="H1910" s="964">
        <v>0</v>
      </c>
      <c r="I1910" s="922"/>
      <c r="J1910" s="964">
        <v>0</v>
      </c>
      <c r="K1910" s="964">
        <v>0</v>
      </c>
      <c r="L1910" s="964">
        <v>0</v>
      </c>
      <c r="M1910" s="964">
        <v>0</v>
      </c>
      <c r="N1910" s="965"/>
      <c r="O1910" s="964">
        <v>0</v>
      </c>
      <c r="P1910" s="964">
        <v>0</v>
      </c>
      <c r="Q1910" s="964">
        <v>0</v>
      </c>
      <c r="R1910" s="922"/>
      <c r="S1910" s="964">
        <v>0</v>
      </c>
      <c r="T1910" s="964">
        <v>0</v>
      </c>
      <c r="U1910" s="964">
        <v>0</v>
      </c>
      <c r="V1910" s="964">
        <v>0</v>
      </c>
      <c r="W1910" s="964">
        <v>0</v>
      </c>
      <c r="X1910" s="964">
        <v>0</v>
      </c>
      <c r="Y1910" s="964">
        <v>0</v>
      </c>
      <c r="Z1910" s="964">
        <v>0</v>
      </c>
      <c r="AA1910" s="922"/>
      <c r="AB1910" s="965">
        <v>0</v>
      </c>
      <c r="AC1910" s="965">
        <v>0</v>
      </c>
      <c r="AD1910" s="965">
        <v>0</v>
      </c>
      <c r="AE1910" s="965">
        <v>0</v>
      </c>
      <c r="AF1910" s="965">
        <v>0</v>
      </c>
      <c r="AG1910" s="965">
        <v>0</v>
      </c>
      <c r="AH1910" s="965">
        <v>0</v>
      </c>
      <c r="AI1910" s="965">
        <v>0</v>
      </c>
      <c r="AJ1910" s="965">
        <v>0</v>
      </c>
      <c r="AK1910" s="965">
        <v>0</v>
      </c>
      <c r="AL1910" s="935">
        <v>0</v>
      </c>
      <c r="AM1910" s="965">
        <v>0</v>
      </c>
      <c r="AN1910" s="965">
        <v>0</v>
      </c>
      <c r="AO1910" s="965">
        <v>0</v>
      </c>
      <c r="AP1910" s="965">
        <v>0</v>
      </c>
      <c r="AQ1910" s="964">
        <v>0</v>
      </c>
      <c r="AR1910" s="964">
        <v>0</v>
      </c>
      <c r="AS1910" s="964">
        <v>0</v>
      </c>
      <c r="AT1910" s="964">
        <v>0</v>
      </c>
      <c r="AU1910" s="964">
        <v>0</v>
      </c>
      <c r="AV1910" s="964">
        <v>0</v>
      </c>
      <c r="AW1910" s="964">
        <v>0</v>
      </c>
      <c r="AX1910" s="964">
        <v>0</v>
      </c>
      <c r="AY1910" s="964">
        <v>0</v>
      </c>
      <c r="AZ1910" s="964">
        <v>0</v>
      </c>
      <c r="BA1910" s="964">
        <v>0</v>
      </c>
      <c r="BB1910" s="964">
        <v>0</v>
      </c>
      <c r="BC1910" s="922"/>
      <c r="BD1910" s="922"/>
      <c r="BE1910" s="922"/>
      <c r="BF1910" s="922"/>
      <c r="BG1910" s="964">
        <v>0</v>
      </c>
      <c r="BH1910" s="964">
        <v>0</v>
      </c>
      <c r="BI1910" s="922"/>
      <c r="BJ1910" s="1292">
        <v>0</v>
      </c>
      <c r="BK1910" s="916">
        <v>0</v>
      </c>
      <c r="BL1910" s="978">
        <v>0</v>
      </c>
    </row>
    <row r="1911" spans="1:64" s="923" customFormat="1" hidden="1">
      <c r="A1911" s="1022" t="s">
        <v>224</v>
      </c>
      <c r="B1911" s="876" t="s">
        <v>286</v>
      </c>
      <c r="C1911" s="871" t="s">
        <v>115</v>
      </c>
      <c r="D1911" s="914">
        <v>0</v>
      </c>
      <c r="E1911" s="922"/>
      <c r="F1911" s="922"/>
      <c r="G1911" s="964">
        <v>0</v>
      </c>
      <c r="H1911" s="964">
        <v>0</v>
      </c>
      <c r="I1911" s="922"/>
      <c r="J1911" s="964">
        <v>0</v>
      </c>
      <c r="K1911" s="964">
        <v>0</v>
      </c>
      <c r="L1911" s="964">
        <v>0</v>
      </c>
      <c r="M1911" s="964">
        <v>0</v>
      </c>
      <c r="N1911" s="965"/>
      <c r="O1911" s="964">
        <v>0</v>
      </c>
      <c r="P1911" s="964">
        <v>0</v>
      </c>
      <c r="Q1911" s="964">
        <v>0</v>
      </c>
      <c r="R1911" s="922"/>
      <c r="S1911" s="964">
        <v>0</v>
      </c>
      <c r="T1911" s="964">
        <v>0</v>
      </c>
      <c r="U1911" s="964">
        <v>0</v>
      </c>
      <c r="V1911" s="964">
        <v>0</v>
      </c>
      <c r="W1911" s="964">
        <v>0</v>
      </c>
      <c r="X1911" s="964">
        <v>0</v>
      </c>
      <c r="Y1911" s="964">
        <v>0</v>
      </c>
      <c r="Z1911" s="964">
        <v>0</v>
      </c>
      <c r="AA1911" s="922"/>
      <c r="AB1911" s="965">
        <v>0</v>
      </c>
      <c r="AC1911" s="965">
        <v>0</v>
      </c>
      <c r="AD1911" s="965">
        <v>0</v>
      </c>
      <c r="AE1911" s="965">
        <v>0</v>
      </c>
      <c r="AF1911" s="965">
        <v>0</v>
      </c>
      <c r="AG1911" s="965">
        <v>0</v>
      </c>
      <c r="AH1911" s="965">
        <v>0</v>
      </c>
      <c r="AI1911" s="965">
        <v>0</v>
      </c>
      <c r="AJ1911" s="965">
        <v>0</v>
      </c>
      <c r="AK1911" s="965">
        <v>0</v>
      </c>
      <c r="AL1911" s="965">
        <v>0</v>
      </c>
      <c r="AM1911" s="935">
        <v>0</v>
      </c>
      <c r="AN1911" s="965">
        <v>0</v>
      </c>
      <c r="AO1911" s="965">
        <v>0</v>
      </c>
      <c r="AP1911" s="965">
        <v>0</v>
      </c>
      <c r="AQ1911" s="964">
        <v>0</v>
      </c>
      <c r="AR1911" s="964">
        <v>0</v>
      </c>
      <c r="AS1911" s="964">
        <v>0</v>
      </c>
      <c r="AT1911" s="964">
        <v>0</v>
      </c>
      <c r="AU1911" s="964">
        <v>0</v>
      </c>
      <c r="AV1911" s="964">
        <v>0</v>
      </c>
      <c r="AW1911" s="964">
        <v>0</v>
      </c>
      <c r="AX1911" s="964">
        <v>0</v>
      </c>
      <c r="AY1911" s="964">
        <v>0</v>
      </c>
      <c r="AZ1911" s="964">
        <v>0</v>
      </c>
      <c r="BA1911" s="964">
        <v>0</v>
      </c>
      <c r="BB1911" s="964">
        <v>0</v>
      </c>
      <c r="BC1911" s="922"/>
      <c r="BD1911" s="922"/>
      <c r="BE1911" s="922"/>
      <c r="BF1911" s="922"/>
      <c r="BG1911" s="964">
        <v>0</v>
      </c>
      <c r="BH1911" s="964">
        <v>0</v>
      </c>
      <c r="BI1911" s="922"/>
      <c r="BJ1911" s="1292">
        <v>0</v>
      </c>
      <c r="BK1911" s="916">
        <v>0</v>
      </c>
      <c r="BL1911" s="978">
        <v>0</v>
      </c>
    </row>
    <row r="1912" spans="1:64" hidden="1">
      <c r="A1912" s="1024" t="s">
        <v>220</v>
      </c>
      <c r="B1912" s="876" t="s">
        <v>12</v>
      </c>
      <c r="C1912" s="877" t="s">
        <v>112</v>
      </c>
      <c r="D1912" s="914">
        <v>0</v>
      </c>
      <c r="E1912" s="922"/>
      <c r="F1912" s="922"/>
      <c r="G1912" s="964">
        <v>0</v>
      </c>
      <c r="H1912" s="964">
        <v>0</v>
      </c>
      <c r="I1912" s="922"/>
      <c r="J1912" s="964">
        <v>0</v>
      </c>
      <c r="K1912" s="964">
        <v>0</v>
      </c>
      <c r="L1912" s="964">
        <v>0</v>
      </c>
      <c r="M1912" s="964">
        <v>0</v>
      </c>
      <c r="N1912" s="965"/>
      <c r="O1912" s="964">
        <v>0</v>
      </c>
      <c r="P1912" s="964">
        <v>0</v>
      </c>
      <c r="Q1912" s="964">
        <v>0</v>
      </c>
      <c r="R1912" s="922"/>
      <c r="S1912" s="964">
        <v>0</v>
      </c>
      <c r="T1912" s="964">
        <v>0</v>
      </c>
      <c r="U1912" s="964">
        <v>0</v>
      </c>
      <c r="V1912" s="964">
        <v>0</v>
      </c>
      <c r="W1912" s="964">
        <v>0</v>
      </c>
      <c r="X1912" s="964">
        <v>0</v>
      </c>
      <c r="Y1912" s="964">
        <v>0</v>
      </c>
      <c r="Z1912" s="964">
        <v>0</v>
      </c>
      <c r="AA1912" s="922"/>
      <c r="AB1912" s="965">
        <v>0</v>
      </c>
      <c r="AC1912" s="965">
        <v>0</v>
      </c>
      <c r="AD1912" s="965">
        <v>0</v>
      </c>
      <c r="AE1912" s="965">
        <v>0</v>
      </c>
      <c r="AF1912" s="965">
        <v>0</v>
      </c>
      <c r="AG1912" s="965">
        <v>0</v>
      </c>
      <c r="AH1912" s="965">
        <v>0</v>
      </c>
      <c r="AI1912" s="965">
        <v>0</v>
      </c>
      <c r="AJ1912" s="965">
        <v>0</v>
      </c>
      <c r="AK1912" s="965">
        <v>0</v>
      </c>
      <c r="AL1912" s="965">
        <v>0</v>
      </c>
      <c r="AM1912" s="965">
        <v>0</v>
      </c>
      <c r="AN1912" s="954">
        <v>0</v>
      </c>
      <c r="AO1912" s="965">
        <v>0</v>
      </c>
      <c r="AP1912" s="965">
        <v>0</v>
      </c>
      <c r="AQ1912" s="964">
        <v>0</v>
      </c>
      <c r="AR1912" s="964">
        <v>0</v>
      </c>
      <c r="AS1912" s="964">
        <v>0</v>
      </c>
      <c r="AT1912" s="964">
        <v>0</v>
      </c>
      <c r="AU1912" s="964">
        <v>0</v>
      </c>
      <c r="AV1912" s="964">
        <v>0</v>
      </c>
      <c r="AW1912" s="964">
        <v>0</v>
      </c>
      <c r="AX1912" s="964">
        <v>0</v>
      </c>
      <c r="AY1912" s="964">
        <v>0</v>
      </c>
      <c r="AZ1912" s="964">
        <v>0</v>
      </c>
      <c r="BA1912" s="964">
        <v>0</v>
      </c>
      <c r="BB1912" s="964">
        <v>0</v>
      </c>
      <c r="BC1912" s="922"/>
      <c r="BD1912" s="922"/>
      <c r="BE1912" s="922"/>
      <c r="BF1912" s="922"/>
      <c r="BG1912" s="964">
        <v>0</v>
      </c>
      <c r="BH1912" s="964">
        <v>0</v>
      </c>
      <c r="BI1912" s="922"/>
      <c r="BJ1912" s="1292">
        <v>0</v>
      </c>
      <c r="BK1912" s="916">
        <v>0</v>
      </c>
      <c r="BL1912" s="979">
        <v>0</v>
      </c>
    </row>
    <row r="1913" spans="1:64" hidden="1">
      <c r="A1913" s="1024" t="s">
        <v>221</v>
      </c>
      <c r="B1913" s="876" t="s">
        <v>13</v>
      </c>
      <c r="C1913" s="877" t="s">
        <v>113</v>
      </c>
      <c r="D1913" s="914">
        <v>0</v>
      </c>
      <c r="E1913" s="970"/>
      <c r="F1913" s="970"/>
      <c r="G1913" s="964">
        <v>0</v>
      </c>
      <c r="H1913" s="964">
        <v>0</v>
      </c>
      <c r="I1913" s="970"/>
      <c r="J1913" s="964">
        <v>0</v>
      </c>
      <c r="K1913" s="964">
        <v>0</v>
      </c>
      <c r="L1913" s="964">
        <v>0</v>
      </c>
      <c r="M1913" s="964">
        <v>0</v>
      </c>
      <c r="N1913" s="965"/>
      <c r="O1913" s="964">
        <v>0</v>
      </c>
      <c r="P1913" s="964">
        <v>0</v>
      </c>
      <c r="Q1913" s="964">
        <v>0</v>
      </c>
      <c r="R1913" s="970"/>
      <c r="S1913" s="964">
        <v>0</v>
      </c>
      <c r="T1913" s="964">
        <v>0</v>
      </c>
      <c r="U1913" s="964">
        <v>0</v>
      </c>
      <c r="V1913" s="964">
        <v>0</v>
      </c>
      <c r="W1913" s="964">
        <v>0</v>
      </c>
      <c r="X1913" s="964">
        <v>0</v>
      </c>
      <c r="Y1913" s="964">
        <v>0</v>
      </c>
      <c r="Z1913" s="964">
        <v>0</v>
      </c>
      <c r="AA1913" s="970"/>
      <c r="AB1913" s="965">
        <v>0</v>
      </c>
      <c r="AC1913" s="965">
        <v>0</v>
      </c>
      <c r="AD1913" s="965">
        <v>0</v>
      </c>
      <c r="AE1913" s="965">
        <v>0</v>
      </c>
      <c r="AF1913" s="965">
        <v>0</v>
      </c>
      <c r="AG1913" s="965">
        <v>0</v>
      </c>
      <c r="AH1913" s="965">
        <v>0</v>
      </c>
      <c r="AI1913" s="965">
        <v>0</v>
      </c>
      <c r="AJ1913" s="965">
        <v>0</v>
      </c>
      <c r="AK1913" s="965">
        <v>0</v>
      </c>
      <c r="AL1913" s="965">
        <v>0</v>
      </c>
      <c r="AM1913" s="965">
        <v>0</v>
      </c>
      <c r="AN1913" s="965">
        <v>0</v>
      </c>
      <c r="AO1913" s="954">
        <v>0</v>
      </c>
      <c r="AP1913" s="965">
        <v>0</v>
      </c>
      <c r="AQ1913" s="964">
        <v>0</v>
      </c>
      <c r="AR1913" s="964">
        <v>0</v>
      </c>
      <c r="AS1913" s="964">
        <v>0</v>
      </c>
      <c r="AT1913" s="964">
        <v>0</v>
      </c>
      <c r="AU1913" s="964">
        <v>0</v>
      </c>
      <c r="AV1913" s="964">
        <v>0</v>
      </c>
      <c r="AW1913" s="964">
        <v>0</v>
      </c>
      <c r="AX1913" s="964">
        <v>0</v>
      </c>
      <c r="AY1913" s="964">
        <v>0</v>
      </c>
      <c r="AZ1913" s="964">
        <v>0</v>
      </c>
      <c r="BA1913" s="964">
        <v>0</v>
      </c>
      <c r="BB1913" s="964">
        <v>0</v>
      </c>
      <c r="BC1913" s="970"/>
      <c r="BD1913" s="970"/>
      <c r="BE1913" s="970"/>
      <c r="BF1913" s="970"/>
      <c r="BG1913" s="964">
        <v>0</v>
      </c>
      <c r="BH1913" s="964">
        <v>0</v>
      </c>
      <c r="BI1913" s="970"/>
      <c r="BJ1913" s="1292">
        <v>0</v>
      </c>
      <c r="BK1913" s="916">
        <v>0</v>
      </c>
      <c r="BL1913" s="979">
        <v>0</v>
      </c>
    </row>
    <row r="1914" spans="1:64" s="923" customFormat="1" hidden="1">
      <c r="A1914" s="1034" t="s">
        <v>222</v>
      </c>
      <c r="B1914" s="876" t="s">
        <v>14</v>
      </c>
      <c r="C1914" s="1028" t="s">
        <v>114</v>
      </c>
      <c r="D1914" s="914">
        <v>0</v>
      </c>
      <c r="E1914" s="922"/>
      <c r="F1914" s="922"/>
      <c r="G1914" s="964">
        <v>0</v>
      </c>
      <c r="H1914" s="964">
        <v>0</v>
      </c>
      <c r="I1914" s="922"/>
      <c r="J1914" s="964">
        <v>0</v>
      </c>
      <c r="K1914" s="964">
        <v>0</v>
      </c>
      <c r="L1914" s="964">
        <v>0</v>
      </c>
      <c r="M1914" s="964">
        <v>0</v>
      </c>
      <c r="N1914" s="965"/>
      <c r="O1914" s="964">
        <v>0</v>
      </c>
      <c r="P1914" s="964">
        <v>0</v>
      </c>
      <c r="Q1914" s="964">
        <v>0</v>
      </c>
      <c r="R1914" s="922"/>
      <c r="S1914" s="964">
        <v>0</v>
      </c>
      <c r="T1914" s="964">
        <v>0</v>
      </c>
      <c r="U1914" s="964">
        <v>0</v>
      </c>
      <c r="V1914" s="964">
        <v>0</v>
      </c>
      <c r="W1914" s="964">
        <v>0</v>
      </c>
      <c r="X1914" s="964">
        <v>0</v>
      </c>
      <c r="Y1914" s="964">
        <v>0</v>
      </c>
      <c r="Z1914" s="964">
        <v>0</v>
      </c>
      <c r="AA1914" s="922"/>
      <c r="AB1914" s="965">
        <v>0</v>
      </c>
      <c r="AC1914" s="965">
        <v>0</v>
      </c>
      <c r="AD1914" s="965">
        <v>0</v>
      </c>
      <c r="AE1914" s="965">
        <v>0</v>
      </c>
      <c r="AF1914" s="965">
        <v>0</v>
      </c>
      <c r="AG1914" s="965">
        <v>0</v>
      </c>
      <c r="AH1914" s="965">
        <v>0</v>
      </c>
      <c r="AI1914" s="965">
        <v>0</v>
      </c>
      <c r="AJ1914" s="965">
        <v>0</v>
      </c>
      <c r="AK1914" s="965">
        <v>0</v>
      </c>
      <c r="AL1914" s="965">
        <v>0</v>
      </c>
      <c r="AM1914" s="965">
        <v>0</v>
      </c>
      <c r="AN1914" s="965">
        <v>0</v>
      </c>
      <c r="AO1914" s="965">
        <v>0</v>
      </c>
      <c r="AP1914" s="954">
        <v>0</v>
      </c>
      <c r="AQ1914" s="964">
        <v>0</v>
      </c>
      <c r="AR1914" s="964">
        <v>0</v>
      </c>
      <c r="AS1914" s="964">
        <v>0</v>
      </c>
      <c r="AT1914" s="964">
        <v>0</v>
      </c>
      <c r="AU1914" s="964">
        <v>0</v>
      </c>
      <c r="AV1914" s="964">
        <v>0</v>
      </c>
      <c r="AW1914" s="964">
        <v>0</v>
      </c>
      <c r="AX1914" s="964">
        <v>0</v>
      </c>
      <c r="AY1914" s="964">
        <v>0</v>
      </c>
      <c r="AZ1914" s="964">
        <v>0</v>
      </c>
      <c r="BA1914" s="964">
        <v>0</v>
      </c>
      <c r="BB1914" s="964">
        <v>0</v>
      </c>
      <c r="BC1914" s="922"/>
      <c r="BD1914" s="922"/>
      <c r="BE1914" s="922"/>
      <c r="BF1914" s="922"/>
      <c r="BG1914" s="964">
        <v>0</v>
      </c>
      <c r="BH1914" s="964">
        <v>0</v>
      </c>
      <c r="BI1914" s="922"/>
      <c r="BJ1914" s="1292">
        <v>0</v>
      </c>
      <c r="BK1914" s="921">
        <v>0</v>
      </c>
      <c r="BL1914" s="978">
        <v>0</v>
      </c>
    </row>
    <row r="1915" spans="1:64" s="923" customFormat="1" hidden="1">
      <c r="A1915" s="1022" t="s">
        <v>72</v>
      </c>
      <c r="B1915" s="875" t="s">
        <v>194</v>
      </c>
      <c r="C1915" s="871" t="s">
        <v>163</v>
      </c>
      <c r="D1915" s="914">
        <v>0</v>
      </c>
      <c r="E1915" s="922"/>
      <c r="F1915" s="922"/>
      <c r="G1915" s="964">
        <v>0</v>
      </c>
      <c r="H1915" s="964">
        <v>0</v>
      </c>
      <c r="I1915" s="922"/>
      <c r="J1915" s="964">
        <v>0</v>
      </c>
      <c r="K1915" s="964">
        <v>0</v>
      </c>
      <c r="L1915" s="964">
        <v>0</v>
      </c>
      <c r="M1915" s="964">
        <v>0</v>
      </c>
      <c r="N1915" s="965"/>
      <c r="O1915" s="964">
        <v>0</v>
      </c>
      <c r="P1915" s="964">
        <v>0</v>
      </c>
      <c r="Q1915" s="964">
        <v>0</v>
      </c>
      <c r="R1915" s="922"/>
      <c r="S1915" s="964">
        <v>0</v>
      </c>
      <c r="T1915" s="964">
        <v>0</v>
      </c>
      <c r="U1915" s="964">
        <v>0</v>
      </c>
      <c r="V1915" s="964">
        <v>0</v>
      </c>
      <c r="W1915" s="964">
        <v>0</v>
      </c>
      <c r="X1915" s="964">
        <v>0</v>
      </c>
      <c r="Y1915" s="964">
        <v>0</v>
      </c>
      <c r="Z1915" s="964">
        <v>0</v>
      </c>
      <c r="AA1915" s="922"/>
      <c r="AB1915" s="965">
        <v>0</v>
      </c>
      <c r="AC1915" s="965">
        <v>0</v>
      </c>
      <c r="AD1915" s="965">
        <v>0</v>
      </c>
      <c r="AE1915" s="965">
        <v>0</v>
      </c>
      <c r="AF1915" s="965">
        <v>0</v>
      </c>
      <c r="AG1915" s="965">
        <v>0</v>
      </c>
      <c r="AH1915" s="965">
        <v>0</v>
      </c>
      <c r="AI1915" s="965">
        <v>0</v>
      </c>
      <c r="AJ1915" s="965">
        <v>0</v>
      </c>
      <c r="AK1915" s="965">
        <v>0</v>
      </c>
      <c r="AL1915" s="965">
        <v>0</v>
      </c>
      <c r="AM1915" s="965">
        <v>0</v>
      </c>
      <c r="AN1915" s="965">
        <v>0</v>
      </c>
      <c r="AO1915" s="965">
        <v>0</v>
      </c>
      <c r="AP1915" s="965">
        <v>0</v>
      </c>
      <c r="AQ1915" s="955">
        <v>0</v>
      </c>
      <c r="AR1915" s="964">
        <v>0</v>
      </c>
      <c r="AS1915" s="964">
        <v>0</v>
      </c>
      <c r="AT1915" s="964">
        <v>0</v>
      </c>
      <c r="AU1915" s="964">
        <v>0</v>
      </c>
      <c r="AV1915" s="964">
        <v>0</v>
      </c>
      <c r="AW1915" s="964">
        <v>0</v>
      </c>
      <c r="AX1915" s="964">
        <v>0</v>
      </c>
      <c r="AY1915" s="964">
        <v>0</v>
      </c>
      <c r="AZ1915" s="964">
        <v>0</v>
      </c>
      <c r="BA1915" s="964">
        <v>0</v>
      </c>
      <c r="BB1915" s="964">
        <v>0</v>
      </c>
      <c r="BC1915" s="922"/>
      <c r="BD1915" s="922"/>
      <c r="BE1915" s="922"/>
      <c r="BF1915" s="922"/>
      <c r="BG1915" s="964">
        <v>0</v>
      </c>
      <c r="BH1915" s="964">
        <v>0</v>
      </c>
      <c r="BI1915" s="922"/>
      <c r="BJ1915" s="1292">
        <v>0</v>
      </c>
      <c r="BK1915" s="921">
        <v>0</v>
      </c>
      <c r="BL1915" s="978">
        <v>0</v>
      </c>
    </row>
    <row r="1916" spans="1:64" s="923" customFormat="1" hidden="1">
      <c r="A1916" s="1022" t="s">
        <v>226</v>
      </c>
      <c r="B1916" s="875" t="s">
        <v>200</v>
      </c>
      <c r="C1916" s="871" t="s">
        <v>210</v>
      </c>
      <c r="D1916" s="914">
        <v>0</v>
      </c>
      <c r="E1916" s="922"/>
      <c r="F1916" s="922"/>
      <c r="G1916" s="964">
        <v>0</v>
      </c>
      <c r="H1916" s="964">
        <v>0</v>
      </c>
      <c r="I1916" s="922"/>
      <c r="J1916" s="964">
        <v>0</v>
      </c>
      <c r="K1916" s="964">
        <v>0</v>
      </c>
      <c r="L1916" s="964">
        <v>0</v>
      </c>
      <c r="M1916" s="964">
        <v>0</v>
      </c>
      <c r="N1916" s="965"/>
      <c r="O1916" s="964">
        <v>0</v>
      </c>
      <c r="P1916" s="964">
        <v>0</v>
      </c>
      <c r="Q1916" s="964">
        <v>0</v>
      </c>
      <c r="R1916" s="922"/>
      <c r="S1916" s="964">
        <v>0</v>
      </c>
      <c r="T1916" s="964">
        <v>0</v>
      </c>
      <c r="U1916" s="964">
        <v>0</v>
      </c>
      <c r="V1916" s="964">
        <v>0</v>
      </c>
      <c r="W1916" s="964">
        <v>0</v>
      </c>
      <c r="X1916" s="964">
        <v>0</v>
      </c>
      <c r="Y1916" s="964">
        <v>0</v>
      </c>
      <c r="Z1916" s="964">
        <v>0</v>
      </c>
      <c r="AA1916" s="922"/>
      <c r="AB1916" s="965">
        <v>0</v>
      </c>
      <c r="AC1916" s="965">
        <v>0</v>
      </c>
      <c r="AD1916" s="965">
        <v>0</v>
      </c>
      <c r="AE1916" s="965">
        <v>0</v>
      </c>
      <c r="AF1916" s="965">
        <v>0</v>
      </c>
      <c r="AG1916" s="965">
        <v>0</v>
      </c>
      <c r="AH1916" s="965">
        <v>0</v>
      </c>
      <c r="AI1916" s="965">
        <v>0</v>
      </c>
      <c r="AJ1916" s="965">
        <v>0</v>
      </c>
      <c r="AK1916" s="965">
        <v>0</v>
      </c>
      <c r="AL1916" s="965">
        <v>0</v>
      </c>
      <c r="AM1916" s="965">
        <v>0</v>
      </c>
      <c r="AN1916" s="965">
        <v>0</v>
      </c>
      <c r="AO1916" s="965">
        <v>0</v>
      </c>
      <c r="AP1916" s="965">
        <v>0</v>
      </c>
      <c r="AQ1916" s="964">
        <v>0</v>
      </c>
      <c r="AR1916" s="955">
        <v>0</v>
      </c>
      <c r="AS1916" s="964">
        <v>0</v>
      </c>
      <c r="AT1916" s="964">
        <v>0</v>
      </c>
      <c r="AU1916" s="964">
        <v>0</v>
      </c>
      <c r="AV1916" s="964">
        <v>0</v>
      </c>
      <c r="AW1916" s="964">
        <v>0</v>
      </c>
      <c r="AX1916" s="964">
        <v>0</v>
      </c>
      <c r="AY1916" s="964">
        <v>0</v>
      </c>
      <c r="AZ1916" s="964">
        <v>0</v>
      </c>
      <c r="BA1916" s="964">
        <v>0</v>
      </c>
      <c r="BB1916" s="964">
        <v>0</v>
      </c>
      <c r="BC1916" s="922"/>
      <c r="BD1916" s="922"/>
      <c r="BE1916" s="922"/>
      <c r="BF1916" s="922"/>
      <c r="BG1916" s="964">
        <v>0</v>
      </c>
      <c r="BH1916" s="964">
        <v>0</v>
      </c>
      <c r="BI1916" s="922"/>
      <c r="BJ1916" s="1292">
        <v>0</v>
      </c>
      <c r="BK1916" s="916">
        <v>0</v>
      </c>
      <c r="BL1916" s="978">
        <v>0</v>
      </c>
    </row>
    <row r="1917" spans="1:64" s="923" customFormat="1" hidden="1">
      <c r="A1917" s="1022" t="s">
        <v>227</v>
      </c>
      <c r="B1917" s="875" t="s">
        <v>201</v>
      </c>
      <c r="C1917" s="871" t="s">
        <v>211</v>
      </c>
      <c r="D1917" s="914">
        <v>0</v>
      </c>
      <c r="E1917" s="922"/>
      <c r="F1917" s="922"/>
      <c r="G1917" s="964">
        <v>0</v>
      </c>
      <c r="H1917" s="964">
        <v>0</v>
      </c>
      <c r="I1917" s="922"/>
      <c r="J1917" s="964">
        <v>0</v>
      </c>
      <c r="K1917" s="964">
        <v>0</v>
      </c>
      <c r="L1917" s="964">
        <v>0</v>
      </c>
      <c r="M1917" s="964">
        <v>0</v>
      </c>
      <c r="N1917" s="965"/>
      <c r="O1917" s="964">
        <v>0</v>
      </c>
      <c r="P1917" s="964">
        <v>0</v>
      </c>
      <c r="Q1917" s="964">
        <v>0</v>
      </c>
      <c r="R1917" s="922"/>
      <c r="S1917" s="964">
        <v>0</v>
      </c>
      <c r="T1917" s="964">
        <v>0</v>
      </c>
      <c r="U1917" s="964">
        <v>0</v>
      </c>
      <c r="V1917" s="964">
        <v>0</v>
      </c>
      <c r="W1917" s="964">
        <v>0</v>
      </c>
      <c r="X1917" s="964">
        <v>0</v>
      </c>
      <c r="Y1917" s="964">
        <v>0</v>
      </c>
      <c r="Z1917" s="964">
        <v>0</v>
      </c>
      <c r="AA1917" s="922"/>
      <c r="AB1917" s="965">
        <v>0</v>
      </c>
      <c r="AC1917" s="965">
        <v>0</v>
      </c>
      <c r="AD1917" s="965">
        <v>0</v>
      </c>
      <c r="AE1917" s="965">
        <v>0</v>
      </c>
      <c r="AF1917" s="965">
        <v>0</v>
      </c>
      <c r="AG1917" s="965">
        <v>0</v>
      </c>
      <c r="AH1917" s="965">
        <v>0</v>
      </c>
      <c r="AI1917" s="965">
        <v>0</v>
      </c>
      <c r="AJ1917" s="965">
        <v>0</v>
      </c>
      <c r="AK1917" s="965">
        <v>0</v>
      </c>
      <c r="AL1917" s="965">
        <v>0</v>
      </c>
      <c r="AM1917" s="965">
        <v>0</v>
      </c>
      <c r="AN1917" s="965">
        <v>0</v>
      </c>
      <c r="AO1917" s="965">
        <v>0</v>
      </c>
      <c r="AP1917" s="965">
        <v>0</v>
      </c>
      <c r="AQ1917" s="964">
        <v>0</v>
      </c>
      <c r="AR1917" s="964">
        <v>0</v>
      </c>
      <c r="AS1917" s="955">
        <v>0</v>
      </c>
      <c r="AT1917" s="964">
        <v>0</v>
      </c>
      <c r="AU1917" s="964">
        <v>0</v>
      </c>
      <c r="AV1917" s="964">
        <v>0</v>
      </c>
      <c r="AW1917" s="964">
        <v>0</v>
      </c>
      <c r="AX1917" s="964">
        <v>0</v>
      </c>
      <c r="AY1917" s="964">
        <v>0</v>
      </c>
      <c r="AZ1917" s="964">
        <v>0</v>
      </c>
      <c r="BA1917" s="964">
        <v>0</v>
      </c>
      <c r="BB1917" s="964">
        <v>0</v>
      </c>
      <c r="BC1917" s="922"/>
      <c r="BD1917" s="922"/>
      <c r="BE1917" s="922"/>
      <c r="BF1917" s="922"/>
      <c r="BG1917" s="964">
        <v>0</v>
      </c>
      <c r="BH1917" s="964">
        <v>0</v>
      </c>
      <c r="BI1917" s="922"/>
      <c r="BJ1917" s="1292">
        <v>0</v>
      </c>
      <c r="BK1917" s="916">
        <v>0</v>
      </c>
      <c r="BL1917" s="978">
        <v>0</v>
      </c>
    </row>
    <row r="1918" spans="1:64" s="923" customFormat="1" hidden="1">
      <c r="A1918" s="1022" t="s">
        <v>74</v>
      </c>
      <c r="B1918" s="875" t="s">
        <v>187</v>
      </c>
      <c r="C1918" s="871" t="s">
        <v>141</v>
      </c>
      <c r="D1918" s="914">
        <v>0</v>
      </c>
      <c r="E1918" s="922"/>
      <c r="F1918" s="922"/>
      <c r="G1918" s="964">
        <v>0</v>
      </c>
      <c r="H1918" s="964">
        <v>0</v>
      </c>
      <c r="I1918" s="922"/>
      <c r="J1918" s="964">
        <v>0</v>
      </c>
      <c r="K1918" s="964">
        <v>0</v>
      </c>
      <c r="L1918" s="964">
        <v>0</v>
      </c>
      <c r="M1918" s="964">
        <v>0</v>
      </c>
      <c r="N1918" s="965"/>
      <c r="O1918" s="964">
        <v>0</v>
      </c>
      <c r="P1918" s="964">
        <v>0</v>
      </c>
      <c r="Q1918" s="964">
        <v>0</v>
      </c>
      <c r="R1918" s="922"/>
      <c r="S1918" s="964">
        <v>0</v>
      </c>
      <c r="T1918" s="964">
        <v>0</v>
      </c>
      <c r="U1918" s="964">
        <v>0</v>
      </c>
      <c r="V1918" s="964">
        <v>0</v>
      </c>
      <c r="W1918" s="964">
        <v>0</v>
      </c>
      <c r="X1918" s="964">
        <v>0</v>
      </c>
      <c r="Y1918" s="964">
        <v>0</v>
      </c>
      <c r="Z1918" s="964">
        <v>0</v>
      </c>
      <c r="AA1918" s="922"/>
      <c r="AB1918" s="965">
        <v>0</v>
      </c>
      <c r="AC1918" s="965">
        <v>0</v>
      </c>
      <c r="AD1918" s="965">
        <v>0</v>
      </c>
      <c r="AE1918" s="965">
        <v>0</v>
      </c>
      <c r="AF1918" s="965">
        <v>0</v>
      </c>
      <c r="AG1918" s="965">
        <v>0</v>
      </c>
      <c r="AH1918" s="965">
        <v>0</v>
      </c>
      <c r="AI1918" s="965">
        <v>0</v>
      </c>
      <c r="AJ1918" s="965">
        <v>0</v>
      </c>
      <c r="AK1918" s="965">
        <v>0</v>
      </c>
      <c r="AL1918" s="965">
        <v>0</v>
      </c>
      <c r="AM1918" s="965">
        <v>0</v>
      </c>
      <c r="AN1918" s="965">
        <v>0</v>
      </c>
      <c r="AO1918" s="965">
        <v>0</v>
      </c>
      <c r="AP1918" s="965">
        <v>0</v>
      </c>
      <c r="AQ1918" s="964">
        <v>0</v>
      </c>
      <c r="AR1918" s="964">
        <v>0</v>
      </c>
      <c r="AS1918" s="964">
        <v>0</v>
      </c>
      <c r="AT1918" s="955">
        <v>0</v>
      </c>
      <c r="AU1918" s="964">
        <v>0</v>
      </c>
      <c r="AV1918" s="964">
        <v>0</v>
      </c>
      <c r="AW1918" s="964">
        <v>0</v>
      </c>
      <c r="AX1918" s="964">
        <v>0</v>
      </c>
      <c r="AY1918" s="964">
        <v>0</v>
      </c>
      <c r="AZ1918" s="964">
        <v>0</v>
      </c>
      <c r="BA1918" s="964">
        <v>0</v>
      </c>
      <c r="BB1918" s="964">
        <v>0</v>
      </c>
      <c r="BC1918" s="922"/>
      <c r="BD1918" s="922"/>
      <c r="BE1918" s="922"/>
      <c r="BF1918" s="922"/>
      <c r="BG1918" s="964">
        <v>0</v>
      </c>
      <c r="BH1918" s="964">
        <v>0</v>
      </c>
      <c r="BI1918" s="922"/>
      <c r="BJ1918" s="1292">
        <v>0</v>
      </c>
      <c r="BK1918" s="921">
        <v>0</v>
      </c>
      <c r="BL1918" s="978">
        <v>0</v>
      </c>
    </row>
    <row r="1919" spans="1:64" s="923" customFormat="1" hidden="1">
      <c r="A1919" s="1022" t="s">
        <v>75</v>
      </c>
      <c r="B1919" s="875" t="s">
        <v>188</v>
      </c>
      <c r="C1919" s="871" t="s">
        <v>96</v>
      </c>
      <c r="D1919" s="914">
        <v>0</v>
      </c>
      <c r="E1919" s="922"/>
      <c r="F1919" s="922"/>
      <c r="G1919" s="964">
        <v>0</v>
      </c>
      <c r="H1919" s="964">
        <v>0</v>
      </c>
      <c r="I1919" s="922"/>
      <c r="J1919" s="964">
        <v>0</v>
      </c>
      <c r="K1919" s="964">
        <v>0</v>
      </c>
      <c r="L1919" s="964">
        <v>0</v>
      </c>
      <c r="M1919" s="964">
        <v>0</v>
      </c>
      <c r="N1919" s="965"/>
      <c r="O1919" s="964">
        <v>0</v>
      </c>
      <c r="P1919" s="964">
        <v>0</v>
      </c>
      <c r="Q1919" s="964">
        <v>0</v>
      </c>
      <c r="R1919" s="922"/>
      <c r="S1919" s="964">
        <v>0</v>
      </c>
      <c r="T1919" s="964">
        <v>0</v>
      </c>
      <c r="U1919" s="964">
        <v>0</v>
      </c>
      <c r="V1919" s="964">
        <v>0</v>
      </c>
      <c r="W1919" s="964">
        <v>0</v>
      </c>
      <c r="X1919" s="964">
        <v>0</v>
      </c>
      <c r="Y1919" s="964">
        <v>0</v>
      </c>
      <c r="Z1919" s="964">
        <v>0</v>
      </c>
      <c r="AA1919" s="922"/>
      <c r="AB1919" s="965">
        <v>0</v>
      </c>
      <c r="AC1919" s="965">
        <v>0</v>
      </c>
      <c r="AD1919" s="965">
        <v>0</v>
      </c>
      <c r="AE1919" s="965">
        <v>0</v>
      </c>
      <c r="AF1919" s="965">
        <v>0</v>
      </c>
      <c r="AG1919" s="965">
        <v>0</v>
      </c>
      <c r="AH1919" s="965">
        <v>0</v>
      </c>
      <c r="AI1919" s="965">
        <v>0</v>
      </c>
      <c r="AJ1919" s="965">
        <v>0</v>
      </c>
      <c r="AK1919" s="965">
        <v>0</v>
      </c>
      <c r="AL1919" s="965">
        <v>0</v>
      </c>
      <c r="AM1919" s="965">
        <v>0</v>
      </c>
      <c r="AN1919" s="965">
        <v>0</v>
      </c>
      <c r="AO1919" s="965">
        <v>0</v>
      </c>
      <c r="AP1919" s="965">
        <v>0</v>
      </c>
      <c r="AQ1919" s="964">
        <v>0</v>
      </c>
      <c r="AR1919" s="964">
        <v>0</v>
      </c>
      <c r="AS1919" s="964">
        <v>0</v>
      </c>
      <c r="AT1919" s="964">
        <v>0</v>
      </c>
      <c r="AU1919" s="955">
        <v>0</v>
      </c>
      <c r="AV1919" s="964">
        <v>0</v>
      </c>
      <c r="AW1919" s="964">
        <v>0</v>
      </c>
      <c r="AX1919" s="964">
        <v>0</v>
      </c>
      <c r="AY1919" s="964">
        <v>0</v>
      </c>
      <c r="AZ1919" s="964">
        <v>0</v>
      </c>
      <c r="BA1919" s="964">
        <v>0</v>
      </c>
      <c r="BB1919" s="964">
        <v>0</v>
      </c>
      <c r="BC1919" s="922"/>
      <c r="BD1919" s="922"/>
      <c r="BE1919" s="922"/>
      <c r="BF1919" s="922"/>
      <c r="BG1919" s="964">
        <v>0</v>
      </c>
      <c r="BH1919" s="964">
        <v>0</v>
      </c>
      <c r="BI1919" s="922"/>
      <c r="BJ1919" s="1292">
        <v>0</v>
      </c>
      <c r="BK1919" s="921">
        <v>0</v>
      </c>
      <c r="BL1919" s="978">
        <v>0</v>
      </c>
    </row>
    <row r="1920" spans="1:64" s="923" customFormat="1" hidden="1">
      <c r="A1920" s="1022" t="s">
        <v>76</v>
      </c>
      <c r="B1920" s="875" t="s">
        <v>195</v>
      </c>
      <c r="C1920" s="844" t="s">
        <v>153</v>
      </c>
      <c r="D1920" s="914">
        <v>0</v>
      </c>
      <c r="E1920" s="922"/>
      <c r="F1920" s="922"/>
      <c r="G1920" s="964">
        <v>0</v>
      </c>
      <c r="H1920" s="964">
        <v>0</v>
      </c>
      <c r="I1920" s="922"/>
      <c r="J1920" s="964">
        <v>0</v>
      </c>
      <c r="K1920" s="964">
        <v>0</v>
      </c>
      <c r="L1920" s="964">
        <v>0</v>
      </c>
      <c r="M1920" s="964">
        <v>0</v>
      </c>
      <c r="N1920" s="965"/>
      <c r="O1920" s="964">
        <v>0</v>
      </c>
      <c r="P1920" s="964">
        <v>0</v>
      </c>
      <c r="Q1920" s="964">
        <v>0</v>
      </c>
      <c r="R1920" s="922"/>
      <c r="S1920" s="964">
        <v>0</v>
      </c>
      <c r="T1920" s="964">
        <v>0</v>
      </c>
      <c r="U1920" s="964">
        <v>0</v>
      </c>
      <c r="V1920" s="964">
        <v>0</v>
      </c>
      <c r="W1920" s="964">
        <v>0</v>
      </c>
      <c r="X1920" s="964">
        <v>0</v>
      </c>
      <c r="Y1920" s="964">
        <v>0</v>
      </c>
      <c r="Z1920" s="964">
        <v>0</v>
      </c>
      <c r="AA1920" s="922"/>
      <c r="AB1920" s="965">
        <v>0</v>
      </c>
      <c r="AC1920" s="965">
        <v>0</v>
      </c>
      <c r="AD1920" s="965">
        <v>0</v>
      </c>
      <c r="AE1920" s="965">
        <v>0</v>
      </c>
      <c r="AF1920" s="965">
        <v>0</v>
      </c>
      <c r="AG1920" s="965">
        <v>0</v>
      </c>
      <c r="AH1920" s="965">
        <v>0</v>
      </c>
      <c r="AI1920" s="965">
        <v>0</v>
      </c>
      <c r="AJ1920" s="965">
        <v>0</v>
      </c>
      <c r="AK1920" s="965">
        <v>0</v>
      </c>
      <c r="AL1920" s="965">
        <v>0</v>
      </c>
      <c r="AM1920" s="965">
        <v>0</v>
      </c>
      <c r="AN1920" s="965">
        <v>0</v>
      </c>
      <c r="AO1920" s="965">
        <v>0</v>
      </c>
      <c r="AP1920" s="965">
        <v>0</v>
      </c>
      <c r="AQ1920" s="964">
        <v>0</v>
      </c>
      <c r="AR1920" s="964">
        <v>0</v>
      </c>
      <c r="AS1920" s="964">
        <v>0</v>
      </c>
      <c r="AT1920" s="964">
        <v>0</v>
      </c>
      <c r="AU1920" s="964">
        <v>0</v>
      </c>
      <c r="AV1920" s="955">
        <v>0</v>
      </c>
      <c r="AW1920" s="964">
        <v>0</v>
      </c>
      <c r="AX1920" s="964">
        <v>0</v>
      </c>
      <c r="AY1920" s="964">
        <v>0</v>
      </c>
      <c r="AZ1920" s="964">
        <v>0</v>
      </c>
      <c r="BA1920" s="964">
        <v>0</v>
      </c>
      <c r="BB1920" s="964">
        <v>0</v>
      </c>
      <c r="BC1920" s="922"/>
      <c r="BD1920" s="922"/>
      <c r="BE1920" s="922"/>
      <c r="BF1920" s="922"/>
      <c r="BG1920" s="964">
        <v>0</v>
      </c>
      <c r="BH1920" s="964">
        <v>0</v>
      </c>
      <c r="BI1920" s="922"/>
      <c r="BJ1920" s="1292">
        <v>0</v>
      </c>
      <c r="BK1920" s="916">
        <v>0</v>
      </c>
      <c r="BL1920" s="978">
        <v>0</v>
      </c>
    </row>
    <row r="1921" spans="1:64" s="923" customFormat="1" hidden="1">
      <c r="A1921" s="1022" t="s">
        <v>43</v>
      </c>
      <c r="B1921" s="875" t="s">
        <v>196</v>
      </c>
      <c r="C1921" s="871" t="s">
        <v>208</v>
      </c>
      <c r="D1921" s="914">
        <v>0</v>
      </c>
      <c r="E1921" s="922"/>
      <c r="F1921" s="922"/>
      <c r="G1921" s="964">
        <v>0</v>
      </c>
      <c r="H1921" s="964">
        <v>0</v>
      </c>
      <c r="I1921" s="922"/>
      <c r="J1921" s="964">
        <v>0</v>
      </c>
      <c r="K1921" s="964">
        <v>0</v>
      </c>
      <c r="L1921" s="964">
        <v>0</v>
      </c>
      <c r="M1921" s="964">
        <v>0</v>
      </c>
      <c r="N1921" s="965"/>
      <c r="O1921" s="964">
        <v>0</v>
      </c>
      <c r="P1921" s="964">
        <v>0</v>
      </c>
      <c r="Q1921" s="964">
        <v>0</v>
      </c>
      <c r="R1921" s="922"/>
      <c r="S1921" s="964">
        <v>0</v>
      </c>
      <c r="T1921" s="964">
        <v>0</v>
      </c>
      <c r="U1921" s="964">
        <v>0</v>
      </c>
      <c r="V1921" s="964">
        <v>0</v>
      </c>
      <c r="W1921" s="964">
        <v>0</v>
      </c>
      <c r="X1921" s="964">
        <v>0</v>
      </c>
      <c r="Y1921" s="964">
        <v>0</v>
      </c>
      <c r="Z1921" s="964">
        <v>0</v>
      </c>
      <c r="AA1921" s="922"/>
      <c r="AB1921" s="965">
        <v>0</v>
      </c>
      <c r="AC1921" s="965">
        <v>0</v>
      </c>
      <c r="AD1921" s="965">
        <v>0</v>
      </c>
      <c r="AE1921" s="965">
        <v>0</v>
      </c>
      <c r="AF1921" s="965">
        <v>0</v>
      </c>
      <c r="AG1921" s="965">
        <v>0</v>
      </c>
      <c r="AH1921" s="965">
        <v>0</v>
      </c>
      <c r="AI1921" s="965">
        <v>0</v>
      </c>
      <c r="AJ1921" s="965">
        <v>0</v>
      </c>
      <c r="AK1921" s="965">
        <v>0</v>
      </c>
      <c r="AL1921" s="965">
        <v>0</v>
      </c>
      <c r="AM1921" s="965">
        <v>0</v>
      </c>
      <c r="AN1921" s="965">
        <v>0</v>
      </c>
      <c r="AO1921" s="965">
        <v>0</v>
      </c>
      <c r="AP1921" s="965">
        <v>0</v>
      </c>
      <c r="AQ1921" s="964">
        <v>0</v>
      </c>
      <c r="AR1921" s="964">
        <v>0</v>
      </c>
      <c r="AS1921" s="964">
        <v>0</v>
      </c>
      <c r="AT1921" s="964">
        <v>0</v>
      </c>
      <c r="AU1921" s="964">
        <v>0</v>
      </c>
      <c r="AV1921" s="964">
        <v>0</v>
      </c>
      <c r="AW1921" s="955">
        <v>0</v>
      </c>
      <c r="AX1921" s="964">
        <v>0</v>
      </c>
      <c r="AY1921" s="964">
        <v>0</v>
      </c>
      <c r="AZ1921" s="964">
        <v>0</v>
      </c>
      <c r="BA1921" s="964">
        <v>0</v>
      </c>
      <c r="BB1921" s="964">
        <v>0</v>
      </c>
      <c r="BC1921" s="922"/>
      <c r="BD1921" s="922"/>
      <c r="BE1921" s="922"/>
      <c r="BF1921" s="922"/>
      <c r="BG1921" s="964">
        <v>0</v>
      </c>
      <c r="BH1921" s="964">
        <v>0</v>
      </c>
      <c r="BI1921" s="922"/>
      <c r="BJ1921" s="1292">
        <v>0</v>
      </c>
      <c r="BK1921" s="916">
        <v>0</v>
      </c>
      <c r="BL1921" s="978">
        <v>0</v>
      </c>
    </row>
    <row r="1922" spans="1:64" s="923" customFormat="1" hidden="1">
      <c r="A1922" s="1022" t="s">
        <v>44</v>
      </c>
      <c r="B1922" s="875" t="s">
        <v>197</v>
      </c>
      <c r="C1922" s="871" t="s">
        <v>209</v>
      </c>
      <c r="D1922" s="914">
        <v>0</v>
      </c>
      <c r="E1922" s="922"/>
      <c r="F1922" s="922"/>
      <c r="G1922" s="964">
        <v>0</v>
      </c>
      <c r="H1922" s="964">
        <v>0</v>
      </c>
      <c r="I1922" s="922"/>
      <c r="J1922" s="964">
        <v>0</v>
      </c>
      <c r="K1922" s="964">
        <v>0</v>
      </c>
      <c r="L1922" s="964">
        <v>0</v>
      </c>
      <c r="M1922" s="964">
        <v>0</v>
      </c>
      <c r="N1922" s="965"/>
      <c r="O1922" s="964">
        <v>0</v>
      </c>
      <c r="P1922" s="964">
        <v>0</v>
      </c>
      <c r="Q1922" s="964">
        <v>0</v>
      </c>
      <c r="R1922" s="922"/>
      <c r="S1922" s="964">
        <v>0</v>
      </c>
      <c r="T1922" s="964">
        <v>0</v>
      </c>
      <c r="U1922" s="964">
        <v>0</v>
      </c>
      <c r="V1922" s="964">
        <v>0</v>
      </c>
      <c r="W1922" s="964">
        <v>0</v>
      </c>
      <c r="X1922" s="964">
        <v>0</v>
      </c>
      <c r="Y1922" s="964">
        <v>0</v>
      </c>
      <c r="Z1922" s="964">
        <v>0</v>
      </c>
      <c r="AA1922" s="922"/>
      <c r="AB1922" s="965">
        <v>0</v>
      </c>
      <c r="AC1922" s="965">
        <v>0</v>
      </c>
      <c r="AD1922" s="965">
        <v>0</v>
      </c>
      <c r="AE1922" s="965">
        <v>0</v>
      </c>
      <c r="AF1922" s="965">
        <v>0</v>
      </c>
      <c r="AG1922" s="965">
        <v>0</v>
      </c>
      <c r="AH1922" s="965">
        <v>0</v>
      </c>
      <c r="AI1922" s="965">
        <v>0</v>
      </c>
      <c r="AJ1922" s="965">
        <v>0</v>
      </c>
      <c r="AK1922" s="965">
        <v>0</v>
      </c>
      <c r="AL1922" s="965">
        <v>0</v>
      </c>
      <c r="AM1922" s="965">
        <v>0</v>
      </c>
      <c r="AN1922" s="965">
        <v>0</v>
      </c>
      <c r="AO1922" s="965">
        <v>0</v>
      </c>
      <c r="AP1922" s="965">
        <v>0</v>
      </c>
      <c r="AQ1922" s="964">
        <v>0</v>
      </c>
      <c r="AR1922" s="964">
        <v>0</v>
      </c>
      <c r="AS1922" s="964">
        <v>0</v>
      </c>
      <c r="AT1922" s="964">
        <v>0</v>
      </c>
      <c r="AU1922" s="964">
        <v>0</v>
      </c>
      <c r="AV1922" s="964">
        <v>0</v>
      </c>
      <c r="AW1922" s="964">
        <v>0</v>
      </c>
      <c r="AX1922" s="955">
        <v>0</v>
      </c>
      <c r="AY1922" s="964">
        <v>0</v>
      </c>
      <c r="AZ1922" s="964">
        <v>0</v>
      </c>
      <c r="BA1922" s="964">
        <v>0</v>
      </c>
      <c r="BB1922" s="964">
        <v>0</v>
      </c>
      <c r="BC1922" s="922"/>
      <c r="BD1922" s="922"/>
      <c r="BE1922" s="922"/>
      <c r="BF1922" s="922"/>
      <c r="BG1922" s="964">
        <v>0</v>
      </c>
      <c r="BH1922" s="964">
        <v>0</v>
      </c>
      <c r="BI1922" s="922"/>
      <c r="BJ1922" s="1292">
        <v>0</v>
      </c>
      <c r="BK1922" s="916">
        <v>0</v>
      </c>
      <c r="BL1922" s="978">
        <v>0</v>
      </c>
    </row>
    <row r="1923" spans="1:64" s="923" customFormat="1" hidden="1">
      <c r="A1923" s="1022" t="s">
        <v>228</v>
      </c>
      <c r="B1923" s="875" t="s">
        <v>359</v>
      </c>
      <c r="C1923" s="871" t="s">
        <v>155</v>
      </c>
      <c r="D1923" s="914">
        <v>0</v>
      </c>
      <c r="E1923" s="922"/>
      <c r="F1923" s="922"/>
      <c r="G1923" s="964">
        <v>0</v>
      </c>
      <c r="H1923" s="964">
        <v>0</v>
      </c>
      <c r="I1923" s="922"/>
      <c r="J1923" s="964">
        <v>0</v>
      </c>
      <c r="K1923" s="964">
        <v>0</v>
      </c>
      <c r="L1923" s="964">
        <v>0</v>
      </c>
      <c r="M1923" s="964">
        <v>0</v>
      </c>
      <c r="N1923" s="965"/>
      <c r="O1923" s="964">
        <v>0</v>
      </c>
      <c r="P1923" s="964">
        <v>0</v>
      </c>
      <c r="Q1923" s="964">
        <v>0</v>
      </c>
      <c r="R1923" s="922"/>
      <c r="S1923" s="964">
        <v>0</v>
      </c>
      <c r="T1923" s="964">
        <v>0</v>
      </c>
      <c r="U1923" s="964">
        <v>0</v>
      </c>
      <c r="V1923" s="964">
        <v>0</v>
      </c>
      <c r="W1923" s="964">
        <v>0</v>
      </c>
      <c r="X1923" s="964">
        <v>0</v>
      </c>
      <c r="Y1923" s="964">
        <v>0</v>
      </c>
      <c r="Z1923" s="964">
        <v>0</v>
      </c>
      <c r="AA1923" s="922"/>
      <c r="AB1923" s="965">
        <v>0</v>
      </c>
      <c r="AC1923" s="965">
        <v>0</v>
      </c>
      <c r="AD1923" s="965">
        <v>0</v>
      </c>
      <c r="AE1923" s="965">
        <v>0</v>
      </c>
      <c r="AF1923" s="965">
        <v>0</v>
      </c>
      <c r="AG1923" s="965">
        <v>0</v>
      </c>
      <c r="AH1923" s="965">
        <v>0</v>
      </c>
      <c r="AI1923" s="965">
        <v>0</v>
      </c>
      <c r="AJ1923" s="965">
        <v>0</v>
      </c>
      <c r="AK1923" s="965">
        <v>0</v>
      </c>
      <c r="AL1923" s="965">
        <v>0</v>
      </c>
      <c r="AM1923" s="965">
        <v>0</v>
      </c>
      <c r="AN1923" s="965">
        <v>0</v>
      </c>
      <c r="AO1923" s="965">
        <v>0</v>
      </c>
      <c r="AP1923" s="965">
        <v>0</v>
      </c>
      <c r="AQ1923" s="964">
        <v>0</v>
      </c>
      <c r="AR1923" s="964">
        <v>0</v>
      </c>
      <c r="AS1923" s="964">
        <v>0</v>
      </c>
      <c r="AT1923" s="964">
        <v>0</v>
      </c>
      <c r="AU1923" s="964">
        <v>0</v>
      </c>
      <c r="AV1923" s="964">
        <v>0</v>
      </c>
      <c r="AW1923" s="964">
        <v>0</v>
      </c>
      <c r="AX1923" s="964">
        <v>0</v>
      </c>
      <c r="AY1923" s="955">
        <v>0</v>
      </c>
      <c r="AZ1923" s="964">
        <v>0</v>
      </c>
      <c r="BA1923" s="964">
        <v>0</v>
      </c>
      <c r="BB1923" s="964">
        <v>0</v>
      </c>
      <c r="BC1923" s="922"/>
      <c r="BD1923" s="922"/>
      <c r="BE1923" s="922"/>
      <c r="BF1923" s="922"/>
      <c r="BG1923" s="964">
        <v>0</v>
      </c>
      <c r="BH1923" s="964">
        <v>0</v>
      </c>
      <c r="BI1923" s="922"/>
      <c r="BJ1923" s="1292">
        <v>0</v>
      </c>
      <c r="BK1923" s="916">
        <v>0</v>
      </c>
      <c r="BL1923" s="978">
        <v>0</v>
      </c>
    </row>
    <row r="1924" spans="1:64" s="923" customFormat="1" hidden="1">
      <c r="A1924" s="1022" t="s">
        <v>229</v>
      </c>
      <c r="B1924" s="875" t="s">
        <v>42</v>
      </c>
      <c r="C1924" s="871" t="s">
        <v>116</v>
      </c>
      <c r="D1924" s="914">
        <v>0</v>
      </c>
      <c r="E1924" s="922"/>
      <c r="F1924" s="922"/>
      <c r="G1924" s="964">
        <v>0</v>
      </c>
      <c r="H1924" s="964">
        <v>0</v>
      </c>
      <c r="I1924" s="922"/>
      <c r="J1924" s="964">
        <v>0</v>
      </c>
      <c r="K1924" s="964">
        <v>0</v>
      </c>
      <c r="L1924" s="964">
        <v>0</v>
      </c>
      <c r="M1924" s="964">
        <v>0</v>
      </c>
      <c r="N1924" s="965"/>
      <c r="O1924" s="964">
        <v>0</v>
      </c>
      <c r="P1924" s="964">
        <v>0</v>
      </c>
      <c r="Q1924" s="964">
        <v>0</v>
      </c>
      <c r="R1924" s="922"/>
      <c r="S1924" s="964">
        <v>0</v>
      </c>
      <c r="T1924" s="964">
        <v>0</v>
      </c>
      <c r="U1924" s="964">
        <v>0</v>
      </c>
      <c r="V1924" s="964">
        <v>0</v>
      </c>
      <c r="W1924" s="964">
        <v>0</v>
      </c>
      <c r="X1924" s="964">
        <v>0</v>
      </c>
      <c r="Y1924" s="964">
        <v>0</v>
      </c>
      <c r="Z1924" s="964">
        <v>0</v>
      </c>
      <c r="AA1924" s="922"/>
      <c r="AB1924" s="965">
        <v>0</v>
      </c>
      <c r="AC1924" s="965">
        <v>0</v>
      </c>
      <c r="AD1924" s="965">
        <v>0</v>
      </c>
      <c r="AE1924" s="965">
        <v>0</v>
      </c>
      <c r="AF1924" s="965">
        <v>0</v>
      </c>
      <c r="AG1924" s="965">
        <v>0</v>
      </c>
      <c r="AH1924" s="965">
        <v>0</v>
      </c>
      <c r="AI1924" s="965">
        <v>0</v>
      </c>
      <c r="AJ1924" s="965">
        <v>0</v>
      </c>
      <c r="AK1924" s="965">
        <v>0</v>
      </c>
      <c r="AL1924" s="965">
        <v>0</v>
      </c>
      <c r="AM1924" s="965">
        <v>0</v>
      </c>
      <c r="AN1924" s="965">
        <v>0</v>
      </c>
      <c r="AO1924" s="965">
        <v>0</v>
      </c>
      <c r="AP1924" s="965">
        <v>0</v>
      </c>
      <c r="AQ1924" s="964">
        <v>0</v>
      </c>
      <c r="AR1924" s="964">
        <v>0</v>
      </c>
      <c r="AS1924" s="964">
        <v>0</v>
      </c>
      <c r="AT1924" s="964">
        <v>0</v>
      </c>
      <c r="AU1924" s="964">
        <v>0</v>
      </c>
      <c r="AV1924" s="964">
        <v>0</v>
      </c>
      <c r="AW1924" s="964">
        <v>0</v>
      </c>
      <c r="AX1924" s="964">
        <v>0</v>
      </c>
      <c r="AY1924" s="964">
        <v>0</v>
      </c>
      <c r="AZ1924" s="955">
        <v>0</v>
      </c>
      <c r="BA1924" s="964">
        <v>0</v>
      </c>
      <c r="BB1924" s="964">
        <v>0</v>
      </c>
      <c r="BC1924" s="922"/>
      <c r="BD1924" s="922"/>
      <c r="BE1924" s="922"/>
      <c r="BF1924" s="922"/>
      <c r="BG1924" s="964">
        <v>0</v>
      </c>
      <c r="BH1924" s="964">
        <v>0</v>
      </c>
      <c r="BI1924" s="922"/>
      <c r="BJ1924" s="1292">
        <v>0</v>
      </c>
      <c r="BK1924" s="916">
        <v>0</v>
      </c>
      <c r="BL1924" s="979">
        <v>0</v>
      </c>
    </row>
    <row r="1925" spans="1:64" s="923" customFormat="1" hidden="1">
      <c r="A1925" s="1022" t="s">
        <v>230</v>
      </c>
      <c r="B1925" s="831" t="s">
        <v>15</v>
      </c>
      <c r="C1925" s="871" t="s">
        <v>117</v>
      </c>
      <c r="D1925" s="914">
        <v>0</v>
      </c>
      <c r="E1925" s="922"/>
      <c r="F1925" s="922"/>
      <c r="G1925" s="964">
        <v>0</v>
      </c>
      <c r="H1925" s="964">
        <v>0</v>
      </c>
      <c r="I1925" s="922"/>
      <c r="J1925" s="964">
        <v>0</v>
      </c>
      <c r="K1925" s="964">
        <v>0</v>
      </c>
      <c r="L1925" s="964">
        <v>0</v>
      </c>
      <c r="M1925" s="964">
        <v>0</v>
      </c>
      <c r="N1925" s="965"/>
      <c r="O1925" s="964">
        <v>0</v>
      </c>
      <c r="P1925" s="964">
        <v>0</v>
      </c>
      <c r="Q1925" s="964">
        <v>0</v>
      </c>
      <c r="R1925" s="922"/>
      <c r="S1925" s="964">
        <v>0</v>
      </c>
      <c r="T1925" s="964">
        <v>0</v>
      </c>
      <c r="U1925" s="964">
        <v>0</v>
      </c>
      <c r="V1925" s="964">
        <v>0</v>
      </c>
      <c r="W1925" s="964">
        <v>0</v>
      </c>
      <c r="X1925" s="964">
        <v>0</v>
      </c>
      <c r="Y1925" s="964">
        <v>0</v>
      </c>
      <c r="Z1925" s="964">
        <v>0</v>
      </c>
      <c r="AA1925" s="922"/>
      <c r="AB1925" s="965">
        <v>0</v>
      </c>
      <c r="AC1925" s="965">
        <v>0</v>
      </c>
      <c r="AD1925" s="965">
        <v>0</v>
      </c>
      <c r="AE1925" s="965">
        <v>0</v>
      </c>
      <c r="AF1925" s="965">
        <v>0</v>
      </c>
      <c r="AG1925" s="965">
        <v>0</v>
      </c>
      <c r="AH1925" s="965">
        <v>0</v>
      </c>
      <c r="AI1925" s="965">
        <v>0</v>
      </c>
      <c r="AJ1925" s="965">
        <v>0</v>
      </c>
      <c r="AK1925" s="965">
        <v>0</v>
      </c>
      <c r="AL1925" s="965">
        <v>0</v>
      </c>
      <c r="AM1925" s="965">
        <v>0</v>
      </c>
      <c r="AN1925" s="965">
        <v>0</v>
      </c>
      <c r="AO1925" s="965">
        <v>0</v>
      </c>
      <c r="AP1925" s="965">
        <v>0</v>
      </c>
      <c r="AQ1925" s="964">
        <v>0</v>
      </c>
      <c r="AR1925" s="964">
        <v>0</v>
      </c>
      <c r="AS1925" s="964">
        <v>0</v>
      </c>
      <c r="AT1925" s="964">
        <v>0</v>
      </c>
      <c r="AU1925" s="964">
        <v>0</v>
      </c>
      <c r="AV1925" s="964">
        <v>0</v>
      </c>
      <c r="AW1925" s="964">
        <v>0</v>
      </c>
      <c r="AX1925" s="964">
        <v>0</v>
      </c>
      <c r="AY1925" s="964">
        <v>0</v>
      </c>
      <c r="AZ1925" s="964">
        <v>0</v>
      </c>
      <c r="BA1925" s="955">
        <v>0</v>
      </c>
      <c r="BB1925" s="964">
        <v>0</v>
      </c>
      <c r="BC1925" s="922"/>
      <c r="BD1925" s="922"/>
      <c r="BE1925" s="922"/>
      <c r="BF1925" s="922"/>
      <c r="BG1925" s="964">
        <v>0</v>
      </c>
      <c r="BH1925" s="964">
        <v>0</v>
      </c>
      <c r="BI1925" s="922"/>
      <c r="BJ1925" s="1292">
        <v>0</v>
      </c>
      <c r="BK1925" s="916">
        <v>0</v>
      </c>
      <c r="BL1925" s="979">
        <v>0</v>
      </c>
    </row>
    <row r="1926" spans="1:64" s="923" customFormat="1" hidden="1">
      <c r="A1926" s="1022" t="s">
        <v>231</v>
      </c>
      <c r="B1926" s="1023" t="s">
        <v>16</v>
      </c>
      <c r="C1926" s="871" t="s">
        <v>118</v>
      </c>
      <c r="D1926" s="914">
        <v>0</v>
      </c>
      <c r="E1926" s="922"/>
      <c r="F1926" s="922"/>
      <c r="G1926" s="964">
        <v>0</v>
      </c>
      <c r="H1926" s="964">
        <v>0</v>
      </c>
      <c r="I1926" s="922"/>
      <c r="J1926" s="964">
        <v>0</v>
      </c>
      <c r="K1926" s="964">
        <v>0</v>
      </c>
      <c r="L1926" s="964">
        <v>0</v>
      </c>
      <c r="M1926" s="964">
        <v>0</v>
      </c>
      <c r="N1926" s="965"/>
      <c r="O1926" s="964">
        <v>0</v>
      </c>
      <c r="P1926" s="964">
        <v>0</v>
      </c>
      <c r="Q1926" s="964">
        <v>0</v>
      </c>
      <c r="R1926" s="922"/>
      <c r="S1926" s="964">
        <v>0</v>
      </c>
      <c r="T1926" s="964">
        <v>0</v>
      </c>
      <c r="U1926" s="964">
        <v>0</v>
      </c>
      <c r="V1926" s="964">
        <v>0</v>
      </c>
      <c r="W1926" s="964">
        <v>0</v>
      </c>
      <c r="X1926" s="964">
        <v>0</v>
      </c>
      <c r="Y1926" s="964">
        <v>0</v>
      </c>
      <c r="Z1926" s="964">
        <v>0</v>
      </c>
      <c r="AA1926" s="922"/>
      <c r="AB1926" s="965">
        <v>0</v>
      </c>
      <c r="AC1926" s="965">
        <v>0</v>
      </c>
      <c r="AD1926" s="965">
        <v>0</v>
      </c>
      <c r="AE1926" s="965">
        <v>0</v>
      </c>
      <c r="AF1926" s="965">
        <v>0</v>
      </c>
      <c r="AG1926" s="965">
        <v>0</v>
      </c>
      <c r="AH1926" s="965">
        <v>0</v>
      </c>
      <c r="AI1926" s="965">
        <v>0</v>
      </c>
      <c r="AJ1926" s="965">
        <v>0</v>
      </c>
      <c r="AK1926" s="965">
        <v>0</v>
      </c>
      <c r="AL1926" s="965">
        <v>0</v>
      </c>
      <c r="AM1926" s="965">
        <v>0</v>
      </c>
      <c r="AN1926" s="965">
        <v>0</v>
      </c>
      <c r="AO1926" s="965">
        <v>0</v>
      </c>
      <c r="AP1926" s="965">
        <v>0</v>
      </c>
      <c r="AQ1926" s="964">
        <v>0</v>
      </c>
      <c r="AR1926" s="964">
        <v>0</v>
      </c>
      <c r="AS1926" s="964">
        <v>0</v>
      </c>
      <c r="AT1926" s="964">
        <v>0</v>
      </c>
      <c r="AU1926" s="964">
        <v>0</v>
      </c>
      <c r="AV1926" s="964">
        <v>0</v>
      </c>
      <c r="AW1926" s="964">
        <v>0</v>
      </c>
      <c r="AX1926" s="964">
        <v>0</v>
      </c>
      <c r="AY1926" s="964">
        <v>0</v>
      </c>
      <c r="AZ1926" s="964">
        <v>0</v>
      </c>
      <c r="BA1926" s="964">
        <v>0</v>
      </c>
      <c r="BB1926" s="955">
        <v>0</v>
      </c>
      <c r="BC1926" s="922"/>
      <c r="BD1926" s="922"/>
      <c r="BE1926" s="922"/>
      <c r="BF1926" s="922"/>
      <c r="BG1926" s="964">
        <v>0</v>
      </c>
      <c r="BH1926" s="964">
        <v>0</v>
      </c>
      <c r="BI1926" s="922"/>
      <c r="BJ1926" s="1292">
        <v>0</v>
      </c>
      <c r="BK1926" s="916">
        <v>0</v>
      </c>
      <c r="BL1926" s="1294">
        <v>0</v>
      </c>
    </row>
    <row r="1927" spans="1:64" s="926" customFormat="1" hidden="1">
      <c r="A1927" s="1022" t="s">
        <v>232</v>
      </c>
      <c r="B1927" s="1023" t="s">
        <v>202</v>
      </c>
      <c r="C1927" s="1031"/>
      <c r="D1927" s="914">
        <v>0</v>
      </c>
      <c r="E1927" s="922"/>
      <c r="F1927" s="922"/>
      <c r="G1927" s="964">
        <v>0</v>
      </c>
      <c r="H1927" s="964">
        <v>0</v>
      </c>
      <c r="I1927" s="922"/>
      <c r="J1927" s="964">
        <v>0</v>
      </c>
      <c r="K1927" s="964">
        <v>0</v>
      </c>
      <c r="L1927" s="964">
        <v>0</v>
      </c>
      <c r="M1927" s="964">
        <v>0</v>
      </c>
      <c r="N1927" s="965"/>
      <c r="O1927" s="964">
        <v>0</v>
      </c>
      <c r="P1927" s="964">
        <v>0</v>
      </c>
      <c r="Q1927" s="964">
        <v>0</v>
      </c>
      <c r="R1927" s="922"/>
      <c r="S1927" s="964">
        <v>0</v>
      </c>
      <c r="T1927" s="964">
        <v>0</v>
      </c>
      <c r="U1927" s="964">
        <v>0</v>
      </c>
      <c r="V1927" s="964">
        <v>0</v>
      </c>
      <c r="W1927" s="964">
        <v>0</v>
      </c>
      <c r="X1927" s="964">
        <v>0</v>
      </c>
      <c r="Y1927" s="964">
        <v>0</v>
      </c>
      <c r="Z1927" s="964">
        <v>0</v>
      </c>
      <c r="AA1927" s="922"/>
      <c r="AB1927" s="965">
        <v>0</v>
      </c>
      <c r="AC1927" s="965">
        <v>0</v>
      </c>
      <c r="AD1927" s="965">
        <v>0</v>
      </c>
      <c r="AE1927" s="965">
        <v>0</v>
      </c>
      <c r="AF1927" s="965">
        <v>0</v>
      </c>
      <c r="AG1927" s="965">
        <v>0</v>
      </c>
      <c r="AH1927" s="965">
        <v>0</v>
      </c>
      <c r="AI1927" s="965">
        <v>0</v>
      </c>
      <c r="AJ1927" s="965">
        <v>0</v>
      </c>
      <c r="AK1927" s="965">
        <v>0</v>
      </c>
      <c r="AL1927" s="965">
        <v>0</v>
      </c>
      <c r="AM1927" s="965">
        <v>0</v>
      </c>
      <c r="AN1927" s="965">
        <v>0</v>
      </c>
      <c r="AO1927" s="965">
        <v>0</v>
      </c>
      <c r="AP1927" s="965">
        <v>0</v>
      </c>
      <c r="AQ1927" s="964">
        <v>0</v>
      </c>
      <c r="AR1927" s="964">
        <v>0</v>
      </c>
      <c r="AS1927" s="964">
        <v>0</v>
      </c>
      <c r="AT1927" s="964">
        <v>0</v>
      </c>
      <c r="AU1927" s="964">
        <v>0</v>
      </c>
      <c r="AV1927" s="964">
        <v>0</v>
      </c>
      <c r="AW1927" s="964">
        <v>0</v>
      </c>
      <c r="AX1927" s="964">
        <v>0</v>
      </c>
      <c r="AY1927" s="964">
        <v>0</v>
      </c>
      <c r="AZ1927" s="964">
        <v>0</v>
      </c>
      <c r="BA1927" s="964">
        <v>0</v>
      </c>
      <c r="BB1927" s="964">
        <v>0</v>
      </c>
      <c r="BC1927" s="970"/>
      <c r="BD1927" s="922"/>
      <c r="BE1927" s="922"/>
      <c r="BF1927" s="922"/>
      <c r="BG1927" s="964">
        <v>0</v>
      </c>
      <c r="BH1927" s="964">
        <v>0</v>
      </c>
      <c r="BI1927" s="922"/>
      <c r="BJ1927" s="1292">
        <v>0</v>
      </c>
      <c r="BK1927" s="916">
        <v>0</v>
      </c>
      <c r="BL1927" s="978">
        <v>0</v>
      </c>
    </row>
    <row r="1928" spans="1:64" s="910" customFormat="1" ht="15" hidden="1">
      <c r="A1928" s="1029" t="s">
        <v>66</v>
      </c>
      <c r="B1928" s="1030" t="s">
        <v>6</v>
      </c>
      <c r="C1928" s="1031" t="s">
        <v>119</v>
      </c>
      <c r="D1928" s="985">
        <v>0</v>
      </c>
      <c r="E1928" s="971"/>
      <c r="F1928" s="971"/>
      <c r="G1928" s="971"/>
      <c r="H1928" s="971"/>
      <c r="I1928" s="971"/>
      <c r="J1928" s="971"/>
      <c r="K1928" s="971"/>
      <c r="L1928" s="971"/>
      <c r="M1928" s="971"/>
      <c r="N1928" s="980"/>
      <c r="O1928" s="971"/>
      <c r="P1928" s="971"/>
      <c r="Q1928" s="971"/>
      <c r="R1928" s="971"/>
      <c r="S1928" s="981"/>
      <c r="T1928" s="981"/>
      <c r="U1928" s="981"/>
      <c r="V1928" s="981"/>
      <c r="W1928" s="981"/>
      <c r="X1928" s="981"/>
      <c r="Y1928" s="981"/>
      <c r="Z1928" s="982"/>
      <c r="AA1928" s="971"/>
      <c r="AB1928" s="983"/>
      <c r="AC1928" s="983"/>
      <c r="AD1928" s="983"/>
      <c r="AE1928" s="983"/>
      <c r="AF1928" s="983"/>
      <c r="AG1928" s="983"/>
      <c r="AH1928" s="983"/>
      <c r="AI1928" s="983"/>
      <c r="AJ1928" s="984"/>
      <c r="AK1928" s="984"/>
      <c r="AL1928" s="984"/>
      <c r="AM1928" s="984"/>
      <c r="AN1928" s="983"/>
      <c r="AO1928" s="983"/>
      <c r="AP1928" s="983"/>
      <c r="AQ1928" s="982"/>
      <c r="AR1928" s="982"/>
      <c r="AS1928" s="982"/>
      <c r="AT1928" s="982"/>
      <c r="AU1928" s="982"/>
      <c r="AV1928" s="982"/>
      <c r="AW1928" s="982"/>
      <c r="AX1928" s="982"/>
      <c r="AY1928" s="982"/>
      <c r="AZ1928" s="982"/>
      <c r="BA1928" s="982"/>
      <c r="BB1928" s="971"/>
      <c r="BC1928" s="955">
        <v>0</v>
      </c>
      <c r="BD1928" s="971"/>
      <c r="BE1928" s="971"/>
      <c r="BF1928" s="971"/>
      <c r="BG1928" s="971"/>
      <c r="BH1928" s="971"/>
      <c r="BI1928" s="971"/>
      <c r="BJ1928" s="1294">
        <v>0</v>
      </c>
      <c r="BK1928" s="913">
        <v>0</v>
      </c>
      <c r="BL1928" s="1294">
        <v>0</v>
      </c>
    </row>
    <row r="1929" spans="1:64" s="910" customFormat="1" hidden="1">
      <c r="A1929" s="1050" t="s">
        <v>67</v>
      </c>
      <c r="B1929" s="1051" t="s">
        <v>68</v>
      </c>
      <c r="C1929" s="1052" t="s">
        <v>120</v>
      </c>
      <c r="D1929" s="914">
        <v>0</v>
      </c>
      <c r="E1929" s="922"/>
      <c r="F1929" s="922"/>
      <c r="G1929" s="964">
        <v>0</v>
      </c>
      <c r="H1929" s="964">
        <v>0</v>
      </c>
      <c r="I1929" s="922"/>
      <c r="J1929" s="964">
        <v>0</v>
      </c>
      <c r="K1929" s="964">
        <v>0</v>
      </c>
      <c r="L1929" s="964">
        <v>0</v>
      </c>
      <c r="M1929" s="964">
        <v>0</v>
      </c>
      <c r="N1929" s="965"/>
      <c r="O1929" s="964">
        <v>0</v>
      </c>
      <c r="P1929" s="964">
        <v>0</v>
      </c>
      <c r="Q1929" s="964">
        <v>0</v>
      </c>
      <c r="R1929" s="922"/>
      <c r="S1929" s="964">
        <v>0</v>
      </c>
      <c r="T1929" s="964">
        <v>0</v>
      </c>
      <c r="U1929" s="964">
        <v>0</v>
      </c>
      <c r="V1929" s="964">
        <v>0</v>
      </c>
      <c r="W1929" s="964">
        <v>0</v>
      </c>
      <c r="X1929" s="964">
        <v>0</v>
      </c>
      <c r="Y1929" s="964">
        <v>0</v>
      </c>
      <c r="Z1929" s="964">
        <v>0</v>
      </c>
      <c r="AA1929" s="922"/>
      <c r="AB1929" s="965">
        <v>0</v>
      </c>
      <c r="AC1929" s="965">
        <v>0</v>
      </c>
      <c r="AD1929" s="965">
        <v>0</v>
      </c>
      <c r="AE1929" s="965">
        <v>0</v>
      </c>
      <c r="AF1929" s="965">
        <v>0</v>
      </c>
      <c r="AG1929" s="965">
        <v>0</v>
      </c>
      <c r="AH1929" s="965">
        <v>0</v>
      </c>
      <c r="AI1929" s="965">
        <v>0</v>
      </c>
      <c r="AJ1929" s="965">
        <v>0</v>
      </c>
      <c r="AK1929" s="965">
        <v>0</v>
      </c>
      <c r="AL1929" s="965">
        <v>0</v>
      </c>
      <c r="AM1929" s="965">
        <v>0</v>
      </c>
      <c r="AN1929" s="965">
        <v>0</v>
      </c>
      <c r="AO1929" s="965">
        <v>0</v>
      </c>
      <c r="AP1929" s="965">
        <v>0</v>
      </c>
      <c r="AQ1929" s="964">
        <v>0</v>
      </c>
      <c r="AR1929" s="964">
        <v>0</v>
      </c>
      <c r="AS1929" s="964">
        <v>0</v>
      </c>
      <c r="AT1929" s="964">
        <v>0</v>
      </c>
      <c r="AU1929" s="964">
        <v>0</v>
      </c>
      <c r="AV1929" s="964">
        <v>0</v>
      </c>
      <c r="AW1929" s="964">
        <v>0</v>
      </c>
      <c r="AX1929" s="964">
        <v>0</v>
      </c>
      <c r="AY1929" s="964">
        <v>0</v>
      </c>
      <c r="AZ1929" s="964">
        <v>0</v>
      </c>
      <c r="BA1929" s="964">
        <v>0</v>
      </c>
      <c r="BB1929" s="964">
        <v>0</v>
      </c>
      <c r="BC1929" s="922"/>
      <c r="BD1929" s="955">
        <v>0</v>
      </c>
      <c r="BE1929" s="922"/>
      <c r="BF1929" s="922"/>
      <c r="BG1929" s="964">
        <v>0</v>
      </c>
      <c r="BH1929" s="964">
        <v>0</v>
      </c>
      <c r="BI1929" s="922"/>
      <c r="BJ1929" s="1522">
        <v>0</v>
      </c>
      <c r="BK1929" s="974">
        <v>0</v>
      </c>
      <c r="BL1929" s="1522">
        <v>0</v>
      </c>
    </row>
    <row r="1930" spans="1:64" s="910" customFormat="1" hidden="1">
      <c r="A1930" s="1029" t="s">
        <v>145</v>
      </c>
      <c r="B1930" s="1053" t="s">
        <v>146</v>
      </c>
      <c r="C1930" s="1031" t="s">
        <v>121</v>
      </c>
      <c r="D1930" s="914">
        <v>0</v>
      </c>
      <c r="E1930" s="922"/>
      <c r="F1930" s="922"/>
      <c r="G1930" s="964">
        <v>0</v>
      </c>
      <c r="H1930" s="964">
        <v>0</v>
      </c>
      <c r="I1930" s="922"/>
      <c r="J1930" s="964">
        <v>0</v>
      </c>
      <c r="K1930" s="964">
        <v>0</v>
      </c>
      <c r="L1930" s="964">
        <v>0</v>
      </c>
      <c r="M1930" s="964">
        <v>0</v>
      </c>
      <c r="N1930" s="965"/>
      <c r="O1930" s="964">
        <v>0</v>
      </c>
      <c r="P1930" s="964">
        <v>0</v>
      </c>
      <c r="Q1930" s="964">
        <v>0</v>
      </c>
      <c r="R1930" s="922"/>
      <c r="S1930" s="964">
        <v>0</v>
      </c>
      <c r="T1930" s="964">
        <v>0</v>
      </c>
      <c r="U1930" s="964">
        <v>0</v>
      </c>
      <c r="V1930" s="964">
        <v>0</v>
      </c>
      <c r="W1930" s="964">
        <v>0</v>
      </c>
      <c r="X1930" s="964">
        <v>0</v>
      </c>
      <c r="Y1930" s="964">
        <v>0</v>
      </c>
      <c r="Z1930" s="964">
        <v>0</v>
      </c>
      <c r="AA1930" s="922"/>
      <c r="AB1930" s="965">
        <v>0</v>
      </c>
      <c r="AC1930" s="965">
        <v>0</v>
      </c>
      <c r="AD1930" s="965">
        <v>0</v>
      </c>
      <c r="AE1930" s="965">
        <v>0</v>
      </c>
      <c r="AF1930" s="965">
        <v>0</v>
      </c>
      <c r="AG1930" s="965">
        <v>0</v>
      </c>
      <c r="AH1930" s="965">
        <v>0</v>
      </c>
      <c r="AI1930" s="965">
        <v>0</v>
      </c>
      <c r="AJ1930" s="965">
        <v>0</v>
      </c>
      <c r="AK1930" s="965">
        <v>0</v>
      </c>
      <c r="AL1930" s="965">
        <v>0</v>
      </c>
      <c r="AM1930" s="965">
        <v>0</v>
      </c>
      <c r="AN1930" s="965">
        <v>0</v>
      </c>
      <c r="AO1930" s="965">
        <v>0</v>
      </c>
      <c r="AP1930" s="965">
        <v>0</v>
      </c>
      <c r="AQ1930" s="964">
        <v>0</v>
      </c>
      <c r="AR1930" s="964">
        <v>0</v>
      </c>
      <c r="AS1930" s="964">
        <v>0</v>
      </c>
      <c r="AT1930" s="964">
        <v>0</v>
      </c>
      <c r="AU1930" s="964">
        <v>0</v>
      </c>
      <c r="AV1930" s="964">
        <v>0</v>
      </c>
      <c r="AW1930" s="964">
        <v>0</v>
      </c>
      <c r="AX1930" s="964">
        <v>0</v>
      </c>
      <c r="AY1930" s="964">
        <v>0</v>
      </c>
      <c r="AZ1930" s="964">
        <v>0</v>
      </c>
      <c r="BA1930" s="964">
        <v>0</v>
      </c>
      <c r="BB1930" s="964">
        <v>0</v>
      </c>
      <c r="BC1930" s="922"/>
      <c r="BD1930" s="922"/>
      <c r="BE1930" s="955">
        <v>0</v>
      </c>
      <c r="BF1930" s="922"/>
      <c r="BG1930" s="964">
        <v>0</v>
      </c>
      <c r="BH1930" s="964">
        <v>0</v>
      </c>
      <c r="BI1930" s="922"/>
      <c r="BJ1930" s="1294">
        <v>0</v>
      </c>
      <c r="BK1930" s="913">
        <v>0</v>
      </c>
      <c r="BL1930" s="1294">
        <v>0</v>
      </c>
    </row>
    <row r="1931" spans="1:64" hidden="1">
      <c r="A1931" s="1044" t="s">
        <v>147</v>
      </c>
      <c r="B1931" s="1054" t="s">
        <v>148</v>
      </c>
      <c r="C1931" s="1045" t="s">
        <v>122</v>
      </c>
      <c r="D1931" s="914">
        <v>0</v>
      </c>
      <c r="E1931" s="922"/>
      <c r="F1931" s="922"/>
      <c r="G1931" s="964">
        <v>0</v>
      </c>
      <c r="H1931" s="964">
        <v>0</v>
      </c>
      <c r="I1931" s="922"/>
      <c r="J1931" s="964">
        <v>0</v>
      </c>
      <c r="K1931" s="964">
        <v>0</v>
      </c>
      <c r="L1931" s="964">
        <v>0</v>
      </c>
      <c r="M1931" s="964">
        <v>0</v>
      </c>
      <c r="N1931" s="965"/>
      <c r="O1931" s="964">
        <v>0</v>
      </c>
      <c r="P1931" s="964">
        <v>0</v>
      </c>
      <c r="Q1931" s="964">
        <v>0</v>
      </c>
      <c r="R1931" s="922"/>
      <c r="S1931" s="964">
        <v>0</v>
      </c>
      <c r="T1931" s="964">
        <v>0</v>
      </c>
      <c r="U1931" s="964">
        <v>0</v>
      </c>
      <c r="V1931" s="964">
        <v>0</v>
      </c>
      <c r="W1931" s="964">
        <v>0</v>
      </c>
      <c r="X1931" s="964">
        <v>0</v>
      </c>
      <c r="Y1931" s="964">
        <v>0</v>
      </c>
      <c r="Z1931" s="964">
        <v>0</v>
      </c>
      <c r="AA1931" s="922"/>
      <c r="AB1931" s="965">
        <v>0</v>
      </c>
      <c r="AC1931" s="965">
        <v>0</v>
      </c>
      <c r="AD1931" s="965">
        <v>0</v>
      </c>
      <c r="AE1931" s="965">
        <v>0</v>
      </c>
      <c r="AF1931" s="965">
        <v>0</v>
      </c>
      <c r="AG1931" s="965">
        <v>0</v>
      </c>
      <c r="AH1931" s="965">
        <v>0</v>
      </c>
      <c r="AI1931" s="965">
        <v>0</v>
      </c>
      <c r="AJ1931" s="965">
        <v>0</v>
      </c>
      <c r="AK1931" s="965">
        <v>0</v>
      </c>
      <c r="AL1931" s="965">
        <v>0</v>
      </c>
      <c r="AM1931" s="965">
        <v>0</v>
      </c>
      <c r="AN1931" s="965">
        <v>0</v>
      </c>
      <c r="AO1931" s="965">
        <v>0</v>
      </c>
      <c r="AP1931" s="965">
        <v>0</v>
      </c>
      <c r="AQ1931" s="964">
        <v>0</v>
      </c>
      <c r="AR1931" s="964">
        <v>0</v>
      </c>
      <c r="AS1931" s="964">
        <v>0</v>
      </c>
      <c r="AT1931" s="964">
        <v>0</v>
      </c>
      <c r="AU1931" s="964">
        <v>0</v>
      </c>
      <c r="AV1931" s="964">
        <v>0</v>
      </c>
      <c r="AW1931" s="964">
        <v>0</v>
      </c>
      <c r="AX1931" s="964">
        <v>0</v>
      </c>
      <c r="AY1931" s="964">
        <v>0</v>
      </c>
      <c r="AZ1931" s="964">
        <v>0</v>
      </c>
      <c r="BA1931" s="964">
        <v>0</v>
      </c>
      <c r="BB1931" s="964">
        <v>0</v>
      </c>
      <c r="BC1931" s="922"/>
      <c r="BD1931" s="922"/>
      <c r="BE1931" s="922"/>
      <c r="BF1931" s="955">
        <v>0</v>
      </c>
      <c r="BG1931" s="964">
        <v>0</v>
      </c>
      <c r="BH1931" s="964">
        <v>0</v>
      </c>
      <c r="BI1931" s="922"/>
      <c r="BJ1931" s="1523">
        <v>0</v>
      </c>
      <c r="BK1931" s="913">
        <v>0</v>
      </c>
      <c r="BL1931" s="1523">
        <v>0</v>
      </c>
    </row>
    <row r="1932" spans="1:64" hidden="1">
      <c r="A1932" s="1044" t="s">
        <v>149</v>
      </c>
      <c r="B1932" s="1054" t="s">
        <v>157</v>
      </c>
      <c r="C1932" s="1045" t="s">
        <v>162</v>
      </c>
      <c r="D1932" s="914"/>
      <c r="E1932" s="922"/>
      <c r="F1932" s="922"/>
      <c r="G1932" s="964">
        <v>0</v>
      </c>
      <c r="H1932" s="964">
        <v>0</v>
      </c>
      <c r="I1932" s="922"/>
      <c r="J1932" s="964">
        <v>0</v>
      </c>
      <c r="K1932" s="964">
        <v>0</v>
      </c>
      <c r="L1932" s="964">
        <v>0</v>
      </c>
      <c r="M1932" s="964">
        <v>0</v>
      </c>
      <c r="N1932" s="965"/>
      <c r="O1932" s="964">
        <v>0</v>
      </c>
      <c r="P1932" s="964">
        <v>0</v>
      </c>
      <c r="Q1932" s="964">
        <v>0</v>
      </c>
      <c r="R1932" s="922"/>
      <c r="S1932" s="964">
        <v>0</v>
      </c>
      <c r="T1932" s="964">
        <v>0</v>
      </c>
      <c r="U1932" s="964">
        <v>0</v>
      </c>
      <c r="V1932" s="964">
        <v>0</v>
      </c>
      <c r="W1932" s="964">
        <v>0</v>
      </c>
      <c r="X1932" s="964">
        <v>0</v>
      </c>
      <c r="Y1932" s="964">
        <v>0</v>
      </c>
      <c r="Z1932" s="964">
        <v>0</v>
      </c>
      <c r="AA1932" s="922"/>
      <c r="AB1932" s="965">
        <v>0</v>
      </c>
      <c r="AC1932" s="965">
        <v>0</v>
      </c>
      <c r="AD1932" s="965">
        <v>0</v>
      </c>
      <c r="AE1932" s="965">
        <v>0</v>
      </c>
      <c r="AF1932" s="965">
        <v>0</v>
      </c>
      <c r="AG1932" s="965">
        <v>0</v>
      </c>
      <c r="AH1932" s="965">
        <v>0</v>
      </c>
      <c r="AI1932" s="965">
        <v>0</v>
      </c>
      <c r="AJ1932" s="965">
        <v>0</v>
      </c>
      <c r="AK1932" s="965">
        <v>0</v>
      </c>
      <c r="AL1932" s="965">
        <v>0</v>
      </c>
      <c r="AM1932" s="965">
        <v>0</v>
      </c>
      <c r="AN1932" s="965">
        <v>0</v>
      </c>
      <c r="AO1932" s="965">
        <v>0</v>
      </c>
      <c r="AP1932" s="965">
        <v>0</v>
      </c>
      <c r="AQ1932" s="964">
        <v>0</v>
      </c>
      <c r="AR1932" s="964">
        <v>0</v>
      </c>
      <c r="AS1932" s="964">
        <v>0</v>
      </c>
      <c r="AT1932" s="964">
        <v>0</v>
      </c>
      <c r="AU1932" s="964">
        <v>0</v>
      </c>
      <c r="AV1932" s="964">
        <v>0</v>
      </c>
      <c r="AW1932" s="964">
        <v>0</v>
      </c>
      <c r="AX1932" s="964">
        <v>0</v>
      </c>
      <c r="AY1932" s="964">
        <v>0</v>
      </c>
      <c r="AZ1932" s="964">
        <v>0</v>
      </c>
      <c r="BA1932" s="964">
        <v>0</v>
      </c>
      <c r="BB1932" s="964">
        <v>0</v>
      </c>
      <c r="BC1932" s="922"/>
      <c r="BD1932" s="922"/>
      <c r="BE1932" s="922"/>
      <c r="BF1932" s="922"/>
      <c r="BG1932" s="955">
        <v>0</v>
      </c>
      <c r="BH1932" s="964">
        <v>0</v>
      </c>
      <c r="BI1932" s="922"/>
      <c r="BJ1932" s="1294">
        <v>0</v>
      </c>
      <c r="BK1932" s="913">
        <v>0</v>
      </c>
      <c r="BL1932" s="1294">
        <v>0</v>
      </c>
    </row>
    <row r="1933" spans="1:64" hidden="1">
      <c r="A1933" s="1044" t="s">
        <v>77</v>
      </c>
      <c r="B1933" s="1054" t="s">
        <v>158</v>
      </c>
      <c r="C1933" s="1045" t="s">
        <v>163</v>
      </c>
      <c r="D1933" s="914"/>
      <c r="E1933" s="922"/>
      <c r="F1933" s="922"/>
      <c r="G1933" s="964">
        <v>0</v>
      </c>
      <c r="H1933" s="964">
        <v>0</v>
      </c>
      <c r="I1933" s="922"/>
      <c r="J1933" s="964">
        <v>0</v>
      </c>
      <c r="K1933" s="964">
        <v>0</v>
      </c>
      <c r="L1933" s="964">
        <v>0</v>
      </c>
      <c r="M1933" s="964">
        <v>0</v>
      </c>
      <c r="N1933" s="965"/>
      <c r="O1933" s="964">
        <v>0</v>
      </c>
      <c r="P1933" s="964">
        <v>0</v>
      </c>
      <c r="Q1933" s="964">
        <v>0</v>
      </c>
      <c r="R1933" s="922"/>
      <c r="S1933" s="964">
        <v>0</v>
      </c>
      <c r="T1933" s="964">
        <v>0</v>
      </c>
      <c r="U1933" s="964">
        <v>0</v>
      </c>
      <c r="V1933" s="964">
        <v>0</v>
      </c>
      <c r="W1933" s="964">
        <v>0</v>
      </c>
      <c r="X1933" s="964">
        <v>0</v>
      </c>
      <c r="Y1933" s="964">
        <v>0</v>
      </c>
      <c r="Z1933" s="964">
        <v>0</v>
      </c>
      <c r="AA1933" s="922"/>
      <c r="AB1933" s="965">
        <v>0</v>
      </c>
      <c r="AC1933" s="965">
        <v>0</v>
      </c>
      <c r="AD1933" s="965">
        <v>0</v>
      </c>
      <c r="AE1933" s="965">
        <v>0</v>
      </c>
      <c r="AF1933" s="965">
        <v>0</v>
      </c>
      <c r="AG1933" s="965">
        <v>0</v>
      </c>
      <c r="AH1933" s="965">
        <v>0</v>
      </c>
      <c r="AI1933" s="965">
        <v>0</v>
      </c>
      <c r="AJ1933" s="965">
        <v>0</v>
      </c>
      <c r="AK1933" s="965">
        <v>0</v>
      </c>
      <c r="AL1933" s="965">
        <v>0</v>
      </c>
      <c r="AM1933" s="965">
        <v>0</v>
      </c>
      <c r="AN1933" s="965">
        <v>0</v>
      </c>
      <c r="AO1933" s="965">
        <v>0</v>
      </c>
      <c r="AP1933" s="965">
        <v>0</v>
      </c>
      <c r="AQ1933" s="964">
        <v>0</v>
      </c>
      <c r="AR1933" s="964">
        <v>0</v>
      </c>
      <c r="AS1933" s="964">
        <v>0</v>
      </c>
      <c r="AT1933" s="964">
        <v>0</v>
      </c>
      <c r="AU1933" s="964">
        <v>0</v>
      </c>
      <c r="AV1933" s="964">
        <v>0</v>
      </c>
      <c r="AW1933" s="964">
        <v>0</v>
      </c>
      <c r="AX1933" s="964">
        <v>0</v>
      </c>
      <c r="AY1933" s="964">
        <v>0</v>
      </c>
      <c r="AZ1933" s="964">
        <v>0</v>
      </c>
      <c r="BA1933" s="964">
        <v>0</v>
      </c>
      <c r="BB1933" s="964">
        <v>0</v>
      </c>
      <c r="BC1933" s="922"/>
      <c r="BD1933" s="922"/>
      <c r="BE1933" s="922"/>
      <c r="BF1933" s="922"/>
      <c r="BG1933" s="964">
        <v>0</v>
      </c>
      <c r="BH1933" s="955">
        <v>0</v>
      </c>
      <c r="BI1933" s="922"/>
      <c r="BJ1933" s="1294">
        <v>0</v>
      </c>
      <c r="BK1933" s="913">
        <v>0</v>
      </c>
      <c r="BL1933" s="1294">
        <v>0</v>
      </c>
    </row>
    <row r="1934" spans="1:64" hidden="1">
      <c r="A1934" s="1046"/>
      <c r="B1934" s="1047" t="s">
        <v>150</v>
      </c>
      <c r="C1934" s="881"/>
      <c r="D1934" s="914"/>
      <c r="E1934" s="922"/>
      <c r="F1934" s="922"/>
      <c r="G1934" s="922"/>
      <c r="H1934" s="922"/>
      <c r="I1934" s="922"/>
      <c r="J1934" s="922"/>
      <c r="K1934" s="922"/>
      <c r="L1934" s="922"/>
      <c r="M1934" s="922"/>
      <c r="N1934" s="961"/>
      <c r="O1934" s="922"/>
      <c r="P1934" s="922"/>
      <c r="Q1934" s="922"/>
      <c r="R1934" s="922"/>
      <c r="S1934" s="922"/>
      <c r="T1934" s="922"/>
      <c r="U1934" s="922"/>
      <c r="V1934" s="922"/>
      <c r="W1934" s="922"/>
      <c r="X1934" s="922"/>
      <c r="Y1934" s="922"/>
      <c r="Z1934" s="922"/>
      <c r="AA1934" s="922"/>
      <c r="AB1934" s="961"/>
      <c r="AC1934" s="961"/>
      <c r="AD1934" s="961"/>
      <c r="AE1934" s="961"/>
      <c r="AF1934" s="961"/>
      <c r="AG1934" s="961"/>
      <c r="AH1934" s="961"/>
      <c r="AI1934" s="961"/>
      <c r="AJ1934" s="961"/>
      <c r="AK1934" s="961"/>
      <c r="AL1934" s="961"/>
      <c r="AM1934" s="961"/>
      <c r="AN1934" s="961"/>
      <c r="AO1934" s="961"/>
      <c r="AP1934" s="961"/>
      <c r="AQ1934" s="922"/>
      <c r="AR1934" s="922"/>
      <c r="AS1934" s="922"/>
      <c r="AT1934" s="922"/>
      <c r="AU1934" s="922"/>
      <c r="AV1934" s="922"/>
      <c r="AW1934" s="922"/>
      <c r="AX1934" s="922"/>
      <c r="AY1934" s="922"/>
      <c r="AZ1934" s="922"/>
      <c r="BA1934" s="922"/>
      <c r="BB1934" s="922"/>
      <c r="BC1934" s="922"/>
      <c r="BD1934" s="922"/>
      <c r="BE1934" s="922"/>
      <c r="BF1934" s="922"/>
      <c r="BG1934" s="922"/>
      <c r="BH1934" s="922"/>
      <c r="BI1934" s="922"/>
      <c r="BJ1934" s="1299"/>
      <c r="BK1934" s="933"/>
      <c r="BL1934" s="1299"/>
    </row>
    <row r="1935" spans="1:64" s="910" customFormat="1" ht="15" hidden="1">
      <c r="A1935" s="1032"/>
      <c r="B1935" s="934" t="s">
        <v>151</v>
      </c>
      <c r="C1935" s="934"/>
      <c r="D1935" s="905">
        <v>0</v>
      </c>
      <c r="E1935" s="955">
        <v>0</v>
      </c>
      <c r="F1935" s="955">
        <v>0</v>
      </c>
      <c r="G1935" s="955">
        <v>0</v>
      </c>
      <c r="H1935" s="955">
        <v>0</v>
      </c>
      <c r="I1935" s="955">
        <v>0</v>
      </c>
      <c r="J1935" s="955">
        <v>0</v>
      </c>
      <c r="K1935" s="955">
        <v>0</v>
      </c>
      <c r="L1935" s="955">
        <v>0</v>
      </c>
      <c r="M1935" s="955">
        <v>0</v>
      </c>
      <c r="N1935" s="935">
        <v>0</v>
      </c>
      <c r="O1935" s="955">
        <v>0</v>
      </c>
      <c r="P1935" s="955">
        <v>0</v>
      </c>
      <c r="Q1935" s="955">
        <v>0</v>
      </c>
      <c r="R1935" s="955">
        <v>0</v>
      </c>
      <c r="S1935" s="955">
        <v>0</v>
      </c>
      <c r="T1935" s="955">
        <v>0</v>
      </c>
      <c r="U1935" s="955">
        <v>0</v>
      </c>
      <c r="V1935" s="955">
        <v>0</v>
      </c>
      <c r="W1935" s="955">
        <v>0</v>
      </c>
      <c r="X1935" s="955">
        <v>0</v>
      </c>
      <c r="Y1935" s="955">
        <v>0</v>
      </c>
      <c r="Z1935" s="955">
        <v>0</v>
      </c>
      <c r="AA1935" s="955">
        <v>0</v>
      </c>
      <c r="AB1935" s="935">
        <v>0</v>
      </c>
      <c r="AC1935" s="935">
        <v>0</v>
      </c>
      <c r="AD1935" s="935">
        <v>0</v>
      </c>
      <c r="AE1935" s="935">
        <v>0</v>
      </c>
      <c r="AF1935" s="935">
        <v>0</v>
      </c>
      <c r="AG1935" s="935">
        <v>0</v>
      </c>
      <c r="AH1935" s="935">
        <v>0</v>
      </c>
      <c r="AI1935" s="935">
        <v>0</v>
      </c>
      <c r="AJ1935" s="935">
        <v>0</v>
      </c>
      <c r="AK1935" s="935">
        <v>0</v>
      </c>
      <c r="AL1935" s="935">
        <v>0</v>
      </c>
      <c r="AM1935" s="935">
        <v>0</v>
      </c>
      <c r="AN1935" s="935">
        <v>0</v>
      </c>
      <c r="AO1935" s="935">
        <v>0</v>
      </c>
      <c r="AP1935" s="935">
        <v>0</v>
      </c>
      <c r="AQ1935" s="955">
        <v>0</v>
      </c>
      <c r="AR1935" s="955">
        <v>0</v>
      </c>
      <c r="AS1935" s="955">
        <v>0</v>
      </c>
      <c r="AT1935" s="955">
        <v>0</v>
      </c>
      <c r="AU1935" s="955">
        <v>0</v>
      </c>
      <c r="AV1935" s="955">
        <v>0</v>
      </c>
      <c r="AW1935" s="955">
        <v>0</v>
      </c>
      <c r="AX1935" s="955">
        <v>0</v>
      </c>
      <c r="AY1935" s="955">
        <v>0</v>
      </c>
      <c r="AZ1935" s="955">
        <v>0</v>
      </c>
      <c r="BA1935" s="955">
        <v>0</v>
      </c>
      <c r="BB1935" s="955">
        <v>0</v>
      </c>
      <c r="BC1935" s="955">
        <v>0</v>
      </c>
      <c r="BD1935" s="955">
        <v>0</v>
      </c>
      <c r="BE1935" s="955">
        <v>0</v>
      </c>
      <c r="BF1935" s="955">
        <v>0</v>
      </c>
      <c r="BG1935" s="955">
        <v>0</v>
      </c>
      <c r="BH1935" s="955">
        <v>0</v>
      </c>
      <c r="BI1935" s="955"/>
      <c r="BJ1935" s="936" t="s">
        <v>152</v>
      </c>
      <c r="BK1935" s="937" t="s">
        <v>152</v>
      </c>
      <c r="BL1935" s="937" t="s">
        <v>152</v>
      </c>
    </row>
    <row r="1936" spans="1:64" s="910" customFormat="1" ht="15" hidden="1">
      <c r="A1936" s="1032"/>
      <c r="B1936" s="934" t="s">
        <v>340</v>
      </c>
      <c r="C1936" s="934"/>
      <c r="D1936" s="905">
        <v>0</v>
      </c>
      <c r="E1936" s="907">
        <v>0</v>
      </c>
      <c r="F1936" s="907">
        <v>0</v>
      </c>
      <c r="G1936" s="907">
        <v>0</v>
      </c>
      <c r="H1936" s="907">
        <v>0</v>
      </c>
      <c r="I1936" s="907">
        <v>0</v>
      </c>
      <c r="J1936" s="907">
        <v>0</v>
      </c>
      <c r="K1936" s="907">
        <v>0</v>
      </c>
      <c r="L1936" s="907">
        <v>0</v>
      </c>
      <c r="M1936" s="907">
        <v>0</v>
      </c>
      <c r="N1936" s="935">
        <v>0</v>
      </c>
      <c r="O1936" s="907">
        <v>0</v>
      </c>
      <c r="P1936" s="907">
        <v>0</v>
      </c>
      <c r="Q1936" s="907">
        <v>0</v>
      </c>
      <c r="R1936" s="907">
        <v>0</v>
      </c>
      <c r="S1936" s="907">
        <v>0</v>
      </c>
      <c r="T1936" s="907">
        <v>0</v>
      </c>
      <c r="U1936" s="907">
        <v>0</v>
      </c>
      <c r="V1936" s="907">
        <v>0</v>
      </c>
      <c r="W1936" s="907">
        <v>0</v>
      </c>
      <c r="X1936" s="907">
        <v>0</v>
      </c>
      <c r="Y1936" s="907">
        <v>0</v>
      </c>
      <c r="Z1936" s="907">
        <v>0</v>
      </c>
      <c r="AA1936" s="907">
        <v>0</v>
      </c>
      <c r="AB1936" s="917">
        <v>0</v>
      </c>
      <c r="AC1936" s="917">
        <v>0</v>
      </c>
      <c r="AD1936" s="917">
        <v>0</v>
      </c>
      <c r="AE1936" s="917">
        <v>0</v>
      </c>
      <c r="AF1936" s="917">
        <v>0</v>
      </c>
      <c r="AG1936" s="917">
        <v>0</v>
      </c>
      <c r="AH1936" s="917">
        <v>0</v>
      </c>
      <c r="AI1936" s="917">
        <v>0</v>
      </c>
      <c r="AJ1936" s="917">
        <v>0</v>
      </c>
      <c r="AK1936" s="917">
        <v>0</v>
      </c>
      <c r="AL1936" s="917">
        <v>0</v>
      </c>
      <c r="AM1936" s="917">
        <v>0</v>
      </c>
      <c r="AN1936" s="917">
        <v>0</v>
      </c>
      <c r="AO1936" s="917">
        <v>0</v>
      </c>
      <c r="AP1936" s="917">
        <v>0</v>
      </c>
      <c r="AQ1936" s="907">
        <v>0</v>
      </c>
      <c r="AR1936" s="907">
        <v>0</v>
      </c>
      <c r="AS1936" s="907">
        <v>0</v>
      </c>
      <c r="AT1936" s="907">
        <v>0</v>
      </c>
      <c r="AU1936" s="907">
        <v>0</v>
      </c>
      <c r="AV1936" s="907">
        <v>0</v>
      </c>
      <c r="AW1936" s="907">
        <v>0</v>
      </c>
      <c r="AX1936" s="907">
        <v>0</v>
      </c>
      <c r="AY1936" s="907">
        <v>0</v>
      </c>
      <c r="AZ1936" s="907">
        <v>0</v>
      </c>
      <c r="BA1936" s="907">
        <v>0</v>
      </c>
      <c r="BB1936" s="907">
        <v>0</v>
      </c>
      <c r="BC1936" s="907">
        <v>0</v>
      </c>
      <c r="BD1936" s="907">
        <v>0</v>
      </c>
      <c r="BE1936" s="907">
        <v>0</v>
      </c>
      <c r="BF1936" s="907">
        <v>0</v>
      </c>
      <c r="BG1936" s="907">
        <v>0</v>
      </c>
      <c r="BH1936" s="907">
        <v>0</v>
      </c>
      <c r="BI1936" s="907"/>
      <c r="BJ1936" s="936" t="s">
        <v>152</v>
      </c>
      <c r="BK1936" s="937" t="s">
        <v>152</v>
      </c>
      <c r="BL1936" s="937" t="s">
        <v>152</v>
      </c>
    </row>
    <row r="1937" spans="1:64" hidden="1"/>
    <row r="1938" spans="1:64" hidden="1"/>
    <row r="1939" spans="1:64" hidden="1"/>
    <row r="1940" spans="1:64" hidden="1">
      <c r="A1940" s="874" t="s">
        <v>288</v>
      </c>
      <c r="B1940" s="874"/>
      <c r="C1940" s="1488"/>
      <c r="D1940" s="887"/>
      <c r="AG1940" s="890"/>
    </row>
    <row r="1941" spans="1:64" hidden="1">
      <c r="A1941" s="910" t="s">
        <v>414</v>
      </c>
      <c r="B1941" s="910"/>
      <c r="C1941" s="910"/>
      <c r="D1941" s="910"/>
      <c r="E1941" s="910"/>
      <c r="F1941" s="910"/>
      <c r="G1941" s="910"/>
      <c r="H1941" s="910"/>
      <c r="I1941" s="910"/>
      <c r="J1941" s="910"/>
      <c r="K1941" s="910"/>
      <c r="L1941" s="910"/>
      <c r="M1941" s="910"/>
      <c r="N1941" s="930"/>
      <c r="O1941" s="910"/>
      <c r="P1941" s="910"/>
      <c r="Q1941" s="910"/>
      <c r="R1941" s="910"/>
      <c r="S1941" s="910"/>
      <c r="T1941" s="910"/>
      <c r="U1941" s="910"/>
      <c r="V1941" s="910"/>
      <c r="W1941" s="910"/>
      <c r="X1941" s="910"/>
      <c r="Y1941" s="910"/>
      <c r="AA1941" s="910"/>
      <c r="AB1941" s="930"/>
      <c r="AC1941" s="930"/>
      <c r="AD1941" s="930"/>
      <c r="AE1941" s="930"/>
      <c r="AF1941" s="930"/>
      <c r="AG1941" s="930"/>
      <c r="AH1941" s="930"/>
      <c r="AI1941" s="930"/>
      <c r="AN1941" s="930"/>
      <c r="AO1941" s="930"/>
    </row>
    <row r="1942" spans="1:64" hidden="1"/>
    <row r="1943" spans="1:64" hidden="1"/>
    <row r="1944" spans="1:64" hidden="1">
      <c r="A1944" s="1511" t="s">
        <v>19</v>
      </c>
      <c r="B1944" s="1512" t="s">
        <v>20</v>
      </c>
      <c r="C1944" s="1511" t="s">
        <v>21</v>
      </c>
      <c r="D1944" s="1513" t="s">
        <v>22</v>
      </c>
      <c r="E1944" s="1714" t="s">
        <v>341</v>
      </c>
      <c r="F1944" s="1715"/>
      <c r="G1944" s="1715"/>
      <c r="H1944" s="1715"/>
      <c r="I1944" s="1715"/>
      <c r="J1944" s="1715"/>
      <c r="K1944" s="1715"/>
      <c r="L1944" s="1715"/>
      <c r="M1944" s="1715"/>
      <c r="N1944" s="1715"/>
      <c r="O1944" s="1715"/>
      <c r="P1944" s="1715"/>
      <c r="Q1944" s="1715"/>
      <c r="R1944" s="1715"/>
      <c r="S1944" s="1715"/>
      <c r="T1944" s="1715"/>
      <c r="U1944" s="1715"/>
      <c r="V1944" s="1715"/>
      <c r="W1944" s="1715"/>
      <c r="X1944" s="1715"/>
      <c r="Y1944" s="1715"/>
      <c r="Z1944" s="1715"/>
      <c r="AA1944" s="1715"/>
      <c r="AB1944" s="1715"/>
      <c r="AC1944" s="1715"/>
      <c r="AD1944" s="1715"/>
      <c r="AE1944" s="1715"/>
      <c r="AF1944" s="1715"/>
      <c r="AG1944" s="1715"/>
      <c r="AH1944" s="1715"/>
      <c r="AI1944" s="1715"/>
      <c r="AJ1944" s="1715"/>
      <c r="AK1944" s="1715"/>
      <c r="AL1944" s="1715"/>
      <c r="AM1944" s="1715"/>
      <c r="AN1944" s="1715"/>
      <c r="AO1944" s="1715"/>
      <c r="AP1944" s="1715"/>
      <c r="AQ1944" s="1715"/>
      <c r="AR1944" s="1715"/>
      <c r="AS1944" s="1715"/>
      <c r="AT1944" s="1715"/>
      <c r="AU1944" s="1715"/>
      <c r="AV1944" s="1715"/>
      <c r="AW1944" s="1715"/>
      <c r="AX1944" s="1715"/>
      <c r="AY1944" s="1715"/>
      <c r="AZ1944" s="1715"/>
      <c r="BA1944" s="1715"/>
      <c r="BB1944" s="1715"/>
      <c r="BC1944" s="1715"/>
      <c r="BD1944" s="1715"/>
      <c r="BE1944" s="1715"/>
      <c r="BF1944" s="1715"/>
      <c r="BG1944" s="1521"/>
      <c r="BH1944" s="1521"/>
      <c r="BI1944" s="1515" t="s">
        <v>23</v>
      </c>
      <c r="BJ1944" s="1516" t="s">
        <v>24</v>
      </c>
      <c r="BK1944" s="1517" t="s">
        <v>25</v>
      </c>
      <c r="BL1944" s="1518" t="s">
        <v>22</v>
      </c>
    </row>
    <row r="1945" spans="1:64" ht="30.6" hidden="1">
      <c r="A1945" s="1048"/>
      <c r="B1945" s="1049"/>
      <c r="C1945" s="1048"/>
      <c r="D1945" s="946" t="s">
        <v>339</v>
      </c>
      <c r="E1945" s="947" t="s">
        <v>26</v>
      </c>
      <c r="F1945" s="947" t="s">
        <v>29</v>
      </c>
      <c r="G1945" s="947" t="s">
        <v>130</v>
      </c>
      <c r="H1945" s="947" t="s">
        <v>131</v>
      </c>
      <c r="I1945" s="947" t="s">
        <v>55</v>
      </c>
      <c r="J1945" s="947" t="s">
        <v>133</v>
      </c>
      <c r="K1945" s="947" t="s">
        <v>136</v>
      </c>
      <c r="L1945" s="948" t="s">
        <v>137</v>
      </c>
      <c r="M1945" s="947" t="s">
        <v>135</v>
      </c>
      <c r="N1945" s="949"/>
      <c r="O1945" s="947" t="s">
        <v>138</v>
      </c>
      <c r="P1945" s="947" t="s">
        <v>139</v>
      </c>
      <c r="Q1945" s="947" t="s">
        <v>140</v>
      </c>
      <c r="R1945" s="947" t="s">
        <v>173</v>
      </c>
      <c r="S1945" s="878" t="s">
        <v>97</v>
      </c>
      <c r="T1945" s="878" t="s">
        <v>98</v>
      </c>
      <c r="U1945" s="948" t="s">
        <v>99</v>
      </c>
      <c r="V1945" s="948" t="s">
        <v>206</v>
      </c>
      <c r="W1945" s="948" t="s">
        <v>207</v>
      </c>
      <c r="X1945" s="947" t="s">
        <v>100</v>
      </c>
      <c r="Y1945" s="947" t="s">
        <v>101</v>
      </c>
      <c r="Z1945" s="947" t="s">
        <v>102</v>
      </c>
      <c r="AA1945" s="947" t="s">
        <v>69</v>
      </c>
      <c r="AB1945" s="949" t="s">
        <v>103</v>
      </c>
      <c r="AC1945" s="949" t="s">
        <v>104</v>
      </c>
      <c r="AD1945" s="949" t="s">
        <v>107</v>
      </c>
      <c r="AE1945" s="949" t="s">
        <v>108</v>
      </c>
      <c r="AF1945" s="949" t="s">
        <v>109</v>
      </c>
      <c r="AG1945" s="949" t="s">
        <v>110</v>
      </c>
      <c r="AH1945" s="949" t="s">
        <v>105</v>
      </c>
      <c r="AI1945" s="949" t="s">
        <v>106</v>
      </c>
      <c r="AJ1945" s="949" t="s">
        <v>164</v>
      </c>
      <c r="AK1945" s="949" t="s">
        <v>61</v>
      </c>
      <c r="AL1945" s="949" t="s">
        <v>154</v>
      </c>
      <c r="AM1945" s="949" t="s">
        <v>115</v>
      </c>
      <c r="AN1945" s="949" t="s">
        <v>112</v>
      </c>
      <c r="AO1945" s="949" t="s">
        <v>113</v>
      </c>
      <c r="AP1945" s="949" t="s">
        <v>114</v>
      </c>
      <c r="AQ1945" s="947" t="s">
        <v>163</v>
      </c>
      <c r="AR1945" s="947" t="s">
        <v>210</v>
      </c>
      <c r="AS1945" s="947" t="s">
        <v>211</v>
      </c>
      <c r="AT1945" s="947" t="s">
        <v>141</v>
      </c>
      <c r="AU1945" s="947" t="s">
        <v>96</v>
      </c>
      <c r="AV1945" s="947" t="s">
        <v>153</v>
      </c>
      <c r="AW1945" s="947" t="s">
        <v>208</v>
      </c>
      <c r="AX1945" s="947" t="s">
        <v>209</v>
      </c>
      <c r="AY1945" s="947" t="s">
        <v>155</v>
      </c>
      <c r="AZ1945" s="947" t="s">
        <v>116</v>
      </c>
      <c r="BA1945" s="947" t="s">
        <v>117</v>
      </c>
      <c r="BB1945" s="947" t="s">
        <v>118</v>
      </c>
      <c r="BC1945" s="948" t="s">
        <v>119</v>
      </c>
      <c r="BD1945" s="947" t="s">
        <v>120</v>
      </c>
      <c r="BE1945" s="947" t="s">
        <v>121</v>
      </c>
      <c r="BF1945" s="947" t="s">
        <v>122</v>
      </c>
      <c r="BG1945" s="947" t="s">
        <v>162</v>
      </c>
      <c r="BH1945" s="947" t="s">
        <v>163</v>
      </c>
      <c r="BI1945" s="947" t="s">
        <v>11</v>
      </c>
      <c r="BJ1945" s="950"/>
      <c r="BK1945" s="947" t="s">
        <v>123</v>
      </c>
      <c r="BL1945" s="951" t="s">
        <v>156</v>
      </c>
    </row>
    <row r="1946" spans="1:64" s="904" customFormat="1" hidden="1">
      <c r="A1946" s="901">
        <v>-1</v>
      </c>
      <c r="B1946" s="902">
        <v>-2</v>
      </c>
      <c r="C1946" s="901">
        <v>-3</v>
      </c>
      <c r="D1946" s="901">
        <v>-4</v>
      </c>
      <c r="E1946" s="901">
        <v>-5</v>
      </c>
      <c r="F1946" s="901">
        <v>-8</v>
      </c>
      <c r="G1946" s="901">
        <v>-9</v>
      </c>
      <c r="H1946" s="901">
        <v>-10</v>
      </c>
      <c r="I1946" s="901">
        <v>-12</v>
      </c>
      <c r="J1946" s="901">
        <v>-15</v>
      </c>
      <c r="K1946" s="901">
        <v>-17</v>
      </c>
      <c r="L1946" s="901">
        <v>-18</v>
      </c>
      <c r="M1946" s="901">
        <v>-19</v>
      </c>
      <c r="N1946" s="903"/>
      <c r="O1946" s="901">
        <v>-20</v>
      </c>
      <c r="P1946" s="901">
        <v>-21</v>
      </c>
      <c r="Q1946" s="901">
        <v>-22</v>
      </c>
      <c r="R1946" s="901">
        <v>-23</v>
      </c>
      <c r="S1946" s="901">
        <v>-24</v>
      </c>
      <c r="T1946" s="901">
        <v>-25</v>
      </c>
      <c r="U1946" s="901">
        <v>-26</v>
      </c>
      <c r="V1946" s="901">
        <v>-28</v>
      </c>
      <c r="W1946" s="901">
        <v>-29</v>
      </c>
      <c r="X1946" s="901">
        <v>-30</v>
      </c>
      <c r="Y1946" s="901">
        <v>-31</v>
      </c>
      <c r="Z1946" s="901">
        <v>-54</v>
      </c>
      <c r="AA1946" s="901">
        <v>-32</v>
      </c>
      <c r="AB1946" s="903">
        <v>-33</v>
      </c>
      <c r="AC1946" s="903">
        <v>-34</v>
      </c>
      <c r="AD1946" s="903">
        <v>-37</v>
      </c>
      <c r="AE1946" s="903">
        <v>-38</v>
      </c>
      <c r="AF1946" s="903">
        <v>-39</v>
      </c>
      <c r="AG1946" s="903">
        <v>-40</v>
      </c>
      <c r="AH1946" s="903">
        <v>-35</v>
      </c>
      <c r="AI1946" s="903">
        <v>-36</v>
      </c>
      <c r="AJ1946" s="903">
        <v>-44</v>
      </c>
      <c r="AK1946" s="903">
        <v>-46</v>
      </c>
      <c r="AL1946" s="903">
        <v>-52</v>
      </c>
      <c r="AM1946" s="903">
        <v>-53</v>
      </c>
      <c r="AN1946" s="903">
        <v>-41</v>
      </c>
      <c r="AO1946" s="903">
        <v>-42</v>
      </c>
      <c r="AP1946" s="903">
        <v>-43</v>
      </c>
      <c r="AQ1946" s="901">
        <v>-45</v>
      </c>
      <c r="AR1946" s="901">
        <v>-55</v>
      </c>
      <c r="AS1946" s="901">
        <v>-56</v>
      </c>
      <c r="AT1946" s="901">
        <v>-47</v>
      </c>
      <c r="AU1946" s="901">
        <v>-48</v>
      </c>
      <c r="AV1946" s="901">
        <v>-49</v>
      </c>
      <c r="AW1946" s="901">
        <v>-50</v>
      </c>
      <c r="AX1946" s="901">
        <v>-51</v>
      </c>
      <c r="AY1946" s="901">
        <v>-57</v>
      </c>
      <c r="AZ1946" s="901">
        <v>-58</v>
      </c>
      <c r="BA1946" s="901">
        <v>-59</v>
      </c>
      <c r="BB1946" s="901">
        <v>-60</v>
      </c>
      <c r="BC1946" s="901">
        <v>-62</v>
      </c>
      <c r="BD1946" s="901">
        <v>-63</v>
      </c>
      <c r="BE1946" s="901">
        <v>-64</v>
      </c>
      <c r="BF1946" s="901">
        <v>-65</v>
      </c>
      <c r="BG1946" s="901">
        <v>-66</v>
      </c>
      <c r="BH1946" s="901">
        <v>-67</v>
      </c>
      <c r="BI1946" s="901">
        <v>-68</v>
      </c>
      <c r="BJ1946" s="901">
        <v>-69</v>
      </c>
      <c r="BK1946" s="901">
        <v>-70</v>
      </c>
      <c r="BL1946" s="901">
        <v>-71</v>
      </c>
    </row>
    <row r="1947" spans="1:64" hidden="1">
      <c r="A1947" s="1017"/>
      <c r="B1947" s="1489" t="s">
        <v>124</v>
      </c>
      <c r="C1947" s="1018"/>
      <c r="D1947" s="905">
        <v>0</v>
      </c>
      <c r="E1947" s="1520"/>
      <c r="F1947" s="953"/>
      <c r="G1947" s="953"/>
      <c r="H1947" s="953"/>
      <c r="I1947" s="953"/>
      <c r="J1947" s="953"/>
      <c r="K1947" s="953"/>
      <c r="L1947" s="953"/>
      <c r="M1947" s="953"/>
      <c r="N1947" s="954"/>
      <c r="O1947" s="953"/>
      <c r="P1947" s="953"/>
      <c r="Q1947" s="953"/>
      <c r="R1947" s="953"/>
      <c r="S1947" s="953"/>
      <c r="T1947" s="953"/>
      <c r="U1947" s="953"/>
      <c r="V1947" s="953"/>
      <c r="W1947" s="953"/>
      <c r="X1947" s="953"/>
      <c r="Y1947" s="953"/>
      <c r="Z1947" s="953"/>
      <c r="AA1947" s="953"/>
      <c r="AB1947" s="954"/>
      <c r="AC1947" s="954"/>
      <c r="AD1947" s="954"/>
      <c r="AE1947" s="954"/>
      <c r="AF1947" s="954"/>
      <c r="AG1947" s="954"/>
      <c r="AH1947" s="954"/>
      <c r="AI1947" s="954"/>
      <c r="AJ1947" s="954"/>
      <c r="AK1947" s="954"/>
      <c r="AL1947" s="954"/>
      <c r="AM1947" s="954"/>
      <c r="AN1947" s="954"/>
      <c r="AO1947" s="954"/>
      <c r="AP1947" s="954"/>
      <c r="AQ1947" s="953"/>
      <c r="AR1947" s="953"/>
      <c r="AS1947" s="953"/>
      <c r="AT1947" s="953"/>
      <c r="AU1947" s="953"/>
      <c r="AV1947" s="953"/>
      <c r="AW1947" s="953"/>
      <c r="AX1947" s="953"/>
      <c r="AY1947" s="953"/>
      <c r="AZ1947" s="953"/>
      <c r="BA1947" s="953"/>
      <c r="BB1947" s="953"/>
      <c r="BC1947" s="953"/>
      <c r="BD1947" s="953"/>
      <c r="BE1947" s="953"/>
      <c r="BF1947" s="953"/>
      <c r="BG1947" s="953"/>
      <c r="BH1947" s="953"/>
      <c r="BI1947" s="953"/>
      <c r="BJ1947" s="1290"/>
      <c r="BK1947" s="905">
        <v>0</v>
      </c>
      <c r="BL1947" s="905">
        <v>0</v>
      </c>
    </row>
    <row r="1948" spans="1:64" s="910" customFormat="1" ht="15" hidden="1">
      <c r="A1948" s="1027" t="s">
        <v>125</v>
      </c>
      <c r="B1948" s="1020" t="s">
        <v>4</v>
      </c>
      <c r="C1948" s="1021" t="s">
        <v>26</v>
      </c>
      <c r="D1948" s="906">
        <v>0</v>
      </c>
      <c r="E1948" s="955">
        <v>0</v>
      </c>
      <c r="F1948" s="956"/>
      <c r="G1948" s="956"/>
      <c r="H1948" s="956"/>
      <c r="I1948" s="956"/>
      <c r="J1948" s="956"/>
      <c r="K1948" s="956"/>
      <c r="L1948" s="956"/>
      <c r="M1948" s="956"/>
      <c r="N1948" s="957"/>
      <c r="O1948" s="956"/>
      <c r="P1948" s="956"/>
      <c r="Q1948" s="956"/>
      <c r="R1948" s="956"/>
      <c r="S1948" s="956"/>
      <c r="T1948" s="956"/>
      <c r="U1948" s="956"/>
      <c r="V1948" s="956"/>
      <c r="W1948" s="956"/>
      <c r="X1948" s="956"/>
      <c r="Y1948" s="956"/>
      <c r="Z1948" s="956"/>
      <c r="AA1948" s="956"/>
      <c r="AB1948" s="957"/>
      <c r="AC1948" s="957"/>
      <c r="AD1948" s="957"/>
      <c r="AE1948" s="957"/>
      <c r="AF1948" s="957"/>
      <c r="AG1948" s="957"/>
      <c r="AH1948" s="957"/>
      <c r="AI1948" s="957"/>
      <c r="AJ1948" s="957"/>
      <c r="AK1948" s="957"/>
      <c r="AL1948" s="957"/>
      <c r="AM1948" s="957"/>
      <c r="AN1948" s="957"/>
      <c r="AO1948" s="957"/>
      <c r="AP1948" s="957"/>
      <c r="AQ1948" s="956"/>
      <c r="AR1948" s="956"/>
      <c r="AS1948" s="956"/>
      <c r="AT1948" s="956"/>
      <c r="AU1948" s="956"/>
      <c r="AV1948" s="956"/>
      <c r="AW1948" s="956"/>
      <c r="AX1948" s="956"/>
      <c r="AY1948" s="956"/>
      <c r="AZ1948" s="956"/>
      <c r="BA1948" s="956"/>
      <c r="BB1948" s="956"/>
      <c r="BC1948" s="956"/>
      <c r="BD1948" s="956"/>
      <c r="BE1948" s="956"/>
      <c r="BF1948" s="956"/>
      <c r="BG1948" s="956"/>
      <c r="BH1948" s="956"/>
      <c r="BI1948" s="956"/>
      <c r="BJ1948" s="1291">
        <v>0</v>
      </c>
      <c r="BK1948" s="906">
        <v>0</v>
      </c>
      <c r="BL1948" s="906">
        <v>0</v>
      </c>
    </row>
    <row r="1949" spans="1:64" s="910" customFormat="1" ht="15" hidden="1">
      <c r="A1949" s="1029" t="s">
        <v>126</v>
      </c>
      <c r="B1949" s="1053" t="s">
        <v>46</v>
      </c>
      <c r="C1949" s="1031" t="s">
        <v>27</v>
      </c>
      <c r="D1949" s="906">
        <v>0</v>
      </c>
      <c r="E1949" s="958"/>
      <c r="F1949" s="959"/>
      <c r="G1949" s="959"/>
      <c r="H1949" s="959"/>
      <c r="I1949" s="959"/>
      <c r="J1949" s="959"/>
      <c r="K1949" s="959"/>
      <c r="L1949" s="959"/>
      <c r="M1949" s="959"/>
      <c r="N1949" s="960"/>
      <c r="O1949" s="959"/>
      <c r="P1949" s="959"/>
      <c r="Q1949" s="959"/>
      <c r="R1949" s="959"/>
      <c r="S1949" s="959"/>
      <c r="T1949" s="959"/>
      <c r="U1949" s="959"/>
      <c r="V1949" s="959"/>
      <c r="W1949" s="959"/>
      <c r="X1949" s="959"/>
      <c r="Y1949" s="959"/>
      <c r="Z1949" s="959"/>
      <c r="AA1949" s="959"/>
      <c r="AB1949" s="960"/>
      <c r="AC1949" s="960"/>
      <c r="AD1949" s="960"/>
      <c r="AE1949" s="960"/>
      <c r="AF1949" s="960"/>
      <c r="AG1949" s="960"/>
      <c r="AH1949" s="960"/>
      <c r="AI1949" s="960"/>
      <c r="AJ1949" s="960"/>
      <c r="AK1949" s="960"/>
      <c r="AL1949" s="960"/>
      <c r="AM1949" s="960"/>
      <c r="AN1949" s="960"/>
      <c r="AO1949" s="960"/>
      <c r="AP1949" s="960"/>
      <c r="AQ1949" s="959"/>
      <c r="AR1949" s="959"/>
      <c r="AS1949" s="959"/>
      <c r="AT1949" s="959"/>
      <c r="AU1949" s="959"/>
      <c r="AV1949" s="959"/>
      <c r="AW1949" s="959"/>
      <c r="AX1949" s="959"/>
      <c r="AY1949" s="959"/>
      <c r="AZ1949" s="959"/>
      <c r="BA1949" s="959"/>
      <c r="BB1949" s="959"/>
      <c r="BC1949" s="959"/>
      <c r="BD1949" s="959"/>
      <c r="BE1949" s="959"/>
      <c r="BF1949" s="959"/>
      <c r="BG1949" s="959"/>
      <c r="BH1949" s="959"/>
      <c r="BI1949" s="959"/>
      <c r="BJ1949" s="1294">
        <v>0</v>
      </c>
      <c r="BK1949" s="913">
        <v>0</v>
      </c>
      <c r="BL1949" s="913">
        <v>0</v>
      </c>
    </row>
    <row r="1950" spans="1:64" hidden="1">
      <c r="A1950" s="1022" t="s">
        <v>47</v>
      </c>
      <c r="B1950" s="1023" t="s">
        <v>48</v>
      </c>
      <c r="C1950" s="871" t="s">
        <v>28</v>
      </c>
      <c r="D1950" s="913">
        <v>0</v>
      </c>
      <c r="E1950" s="922"/>
      <c r="F1950" s="922"/>
      <c r="G1950" s="922"/>
      <c r="H1950" s="922"/>
      <c r="I1950" s="922"/>
      <c r="J1950" s="922"/>
      <c r="K1950" s="922"/>
      <c r="L1950" s="922"/>
      <c r="M1950" s="922"/>
      <c r="N1950" s="961"/>
      <c r="O1950" s="922"/>
      <c r="P1950" s="922"/>
      <c r="Q1950" s="922"/>
      <c r="R1950" s="922"/>
      <c r="S1950" s="922"/>
      <c r="T1950" s="922"/>
      <c r="U1950" s="922"/>
      <c r="V1950" s="922"/>
      <c r="W1950" s="922"/>
      <c r="X1950" s="922"/>
      <c r="Y1950" s="922"/>
      <c r="Z1950" s="922"/>
      <c r="AA1950" s="922"/>
      <c r="AB1950" s="961"/>
      <c r="AC1950" s="961"/>
      <c r="AD1950" s="961"/>
      <c r="AE1950" s="961"/>
      <c r="AF1950" s="961"/>
      <c r="AG1950" s="961"/>
      <c r="AH1950" s="961"/>
      <c r="AI1950" s="961"/>
      <c r="AJ1950" s="961"/>
      <c r="AK1950" s="961"/>
      <c r="AL1950" s="961"/>
      <c r="AM1950" s="961"/>
      <c r="AN1950" s="961"/>
      <c r="AO1950" s="961"/>
      <c r="AP1950" s="961"/>
      <c r="AQ1950" s="922"/>
      <c r="AR1950" s="922"/>
      <c r="AS1950" s="922"/>
      <c r="AT1950" s="922"/>
      <c r="AU1950" s="922"/>
      <c r="AV1950" s="922"/>
      <c r="AW1950" s="922"/>
      <c r="AX1950" s="922"/>
      <c r="AY1950" s="922"/>
      <c r="AZ1950" s="922"/>
      <c r="BA1950" s="922"/>
      <c r="BB1950" s="922"/>
      <c r="BC1950" s="922"/>
      <c r="BD1950" s="922"/>
      <c r="BE1950" s="922"/>
      <c r="BF1950" s="922"/>
      <c r="BG1950" s="922"/>
      <c r="BH1950" s="922"/>
      <c r="BI1950" s="922"/>
      <c r="BJ1950" s="1292">
        <v>0</v>
      </c>
      <c r="BK1950" s="916">
        <v>0</v>
      </c>
      <c r="BL1950" s="916">
        <v>0</v>
      </c>
    </row>
    <row r="1951" spans="1:64" hidden="1">
      <c r="A1951" s="1022" t="s">
        <v>49</v>
      </c>
      <c r="B1951" s="1023" t="s">
        <v>10</v>
      </c>
      <c r="C1951" s="871" t="s">
        <v>29</v>
      </c>
      <c r="D1951" s="916">
        <v>0</v>
      </c>
      <c r="E1951" s="922"/>
      <c r="F1951" s="955">
        <v>0</v>
      </c>
      <c r="G1951" s="922"/>
      <c r="H1951" s="922"/>
      <c r="I1951" s="962"/>
      <c r="J1951" s="962"/>
      <c r="K1951" s="962"/>
      <c r="L1951" s="962"/>
      <c r="M1951" s="962"/>
      <c r="N1951" s="963"/>
      <c r="O1951" s="962"/>
      <c r="P1951" s="962"/>
      <c r="Q1951" s="962"/>
      <c r="R1951" s="962"/>
      <c r="S1951" s="962"/>
      <c r="T1951" s="962"/>
      <c r="U1951" s="962"/>
      <c r="V1951" s="962"/>
      <c r="W1951" s="962"/>
      <c r="X1951" s="962"/>
      <c r="Y1951" s="962"/>
      <c r="Z1951" s="962"/>
      <c r="AA1951" s="962"/>
      <c r="AB1951" s="963"/>
      <c r="AC1951" s="963"/>
      <c r="AD1951" s="963"/>
      <c r="AE1951" s="963"/>
      <c r="AF1951" s="963"/>
      <c r="AG1951" s="963"/>
      <c r="AH1951" s="963"/>
      <c r="AI1951" s="963"/>
      <c r="AJ1951" s="963"/>
      <c r="AK1951" s="963"/>
      <c r="AL1951" s="963"/>
      <c r="AM1951" s="963"/>
      <c r="AN1951" s="963"/>
      <c r="AO1951" s="963"/>
      <c r="AP1951" s="963"/>
      <c r="AQ1951" s="962"/>
      <c r="AR1951" s="962"/>
      <c r="AS1951" s="962"/>
      <c r="AT1951" s="962"/>
      <c r="AU1951" s="962"/>
      <c r="AV1951" s="962"/>
      <c r="AW1951" s="962"/>
      <c r="AX1951" s="962"/>
      <c r="AY1951" s="962"/>
      <c r="AZ1951" s="962"/>
      <c r="BA1951" s="962"/>
      <c r="BB1951" s="962"/>
      <c r="BC1951" s="962"/>
      <c r="BD1951" s="962"/>
      <c r="BE1951" s="962"/>
      <c r="BF1951" s="962"/>
      <c r="BG1951" s="962"/>
      <c r="BH1951" s="962"/>
      <c r="BI1951" s="922"/>
      <c r="BJ1951" s="1292">
        <v>0</v>
      </c>
      <c r="BK1951" s="916">
        <v>0</v>
      </c>
      <c r="BL1951" s="916">
        <v>0</v>
      </c>
    </row>
    <row r="1952" spans="1:64" hidden="1">
      <c r="A1952" s="1022" t="s">
        <v>50</v>
      </c>
      <c r="B1952" s="876" t="s">
        <v>180</v>
      </c>
      <c r="C1952" s="871" t="s">
        <v>130</v>
      </c>
      <c r="D1952" s="914">
        <v>0</v>
      </c>
      <c r="E1952" s="922"/>
      <c r="F1952" s="922"/>
      <c r="G1952" s="955">
        <v>0</v>
      </c>
      <c r="H1952" s="964">
        <v>0</v>
      </c>
      <c r="I1952" s="922"/>
      <c r="J1952" s="964">
        <v>0</v>
      </c>
      <c r="K1952" s="964">
        <v>0</v>
      </c>
      <c r="L1952" s="964">
        <v>0</v>
      </c>
      <c r="M1952" s="964">
        <v>0</v>
      </c>
      <c r="N1952" s="965"/>
      <c r="O1952" s="964">
        <v>0</v>
      </c>
      <c r="P1952" s="964">
        <v>0</v>
      </c>
      <c r="Q1952" s="964">
        <v>0</v>
      </c>
      <c r="R1952" s="922"/>
      <c r="S1952" s="964">
        <v>0</v>
      </c>
      <c r="T1952" s="964">
        <v>0</v>
      </c>
      <c r="U1952" s="964">
        <v>0</v>
      </c>
      <c r="V1952" s="964">
        <v>0</v>
      </c>
      <c r="W1952" s="964">
        <v>0</v>
      </c>
      <c r="X1952" s="964">
        <v>0</v>
      </c>
      <c r="Y1952" s="964">
        <v>0</v>
      </c>
      <c r="Z1952" s="964">
        <v>0</v>
      </c>
      <c r="AA1952" s="922"/>
      <c r="AB1952" s="965">
        <v>0</v>
      </c>
      <c r="AC1952" s="965">
        <v>0</v>
      </c>
      <c r="AD1952" s="965">
        <v>0</v>
      </c>
      <c r="AE1952" s="965">
        <v>0</v>
      </c>
      <c r="AF1952" s="965">
        <v>0</v>
      </c>
      <c r="AG1952" s="965">
        <v>0</v>
      </c>
      <c r="AH1952" s="965">
        <v>0</v>
      </c>
      <c r="AI1952" s="965">
        <v>0</v>
      </c>
      <c r="AJ1952" s="965">
        <v>0</v>
      </c>
      <c r="AK1952" s="965">
        <v>0</v>
      </c>
      <c r="AL1952" s="965">
        <v>0</v>
      </c>
      <c r="AM1952" s="965">
        <v>0</v>
      </c>
      <c r="AN1952" s="965">
        <v>0</v>
      </c>
      <c r="AO1952" s="965">
        <v>0</v>
      </c>
      <c r="AP1952" s="965">
        <v>0</v>
      </c>
      <c r="AQ1952" s="964">
        <v>0</v>
      </c>
      <c r="AR1952" s="964">
        <v>0</v>
      </c>
      <c r="AS1952" s="964">
        <v>0</v>
      </c>
      <c r="AT1952" s="964">
        <v>0</v>
      </c>
      <c r="AU1952" s="964">
        <v>0</v>
      </c>
      <c r="AV1952" s="964">
        <v>0</v>
      </c>
      <c r="AW1952" s="964">
        <v>0</v>
      </c>
      <c r="AX1952" s="964">
        <v>0</v>
      </c>
      <c r="AY1952" s="964">
        <v>0</v>
      </c>
      <c r="AZ1952" s="964">
        <v>0</v>
      </c>
      <c r="BA1952" s="964">
        <v>0</v>
      </c>
      <c r="BB1952" s="964">
        <v>0</v>
      </c>
      <c r="BC1952" s="922"/>
      <c r="BD1952" s="964"/>
      <c r="BE1952" s="964"/>
      <c r="BF1952" s="964"/>
      <c r="BG1952" s="964">
        <v>0</v>
      </c>
      <c r="BH1952" s="964">
        <v>0</v>
      </c>
      <c r="BI1952" s="922"/>
      <c r="BJ1952" s="1292">
        <v>0</v>
      </c>
      <c r="BK1952" s="916">
        <v>0</v>
      </c>
      <c r="BL1952" s="1292">
        <v>0</v>
      </c>
    </row>
    <row r="1953" spans="1:64" hidden="1">
      <c r="A1953" s="1022" t="s">
        <v>51</v>
      </c>
      <c r="B1953" s="876" t="s">
        <v>182</v>
      </c>
      <c r="C1953" s="871" t="s">
        <v>131</v>
      </c>
      <c r="D1953" s="914">
        <v>0</v>
      </c>
      <c r="E1953" s="922"/>
      <c r="F1953" s="922"/>
      <c r="G1953" s="964">
        <v>0</v>
      </c>
      <c r="H1953" s="955">
        <v>0</v>
      </c>
      <c r="I1953" s="922"/>
      <c r="J1953" s="964">
        <v>0</v>
      </c>
      <c r="K1953" s="964">
        <v>0</v>
      </c>
      <c r="L1953" s="964">
        <v>0</v>
      </c>
      <c r="M1953" s="964">
        <v>0</v>
      </c>
      <c r="N1953" s="965"/>
      <c r="O1953" s="964">
        <v>0</v>
      </c>
      <c r="P1953" s="964">
        <v>0</v>
      </c>
      <c r="Q1953" s="964">
        <v>0</v>
      </c>
      <c r="R1953" s="922"/>
      <c r="S1953" s="964">
        <v>0</v>
      </c>
      <c r="T1953" s="964">
        <v>0</v>
      </c>
      <c r="U1953" s="964">
        <v>0</v>
      </c>
      <c r="V1953" s="964">
        <v>0</v>
      </c>
      <c r="W1953" s="964">
        <v>0</v>
      </c>
      <c r="X1953" s="964">
        <v>0</v>
      </c>
      <c r="Y1953" s="964">
        <v>0</v>
      </c>
      <c r="Z1953" s="964">
        <v>0</v>
      </c>
      <c r="AA1953" s="922"/>
      <c r="AB1953" s="965">
        <v>0</v>
      </c>
      <c r="AC1953" s="965">
        <v>0</v>
      </c>
      <c r="AD1953" s="965">
        <v>0</v>
      </c>
      <c r="AE1953" s="965">
        <v>0</v>
      </c>
      <c r="AF1953" s="965">
        <v>0</v>
      </c>
      <c r="AG1953" s="965">
        <v>0</v>
      </c>
      <c r="AH1953" s="965">
        <v>0</v>
      </c>
      <c r="AI1953" s="965">
        <v>0</v>
      </c>
      <c r="AJ1953" s="965">
        <v>0</v>
      </c>
      <c r="AK1953" s="965">
        <v>0</v>
      </c>
      <c r="AL1953" s="965">
        <v>0</v>
      </c>
      <c r="AM1953" s="965">
        <v>0</v>
      </c>
      <c r="AN1953" s="965">
        <v>0</v>
      </c>
      <c r="AO1953" s="965">
        <v>0</v>
      </c>
      <c r="AP1953" s="965">
        <v>0</v>
      </c>
      <c r="AQ1953" s="964">
        <v>0</v>
      </c>
      <c r="AR1953" s="964">
        <v>0</v>
      </c>
      <c r="AS1953" s="964">
        <v>0</v>
      </c>
      <c r="AT1953" s="964">
        <v>0</v>
      </c>
      <c r="AU1953" s="964">
        <v>0</v>
      </c>
      <c r="AV1953" s="964">
        <v>0</v>
      </c>
      <c r="AW1953" s="964">
        <v>0</v>
      </c>
      <c r="AX1953" s="964">
        <v>0</v>
      </c>
      <c r="AY1953" s="964">
        <v>0</v>
      </c>
      <c r="AZ1953" s="964">
        <v>0</v>
      </c>
      <c r="BA1953" s="964">
        <v>0</v>
      </c>
      <c r="BB1953" s="964">
        <v>0</v>
      </c>
      <c r="BC1953" s="922"/>
      <c r="BD1953" s="964"/>
      <c r="BE1953" s="964"/>
      <c r="BF1953" s="964"/>
      <c r="BG1953" s="964">
        <v>0</v>
      </c>
      <c r="BH1953" s="964">
        <v>0</v>
      </c>
      <c r="BI1953" s="922"/>
      <c r="BJ1953" s="1292">
        <v>0</v>
      </c>
      <c r="BK1953" s="916">
        <v>0</v>
      </c>
      <c r="BL1953" s="1292">
        <v>0</v>
      </c>
    </row>
    <row r="1954" spans="1:64" hidden="1">
      <c r="A1954" s="1022" t="s">
        <v>52</v>
      </c>
      <c r="B1954" s="875" t="s">
        <v>183</v>
      </c>
      <c r="C1954" s="871" t="s">
        <v>132</v>
      </c>
      <c r="D1954" s="914">
        <v>0</v>
      </c>
      <c r="E1954" s="922"/>
      <c r="F1954" s="922"/>
      <c r="G1954" s="964">
        <v>0</v>
      </c>
      <c r="H1954" s="964">
        <v>0</v>
      </c>
      <c r="I1954" s="922"/>
      <c r="J1954" s="964">
        <v>0</v>
      </c>
      <c r="K1954" s="964">
        <v>0</v>
      </c>
      <c r="L1954" s="964">
        <v>0</v>
      </c>
      <c r="M1954" s="964">
        <v>0</v>
      </c>
      <c r="N1954" s="965"/>
      <c r="O1954" s="964">
        <v>0</v>
      </c>
      <c r="P1954" s="964">
        <v>0</v>
      </c>
      <c r="Q1954" s="964">
        <v>0</v>
      </c>
      <c r="R1954" s="922"/>
      <c r="S1954" s="964">
        <v>0</v>
      </c>
      <c r="T1954" s="964">
        <v>0</v>
      </c>
      <c r="U1954" s="964">
        <v>0</v>
      </c>
      <c r="V1954" s="964">
        <v>0</v>
      </c>
      <c r="W1954" s="964">
        <v>0</v>
      </c>
      <c r="X1954" s="964">
        <v>0</v>
      </c>
      <c r="Y1954" s="964">
        <v>0</v>
      </c>
      <c r="Z1954" s="964">
        <v>0</v>
      </c>
      <c r="AA1954" s="922"/>
      <c r="AB1954" s="965">
        <v>0</v>
      </c>
      <c r="AC1954" s="965">
        <v>0</v>
      </c>
      <c r="AD1954" s="965">
        <v>0</v>
      </c>
      <c r="AE1954" s="965">
        <v>0</v>
      </c>
      <c r="AF1954" s="965">
        <v>0</v>
      </c>
      <c r="AG1954" s="965">
        <v>0</v>
      </c>
      <c r="AH1954" s="965">
        <v>0</v>
      </c>
      <c r="AI1954" s="965">
        <v>0</v>
      </c>
      <c r="AJ1954" s="965">
        <v>0</v>
      </c>
      <c r="AK1954" s="965">
        <v>0</v>
      </c>
      <c r="AL1954" s="965">
        <v>0</v>
      </c>
      <c r="AM1954" s="965">
        <v>0</v>
      </c>
      <c r="AN1954" s="965">
        <v>0</v>
      </c>
      <c r="AO1954" s="965">
        <v>0</v>
      </c>
      <c r="AP1954" s="965">
        <v>0</v>
      </c>
      <c r="AQ1954" s="964">
        <v>0</v>
      </c>
      <c r="AR1954" s="964">
        <v>0</v>
      </c>
      <c r="AS1954" s="964">
        <v>0</v>
      </c>
      <c r="AT1954" s="964">
        <v>0</v>
      </c>
      <c r="AU1954" s="964">
        <v>0</v>
      </c>
      <c r="AV1954" s="964">
        <v>0</v>
      </c>
      <c r="AW1954" s="964">
        <v>0</v>
      </c>
      <c r="AX1954" s="964">
        <v>0</v>
      </c>
      <c r="AY1954" s="964">
        <v>0</v>
      </c>
      <c r="AZ1954" s="964">
        <v>0</v>
      </c>
      <c r="BA1954" s="964">
        <v>0</v>
      </c>
      <c r="BB1954" s="964">
        <v>0</v>
      </c>
      <c r="BC1954" s="922"/>
      <c r="BD1954" s="922"/>
      <c r="BE1954" s="922"/>
      <c r="BF1954" s="922"/>
      <c r="BG1954" s="964">
        <v>0</v>
      </c>
      <c r="BH1954" s="964">
        <v>0</v>
      </c>
      <c r="BI1954" s="922"/>
      <c r="BJ1954" s="1292">
        <v>0</v>
      </c>
      <c r="BK1954" s="916">
        <v>0</v>
      </c>
      <c r="BL1954" s="1292">
        <v>0</v>
      </c>
    </row>
    <row r="1955" spans="1:64" hidden="1">
      <c r="A1955" s="1022" t="s">
        <v>53</v>
      </c>
      <c r="B1955" s="875" t="s">
        <v>54</v>
      </c>
      <c r="C1955" s="844" t="s">
        <v>55</v>
      </c>
      <c r="D1955" s="916">
        <v>0</v>
      </c>
      <c r="E1955" s="922"/>
      <c r="F1955" s="922"/>
      <c r="G1955" s="922"/>
      <c r="H1955" s="922"/>
      <c r="I1955" s="955">
        <v>0</v>
      </c>
      <c r="J1955" s="922"/>
      <c r="K1955" s="922"/>
      <c r="L1955" s="922"/>
      <c r="M1955" s="922"/>
      <c r="N1955" s="961"/>
      <c r="O1955" s="922"/>
      <c r="P1955" s="922"/>
      <c r="Q1955" s="922"/>
      <c r="R1955" s="922"/>
      <c r="S1955" s="964"/>
      <c r="T1955" s="964"/>
      <c r="U1955" s="964"/>
      <c r="V1955" s="964"/>
      <c r="W1955" s="964"/>
      <c r="X1955" s="964"/>
      <c r="Y1955" s="964"/>
      <c r="Z1955" s="964"/>
      <c r="AA1955" s="922"/>
      <c r="AB1955" s="965"/>
      <c r="AC1955" s="965"/>
      <c r="AD1955" s="965"/>
      <c r="AE1955" s="965"/>
      <c r="AF1955" s="965"/>
      <c r="AG1955" s="965"/>
      <c r="AH1955" s="965"/>
      <c r="AI1955" s="965"/>
      <c r="AJ1955" s="965"/>
      <c r="AK1955" s="965"/>
      <c r="AL1955" s="965"/>
      <c r="AM1955" s="965"/>
      <c r="AN1955" s="965"/>
      <c r="AO1955" s="965"/>
      <c r="AP1955" s="965"/>
      <c r="AQ1955" s="964"/>
      <c r="AR1955" s="964"/>
      <c r="AS1955" s="964"/>
      <c r="AT1955" s="964"/>
      <c r="AU1955" s="964"/>
      <c r="AV1955" s="964"/>
      <c r="AW1955" s="964"/>
      <c r="AX1955" s="964"/>
      <c r="AY1955" s="964"/>
      <c r="AZ1955" s="964"/>
      <c r="BA1955" s="964"/>
      <c r="BB1955" s="922"/>
      <c r="BC1955" s="922"/>
      <c r="BD1955" s="922"/>
      <c r="BE1955" s="922"/>
      <c r="BF1955" s="922"/>
      <c r="BG1955" s="922"/>
      <c r="BH1955" s="964"/>
      <c r="BI1955" s="922"/>
      <c r="BJ1955" s="1292">
        <v>0</v>
      </c>
      <c r="BK1955" s="916">
        <v>0</v>
      </c>
      <c r="BL1955" s="1292">
        <v>0</v>
      </c>
    </row>
    <row r="1956" spans="1:64" hidden="1">
      <c r="A1956" s="1022" t="s">
        <v>56</v>
      </c>
      <c r="B1956" s="876" t="s">
        <v>174</v>
      </c>
      <c r="C1956" s="844" t="s">
        <v>189</v>
      </c>
      <c r="D1956" s="914">
        <v>0</v>
      </c>
      <c r="E1956" s="922"/>
      <c r="F1956" s="922"/>
      <c r="G1956" s="964">
        <v>0</v>
      </c>
      <c r="H1956" s="964">
        <v>0</v>
      </c>
      <c r="I1956" s="922"/>
      <c r="J1956" s="964">
        <v>0</v>
      </c>
      <c r="K1956" s="964">
        <v>0</v>
      </c>
      <c r="L1956" s="964">
        <v>0</v>
      </c>
      <c r="M1956" s="964">
        <v>0</v>
      </c>
      <c r="N1956" s="965"/>
      <c r="O1956" s="964">
        <v>0</v>
      </c>
      <c r="P1956" s="964">
        <v>0</v>
      </c>
      <c r="Q1956" s="964">
        <v>0</v>
      </c>
      <c r="R1956" s="922"/>
      <c r="S1956" s="964">
        <v>0</v>
      </c>
      <c r="T1956" s="964">
        <v>0</v>
      </c>
      <c r="U1956" s="964">
        <v>0</v>
      </c>
      <c r="V1956" s="964">
        <v>0</v>
      </c>
      <c r="W1956" s="964">
        <v>0</v>
      </c>
      <c r="X1956" s="964">
        <v>0</v>
      </c>
      <c r="Y1956" s="964">
        <v>0</v>
      </c>
      <c r="Z1956" s="964">
        <v>0</v>
      </c>
      <c r="AA1956" s="922"/>
      <c r="AB1956" s="965">
        <v>0</v>
      </c>
      <c r="AC1956" s="965">
        <v>0</v>
      </c>
      <c r="AD1956" s="965">
        <v>0</v>
      </c>
      <c r="AE1956" s="965">
        <v>0</v>
      </c>
      <c r="AF1956" s="965">
        <v>0</v>
      </c>
      <c r="AG1956" s="965">
        <v>0</v>
      </c>
      <c r="AH1956" s="965">
        <v>0</v>
      </c>
      <c r="AI1956" s="965">
        <v>0</v>
      </c>
      <c r="AJ1956" s="965">
        <v>0</v>
      </c>
      <c r="AK1956" s="965">
        <v>0</v>
      </c>
      <c r="AL1956" s="965">
        <v>0</v>
      </c>
      <c r="AM1956" s="965">
        <v>0</v>
      </c>
      <c r="AN1956" s="965">
        <v>0</v>
      </c>
      <c r="AO1956" s="965">
        <v>0</v>
      </c>
      <c r="AP1956" s="965">
        <v>0</v>
      </c>
      <c r="AQ1956" s="964">
        <v>0</v>
      </c>
      <c r="AR1956" s="964">
        <v>0</v>
      </c>
      <c r="AS1956" s="964">
        <v>0</v>
      </c>
      <c r="AT1956" s="964">
        <v>0</v>
      </c>
      <c r="AU1956" s="964">
        <v>0</v>
      </c>
      <c r="AV1956" s="964">
        <v>0</v>
      </c>
      <c r="AW1956" s="964">
        <v>0</v>
      </c>
      <c r="AX1956" s="964">
        <v>0</v>
      </c>
      <c r="AY1956" s="964">
        <v>0</v>
      </c>
      <c r="AZ1956" s="964">
        <v>0</v>
      </c>
      <c r="BA1956" s="964">
        <v>0</v>
      </c>
      <c r="BB1956" s="964">
        <v>0</v>
      </c>
      <c r="BC1956" s="922"/>
      <c r="BD1956" s="922"/>
      <c r="BE1956" s="922"/>
      <c r="BF1956" s="922"/>
      <c r="BG1956" s="964">
        <v>0</v>
      </c>
      <c r="BH1956" s="964">
        <v>0</v>
      </c>
      <c r="BI1956" s="922"/>
      <c r="BJ1956" s="1293">
        <v>0</v>
      </c>
      <c r="BK1956" s="916">
        <v>0</v>
      </c>
      <c r="BL1956" s="1292">
        <v>0</v>
      </c>
    </row>
    <row r="1957" spans="1:64" hidden="1">
      <c r="A1957" s="1022" t="s">
        <v>57</v>
      </c>
      <c r="B1957" s="876" t="s">
        <v>175</v>
      </c>
      <c r="C1957" s="844" t="s">
        <v>184</v>
      </c>
      <c r="D1957" s="914">
        <v>0</v>
      </c>
      <c r="E1957" s="922"/>
      <c r="F1957" s="922"/>
      <c r="G1957" s="964">
        <v>0</v>
      </c>
      <c r="H1957" s="964">
        <v>0</v>
      </c>
      <c r="I1957" s="922"/>
      <c r="J1957" s="964">
        <v>0</v>
      </c>
      <c r="K1957" s="964">
        <v>0</v>
      </c>
      <c r="L1957" s="964">
        <v>0</v>
      </c>
      <c r="M1957" s="964">
        <v>0</v>
      </c>
      <c r="N1957" s="965"/>
      <c r="O1957" s="964">
        <v>0</v>
      </c>
      <c r="P1957" s="964">
        <v>0</v>
      </c>
      <c r="Q1957" s="964">
        <v>0</v>
      </c>
      <c r="R1957" s="922"/>
      <c r="S1957" s="964">
        <v>0</v>
      </c>
      <c r="T1957" s="964">
        <v>0</v>
      </c>
      <c r="U1957" s="964">
        <v>0</v>
      </c>
      <c r="V1957" s="964">
        <v>0</v>
      </c>
      <c r="W1957" s="964">
        <v>0</v>
      </c>
      <c r="X1957" s="964">
        <v>0</v>
      </c>
      <c r="Y1957" s="964">
        <v>0</v>
      </c>
      <c r="Z1957" s="964">
        <v>0</v>
      </c>
      <c r="AA1957" s="922"/>
      <c r="AB1957" s="965">
        <v>0</v>
      </c>
      <c r="AC1957" s="965">
        <v>0</v>
      </c>
      <c r="AD1957" s="965">
        <v>0</v>
      </c>
      <c r="AE1957" s="965">
        <v>0</v>
      </c>
      <c r="AF1957" s="965">
        <v>0</v>
      </c>
      <c r="AG1957" s="965">
        <v>0</v>
      </c>
      <c r="AH1957" s="965">
        <v>0</v>
      </c>
      <c r="AI1957" s="965">
        <v>0</v>
      </c>
      <c r="AJ1957" s="965">
        <v>0</v>
      </c>
      <c r="AK1957" s="965">
        <v>0</v>
      </c>
      <c r="AL1957" s="965">
        <v>0</v>
      </c>
      <c r="AM1957" s="965">
        <v>0</v>
      </c>
      <c r="AN1957" s="965">
        <v>0</v>
      </c>
      <c r="AO1957" s="965">
        <v>0</v>
      </c>
      <c r="AP1957" s="965">
        <v>0</v>
      </c>
      <c r="AQ1957" s="964">
        <v>0</v>
      </c>
      <c r="AR1957" s="964">
        <v>0</v>
      </c>
      <c r="AS1957" s="964">
        <v>0</v>
      </c>
      <c r="AT1957" s="964">
        <v>0</v>
      </c>
      <c r="AU1957" s="964">
        <v>0</v>
      </c>
      <c r="AV1957" s="964">
        <v>0</v>
      </c>
      <c r="AW1957" s="964">
        <v>0</v>
      </c>
      <c r="AX1957" s="964">
        <v>0</v>
      </c>
      <c r="AY1957" s="964">
        <v>0</v>
      </c>
      <c r="AZ1957" s="964">
        <v>0</v>
      </c>
      <c r="BA1957" s="964">
        <v>0</v>
      </c>
      <c r="BB1957" s="964">
        <v>0</v>
      </c>
      <c r="BC1957" s="922"/>
      <c r="BD1957" s="922"/>
      <c r="BE1957" s="922"/>
      <c r="BF1957" s="922"/>
      <c r="BG1957" s="964">
        <v>0</v>
      </c>
      <c r="BH1957" s="964">
        <v>0</v>
      </c>
      <c r="BI1957" s="922"/>
      <c r="BJ1957" s="1293">
        <v>0</v>
      </c>
      <c r="BK1957" s="916">
        <v>0</v>
      </c>
      <c r="BL1957" s="1292">
        <v>0</v>
      </c>
    </row>
    <row r="1958" spans="1:64" hidden="1">
      <c r="A1958" s="1022" t="s">
        <v>30</v>
      </c>
      <c r="B1958" s="875" t="s">
        <v>31</v>
      </c>
      <c r="C1958" s="871" t="s">
        <v>133</v>
      </c>
      <c r="D1958" s="914">
        <v>0</v>
      </c>
      <c r="E1958" s="922"/>
      <c r="F1958" s="922"/>
      <c r="G1958" s="964">
        <v>0</v>
      </c>
      <c r="H1958" s="964">
        <v>0</v>
      </c>
      <c r="I1958" s="922"/>
      <c r="J1958" s="955">
        <v>0</v>
      </c>
      <c r="K1958" s="964">
        <v>0</v>
      </c>
      <c r="L1958" s="964">
        <v>0</v>
      </c>
      <c r="M1958" s="964">
        <v>0</v>
      </c>
      <c r="N1958" s="965"/>
      <c r="O1958" s="964">
        <v>0</v>
      </c>
      <c r="P1958" s="964">
        <v>0</v>
      </c>
      <c r="Q1958" s="964">
        <v>0</v>
      </c>
      <c r="R1958" s="922"/>
      <c r="S1958" s="964">
        <v>0</v>
      </c>
      <c r="T1958" s="964">
        <v>0</v>
      </c>
      <c r="U1958" s="964">
        <v>0</v>
      </c>
      <c r="V1958" s="964">
        <v>0</v>
      </c>
      <c r="W1958" s="964">
        <v>0</v>
      </c>
      <c r="X1958" s="964">
        <v>0</v>
      </c>
      <c r="Y1958" s="964">
        <v>0</v>
      </c>
      <c r="Z1958" s="964">
        <v>0</v>
      </c>
      <c r="AA1958" s="922"/>
      <c r="AB1958" s="965">
        <v>0</v>
      </c>
      <c r="AC1958" s="965">
        <v>0</v>
      </c>
      <c r="AD1958" s="965">
        <v>0</v>
      </c>
      <c r="AE1958" s="965">
        <v>0</v>
      </c>
      <c r="AF1958" s="965">
        <v>0</v>
      </c>
      <c r="AG1958" s="965">
        <v>0</v>
      </c>
      <c r="AH1958" s="965">
        <v>0</v>
      </c>
      <c r="AI1958" s="965">
        <v>0</v>
      </c>
      <c r="AJ1958" s="965">
        <v>0</v>
      </c>
      <c r="AK1958" s="965">
        <v>0</v>
      </c>
      <c r="AL1958" s="965">
        <v>0</v>
      </c>
      <c r="AM1958" s="965">
        <v>0</v>
      </c>
      <c r="AN1958" s="965">
        <v>0</v>
      </c>
      <c r="AO1958" s="965">
        <v>0</v>
      </c>
      <c r="AP1958" s="965">
        <v>0</v>
      </c>
      <c r="AQ1958" s="964">
        <v>0</v>
      </c>
      <c r="AR1958" s="964">
        <v>0</v>
      </c>
      <c r="AS1958" s="964">
        <v>0</v>
      </c>
      <c r="AT1958" s="964">
        <v>0</v>
      </c>
      <c r="AU1958" s="964">
        <v>0</v>
      </c>
      <c r="AV1958" s="964">
        <v>0</v>
      </c>
      <c r="AW1958" s="964">
        <v>0</v>
      </c>
      <c r="AX1958" s="964">
        <v>0</v>
      </c>
      <c r="AY1958" s="964">
        <v>0</v>
      </c>
      <c r="AZ1958" s="964">
        <v>0</v>
      </c>
      <c r="BA1958" s="964">
        <v>0</v>
      </c>
      <c r="BB1958" s="964">
        <v>0</v>
      </c>
      <c r="BC1958" s="922"/>
      <c r="BD1958" s="922"/>
      <c r="BE1958" s="922"/>
      <c r="BF1958" s="922"/>
      <c r="BG1958" s="964">
        <v>0</v>
      </c>
      <c r="BH1958" s="964">
        <v>0</v>
      </c>
      <c r="BI1958" s="922"/>
      <c r="BJ1958" s="1292">
        <v>0</v>
      </c>
      <c r="BK1958" s="916">
        <v>0</v>
      </c>
      <c r="BL1958" s="1292">
        <v>0</v>
      </c>
    </row>
    <row r="1959" spans="1:64" s="910" customFormat="1" hidden="1">
      <c r="A1959" s="1029" t="s">
        <v>32</v>
      </c>
      <c r="B1959" s="1030" t="s">
        <v>8</v>
      </c>
      <c r="C1959" s="1031" t="s">
        <v>134</v>
      </c>
      <c r="D1959" s="914">
        <v>0</v>
      </c>
      <c r="E1959" s="959"/>
      <c r="F1959" s="959"/>
      <c r="G1959" s="959"/>
      <c r="H1959" s="959"/>
      <c r="I1959" s="959"/>
      <c r="J1959" s="959"/>
      <c r="K1959" s="959"/>
      <c r="L1959" s="959"/>
      <c r="M1959" s="959"/>
      <c r="N1959" s="960"/>
      <c r="O1959" s="959"/>
      <c r="P1959" s="959"/>
      <c r="Q1959" s="959"/>
      <c r="R1959" s="959"/>
      <c r="S1959" s="959"/>
      <c r="T1959" s="959"/>
      <c r="U1959" s="959"/>
      <c r="V1959" s="959"/>
      <c r="W1959" s="959"/>
      <c r="X1959" s="959"/>
      <c r="Y1959" s="959"/>
      <c r="Z1959" s="959"/>
      <c r="AA1959" s="959"/>
      <c r="AB1959" s="960"/>
      <c r="AC1959" s="960"/>
      <c r="AD1959" s="960"/>
      <c r="AE1959" s="960"/>
      <c r="AF1959" s="960"/>
      <c r="AG1959" s="960"/>
      <c r="AH1959" s="960"/>
      <c r="AI1959" s="960"/>
      <c r="AJ1959" s="960"/>
      <c r="AK1959" s="960"/>
      <c r="AL1959" s="960"/>
      <c r="AM1959" s="960"/>
      <c r="AN1959" s="960"/>
      <c r="AO1959" s="960"/>
      <c r="AP1959" s="960"/>
      <c r="AQ1959" s="959"/>
      <c r="AR1959" s="959"/>
      <c r="AS1959" s="959"/>
      <c r="AT1959" s="959"/>
      <c r="AU1959" s="959"/>
      <c r="AV1959" s="959"/>
      <c r="AW1959" s="959"/>
      <c r="AX1959" s="959"/>
      <c r="AY1959" s="959"/>
      <c r="AZ1959" s="959"/>
      <c r="BA1959" s="959"/>
      <c r="BB1959" s="959"/>
      <c r="BC1959" s="959"/>
      <c r="BD1959" s="959"/>
      <c r="BE1959" s="959"/>
      <c r="BF1959" s="959"/>
      <c r="BG1959" s="959"/>
      <c r="BH1959" s="959"/>
      <c r="BI1959" s="959"/>
      <c r="BJ1959" s="1294">
        <v>0</v>
      </c>
      <c r="BK1959" s="916">
        <v>0</v>
      </c>
      <c r="BL1959" s="1294">
        <v>0</v>
      </c>
    </row>
    <row r="1960" spans="1:64" hidden="1">
      <c r="A1960" s="1022" t="s">
        <v>33</v>
      </c>
      <c r="B1960" s="1023" t="s">
        <v>170</v>
      </c>
      <c r="C1960" s="871" t="s">
        <v>136</v>
      </c>
      <c r="D1960" s="914">
        <v>0</v>
      </c>
      <c r="E1960" s="922"/>
      <c r="F1960" s="922"/>
      <c r="G1960" s="964">
        <v>0</v>
      </c>
      <c r="H1960" s="964">
        <v>0</v>
      </c>
      <c r="I1960" s="922"/>
      <c r="J1960" s="964">
        <v>0</v>
      </c>
      <c r="K1960" s="955">
        <v>0</v>
      </c>
      <c r="L1960" s="964">
        <v>0</v>
      </c>
      <c r="M1960" s="964">
        <v>0</v>
      </c>
      <c r="N1960" s="965"/>
      <c r="O1960" s="964">
        <v>0</v>
      </c>
      <c r="P1960" s="964">
        <v>0</v>
      </c>
      <c r="Q1960" s="964">
        <v>0</v>
      </c>
      <c r="R1960" s="922"/>
      <c r="S1960" s="964">
        <v>0</v>
      </c>
      <c r="T1960" s="964">
        <v>0</v>
      </c>
      <c r="U1960" s="964">
        <v>0</v>
      </c>
      <c r="V1960" s="964">
        <v>0</v>
      </c>
      <c r="W1960" s="964">
        <v>0</v>
      </c>
      <c r="X1960" s="964">
        <v>0</v>
      </c>
      <c r="Y1960" s="964">
        <v>0</v>
      </c>
      <c r="Z1960" s="964">
        <v>0</v>
      </c>
      <c r="AA1960" s="922"/>
      <c r="AB1960" s="965">
        <v>0</v>
      </c>
      <c r="AC1960" s="965">
        <v>0</v>
      </c>
      <c r="AD1960" s="965">
        <v>0</v>
      </c>
      <c r="AE1960" s="965">
        <v>0</v>
      </c>
      <c r="AF1960" s="965">
        <v>0</v>
      </c>
      <c r="AG1960" s="965">
        <v>0</v>
      </c>
      <c r="AH1960" s="965">
        <v>0</v>
      </c>
      <c r="AI1960" s="965">
        <v>0</v>
      </c>
      <c r="AJ1960" s="965">
        <v>0</v>
      </c>
      <c r="AK1960" s="965">
        <v>0</v>
      </c>
      <c r="AL1960" s="965">
        <v>0</v>
      </c>
      <c r="AM1960" s="965">
        <v>0</v>
      </c>
      <c r="AN1960" s="965">
        <v>0</v>
      </c>
      <c r="AO1960" s="965">
        <v>0</v>
      </c>
      <c r="AP1960" s="965">
        <v>0</v>
      </c>
      <c r="AQ1960" s="964">
        <v>0</v>
      </c>
      <c r="AR1960" s="964">
        <v>0</v>
      </c>
      <c r="AS1960" s="964">
        <v>0</v>
      </c>
      <c r="AT1960" s="964">
        <v>0</v>
      </c>
      <c r="AU1960" s="964">
        <v>0</v>
      </c>
      <c r="AV1960" s="964">
        <v>0</v>
      </c>
      <c r="AW1960" s="964">
        <v>0</v>
      </c>
      <c r="AX1960" s="964">
        <v>0</v>
      </c>
      <c r="AY1960" s="964">
        <v>0</v>
      </c>
      <c r="AZ1960" s="964">
        <v>0</v>
      </c>
      <c r="BA1960" s="964">
        <v>0</v>
      </c>
      <c r="BB1960" s="964">
        <v>0</v>
      </c>
      <c r="BC1960" s="922"/>
      <c r="BD1960" s="922"/>
      <c r="BE1960" s="922"/>
      <c r="BF1960" s="922"/>
      <c r="BG1960" s="964">
        <v>0</v>
      </c>
      <c r="BH1960" s="964">
        <v>0</v>
      </c>
      <c r="BI1960" s="922"/>
      <c r="BJ1960" s="1292">
        <v>0</v>
      </c>
      <c r="BK1960" s="916">
        <v>0</v>
      </c>
      <c r="BL1960" s="1292">
        <v>0</v>
      </c>
    </row>
    <row r="1961" spans="1:64" hidden="1">
      <c r="A1961" s="1022" t="s">
        <v>169</v>
      </c>
      <c r="B1961" s="1023" t="s">
        <v>172</v>
      </c>
      <c r="C1961" s="871" t="s">
        <v>137</v>
      </c>
      <c r="D1961" s="914">
        <v>0</v>
      </c>
      <c r="E1961" s="922"/>
      <c r="F1961" s="922"/>
      <c r="G1961" s="964">
        <v>0</v>
      </c>
      <c r="H1961" s="964">
        <v>0</v>
      </c>
      <c r="I1961" s="922"/>
      <c r="J1961" s="964">
        <v>0</v>
      </c>
      <c r="K1961" s="964">
        <v>0</v>
      </c>
      <c r="L1961" s="955">
        <v>0</v>
      </c>
      <c r="M1961" s="964">
        <v>0</v>
      </c>
      <c r="N1961" s="965"/>
      <c r="O1961" s="964">
        <v>0</v>
      </c>
      <c r="P1961" s="964">
        <v>0</v>
      </c>
      <c r="Q1961" s="964">
        <v>0</v>
      </c>
      <c r="R1961" s="922"/>
      <c r="S1961" s="964">
        <v>0</v>
      </c>
      <c r="T1961" s="964">
        <v>0</v>
      </c>
      <c r="U1961" s="964">
        <v>0</v>
      </c>
      <c r="V1961" s="964">
        <v>0</v>
      </c>
      <c r="W1961" s="964">
        <v>0</v>
      </c>
      <c r="X1961" s="964">
        <v>0</v>
      </c>
      <c r="Y1961" s="964">
        <v>0</v>
      </c>
      <c r="Z1961" s="964">
        <v>0</v>
      </c>
      <c r="AA1961" s="922"/>
      <c r="AB1961" s="965">
        <v>0</v>
      </c>
      <c r="AC1961" s="965">
        <v>0</v>
      </c>
      <c r="AD1961" s="965">
        <v>0</v>
      </c>
      <c r="AE1961" s="965">
        <v>0</v>
      </c>
      <c r="AF1961" s="965">
        <v>0</v>
      </c>
      <c r="AG1961" s="965">
        <v>0</v>
      </c>
      <c r="AH1961" s="965">
        <v>0</v>
      </c>
      <c r="AI1961" s="965">
        <v>0</v>
      </c>
      <c r="AJ1961" s="965">
        <v>0</v>
      </c>
      <c r="AK1961" s="965">
        <v>0</v>
      </c>
      <c r="AL1961" s="965">
        <v>0</v>
      </c>
      <c r="AM1961" s="965">
        <v>0</v>
      </c>
      <c r="AN1961" s="965">
        <v>0</v>
      </c>
      <c r="AO1961" s="965">
        <v>0</v>
      </c>
      <c r="AP1961" s="965">
        <v>0</v>
      </c>
      <c r="AQ1961" s="964">
        <v>0</v>
      </c>
      <c r="AR1961" s="964">
        <v>0</v>
      </c>
      <c r="AS1961" s="964">
        <v>0</v>
      </c>
      <c r="AT1961" s="964">
        <v>0</v>
      </c>
      <c r="AU1961" s="964">
        <v>0</v>
      </c>
      <c r="AV1961" s="964">
        <v>0</v>
      </c>
      <c r="AW1961" s="964">
        <v>0</v>
      </c>
      <c r="AX1961" s="964">
        <v>0</v>
      </c>
      <c r="AY1961" s="964">
        <v>0</v>
      </c>
      <c r="AZ1961" s="964">
        <v>0</v>
      </c>
      <c r="BA1961" s="964">
        <v>0</v>
      </c>
      <c r="BB1961" s="964">
        <v>0</v>
      </c>
      <c r="BC1961" s="922"/>
      <c r="BD1961" s="922"/>
      <c r="BE1961" s="922"/>
      <c r="BF1961" s="922"/>
      <c r="BG1961" s="964">
        <v>0</v>
      </c>
      <c r="BH1961" s="964">
        <v>0</v>
      </c>
      <c r="BI1961" s="922"/>
      <c r="BJ1961" s="1292">
        <v>0</v>
      </c>
      <c r="BK1961" s="916">
        <v>0</v>
      </c>
      <c r="BL1961" s="1292">
        <v>0</v>
      </c>
    </row>
    <row r="1962" spans="1:64" hidden="1">
      <c r="A1962" s="1022" t="s">
        <v>171</v>
      </c>
      <c r="B1962" s="1023" t="s">
        <v>168</v>
      </c>
      <c r="C1962" s="871" t="s">
        <v>135</v>
      </c>
      <c r="D1962" s="914">
        <v>0</v>
      </c>
      <c r="E1962" s="922"/>
      <c r="F1962" s="922"/>
      <c r="G1962" s="964">
        <v>0</v>
      </c>
      <c r="H1962" s="964">
        <v>0</v>
      </c>
      <c r="I1962" s="922"/>
      <c r="J1962" s="964">
        <v>0</v>
      </c>
      <c r="K1962" s="964">
        <v>0</v>
      </c>
      <c r="L1962" s="964">
        <v>0</v>
      </c>
      <c r="M1962" s="955">
        <v>0</v>
      </c>
      <c r="N1962" s="967"/>
      <c r="O1962" s="964">
        <v>0</v>
      </c>
      <c r="P1962" s="964">
        <v>0</v>
      </c>
      <c r="Q1962" s="964">
        <v>0</v>
      </c>
      <c r="R1962" s="922"/>
      <c r="S1962" s="964">
        <v>0</v>
      </c>
      <c r="T1962" s="964">
        <v>0</v>
      </c>
      <c r="U1962" s="964">
        <v>0</v>
      </c>
      <c r="V1962" s="964">
        <v>0</v>
      </c>
      <c r="W1962" s="964">
        <v>0</v>
      </c>
      <c r="X1962" s="964">
        <v>0</v>
      </c>
      <c r="Y1962" s="964">
        <v>0</v>
      </c>
      <c r="Z1962" s="964">
        <v>0</v>
      </c>
      <c r="AA1962" s="922"/>
      <c r="AB1962" s="965">
        <v>0</v>
      </c>
      <c r="AC1962" s="965">
        <v>0</v>
      </c>
      <c r="AD1962" s="965">
        <v>0</v>
      </c>
      <c r="AE1962" s="965">
        <v>0</v>
      </c>
      <c r="AF1962" s="965">
        <v>0</v>
      </c>
      <c r="AG1962" s="965">
        <v>0</v>
      </c>
      <c r="AH1962" s="965">
        <v>0</v>
      </c>
      <c r="AI1962" s="965">
        <v>0</v>
      </c>
      <c r="AJ1962" s="965">
        <v>0</v>
      </c>
      <c r="AK1962" s="965">
        <v>0</v>
      </c>
      <c r="AL1962" s="965">
        <v>0</v>
      </c>
      <c r="AM1962" s="965">
        <v>0</v>
      </c>
      <c r="AN1962" s="965">
        <v>0</v>
      </c>
      <c r="AO1962" s="965">
        <v>0</v>
      </c>
      <c r="AP1962" s="965">
        <v>0</v>
      </c>
      <c r="AQ1962" s="964">
        <v>0</v>
      </c>
      <c r="AR1962" s="964">
        <v>0</v>
      </c>
      <c r="AS1962" s="964">
        <v>0</v>
      </c>
      <c r="AT1962" s="964">
        <v>0</v>
      </c>
      <c r="AU1962" s="964">
        <v>0</v>
      </c>
      <c r="AV1962" s="964">
        <v>0</v>
      </c>
      <c r="AW1962" s="964">
        <v>0</v>
      </c>
      <c r="AX1962" s="964">
        <v>0</v>
      </c>
      <c r="AY1962" s="964">
        <v>0</v>
      </c>
      <c r="AZ1962" s="964">
        <v>0</v>
      </c>
      <c r="BA1962" s="964">
        <v>0</v>
      </c>
      <c r="BB1962" s="964">
        <v>0</v>
      </c>
      <c r="BC1962" s="922"/>
      <c r="BD1962" s="922"/>
      <c r="BE1962" s="922"/>
      <c r="BF1962" s="922"/>
      <c r="BG1962" s="964">
        <v>0</v>
      </c>
      <c r="BH1962" s="964">
        <v>0</v>
      </c>
      <c r="BI1962" s="922"/>
      <c r="BJ1962" s="1292">
        <v>0</v>
      </c>
      <c r="BK1962" s="916">
        <v>0</v>
      </c>
      <c r="BL1962" s="1292">
        <v>0</v>
      </c>
    </row>
    <row r="1963" spans="1:64" s="889" customFormat="1" hidden="1">
      <c r="A1963" s="1024" t="s">
        <v>181</v>
      </c>
      <c r="B1963" s="1026" t="s">
        <v>356</v>
      </c>
      <c r="C1963" s="877" t="s">
        <v>357</v>
      </c>
      <c r="D1963" s="914">
        <v>0</v>
      </c>
      <c r="E1963" s="961"/>
      <c r="F1963" s="961"/>
      <c r="G1963" s="965"/>
      <c r="H1963" s="965"/>
      <c r="I1963" s="922"/>
      <c r="J1963" s="965"/>
      <c r="K1963" s="965"/>
      <c r="L1963" s="965"/>
      <c r="M1963" s="935"/>
      <c r="N1963" s="935">
        <v>0</v>
      </c>
      <c r="O1963" s="965"/>
      <c r="P1963" s="965"/>
      <c r="Q1963" s="965"/>
      <c r="R1963" s="961"/>
      <c r="S1963" s="965"/>
      <c r="T1963" s="965"/>
      <c r="U1963" s="965"/>
      <c r="V1963" s="965"/>
      <c r="W1963" s="965"/>
      <c r="X1963" s="965"/>
      <c r="Y1963" s="965"/>
      <c r="Z1963" s="965"/>
      <c r="AA1963" s="961"/>
      <c r="AB1963" s="965"/>
      <c r="AC1963" s="965"/>
      <c r="AD1963" s="965"/>
      <c r="AE1963" s="965"/>
      <c r="AF1963" s="965"/>
      <c r="AG1963" s="965"/>
      <c r="AH1963" s="965"/>
      <c r="AI1963" s="965"/>
      <c r="AJ1963" s="965"/>
      <c r="AK1963" s="965"/>
      <c r="AL1963" s="965"/>
      <c r="AM1963" s="965"/>
      <c r="AN1963" s="965"/>
      <c r="AO1963" s="965"/>
      <c r="AP1963" s="965"/>
      <c r="AQ1963" s="965"/>
      <c r="AR1963" s="965"/>
      <c r="AS1963" s="965"/>
      <c r="AT1963" s="965"/>
      <c r="AU1963" s="965"/>
      <c r="AV1963" s="965"/>
      <c r="AW1963" s="965"/>
      <c r="AX1963" s="965"/>
      <c r="AY1963" s="965"/>
      <c r="AZ1963" s="965"/>
      <c r="BA1963" s="965"/>
      <c r="BB1963" s="965"/>
      <c r="BC1963" s="961"/>
      <c r="BD1963" s="961"/>
      <c r="BE1963" s="961"/>
      <c r="BF1963" s="961"/>
      <c r="BG1963" s="965"/>
      <c r="BH1963" s="965"/>
      <c r="BI1963" s="961"/>
      <c r="BJ1963" s="1293">
        <v>0</v>
      </c>
      <c r="BK1963" s="918">
        <v>0</v>
      </c>
      <c r="BL1963" s="1293">
        <v>0</v>
      </c>
    </row>
    <row r="1964" spans="1:64" hidden="1">
      <c r="A1964" s="1029" t="s">
        <v>143</v>
      </c>
      <c r="B1964" s="875" t="s">
        <v>144</v>
      </c>
      <c r="C1964" s="871" t="s">
        <v>138</v>
      </c>
      <c r="D1964" s="914">
        <v>0</v>
      </c>
      <c r="E1964" s="922"/>
      <c r="F1964" s="922"/>
      <c r="G1964" s="964">
        <v>0</v>
      </c>
      <c r="H1964" s="964">
        <v>0</v>
      </c>
      <c r="I1964" s="922"/>
      <c r="J1964" s="964">
        <v>0</v>
      </c>
      <c r="K1964" s="964">
        <v>0</v>
      </c>
      <c r="L1964" s="964">
        <v>0</v>
      </c>
      <c r="M1964" s="964">
        <v>0</v>
      </c>
      <c r="N1964" s="968"/>
      <c r="O1964" s="955">
        <v>0</v>
      </c>
      <c r="P1964" s="964">
        <v>0</v>
      </c>
      <c r="Q1964" s="964">
        <v>0</v>
      </c>
      <c r="R1964" s="922"/>
      <c r="S1964" s="964">
        <v>0</v>
      </c>
      <c r="T1964" s="964">
        <v>0</v>
      </c>
      <c r="U1964" s="964">
        <v>0</v>
      </c>
      <c r="V1964" s="964">
        <v>0</v>
      </c>
      <c r="W1964" s="964">
        <v>0</v>
      </c>
      <c r="X1964" s="964">
        <v>0</v>
      </c>
      <c r="Y1964" s="964">
        <v>0</v>
      </c>
      <c r="Z1964" s="964">
        <v>0</v>
      </c>
      <c r="AA1964" s="922"/>
      <c r="AB1964" s="965">
        <v>0</v>
      </c>
      <c r="AC1964" s="965">
        <v>0</v>
      </c>
      <c r="AD1964" s="965">
        <v>0</v>
      </c>
      <c r="AE1964" s="965">
        <v>0</v>
      </c>
      <c r="AF1964" s="965">
        <v>0</v>
      </c>
      <c r="AG1964" s="965">
        <v>0</v>
      </c>
      <c r="AH1964" s="965">
        <v>0</v>
      </c>
      <c r="AI1964" s="965">
        <v>0</v>
      </c>
      <c r="AJ1964" s="965">
        <v>0</v>
      </c>
      <c r="AK1964" s="965">
        <v>0</v>
      </c>
      <c r="AL1964" s="965">
        <v>0</v>
      </c>
      <c r="AM1964" s="965">
        <v>0</v>
      </c>
      <c r="AN1964" s="965">
        <v>0</v>
      </c>
      <c r="AO1964" s="965">
        <v>0</v>
      </c>
      <c r="AP1964" s="965">
        <v>0</v>
      </c>
      <c r="AQ1964" s="964">
        <v>0</v>
      </c>
      <c r="AR1964" s="964">
        <v>0</v>
      </c>
      <c r="AS1964" s="964">
        <v>0</v>
      </c>
      <c r="AT1964" s="964">
        <v>0</v>
      </c>
      <c r="AU1964" s="964">
        <v>0</v>
      </c>
      <c r="AV1964" s="964">
        <v>0</v>
      </c>
      <c r="AW1964" s="964">
        <v>0</v>
      </c>
      <c r="AX1964" s="964">
        <v>0</v>
      </c>
      <c r="AY1964" s="964">
        <v>0</v>
      </c>
      <c r="AZ1964" s="964">
        <v>0</v>
      </c>
      <c r="BA1964" s="964">
        <v>0</v>
      </c>
      <c r="BB1964" s="964">
        <v>0</v>
      </c>
      <c r="BC1964" s="922"/>
      <c r="BD1964" s="922"/>
      <c r="BE1964" s="922"/>
      <c r="BF1964" s="922"/>
      <c r="BG1964" s="964">
        <v>0</v>
      </c>
      <c r="BH1964" s="964">
        <v>0</v>
      </c>
      <c r="BI1964" s="922"/>
      <c r="BJ1964" s="1292">
        <v>0</v>
      </c>
      <c r="BK1964" s="916">
        <v>0</v>
      </c>
      <c r="BL1964" s="1292">
        <v>0</v>
      </c>
    </row>
    <row r="1965" spans="1:64" hidden="1">
      <c r="A1965" s="1029" t="s">
        <v>35</v>
      </c>
      <c r="B1965" s="875" t="s">
        <v>185</v>
      </c>
      <c r="C1965" s="871" t="s">
        <v>139</v>
      </c>
      <c r="D1965" s="914">
        <v>0</v>
      </c>
      <c r="E1965" s="922"/>
      <c r="F1965" s="922"/>
      <c r="G1965" s="964">
        <v>0</v>
      </c>
      <c r="H1965" s="964">
        <v>0</v>
      </c>
      <c r="I1965" s="922"/>
      <c r="J1965" s="964">
        <v>0</v>
      </c>
      <c r="K1965" s="964">
        <v>0</v>
      </c>
      <c r="L1965" s="964">
        <v>0</v>
      </c>
      <c r="M1965" s="964">
        <v>0</v>
      </c>
      <c r="N1965" s="965"/>
      <c r="O1965" s="964">
        <v>0</v>
      </c>
      <c r="P1965" s="955">
        <v>0</v>
      </c>
      <c r="Q1965" s="964">
        <v>0</v>
      </c>
      <c r="R1965" s="922"/>
      <c r="S1965" s="964">
        <v>0</v>
      </c>
      <c r="T1965" s="964">
        <v>0</v>
      </c>
      <c r="U1965" s="964">
        <v>0</v>
      </c>
      <c r="V1965" s="964">
        <v>0</v>
      </c>
      <c r="W1965" s="964">
        <v>0</v>
      </c>
      <c r="X1965" s="964">
        <v>0</v>
      </c>
      <c r="Y1965" s="964">
        <v>0</v>
      </c>
      <c r="Z1965" s="964">
        <v>0</v>
      </c>
      <c r="AA1965" s="922"/>
      <c r="AB1965" s="965">
        <v>0</v>
      </c>
      <c r="AC1965" s="965">
        <v>0</v>
      </c>
      <c r="AD1965" s="965">
        <v>0</v>
      </c>
      <c r="AE1965" s="965">
        <v>0</v>
      </c>
      <c r="AF1965" s="965">
        <v>0</v>
      </c>
      <c r="AG1965" s="965">
        <v>0</v>
      </c>
      <c r="AH1965" s="965">
        <v>0</v>
      </c>
      <c r="AI1965" s="965">
        <v>0</v>
      </c>
      <c r="AJ1965" s="965">
        <v>0</v>
      </c>
      <c r="AK1965" s="965">
        <v>0</v>
      </c>
      <c r="AL1965" s="965">
        <v>0</v>
      </c>
      <c r="AM1965" s="965">
        <v>0</v>
      </c>
      <c r="AN1965" s="965">
        <v>0</v>
      </c>
      <c r="AO1965" s="965">
        <v>0</v>
      </c>
      <c r="AP1965" s="965">
        <v>0</v>
      </c>
      <c r="AQ1965" s="964">
        <v>0</v>
      </c>
      <c r="AR1965" s="964">
        <v>0</v>
      </c>
      <c r="AS1965" s="964">
        <v>0</v>
      </c>
      <c r="AT1965" s="964">
        <v>0</v>
      </c>
      <c r="AU1965" s="964">
        <v>0</v>
      </c>
      <c r="AV1965" s="964">
        <v>0</v>
      </c>
      <c r="AW1965" s="964">
        <v>0</v>
      </c>
      <c r="AX1965" s="964">
        <v>0</v>
      </c>
      <c r="AY1965" s="964">
        <v>0</v>
      </c>
      <c r="AZ1965" s="964">
        <v>0</v>
      </c>
      <c r="BA1965" s="964">
        <v>0</v>
      </c>
      <c r="BB1965" s="964">
        <v>0</v>
      </c>
      <c r="BC1965" s="922"/>
      <c r="BD1965" s="922"/>
      <c r="BE1965" s="922"/>
      <c r="BF1965" s="922"/>
      <c r="BG1965" s="964">
        <v>0</v>
      </c>
      <c r="BH1965" s="964">
        <v>0</v>
      </c>
      <c r="BI1965" s="922"/>
      <c r="BJ1965" s="1294">
        <v>0</v>
      </c>
      <c r="BK1965" s="913">
        <v>0</v>
      </c>
      <c r="BL1965" s="1294">
        <v>0</v>
      </c>
    </row>
    <row r="1966" spans="1:64" hidden="1">
      <c r="A1966" s="1029" t="s">
        <v>36</v>
      </c>
      <c r="B1966" s="875" t="s">
        <v>186</v>
      </c>
      <c r="C1966" s="871" t="s">
        <v>140</v>
      </c>
      <c r="D1966" s="914">
        <v>0</v>
      </c>
      <c r="E1966" s="922"/>
      <c r="F1966" s="922"/>
      <c r="G1966" s="964">
        <v>0</v>
      </c>
      <c r="H1966" s="964">
        <v>0</v>
      </c>
      <c r="I1966" s="922"/>
      <c r="J1966" s="964">
        <v>0</v>
      </c>
      <c r="K1966" s="964">
        <v>0</v>
      </c>
      <c r="L1966" s="964">
        <v>0</v>
      </c>
      <c r="M1966" s="964">
        <v>0</v>
      </c>
      <c r="N1966" s="965"/>
      <c r="O1966" s="964">
        <v>0</v>
      </c>
      <c r="P1966" s="964">
        <v>0</v>
      </c>
      <c r="Q1966" s="955">
        <v>0</v>
      </c>
      <c r="R1966" s="922"/>
      <c r="S1966" s="964">
        <v>0</v>
      </c>
      <c r="T1966" s="964">
        <v>0</v>
      </c>
      <c r="U1966" s="964">
        <v>0</v>
      </c>
      <c r="V1966" s="964">
        <v>0</v>
      </c>
      <c r="W1966" s="964">
        <v>0</v>
      </c>
      <c r="X1966" s="964">
        <v>0</v>
      </c>
      <c r="Y1966" s="964">
        <v>0</v>
      </c>
      <c r="Z1966" s="964">
        <v>0</v>
      </c>
      <c r="AA1966" s="922"/>
      <c r="AB1966" s="965">
        <v>0</v>
      </c>
      <c r="AC1966" s="965">
        <v>0</v>
      </c>
      <c r="AD1966" s="965">
        <v>0</v>
      </c>
      <c r="AE1966" s="965">
        <v>0</v>
      </c>
      <c r="AF1966" s="965">
        <v>0</v>
      </c>
      <c r="AG1966" s="965">
        <v>0</v>
      </c>
      <c r="AH1966" s="965">
        <v>0</v>
      </c>
      <c r="AI1966" s="965">
        <v>0</v>
      </c>
      <c r="AJ1966" s="965">
        <v>0</v>
      </c>
      <c r="AK1966" s="965">
        <v>0</v>
      </c>
      <c r="AL1966" s="965">
        <v>0</v>
      </c>
      <c r="AM1966" s="965">
        <v>0</v>
      </c>
      <c r="AN1966" s="965">
        <v>0</v>
      </c>
      <c r="AO1966" s="965">
        <v>0</v>
      </c>
      <c r="AP1966" s="965">
        <v>0</v>
      </c>
      <c r="AQ1966" s="964">
        <v>0</v>
      </c>
      <c r="AR1966" s="964">
        <v>0</v>
      </c>
      <c r="AS1966" s="964">
        <v>0</v>
      </c>
      <c r="AT1966" s="964">
        <v>0</v>
      </c>
      <c r="AU1966" s="964">
        <v>0</v>
      </c>
      <c r="AV1966" s="964">
        <v>0</v>
      </c>
      <c r="AW1966" s="964">
        <v>0</v>
      </c>
      <c r="AX1966" s="964">
        <v>0</v>
      </c>
      <c r="AY1966" s="964">
        <v>0</v>
      </c>
      <c r="AZ1966" s="964">
        <v>0</v>
      </c>
      <c r="BA1966" s="964">
        <v>0</v>
      </c>
      <c r="BB1966" s="964">
        <v>0</v>
      </c>
      <c r="BC1966" s="922"/>
      <c r="BD1966" s="922"/>
      <c r="BE1966" s="922"/>
      <c r="BF1966" s="922"/>
      <c r="BG1966" s="964">
        <v>0</v>
      </c>
      <c r="BH1966" s="964">
        <v>0</v>
      </c>
      <c r="BI1966" s="922"/>
      <c r="BJ1966" s="1294">
        <v>0</v>
      </c>
      <c r="BK1966" s="913">
        <v>0</v>
      </c>
      <c r="BL1966" s="1523">
        <v>0</v>
      </c>
    </row>
    <row r="1967" spans="1:64" s="910" customFormat="1" ht="15" hidden="1">
      <c r="A1967" s="1027" t="s">
        <v>37</v>
      </c>
      <c r="B1967" s="1020" t="s">
        <v>5</v>
      </c>
      <c r="C1967" s="1021" t="s">
        <v>173</v>
      </c>
      <c r="D1967" s="906">
        <v>0</v>
      </c>
      <c r="E1967" s="908"/>
      <c r="F1967" s="908"/>
      <c r="G1967" s="908"/>
      <c r="H1967" s="908"/>
      <c r="I1967" s="908"/>
      <c r="J1967" s="908"/>
      <c r="K1967" s="908"/>
      <c r="L1967" s="908"/>
      <c r="M1967" s="908"/>
      <c r="N1967" s="909"/>
      <c r="O1967" s="908"/>
      <c r="P1967" s="908"/>
      <c r="Q1967" s="908"/>
      <c r="R1967" s="907">
        <v>0</v>
      </c>
      <c r="S1967" s="908"/>
      <c r="T1967" s="908"/>
      <c r="U1967" s="908"/>
      <c r="V1967" s="908"/>
      <c r="W1967" s="908"/>
      <c r="X1967" s="908"/>
      <c r="Y1967" s="908"/>
      <c r="Z1967" s="908"/>
      <c r="AA1967" s="908"/>
      <c r="AB1967" s="909"/>
      <c r="AC1967" s="909"/>
      <c r="AD1967" s="909"/>
      <c r="AE1967" s="909"/>
      <c r="AF1967" s="909"/>
      <c r="AG1967" s="909"/>
      <c r="AH1967" s="909"/>
      <c r="AI1967" s="909"/>
      <c r="AJ1967" s="909"/>
      <c r="AK1967" s="909"/>
      <c r="AL1967" s="909"/>
      <c r="AM1967" s="909"/>
      <c r="AN1967" s="909"/>
      <c r="AO1967" s="909"/>
      <c r="AP1967" s="909"/>
      <c r="AQ1967" s="908"/>
      <c r="AR1967" s="908"/>
      <c r="AS1967" s="908"/>
      <c r="AT1967" s="908"/>
      <c r="AU1967" s="908"/>
      <c r="AV1967" s="908"/>
      <c r="AW1967" s="908"/>
      <c r="AX1967" s="908"/>
      <c r="AY1967" s="908"/>
      <c r="AZ1967" s="908"/>
      <c r="BA1967" s="908"/>
      <c r="BB1967" s="908"/>
      <c r="BC1967" s="908"/>
      <c r="BD1967" s="908"/>
      <c r="BE1967" s="908"/>
      <c r="BF1967" s="908"/>
      <c r="BG1967" s="908"/>
      <c r="BH1967" s="908"/>
      <c r="BI1967" s="908"/>
      <c r="BJ1967" s="1291">
        <v>0</v>
      </c>
      <c r="BK1967" s="906">
        <v>0</v>
      </c>
      <c r="BL1967" s="906">
        <v>0</v>
      </c>
    </row>
    <row r="1968" spans="1:64" hidden="1">
      <c r="A1968" s="1022" t="s">
        <v>38</v>
      </c>
      <c r="B1968" s="875" t="s">
        <v>176</v>
      </c>
      <c r="C1968" s="871" t="s">
        <v>97</v>
      </c>
      <c r="D1968" s="914">
        <v>0</v>
      </c>
      <c r="E1968" s="922"/>
      <c r="F1968" s="922"/>
      <c r="G1968" s="964">
        <v>0</v>
      </c>
      <c r="H1968" s="964">
        <v>0</v>
      </c>
      <c r="I1968" s="922"/>
      <c r="J1968" s="964">
        <v>0</v>
      </c>
      <c r="K1968" s="964">
        <v>0</v>
      </c>
      <c r="L1968" s="964">
        <v>0</v>
      </c>
      <c r="M1968" s="964">
        <v>0</v>
      </c>
      <c r="N1968" s="965"/>
      <c r="O1968" s="964">
        <v>0</v>
      </c>
      <c r="P1968" s="964">
        <v>0</v>
      </c>
      <c r="Q1968" s="964">
        <v>0</v>
      </c>
      <c r="R1968" s="922"/>
      <c r="S1968" s="955">
        <v>0</v>
      </c>
      <c r="T1968" s="964">
        <v>0</v>
      </c>
      <c r="U1968" s="964">
        <v>0</v>
      </c>
      <c r="V1968" s="964">
        <v>0</v>
      </c>
      <c r="W1968" s="964">
        <v>0</v>
      </c>
      <c r="X1968" s="964">
        <v>0</v>
      </c>
      <c r="Y1968" s="964">
        <v>0</v>
      </c>
      <c r="Z1968" s="964">
        <v>0</v>
      </c>
      <c r="AA1968" s="922"/>
      <c r="AB1968" s="965">
        <v>0</v>
      </c>
      <c r="AC1968" s="965">
        <v>0</v>
      </c>
      <c r="AD1968" s="965">
        <v>0</v>
      </c>
      <c r="AE1968" s="965">
        <v>0</v>
      </c>
      <c r="AF1968" s="965">
        <v>0</v>
      </c>
      <c r="AG1968" s="965">
        <v>0</v>
      </c>
      <c r="AH1968" s="965">
        <v>0</v>
      </c>
      <c r="AI1968" s="965">
        <v>0</v>
      </c>
      <c r="AJ1968" s="965">
        <v>0</v>
      </c>
      <c r="AK1968" s="965">
        <v>0</v>
      </c>
      <c r="AL1968" s="965">
        <v>0</v>
      </c>
      <c r="AM1968" s="965">
        <v>0</v>
      </c>
      <c r="AN1968" s="965">
        <v>0</v>
      </c>
      <c r="AO1968" s="965">
        <v>0</v>
      </c>
      <c r="AP1968" s="965">
        <v>0</v>
      </c>
      <c r="AQ1968" s="964">
        <v>0</v>
      </c>
      <c r="AR1968" s="964">
        <v>0</v>
      </c>
      <c r="AS1968" s="964">
        <v>0</v>
      </c>
      <c r="AT1968" s="964">
        <v>0</v>
      </c>
      <c r="AU1968" s="964">
        <v>0</v>
      </c>
      <c r="AV1968" s="964">
        <v>0</v>
      </c>
      <c r="AW1968" s="964">
        <v>0</v>
      </c>
      <c r="AX1968" s="964">
        <v>0</v>
      </c>
      <c r="AY1968" s="964">
        <v>0</v>
      </c>
      <c r="AZ1968" s="964">
        <v>0</v>
      </c>
      <c r="BA1968" s="964">
        <v>0</v>
      </c>
      <c r="BB1968" s="964">
        <v>0</v>
      </c>
      <c r="BC1968" s="922"/>
      <c r="BD1968" s="922"/>
      <c r="BE1968" s="922"/>
      <c r="BF1968" s="922"/>
      <c r="BG1968" s="964">
        <v>0</v>
      </c>
      <c r="BH1968" s="964">
        <v>0</v>
      </c>
      <c r="BI1968" s="922"/>
      <c r="BJ1968" s="1292">
        <v>0</v>
      </c>
      <c r="BK1968" s="916">
        <v>0</v>
      </c>
      <c r="BL1968" s="1292">
        <v>0</v>
      </c>
    </row>
    <row r="1969" spans="1:64" hidden="1">
      <c r="A1969" s="1022" t="s">
        <v>39</v>
      </c>
      <c r="B1969" s="875" t="s">
        <v>177</v>
      </c>
      <c r="C1969" s="871" t="s">
        <v>98</v>
      </c>
      <c r="D1969" s="914">
        <v>0</v>
      </c>
      <c r="E1969" s="922"/>
      <c r="F1969" s="922"/>
      <c r="G1969" s="964">
        <v>0</v>
      </c>
      <c r="H1969" s="964">
        <v>0</v>
      </c>
      <c r="I1969" s="922"/>
      <c r="J1969" s="964">
        <v>0</v>
      </c>
      <c r="K1969" s="964">
        <v>0</v>
      </c>
      <c r="L1969" s="964">
        <v>0</v>
      </c>
      <c r="M1969" s="964">
        <v>0</v>
      </c>
      <c r="N1969" s="965"/>
      <c r="O1969" s="964">
        <v>0</v>
      </c>
      <c r="P1969" s="964">
        <v>0</v>
      </c>
      <c r="Q1969" s="964">
        <v>0</v>
      </c>
      <c r="R1969" s="922"/>
      <c r="S1969" s="964">
        <v>0</v>
      </c>
      <c r="T1969" s="955">
        <v>0</v>
      </c>
      <c r="U1969" s="964">
        <v>0</v>
      </c>
      <c r="V1969" s="964">
        <v>0</v>
      </c>
      <c r="W1969" s="964">
        <v>0</v>
      </c>
      <c r="X1969" s="964">
        <v>0</v>
      </c>
      <c r="Y1969" s="964">
        <v>0</v>
      </c>
      <c r="Z1969" s="964">
        <v>0</v>
      </c>
      <c r="AA1969" s="922"/>
      <c r="AB1969" s="965">
        <v>0</v>
      </c>
      <c r="AC1969" s="965">
        <v>0</v>
      </c>
      <c r="AD1969" s="965">
        <v>0</v>
      </c>
      <c r="AE1969" s="965">
        <v>0</v>
      </c>
      <c r="AF1969" s="965">
        <v>0</v>
      </c>
      <c r="AG1969" s="965">
        <v>0</v>
      </c>
      <c r="AH1969" s="965">
        <v>0</v>
      </c>
      <c r="AI1969" s="965">
        <v>0</v>
      </c>
      <c r="AJ1969" s="965">
        <v>0</v>
      </c>
      <c r="AK1969" s="965">
        <v>0</v>
      </c>
      <c r="AL1969" s="965">
        <v>0</v>
      </c>
      <c r="AM1969" s="965">
        <v>0</v>
      </c>
      <c r="AN1969" s="965">
        <v>0</v>
      </c>
      <c r="AO1969" s="965">
        <v>0</v>
      </c>
      <c r="AP1969" s="965">
        <v>0</v>
      </c>
      <c r="AQ1969" s="964">
        <v>0</v>
      </c>
      <c r="AR1969" s="964">
        <v>0</v>
      </c>
      <c r="AS1969" s="964">
        <v>0</v>
      </c>
      <c r="AT1969" s="964">
        <v>0</v>
      </c>
      <c r="AU1969" s="964">
        <v>0</v>
      </c>
      <c r="AV1969" s="964">
        <v>0</v>
      </c>
      <c r="AW1969" s="964">
        <v>0</v>
      </c>
      <c r="AX1969" s="964">
        <v>0</v>
      </c>
      <c r="AY1969" s="964">
        <v>0</v>
      </c>
      <c r="AZ1969" s="964">
        <v>0</v>
      </c>
      <c r="BA1969" s="964">
        <v>0</v>
      </c>
      <c r="BB1969" s="964">
        <v>0</v>
      </c>
      <c r="BC1969" s="922"/>
      <c r="BD1969" s="922"/>
      <c r="BE1969" s="922"/>
      <c r="BF1969" s="922"/>
      <c r="BG1969" s="964">
        <v>0</v>
      </c>
      <c r="BH1969" s="964">
        <v>0</v>
      </c>
      <c r="BI1969" s="922"/>
      <c r="BJ1969" s="1292">
        <v>0</v>
      </c>
      <c r="BK1969" s="916">
        <v>0</v>
      </c>
      <c r="BL1969" s="1292">
        <v>0</v>
      </c>
    </row>
    <row r="1970" spans="1:64" hidden="1">
      <c r="A1970" s="1022" t="s">
        <v>40</v>
      </c>
      <c r="B1970" s="875" t="s">
        <v>178</v>
      </c>
      <c r="C1970" s="871" t="s">
        <v>99</v>
      </c>
      <c r="D1970" s="914">
        <v>0</v>
      </c>
      <c r="E1970" s="922"/>
      <c r="F1970" s="922"/>
      <c r="G1970" s="964">
        <v>0</v>
      </c>
      <c r="H1970" s="964">
        <v>0</v>
      </c>
      <c r="I1970" s="922"/>
      <c r="J1970" s="964">
        <v>0</v>
      </c>
      <c r="K1970" s="964">
        <v>0</v>
      </c>
      <c r="L1970" s="964">
        <v>0</v>
      </c>
      <c r="M1970" s="964">
        <v>0</v>
      </c>
      <c r="N1970" s="965"/>
      <c r="O1970" s="964">
        <v>0</v>
      </c>
      <c r="P1970" s="964">
        <v>0</v>
      </c>
      <c r="Q1970" s="964">
        <v>0</v>
      </c>
      <c r="R1970" s="922"/>
      <c r="S1970" s="964">
        <v>0</v>
      </c>
      <c r="T1970" s="964">
        <v>0</v>
      </c>
      <c r="U1970" s="955">
        <v>0</v>
      </c>
      <c r="V1970" s="964">
        <v>0</v>
      </c>
      <c r="W1970" s="964">
        <v>0</v>
      </c>
      <c r="X1970" s="964">
        <v>0</v>
      </c>
      <c r="Y1970" s="964">
        <v>0</v>
      </c>
      <c r="Z1970" s="964">
        <v>0</v>
      </c>
      <c r="AA1970" s="922"/>
      <c r="AB1970" s="965">
        <v>0</v>
      </c>
      <c r="AC1970" s="965">
        <v>0</v>
      </c>
      <c r="AD1970" s="965">
        <v>0</v>
      </c>
      <c r="AE1970" s="965">
        <v>0</v>
      </c>
      <c r="AF1970" s="965">
        <v>0</v>
      </c>
      <c r="AG1970" s="965">
        <v>0</v>
      </c>
      <c r="AH1970" s="965">
        <v>0</v>
      </c>
      <c r="AI1970" s="965">
        <v>0</v>
      </c>
      <c r="AJ1970" s="965">
        <v>0</v>
      </c>
      <c r="AK1970" s="965">
        <v>0</v>
      </c>
      <c r="AL1970" s="965">
        <v>0</v>
      </c>
      <c r="AM1970" s="965">
        <v>0</v>
      </c>
      <c r="AN1970" s="965">
        <v>0</v>
      </c>
      <c r="AO1970" s="965">
        <v>0</v>
      </c>
      <c r="AP1970" s="965">
        <v>0</v>
      </c>
      <c r="AQ1970" s="964">
        <v>0</v>
      </c>
      <c r="AR1970" s="964">
        <v>0</v>
      </c>
      <c r="AS1970" s="964">
        <v>0</v>
      </c>
      <c r="AT1970" s="964">
        <v>0</v>
      </c>
      <c r="AU1970" s="964">
        <v>0</v>
      </c>
      <c r="AV1970" s="964">
        <v>0</v>
      </c>
      <c r="AW1970" s="964">
        <v>0</v>
      </c>
      <c r="AX1970" s="964">
        <v>0</v>
      </c>
      <c r="AY1970" s="964">
        <v>0</v>
      </c>
      <c r="AZ1970" s="964">
        <v>0</v>
      </c>
      <c r="BA1970" s="964">
        <v>0</v>
      </c>
      <c r="BB1970" s="964">
        <v>0</v>
      </c>
      <c r="BC1970" s="922"/>
      <c r="BD1970" s="922"/>
      <c r="BE1970" s="922"/>
      <c r="BF1970" s="922"/>
      <c r="BG1970" s="964">
        <v>0</v>
      </c>
      <c r="BH1970" s="964">
        <v>0</v>
      </c>
      <c r="BI1970" s="922"/>
      <c r="BJ1970" s="1292">
        <v>0</v>
      </c>
      <c r="BK1970" s="916">
        <v>0</v>
      </c>
      <c r="BL1970" s="1292">
        <v>0</v>
      </c>
    </row>
    <row r="1971" spans="1:64" hidden="1">
      <c r="A1971" s="1022" t="s">
        <v>41</v>
      </c>
      <c r="B1971" s="875" t="s">
        <v>204</v>
      </c>
      <c r="C1971" s="871" t="s">
        <v>205</v>
      </c>
      <c r="D1971" s="914">
        <v>0</v>
      </c>
      <c r="E1971" s="922"/>
      <c r="F1971" s="922"/>
      <c r="G1971" s="964">
        <v>0</v>
      </c>
      <c r="H1971" s="964">
        <v>0</v>
      </c>
      <c r="I1971" s="922"/>
      <c r="J1971" s="964">
        <v>0</v>
      </c>
      <c r="K1971" s="964">
        <v>0</v>
      </c>
      <c r="L1971" s="964">
        <v>0</v>
      </c>
      <c r="M1971" s="964">
        <v>0</v>
      </c>
      <c r="N1971" s="965"/>
      <c r="O1971" s="964">
        <v>0</v>
      </c>
      <c r="P1971" s="964">
        <v>0</v>
      </c>
      <c r="Q1971" s="964">
        <v>0</v>
      </c>
      <c r="R1971" s="922"/>
      <c r="S1971" s="964">
        <v>0</v>
      </c>
      <c r="T1971" s="964">
        <v>0</v>
      </c>
      <c r="U1971" s="964">
        <v>0</v>
      </c>
      <c r="V1971" s="964">
        <v>0</v>
      </c>
      <c r="W1971" s="964">
        <v>0</v>
      </c>
      <c r="X1971" s="964">
        <v>0</v>
      </c>
      <c r="Y1971" s="964">
        <v>0</v>
      </c>
      <c r="Z1971" s="964">
        <v>0</v>
      </c>
      <c r="AA1971" s="922"/>
      <c r="AB1971" s="965">
        <v>0</v>
      </c>
      <c r="AC1971" s="965">
        <v>0</v>
      </c>
      <c r="AD1971" s="965">
        <v>0</v>
      </c>
      <c r="AE1971" s="965">
        <v>0</v>
      </c>
      <c r="AF1971" s="965">
        <v>0</v>
      </c>
      <c r="AG1971" s="965">
        <v>0</v>
      </c>
      <c r="AH1971" s="965">
        <v>0</v>
      </c>
      <c r="AI1971" s="965">
        <v>0</v>
      </c>
      <c r="AJ1971" s="965">
        <v>0</v>
      </c>
      <c r="AK1971" s="965">
        <v>0</v>
      </c>
      <c r="AL1971" s="965">
        <v>0</v>
      </c>
      <c r="AM1971" s="965">
        <v>0</v>
      </c>
      <c r="AN1971" s="965">
        <v>0</v>
      </c>
      <c r="AO1971" s="965">
        <v>0</v>
      </c>
      <c r="AP1971" s="965">
        <v>0</v>
      </c>
      <c r="AQ1971" s="964">
        <v>0</v>
      </c>
      <c r="AR1971" s="964">
        <v>0</v>
      </c>
      <c r="AS1971" s="964">
        <v>0</v>
      </c>
      <c r="AT1971" s="964">
        <v>0</v>
      </c>
      <c r="AU1971" s="964">
        <v>0</v>
      </c>
      <c r="AV1971" s="964">
        <v>0</v>
      </c>
      <c r="AW1971" s="964">
        <v>0</v>
      </c>
      <c r="AX1971" s="964">
        <v>0</v>
      </c>
      <c r="AY1971" s="964">
        <v>0</v>
      </c>
      <c r="AZ1971" s="964">
        <v>0</v>
      </c>
      <c r="BA1971" s="964">
        <v>0</v>
      </c>
      <c r="BB1971" s="964">
        <v>0</v>
      </c>
      <c r="BC1971" s="922"/>
      <c r="BD1971" s="922"/>
      <c r="BE1971" s="922"/>
      <c r="BF1971" s="922"/>
      <c r="BG1971" s="964">
        <v>0</v>
      </c>
      <c r="BH1971" s="964">
        <v>0</v>
      </c>
      <c r="BI1971" s="922"/>
      <c r="BJ1971" s="1292">
        <v>0</v>
      </c>
      <c r="BK1971" s="916">
        <v>0</v>
      </c>
      <c r="BL1971" s="1292">
        <v>0</v>
      </c>
    </row>
    <row r="1972" spans="1:64" hidden="1">
      <c r="A1972" s="1022" t="s">
        <v>65</v>
      </c>
      <c r="B1972" s="875" t="s">
        <v>191</v>
      </c>
      <c r="C1972" s="871" t="s">
        <v>206</v>
      </c>
      <c r="D1972" s="914">
        <v>0</v>
      </c>
      <c r="E1972" s="922"/>
      <c r="F1972" s="922"/>
      <c r="G1972" s="964">
        <v>0</v>
      </c>
      <c r="H1972" s="964">
        <v>0</v>
      </c>
      <c r="I1972" s="922"/>
      <c r="J1972" s="964">
        <v>0</v>
      </c>
      <c r="K1972" s="964">
        <v>0</v>
      </c>
      <c r="L1972" s="964">
        <v>0</v>
      </c>
      <c r="M1972" s="964">
        <v>0</v>
      </c>
      <c r="N1972" s="965"/>
      <c r="O1972" s="964">
        <v>0</v>
      </c>
      <c r="P1972" s="964">
        <v>0</v>
      </c>
      <c r="Q1972" s="964">
        <v>0</v>
      </c>
      <c r="R1972" s="922"/>
      <c r="S1972" s="964">
        <v>0</v>
      </c>
      <c r="T1972" s="964">
        <v>0</v>
      </c>
      <c r="U1972" s="964">
        <v>0</v>
      </c>
      <c r="V1972" s="955">
        <v>0</v>
      </c>
      <c r="W1972" s="964">
        <v>0</v>
      </c>
      <c r="X1972" s="964">
        <v>0</v>
      </c>
      <c r="Y1972" s="964">
        <v>0</v>
      </c>
      <c r="Z1972" s="964">
        <v>0</v>
      </c>
      <c r="AA1972" s="922"/>
      <c r="AB1972" s="965">
        <v>0</v>
      </c>
      <c r="AC1972" s="965">
        <v>0</v>
      </c>
      <c r="AD1972" s="965">
        <v>0</v>
      </c>
      <c r="AE1972" s="965">
        <v>0</v>
      </c>
      <c r="AF1972" s="965">
        <v>0</v>
      </c>
      <c r="AG1972" s="965">
        <v>0</v>
      </c>
      <c r="AH1972" s="965">
        <v>0</v>
      </c>
      <c r="AI1972" s="965">
        <v>0</v>
      </c>
      <c r="AJ1972" s="965">
        <v>0</v>
      </c>
      <c r="AK1972" s="965">
        <v>0</v>
      </c>
      <c r="AL1972" s="965">
        <v>0</v>
      </c>
      <c r="AM1972" s="965">
        <v>0</v>
      </c>
      <c r="AN1972" s="965">
        <v>0</v>
      </c>
      <c r="AO1972" s="965">
        <v>0</v>
      </c>
      <c r="AP1972" s="965">
        <v>0</v>
      </c>
      <c r="AQ1972" s="964">
        <v>0</v>
      </c>
      <c r="AR1972" s="964">
        <v>0</v>
      </c>
      <c r="AS1972" s="964">
        <v>0</v>
      </c>
      <c r="AT1972" s="964">
        <v>0</v>
      </c>
      <c r="AU1972" s="964">
        <v>0</v>
      </c>
      <c r="AV1972" s="964">
        <v>0</v>
      </c>
      <c r="AW1972" s="964">
        <v>0</v>
      </c>
      <c r="AX1972" s="964">
        <v>0</v>
      </c>
      <c r="AY1972" s="964">
        <v>0</v>
      </c>
      <c r="AZ1972" s="964">
        <v>0</v>
      </c>
      <c r="BA1972" s="964">
        <v>0</v>
      </c>
      <c r="BB1972" s="964">
        <v>0</v>
      </c>
      <c r="BC1972" s="922"/>
      <c r="BD1972" s="922"/>
      <c r="BE1972" s="922"/>
      <c r="BF1972" s="922"/>
      <c r="BG1972" s="964">
        <v>0</v>
      </c>
      <c r="BH1972" s="964">
        <v>0</v>
      </c>
      <c r="BI1972" s="922"/>
      <c r="BJ1972" s="1292">
        <v>0</v>
      </c>
      <c r="BK1972" s="916">
        <v>0</v>
      </c>
      <c r="BL1972" s="1292">
        <v>0</v>
      </c>
    </row>
    <row r="1973" spans="1:64" hidden="1">
      <c r="A1973" s="1022" t="s">
        <v>159</v>
      </c>
      <c r="B1973" s="875" t="s">
        <v>192</v>
      </c>
      <c r="C1973" s="871" t="s">
        <v>207</v>
      </c>
      <c r="D1973" s="914">
        <v>0</v>
      </c>
      <c r="E1973" s="922"/>
      <c r="F1973" s="922"/>
      <c r="G1973" s="964">
        <v>0</v>
      </c>
      <c r="H1973" s="964">
        <v>0</v>
      </c>
      <c r="I1973" s="922"/>
      <c r="J1973" s="964">
        <v>0</v>
      </c>
      <c r="K1973" s="964">
        <v>0</v>
      </c>
      <c r="L1973" s="964">
        <v>0</v>
      </c>
      <c r="M1973" s="964">
        <v>0</v>
      </c>
      <c r="N1973" s="965"/>
      <c r="O1973" s="964">
        <v>0</v>
      </c>
      <c r="P1973" s="964">
        <v>0</v>
      </c>
      <c r="Q1973" s="964">
        <v>0</v>
      </c>
      <c r="R1973" s="922"/>
      <c r="S1973" s="964">
        <v>0</v>
      </c>
      <c r="T1973" s="964">
        <v>0</v>
      </c>
      <c r="U1973" s="964">
        <v>0</v>
      </c>
      <c r="V1973" s="964">
        <v>0</v>
      </c>
      <c r="W1973" s="955">
        <v>0</v>
      </c>
      <c r="X1973" s="964">
        <v>0</v>
      </c>
      <c r="Y1973" s="964">
        <v>0</v>
      </c>
      <c r="Z1973" s="964">
        <v>0</v>
      </c>
      <c r="AA1973" s="922"/>
      <c r="AB1973" s="965">
        <v>0</v>
      </c>
      <c r="AC1973" s="965">
        <v>0</v>
      </c>
      <c r="AD1973" s="965">
        <v>0</v>
      </c>
      <c r="AE1973" s="965">
        <v>0</v>
      </c>
      <c r="AF1973" s="965">
        <v>0</v>
      </c>
      <c r="AG1973" s="965">
        <v>0</v>
      </c>
      <c r="AH1973" s="965">
        <v>0</v>
      </c>
      <c r="AI1973" s="965">
        <v>0</v>
      </c>
      <c r="AJ1973" s="965">
        <v>0</v>
      </c>
      <c r="AK1973" s="965">
        <v>0</v>
      </c>
      <c r="AL1973" s="965">
        <v>0</v>
      </c>
      <c r="AM1973" s="965">
        <v>0</v>
      </c>
      <c r="AN1973" s="965">
        <v>0</v>
      </c>
      <c r="AO1973" s="965">
        <v>0</v>
      </c>
      <c r="AP1973" s="965">
        <v>0</v>
      </c>
      <c r="AQ1973" s="964">
        <v>0</v>
      </c>
      <c r="AR1973" s="964">
        <v>0</v>
      </c>
      <c r="AS1973" s="964">
        <v>0</v>
      </c>
      <c r="AT1973" s="964">
        <v>0</v>
      </c>
      <c r="AU1973" s="964">
        <v>0</v>
      </c>
      <c r="AV1973" s="964">
        <v>0</v>
      </c>
      <c r="AW1973" s="964">
        <v>0</v>
      </c>
      <c r="AX1973" s="964">
        <v>0</v>
      </c>
      <c r="AY1973" s="964">
        <v>0</v>
      </c>
      <c r="AZ1973" s="964">
        <v>0</v>
      </c>
      <c r="BA1973" s="964">
        <v>0</v>
      </c>
      <c r="BB1973" s="964">
        <v>0</v>
      </c>
      <c r="BC1973" s="922"/>
      <c r="BD1973" s="922"/>
      <c r="BE1973" s="922"/>
      <c r="BF1973" s="922"/>
      <c r="BG1973" s="964">
        <v>0</v>
      </c>
      <c r="BH1973" s="964">
        <v>0</v>
      </c>
      <c r="BI1973" s="922"/>
      <c r="BJ1973" s="1292">
        <v>0</v>
      </c>
      <c r="BK1973" s="916">
        <v>0</v>
      </c>
      <c r="BL1973" s="1292">
        <v>0</v>
      </c>
    </row>
    <row r="1974" spans="1:64" hidden="1">
      <c r="A1974" s="1022" t="s">
        <v>160</v>
      </c>
      <c r="B1974" s="875" t="s">
        <v>269</v>
      </c>
      <c r="C1974" s="871" t="s">
        <v>100</v>
      </c>
      <c r="D1974" s="914">
        <v>0</v>
      </c>
      <c r="E1974" s="922"/>
      <c r="F1974" s="922"/>
      <c r="G1974" s="964">
        <v>0</v>
      </c>
      <c r="H1974" s="964">
        <v>0</v>
      </c>
      <c r="I1974" s="922"/>
      <c r="J1974" s="964">
        <v>0</v>
      </c>
      <c r="K1974" s="964">
        <v>0</v>
      </c>
      <c r="L1974" s="964">
        <v>0</v>
      </c>
      <c r="M1974" s="964">
        <v>0</v>
      </c>
      <c r="N1974" s="965"/>
      <c r="O1974" s="964">
        <v>0</v>
      </c>
      <c r="P1974" s="964">
        <v>0</v>
      </c>
      <c r="Q1974" s="964">
        <v>0</v>
      </c>
      <c r="R1974" s="922"/>
      <c r="S1974" s="964">
        <v>0</v>
      </c>
      <c r="T1974" s="964">
        <v>0</v>
      </c>
      <c r="U1974" s="964">
        <v>0</v>
      </c>
      <c r="V1974" s="964">
        <v>0</v>
      </c>
      <c r="W1974" s="964">
        <v>0</v>
      </c>
      <c r="X1974" s="955">
        <v>0</v>
      </c>
      <c r="Y1974" s="964">
        <v>0</v>
      </c>
      <c r="Z1974" s="964">
        <v>0</v>
      </c>
      <c r="AA1974" s="922"/>
      <c r="AB1974" s="965">
        <v>0</v>
      </c>
      <c r="AC1974" s="965">
        <v>0</v>
      </c>
      <c r="AD1974" s="965">
        <v>0</v>
      </c>
      <c r="AE1974" s="965">
        <v>0</v>
      </c>
      <c r="AF1974" s="965">
        <v>0</v>
      </c>
      <c r="AG1974" s="965">
        <v>0</v>
      </c>
      <c r="AH1974" s="965">
        <v>0</v>
      </c>
      <c r="AI1974" s="965">
        <v>0</v>
      </c>
      <c r="AJ1974" s="965">
        <v>0</v>
      </c>
      <c r="AK1974" s="965">
        <v>0</v>
      </c>
      <c r="AL1974" s="965">
        <v>0</v>
      </c>
      <c r="AM1974" s="965">
        <v>0</v>
      </c>
      <c r="AN1974" s="965">
        <v>0</v>
      </c>
      <c r="AO1974" s="965">
        <v>0</v>
      </c>
      <c r="AP1974" s="965">
        <v>0</v>
      </c>
      <c r="AQ1974" s="964">
        <v>0</v>
      </c>
      <c r="AR1974" s="964">
        <v>0</v>
      </c>
      <c r="AS1974" s="964">
        <v>0</v>
      </c>
      <c r="AT1974" s="964">
        <v>0</v>
      </c>
      <c r="AU1974" s="964">
        <v>0</v>
      </c>
      <c r="AV1974" s="964">
        <v>0</v>
      </c>
      <c r="AW1974" s="964">
        <v>0</v>
      </c>
      <c r="AX1974" s="964">
        <v>0</v>
      </c>
      <c r="AY1974" s="964">
        <v>0</v>
      </c>
      <c r="AZ1974" s="964">
        <v>0</v>
      </c>
      <c r="BA1974" s="964">
        <v>0</v>
      </c>
      <c r="BB1974" s="964">
        <v>0</v>
      </c>
      <c r="BC1974" s="922"/>
      <c r="BD1974" s="922"/>
      <c r="BE1974" s="922"/>
      <c r="BF1974" s="922"/>
      <c r="BG1974" s="964">
        <v>0</v>
      </c>
      <c r="BH1974" s="964">
        <v>0</v>
      </c>
      <c r="BI1974" s="922"/>
      <c r="BJ1974" s="922">
        <v>0</v>
      </c>
      <c r="BK1974" s="916">
        <v>0</v>
      </c>
      <c r="BL1974" s="1292">
        <v>0</v>
      </c>
    </row>
    <row r="1975" spans="1:64" hidden="1">
      <c r="A1975" s="1022" t="s">
        <v>161</v>
      </c>
      <c r="B1975" s="875" t="s">
        <v>179</v>
      </c>
      <c r="C1975" s="871" t="s">
        <v>101</v>
      </c>
      <c r="D1975" s="914">
        <v>0</v>
      </c>
      <c r="E1975" s="922"/>
      <c r="F1975" s="922"/>
      <c r="G1975" s="964">
        <v>0</v>
      </c>
      <c r="H1975" s="964">
        <v>0</v>
      </c>
      <c r="I1975" s="922"/>
      <c r="J1975" s="964">
        <v>0</v>
      </c>
      <c r="K1975" s="964">
        <v>0</v>
      </c>
      <c r="L1975" s="964">
        <v>0</v>
      </c>
      <c r="M1975" s="964">
        <v>0</v>
      </c>
      <c r="N1975" s="965"/>
      <c r="O1975" s="964">
        <v>0</v>
      </c>
      <c r="P1975" s="964">
        <v>0</v>
      </c>
      <c r="Q1975" s="964">
        <v>0</v>
      </c>
      <c r="R1975" s="922"/>
      <c r="S1975" s="964">
        <v>0</v>
      </c>
      <c r="T1975" s="964">
        <v>0</v>
      </c>
      <c r="U1975" s="964">
        <v>0</v>
      </c>
      <c r="V1975" s="964">
        <v>0</v>
      </c>
      <c r="W1975" s="964">
        <v>0</v>
      </c>
      <c r="X1975" s="964">
        <v>0</v>
      </c>
      <c r="Y1975" s="955">
        <v>0</v>
      </c>
      <c r="Z1975" s="964">
        <v>0</v>
      </c>
      <c r="AA1975" s="922"/>
      <c r="AB1975" s="965">
        <v>0</v>
      </c>
      <c r="AC1975" s="965">
        <v>0</v>
      </c>
      <c r="AD1975" s="965">
        <v>0</v>
      </c>
      <c r="AE1975" s="965">
        <v>0</v>
      </c>
      <c r="AF1975" s="965">
        <v>0</v>
      </c>
      <c r="AG1975" s="965">
        <v>0</v>
      </c>
      <c r="AH1975" s="965">
        <v>0</v>
      </c>
      <c r="AI1975" s="965">
        <v>0</v>
      </c>
      <c r="AJ1975" s="965">
        <v>0</v>
      </c>
      <c r="AK1975" s="965">
        <v>0</v>
      </c>
      <c r="AL1975" s="965">
        <v>0</v>
      </c>
      <c r="AM1975" s="965">
        <v>0</v>
      </c>
      <c r="AN1975" s="965">
        <v>0</v>
      </c>
      <c r="AO1975" s="965">
        <v>0</v>
      </c>
      <c r="AP1975" s="965">
        <v>0</v>
      </c>
      <c r="AQ1975" s="964">
        <v>0</v>
      </c>
      <c r="AR1975" s="964">
        <v>0</v>
      </c>
      <c r="AS1975" s="964">
        <v>0</v>
      </c>
      <c r="AT1975" s="964">
        <v>0</v>
      </c>
      <c r="AU1975" s="964">
        <v>0</v>
      </c>
      <c r="AV1975" s="964">
        <v>0</v>
      </c>
      <c r="AW1975" s="964">
        <v>0</v>
      </c>
      <c r="AX1975" s="964">
        <v>0</v>
      </c>
      <c r="AY1975" s="964">
        <v>0</v>
      </c>
      <c r="AZ1975" s="964">
        <v>0</v>
      </c>
      <c r="BA1975" s="964">
        <v>0</v>
      </c>
      <c r="BB1975" s="964">
        <v>0</v>
      </c>
      <c r="BC1975" s="922"/>
      <c r="BD1975" s="922"/>
      <c r="BE1975" s="922"/>
      <c r="BF1975" s="922"/>
      <c r="BG1975" s="964">
        <v>0</v>
      </c>
      <c r="BH1975" s="964">
        <v>0</v>
      </c>
      <c r="BI1975" s="922"/>
      <c r="BJ1975" s="1292">
        <v>0</v>
      </c>
      <c r="BK1975" s="916">
        <v>0</v>
      </c>
      <c r="BL1975" s="1292">
        <v>0</v>
      </c>
    </row>
    <row r="1976" spans="1:64" s="923" customFormat="1" hidden="1">
      <c r="A1976" s="1022" t="s">
        <v>225</v>
      </c>
      <c r="B1976" s="875" t="s">
        <v>199</v>
      </c>
      <c r="C1976" s="871" t="s">
        <v>102</v>
      </c>
      <c r="D1976" s="914">
        <v>0</v>
      </c>
      <c r="E1976" s="922"/>
      <c r="F1976" s="922"/>
      <c r="G1976" s="964">
        <v>0</v>
      </c>
      <c r="H1976" s="964">
        <v>0</v>
      </c>
      <c r="I1976" s="922"/>
      <c r="J1976" s="964">
        <v>0</v>
      </c>
      <c r="K1976" s="964">
        <v>0</v>
      </c>
      <c r="L1976" s="964">
        <v>0</v>
      </c>
      <c r="M1976" s="964">
        <v>0</v>
      </c>
      <c r="N1976" s="965"/>
      <c r="O1976" s="964">
        <v>0</v>
      </c>
      <c r="P1976" s="964">
        <v>0</v>
      </c>
      <c r="Q1976" s="964">
        <v>0</v>
      </c>
      <c r="R1976" s="922"/>
      <c r="S1976" s="964">
        <v>0</v>
      </c>
      <c r="T1976" s="964">
        <v>0</v>
      </c>
      <c r="U1976" s="964">
        <v>0</v>
      </c>
      <c r="V1976" s="964">
        <v>0</v>
      </c>
      <c r="W1976" s="964">
        <v>0</v>
      </c>
      <c r="X1976" s="964">
        <v>0</v>
      </c>
      <c r="Y1976" s="964">
        <v>0</v>
      </c>
      <c r="Z1976" s="955">
        <v>0</v>
      </c>
      <c r="AA1976" s="922"/>
      <c r="AB1976" s="965">
        <v>0</v>
      </c>
      <c r="AC1976" s="965">
        <v>0</v>
      </c>
      <c r="AD1976" s="965">
        <v>0</v>
      </c>
      <c r="AE1976" s="965">
        <v>0</v>
      </c>
      <c r="AF1976" s="965">
        <v>0</v>
      </c>
      <c r="AG1976" s="965">
        <v>0</v>
      </c>
      <c r="AH1976" s="965">
        <v>0</v>
      </c>
      <c r="AI1976" s="965">
        <v>0</v>
      </c>
      <c r="AJ1976" s="965">
        <v>0</v>
      </c>
      <c r="AK1976" s="965">
        <v>0</v>
      </c>
      <c r="AL1976" s="965">
        <v>0</v>
      </c>
      <c r="AM1976" s="965">
        <v>0</v>
      </c>
      <c r="AN1976" s="965">
        <v>0</v>
      </c>
      <c r="AO1976" s="965">
        <v>0</v>
      </c>
      <c r="AP1976" s="965">
        <v>0</v>
      </c>
      <c r="AQ1976" s="964">
        <v>0</v>
      </c>
      <c r="AR1976" s="964">
        <v>0</v>
      </c>
      <c r="AS1976" s="964">
        <v>0</v>
      </c>
      <c r="AT1976" s="964">
        <v>0</v>
      </c>
      <c r="AU1976" s="964">
        <v>0</v>
      </c>
      <c r="AV1976" s="964">
        <v>0</v>
      </c>
      <c r="AW1976" s="964">
        <v>0</v>
      </c>
      <c r="AX1976" s="964">
        <v>0</v>
      </c>
      <c r="AY1976" s="964">
        <v>0</v>
      </c>
      <c r="AZ1976" s="964">
        <v>0</v>
      </c>
      <c r="BA1976" s="964">
        <v>0</v>
      </c>
      <c r="BB1976" s="964">
        <v>0</v>
      </c>
      <c r="BC1976" s="922"/>
      <c r="BD1976" s="922"/>
      <c r="BE1976" s="922"/>
      <c r="BF1976" s="922"/>
      <c r="BG1976" s="964">
        <v>0</v>
      </c>
      <c r="BH1976" s="964">
        <v>0</v>
      </c>
      <c r="BI1976" s="922"/>
      <c r="BJ1976" s="1292">
        <v>0</v>
      </c>
      <c r="BK1976" s="916">
        <v>0</v>
      </c>
      <c r="BL1976" s="978">
        <v>0</v>
      </c>
    </row>
    <row r="1977" spans="1:64" ht="30.6" hidden="1">
      <c r="A1977" s="1022" t="s">
        <v>70</v>
      </c>
      <c r="B1977" s="875" t="s">
        <v>358</v>
      </c>
      <c r="C1977" s="871" t="s">
        <v>69</v>
      </c>
      <c r="D1977" s="916">
        <v>0</v>
      </c>
      <c r="E1977" s="922"/>
      <c r="F1977" s="922"/>
      <c r="G1977" s="922"/>
      <c r="H1977" s="922"/>
      <c r="I1977" s="922"/>
      <c r="J1977" s="922"/>
      <c r="K1977" s="922"/>
      <c r="L1977" s="922"/>
      <c r="M1977" s="922"/>
      <c r="N1977" s="961"/>
      <c r="O1977" s="922"/>
      <c r="P1977" s="922"/>
      <c r="Q1977" s="922"/>
      <c r="R1977" s="922"/>
      <c r="S1977" s="964"/>
      <c r="T1977" s="964"/>
      <c r="U1977" s="964"/>
      <c r="V1977" s="964"/>
      <c r="W1977" s="964"/>
      <c r="X1977" s="964"/>
      <c r="Y1977" s="964"/>
      <c r="Z1977" s="922"/>
      <c r="AA1977" s="955">
        <v>0</v>
      </c>
      <c r="AB1977" s="961"/>
      <c r="AC1977" s="961"/>
      <c r="AD1977" s="961"/>
      <c r="AE1977" s="961"/>
      <c r="AF1977" s="961"/>
      <c r="AG1977" s="961"/>
      <c r="AH1977" s="961"/>
      <c r="AI1977" s="961"/>
      <c r="AJ1977" s="961"/>
      <c r="AK1977" s="961"/>
      <c r="AL1977" s="961"/>
      <c r="AM1977" s="961"/>
      <c r="AN1977" s="961"/>
      <c r="AO1977" s="961"/>
      <c r="AP1977" s="961"/>
      <c r="AQ1977" s="922"/>
      <c r="AR1977" s="922"/>
      <c r="AS1977" s="922"/>
      <c r="AT1977" s="922"/>
      <c r="AU1977" s="922"/>
      <c r="AV1977" s="922"/>
      <c r="AW1977" s="922"/>
      <c r="AX1977" s="922"/>
      <c r="AY1977" s="922"/>
      <c r="AZ1977" s="922"/>
      <c r="BA1977" s="922"/>
      <c r="BB1977" s="922"/>
      <c r="BC1977" s="922"/>
      <c r="BD1977" s="922"/>
      <c r="BE1977" s="922"/>
      <c r="BF1977" s="922"/>
      <c r="BG1977" s="922"/>
      <c r="BH1977" s="922"/>
      <c r="BI1977" s="922"/>
      <c r="BJ1977" s="1292">
        <v>0</v>
      </c>
      <c r="BK1977" s="916">
        <v>0</v>
      </c>
      <c r="BL1977" s="1292">
        <v>0</v>
      </c>
    </row>
    <row r="1978" spans="1:64" hidden="1">
      <c r="A1978" s="1024" t="s">
        <v>212</v>
      </c>
      <c r="B1978" s="875" t="s">
        <v>92</v>
      </c>
      <c r="C1978" s="877" t="s">
        <v>103</v>
      </c>
      <c r="D1978" s="914">
        <v>0</v>
      </c>
      <c r="E1978" s="922"/>
      <c r="F1978" s="922"/>
      <c r="G1978" s="964">
        <v>0</v>
      </c>
      <c r="H1978" s="964">
        <v>0</v>
      </c>
      <c r="I1978" s="922"/>
      <c r="J1978" s="964">
        <v>0</v>
      </c>
      <c r="K1978" s="964">
        <v>0</v>
      </c>
      <c r="L1978" s="964">
        <v>0</v>
      </c>
      <c r="M1978" s="964">
        <v>0</v>
      </c>
      <c r="N1978" s="965"/>
      <c r="O1978" s="964">
        <v>0</v>
      </c>
      <c r="P1978" s="964">
        <v>0</v>
      </c>
      <c r="Q1978" s="964">
        <v>0</v>
      </c>
      <c r="R1978" s="922"/>
      <c r="S1978" s="964">
        <v>0</v>
      </c>
      <c r="T1978" s="964">
        <v>0</v>
      </c>
      <c r="U1978" s="964">
        <v>0</v>
      </c>
      <c r="V1978" s="964">
        <v>0</v>
      </c>
      <c r="W1978" s="964">
        <v>0</v>
      </c>
      <c r="X1978" s="964">
        <v>0</v>
      </c>
      <c r="Y1978" s="964">
        <v>0</v>
      </c>
      <c r="Z1978" s="964">
        <v>0</v>
      </c>
      <c r="AA1978" s="922"/>
      <c r="AB1978" s="935">
        <v>0</v>
      </c>
      <c r="AC1978" s="965">
        <v>0</v>
      </c>
      <c r="AD1978" s="965">
        <v>0</v>
      </c>
      <c r="AE1978" s="965">
        <v>0</v>
      </c>
      <c r="AF1978" s="965">
        <v>0</v>
      </c>
      <c r="AG1978" s="965">
        <v>0</v>
      </c>
      <c r="AH1978" s="965">
        <v>0</v>
      </c>
      <c r="AI1978" s="965">
        <v>0</v>
      </c>
      <c r="AJ1978" s="965">
        <v>0</v>
      </c>
      <c r="AK1978" s="965">
        <v>0</v>
      </c>
      <c r="AL1978" s="965">
        <v>0</v>
      </c>
      <c r="AM1978" s="965">
        <v>0</v>
      </c>
      <c r="AN1978" s="965">
        <v>0</v>
      </c>
      <c r="AO1978" s="965">
        <v>0</v>
      </c>
      <c r="AP1978" s="965">
        <v>0</v>
      </c>
      <c r="AQ1978" s="964">
        <v>0</v>
      </c>
      <c r="AR1978" s="964">
        <v>0</v>
      </c>
      <c r="AS1978" s="964">
        <v>0</v>
      </c>
      <c r="AT1978" s="964">
        <v>0</v>
      </c>
      <c r="AU1978" s="964">
        <v>0</v>
      </c>
      <c r="AV1978" s="964">
        <v>0</v>
      </c>
      <c r="AW1978" s="964">
        <v>0</v>
      </c>
      <c r="AX1978" s="964">
        <v>0</v>
      </c>
      <c r="AY1978" s="964">
        <v>0</v>
      </c>
      <c r="AZ1978" s="964">
        <v>0</v>
      </c>
      <c r="BA1978" s="964">
        <v>0</v>
      </c>
      <c r="BB1978" s="964">
        <v>0</v>
      </c>
      <c r="BC1978" s="922"/>
      <c r="BD1978" s="922"/>
      <c r="BE1978" s="922"/>
      <c r="BF1978" s="922"/>
      <c r="BG1978" s="964">
        <v>0</v>
      </c>
      <c r="BH1978" s="964">
        <v>0</v>
      </c>
      <c r="BI1978" s="922"/>
      <c r="BJ1978" s="1292">
        <v>0</v>
      </c>
      <c r="BK1978" s="916">
        <v>0</v>
      </c>
      <c r="BL1978" s="979">
        <v>0</v>
      </c>
    </row>
    <row r="1979" spans="1:64" hidden="1">
      <c r="A1979" s="1024" t="s">
        <v>213</v>
      </c>
      <c r="B1979" s="876" t="s">
        <v>93</v>
      </c>
      <c r="C1979" s="877" t="s">
        <v>104</v>
      </c>
      <c r="D1979" s="914">
        <v>0</v>
      </c>
      <c r="E1979" s="922"/>
      <c r="F1979" s="922"/>
      <c r="G1979" s="964">
        <v>0</v>
      </c>
      <c r="H1979" s="964">
        <v>0</v>
      </c>
      <c r="I1979" s="922"/>
      <c r="J1979" s="964">
        <v>0</v>
      </c>
      <c r="K1979" s="964">
        <v>0</v>
      </c>
      <c r="L1979" s="964">
        <v>0</v>
      </c>
      <c r="M1979" s="964">
        <v>0</v>
      </c>
      <c r="N1979" s="965"/>
      <c r="O1979" s="964">
        <v>0</v>
      </c>
      <c r="P1979" s="964">
        <v>0</v>
      </c>
      <c r="Q1979" s="964">
        <v>0</v>
      </c>
      <c r="R1979" s="922"/>
      <c r="S1979" s="964">
        <v>0</v>
      </c>
      <c r="T1979" s="964">
        <v>0</v>
      </c>
      <c r="U1979" s="964">
        <v>0</v>
      </c>
      <c r="V1979" s="964">
        <v>0</v>
      </c>
      <c r="W1979" s="964">
        <v>0</v>
      </c>
      <c r="X1979" s="964">
        <v>0</v>
      </c>
      <c r="Y1979" s="964">
        <v>0</v>
      </c>
      <c r="Z1979" s="964">
        <v>0</v>
      </c>
      <c r="AA1979" s="922"/>
      <c r="AB1979" s="965">
        <v>0</v>
      </c>
      <c r="AC1979" s="935">
        <v>0</v>
      </c>
      <c r="AD1979" s="965">
        <v>0</v>
      </c>
      <c r="AE1979" s="965">
        <v>0</v>
      </c>
      <c r="AF1979" s="965">
        <v>0</v>
      </c>
      <c r="AG1979" s="965">
        <v>0</v>
      </c>
      <c r="AH1979" s="965">
        <v>0</v>
      </c>
      <c r="AI1979" s="965">
        <v>0</v>
      </c>
      <c r="AJ1979" s="965">
        <v>0</v>
      </c>
      <c r="AK1979" s="965">
        <v>0</v>
      </c>
      <c r="AL1979" s="965">
        <v>0</v>
      </c>
      <c r="AM1979" s="965">
        <v>0</v>
      </c>
      <c r="AN1979" s="965">
        <v>0</v>
      </c>
      <c r="AO1979" s="965">
        <v>0</v>
      </c>
      <c r="AP1979" s="965">
        <v>0</v>
      </c>
      <c r="AQ1979" s="964">
        <v>0</v>
      </c>
      <c r="AR1979" s="964">
        <v>0</v>
      </c>
      <c r="AS1979" s="964">
        <v>0</v>
      </c>
      <c r="AT1979" s="964">
        <v>0</v>
      </c>
      <c r="AU1979" s="964">
        <v>0</v>
      </c>
      <c r="AV1979" s="964">
        <v>0</v>
      </c>
      <c r="AW1979" s="964">
        <v>0</v>
      </c>
      <c r="AX1979" s="964">
        <v>0</v>
      </c>
      <c r="AY1979" s="964">
        <v>0</v>
      </c>
      <c r="AZ1979" s="964">
        <v>0</v>
      </c>
      <c r="BA1979" s="964">
        <v>0</v>
      </c>
      <c r="BB1979" s="964">
        <v>0</v>
      </c>
      <c r="BC1979" s="922"/>
      <c r="BD1979" s="922"/>
      <c r="BE1979" s="922"/>
      <c r="BF1979" s="922"/>
      <c r="BG1979" s="964">
        <v>0</v>
      </c>
      <c r="BH1979" s="964">
        <v>0</v>
      </c>
      <c r="BI1979" s="922"/>
      <c r="BJ1979" s="1292">
        <v>0</v>
      </c>
      <c r="BK1979" s="916">
        <v>0</v>
      </c>
      <c r="BL1979" s="979">
        <v>0</v>
      </c>
    </row>
    <row r="1980" spans="1:64" hidden="1">
      <c r="A1980" s="1024" t="s">
        <v>214</v>
      </c>
      <c r="B1980" s="876" t="s">
        <v>94</v>
      </c>
      <c r="C1980" s="877" t="s">
        <v>105</v>
      </c>
      <c r="D1980" s="914">
        <v>0</v>
      </c>
      <c r="E1980" s="922"/>
      <c r="F1980" s="922"/>
      <c r="G1980" s="964">
        <v>0</v>
      </c>
      <c r="H1980" s="964">
        <v>0</v>
      </c>
      <c r="I1980" s="922"/>
      <c r="J1980" s="964">
        <v>0</v>
      </c>
      <c r="K1980" s="964">
        <v>0</v>
      </c>
      <c r="L1980" s="964">
        <v>0</v>
      </c>
      <c r="M1980" s="964">
        <v>0</v>
      </c>
      <c r="N1980" s="965"/>
      <c r="O1980" s="964">
        <v>0</v>
      </c>
      <c r="P1980" s="964">
        <v>0</v>
      </c>
      <c r="Q1980" s="964">
        <v>0</v>
      </c>
      <c r="R1980" s="922"/>
      <c r="S1980" s="964">
        <v>0</v>
      </c>
      <c r="T1980" s="964">
        <v>0</v>
      </c>
      <c r="U1980" s="964">
        <v>0</v>
      </c>
      <c r="V1980" s="964">
        <v>0</v>
      </c>
      <c r="W1980" s="964">
        <v>0</v>
      </c>
      <c r="X1980" s="964">
        <v>0</v>
      </c>
      <c r="Y1980" s="964">
        <v>0</v>
      </c>
      <c r="Z1980" s="964">
        <v>0</v>
      </c>
      <c r="AA1980" s="922"/>
      <c r="AB1980" s="965">
        <v>0</v>
      </c>
      <c r="AC1980" s="965">
        <v>0</v>
      </c>
      <c r="AD1980" s="965">
        <v>0</v>
      </c>
      <c r="AE1980" s="965">
        <v>0</v>
      </c>
      <c r="AF1980" s="965">
        <v>0</v>
      </c>
      <c r="AG1980" s="965">
        <v>0</v>
      </c>
      <c r="AH1980" s="935">
        <v>0</v>
      </c>
      <c r="AI1980" s="965">
        <v>0</v>
      </c>
      <c r="AJ1980" s="965">
        <v>0</v>
      </c>
      <c r="AK1980" s="965">
        <v>0</v>
      </c>
      <c r="AL1980" s="965">
        <v>0</v>
      </c>
      <c r="AM1980" s="965">
        <v>0</v>
      </c>
      <c r="AN1980" s="965">
        <v>0</v>
      </c>
      <c r="AO1980" s="965">
        <v>0</v>
      </c>
      <c r="AP1980" s="965">
        <v>0</v>
      </c>
      <c r="AQ1980" s="964">
        <v>0</v>
      </c>
      <c r="AR1980" s="964">
        <v>0</v>
      </c>
      <c r="AS1980" s="964">
        <v>0</v>
      </c>
      <c r="AT1980" s="964">
        <v>0</v>
      </c>
      <c r="AU1980" s="964">
        <v>0</v>
      </c>
      <c r="AV1980" s="964">
        <v>0</v>
      </c>
      <c r="AW1980" s="964">
        <v>0</v>
      </c>
      <c r="AX1980" s="964">
        <v>0</v>
      </c>
      <c r="AY1980" s="964">
        <v>0</v>
      </c>
      <c r="AZ1980" s="964">
        <v>0</v>
      </c>
      <c r="BA1980" s="964">
        <v>0</v>
      </c>
      <c r="BB1980" s="964">
        <v>0</v>
      </c>
      <c r="BC1980" s="922"/>
      <c r="BD1980" s="922"/>
      <c r="BE1980" s="922"/>
      <c r="BF1980" s="922"/>
      <c r="BG1980" s="964">
        <v>0</v>
      </c>
      <c r="BH1980" s="964">
        <v>0</v>
      </c>
      <c r="BI1980" s="922"/>
      <c r="BJ1980" s="1292">
        <v>0</v>
      </c>
      <c r="BK1980" s="916">
        <v>0</v>
      </c>
      <c r="BL1980" s="979">
        <v>0</v>
      </c>
    </row>
    <row r="1981" spans="1:64" hidden="1">
      <c r="A1981" s="1024" t="s">
        <v>215</v>
      </c>
      <c r="B1981" s="876" t="s">
        <v>383</v>
      </c>
      <c r="C1981" s="877" t="s">
        <v>106</v>
      </c>
      <c r="D1981" s="914">
        <v>0</v>
      </c>
      <c r="E1981" s="922"/>
      <c r="F1981" s="922"/>
      <c r="G1981" s="964">
        <v>0</v>
      </c>
      <c r="H1981" s="964">
        <v>0</v>
      </c>
      <c r="I1981" s="922"/>
      <c r="J1981" s="964">
        <v>0</v>
      </c>
      <c r="K1981" s="964">
        <v>0</v>
      </c>
      <c r="L1981" s="964">
        <v>0</v>
      </c>
      <c r="M1981" s="964">
        <v>0</v>
      </c>
      <c r="N1981" s="965"/>
      <c r="O1981" s="964">
        <v>0</v>
      </c>
      <c r="P1981" s="964">
        <v>0</v>
      </c>
      <c r="Q1981" s="964">
        <v>0</v>
      </c>
      <c r="R1981" s="922"/>
      <c r="S1981" s="964">
        <v>0</v>
      </c>
      <c r="T1981" s="964">
        <v>0</v>
      </c>
      <c r="U1981" s="964">
        <v>0</v>
      </c>
      <c r="V1981" s="964">
        <v>0</v>
      </c>
      <c r="W1981" s="964">
        <v>0</v>
      </c>
      <c r="X1981" s="964">
        <v>0</v>
      </c>
      <c r="Y1981" s="964">
        <v>0</v>
      </c>
      <c r="Z1981" s="964">
        <v>0</v>
      </c>
      <c r="AA1981" s="922"/>
      <c r="AB1981" s="965">
        <v>0</v>
      </c>
      <c r="AC1981" s="965">
        <v>0</v>
      </c>
      <c r="AD1981" s="965">
        <v>0</v>
      </c>
      <c r="AE1981" s="965">
        <v>0</v>
      </c>
      <c r="AF1981" s="965">
        <v>0</v>
      </c>
      <c r="AG1981" s="965">
        <v>0</v>
      </c>
      <c r="AH1981" s="965">
        <v>0</v>
      </c>
      <c r="AI1981" s="935">
        <v>0</v>
      </c>
      <c r="AJ1981" s="965">
        <v>0</v>
      </c>
      <c r="AK1981" s="965">
        <v>0</v>
      </c>
      <c r="AL1981" s="965">
        <v>0</v>
      </c>
      <c r="AM1981" s="965">
        <v>0</v>
      </c>
      <c r="AN1981" s="965">
        <v>0</v>
      </c>
      <c r="AO1981" s="965">
        <v>0</v>
      </c>
      <c r="AP1981" s="965">
        <v>0</v>
      </c>
      <c r="AQ1981" s="964">
        <v>0</v>
      </c>
      <c r="AR1981" s="964">
        <v>0</v>
      </c>
      <c r="AS1981" s="964">
        <v>0</v>
      </c>
      <c r="AT1981" s="964">
        <v>0</v>
      </c>
      <c r="AU1981" s="964">
        <v>0</v>
      </c>
      <c r="AV1981" s="964">
        <v>0</v>
      </c>
      <c r="AW1981" s="964">
        <v>0</v>
      </c>
      <c r="AX1981" s="964">
        <v>0</v>
      </c>
      <c r="AY1981" s="964">
        <v>0</v>
      </c>
      <c r="AZ1981" s="964">
        <v>0</v>
      </c>
      <c r="BA1981" s="964">
        <v>0</v>
      </c>
      <c r="BB1981" s="964">
        <v>0</v>
      </c>
      <c r="BC1981" s="922"/>
      <c r="BD1981" s="922"/>
      <c r="BE1981" s="922"/>
      <c r="BF1981" s="922"/>
      <c r="BG1981" s="964">
        <v>0</v>
      </c>
      <c r="BH1981" s="964">
        <v>0</v>
      </c>
      <c r="BI1981" s="922"/>
      <c r="BJ1981" s="1292">
        <v>0</v>
      </c>
      <c r="BK1981" s="916">
        <v>0</v>
      </c>
      <c r="BL1981" s="979">
        <v>0</v>
      </c>
    </row>
    <row r="1982" spans="1:64" hidden="1">
      <c r="A1982" s="1024" t="s">
        <v>216</v>
      </c>
      <c r="B1982" s="876" t="s">
        <v>382</v>
      </c>
      <c r="C1982" s="877" t="s">
        <v>107</v>
      </c>
      <c r="D1982" s="914">
        <v>0</v>
      </c>
      <c r="E1982" s="922"/>
      <c r="F1982" s="922"/>
      <c r="G1982" s="964">
        <v>0</v>
      </c>
      <c r="H1982" s="964">
        <v>0</v>
      </c>
      <c r="I1982" s="922"/>
      <c r="J1982" s="964">
        <v>0</v>
      </c>
      <c r="K1982" s="964">
        <v>0</v>
      </c>
      <c r="L1982" s="964">
        <v>0</v>
      </c>
      <c r="M1982" s="964">
        <v>0</v>
      </c>
      <c r="N1982" s="965"/>
      <c r="O1982" s="964">
        <v>0</v>
      </c>
      <c r="P1982" s="964">
        <v>0</v>
      </c>
      <c r="Q1982" s="964">
        <v>0</v>
      </c>
      <c r="R1982" s="922"/>
      <c r="S1982" s="964">
        <v>0</v>
      </c>
      <c r="T1982" s="964">
        <v>0</v>
      </c>
      <c r="U1982" s="964">
        <v>0</v>
      </c>
      <c r="V1982" s="964">
        <v>0</v>
      </c>
      <c r="W1982" s="964">
        <v>0</v>
      </c>
      <c r="X1982" s="964">
        <v>0</v>
      </c>
      <c r="Y1982" s="964">
        <v>0</v>
      </c>
      <c r="Z1982" s="964">
        <v>0</v>
      </c>
      <c r="AA1982" s="922"/>
      <c r="AB1982" s="965">
        <v>0</v>
      </c>
      <c r="AC1982" s="965">
        <v>0</v>
      </c>
      <c r="AD1982" s="935">
        <v>0</v>
      </c>
      <c r="AE1982" s="965">
        <v>0</v>
      </c>
      <c r="AF1982" s="965">
        <v>0</v>
      </c>
      <c r="AG1982" s="965">
        <v>0</v>
      </c>
      <c r="AH1982" s="965">
        <v>0</v>
      </c>
      <c r="AI1982" s="965">
        <v>0</v>
      </c>
      <c r="AJ1982" s="965">
        <v>0</v>
      </c>
      <c r="AK1982" s="965">
        <v>0</v>
      </c>
      <c r="AL1982" s="965">
        <v>0</v>
      </c>
      <c r="AM1982" s="965">
        <v>0</v>
      </c>
      <c r="AN1982" s="965">
        <v>0</v>
      </c>
      <c r="AO1982" s="965">
        <v>0</v>
      </c>
      <c r="AP1982" s="965">
        <v>0</v>
      </c>
      <c r="AQ1982" s="964">
        <v>0</v>
      </c>
      <c r="AR1982" s="964">
        <v>0</v>
      </c>
      <c r="AS1982" s="964">
        <v>0</v>
      </c>
      <c r="AT1982" s="964">
        <v>0</v>
      </c>
      <c r="AU1982" s="964">
        <v>0</v>
      </c>
      <c r="AV1982" s="964">
        <v>0</v>
      </c>
      <c r="AW1982" s="964">
        <v>0</v>
      </c>
      <c r="AX1982" s="964">
        <v>0</v>
      </c>
      <c r="AY1982" s="964">
        <v>0</v>
      </c>
      <c r="AZ1982" s="964">
        <v>0</v>
      </c>
      <c r="BA1982" s="964">
        <v>0</v>
      </c>
      <c r="BB1982" s="964">
        <v>0</v>
      </c>
      <c r="BC1982" s="922"/>
      <c r="BD1982" s="922"/>
      <c r="BE1982" s="922"/>
      <c r="BF1982" s="922"/>
      <c r="BG1982" s="964">
        <v>0</v>
      </c>
      <c r="BH1982" s="964">
        <v>0</v>
      </c>
      <c r="BI1982" s="922"/>
      <c r="BJ1982" s="1292">
        <v>0</v>
      </c>
      <c r="BK1982" s="916">
        <v>0</v>
      </c>
      <c r="BL1982" s="979">
        <v>0</v>
      </c>
    </row>
    <row r="1983" spans="1:64" hidden="1">
      <c r="A1983" s="1024" t="s">
        <v>217</v>
      </c>
      <c r="B1983" s="876" t="s">
        <v>282</v>
      </c>
      <c r="C1983" s="877" t="s">
        <v>108</v>
      </c>
      <c r="D1983" s="914">
        <v>0</v>
      </c>
      <c r="E1983" s="922"/>
      <c r="F1983" s="922"/>
      <c r="G1983" s="964">
        <v>0</v>
      </c>
      <c r="H1983" s="964">
        <v>0</v>
      </c>
      <c r="I1983" s="922"/>
      <c r="J1983" s="964">
        <v>0</v>
      </c>
      <c r="K1983" s="964">
        <v>0</v>
      </c>
      <c r="L1983" s="964">
        <v>0</v>
      </c>
      <c r="M1983" s="964">
        <v>0</v>
      </c>
      <c r="N1983" s="965"/>
      <c r="O1983" s="964">
        <v>0</v>
      </c>
      <c r="P1983" s="964">
        <v>0</v>
      </c>
      <c r="Q1983" s="964">
        <v>0</v>
      </c>
      <c r="R1983" s="922"/>
      <c r="S1983" s="964">
        <v>0</v>
      </c>
      <c r="T1983" s="964">
        <v>0</v>
      </c>
      <c r="U1983" s="964">
        <v>0</v>
      </c>
      <c r="V1983" s="964">
        <v>0</v>
      </c>
      <c r="W1983" s="964">
        <v>0</v>
      </c>
      <c r="X1983" s="964">
        <v>0</v>
      </c>
      <c r="Y1983" s="964">
        <v>0</v>
      </c>
      <c r="Z1983" s="964">
        <v>0</v>
      </c>
      <c r="AA1983" s="922"/>
      <c r="AB1983" s="965">
        <v>0</v>
      </c>
      <c r="AC1983" s="965">
        <v>0</v>
      </c>
      <c r="AD1983" s="965">
        <v>0</v>
      </c>
      <c r="AE1983" s="935">
        <v>0</v>
      </c>
      <c r="AF1983" s="965">
        <v>0</v>
      </c>
      <c r="AG1983" s="965">
        <v>0</v>
      </c>
      <c r="AH1983" s="965">
        <v>0</v>
      </c>
      <c r="AI1983" s="965">
        <v>0</v>
      </c>
      <c r="AJ1983" s="965">
        <v>0</v>
      </c>
      <c r="AK1983" s="965">
        <v>0</v>
      </c>
      <c r="AL1983" s="965">
        <v>0</v>
      </c>
      <c r="AM1983" s="965">
        <v>0</v>
      </c>
      <c r="AN1983" s="965">
        <v>0</v>
      </c>
      <c r="AO1983" s="965">
        <v>0</v>
      </c>
      <c r="AP1983" s="965">
        <v>0</v>
      </c>
      <c r="AQ1983" s="964">
        <v>0</v>
      </c>
      <c r="AR1983" s="964">
        <v>0</v>
      </c>
      <c r="AS1983" s="964">
        <v>0</v>
      </c>
      <c r="AT1983" s="964">
        <v>0</v>
      </c>
      <c r="AU1983" s="964">
        <v>0</v>
      </c>
      <c r="AV1983" s="964">
        <v>0</v>
      </c>
      <c r="AW1983" s="964">
        <v>0</v>
      </c>
      <c r="AX1983" s="964">
        <v>0</v>
      </c>
      <c r="AY1983" s="964">
        <v>0</v>
      </c>
      <c r="AZ1983" s="964">
        <v>0</v>
      </c>
      <c r="BA1983" s="964">
        <v>0</v>
      </c>
      <c r="BB1983" s="964">
        <v>0</v>
      </c>
      <c r="BC1983" s="922"/>
      <c r="BD1983" s="922"/>
      <c r="BE1983" s="922"/>
      <c r="BF1983" s="922"/>
      <c r="BG1983" s="964">
        <v>0</v>
      </c>
      <c r="BH1983" s="964">
        <v>0</v>
      </c>
      <c r="BI1983" s="922"/>
      <c r="BJ1983" s="1292">
        <v>0</v>
      </c>
      <c r="BK1983" s="916">
        <v>0</v>
      </c>
      <c r="BL1983" s="979">
        <v>0</v>
      </c>
    </row>
    <row r="1984" spans="1:64" hidden="1">
      <c r="A1984" s="1024" t="s">
        <v>218</v>
      </c>
      <c r="B1984" s="876" t="s">
        <v>283</v>
      </c>
      <c r="C1984" s="877" t="s">
        <v>109</v>
      </c>
      <c r="D1984" s="914">
        <v>0</v>
      </c>
      <c r="E1984" s="922"/>
      <c r="F1984" s="922"/>
      <c r="G1984" s="964">
        <v>0</v>
      </c>
      <c r="H1984" s="964">
        <v>0</v>
      </c>
      <c r="I1984" s="922"/>
      <c r="J1984" s="964">
        <v>0</v>
      </c>
      <c r="K1984" s="964">
        <v>0</v>
      </c>
      <c r="L1984" s="964">
        <v>0</v>
      </c>
      <c r="M1984" s="964">
        <v>0</v>
      </c>
      <c r="N1984" s="965"/>
      <c r="O1984" s="964">
        <v>0</v>
      </c>
      <c r="P1984" s="964">
        <v>0</v>
      </c>
      <c r="Q1984" s="964">
        <v>0</v>
      </c>
      <c r="R1984" s="922"/>
      <c r="S1984" s="964">
        <v>0</v>
      </c>
      <c r="T1984" s="964">
        <v>0</v>
      </c>
      <c r="U1984" s="964">
        <v>0</v>
      </c>
      <c r="V1984" s="964">
        <v>0</v>
      </c>
      <c r="W1984" s="964">
        <v>0</v>
      </c>
      <c r="X1984" s="964">
        <v>0</v>
      </c>
      <c r="Y1984" s="964">
        <v>0</v>
      </c>
      <c r="Z1984" s="964">
        <v>0</v>
      </c>
      <c r="AA1984" s="922"/>
      <c r="AB1984" s="965">
        <v>0</v>
      </c>
      <c r="AC1984" s="965">
        <v>0</v>
      </c>
      <c r="AD1984" s="965">
        <v>0</v>
      </c>
      <c r="AE1984" s="965">
        <v>0</v>
      </c>
      <c r="AF1984" s="935">
        <v>0</v>
      </c>
      <c r="AG1984" s="965">
        <v>0</v>
      </c>
      <c r="AH1984" s="965">
        <v>0</v>
      </c>
      <c r="AI1984" s="965">
        <v>0</v>
      </c>
      <c r="AJ1984" s="965">
        <v>0</v>
      </c>
      <c r="AK1984" s="965">
        <v>0</v>
      </c>
      <c r="AL1984" s="965">
        <v>0</v>
      </c>
      <c r="AM1984" s="965">
        <v>0</v>
      </c>
      <c r="AN1984" s="965">
        <v>0</v>
      </c>
      <c r="AO1984" s="965">
        <v>0</v>
      </c>
      <c r="AP1984" s="965">
        <v>0</v>
      </c>
      <c r="AQ1984" s="964">
        <v>0</v>
      </c>
      <c r="AR1984" s="964">
        <v>0</v>
      </c>
      <c r="AS1984" s="964">
        <v>0</v>
      </c>
      <c r="AT1984" s="964">
        <v>0</v>
      </c>
      <c r="AU1984" s="964">
        <v>0</v>
      </c>
      <c r="AV1984" s="964">
        <v>0</v>
      </c>
      <c r="AW1984" s="964">
        <v>0</v>
      </c>
      <c r="AX1984" s="964">
        <v>0</v>
      </c>
      <c r="AY1984" s="964">
        <v>0</v>
      </c>
      <c r="AZ1984" s="964">
        <v>0</v>
      </c>
      <c r="BA1984" s="964">
        <v>0</v>
      </c>
      <c r="BB1984" s="964">
        <v>0</v>
      </c>
      <c r="BC1984" s="922"/>
      <c r="BD1984" s="922"/>
      <c r="BE1984" s="922"/>
      <c r="BF1984" s="922"/>
      <c r="BG1984" s="964">
        <v>0</v>
      </c>
      <c r="BH1984" s="964">
        <v>0</v>
      </c>
      <c r="BI1984" s="922"/>
      <c r="BJ1984" s="1292">
        <v>0</v>
      </c>
      <c r="BK1984" s="916">
        <v>0</v>
      </c>
      <c r="BL1984" s="979">
        <v>0</v>
      </c>
    </row>
    <row r="1985" spans="1:64" hidden="1">
      <c r="A1985" s="1024" t="s">
        <v>219</v>
      </c>
      <c r="B1985" s="876" t="s">
        <v>284</v>
      </c>
      <c r="C1985" s="877" t="s">
        <v>110</v>
      </c>
      <c r="D1985" s="914">
        <v>0</v>
      </c>
      <c r="E1985" s="922"/>
      <c r="F1985" s="922"/>
      <c r="G1985" s="964">
        <v>0</v>
      </c>
      <c r="H1985" s="964">
        <v>0</v>
      </c>
      <c r="I1985" s="922"/>
      <c r="J1985" s="964">
        <v>0</v>
      </c>
      <c r="K1985" s="964">
        <v>0</v>
      </c>
      <c r="L1985" s="964">
        <v>0</v>
      </c>
      <c r="M1985" s="964">
        <v>0</v>
      </c>
      <c r="N1985" s="965"/>
      <c r="O1985" s="964">
        <v>0</v>
      </c>
      <c r="P1985" s="964">
        <v>0</v>
      </c>
      <c r="Q1985" s="964">
        <v>0</v>
      </c>
      <c r="R1985" s="922"/>
      <c r="S1985" s="964">
        <v>0</v>
      </c>
      <c r="T1985" s="964">
        <v>0</v>
      </c>
      <c r="U1985" s="964">
        <v>0</v>
      </c>
      <c r="V1985" s="964">
        <v>0</v>
      </c>
      <c r="W1985" s="964">
        <v>0</v>
      </c>
      <c r="X1985" s="964">
        <v>0</v>
      </c>
      <c r="Y1985" s="964">
        <v>0</v>
      </c>
      <c r="Z1985" s="964">
        <v>0</v>
      </c>
      <c r="AA1985" s="922"/>
      <c r="AB1985" s="965">
        <v>0</v>
      </c>
      <c r="AC1985" s="965">
        <v>0</v>
      </c>
      <c r="AD1985" s="965">
        <v>0</v>
      </c>
      <c r="AE1985" s="965">
        <v>0</v>
      </c>
      <c r="AF1985" s="965">
        <v>0</v>
      </c>
      <c r="AG1985" s="935">
        <v>0</v>
      </c>
      <c r="AH1985" s="965">
        <v>0</v>
      </c>
      <c r="AI1985" s="965">
        <v>0</v>
      </c>
      <c r="AJ1985" s="965">
        <v>0</v>
      </c>
      <c r="AK1985" s="965">
        <v>0</v>
      </c>
      <c r="AL1985" s="965">
        <v>0</v>
      </c>
      <c r="AM1985" s="965">
        <v>0</v>
      </c>
      <c r="AN1985" s="965">
        <v>0</v>
      </c>
      <c r="AO1985" s="965">
        <v>0</v>
      </c>
      <c r="AP1985" s="965">
        <v>0</v>
      </c>
      <c r="AQ1985" s="964">
        <v>0</v>
      </c>
      <c r="AR1985" s="964">
        <v>0</v>
      </c>
      <c r="AS1985" s="964">
        <v>0</v>
      </c>
      <c r="AT1985" s="964">
        <v>0</v>
      </c>
      <c r="AU1985" s="964">
        <v>0</v>
      </c>
      <c r="AV1985" s="964">
        <v>0</v>
      </c>
      <c r="AW1985" s="964">
        <v>0</v>
      </c>
      <c r="AX1985" s="964">
        <v>0</v>
      </c>
      <c r="AY1985" s="964">
        <v>0</v>
      </c>
      <c r="AZ1985" s="964">
        <v>0</v>
      </c>
      <c r="BA1985" s="964">
        <v>0</v>
      </c>
      <c r="BB1985" s="964">
        <v>0</v>
      </c>
      <c r="BC1985" s="922"/>
      <c r="BD1985" s="922"/>
      <c r="BE1985" s="922"/>
      <c r="BF1985" s="922"/>
      <c r="BG1985" s="964">
        <v>0</v>
      </c>
      <c r="BH1985" s="964">
        <v>0</v>
      </c>
      <c r="BI1985" s="922"/>
      <c r="BJ1985" s="1292">
        <v>0</v>
      </c>
      <c r="BK1985" s="916">
        <v>0</v>
      </c>
      <c r="BL1985" s="979">
        <v>0</v>
      </c>
    </row>
    <row r="1986" spans="1:64" s="923" customFormat="1" hidden="1">
      <c r="A1986" s="1022" t="s">
        <v>71</v>
      </c>
      <c r="B1986" s="876" t="s">
        <v>193</v>
      </c>
      <c r="C1986" s="871" t="s">
        <v>164</v>
      </c>
      <c r="D1986" s="914">
        <v>0</v>
      </c>
      <c r="E1986" s="922"/>
      <c r="F1986" s="922"/>
      <c r="G1986" s="964">
        <v>0</v>
      </c>
      <c r="H1986" s="964">
        <v>0</v>
      </c>
      <c r="I1986" s="922"/>
      <c r="J1986" s="964">
        <v>0</v>
      </c>
      <c r="K1986" s="964">
        <v>0</v>
      </c>
      <c r="L1986" s="964">
        <v>0</v>
      </c>
      <c r="M1986" s="964">
        <v>0</v>
      </c>
      <c r="N1986" s="965"/>
      <c r="O1986" s="964">
        <v>0</v>
      </c>
      <c r="P1986" s="964">
        <v>0</v>
      </c>
      <c r="Q1986" s="964">
        <v>0</v>
      </c>
      <c r="R1986" s="922"/>
      <c r="S1986" s="964">
        <v>0</v>
      </c>
      <c r="T1986" s="964">
        <v>0</v>
      </c>
      <c r="U1986" s="964">
        <v>0</v>
      </c>
      <c r="V1986" s="964">
        <v>0</v>
      </c>
      <c r="W1986" s="964">
        <v>0</v>
      </c>
      <c r="X1986" s="964">
        <v>0</v>
      </c>
      <c r="Y1986" s="964">
        <v>0</v>
      </c>
      <c r="Z1986" s="964">
        <v>0</v>
      </c>
      <c r="AA1986" s="922"/>
      <c r="AB1986" s="965">
        <v>0</v>
      </c>
      <c r="AC1986" s="965">
        <v>0</v>
      </c>
      <c r="AD1986" s="965">
        <v>0</v>
      </c>
      <c r="AE1986" s="965">
        <v>0</v>
      </c>
      <c r="AF1986" s="965">
        <v>0</v>
      </c>
      <c r="AG1986" s="965">
        <v>0</v>
      </c>
      <c r="AH1986" s="965">
        <v>0</v>
      </c>
      <c r="AI1986" s="965">
        <v>0</v>
      </c>
      <c r="AJ1986" s="935">
        <v>0</v>
      </c>
      <c r="AK1986" s="965">
        <v>0</v>
      </c>
      <c r="AL1986" s="965">
        <v>0</v>
      </c>
      <c r="AM1986" s="965">
        <v>0</v>
      </c>
      <c r="AN1986" s="965">
        <v>0</v>
      </c>
      <c r="AO1986" s="965">
        <v>0</v>
      </c>
      <c r="AP1986" s="965">
        <v>0</v>
      </c>
      <c r="AQ1986" s="964">
        <v>0</v>
      </c>
      <c r="AR1986" s="964">
        <v>0</v>
      </c>
      <c r="AS1986" s="964">
        <v>0</v>
      </c>
      <c r="AT1986" s="964">
        <v>0</v>
      </c>
      <c r="AU1986" s="964">
        <v>0</v>
      </c>
      <c r="AV1986" s="964">
        <v>0</v>
      </c>
      <c r="AW1986" s="964">
        <v>0</v>
      </c>
      <c r="AX1986" s="964">
        <v>0</v>
      </c>
      <c r="AY1986" s="964">
        <v>0</v>
      </c>
      <c r="AZ1986" s="964">
        <v>0</v>
      </c>
      <c r="BA1986" s="964">
        <v>0</v>
      </c>
      <c r="BB1986" s="964">
        <v>0</v>
      </c>
      <c r="BC1986" s="922"/>
      <c r="BD1986" s="922"/>
      <c r="BE1986" s="922"/>
      <c r="BF1986" s="922"/>
      <c r="BG1986" s="964">
        <v>0</v>
      </c>
      <c r="BH1986" s="964">
        <v>0</v>
      </c>
      <c r="BI1986" s="922"/>
      <c r="BJ1986" s="1292">
        <v>0</v>
      </c>
      <c r="BK1986" s="921">
        <v>0</v>
      </c>
      <c r="BL1986" s="978">
        <v>0</v>
      </c>
    </row>
    <row r="1987" spans="1:64" s="923" customFormat="1" hidden="1">
      <c r="A1987" s="1022" t="s">
        <v>73</v>
      </c>
      <c r="B1987" s="876" t="s">
        <v>166</v>
      </c>
      <c r="C1987" s="871" t="s">
        <v>61</v>
      </c>
      <c r="D1987" s="914">
        <v>0</v>
      </c>
      <c r="E1987" s="922"/>
      <c r="F1987" s="922"/>
      <c r="G1987" s="964">
        <v>0</v>
      </c>
      <c r="H1987" s="964">
        <v>0</v>
      </c>
      <c r="I1987" s="922"/>
      <c r="J1987" s="964">
        <v>0</v>
      </c>
      <c r="K1987" s="964">
        <v>0</v>
      </c>
      <c r="L1987" s="964">
        <v>0</v>
      </c>
      <c r="M1987" s="964">
        <v>0</v>
      </c>
      <c r="N1987" s="965"/>
      <c r="O1987" s="964">
        <v>0</v>
      </c>
      <c r="P1987" s="964">
        <v>0</v>
      </c>
      <c r="Q1987" s="964">
        <v>0</v>
      </c>
      <c r="R1987" s="922"/>
      <c r="S1987" s="964">
        <v>0</v>
      </c>
      <c r="T1987" s="964">
        <v>0</v>
      </c>
      <c r="U1987" s="964">
        <v>0</v>
      </c>
      <c r="V1987" s="964">
        <v>0</v>
      </c>
      <c r="W1987" s="964">
        <v>0</v>
      </c>
      <c r="X1987" s="964">
        <v>0</v>
      </c>
      <c r="Y1987" s="964">
        <v>0</v>
      </c>
      <c r="Z1987" s="964">
        <v>0</v>
      </c>
      <c r="AA1987" s="922"/>
      <c r="AB1987" s="965">
        <v>0</v>
      </c>
      <c r="AC1987" s="965">
        <v>0</v>
      </c>
      <c r="AD1987" s="965">
        <v>0</v>
      </c>
      <c r="AE1987" s="965">
        <v>0</v>
      </c>
      <c r="AF1987" s="965">
        <v>0</v>
      </c>
      <c r="AG1987" s="965">
        <v>0</v>
      </c>
      <c r="AH1987" s="965">
        <v>0</v>
      </c>
      <c r="AI1987" s="965">
        <v>0</v>
      </c>
      <c r="AJ1987" s="965">
        <v>0</v>
      </c>
      <c r="AK1987" s="935">
        <v>0</v>
      </c>
      <c r="AL1987" s="965">
        <v>0</v>
      </c>
      <c r="AM1987" s="965">
        <v>0</v>
      </c>
      <c r="AN1987" s="965">
        <v>0</v>
      </c>
      <c r="AO1987" s="965">
        <v>0</v>
      </c>
      <c r="AP1987" s="965">
        <v>0</v>
      </c>
      <c r="AQ1987" s="964">
        <v>0</v>
      </c>
      <c r="AR1987" s="964">
        <v>0</v>
      </c>
      <c r="AS1987" s="964">
        <v>0</v>
      </c>
      <c r="AT1987" s="964">
        <v>0</v>
      </c>
      <c r="AU1987" s="964">
        <v>0</v>
      </c>
      <c r="AV1987" s="964">
        <v>0</v>
      </c>
      <c r="AW1987" s="964">
        <v>0</v>
      </c>
      <c r="AX1987" s="964">
        <v>0</v>
      </c>
      <c r="AY1987" s="964">
        <v>0</v>
      </c>
      <c r="AZ1987" s="964">
        <v>0</v>
      </c>
      <c r="BA1987" s="964">
        <v>0</v>
      </c>
      <c r="BB1987" s="964">
        <v>0</v>
      </c>
      <c r="BC1987" s="922"/>
      <c r="BD1987" s="922"/>
      <c r="BE1987" s="922"/>
      <c r="BF1987" s="922"/>
      <c r="BG1987" s="964">
        <v>0</v>
      </c>
      <c r="BH1987" s="964">
        <v>0</v>
      </c>
      <c r="BI1987" s="922"/>
      <c r="BJ1987" s="1292">
        <v>0</v>
      </c>
      <c r="BK1987" s="921">
        <v>0</v>
      </c>
      <c r="BL1987" s="978">
        <v>0</v>
      </c>
    </row>
    <row r="1988" spans="1:64" s="923" customFormat="1" hidden="1">
      <c r="A1988" s="1022" t="s">
        <v>223</v>
      </c>
      <c r="B1988" s="876" t="s">
        <v>198</v>
      </c>
      <c r="C1988" s="871" t="s">
        <v>154</v>
      </c>
      <c r="D1988" s="914">
        <v>0</v>
      </c>
      <c r="E1988" s="922"/>
      <c r="F1988" s="922"/>
      <c r="G1988" s="964">
        <v>0</v>
      </c>
      <c r="H1988" s="964">
        <v>0</v>
      </c>
      <c r="I1988" s="922"/>
      <c r="J1988" s="964">
        <v>0</v>
      </c>
      <c r="K1988" s="964">
        <v>0</v>
      </c>
      <c r="L1988" s="964">
        <v>0</v>
      </c>
      <c r="M1988" s="964">
        <v>0</v>
      </c>
      <c r="N1988" s="965"/>
      <c r="O1988" s="964">
        <v>0</v>
      </c>
      <c r="P1988" s="964">
        <v>0</v>
      </c>
      <c r="Q1988" s="964">
        <v>0</v>
      </c>
      <c r="R1988" s="922"/>
      <c r="S1988" s="964">
        <v>0</v>
      </c>
      <c r="T1988" s="964">
        <v>0</v>
      </c>
      <c r="U1988" s="964">
        <v>0</v>
      </c>
      <c r="V1988" s="964">
        <v>0</v>
      </c>
      <c r="W1988" s="964">
        <v>0</v>
      </c>
      <c r="X1988" s="964">
        <v>0</v>
      </c>
      <c r="Y1988" s="964">
        <v>0</v>
      </c>
      <c r="Z1988" s="964">
        <v>0</v>
      </c>
      <c r="AA1988" s="922"/>
      <c r="AB1988" s="965">
        <v>0</v>
      </c>
      <c r="AC1988" s="965">
        <v>0</v>
      </c>
      <c r="AD1988" s="965">
        <v>0</v>
      </c>
      <c r="AE1988" s="965">
        <v>0</v>
      </c>
      <c r="AF1988" s="965">
        <v>0</v>
      </c>
      <c r="AG1988" s="965">
        <v>0</v>
      </c>
      <c r="AH1988" s="965">
        <v>0</v>
      </c>
      <c r="AI1988" s="965">
        <v>0</v>
      </c>
      <c r="AJ1988" s="965">
        <v>0</v>
      </c>
      <c r="AK1988" s="965">
        <v>0</v>
      </c>
      <c r="AL1988" s="935">
        <v>0</v>
      </c>
      <c r="AM1988" s="965">
        <v>0</v>
      </c>
      <c r="AN1988" s="965">
        <v>0</v>
      </c>
      <c r="AO1988" s="965">
        <v>0</v>
      </c>
      <c r="AP1988" s="965">
        <v>0</v>
      </c>
      <c r="AQ1988" s="964">
        <v>0</v>
      </c>
      <c r="AR1988" s="964">
        <v>0</v>
      </c>
      <c r="AS1988" s="964">
        <v>0</v>
      </c>
      <c r="AT1988" s="964">
        <v>0</v>
      </c>
      <c r="AU1988" s="964">
        <v>0</v>
      </c>
      <c r="AV1988" s="964">
        <v>0</v>
      </c>
      <c r="AW1988" s="964">
        <v>0</v>
      </c>
      <c r="AX1988" s="964">
        <v>0</v>
      </c>
      <c r="AY1988" s="964">
        <v>0</v>
      </c>
      <c r="AZ1988" s="964">
        <v>0</v>
      </c>
      <c r="BA1988" s="964">
        <v>0</v>
      </c>
      <c r="BB1988" s="964">
        <v>0</v>
      </c>
      <c r="BC1988" s="922"/>
      <c r="BD1988" s="922"/>
      <c r="BE1988" s="922"/>
      <c r="BF1988" s="922"/>
      <c r="BG1988" s="964">
        <v>0</v>
      </c>
      <c r="BH1988" s="964">
        <v>0</v>
      </c>
      <c r="BI1988" s="922"/>
      <c r="BJ1988" s="1292">
        <v>0</v>
      </c>
      <c r="BK1988" s="916">
        <v>0</v>
      </c>
      <c r="BL1988" s="978">
        <v>0</v>
      </c>
    </row>
    <row r="1989" spans="1:64" s="923" customFormat="1" hidden="1">
      <c r="A1989" s="1022" t="s">
        <v>224</v>
      </c>
      <c r="B1989" s="876" t="s">
        <v>286</v>
      </c>
      <c r="C1989" s="871" t="s">
        <v>115</v>
      </c>
      <c r="D1989" s="914">
        <v>0</v>
      </c>
      <c r="E1989" s="922"/>
      <c r="F1989" s="922"/>
      <c r="G1989" s="964">
        <v>0</v>
      </c>
      <c r="H1989" s="964">
        <v>0</v>
      </c>
      <c r="I1989" s="922"/>
      <c r="J1989" s="964">
        <v>0</v>
      </c>
      <c r="K1989" s="964">
        <v>0</v>
      </c>
      <c r="L1989" s="964">
        <v>0</v>
      </c>
      <c r="M1989" s="964">
        <v>0</v>
      </c>
      <c r="N1989" s="965"/>
      <c r="O1989" s="964">
        <v>0</v>
      </c>
      <c r="P1989" s="964">
        <v>0</v>
      </c>
      <c r="Q1989" s="964">
        <v>0</v>
      </c>
      <c r="R1989" s="922"/>
      <c r="S1989" s="964">
        <v>0</v>
      </c>
      <c r="T1989" s="964">
        <v>0</v>
      </c>
      <c r="U1989" s="964">
        <v>0</v>
      </c>
      <c r="V1989" s="964">
        <v>0</v>
      </c>
      <c r="W1989" s="964">
        <v>0</v>
      </c>
      <c r="X1989" s="964">
        <v>0</v>
      </c>
      <c r="Y1989" s="964">
        <v>0</v>
      </c>
      <c r="Z1989" s="964">
        <v>0</v>
      </c>
      <c r="AA1989" s="922"/>
      <c r="AB1989" s="965">
        <v>0</v>
      </c>
      <c r="AC1989" s="965">
        <v>0</v>
      </c>
      <c r="AD1989" s="965">
        <v>0</v>
      </c>
      <c r="AE1989" s="965">
        <v>0</v>
      </c>
      <c r="AF1989" s="965">
        <v>0</v>
      </c>
      <c r="AG1989" s="965">
        <v>0</v>
      </c>
      <c r="AH1989" s="965">
        <v>0</v>
      </c>
      <c r="AI1989" s="965">
        <v>0</v>
      </c>
      <c r="AJ1989" s="965">
        <v>0</v>
      </c>
      <c r="AK1989" s="965">
        <v>0</v>
      </c>
      <c r="AL1989" s="965">
        <v>0</v>
      </c>
      <c r="AM1989" s="935">
        <v>0</v>
      </c>
      <c r="AN1989" s="965">
        <v>0</v>
      </c>
      <c r="AO1989" s="965">
        <v>0</v>
      </c>
      <c r="AP1989" s="965">
        <v>0</v>
      </c>
      <c r="AQ1989" s="964">
        <v>0</v>
      </c>
      <c r="AR1989" s="964">
        <v>0</v>
      </c>
      <c r="AS1989" s="964">
        <v>0</v>
      </c>
      <c r="AT1989" s="964">
        <v>0</v>
      </c>
      <c r="AU1989" s="964">
        <v>0</v>
      </c>
      <c r="AV1989" s="964">
        <v>0</v>
      </c>
      <c r="AW1989" s="964">
        <v>0</v>
      </c>
      <c r="AX1989" s="964">
        <v>0</v>
      </c>
      <c r="AY1989" s="964">
        <v>0</v>
      </c>
      <c r="AZ1989" s="964">
        <v>0</v>
      </c>
      <c r="BA1989" s="964">
        <v>0</v>
      </c>
      <c r="BB1989" s="964">
        <v>0</v>
      </c>
      <c r="BC1989" s="922"/>
      <c r="BD1989" s="922"/>
      <c r="BE1989" s="922"/>
      <c r="BF1989" s="922"/>
      <c r="BG1989" s="964">
        <v>0</v>
      </c>
      <c r="BH1989" s="964">
        <v>0</v>
      </c>
      <c r="BI1989" s="922"/>
      <c r="BJ1989" s="1292">
        <v>0</v>
      </c>
      <c r="BK1989" s="916">
        <v>0</v>
      </c>
      <c r="BL1989" s="978">
        <v>0</v>
      </c>
    </row>
    <row r="1990" spans="1:64" hidden="1">
      <c r="A1990" s="1024" t="s">
        <v>220</v>
      </c>
      <c r="B1990" s="876" t="s">
        <v>12</v>
      </c>
      <c r="C1990" s="877" t="s">
        <v>112</v>
      </c>
      <c r="D1990" s="914">
        <v>0</v>
      </c>
      <c r="E1990" s="922"/>
      <c r="F1990" s="922"/>
      <c r="G1990" s="964">
        <v>0</v>
      </c>
      <c r="H1990" s="964">
        <v>0</v>
      </c>
      <c r="I1990" s="922"/>
      <c r="J1990" s="964">
        <v>0</v>
      </c>
      <c r="K1990" s="964">
        <v>0</v>
      </c>
      <c r="L1990" s="964">
        <v>0</v>
      </c>
      <c r="M1990" s="964">
        <v>0</v>
      </c>
      <c r="N1990" s="965"/>
      <c r="O1990" s="964">
        <v>0</v>
      </c>
      <c r="P1990" s="964">
        <v>0</v>
      </c>
      <c r="Q1990" s="964">
        <v>0</v>
      </c>
      <c r="R1990" s="922"/>
      <c r="S1990" s="964">
        <v>0</v>
      </c>
      <c r="T1990" s="964">
        <v>0</v>
      </c>
      <c r="U1990" s="964">
        <v>0</v>
      </c>
      <c r="V1990" s="964">
        <v>0</v>
      </c>
      <c r="W1990" s="964">
        <v>0</v>
      </c>
      <c r="X1990" s="964">
        <v>0</v>
      </c>
      <c r="Y1990" s="964">
        <v>0</v>
      </c>
      <c r="Z1990" s="964">
        <v>0</v>
      </c>
      <c r="AA1990" s="922"/>
      <c r="AB1990" s="965">
        <v>0</v>
      </c>
      <c r="AC1990" s="965">
        <v>0</v>
      </c>
      <c r="AD1990" s="965">
        <v>0</v>
      </c>
      <c r="AE1990" s="965">
        <v>0</v>
      </c>
      <c r="AF1990" s="965">
        <v>0</v>
      </c>
      <c r="AG1990" s="965">
        <v>0</v>
      </c>
      <c r="AH1990" s="965">
        <v>0</v>
      </c>
      <c r="AI1990" s="965">
        <v>0</v>
      </c>
      <c r="AJ1990" s="965">
        <v>0</v>
      </c>
      <c r="AK1990" s="965">
        <v>0</v>
      </c>
      <c r="AL1990" s="965">
        <v>0</v>
      </c>
      <c r="AM1990" s="965">
        <v>0</v>
      </c>
      <c r="AN1990" s="954">
        <v>0</v>
      </c>
      <c r="AO1990" s="965">
        <v>0</v>
      </c>
      <c r="AP1990" s="965">
        <v>0</v>
      </c>
      <c r="AQ1990" s="964">
        <v>0</v>
      </c>
      <c r="AR1990" s="964">
        <v>0</v>
      </c>
      <c r="AS1990" s="964">
        <v>0</v>
      </c>
      <c r="AT1990" s="964">
        <v>0</v>
      </c>
      <c r="AU1990" s="964">
        <v>0</v>
      </c>
      <c r="AV1990" s="964">
        <v>0</v>
      </c>
      <c r="AW1990" s="964">
        <v>0</v>
      </c>
      <c r="AX1990" s="964">
        <v>0</v>
      </c>
      <c r="AY1990" s="964">
        <v>0</v>
      </c>
      <c r="AZ1990" s="964">
        <v>0</v>
      </c>
      <c r="BA1990" s="964">
        <v>0</v>
      </c>
      <c r="BB1990" s="964">
        <v>0</v>
      </c>
      <c r="BC1990" s="922"/>
      <c r="BD1990" s="922"/>
      <c r="BE1990" s="922"/>
      <c r="BF1990" s="922"/>
      <c r="BG1990" s="964">
        <v>0</v>
      </c>
      <c r="BH1990" s="964">
        <v>0</v>
      </c>
      <c r="BI1990" s="922"/>
      <c r="BJ1990" s="1292">
        <v>0</v>
      </c>
      <c r="BK1990" s="916">
        <v>0</v>
      </c>
      <c r="BL1990" s="979">
        <v>0</v>
      </c>
    </row>
    <row r="1991" spans="1:64" hidden="1">
      <c r="A1991" s="1024" t="s">
        <v>221</v>
      </c>
      <c r="B1991" s="876" t="s">
        <v>13</v>
      </c>
      <c r="C1991" s="877" t="s">
        <v>113</v>
      </c>
      <c r="D1991" s="914">
        <v>0</v>
      </c>
      <c r="E1991" s="970"/>
      <c r="F1991" s="970"/>
      <c r="G1991" s="964">
        <v>0</v>
      </c>
      <c r="H1991" s="964">
        <v>0</v>
      </c>
      <c r="I1991" s="970"/>
      <c r="J1991" s="964">
        <v>0</v>
      </c>
      <c r="K1991" s="964">
        <v>0</v>
      </c>
      <c r="L1991" s="964">
        <v>0</v>
      </c>
      <c r="M1991" s="964">
        <v>0</v>
      </c>
      <c r="N1991" s="965"/>
      <c r="O1991" s="964">
        <v>0</v>
      </c>
      <c r="P1991" s="964">
        <v>0</v>
      </c>
      <c r="Q1991" s="964">
        <v>0</v>
      </c>
      <c r="R1991" s="970"/>
      <c r="S1991" s="964">
        <v>0</v>
      </c>
      <c r="T1991" s="964">
        <v>0</v>
      </c>
      <c r="U1991" s="964">
        <v>0</v>
      </c>
      <c r="V1991" s="964">
        <v>0</v>
      </c>
      <c r="W1991" s="964">
        <v>0</v>
      </c>
      <c r="X1991" s="964">
        <v>0</v>
      </c>
      <c r="Y1991" s="964">
        <v>0</v>
      </c>
      <c r="Z1991" s="964">
        <v>0</v>
      </c>
      <c r="AA1991" s="970"/>
      <c r="AB1991" s="965">
        <v>0</v>
      </c>
      <c r="AC1991" s="965">
        <v>0</v>
      </c>
      <c r="AD1991" s="965">
        <v>0</v>
      </c>
      <c r="AE1991" s="965">
        <v>0</v>
      </c>
      <c r="AF1991" s="965">
        <v>0</v>
      </c>
      <c r="AG1991" s="965">
        <v>0</v>
      </c>
      <c r="AH1991" s="965">
        <v>0</v>
      </c>
      <c r="AI1991" s="965">
        <v>0</v>
      </c>
      <c r="AJ1991" s="965">
        <v>0</v>
      </c>
      <c r="AK1991" s="965">
        <v>0</v>
      </c>
      <c r="AL1991" s="965">
        <v>0</v>
      </c>
      <c r="AM1991" s="965">
        <v>0</v>
      </c>
      <c r="AN1991" s="965">
        <v>0</v>
      </c>
      <c r="AO1991" s="954">
        <v>0</v>
      </c>
      <c r="AP1991" s="965">
        <v>0</v>
      </c>
      <c r="AQ1991" s="964">
        <v>0</v>
      </c>
      <c r="AR1991" s="964">
        <v>0</v>
      </c>
      <c r="AS1991" s="964">
        <v>0</v>
      </c>
      <c r="AT1991" s="964">
        <v>0</v>
      </c>
      <c r="AU1991" s="964">
        <v>0</v>
      </c>
      <c r="AV1991" s="964">
        <v>0</v>
      </c>
      <c r="AW1991" s="964">
        <v>0</v>
      </c>
      <c r="AX1991" s="964">
        <v>0</v>
      </c>
      <c r="AY1991" s="964">
        <v>0</v>
      </c>
      <c r="AZ1991" s="964">
        <v>0</v>
      </c>
      <c r="BA1991" s="964">
        <v>0</v>
      </c>
      <c r="BB1991" s="964">
        <v>0</v>
      </c>
      <c r="BC1991" s="970"/>
      <c r="BD1991" s="970"/>
      <c r="BE1991" s="970"/>
      <c r="BF1991" s="970"/>
      <c r="BG1991" s="964">
        <v>0</v>
      </c>
      <c r="BH1991" s="964">
        <v>0</v>
      </c>
      <c r="BI1991" s="970"/>
      <c r="BJ1991" s="1292">
        <v>0</v>
      </c>
      <c r="BK1991" s="916">
        <v>0</v>
      </c>
      <c r="BL1991" s="979">
        <v>0</v>
      </c>
    </row>
    <row r="1992" spans="1:64" s="923" customFormat="1" hidden="1">
      <c r="A1992" s="1034" t="s">
        <v>222</v>
      </c>
      <c r="B1992" s="876" t="s">
        <v>14</v>
      </c>
      <c r="C1992" s="1028" t="s">
        <v>114</v>
      </c>
      <c r="D1992" s="914">
        <v>0</v>
      </c>
      <c r="E1992" s="922"/>
      <c r="F1992" s="922"/>
      <c r="G1992" s="964">
        <v>0</v>
      </c>
      <c r="H1992" s="964">
        <v>0</v>
      </c>
      <c r="I1992" s="922"/>
      <c r="J1992" s="964">
        <v>0</v>
      </c>
      <c r="K1992" s="964">
        <v>0</v>
      </c>
      <c r="L1992" s="964">
        <v>0</v>
      </c>
      <c r="M1992" s="964">
        <v>0</v>
      </c>
      <c r="N1992" s="965"/>
      <c r="O1992" s="964">
        <v>0</v>
      </c>
      <c r="P1992" s="964">
        <v>0</v>
      </c>
      <c r="Q1992" s="964">
        <v>0</v>
      </c>
      <c r="R1992" s="922"/>
      <c r="S1992" s="964">
        <v>0</v>
      </c>
      <c r="T1992" s="964">
        <v>0</v>
      </c>
      <c r="U1992" s="964">
        <v>0</v>
      </c>
      <c r="V1992" s="964">
        <v>0</v>
      </c>
      <c r="W1992" s="964">
        <v>0</v>
      </c>
      <c r="X1992" s="964">
        <v>0</v>
      </c>
      <c r="Y1992" s="964">
        <v>0</v>
      </c>
      <c r="Z1992" s="964">
        <v>0</v>
      </c>
      <c r="AA1992" s="922"/>
      <c r="AB1992" s="965">
        <v>0</v>
      </c>
      <c r="AC1992" s="965">
        <v>0</v>
      </c>
      <c r="AD1992" s="965">
        <v>0</v>
      </c>
      <c r="AE1992" s="965">
        <v>0</v>
      </c>
      <c r="AF1992" s="965">
        <v>0</v>
      </c>
      <c r="AG1992" s="965">
        <v>0</v>
      </c>
      <c r="AH1992" s="965">
        <v>0</v>
      </c>
      <c r="AI1992" s="965">
        <v>0</v>
      </c>
      <c r="AJ1992" s="965">
        <v>0</v>
      </c>
      <c r="AK1992" s="965">
        <v>0</v>
      </c>
      <c r="AL1992" s="965">
        <v>0</v>
      </c>
      <c r="AM1992" s="965">
        <v>0</v>
      </c>
      <c r="AN1992" s="965">
        <v>0</v>
      </c>
      <c r="AO1992" s="965">
        <v>0</v>
      </c>
      <c r="AP1992" s="954">
        <v>0</v>
      </c>
      <c r="AQ1992" s="964">
        <v>0</v>
      </c>
      <c r="AR1992" s="964">
        <v>0</v>
      </c>
      <c r="AS1992" s="964">
        <v>0</v>
      </c>
      <c r="AT1992" s="964">
        <v>0</v>
      </c>
      <c r="AU1992" s="964">
        <v>0</v>
      </c>
      <c r="AV1992" s="964">
        <v>0</v>
      </c>
      <c r="AW1992" s="964">
        <v>0</v>
      </c>
      <c r="AX1992" s="964">
        <v>0</v>
      </c>
      <c r="AY1992" s="964">
        <v>0</v>
      </c>
      <c r="AZ1992" s="964">
        <v>0</v>
      </c>
      <c r="BA1992" s="964">
        <v>0</v>
      </c>
      <c r="BB1992" s="964">
        <v>0</v>
      </c>
      <c r="BC1992" s="922"/>
      <c r="BD1992" s="922"/>
      <c r="BE1992" s="922"/>
      <c r="BF1992" s="922"/>
      <c r="BG1992" s="964">
        <v>0</v>
      </c>
      <c r="BH1992" s="964">
        <v>0</v>
      </c>
      <c r="BI1992" s="922"/>
      <c r="BJ1992" s="1292">
        <v>0</v>
      </c>
      <c r="BK1992" s="921">
        <v>0</v>
      </c>
      <c r="BL1992" s="978">
        <v>0</v>
      </c>
    </row>
    <row r="1993" spans="1:64" s="923" customFormat="1" hidden="1">
      <c r="A1993" s="1022" t="s">
        <v>72</v>
      </c>
      <c r="B1993" s="875" t="s">
        <v>194</v>
      </c>
      <c r="C1993" s="871" t="s">
        <v>163</v>
      </c>
      <c r="D1993" s="914">
        <v>0</v>
      </c>
      <c r="E1993" s="922"/>
      <c r="F1993" s="922"/>
      <c r="G1993" s="964">
        <v>0</v>
      </c>
      <c r="H1993" s="964">
        <v>0</v>
      </c>
      <c r="I1993" s="922"/>
      <c r="J1993" s="964">
        <v>0</v>
      </c>
      <c r="K1993" s="964">
        <v>0</v>
      </c>
      <c r="L1993" s="964">
        <v>0</v>
      </c>
      <c r="M1993" s="964">
        <v>0</v>
      </c>
      <c r="N1993" s="965"/>
      <c r="O1993" s="964">
        <v>0</v>
      </c>
      <c r="P1993" s="964">
        <v>0</v>
      </c>
      <c r="Q1993" s="964">
        <v>0</v>
      </c>
      <c r="R1993" s="922"/>
      <c r="S1993" s="964">
        <v>0</v>
      </c>
      <c r="T1993" s="964">
        <v>0</v>
      </c>
      <c r="U1993" s="964">
        <v>0</v>
      </c>
      <c r="V1993" s="964">
        <v>0</v>
      </c>
      <c r="W1993" s="964">
        <v>0</v>
      </c>
      <c r="X1993" s="964">
        <v>0</v>
      </c>
      <c r="Y1993" s="964">
        <v>0</v>
      </c>
      <c r="Z1993" s="964">
        <v>0</v>
      </c>
      <c r="AA1993" s="922"/>
      <c r="AB1993" s="965">
        <v>0</v>
      </c>
      <c r="AC1993" s="965">
        <v>0</v>
      </c>
      <c r="AD1993" s="965">
        <v>0</v>
      </c>
      <c r="AE1993" s="965">
        <v>0</v>
      </c>
      <c r="AF1993" s="965">
        <v>0</v>
      </c>
      <c r="AG1993" s="965">
        <v>0</v>
      </c>
      <c r="AH1993" s="965">
        <v>0</v>
      </c>
      <c r="AI1993" s="965">
        <v>0</v>
      </c>
      <c r="AJ1993" s="965">
        <v>0</v>
      </c>
      <c r="AK1993" s="965">
        <v>0</v>
      </c>
      <c r="AL1993" s="965">
        <v>0</v>
      </c>
      <c r="AM1993" s="965">
        <v>0</v>
      </c>
      <c r="AN1993" s="965">
        <v>0</v>
      </c>
      <c r="AO1993" s="965">
        <v>0</v>
      </c>
      <c r="AP1993" s="965">
        <v>0</v>
      </c>
      <c r="AQ1993" s="955">
        <v>0</v>
      </c>
      <c r="AR1993" s="964">
        <v>0</v>
      </c>
      <c r="AS1993" s="964">
        <v>0</v>
      </c>
      <c r="AT1993" s="964">
        <v>0</v>
      </c>
      <c r="AU1993" s="964">
        <v>0</v>
      </c>
      <c r="AV1993" s="964">
        <v>0</v>
      </c>
      <c r="AW1993" s="964">
        <v>0</v>
      </c>
      <c r="AX1993" s="964">
        <v>0</v>
      </c>
      <c r="AY1993" s="964">
        <v>0</v>
      </c>
      <c r="AZ1993" s="964">
        <v>0</v>
      </c>
      <c r="BA1993" s="964">
        <v>0</v>
      </c>
      <c r="BB1993" s="964">
        <v>0</v>
      </c>
      <c r="BC1993" s="922"/>
      <c r="BD1993" s="922"/>
      <c r="BE1993" s="922"/>
      <c r="BF1993" s="922"/>
      <c r="BG1993" s="964">
        <v>0</v>
      </c>
      <c r="BH1993" s="964">
        <v>0</v>
      </c>
      <c r="BI1993" s="922"/>
      <c r="BJ1993" s="1292">
        <v>0</v>
      </c>
      <c r="BK1993" s="921">
        <v>0</v>
      </c>
      <c r="BL1993" s="978">
        <v>0</v>
      </c>
    </row>
    <row r="1994" spans="1:64" s="923" customFormat="1" hidden="1">
      <c r="A1994" s="1022" t="s">
        <v>226</v>
      </c>
      <c r="B1994" s="875" t="s">
        <v>200</v>
      </c>
      <c r="C1994" s="871" t="s">
        <v>210</v>
      </c>
      <c r="D1994" s="914">
        <v>0</v>
      </c>
      <c r="E1994" s="922"/>
      <c r="F1994" s="922"/>
      <c r="G1994" s="964">
        <v>0</v>
      </c>
      <c r="H1994" s="964">
        <v>0</v>
      </c>
      <c r="I1994" s="922"/>
      <c r="J1994" s="964">
        <v>0</v>
      </c>
      <c r="K1994" s="964">
        <v>0</v>
      </c>
      <c r="L1994" s="964">
        <v>0</v>
      </c>
      <c r="M1994" s="964">
        <v>0</v>
      </c>
      <c r="N1994" s="965"/>
      <c r="O1994" s="964">
        <v>0</v>
      </c>
      <c r="P1994" s="964">
        <v>0</v>
      </c>
      <c r="Q1994" s="964">
        <v>0</v>
      </c>
      <c r="R1994" s="922"/>
      <c r="S1994" s="964">
        <v>0</v>
      </c>
      <c r="T1994" s="964">
        <v>0</v>
      </c>
      <c r="U1994" s="964">
        <v>0</v>
      </c>
      <c r="V1994" s="964">
        <v>0</v>
      </c>
      <c r="W1994" s="964">
        <v>0</v>
      </c>
      <c r="X1994" s="964">
        <v>0</v>
      </c>
      <c r="Y1994" s="964">
        <v>0</v>
      </c>
      <c r="Z1994" s="964">
        <v>0</v>
      </c>
      <c r="AA1994" s="922"/>
      <c r="AB1994" s="965">
        <v>0</v>
      </c>
      <c r="AC1994" s="965">
        <v>0</v>
      </c>
      <c r="AD1994" s="965">
        <v>0</v>
      </c>
      <c r="AE1994" s="965">
        <v>0</v>
      </c>
      <c r="AF1994" s="965">
        <v>0</v>
      </c>
      <c r="AG1994" s="965">
        <v>0</v>
      </c>
      <c r="AH1994" s="965">
        <v>0</v>
      </c>
      <c r="AI1994" s="965">
        <v>0</v>
      </c>
      <c r="AJ1994" s="965">
        <v>0</v>
      </c>
      <c r="AK1994" s="965">
        <v>0</v>
      </c>
      <c r="AL1994" s="965">
        <v>0</v>
      </c>
      <c r="AM1994" s="965">
        <v>0</v>
      </c>
      <c r="AN1994" s="965">
        <v>0</v>
      </c>
      <c r="AO1994" s="965">
        <v>0</v>
      </c>
      <c r="AP1994" s="965">
        <v>0</v>
      </c>
      <c r="AQ1994" s="964">
        <v>0</v>
      </c>
      <c r="AR1994" s="955">
        <v>0</v>
      </c>
      <c r="AS1994" s="964">
        <v>0</v>
      </c>
      <c r="AT1994" s="964">
        <v>0</v>
      </c>
      <c r="AU1994" s="964">
        <v>0</v>
      </c>
      <c r="AV1994" s="964">
        <v>0</v>
      </c>
      <c r="AW1994" s="964">
        <v>0</v>
      </c>
      <c r="AX1994" s="964">
        <v>0</v>
      </c>
      <c r="AY1994" s="964">
        <v>0</v>
      </c>
      <c r="AZ1994" s="964">
        <v>0</v>
      </c>
      <c r="BA1994" s="964">
        <v>0</v>
      </c>
      <c r="BB1994" s="964">
        <v>0</v>
      </c>
      <c r="BC1994" s="922"/>
      <c r="BD1994" s="922"/>
      <c r="BE1994" s="922"/>
      <c r="BF1994" s="922"/>
      <c r="BG1994" s="964">
        <v>0</v>
      </c>
      <c r="BH1994" s="964">
        <v>0</v>
      </c>
      <c r="BI1994" s="922"/>
      <c r="BJ1994" s="1292">
        <v>0</v>
      </c>
      <c r="BK1994" s="916">
        <v>0</v>
      </c>
      <c r="BL1994" s="978">
        <v>0</v>
      </c>
    </row>
    <row r="1995" spans="1:64" s="923" customFormat="1" hidden="1">
      <c r="A1995" s="1022" t="s">
        <v>227</v>
      </c>
      <c r="B1995" s="875" t="s">
        <v>201</v>
      </c>
      <c r="C1995" s="871" t="s">
        <v>211</v>
      </c>
      <c r="D1995" s="914">
        <v>0</v>
      </c>
      <c r="E1995" s="922"/>
      <c r="F1995" s="922"/>
      <c r="G1995" s="964">
        <v>0</v>
      </c>
      <c r="H1995" s="964">
        <v>0</v>
      </c>
      <c r="I1995" s="922"/>
      <c r="J1995" s="964">
        <v>0</v>
      </c>
      <c r="K1995" s="964">
        <v>0</v>
      </c>
      <c r="L1995" s="964">
        <v>0</v>
      </c>
      <c r="M1995" s="964">
        <v>0</v>
      </c>
      <c r="N1995" s="965"/>
      <c r="O1995" s="964">
        <v>0</v>
      </c>
      <c r="P1995" s="964">
        <v>0</v>
      </c>
      <c r="Q1995" s="964">
        <v>0</v>
      </c>
      <c r="R1995" s="922"/>
      <c r="S1995" s="964">
        <v>0</v>
      </c>
      <c r="T1995" s="964">
        <v>0</v>
      </c>
      <c r="U1995" s="964">
        <v>0</v>
      </c>
      <c r="V1995" s="964">
        <v>0</v>
      </c>
      <c r="W1995" s="964">
        <v>0</v>
      </c>
      <c r="X1995" s="964">
        <v>0</v>
      </c>
      <c r="Y1995" s="964">
        <v>0</v>
      </c>
      <c r="Z1995" s="964">
        <v>0</v>
      </c>
      <c r="AA1995" s="922"/>
      <c r="AB1995" s="965">
        <v>0</v>
      </c>
      <c r="AC1995" s="965">
        <v>0</v>
      </c>
      <c r="AD1995" s="965">
        <v>0</v>
      </c>
      <c r="AE1995" s="965">
        <v>0</v>
      </c>
      <c r="AF1995" s="965">
        <v>0</v>
      </c>
      <c r="AG1995" s="965">
        <v>0</v>
      </c>
      <c r="AH1995" s="965">
        <v>0</v>
      </c>
      <c r="AI1995" s="965">
        <v>0</v>
      </c>
      <c r="AJ1995" s="965">
        <v>0</v>
      </c>
      <c r="AK1995" s="965">
        <v>0</v>
      </c>
      <c r="AL1995" s="965">
        <v>0</v>
      </c>
      <c r="AM1995" s="965">
        <v>0</v>
      </c>
      <c r="AN1995" s="965">
        <v>0</v>
      </c>
      <c r="AO1995" s="965">
        <v>0</v>
      </c>
      <c r="AP1995" s="965">
        <v>0</v>
      </c>
      <c r="AQ1995" s="964">
        <v>0</v>
      </c>
      <c r="AR1995" s="964">
        <v>0</v>
      </c>
      <c r="AS1995" s="955">
        <v>0</v>
      </c>
      <c r="AT1995" s="964">
        <v>0</v>
      </c>
      <c r="AU1995" s="964">
        <v>0</v>
      </c>
      <c r="AV1995" s="964">
        <v>0</v>
      </c>
      <c r="AW1995" s="964">
        <v>0</v>
      </c>
      <c r="AX1995" s="964">
        <v>0</v>
      </c>
      <c r="AY1995" s="964">
        <v>0</v>
      </c>
      <c r="AZ1995" s="964">
        <v>0</v>
      </c>
      <c r="BA1995" s="964">
        <v>0</v>
      </c>
      <c r="BB1995" s="964">
        <v>0</v>
      </c>
      <c r="BC1995" s="922"/>
      <c r="BD1995" s="922"/>
      <c r="BE1995" s="922"/>
      <c r="BF1995" s="922"/>
      <c r="BG1995" s="964">
        <v>0</v>
      </c>
      <c r="BH1995" s="964">
        <v>0</v>
      </c>
      <c r="BI1995" s="922"/>
      <c r="BJ1995" s="1292">
        <v>0</v>
      </c>
      <c r="BK1995" s="916">
        <v>0</v>
      </c>
      <c r="BL1995" s="978">
        <v>0</v>
      </c>
    </row>
    <row r="1996" spans="1:64" s="923" customFormat="1" hidden="1">
      <c r="A1996" s="1022" t="s">
        <v>74</v>
      </c>
      <c r="B1996" s="875" t="s">
        <v>187</v>
      </c>
      <c r="C1996" s="871" t="s">
        <v>141</v>
      </c>
      <c r="D1996" s="914">
        <v>0</v>
      </c>
      <c r="E1996" s="922"/>
      <c r="F1996" s="922"/>
      <c r="G1996" s="964">
        <v>0</v>
      </c>
      <c r="H1996" s="964">
        <v>0</v>
      </c>
      <c r="I1996" s="922"/>
      <c r="J1996" s="964">
        <v>0</v>
      </c>
      <c r="K1996" s="964">
        <v>0</v>
      </c>
      <c r="L1996" s="964">
        <v>0</v>
      </c>
      <c r="M1996" s="964">
        <v>0</v>
      </c>
      <c r="N1996" s="965"/>
      <c r="O1996" s="964">
        <v>0</v>
      </c>
      <c r="P1996" s="964">
        <v>0</v>
      </c>
      <c r="Q1996" s="964">
        <v>0</v>
      </c>
      <c r="R1996" s="922"/>
      <c r="S1996" s="964">
        <v>0</v>
      </c>
      <c r="T1996" s="964">
        <v>0</v>
      </c>
      <c r="U1996" s="964">
        <v>0</v>
      </c>
      <c r="V1996" s="964">
        <v>0</v>
      </c>
      <c r="W1996" s="964">
        <v>0</v>
      </c>
      <c r="X1996" s="964">
        <v>0</v>
      </c>
      <c r="Y1996" s="964">
        <v>0</v>
      </c>
      <c r="Z1996" s="964">
        <v>0</v>
      </c>
      <c r="AA1996" s="922"/>
      <c r="AB1996" s="965">
        <v>0</v>
      </c>
      <c r="AC1996" s="965">
        <v>0</v>
      </c>
      <c r="AD1996" s="965">
        <v>0</v>
      </c>
      <c r="AE1996" s="965">
        <v>0</v>
      </c>
      <c r="AF1996" s="965">
        <v>0</v>
      </c>
      <c r="AG1996" s="965">
        <v>0</v>
      </c>
      <c r="AH1996" s="965">
        <v>0</v>
      </c>
      <c r="AI1996" s="965">
        <v>0</v>
      </c>
      <c r="AJ1996" s="965">
        <v>0</v>
      </c>
      <c r="AK1996" s="965">
        <v>0</v>
      </c>
      <c r="AL1996" s="965">
        <v>0</v>
      </c>
      <c r="AM1996" s="965">
        <v>0</v>
      </c>
      <c r="AN1996" s="965">
        <v>0</v>
      </c>
      <c r="AO1996" s="965">
        <v>0</v>
      </c>
      <c r="AP1996" s="965">
        <v>0</v>
      </c>
      <c r="AQ1996" s="964">
        <v>0</v>
      </c>
      <c r="AR1996" s="964">
        <v>0</v>
      </c>
      <c r="AS1996" s="964">
        <v>0</v>
      </c>
      <c r="AT1996" s="955">
        <v>0</v>
      </c>
      <c r="AU1996" s="964">
        <v>0</v>
      </c>
      <c r="AV1996" s="964">
        <v>0</v>
      </c>
      <c r="AW1996" s="964">
        <v>0</v>
      </c>
      <c r="AX1996" s="964">
        <v>0</v>
      </c>
      <c r="AY1996" s="964">
        <v>0</v>
      </c>
      <c r="AZ1996" s="964">
        <v>0</v>
      </c>
      <c r="BA1996" s="964">
        <v>0</v>
      </c>
      <c r="BB1996" s="964">
        <v>0</v>
      </c>
      <c r="BC1996" s="922"/>
      <c r="BD1996" s="922"/>
      <c r="BE1996" s="922"/>
      <c r="BF1996" s="922"/>
      <c r="BG1996" s="964">
        <v>0</v>
      </c>
      <c r="BH1996" s="964">
        <v>0</v>
      </c>
      <c r="BI1996" s="922"/>
      <c r="BJ1996" s="1292">
        <v>0</v>
      </c>
      <c r="BK1996" s="921">
        <v>0</v>
      </c>
      <c r="BL1996" s="978">
        <v>0</v>
      </c>
    </row>
    <row r="1997" spans="1:64" s="923" customFormat="1" hidden="1">
      <c r="A1997" s="1022" t="s">
        <v>75</v>
      </c>
      <c r="B1997" s="875" t="s">
        <v>188</v>
      </c>
      <c r="C1997" s="871" t="s">
        <v>96</v>
      </c>
      <c r="D1997" s="914">
        <v>0</v>
      </c>
      <c r="E1997" s="922"/>
      <c r="F1997" s="922"/>
      <c r="G1997" s="964">
        <v>0</v>
      </c>
      <c r="H1997" s="964">
        <v>0</v>
      </c>
      <c r="I1997" s="922"/>
      <c r="J1997" s="964">
        <v>0</v>
      </c>
      <c r="K1997" s="964">
        <v>0</v>
      </c>
      <c r="L1997" s="964">
        <v>0</v>
      </c>
      <c r="M1997" s="964">
        <v>0</v>
      </c>
      <c r="N1997" s="965"/>
      <c r="O1997" s="964">
        <v>0</v>
      </c>
      <c r="P1997" s="964">
        <v>0</v>
      </c>
      <c r="Q1997" s="964">
        <v>0</v>
      </c>
      <c r="R1997" s="922"/>
      <c r="S1997" s="964">
        <v>0</v>
      </c>
      <c r="T1997" s="964">
        <v>0</v>
      </c>
      <c r="U1997" s="964">
        <v>0</v>
      </c>
      <c r="V1997" s="964">
        <v>0</v>
      </c>
      <c r="W1997" s="964">
        <v>0</v>
      </c>
      <c r="X1997" s="964">
        <v>0</v>
      </c>
      <c r="Y1997" s="964">
        <v>0</v>
      </c>
      <c r="Z1997" s="964">
        <v>0</v>
      </c>
      <c r="AA1997" s="922"/>
      <c r="AB1997" s="965">
        <v>0</v>
      </c>
      <c r="AC1997" s="965">
        <v>0</v>
      </c>
      <c r="AD1997" s="965">
        <v>0</v>
      </c>
      <c r="AE1997" s="965">
        <v>0</v>
      </c>
      <c r="AF1997" s="965">
        <v>0</v>
      </c>
      <c r="AG1997" s="965">
        <v>0</v>
      </c>
      <c r="AH1997" s="965">
        <v>0</v>
      </c>
      <c r="AI1997" s="965">
        <v>0</v>
      </c>
      <c r="AJ1997" s="965">
        <v>0</v>
      </c>
      <c r="AK1997" s="965">
        <v>0</v>
      </c>
      <c r="AL1997" s="965">
        <v>0</v>
      </c>
      <c r="AM1997" s="965">
        <v>0</v>
      </c>
      <c r="AN1997" s="965">
        <v>0</v>
      </c>
      <c r="AO1997" s="965">
        <v>0</v>
      </c>
      <c r="AP1997" s="965">
        <v>0</v>
      </c>
      <c r="AQ1997" s="964">
        <v>0</v>
      </c>
      <c r="AR1997" s="964">
        <v>0</v>
      </c>
      <c r="AS1997" s="964">
        <v>0</v>
      </c>
      <c r="AT1997" s="964">
        <v>0</v>
      </c>
      <c r="AU1997" s="955">
        <v>0</v>
      </c>
      <c r="AV1997" s="964">
        <v>0</v>
      </c>
      <c r="AW1997" s="964">
        <v>0</v>
      </c>
      <c r="AX1997" s="964">
        <v>0</v>
      </c>
      <c r="AY1997" s="964">
        <v>0</v>
      </c>
      <c r="AZ1997" s="964">
        <v>0</v>
      </c>
      <c r="BA1997" s="964">
        <v>0</v>
      </c>
      <c r="BB1997" s="964">
        <v>0</v>
      </c>
      <c r="BC1997" s="922"/>
      <c r="BD1997" s="922"/>
      <c r="BE1997" s="922"/>
      <c r="BF1997" s="922"/>
      <c r="BG1997" s="964">
        <v>0</v>
      </c>
      <c r="BH1997" s="964">
        <v>0</v>
      </c>
      <c r="BI1997" s="922"/>
      <c r="BJ1997" s="1292">
        <v>0</v>
      </c>
      <c r="BK1997" s="921">
        <v>0</v>
      </c>
      <c r="BL1997" s="978">
        <v>0</v>
      </c>
    </row>
    <row r="1998" spans="1:64" s="923" customFormat="1" hidden="1">
      <c r="A1998" s="1022" t="s">
        <v>76</v>
      </c>
      <c r="B1998" s="875" t="s">
        <v>195</v>
      </c>
      <c r="C1998" s="844" t="s">
        <v>153</v>
      </c>
      <c r="D1998" s="914">
        <v>0</v>
      </c>
      <c r="E1998" s="922"/>
      <c r="F1998" s="922"/>
      <c r="G1998" s="964">
        <v>0</v>
      </c>
      <c r="H1998" s="964">
        <v>0</v>
      </c>
      <c r="I1998" s="922"/>
      <c r="J1998" s="964">
        <v>0</v>
      </c>
      <c r="K1998" s="964">
        <v>0</v>
      </c>
      <c r="L1998" s="964">
        <v>0</v>
      </c>
      <c r="M1998" s="964">
        <v>0</v>
      </c>
      <c r="N1998" s="965"/>
      <c r="O1998" s="964">
        <v>0</v>
      </c>
      <c r="P1998" s="964">
        <v>0</v>
      </c>
      <c r="Q1998" s="964">
        <v>0</v>
      </c>
      <c r="R1998" s="922"/>
      <c r="S1998" s="964">
        <v>0</v>
      </c>
      <c r="T1998" s="964">
        <v>0</v>
      </c>
      <c r="U1998" s="964">
        <v>0</v>
      </c>
      <c r="V1998" s="964">
        <v>0</v>
      </c>
      <c r="W1998" s="964">
        <v>0</v>
      </c>
      <c r="X1998" s="964">
        <v>0</v>
      </c>
      <c r="Y1998" s="964">
        <v>0</v>
      </c>
      <c r="Z1998" s="964">
        <v>0</v>
      </c>
      <c r="AA1998" s="922"/>
      <c r="AB1998" s="965">
        <v>0</v>
      </c>
      <c r="AC1998" s="965">
        <v>0</v>
      </c>
      <c r="AD1998" s="965">
        <v>0</v>
      </c>
      <c r="AE1998" s="965">
        <v>0</v>
      </c>
      <c r="AF1998" s="965">
        <v>0</v>
      </c>
      <c r="AG1998" s="965">
        <v>0</v>
      </c>
      <c r="AH1998" s="965">
        <v>0</v>
      </c>
      <c r="AI1998" s="965">
        <v>0</v>
      </c>
      <c r="AJ1998" s="965">
        <v>0</v>
      </c>
      <c r="AK1998" s="965">
        <v>0</v>
      </c>
      <c r="AL1998" s="965">
        <v>0</v>
      </c>
      <c r="AM1998" s="965">
        <v>0</v>
      </c>
      <c r="AN1998" s="965">
        <v>0</v>
      </c>
      <c r="AO1998" s="965">
        <v>0</v>
      </c>
      <c r="AP1998" s="965">
        <v>0</v>
      </c>
      <c r="AQ1998" s="964">
        <v>0</v>
      </c>
      <c r="AR1998" s="964">
        <v>0</v>
      </c>
      <c r="AS1998" s="964">
        <v>0</v>
      </c>
      <c r="AT1998" s="964">
        <v>0</v>
      </c>
      <c r="AU1998" s="964">
        <v>0</v>
      </c>
      <c r="AV1998" s="955">
        <v>0</v>
      </c>
      <c r="AW1998" s="964">
        <v>0</v>
      </c>
      <c r="AX1998" s="964">
        <v>0</v>
      </c>
      <c r="AY1998" s="964">
        <v>0</v>
      </c>
      <c r="AZ1998" s="964">
        <v>0</v>
      </c>
      <c r="BA1998" s="964">
        <v>0</v>
      </c>
      <c r="BB1998" s="964">
        <v>0</v>
      </c>
      <c r="BC1998" s="922"/>
      <c r="BD1998" s="922"/>
      <c r="BE1998" s="922"/>
      <c r="BF1998" s="922"/>
      <c r="BG1998" s="964">
        <v>0</v>
      </c>
      <c r="BH1998" s="964">
        <v>0</v>
      </c>
      <c r="BI1998" s="922"/>
      <c r="BJ1998" s="1292">
        <v>0</v>
      </c>
      <c r="BK1998" s="916">
        <v>0</v>
      </c>
      <c r="BL1998" s="978">
        <v>0</v>
      </c>
    </row>
    <row r="1999" spans="1:64" s="923" customFormat="1" hidden="1">
      <c r="A1999" s="1022" t="s">
        <v>43</v>
      </c>
      <c r="B1999" s="875" t="s">
        <v>196</v>
      </c>
      <c r="C1999" s="871" t="s">
        <v>208</v>
      </c>
      <c r="D1999" s="914">
        <v>0</v>
      </c>
      <c r="E1999" s="922"/>
      <c r="F1999" s="922"/>
      <c r="G1999" s="964">
        <v>0</v>
      </c>
      <c r="H1999" s="964">
        <v>0</v>
      </c>
      <c r="I1999" s="922"/>
      <c r="J1999" s="964">
        <v>0</v>
      </c>
      <c r="K1999" s="964">
        <v>0</v>
      </c>
      <c r="L1999" s="964">
        <v>0</v>
      </c>
      <c r="M1999" s="964">
        <v>0</v>
      </c>
      <c r="N1999" s="965"/>
      <c r="O1999" s="964">
        <v>0</v>
      </c>
      <c r="P1999" s="964">
        <v>0</v>
      </c>
      <c r="Q1999" s="964">
        <v>0</v>
      </c>
      <c r="R1999" s="922"/>
      <c r="S1999" s="964">
        <v>0</v>
      </c>
      <c r="T1999" s="964">
        <v>0</v>
      </c>
      <c r="U1999" s="964">
        <v>0</v>
      </c>
      <c r="V1999" s="964">
        <v>0</v>
      </c>
      <c r="W1999" s="964">
        <v>0</v>
      </c>
      <c r="X1999" s="964">
        <v>0</v>
      </c>
      <c r="Y1999" s="964">
        <v>0</v>
      </c>
      <c r="Z1999" s="964">
        <v>0</v>
      </c>
      <c r="AA1999" s="922"/>
      <c r="AB1999" s="965">
        <v>0</v>
      </c>
      <c r="AC1999" s="965">
        <v>0</v>
      </c>
      <c r="AD1999" s="965">
        <v>0</v>
      </c>
      <c r="AE1999" s="965">
        <v>0</v>
      </c>
      <c r="AF1999" s="965">
        <v>0</v>
      </c>
      <c r="AG1999" s="965">
        <v>0</v>
      </c>
      <c r="AH1999" s="965">
        <v>0</v>
      </c>
      <c r="AI1999" s="965">
        <v>0</v>
      </c>
      <c r="AJ1999" s="965">
        <v>0</v>
      </c>
      <c r="AK1999" s="965">
        <v>0</v>
      </c>
      <c r="AL1999" s="965">
        <v>0</v>
      </c>
      <c r="AM1999" s="965">
        <v>0</v>
      </c>
      <c r="AN1999" s="965">
        <v>0</v>
      </c>
      <c r="AO1999" s="965">
        <v>0</v>
      </c>
      <c r="AP1999" s="965">
        <v>0</v>
      </c>
      <c r="AQ1999" s="964">
        <v>0</v>
      </c>
      <c r="AR1999" s="964">
        <v>0</v>
      </c>
      <c r="AS1999" s="964">
        <v>0</v>
      </c>
      <c r="AT1999" s="964">
        <v>0</v>
      </c>
      <c r="AU1999" s="964">
        <v>0</v>
      </c>
      <c r="AV1999" s="964">
        <v>0</v>
      </c>
      <c r="AW1999" s="955">
        <v>0</v>
      </c>
      <c r="AX1999" s="964">
        <v>0</v>
      </c>
      <c r="AY1999" s="964">
        <v>0</v>
      </c>
      <c r="AZ1999" s="964">
        <v>0</v>
      </c>
      <c r="BA1999" s="964">
        <v>0</v>
      </c>
      <c r="BB1999" s="964">
        <v>0</v>
      </c>
      <c r="BC1999" s="922"/>
      <c r="BD1999" s="922"/>
      <c r="BE1999" s="922"/>
      <c r="BF1999" s="922"/>
      <c r="BG1999" s="964">
        <v>0</v>
      </c>
      <c r="BH1999" s="964">
        <v>0</v>
      </c>
      <c r="BI1999" s="922"/>
      <c r="BJ1999" s="1292">
        <v>0</v>
      </c>
      <c r="BK1999" s="916">
        <v>0</v>
      </c>
      <c r="BL1999" s="978">
        <v>0</v>
      </c>
    </row>
    <row r="2000" spans="1:64" s="923" customFormat="1" hidden="1">
      <c r="A2000" s="1022" t="s">
        <v>44</v>
      </c>
      <c r="B2000" s="875" t="s">
        <v>197</v>
      </c>
      <c r="C2000" s="871" t="s">
        <v>209</v>
      </c>
      <c r="D2000" s="914">
        <v>0</v>
      </c>
      <c r="E2000" s="922"/>
      <c r="F2000" s="922"/>
      <c r="G2000" s="964">
        <v>0</v>
      </c>
      <c r="H2000" s="964">
        <v>0</v>
      </c>
      <c r="I2000" s="922"/>
      <c r="J2000" s="964">
        <v>0</v>
      </c>
      <c r="K2000" s="964">
        <v>0</v>
      </c>
      <c r="L2000" s="964">
        <v>0</v>
      </c>
      <c r="M2000" s="964">
        <v>0</v>
      </c>
      <c r="N2000" s="965"/>
      <c r="O2000" s="964">
        <v>0</v>
      </c>
      <c r="P2000" s="964">
        <v>0</v>
      </c>
      <c r="Q2000" s="964">
        <v>0</v>
      </c>
      <c r="R2000" s="922"/>
      <c r="S2000" s="964">
        <v>0</v>
      </c>
      <c r="T2000" s="964">
        <v>0</v>
      </c>
      <c r="U2000" s="964">
        <v>0</v>
      </c>
      <c r="V2000" s="964">
        <v>0</v>
      </c>
      <c r="W2000" s="964">
        <v>0</v>
      </c>
      <c r="X2000" s="964">
        <v>0</v>
      </c>
      <c r="Y2000" s="964">
        <v>0</v>
      </c>
      <c r="Z2000" s="964">
        <v>0</v>
      </c>
      <c r="AA2000" s="922"/>
      <c r="AB2000" s="965">
        <v>0</v>
      </c>
      <c r="AC2000" s="965">
        <v>0</v>
      </c>
      <c r="AD2000" s="965">
        <v>0</v>
      </c>
      <c r="AE2000" s="965">
        <v>0</v>
      </c>
      <c r="AF2000" s="965">
        <v>0</v>
      </c>
      <c r="AG2000" s="965">
        <v>0</v>
      </c>
      <c r="AH2000" s="965">
        <v>0</v>
      </c>
      <c r="AI2000" s="965">
        <v>0</v>
      </c>
      <c r="AJ2000" s="965">
        <v>0</v>
      </c>
      <c r="AK2000" s="965">
        <v>0</v>
      </c>
      <c r="AL2000" s="965">
        <v>0</v>
      </c>
      <c r="AM2000" s="965">
        <v>0</v>
      </c>
      <c r="AN2000" s="965">
        <v>0</v>
      </c>
      <c r="AO2000" s="965">
        <v>0</v>
      </c>
      <c r="AP2000" s="965">
        <v>0</v>
      </c>
      <c r="AQ2000" s="964">
        <v>0</v>
      </c>
      <c r="AR2000" s="964">
        <v>0</v>
      </c>
      <c r="AS2000" s="964">
        <v>0</v>
      </c>
      <c r="AT2000" s="964">
        <v>0</v>
      </c>
      <c r="AU2000" s="964">
        <v>0</v>
      </c>
      <c r="AV2000" s="964">
        <v>0</v>
      </c>
      <c r="AW2000" s="964">
        <v>0</v>
      </c>
      <c r="AX2000" s="955">
        <v>0</v>
      </c>
      <c r="AY2000" s="964">
        <v>0</v>
      </c>
      <c r="AZ2000" s="964">
        <v>0</v>
      </c>
      <c r="BA2000" s="964">
        <v>0</v>
      </c>
      <c r="BB2000" s="964">
        <v>0</v>
      </c>
      <c r="BC2000" s="922"/>
      <c r="BD2000" s="922"/>
      <c r="BE2000" s="922"/>
      <c r="BF2000" s="922"/>
      <c r="BG2000" s="964">
        <v>0</v>
      </c>
      <c r="BH2000" s="964">
        <v>0</v>
      </c>
      <c r="BI2000" s="922"/>
      <c r="BJ2000" s="1292">
        <v>0</v>
      </c>
      <c r="BK2000" s="916">
        <v>0</v>
      </c>
      <c r="BL2000" s="978">
        <v>0</v>
      </c>
    </row>
    <row r="2001" spans="1:64" s="923" customFormat="1" hidden="1">
      <c r="A2001" s="1022" t="s">
        <v>228</v>
      </c>
      <c r="B2001" s="875" t="s">
        <v>359</v>
      </c>
      <c r="C2001" s="871" t="s">
        <v>155</v>
      </c>
      <c r="D2001" s="914">
        <v>0</v>
      </c>
      <c r="E2001" s="922"/>
      <c r="F2001" s="922"/>
      <c r="G2001" s="964">
        <v>0</v>
      </c>
      <c r="H2001" s="964">
        <v>0</v>
      </c>
      <c r="I2001" s="922"/>
      <c r="J2001" s="964">
        <v>0</v>
      </c>
      <c r="K2001" s="964">
        <v>0</v>
      </c>
      <c r="L2001" s="964">
        <v>0</v>
      </c>
      <c r="M2001" s="964">
        <v>0</v>
      </c>
      <c r="N2001" s="965"/>
      <c r="O2001" s="964">
        <v>0</v>
      </c>
      <c r="P2001" s="964">
        <v>0</v>
      </c>
      <c r="Q2001" s="964">
        <v>0</v>
      </c>
      <c r="R2001" s="922"/>
      <c r="S2001" s="964">
        <v>0</v>
      </c>
      <c r="T2001" s="964">
        <v>0</v>
      </c>
      <c r="U2001" s="964">
        <v>0</v>
      </c>
      <c r="V2001" s="964">
        <v>0</v>
      </c>
      <c r="W2001" s="964">
        <v>0</v>
      </c>
      <c r="X2001" s="964">
        <v>0</v>
      </c>
      <c r="Y2001" s="964">
        <v>0</v>
      </c>
      <c r="Z2001" s="964">
        <v>0</v>
      </c>
      <c r="AA2001" s="922"/>
      <c r="AB2001" s="965">
        <v>0</v>
      </c>
      <c r="AC2001" s="965">
        <v>0</v>
      </c>
      <c r="AD2001" s="965">
        <v>0</v>
      </c>
      <c r="AE2001" s="965">
        <v>0</v>
      </c>
      <c r="AF2001" s="965">
        <v>0</v>
      </c>
      <c r="AG2001" s="965">
        <v>0</v>
      </c>
      <c r="AH2001" s="965">
        <v>0</v>
      </c>
      <c r="AI2001" s="965">
        <v>0</v>
      </c>
      <c r="AJ2001" s="965">
        <v>0</v>
      </c>
      <c r="AK2001" s="965">
        <v>0</v>
      </c>
      <c r="AL2001" s="965">
        <v>0</v>
      </c>
      <c r="AM2001" s="965">
        <v>0</v>
      </c>
      <c r="AN2001" s="965">
        <v>0</v>
      </c>
      <c r="AO2001" s="965">
        <v>0</v>
      </c>
      <c r="AP2001" s="965">
        <v>0</v>
      </c>
      <c r="AQ2001" s="964">
        <v>0</v>
      </c>
      <c r="AR2001" s="964">
        <v>0</v>
      </c>
      <c r="AS2001" s="964">
        <v>0</v>
      </c>
      <c r="AT2001" s="964">
        <v>0</v>
      </c>
      <c r="AU2001" s="964">
        <v>0</v>
      </c>
      <c r="AV2001" s="964">
        <v>0</v>
      </c>
      <c r="AW2001" s="964">
        <v>0</v>
      </c>
      <c r="AX2001" s="964">
        <v>0</v>
      </c>
      <c r="AY2001" s="955">
        <v>0</v>
      </c>
      <c r="AZ2001" s="964">
        <v>0</v>
      </c>
      <c r="BA2001" s="964">
        <v>0</v>
      </c>
      <c r="BB2001" s="964">
        <v>0</v>
      </c>
      <c r="BC2001" s="922"/>
      <c r="BD2001" s="922"/>
      <c r="BE2001" s="922"/>
      <c r="BF2001" s="922"/>
      <c r="BG2001" s="964">
        <v>0</v>
      </c>
      <c r="BH2001" s="964">
        <v>0</v>
      </c>
      <c r="BI2001" s="922"/>
      <c r="BJ2001" s="1292">
        <v>0</v>
      </c>
      <c r="BK2001" s="916">
        <v>0</v>
      </c>
      <c r="BL2001" s="978">
        <v>0</v>
      </c>
    </row>
    <row r="2002" spans="1:64" s="923" customFormat="1" hidden="1">
      <c r="A2002" s="1022" t="s">
        <v>229</v>
      </c>
      <c r="B2002" s="875" t="s">
        <v>42</v>
      </c>
      <c r="C2002" s="871" t="s">
        <v>116</v>
      </c>
      <c r="D2002" s="914">
        <v>0</v>
      </c>
      <c r="E2002" s="922"/>
      <c r="F2002" s="922"/>
      <c r="G2002" s="964">
        <v>0</v>
      </c>
      <c r="H2002" s="964">
        <v>0</v>
      </c>
      <c r="I2002" s="922"/>
      <c r="J2002" s="964">
        <v>0</v>
      </c>
      <c r="K2002" s="964">
        <v>0</v>
      </c>
      <c r="L2002" s="964">
        <v>0</v>
      </c>
      <c r="M2002" s="964">
        <v>0</v>
      </c>
      <c r="N2002" s="965"/>
      <c r="O2002" s="964">
        <v>0</v>
      </c>
      <c r="P2002" s="964">
        <v>0</v>
      </c>
      <c r="Q2002" s="964">
        <v>0</v>
      </c>
      <c r="R2002" s="922"/>
      <c r="S2002" s="964">
        <v>0</v>
      </c>
      <c r="T2002" s="964">
        <v>0</v>
      </c>
      <c r="U2002" s="964">
        <v>0</v>
      </c>
      <c r="V2002" s="964">
        <v>0</v>
      </c>
      <c r="W2002" s="964">
        <v>0</v>
      </c>
      <c r="X2002" s="964">
        <v>0</v>
      </c>
      <c r="Y2002" s="964">
        <v>0</v>
      </c>
      <c r="Z2002" s="964">
        <v>0</v>
      </c>
      <c r="AA2002" s="922"/>
      <c r="AB2002" s="965">
        <v>0</v>
      </c>
      <c r="AC2002" s="965">
        <v>0</v>
      </c>
      <c r="AD2002" s="965">
        <v>0</v>
      </c>
      <c r="AE2002" s="965">
        <v>0</v>
      </c>
      <c r="AF2002" s="965">
        <v>0</v>
      </c>
      <c r="AG2002" s="965">
        <v>0</v>
      </c>
      <c r="AH2002" s="965">
        <v>0</v>
      </c>
      <c r="AI2002" s="965">
        <v>0</v>
      </c>
      <c r="AJ2002" s="965">
        <v>0</v>
      </c>
      <c r="AK2002" s="965">
        <v>0</v>
      </c>
      <c r="AL2002" s="965">
        <v>0</v>
      </c>
      <c r="AM2002" s="965">
        <v>0</v>
      </c>
      <c r="AN2002" s="965">
        <v>0</v>
      </c>
      <c r="AO2002" s="965">
        <v>0</v>
      </c>
      <c r="AP2002" s="965">
        <v>0</v>
      </c>
      <c r="AQ2002" s="964">
        <v>0</v>
      </c>
      <c r="AR2002" s="964">
        <v>0</v>
      </c>
      <c r="AS2002" s="964">
        <v>0</v>
      </c>
      <c r="AT2002" s="964">
        <v>0</v>
      </c>
      <c r="AU2002" s="964">
        <v>0</v>
      </c>
      <c r="AV2002" s="964">
        <v>0</v>
      </c>
      <c r="AW2002" s="964">
        <v>0</v>
      </c>
      <c r="AX2002" s="964">
        <v>0</v>
      </c>
      <c r="AY2002" s="964">
        <v>0</v>
      </c>
      <c r="AZ2002" s="955">
        <v>0</v>
      </c>
      <c r="BA2002" s="964">
        <v>0</v>
      </c>
      <c r="BB2002" s="964">
        <v>0</v>
      </c>
      <c r="BC2002" s="922"/>
      <c r="BD2002" s="922"/>
      <c r="BE2002" s="922"/>
      <c r="BF2002" s="922"/>
      <c r="BG2002" s="964">
        <v>0</v>
      </c>
      <c r="BH2002" s="964">
        <v>0</v>
      </c>
      <c r="BI2002" s="922"/>
      <c r="BJ2002" s="1292">
        <v>0</v>
      </c>
      <c r="BK2002" s="916">
        <v>0</v>
      </c>
      <c r="BL2002" s="979">
        <v>0</v>
      </c>
    </row>
    <row r="2003" spans="1:64" s="923" customFormat="1" hidden="1">
      <c r="A2003" s="1022" t="s">
        <v>230</v>
      </c>
      <c r="B2003" s="831" t="s">
        <v>15</v>
      </c>
      <c r="C2003" s="871" t="s">
        <v>117</v>
      </c>
      <c r="D2003" s="914">
        <v>0</v>
      </c>
      <c r="E2003" s="922"/>
      <c r="F2003" s="922"/>
      <c r="G2003" s="964">
        <v>0</v>
      </c>
      <c r="H2003" s="964">
        <v>0</v>
      </c>
      <c r="I2003" s="922"/>
      <c r="J2003" s="964">
        <v>0</v>
      </c>
      <c r="K2003" s="964">
        <v>0</v>
      </c>
      <c r="L2003" s="964">
        <v>0</v>
      </c>
      <c r="M2003" s="964">
        <v>0</v>
      </c>
      <c r="N2003" s="965"/>
      <c r="O2003" s="964">
        <v>0</v>
      </c>
      <c r="P2003" s="964">
        <v>0</v>
      </c>
      <c r="Q2003" s="964">
        <v>0</v>
      </c>
      <c r="R2003" s="922"/>
      <c r="S2003" s="964">
        <v>0</v>
      </c>
      <c r="T2003" s="964">
        <v>0</v>
      </c>
      <c r="U2003" s="964">
        <v>0</v>
      </c>
      <c r="V2003" s="964">
        <v>0</v>
      </c>
      <c r="W2003" s="964">
        <v>0</v>
      </c>
      <c r="X2003" s="964">
        <v>0</v>
      </c>
      <c r="Y2003" s="964">
        <v>0</v>
      </c>
      <c r="Z2003" s="964">
        <v>0</v>
      </c>
      <c r="AA2003" s="922"/>
      <c r="AB2003" s="965">
        <v>0</v>
      </c>
      <c r="AC2003" s="965">
        <v>0</v>
      </c>
      <c r="AD2003" s="965">
        <v>0</v>
      </c>
      <c r="AE2003" s="965">
        <v>0</v>
      </c>
      <c r="AF2003" s="965">
        <v>0</v>
      </c>
      <c r="AG2003" s="965">
        <v>0</v>
      </c>
      <c r="AH2003" s="965">
        <v>0</v>
      </c>
      <c r="AI2003" s="965">
        <v>0</v>
      </c>
      <c r="AJ2003" s="965">
        <v>0</v>
      </c>
      <c r="AK2003" s="965">
        <v>0</v>
      </c>
      <c r="AL2003" s="965">
        <v>0</v>
      </c>
      <c r="AM2003" s="965">
        <v>0</v>
      </c>
      <c r="AN2003" s="965">
        <v>0</v>
      </c>
      <c r="AO2003" s="965">
        <v>0</v>
      </c>
      <c r="AP2003" s="965">
        <v>0</v>
      </c>
      <c r="AQ2003" s="964">
        <v>0</v>
      </c>
      <c r="AR2003" s="964">
        <v>0</v>
      </c>
      <c r="AS2003" s="964">
        <v>0</v>
      </c>
      <c r="AT2003" s="964">
        <v>0</v>
      </c>
      <c r="AU2003" s="964">
        <v>0</v>
      </c>
      <c r="AV2003" s="964">
        <v>0</v>
      </c>
      <c r="AW2003" s="964">
        <v>0</v>
      </c>
      <c r="AX2003" s="964">
        <v>0</v>
      </c>
      <c r="AY2003" s="964">
        <v>0</v>
      </c>
      <c r="AZ2003" s="964">
        <v>0</v>
      </c>
      <c r="BA2003" s="955">
        <v>0</v>
      </c>
      <c r="BB2003" s="964">
        <v>0</v>
      </c>
      <c r="BC2003" s="922"/>
      <c r="BD2003" s="922"/>
      <c r="BE2003" s="922"/>
      <c r="BF2003" s="922"/>
      <c r="BG2003" s="964">
        <v>0</v>
      </c>
      <c r="BH2003" s="964">
        <v>0</v>
      </c>
      <c r="BI2003" s="922"/>
      <c r="BJ2003" s="1292">
        <v>0</v>
      </c>
      <c r="BK2003" s="916">
        <v>0</v>
      </c>
      <c r="BL2003" s="979">
        <v>0</v>
      </c>
    </row>
    <row r="2004" spans="1:64" s="923" customFormat="1" hidden="1">
      <c r="A2004" s="1022" t="s">
        <v>231</v>
      </c>
      <c r="B2004" s="1023" t="s">
        <v>16</v>
      </c>
      <c r="C2004" s="871" t="s">
        <v>118</v>
      </c>
      <c r="D2004" s="914">
        <v>0</v>
      </c>
      <c r="E2004" s="922"/>
      <c r="F2004" s="922"/>
      <c r="G2004" s="964">
        <v>0</v>
      </c>
      <c r="H2004" s="964">
        <v>0</v>
      </c>
      <c r="I2004" s="922"/>
      <c r="J2004" s="964">
        <v>0</v>
      </c>
      <c r="K2004" s="964">
        <v>0</v>
      </c>
      <c r="L2004" s="964">
        <v>0</v>
      </c>
      <c r="M2004" s="964">
        <v>0</v>
      </c>
      <c r="N2004" s="965"/>
      <c r="O2004" s="964">
        <v>0</v>
      </c>
      <c r="P2004" s="964">
        <v>0</v>
      </c>
      <c r="Q2004" s="964">
        <v>0</v>
      </c>
      <c r="R2004" s="922"/>
      <c r="S2004" s="964">
        <v>0</v>
      </c>
      <c r="T2004" s="964">
        <v>0</v>
      </c>
      <c r="U2004" s="964">
        <v>0</v>
      </c>
      <c r="V2004" s="964">
        <v>0</v>
      </c>
      <c r="W2004" s="964">
        <v>0</v>
      </c>
      <c r="X2004" s="964">
        <v>0</v>
      </c>
      <c r="Y2004" s="964">
        <v>0</v>
      </c>
      <c r="Z2004" s="964">
        <v>0</v>
      </c>
      <c r="AA2004" s="922"/>
      <c r="AB2004" s="965">
        <v>0</v>
      </c>
      <c r="AC2004" s="965">
        <v>0</v>
      </c>
      <c r="AD2004" s="965">
        <v>0</v>
      </c>
      <c r="AE2004" s="965">
        <v>0</v>
      </c>
      <c r="AF2004" s="965">
        <v>0</v>
      </c>
      <c r="AG2004" s="965">
        <v>0</v>
      </c>
      <c r="AH2004" s="965">
        <v>0</v>
      </c>
      <c r="AI2004" s="965">
        <v>0</v>
      </c>
      <c r="AJ2004" s="965">
        <v>0</v>
      </c>
      <c r="AK2004" s="965">
        <v>0</v>
      </c>
      <c r="AL2004" s="965">
        <v>0</v>
      </c>
      <c r="AM2004" s="965">
        <v>0</v>
      </c>
      <c r="AN2004" s="965">
        <v>0</v>
      </c>
      <c r="AO2004" s="965">
        <v>0</v>
      </c>
      <c r="AP2004" s="965">
        <v>0</v>
      </c>
      <c r="AQ2004" s="964">
        <v>0</v>
      </c>
      <c r="AR2004" s="964">
        <v>0</v>
      </c>
      <c r="AS2004" s="964">
        <v>0</v>
      </c>
      <c r="AT2004" s="964">
        <v>0</v>
      </c>
      <c r="AU2004" s="964">
        <v>0</v>
      </c>
      <c r="AV2004" s="964">
        <v>0</v>
      </c>
      <c r="AW2004" s="964">
        <v>0</v>
      </c>
      <c r="AX2004" s="964">
        <v>0</v>
      </c>
      <c r="AY2004" s="964">
        <v>0</v>
      </c>
      <c r="AZ2004" s="964">
        <v>0</v>
      </c>
      <c r="BA2004" s="964">
        <v>0</v>
      </c>
      <c r="BB2004" s="955">
        <v>0</v>
      </c>
      <c r="BC2004" s="922"/>
      <c r="BD2004" s="922"/>
      <c r="BE2004" s="922"/>
      <c r="BF2004" s="922"/>
      <c r="BG2004" s="964">
        <v>0</v>
      </c>
      <c r="BH2004" s="964">
        <v>0</v>
      </c>
      <c r="BI2004" s="922"/>
      <c r="BJ2004" s="1292">
        <v>0</v>
      </c>
      <c r="BK2004" s="916">
        <v>0</v>
      </c>
      <c r="BL2004" s="1294">
        <v>0</v>
      </c>
    </row>
    <row r="2005" spans="1:64" s="926" customFormat="1" hidden="1">
      <c r="A2005" s="1022" t="s">
        <v>232</v>
      </c>
      <c r="B2005" s="1023" t="s">
        <v>202</v>
      </c>
      <c r="C2005" s="1031"/>
      <c r="D2005" s="914">
        <v>0</v>
      </c>
      <c r="E2005" s="922"/>
      <c r="F2005" s="922"/>
      <c r="G2005" s="964">
        <v>0</v>
      </c>
      <c r="H2005" s="964">
        <v>0</v>
      </c>
      <c r="I2005" s="922"/>
      <c r="J2005" s="964">
        <v>0</v>
      </c>
      <c r="K2005" s="964">
        <v>0</v>
      </c>
      <c r="L2005" s="964">
        <v>0</v>
      </c>
      <c r="M2005" s="964">
        <v>0</v>
      </c>
      <c r="N2005" s="965"/>
      <c r="O2005" s="964">
        <v>0</v>
      </c>
      <c r="P2005" s="964">
        <v>0</v>
      </c>
      <c r="Q2005" s="964">
        <v>0</v>
      </c>
      <c r="R2005" s="922"/>
      <c r="S2005" s="964">
        <v>0</v>
      </c>
      <c r="T2005" s="964">
        <v>0</v>
      </c>
      <c r="U2005" s="964">
        <v>0</v>
      </c>
      <c r="V2005" s="964">
        <v>0</v>
      </c>
      <c r="W2005" s="964">
        <v>0</v>
      </c>
      <c r="X2005" s="964">
        <v>0</v>
      </c>
      <c r="Y2005" s="964">
        <v>0</v>
      </c>
      <c r="Z2005" s="964">
        <v>0</v>
      </c>
      <c r="AA2005" s="922"/>
      <c r="AB2005" s="965">
        <v>0</v>
      </c>
      <c r="AC2005" s="965">
        <v>0</v>
      </c>
      <c r="AD2005" s="965">
        <v>0</v>
      </c>
      <c r="AE2005" s="965">
        <v>0</v>
      </c>
      <c r="AF2005" s="965">
        <v>0</v>
      </c>
      <c r="AG2005" s="965">
        <v>0</v>
      </c>
      <c r="AH2005" s="965">
        <v>0</v>
      </c>
      <c r="AI2005" s="965">
        <v>0</v>
      </c>
      <c r="AJ2005" s="965">
        <v>0</v>
      </c>
      <c r="AK2005" s="965">
        <v>0</v>
      </c>
      <c r="AL2005" s="965">
        <v>0</v>
      </c>
      <c r="AM2005" s="965">
        <v>0</v>
      </c>
      <c r="AN2005" s="965">
        <v>0</v>
      </c>
      <c r="AO2005" s="965">
        <v>0</v>
      </c>
      <c r="AP2005" s="965">
        <v>0</v>
      </c>
      <c r="AQ2005" s="964">
        <v>0</v>
      </c>
      <c r="AR2005" s="964">
        <v>0</v>
      </c>
      <c r="AS2005" s="964">
        <v>0</v>
      </c>
      <c r="AT2005" s="964">
        <v>0</v>
      </c>
      <c r="AU2005" s="964">
        <v>0</v>
      </c>
      <c r="AV2005" s="964">
        <v>0</v>
      </c>
      <c r="AW2005" s="964">
        <v>0</v>
      </c>
      <c r="AX2005" s="964">
        <v>0</v>
      </c>
      <c r="AY2005" s="964">
        <v>0</v>
      </c>
      <c r="AZ2005" s="964">
        <v>0</v>
      </c>
      <c r="BA2005" s="964">
        <v>0</v>
      </c>
      <c r="BB2005" s="964">
        <v>0</v>
      </c>
      <c r="BC2005" s="970"/>
      <c r="BD2005" s="922"/>
      <c r="BE2005" s="922"/>
      <c r="BF2005" s="922"/>
      <c r="BG2005" s="964">
        <v>0</v>
      </c>
      <c r="BH2005" s="964">
        <v>0</v>
      </c>
      <c r="BI2005" s="922"/>
      <c r="BJ2005" s="1292">
        <v>0</v>
      </c>
      <c r="BK2005" s="916">
        <v>0</v>
      </c>
      <c r="BL2005" s="978">
        <v>0</v>
      </c>
    </row>
    <row r="2006" spans="1:64" s="910" customFormat="1" ht="15" hidden="1">
      <c r="A2006" s="1029" t="s">
        <v>66</v>
      </c>
      <c r="B2006" s="1030" t="s">
        <v>6</v>
      </c>
      <c r="C2006" s="1031" t="s">
        <v>119</v>
      </c>
      <c r="D2006" s="985">
        <v>0</v>
      </c>
      <c r="E2006" s="971"/>
      <c r="F2006" s="971"/>
      <c r="G2006" s="971"/>
      <c r="H2006" s="971"/>
      <c r="I2006" s="971"/>
      <c r="J2006" s="971"/>
      <c r="K2006" s="971"/>
      <c r="L2006" s="971"/>
      <c r="M2006" s="971"/>
      <c r="N2006" s="980"/>
      <c r="O2006" s="971"/>
      <c r="P2006" s="971"/>
      <c r="Q2006" s="971"/>
      <c r="R2006" s="971"/>
      <c r="S2006" s="981"/>
      <c r="T2006" s="981"/>
      <c r="U2006" s="981"/>
      <c r="V2006" s="981"/>
      <c r="W2006" s="981"/>
      <c r="X2006" s="981"/>
      <c r="Y2006" s="981"/>
      <c r="Z2006" s="982"/>
      <c r="AA2006" s="971"/>
      <c r="AB2006" s="983"/>
      <c r="AC2006" s="983"/>
      <c r="AD2006" s="983"/>
      <c r="AE2006" s="983"/>
      <c r="AF2006" s="983"/>
      <c r="AG2006" s="983"/>
      <c r="AH2006" s="983"/>
      <c r="AI2006" s="983"/>
      <c r="AJ2006" s="984"/>
      <c r="AK2006" s="984"/>
      <c r="AL2006" s="984"/>
      <c r="AM2006" s="984"/>
      <c r="AN2006" s="983"/>
      <c r="AO2006" s="983"/>
      <c r="AP2006" s="983"/>
      <c r="AQ2006" s="982"/>
      <c r="AR2006" s="982"/>
      <c r="AS2006" s="982"/>
      <c r="AT2006" s="982"/>
      <c r="AU2006" s="982"/>
      <c r="AV2006" s="982"/>
      <c r="AW2006" s="982"/>
      <c r="AX2006" s="982"/>
      <c r="AY2006" s="982"/>
      <c r="AZ2006" s="982"/>
      <c r="BA2006" s="982"/>
      <c r="BB2006" s="971"/>
      <c r="BC2006" s="955">
        <v>0</v>
      </c>
      <c r="BD2006" s="971"/>
      <c r="BE2006" s="971"/>
      <c r="BF2006" s="971"/>
      <c r="BG2006" s="971"/>
      <c r="BH2006" s="971"/>
      <c r="BI2006" s="971"/>
      <c r="BJ2006" s="1294">
        <v>0</v>
      </c>
      <c r="BK2006" s="913">
        <v>0</v>
      </c>
      <c r="BL2006" s="1294">
        <v>0</v>
      </c>
    </row>
    <row r="2007" spans="1:64" s="910" customFormat="1" hidden="1">
      <c r="A2007" s="1050" t="s">
        <v>67</v>
      </c>
      <c r="B2007" s="1051" t="s">
        <v>68</v>
      </c>
      <c r="C2007" s="1052" t="s">
        <v>120</v>
      </c>
      <c r="D2007" s="914">
        <v>0</v>
      </c>
      <c r="E2007" s="922"/>
      <c r="F2007" s="922"/>
      <c r="G2007" s="964">
        <v>0</v>
      </c>
      <c r="H2007" s="964">
        <v>0</v>
      </c>
      <c r="I2007" s="922"/>
      <c r="J2007" s="964">
        <v>0</v>
      </c>
      <c r="K2007" s="964">
        <v>0</v>
      </c>
      <c r="L2007" s="964">
        <v>0</v>
      </c>
      <c r="M2007" s="964">
        <v>0</v>
      </c>
      <c r="N2007" s="965"/>
      <c r="O2007" s="964">
        <v>0</v>
      </c>
      <c r="P2007" s="964">
        <v>0</v>
      </c>
      <c r="Q2007" s="964">
        <v>0</v>
      </c>
      <c r="R2007" s="922"/>
      <c r="S2007" s="964">
        <v>0</v>
      </c>
      <c r="T2007" s="964">
        <v>0</v>
      </c>
      <c r="U2007" s="964">
        <v>0</v>
      </c>
      <c r="V2007" s="964">
        <v>0</v>
      </c>
      <c r="W2007" s="964">
        <v>0</v>
      </c>
      <c r="X2007" s="964">
        <v>0</v>
      </c>
      <c r="Y2007" s="964">
        <v>0</v>
      </c>
      <c r="Z2007" s="964">
        <v>0</v>
      </c>
      <c r="AA2007" s="922"/>
      <c r="AB2007" s="965">
        <v>0</v>
      </c>
      <c r="AC2007" s="965">
        <v>0</v>
      </c>
      <c r="AD2007" s="965">
        <v>0</v>
      </c>
      <c r="AE2007" s="965">
        <v>0</v>
      </c>
      <c r="AF2007" s="965">
        <v>0</v>
      </c>
      <c r="AG2007" s="965">
        <v>0</v>
      </c>
      <c r="AH2007" s="965">
        <v>0</v>
      </c>
      <c r="AI2007" s="965">
        <v>0</v>
      </c>
      <c r="AJ2007" s="965">
        <v>0</v>
      </c>
      <c r="AK2007" s="965">
        <v>0</v>
      </c>
      <c r="AL2007" s="965">
        <v>0</v>
      </c>
      <c r="AM2007" s="965">
        <v>0</v>
      </c>
      <c r="AN2007" s="965">
        <v>0</v>
      </c>
      <c r="AO2007" s="965">
        <v>0</v>
      </c>
      <c r="AP2007" s="965">
        <v>0</v>
      </c>
      <c r="AQ2007" s="964">
        <v>0</v>
      </c>
      <c r="AR2007" s="964">
        <v>0</v>
      </c>
      <c r="AS2007" s="964">
        <v>0</v>
      </c>
      <c r="AT2007" s="964">
        <v>0</v>
      </c>
      <c r="AU2007" s="964">
        <v>0</v>
      </c>
      <c r="AV2007" s="964">
        <v>0</v>
      </c>
      <c r="AW2007" s="964">
        <v>0</v>
      </c>
      <c r="AX2007" s="964">
        <v>0</v>
      </c>
      <c r="AY2007" s="964">
        <v>0</v>
      </c>
      <c r="AZ2007" s="964">
        <v>0</v>
      </c>
      <c r="BA2007" s="964">
        <v>0</v>
      </c>
      <c r="BB2007" s="964">
        <v>0</v>
      </c>
      <c r="BC2007" s="922"/>
      <c r="BD2007" s="955">
        <v>0</v>
      </c>
      <c r="BE2007" s="922"/>
      <c r="BF2007" s="922"/>
      <c r="BG2007" s="964">
        <v>0</v>
      </c>
      <c r="BH2007" s="964">
        <v>0</v>
      </c>
      <c r="BI2007" s="922"/>
      <c r="BJ2007" s="1522">
        <v>0</v>
      </c>
      <c r="BK2007" s="974">
        <v>0</v>
      </c>
      <c r="BL2007" s="1522">
        <v>0</v>
      </c>
    </row>
    <row r="2008" spans="1:64" s="910" customFormat="1" hidden="1">
      <c r="A2008" s="1029" t="s">
        <v>145</v>
      </c>
      <c r="B2008" s="1053" t="s">
        <v>146</v>
      </c>
      <c r="C2008" s="1031" t="s">
        <v>121</v>
      </c>
      <c r="D2008" s="914">
        <v>0</v>
      </c>
      <c r="E2008" s="922"/>
      <c r="F2008" s="922"/>
      <c r="G2008" s="964">
        <v>0</v>
      </c>
      <c r="H2008" s="964">
        <v>0</v>
      </c>
      <c r="I2008" s="922"/>
      <c r="J2008" s="964">
        <v>0</v>
      </c>
      <c r="K2008" s="964">
        <v>0</v>
      </c>
      <c r="L2008" s="964">
        <v>0</v>
      </c>
      <c r="M2008" s="964">
        <v>0</v>
      </c>
      <c r="N2008" s="965"/>
      <c r="O2008" s="964">
        <v>0</v>
      </c>
      <c r="P2008" s="964">
        <v>0</v>
      </c>
      <c r="Q2008" s="964">
        <v>0</v>
      </c>
      <c r="R2008" s="922"/>
      <c r="S2008" s="964">
        <v>0</v>
      </c>
      <c r="T2008" s="964">
        <v>0</v>
      </c>
      <c r="U2008" s="964">
        <v>0</v>
      </c>
      <c r="V2008" s="964">
        <v>0</v>
      </c>
      <c r="W2008" s="964">
        <v>0</v>
      </c>
      <c r="X2008" s="964">
        <v>0</v>
      </c>
      <c r="Y2008" s="964">
        <v>0</v>
      </c>
      <c r="Z2008" s="964">
        <v>0</v>
      </c>
      <c r="AA2008" s="922"/>
      <c r="AB2008" s="965">
        <v>0</v>
      </c>
      <c r="AC2008" s="965">
        <v>0</v>
      </c>
      <c r="AD2008" s="965">
        <v>0</v>
      </c>
      <c r="AE2008" s="965">
        <v>0</v>
      </c>
      <c r="AF2008" s="965">
        <v>0</v>
      </c>
      <c r="AG2008" s="965">
        <v>0</v>
      </c>
      <c r="AH2008" s="965">
        <v>0</v>
      </c>
      <c r="AI2008" s="965">
        <v>0</v>
      </c>
      <c r="AJ2008" s="965">
        <v>0</v>
      </c>
      <c r="AK2008" s="965">
        <v>0</v>
      </c>
      <c r="AL2008" s="965">
        <v>0</v>
      </c>
      <c r="AM2008" s="965">
        <v>0</v>
      </c>
      <c r="AN2008" s="965">
        <v>0</v>
      </c>
      <c r="AO2008" s="965">
        <v>0</v>
      </c>
      <c r="AP2008" s="965">
        <v>0</v>
      </c>
      <c r="AQ2008" s="964">
        <v>0</v>
      </c>
      <c r="AR2008" s="964">
        <v>0</v>
      </c>
      <c r="AS2008" s="964">
        <v>0</v>
      </c>
      <c r="AT2008" s="964">
        <v>0</v>
      </c>
      <c r="AU2008" s="964">
        <v>0</v>
      </c>
      <c r="AV2008" s="964">
        <v>0</v>
      </c>
      <c r="AW2008" s="964">
        <v>0</v>
      </c>
      <c r="AX2008" s="964">
        <v>0</v>
      </c>
      <c r="AY2008" s="964">
        <v>0</v>
      </c>
      <c r="AZ2008" s="964">
        <v>0</v>
      </c>
      <c r="BA2008" s="964">
        <v>0</v>
      </c>
      <c r="BB2008" s="964">
        <v>0</v>
      </c>
      <c r="BC2008" s="922"/>
      <c r="BD2008" s="922"/>
      <c r="BE2008" s="955">
        <v>0</v>
      </c>
      <c r="BF2008" s="922"/>
      <c r="BG2008" s="964">
        <v>0</v>
      </c>
      <c r="BH2008" s="964">
        <v>0</v>
      </c>
      <c r="BI2008" s="922"/>
      <c r="BJ2008" s="1294">
        <v>0</v>
      </c>
      <c r="BK2008" s="913">
        <v>0</v>
      </c>
      <c r="BL2008" s="1294">
        <v>0</v>
      </c>
    </row>
    <row r="2009" spans="1:64" hidden="1">
      <c r="A2009" s="1044" t="s">
        <v>147</v>
      </c>
      <c r="B2009" s="1054" t="s">
        <v>148</v>
      </c>
      <c r="C2009" s="1045" t="s">
        <v>122</v>
      </c>
      <c r="D2009" s="914">
        <v>0</v>
      </c>
      <c r="E2009" s="922"/>
      <c r="F2009" s="922"/>
      <c r="G2009" s="964">
        <v>0</v>
      </c>
      <c r="H2009" s="964">
        <v>0</v>
      </c>
      <c r="I2009" s="922"/>
      <c r="J2009" s="964">
        <v>0</v>
      </c>
      <c r="K2009" s="964">
        <v>0</v>
      </c>
      <c r="L2009" s="964">
        <v>0</v>
      </c>
      <c r="M2009" s="964">
        <v>0</v>
      </c>
      <c r="N2009" s="965"/>
      <c r="O2009" s="964">
        <v>0</v>
      </c>
      <c r="P2009" s="964">
        <v>0</v>
      </c>
      <c r="Q2009" s="964">
        <v>0</v>
      </c>
      <c r="R2009" s="922"/>
      <c r="S2009" s="964">
        <v>0</v>
      </c>
      <c r="T2009" s="964">
        <v>0</v>
      </c>
      <c r="U2009" s="964">
        <v>0</v>
      </c>
      <c r="V2009" s="964">
        <v>0</v>
      </c>
      <c r="W2009" s="964">
        <v>0</v>
      </c>
      <c r="X2009" s="964">
        <v>0</v>
      </c>
      <c r="Y2009" s="964">
        <v>0</v>
      </c>
      <c r="Z2009" s="964">
        <v>0</v>
      </c>
      <c r="AA2009" s="922"/>
      <c r="AB2009" s="965">
        <v>0</v>
      </c>
      <c r="AC2009" s="965">
        <v>0</v>
      </c>
      <c r="AD2009" s="965">
        <v>0</v>
      </c>
      <c r="AE2009" s="965">
        <v>0</v>
      </c>
      <c r="AF2009" s="965">
        <v>0</v>
      </c>
      <c r="AG2009" s="965">
        <v>0</v>
      </c>
      <c r="AH2009" s="965">
        <v>0</v>
      </c>
      <c r="AI2009" s="965">
        <v>0</v>
      </c>
      <c r="AJ2009" s="965">
        <v>0</v>
      </c>
      <c r="AK2009" s="965">
        <v>0</v>
      </c>
      <c r="AL2009" s="965">
        <v>0</v>
      </c>
      <c r="AM2009" s="965">
        <v>0</v>
      </c>
      <c r="AN2009" s="965">
        <v>0</v>
      </c>
      <c r="AO2009" s="965">
        <v>0</v>
      </c>
      <c r="AP2009" s="965">
        <v>0</v>
      </c>
      <c r="AQ2009" s="964">
        <v>0</v>
      </c>
      <c r="AR2009" s="964">
        <v>0</v>
      </c>
      <c r="AS2009" s="964">
        <v>0</v>
      </c>
      <c r="AT2009" s="964">
        <v>0</v>
      </c>
      <c r="AU2009" s="964">
        <v>0</v>
      </c>
      <c r="AV2009" s="964">
        <v>0</v>
      </c>
      <c r="AW2009" s="964">
        <v>0</v>
      </c>
      <c r="AX2009" s="964">
        <v>0</v>
      </c>
      <c r="AY2009" s="964">
        <v>0</v>
      </c>
      <c r="AZ2009" s="964">
        <v>0</v>
      </c>
      <c r="BA2009" s="964">
        <v>0</v>
      </c>
      <c r="BB2009" s="964">
        <v>0</v>
      </c>
      <c r="BC2009" s="922"/>
      <c r="BD2009" s="922"/>
      <c r="BE2009" s="922"/>
      <c r="BF2009" s="955">
        <v>0</v>
      </c>
      <c r="BG2009" s="964">
        <v>0</v>
      </c>
      <c r="BH2009" s="964">
        <v>0</v>
      </c>
      <c r="BI2009" s="922"/>
      <c r="BJ2009" s="1523">
        <v>0</v>
      </c>
      <c r="BK2009" s="913">
        <v>0</v>
      </c>
      <c r="BL2009" s="1523">
        <v>0</v>
      </c>
    </row>
    <row r="2010" spans="1:64" hidden="1">
      <c r="A2010" s="1044" t="s">
        <v>149</v>
      </c>
      <c r="B2010" s="1054" t="s">
        <v>157</v>
      </c>
      <c r="C2010" s="1045" t="s">
        <v>162</v>
      </c>
      <c r="D2010" s="914"/>
      <c r="E2010" s="922"/>
      <c r="F2010" s="922"/>
      <c r="G2010" s="964">
        <v>0</v>
      </c>
      <c r="H2010" s="964">
        <v>0</v>
      </c>
      <c r="I2010" s="922"/>
      <c r="J2010" s="964">
        <v>0</v>
      </c>
      <c r="K2010" s="964">
        <v>0</v>
      </c>
      <c r="L2010" s="964">
        <v>0</v>
      </c>
      <c r="M2010" s="964">
        <v>0</v>
      </c>
      <c r="N2010" s="965"/>
      <c r="O2010" s="964">
        <v>0</v>
      </c>
      <c r="P2010" s="964">
        <v>0</v>
      </c>
      <c r="Q2010" s="964">
        <v>0</v>
      </c>
      <c r="R2010" s="922"/>
      <c r="S2010" s="964">
        <v>0</v>
      </c>
      <c r="T2010" s="964">
        <v>0</v>
      </c>
      <c r="U2010" s="964">
        <v>0</v>
      </c>
      <c r="V2010" s="964">
        <v>0</v>
      </c>
      <c r="W2010" s="964">
        <v>0</v>
      </c>
      <c r="X2010" s="964">
        <v>0</v>
      </c>
      <c r="Y2010" s="964">
        <v>0</v>
      </c>
      <c r="Z2010" s="964">
        <v>0</v>
      </c>
      <c r="AA2010" s="922"/>
      <c r="AB2010" s="965">
        <v>0</v>
      </c>
      <c r="AC2010" s="965">
        <v>0</v>
      </c>
      <c r="AD2010" s="965">
        <v>0</v>
      </c>
      <c r="AE2010" s="965">
        <v>0</v>
      </c>
      <c r="AF2010" s="965">
        <v>0</v>
      </c>
      <c r="AG2010" s="965">
        <v>0</v>
      </c>
      <c r="AH2010" s="965">
        <v>0</v>
      </c>
      <c r="AI2010" s="965">
        <v>0</v>
      </c>
      <c r="AJ2010" s="965">
        <v>0</v>
      </c>
      <c r="AK2010" s="965">
        <v>0</v>
      </c>
      <c r="AL2010" s="965">
        <v>0</v>
      </c>
      <c r="AM2010" s="965">
        <v>0</v>
      </c>
      <c r="AN2010" s="965">
        <v>0</v>
      </c>
      <c r="AO2010" s="965">
        <v>0</v>
      </c>
      <c r="AP2010" s="965">
        <v>0</v>
      </c>
      <c r="AQ2010" s="964">
        <v>0</v>
      </c>
      <c r="AR2010" s="964">
        <v>0</v>
      </c>
      <c r="AS2010" s="964">
        <v>0</v>
      </c>
      <c r="AT2010" s="964">
        <v>0</v>
      </c>
      <c r="AU2010" s="964">
        <v>0</v>
      </c>
      <c r="AV2010" s="964">
        <v>0</v>
      </c>
      <c r="AW2010" s="964">
        <v>0</v>
      </c>
      <c r="AX2010" s="964">
        <v>0</v>
      </c>
      <c r="AY2010" s="964">
        <v>0</v>
      </c>
      <c r="AZ2010" s="964">
        <v>0</v>
      </c>
      <c r="BA2010" s="964">
        <v>0</v>
      </c>
      <c r="BB2010" s="964">
        <v>0</v>
      </c>
      <c r="BC2010" s="922"/>
      <c r="BD2010" s="922"/>
      <c r="BE2010" s="922"/>
      <c r="BF2010" s="922"/>
      <c r="BG2010" s="955">
        <v>0</v>
      </c>
      <c r="BH2010" s="964">
        <v>0</v>
      </c>
      <c r="BI2010" s="922"/>
      <c r="BJ2010" s="1294">
        <v>0</v>
      </c>
      <c r="BK2010" s="913">
        <v>0</v>
      </c>
      <c r="BL2010" s="1294">
        <v>0</v>
      </c>
    </row>
    <row r="2011" spans="1:64" hidden="1">
      <c r="A2011" s="1044" t="s">
        <v>77</v>
      </c>
      <c r="B2011" s="1054" t="s">
        <v>158</v>
      </c>
      <c r="C2011" s="1045" t="s">
        <v>163</v>
      </c>
      <c r="D2011" s="914"/>
      <c r="E2011" s="922"/>
      <c r="F2011" s="922"/>
      <c r="G2011" s="964">
        <v>0</v>
      </c>
      <c r="H2011" s="964">
        <v>0</v>
      </c>
      <c r="I2011" s="922"/>
      <c r="J2011" s="964">
        <v>0</v>
      </c>
      <c r="K2011" s="964">
        <v>0</v>
      </c>
      <c r="L2011" s="964">
        <v>0</v>
      </c>
      <c r="M2011" s="964">
        <v>0</v>
      </c>
      <c r="N2011" s="965"/>
      <c r="O2011" s="964">
        <v>0</v>
      </c>
      <c r="P2011" s="964">
        <v>0</v>
      </c>
      <c r="Q2011" s="964">
        <v>0</v>
      </c>
      <c r="R2011" s="922"/>
      <c r="S2011" s="964">
        <v>0</v>
      </c>
      <c r="T2011" s="964">
        <v>0</v>
      </c>
      <c r="U2011" s="964">
        <v>0</v>
      </c>
      <c r="V2011" s="964">
        <v>0</v>
      </c>
      <c r="W2011" s="964">
        <v>0</v>
      </c>
      <c r="X2011" s="964">
        <v>0</v>
      </c>
      <c r="Y2011" s="964">
        <v>0</v>
      </c>
      <c r="Z2011" s="964">
        <v>0</v>
      </c>
      <c r="AA2011" s="922"/>
      <c r="AB2011" s="965">
        <v>0</v>
      </c>
      <c r="AC2011" s="965">
        <v>0</v>
      </c>
      <c r="AD2011" s="965">
        <v>0</v>
      </c>
      <c r="AE2011" s="965">
        <v>0</v>
      </c>
      <c r="AF2011" s="965">
        <v>0</v>
      </c>
      <c r="AG2011" s="965">
        <v>0</v>
      </c>
      <c r="AH2011" s="965">
        <v>0</v>
      </c>
      <c r="AI2011" s="965">
        <v>0</v>
      </c>
      <c r="AJ2011" s="965">
        <v>0</v>
      </c>
      <c r="AK2011" s="965">
        <v>0</v>
      </c>
      <c r="AL2011" s="965">
        <v>0</v>
      </c>
      <c r="AM2011" s="965">
        <v>0</v>
      </c>
      <c r="AN2011" s="965">
        <v>0</v>
      </c>
      <c r="AO2011" s="965">
        <v>0</v>
      </c>
      <c r="AP2011" s="965">
        <v>0</v>
      </c>
      <c r="AQ2011" s="964">
        <v>0</v>
      </c>
      <c r="AR2011" s="964">
        <v>0</v>
      </c>
      <c r="AS2011" s="964">
        <v>0</v>
      </c>
      <c r="AT2011" s="964">
        <v>0</v>
      </c>
      <c r="AU2011" s="964">
        <v>0</v>
      </c>
      <c r="AV2011" s="964">
        <v>0</v>
      </c>
      <c r="AW2011" s="964">
        <v>0</v>
      </c>
      <c r="AX2011" s="964">
        <v>0</v>
      </c>
      <c r="AY2011" s="964">
        <v>0</v>
      </c>
      <c r="AZ2011" s="964">
        <v>0</v>
      </c>
      <c r="BA2011" s="964">
        <v>0</v>
      </c>
      <c r="BB2011" s="964">
        <v>0</v>
      </c>
      <c r="BC2011" s="922"/>
      <c r="BD2011" s="922"/>
      <c r="BE2011" s="922"/>
      <c r="BF2011" s="922"/>
      <c r="BG2011" s="964">
        <v>0</v>
      </c>
      <c r="BH2011" s="955">
        <v>0</v>
      </c>
      <c r="BI2011" s="922"/>
      <c r="BJ2011" s="1294">
        <v>0</v>
      </c>
      <c r="BK2011" s="913">
        <v>0</v>
      </c>
      <c r="BL2011" s="1294">
        <v>0</v>
      </c>
    </row>
    <row r="2012" spans="1:64" hidden="1">
      <c r="A2012" s="1046"/>
      <c r="B2012" s="1047" t="s">
        <v>150</v>
      </c>
      <c r="C2012" s="881"/>
      <c r="D2012" s="914"/>
      <c r="E2012" s="922"/>
      <c r="F2012" s="922"/>
      <c r="G2012" s="922"/>
      <c r="H2012" s="922"/>
      <c r="I2012" s="922"/>
      <c r="J2012" s="922"/>
      <c r="K2012" s="922"/>
      <c r="L2012" s="922"/>
      <c r="M2012" s="922"/>
      <c r="N2012" s="961"/>
      <c r="O2012" s="922"/>
      <c r="P2012" s="922"/>
      <c r="Q2012" s="922"/>
      <c r="R2012" s="922"/>
      <c r="S2012" s="922"/>
      <c r="T2012" s="922"/>
      <c r="U2012" s="922"/>
      <c r="V2012" s="922"/>
      <c r="W2012" s="922"/>
      <c r="X2012" s="922"/>
      <c r="Y2012" s="922"/>
      <c r="Z2012" s="922"/>
      <c r="AA2012" s="922"/>
      <c r="AB2012" s="961"/>
      <c r="AC2012" s="961"/>
      <c r="AD2012" s="961"/>
      <c r="AE2012" s="961"/>
      <c r="AF2012" s="961"/>
      <c r="AG2012" s="961"/>
      <c r="AH2012" s="961"/>
      <c r="AI2012" s="961"/>
      <c r="AJ2012" s="961"/>
      <c r="AK2012" s="961"/>
      <c r="AL2012" s="961"/>
      <c r="AM2012" s="961"/>
      <c r="AN2012" s="961"/>
      <c r="AO2012" s="961"/>
      <c r="AP2012" s="961"/>
      <c r="AQ2012" s="922"/>
      <c r="AR2012" s="922"/>
      <c r="AS2012" s="922"/>
      <c r="AT2012" s="922"/>
      <c r="AU2012" s="922"/>
      <c r="AV2012" s="922"/>
      <c r="AW2012" s="922"/>
      <c r="AX2012" s="922"/>
      <c r="AY2012" s="922"/>
      <c r="AZ2012" s="922"/>
      <c r="BA2012" s="922"/>
      <c r="BB2012" s="922"/>
      <c r="BC2012" s="922"/>
      <c r="BD2012" s="922"/>
      <c r="BE2012" s="922"/>
      <c r="BF2012" s="922"/>
      <c r="BG2012" s="922"/>
      <c r="BH2012" s="922"/>
      <c r="BI2012" s="922"/>
      <c r="BJ2012" s="1299"/>
      <c r="BK2012" s="933"/>
      <c r="BL2012" s="1299"/>
    </row>
    <row r="2013" spans="1:64" s="910" customFormat="1" ht="15" hidden="1">
      <c r="A2013" s="1032"/>
      <c r="B2013" s="934" t="s">
        <v>151</v>
      </c>
      <c r="C2013" s="934"/>
      <c r="D2013" s="905">
        <v>0</v>
      </c>
      <c r="E2013" s="955">
        <v>0</v>
      </c>
      <c r="F2013" s="955">
        <v>0</v>
      </c>
      <c r="G2013" s="955">
        <v>0</v>
      </c>
      <c r="H2013" s="955">
        <v>0</v>
      </c>
      <c r="I2013" s="955">
        <v>0</v>
      </c>
      <c r="J2013" s="955">
        <v>0</v>
      </c>
      <c r="K2013" s="955">
        <v>0</v>
      </c>
      <c r="L2013" s="955">
        <v>0</v>
      </c>
      <c r="M2013" s="955">
        <v>0</v>
      </c>
      <c r="N2013" s="935">
        <v>0</v>
      </c>
      <c r="O2013" s="955">
        <v>0</v>
      </c>
      <c r="P2013" s="955">
        <v>0</v>
      </c>
      <c r="Q2013" s="955">
        <v>0</v>
      </c>
      <c r="R2013" s="955">
        <v>0</v>
      </c>
      <c r="S2013" s="955">
        <v>0</v>
      </c>
      <c r="T2013" s="955">
        <v>0</v>
      </c>
      <c r="U2013" s="955">
        <v>0</v>
      </c>
      <c r="V2013" s="955">
        <v>0</v>
      </c>
      <c r="W2013" s="955">
        <v>0</v>
      </c>
      <c r="X2013" s="955">
        <v>0</v>
      </c>
      <c r="Y2013" s="955">
        <v>0</v>
      </c>
      <c r="Z2013" s="955">
        <v>0</v>
      </c>
      <c r="AA2013" s="955">
        <v>0</v>
      </c>
      <c r="AB2013" s="935">
        <v>0</v>
      </c>
      <c r="AC2013" s="935">
        <v>0</v>
      </c>
      <c r="AD2013" s="935">
        <v>0</v>
      </c>
      <c r="AE2013" s="935">
        <v>0</v>
      </c>
      <c r="AF2013" s="935">
        <v>0</v>
      </c>
      <c r="AG2013" s="935">
        <v>0</v>
      </c>
      <c r="AH2013" s="935">
        <v>0</v>
      </c>
      <c r="AI2013" s="935">
        <v>0</v>
      </c>
      <c r="AJ2013" s="935">
        <v>0</v>
      </c>
      <c r="AK2013" s="935">
        <v>0</v>
      </c>
      <c r="AL2013" s="935">
        <v>0</v>
      </c>
      <c r="AM2013" s="935">
        <v>0</v>
      </c>
      <c r="AN2013" s="935">
        <v>0</v>
      </c>
      <c r="AO2013" s="935">
        <v>0</v>
      </c>
      <c r="AP2013" s="935">
        <v>0</v>
      </c>
      <c r="AQ2013" s="955">
        <v>0</v>
      </c>
      <c r="AR2013" s="955">
        <v>0</v>
      </c>
      <c r="AS2013" s="955">
        <v>0</v>
      </c>
      <c r="AT2013" s="955">
        <v>0</v>
      </c>
      <c r="AU2013" s="955">
        <v>0</v>
      </c>
      <c r="AV2013" s="955">
        <v>0</v>
      </c>
      <c r="AW2013" s="955">
        <v>0</v>
      </c>
      <c r="AX2013" s="955">
        <v>0</v>
      </c>
      <c r="AY2013" s="955">
        <v>0</v>
      </c>
      <c r="AZ2013" s="955">
        <v>0</v>
      </c>
      <c r="BA2013" s="955">
        <v>0</v>
      </c>
      <c r="BB2013" s="955">
        <v>0</v>
      </c>
      <c r="BC2013" s="955">
        <v>0</v>
      </c>
      <c r="BD2013" s="955">
        <v>0</v>
      </c>
      <c r="BE2013" s="955">
        <v>0</v>
      </c>
      <c r="BF2013" s="955">
        <v>0</v>
      </c>
      <c r="BG2013" s="955">
        <v>0</v>
      </c>
      <c r="BH2013" s="955">
        <v>0</v>
      </c>
      <c r="BI2013" s="955"/>
      <c r="BJ2013" s="936" t="s">
        <v>152</v>
      </c>
      <c r="BK2013" s="937" t="s">
        <v>152</v>
      </c>
      <c r="BL2013" s="937" t="s">
        <v>152</v>
      </c>
    </row>
    <row r="2014" spans="1:64" s="910" customFormat="1" ht="15" hidden="1">
      <c r="A2014" s="1032"/>
      <c r="B2014" s="934" t="s">
        <v>340</v>
      </c>
      <c r="C2014" s="934"/>
      <c r="D2014" s="905">
        <v>0</v>
      </c>
      <c r="E2014" s="907">
        <v>0</v>
      </c>
      <c r="F2014" s="907">
        <v>0</v>
      </c>
      <c r="G2014" s="907">
        <v>0</v>
      </c>
      <c r="H2014" s="907">
        <v>0</v>
      </c>
      <c r="I2014" s="907">
        <v>0</v>
      </c>
      <c r="J2014" s="907">
        <v>0</v>
      </c>
      <c r="K2014" s="907">
        <v>0</v>
      </c>
      <c r="L2014" s="907">
        <v>0</v>
      </c>
      <c r="M2014" s="907">
        <v>0</v>
      </c>
      <c r="N2014" s="935">
        <v>0</v>
      </c>
      <c r="O2014" s="907">
        <v>0</v>
      </c>
      <c r="P2014" s="907">
        <v>0</v>
      </c>
      <c r="Q2014" s="907">
        <v>0</v>
      </c>
      <c r="R2014" s="907">
        <v>0</v>
      </c>
      <c r="S2014" s="907">
        <v>0</v>
      </c>
      <c r="T2014" s="907">
        <v>0</v>
      </c>
      <c r="U2014" s="907">
        <v>0</v>
      </c>
      <c r="V2014" s="907">
        <v>0</v>
      </c>
      <c r="W2014" s="907">
        <v>0</v>
      </c>
      <c r="X2014" s="907">
        <v>0</v>
      </c>
      <c r="Y2014" s="907">
        <v>0</v>
      </c>
      <c r="Z2014" s="907">
        <v>0</v>
      </c>
      <c r="AA2014" s="907">
        <v>0</v>
      </c>
      <c r="AB2014" s="917">
        <v>0</v>
      </c>
      <c r="AC2014" s="917">
        <v>0</v>
      </c>
      <c r="AD2014" s="917">
        <v>0</v>
      </c>
      <c r="AE2014" s="917">
        <v>0</v>
      </c>
      <c r="AF2014" s="917">
        <v>0</v>
      </c>
      <c r="AG2014" s="917">
        <v>0</v>
      </c>
      <c r="AH2014" s="917">
        <v>0</v>
      </c>
      <c r="AI2014" s="917">
        <v>0</v>
      </c>
      <c r="AJ2014" s="917">
        <v>0</v>
      </c>
      <c r="AK2014" s="917">
        <v>0</v>
      </c>
      <c r="AL2014" s="917">
        <v>0</v>
      </c>
      <c r="AM2014" s="917">
        <v>0</v>
      </c>
      <c r="AN2014" s="917">
        <v>0</v>
      </c>
      <c r="AO2014" s="917">
        <v>0</v>
      </c>
      <c r="AP2014" s="917">
        <v>0</v>
      </c>
      <c r="AQ2014" s="907">
        <v>0</v>
      </c>
      <c r="AR2014" s="907">
        <v>0</v>
      </c>
      <c r="AS2014" s="907">
        <v>0</v>
      </c>
      <c r="AT2014" s="907">
        <v>0</v>
      </c>
      <c r="AU2014" s="907">
        <v>0</v>
      </c>
      <c r="AV2014" s="907">
        <v>0</v>
      </c>
      <c r="AW2014" s="907">
        <v>0</v>
      </c>
      <c r="AX2014" s="907">
        <v>0</v>
      </c>
      <c r="AY2014" s="907">
        <v>0</v>
      </c>
      <c r="AZ2014" s="907">
        <v>0</v>
      </c>
      <c r="BA2014" s="907">
        <v>0</v>
      </c>
      <c r="BB2014" s="907">
        <v>0</v>
      </c>
      <c r="BC2014" s="907">
        <v>0</v>
      </c>
      <c r="BD2014" s="907">
        <v>0</v>
      </c>
      <c r="BE2014" s="907">
        <v>0</v>
      </c>
      <c r="BF2014" s="907">
        <v>0</v>
      </c>
      <c r="BG2014" s="907">
        <v>0</v>
      </c>
      <c r="BH2014" s="907">
        <v>0</v>
      </c>
      <c r="BI2014" s="907"/>
      <c r="BJ2014" s="936" t="s">
        <v>152</v>
      </c>
      <c r="BK2014" s="937" t="s">
        <v>152</v>
      </c>
      <c r="BL2014" s="937" t="s">
        <v>152</v>
      </c>
    </row>
    <row r="2015" spans="1:64" hidden="1"/>
    <row r="2016" spans="1:64" hidden="1"/>
    <row r="2017" spans="1:64" hidden="1"/>
    <row r="2018" spans="1:64" hidden="1">
      <c r="A2018" s="874" t="s">
        <v>287</v>
      </c>
      <c r="B2018" s="874"/>
      <c r="C2018" s="1488"/>
      <c r="D2018" s="887"/>
      <c r="AG2018" s="890"/>
    </row>
    <row r="2019" spans="1:64" hidden="1">
      <c r="A2019" s="910" t="s">
        <v>415</v>
      </c>
      <c r="B2019" s="910"/>
      <c r="C2019" s="910"/>
      <c r="D2019" s="910"/>
      <c r="E2019" s="910"/>
      <c r="F2019" s="910"/>
      <c r="G2019" s="910"/>
      <c r="H2019" s="910"/>
      <c r="I2019" s="910"/>
      <c r="J2019" s="910"/>
      <c r="K2019" s="910"/>
      <c r="L2019" s="910"/>
      <c r="M2019" s="910"/>
      <c r="N2019" s="930"/>
      <c r="O2019" s="910"/>
      <c r="P2019" s="910"/>
      <c r="Q2019" s="910"/>
      <c r="R2019" s="910"/>
      <c r="S2019" s="910"/>
      <c r="T2019" s="910"/>
      <c r="U2019" s="910"/>
      <c r="V2019" s="910"/>
      <c r="W2019" s="910"/>
      <c r="X2019" s="910"/>
      <c r="Y2019" s="910"/>
      <c r="AA2019" s="910"/>
      <c r="AB2019" s="930"/>
      <c r="AC2019" s="930"/>
      <c r="AD2019" s="930"/>
      <c r="AE2019" s="930"/>
      <c r="AF2019" s="930"/>
      <c r="AG2019" s="930"/>
      <c r="AH2019" s="930"/>
      <c r="AI2019" s="930"/>
      <c r="AN2019" s="930"/>
      <c r="AO2019" s="930"/>
    </row>
    <row r="2020" spans="1:64" hidden="1"/>
    <row r="2021" spans="1:64" hidden="1"/>
    <row r="2022" spans="1:64" hidden="1">
      <c r="A2022" s="1511" t="s">
        <v>19</v>
      </c>
      <c r="B2022" s="1512" t="s">
        <v>20</v>
      </c>
      <c r="C2022" s="1511" t="s">
        <v>21</v>
      </c>
      <c r="D2022" s="1513" t="s">
        <v>22</v>
      </c>
      <c r="E2022" s="1714" t="s">
        <v>341</v>
      </c>
      <c r="F2022" s="1715"/>
      <c r="G2022" s="1715"/>
      <c r="H2022" s="1715"/>
      <c r="I2022" s="1715"/>
      <c r="J2022" s="1715"/>
      <c r="K2022" s="1715"/>
      <c r="L2022" s="1715"/>
      <c r="M2022" s="1715"/>
      <c r="N2022" s="1715"/>
      <c r="O2022" s="1715"/>
      <c r="P2022" s="1715"/>
      <c r="Q2022" s="1715"/>
      <c r="R2022" s="1715"/>
      <c r="S2022" s="1715"/>
      <c r="T2022" s="1715"/>
      <c r="U2022" s="1715"/>
      <c r="V2022" s="1715"/>
      <c r="W2022" s="1715"/>
      <c r="X2022" s="1715"/>
      <c r="Y2022" s="1715"/>
      <c r="Z2022" s="1715"/>
      <c r="AA2022" s="1715"/>
      <c r="AB2022" s="1715"/>
      <c r="AC2022" s="1715"/>
      <c r="AD2022" s="1715"/>
      <c r="AE2022" s="1715"/>
      <c r="AF2022" s="1715"/>
      <c r="AG2022" s="1715"/>
      <c r="AH2022" s="1715"/>
      <c r="AI2022" s="1715"/>
      <c r="AJ2022" s="1715"/>
      <c r="AK2022" s="1715"/>
      <c r="AL2022" s="1715"/>
      <c r="AM2022" s="1715"/>
      <c r="AN2022" s="1715"/>
      <c r="AO2022" s="1715"/>
      <c r="AP2022" s="1715"/>
      <c r="AQ2022" s="1715"/>
      <c r="AR2022" s="1715"/>
      <c r="AS2022" s="1715"/>
      <c r="AT2022" s="1715"/>
      <c r="AU2022" s="1715"/>
      <c r="AV2022" s="1715"/>
      <c r="AW2022" s="1715"/>
      <c r="AX2022" s="1715"/>
      <c r="AY2022" s="1715"/>
      <c r="AZ2022" s="1715"/>
      <c r="BA2022" s="1715"/>
      <c r="BB2022" s="1715"/>
      <c r="BC2022" s="1715"/>
      <c r="BD2022" s="1715"/>
      <c r="BE2022" s="1715"/>
      <c r="BF2022" s="1715"/>
      <c r="BG2022" s="1521"/>
      <c r="BH2022" s="1521"/>
      <c r="BI2022" s="1515" t="s">
        <v>23</v>
      </c>
      <c r="BJ2022" s="1516" t="s">
        <v>24</v>
      </c>
      <c r="BK2022" s="1517" t="s">
        <v>25</v>
      </c>
      <c r="BL2022" s="1518" t="s">
        <v>22</v>
      </c>
    </row>
    <row r="2023" spans="1:64" ht="30.6" hidden="1">
      <c r="A2023" s="1048"/>
      <c r="B2023" s="1049"/>
      <c r="C2023" s="1048"/>
      <c r="D2023" s="946" t="s">
        <v>339</v>
      </c>
      <c r="E2023" s="947" t="s">
        <v>26</v>
      </c>
      <c r="F2023" s="947" t="s">
        <v>29</v>
      </c>
      <c r="G2023" s="947" t="s">
        <v>130</v>
      </c>
      <c r="H2023" s="947" t="s">
        <v>131</v>
      </c>
      <c r="I2023" s="947" t="s">
        <v>55</v>
      </c>
      <c r="J2023" s="947" t="s">
        <v>133</v>
      </c>
      <c r="K2023" s="947" t="s">
        <v>136</v>
      </c>
      <c r="L2023" s="948" t="s">
        <v>137</v>
      </c>
      <c r="M2023" s="947" t="s">
        <v>135</v>
      </c>
      <c r="N2023" s="949"/>
      <c r="O2023" s="947" t="s">
        <v>138</v>
      </c>
      <c r="P2023" s="947" t="s">
        <v>139</v>
      </c>
      <c r="Q2023" s="947" t="s">
        <v>140</v>
      </c>
      <c r="R2023" s="947" t="s">
        <v>173</v>
      </c>
      <c r="S2023" s="878" t="s">
        <v>97</v>
      </c>
      <c r="T2023" s="878" t="s">
        <v>98</v>
      </c>
      <c r="U2023" s="948" t="s">
        <v>99</v>
      </c>
      <c r="V2023" s="948" t="s">
        <v>206</v>
      </c>
      <c r="W2023" s="948" t="s">
        <v>207</v>
      </c>
      <c r="X2023" s="947" t="s">
        <v>100</v>
      </c>
      <c r="Y2023" s="947" t="s">
        <v>101</v>
      </c>
      <c r="Z2023" s="947" t="s">
        <v>102</v>
      </c>
      <c r="AA2023" s="947" t="s">
        <v>69</v>
      </c>
      <c r="AB2023" s="949" t="s">
        <v>103</v>
      </c>
      <c r="AC2023" s="949" t="s">
        <v>104</v>
      </c>
      <c r="AD2023" s="949" t="s">
        <v>107</v>
      </c>
      <c r="AE2023" s="949" t="s">
        <v>108</v>
      </c>
      <c r="AF2023" s="949" t="s">
        <v>109</v>
      </c>
      <c r="AG2023" s="949" t="s">
        <v>110</v>
      </c>
      <c r="AH2023" s="949" t="s">
        <v>105</v>
      </c>
      <c r="AI2023" s="949" t="s">
        <v>106</v>
      </c>
      <c r="AJ2023" s="949" t="s">
        <v>164</v>
      </c>
      <c r="AK2023" s="949" t="s">
        <v>61</v>
      </c>
      <c r="AL2023" s="949" t="s">
        <v>154</v>
      </c>
      <c r="AM2023" s="949" t="s">
        <v>115</v>
      </c>
      <c r="AN2023" s="949" t="s">
        <v>112</v>
      </c>
      <c r="AO2023" s="949" t="s">
        <v>113</v>
      </c>
      <c r="AP2023" s="949" t="s">
        <v>114</v>
      </c>
      <c r="AQ2023" s="947" t="s">
        <v>163</v>
      </c>
      <c r="AR2023" s="947" t="s">
        <v>210</v>
      </c>
      <c r="AS2023" s="947" t="s">
        <v>211</v>
      </c>
      <c r="AT2023" s="947" t="s">
        <v>141</v>
      </c>
      <c r="AU2023" s="947" t="s">
        <v>96</v>
      </c>
      <c r="AV2023" s="947" t="s">
        <v>153</v>
      </c>
      <c r="AW2023" s="947" t="s">
        <v>208</v>
      </c>
      <c r="AX2023" s="947" t="s">
        <v>209</v>
      </c>
      <c r="AY2023" s="947" t="s">
        <v>155</v>
      </c>
      <c r="AZ2023" s="947" t="s">
        <v>116</v>
      </c>
      <c r="BA2023" s="947" t="s">
        <v>117</v>
      </c>
      <c r="BB2023" s="947" t="s">
        <v>118</v>
      </c>
      <c r="BC2023" s="948" t="s">
        <v>119</v>
      </c>
      <c r="BD2023" s="947" t="s">
        <v>120</v>
      </c>
      <c r="BE2023" s="947" t="s">
        <v>121</v>
      </c>
      <c r="BF2023" s="947" t="s">
        <v>122</v>
      </c>
      <c r="BG2023" s="947" t="s">
        <v>162</v>
      </c>
      <c r="BH2023" s="947" t="s">
        <v>163</v>
      </c>
      <c r="BI2023" s="947" t="s">
        <v>11</v>
      </c>
      <c r="BJ2023" s="950"/>
      <c r="BK2023" s="947" t="s">
        <v>123</v>
      </c>
      <c r="BL2023" s="951" t="s">
        <v>156</v>
      </c>
    </row>
    <row r="2024" spans="1:64" s="904" customFormat="1" hidden="1">
      <c r="A2024" s="901">
        <v>-1</v>
      </c>
      <c r="B2024" s="902">
        <v>-2</v>
      </c>
      <c r="C2024" s="901">
        <v>-3</v>
      </c>
      <c r="D2024" s="901">
        <v>-4</v>
      </c>
      <c r="E2024" s="901">
        <v>-5</v>
      </c>
      <c r="F2024" s="901">
        <v>-8</v>
      </c>
      <c r="G2024" s="901">
        <v>-9</v>
      </c>
      <c r="H2024" s="901">
        <v>-10</v>
      </c>
      <c r="I2024" s="901">
        <v>-12</v>
      </c>
      <c r="J2024" s="901">
        <v>-15</v>
      </c>
      <c r="K2024" s="901">
        <v>-17</v>
      </c>
      <c r="L2024" s="901">
        <v>-18</v>
      </c>
      <c r="M2024" s="901">
        <v>-19</v>
      </c>
      <c r="N2024" s="903"/>
      <c r="O2024" s="901">
        <v>-20</v>
      </c>
      <c r="P2024" s="901">
        <v>-21</v>
      </c>
      <c r="Q2024" s="901">
        <v>-22</v>
      </c>
      <c r="R2024" s="901">
        <v>-23</v>
      </c>
      <c r="S2024" s="901">
        <v>-24</v>
      </c>
      <c r="T2024" s="901">
        <v>-25</v>
      </c>
      <c r="U2024" s="901">
        <v>-26</v>
      </c>
      <c r="V2024" s="901">
        <v>-28</v>
      </c>
      <c r="W2024" s="901">
        <v>-29</v>
      </c>
      <c r="X2024" s="901">
        <v>-30</v>
      </c>
      <c r="Y2024" s="901">
        <v>-31</v>
      </c>
      <c r="Z2024" s="901">
        <v>-54</v>
      </c>
      <c r="AA2024" s="901">
        <v>-32</v>
      </c>
      <c r="AB2024" s="903">
        <v>-33</v>
      </c>
      <c r="AC2024" s="903">
        <v>-34</v>
      </c>
      <c r="AD2024" s="903">
        <v>-37</v>
      </c>
      <c r="AE2024" s="903">
        <v>-38</v>
      </c>
      <c r="AF2024" s="903">
        <v>-39</v>
      </c>
      <c r="AG2024" s="903">
        <v>-40</v>
      </c>
      <c r="AH2024" s="903">
        <v>-35</v>
      </c>
      <c r="AI2024" s="903">
        <v>-36</v>
      </c>
      <c r="AJ2024" s="903">
        <v>-44</v>
      </c>
      <c r="AK2024" s="903">
        <v>-46</v>
      </c>
      <c r="AL2024" s="903">
        <v>-52</v>
      </c>
      <c r="AM2024" s="903">
        <v>-53</v>
      </c>
      <c r="AN2024" s="903">
        <v>-41</v>
      </c>
      <c r="AO2024" s="903">
        <v>-42</v>
      </c>
      <c r="AP2024" s="903">
        <v>-43</v>
      </c>
      <c r="AQ2024" s="901">
        <v>-45</v>
      </c>
      <c r="AR2024" s="901">
        <v>-55</v>
      </c>
      <c r="AS2024" s="901">
        <v>-56</v>
      </c>
      <c r="AT2024" s="901">
        <v>-47</v>
      </c>
      <c r="AU2024" s="901">
        <v>-48</v>
      </c>
      <c r="AV2024" s="901">
        <v>-49</v>
      </c>
      <c r="AW2024" s="901">
        <v>-50</v>
      </c>
      <c r="AX2024" s="901">
        <v>-51</v>
      </c>
      <c r="AY2024" s="901">
        <v>-57</v>
      </c>
      <c r="AZ2024" s="901">
        <v>-58</v>
      </c>
      <c r="BA2024" s="901">
        <v>-59</v>
      </c>
      <c r="BB2024" s="901">
        <v>-60</v>
      </c>
      <c r="BC2024" s="901">
        <v>-62</v>
      </c>
      <c r="BD2024" s="901">
        <v>-63</v>
      </c>
      <c r="BE2024" s="901">
        <v>-64</v>
      </c>
      <c r="BF2024" s="901">
        <v>-65</v>
      </c>
      <c r="BG2024" s="901">
        <v>-66</v>
      </c>
      <c r="BH2024" s="901">
        <v>-67</v>
      </c>
      <c r="BI2024" s="901">
        <v>-68</v>
      </c>
      <c r="BJ2024" s="901">
        <v>-69</v>
      </c>
      <c r="BK2024" s="901">
        <v>-70</v>
      </c>
      <c r="BL2024" s="901">
        <v>-71</v>
      </c>
    </row>
    <row r="2025" spans="1:64" hidden="1">
      <c r="A2025" s="1017"/>
      <c r="B2025" s="1489" t="s">
        <v>124</v>
      </c>
      <c r="C2025" s="1018"/>
      <c r="D2025" s="905">
        <v>0</v>
      </c>
      <c r="E2025" s="1520"/>
      <c r="F2025" s="953"/>
      <c r="G2025" s="953"/>
      <c r="H2025" s="953"/>
      <c r="I2025" s="953"/>
      <c r="J2025" s="953"/>
      <c r="K2025" s="953"/>
      <c r="L2025" s="953"/>
      <c r="M2025" s="953"/>
      <c r="N2025" s="954"/>
      <c r="O2025" s="953"/>
      <c r="P2025" s="953"/>
      <c r="Q2025" s="953"/>
      <c r="R2025" s="953"/>
      <c r="S2025" s="953"/>
      <c r="T2025" s="953"/>
      <c r="U2025" s="953"/>
      <c r="V2025" s="953"/>
      <c r="W2025" s="953"/>
      <c r="X2025" s="953"/>
      <c r="Y2025" s="953"/>
      <c r="Z2025" s="953"/>
      <c r="AA2025" s="953"/>
      <c r="AB2025" s="954"/>
      <c r="AC2025" s="954"/>
      <c r="AD2025" s="954"/>
      <c r="AE2025" s="954"/>
      <c r="AF2025" s="954"/>
      <c r="AG2025" s="954"/>
      <c r="AH2025" s="954"/>
      <c r="AI2025" s="954"/>
      <c r="AJ2025" s="954"/>
      <c r="AK2025" s="954"/>
      <c r="AL2025" s="954"/>
      <c r="AM2025" s="954"/>
      <c r="AN2025" s="954"/>
      <c r="AO2025" s="954"/>
      <c r="AP2025" s="954"/>
      <c r="AQ2025" s="953"/>
      <c r="AR2025" s="953"/>
      <c r="AS2025" s="953"/>
      <c r="AT2025" s="953"/>
      <c r="AU2025" s="953"/>
      <c r="AV2025" s="953"/>
      <c r="AW2025" s="953"/>
      <c r="AX2025" s="953"/>
      <c r="AY2025" s="953"/>
      <c r="AZ2025" s="953"/>
      <c r="BA2025" s="953"/>
      <c r="BB2025" s="953"/>
      <c r="BC2025" s="953"/>
      <c r="BD2025" s="953"/>
      <c r="BE2025" s="953"/>
      <c r="BF2025" s="953"/>
      <c r="BG2025" s="953"/>
      <c r="BH2025" s="953"/>
      <c r="BI2025" s="953"/>
      <c r="BJ2025" s="1290"/>
      <c r="BK2025" s="905">
        <v>0</v>
      </c>
      <c r="BL2025" s="905">
        <v>0</v>
      </c>
    </row>
    <row r="2026" spans="1:64" s="910" customFormat="1" ht="15" hidden="1">
      <c r="A2026" s="1027" t="s">
        <v>125</v>
      </c>
      <c r="B2026" s="1020" t="s">
        <v>4</v>
      </c>
      <c r="C2026" s="1021" t="s">
        <v>26</v>
      </c>
      <c r="D2026" s="906">
        <v>0</v>
      </c>
      <c r="E2026" s="955">
        <v>0</v>
      </c>
      <c r="F2026" s="956"/>
      <c r="G2026" s="956"/>
      <c r="H2026" s="956"/>
      <c r="I2026" s="956"/>
      <c r="J2026" s="956"/>
      <c r="K2026" s="956"/>
      <c r="L2026" s="956"/>
      <c r="M2026" s="956"/>
      <c r="N2026" s="957"/>
      <c r="O2026" s="956"/>
      <c r="P2026" s="956"/>
      <c r="Q2026" s="956"/>
      <c r="R2026" s="956"/>
      <c r="S2026" s="956"/>
      <c r="T2026" s="956"/>
      <c r="U2026" s="956"/>
      <c r="V2026" s="956"/>
      <c r="W2026" s="956"/>
      <c r="X2026" s="956"/>
      <c r="Y2026" s="956"/>
      <c r="Z2026" s="956"/>
      <c r="AA2026" s="956"/>
      <c r="AB2026" s="957"/>
      <c r="AC2026" s="957"/>
      <c r="AD2026" s="957"/>
      <c r="AE2026" s="957"/>
      <c r="AF2026" s="957"/>
      <c r="AG2026" s="957"/>
      <c r="AH2026" s="957"/>
      <c r="AI2026" s="957"/>
      <c r="AJ2026" s="957"/>
      <c r="AK2026" s="957"/>
      <c r="AL2026" s="957"/>
      <c r="AM2026" s="957"/>
      <c r="AN2026" s="957"/>
      <c r="AO2026" s="957"/>
      <c r="AP2026" s="957"/>
      <c r="AQ2026" s="956"/>
      <c r="AR2026" s="956"/>
      <c r="AS2026" s="956"/>
      <c r="AT2026" s="956"/>
      <c r="AU2026" s="956"/>
      <c r="AV2026" s="956"/>
      <c r="AW2026" s="956"/>
      <c r="AX2026" s="956"/>
      <c r="AY2026" s="956"/>
      <c r="AZ2026" s="956"/>
      <c r="BA2026" s="956"/>
      <c r="BB2026" s="956"/>
      <c r="BC2026" s="956"/>
      <c r="BD2026" s="956"/>
      <c r="BE2026" s="956"/>
      <c r="BF2026" s="956"/>
      <c r="BG2026" s="956"/>
      <c r="BH2026" s="956"/>
      <c r="BI2026" s="956"/>
      <c r="BJ2026" s="1291">
        <v>0</v>
      </c>
      <c r="BK2026" s="906">
        <v>0</v>
      </c>
      <c r="BL2026" s="906">
        <v>0</v>
      </c>
    </row>
    <row r="2027" spans="1:64" s="910" customFormat="1" ht="15" hidden="1">
      <c r="A2027" s="1029" t="s">
        <v>126</v>
      </c>
      <c r="B2027" s="1053" t="s">
        <v>46</v>
      </c>
      <c r="C2027" s="1031" t="s">
        <v>27</v>
      </c>
      <c r="D2027" s="906">
        <v>0</v>
      </c>
      <c r="E2027" s="958"/>
      <c r="F2027" s="959"/>
      <c r="G2027" s="959"/>
      <c r="H2027" s="959"/>
      <c r="I2027" s="959"/>
      <c r="J2027" s="959"/>
      <c r="K2027" s="959"/>
      <c r="L2027" s="959"/>
      <c r="M2027" s="959"/>
      <c r="N2027" s="960"/>
      <c r="O2027" s="959"/>
      <c r="P2027" s="959"/>
      <c r="Q2027" s="959"/>
      <c r="R2027" s="959"/>
      <c r="S2027" s="959"/>
      <c r="T2027" s="959"/>
      <c r="U2027" s="959"/>
      <c r="V2027" s="959"/>
      <c r="W2027" s="959"/>
      <c r="X2027" s="959"/>
      <c r="Y2027" s="959"/>
      <c r="Z2027" s="959"/>
      <c r="AA2027" s="959"/>
      <c r="AB2027" s="960"/>
      <c r="AC2027" s="960"/>
      <c r="AD2027" s="960"/>
      <c r="AE2027" s="960"/>
      <c r="AF2027" s="960"/>
      <c r="AG2027" s="960"/>
      <c r="AH2027" s="960"/>
      <c r="AI2027" s="960"/>
      <c r="AJ2027" s="960"/>
      <c r="AK2027" s="960"/>
      <c r="AL2027" s="960"/>
      <c r="AM2027" s="960"/>
      <c r="AN2027" s="960"/>
      <c r="AO2027" s="960"/>
      <c r="AP2027" s="960"/>
      <c r="AQ2027" s="959"/>
      <c r="AR2027" s="959"/>
      <c r="AS2027" s="959"/>
      <c r="AT2027" s="959"/>
      <c r="AU2027" s="959"/>
      <c r="AV2027" s="959"/>
      <c r="AW2027" s="959"/>
      <c r="AX2027" s="959"/>
      <c r="AY2027" s="959"/>
      <c r="AZ2027" s="959"/>
      <c r="BA2027" s="959"/>
      <c r="BB2027" s="959"/>
      <c r="BC2027" s="959"/>
      <c r="BD2027" s="959"/>
      <c r="BE2027" s="959"/>
      <c r="BF2027" s="959"/>
      <c r="BG2027" s="959"/>
      <c r="BH2027" s="959"/>
      <c r="BI2027" s="959"/>
      <c r="BJ2027" s="1294">
        <v>0</v>
      </c>
      <c r="BK2027" s="913">
        <v>0</v>
      </c>
      <c r="BL2027" s="913">
        <v>0</v>
      </c>
    </row>
    <row r="2028" spans="1:64" hidden="1">
      <c r="A2028" s="1022" t="s">
        <v>47</v>
      </c>
      <c r="B2028" s="1023" t="s">
        <v>48</v>
      </c>
      <c r="C2028" s="871" t="s">
        <v>28</v>
      </c>
      <c r="D2028" s="913">
        <v>0</v>
      </c>
      <c r="E2028" s="922"/>
      <c r="F2028" s="922"/>
      <c r="G2028" s="922"/>
      <c r="H2028" s="922"/>
      <c r="I2028" s="922"/>
      <c r="J2028" s="922"/>
      <c r="K2028" s="922"/>
      <c r="L2028" s="922"/>
      <c r="M2028" s="922"/>
      <c r="N2028" s="961"/>
      <c r="O2028" s="922"/>
      <c r="P2028" s="922"/>
      <c r="Q2028" s="922"/>
      <c r="R2028" s="922"/>
      <c r="S2028" s="922"/>
      <c r="T2028" s="922"/>
      <c r="U2028" s="922"/>
      <c r="V2028" s="922"/>
      <c r="W2028" s="922"/>
      <c r="X2028" s="922"/>
      <c r="Y2028" s="922"/>
      <c r="Z2028" s="922"/>
      <c r="AA2028" s="922"/>
      <c r="AB2028" s="961"/>
      <c r="AC2028" s="961"/>
      <c r="AD2028" s="961"/>
      <c r="AE2028" s="961"/>
      <c r="AF2028" s="961"/>
      <c r="AG2028" s="961"/>
      <c r="AH2028" s="961"/>
      <c r="AI2028" s="961"/>
      <c r="AJ2028" s="961"/>
      <c r="AK2028" s="961"/>
      <c r="AL2028" s="961"/>
      <c r="AM2028" s="961"/>
      <c r="AN2028" s="961"/>
      <c r="AO2028" s="961"/>
      <c r="AP2028" s="961"/>
      <c r="AQ2028" s="922"/>
      <c r="AR2028" s="922"/>
      <c r="AS2028" s="922"/>
      <c r="AT2028" s="922"/>
      <c r="AU2028" s="922"/>
      <c r="AV2028" s="922"/>
      <c r="AW2028" s="922"/>
      <c r="AX2028" s="922"/>
      <c r="AY2028" s="922"/>
      <c r="AZ2028" s="922"/>
      <c r="BA2028" s="922"/>
      <c r="BB2028" s="922"/>
      <c r="BC2028" s="922"/>
      <c r="BD2028" s="922"/>
      <c r="BE2028" s="922"/>
      <c r="BF2028" s="922"/>
      <c r="BG2028" s="922"/>
      <c r="BH2028" s="922"/>
      <c r="BI2028" s="922"/>
      <c r="BJ2028" s="1292">
        <v>0</v>
      </c>
      <c r="BK2028" s="916">
        <v>0</v>
      </c>
      <c r="BL2028" s="916">
        <v>0</v>
      </c>
    </row>
    <row r="2029" spans="1:64" hidden="1">
      <c r="A2029" s="1022" t="s">
        <v>49</v>
      </c>
      <c r="B2029" s="1023" t="s">
        <v>10</v>
      </c>
      <c r="C2029" s="871" t="s">
        <v>29</v>
      </c>
      <c r="D2029" s="916">
        <v>0</v>
      </c>
      <c r="E2029" s="922"/>
      <c r="F2029" s="955">
        <v>0</v>
      </c>
      <c r="G2029" s="922"/>
      <c r="H2029" s="922"/>
      <c r="I2029" s="962"/>
      <c r="J2029" s="962"/>
      <c r="K2029" s="962"/>
      <c r="L2029" s="962"/>
      <c r="M2029" s="962"/>
      <c r="N2029" s="963"/>
      <c r="O2029" s="962"/>
      <c r="P2029" s="962"/>
      <c r="Q2029" s="962"/>
      <c r="R2029" s="962"/>
      <c r="S2029" s="962"/>
      <c r="T2029" s="962"/>
      <c r="U2029" s="962"/>
      <c r="V2029" s="962"/>
      <c r="W2029" s="962"/>
      <c r="X2029" s="962"/>
      <c r="Y2029" s="962"/>
      <c r="Z2029" s="962"/>
      <c r="AA2029" s="962"/>
      <c r="AB2029" s="963"/>
      <c r="AC2029" s="963"/>
      <c r="AD2029" s="963"/>
      <c r="AE2029" s="963"/>
      <c r="AF2029" s="963"/>
      <c r="AG2029" s="963"/>
      <c r="AH2029" s="963"/>
      <c r="AI2029" s="963"/>
      <c r="AJ2029" s="963"/>
      <c r="AK2029" s="963"/>
      <c r="AL2029" s="963"/>
      <c r="AM2029" s="963"/>
      <c r="AN2029" s="963"/>
      <c r="AO2029" s="963"/>
      <c r="AP2029" s="963"/>
      <c r="AQ2029" s="962"/>
      <c r="AR2029" s="962"/>
      <c r="AS2029" s="962"/>
      <c r="AT2029" s="962"/>
      <c r="AU2029" s="962"/>
      <c r="AV2029" s="962"/>
      <c r="AW2029" s="962"/>
      <c r="AX2029" s="962"/>
      <c r="AY2029" s="962"/>
      <c r="AZ2029" s="962"/>
      <c r="BA2029" s="962"/>
      <c r="BB2029" s="962"/>
      <c r="BC2029" s="962"/>
      <c r="BD2029" s="962"/>
      <c r="BE2029" s="962"/>
      <c r="BF2029" s="962"/>
      <c r="BG2029" s="962"/>
      <c r="BH2029" s="962"/>
      <c r="BI2029" s="922"/>
      <c r="BJ2029" s="1292">
        <v>0</v>
      </c>
      <c r="BK2029" s="916">
        <v>0</v>
      </c>
      <c r="BL2029" s="916">
        <v>0</v>
      </c>
    </row>
    <row r="2030" spans="1:64" hidden="1">
      <c r="A2030" s="1022" t="s">
        <v>50</v>
      </c>
      <c r="B2030" s="876" t="s">
        <v>180</v>
      </c>
      <c r="C2030" s="871" t="s">
        <v>130</v>
      </c>
      <c r="D2030" s="914">
        <v>0</v>
      </c>
      <c r="E2030" s="922"/>
      <c r="F2030" s="922"/>
      <c r="G2030" s="955">
        <v>0</v>
      </c>
      <c r="H2030" s="964">
        <v>0</v>
      </c>
      <c r="I2030" s="922"/>
      <c r="J2030" s="964">
        <v>0</v>
      </c>
      <c r="K2030" s="964">
        <v>0</v>
      </c>
      <c r="L2030" s="964">
        <v>0</v>
      </c>
      <c r="M2030" s="964">
        <v>0</v>
      </c>
      <c r="N2030" s="965"/>
      <c r="O2030" s="964">
        <v>0</v>
      </c>
      <c r="P2030" s="964">
        <v>0</v>
      </c>
      <c r="Q2030" s="964">
        <v>0</v>
      </c>
      <c r="R2030" s="922"/>
      <c r="S2030" s="964">
        <v>0</v>
      </c>
      <c r="T2030" s="964">
        <v>0</v>
      </c>
      <c r="U2030" s="964">
        <v>0</v>
      </c>
      <c r="V2030" s="964">
        <v>0</v>
      </c>
      <c r="W2030" s="964">
        <v>0</v>
      </c>
      <c r="X2030" s="964">
        <v>0</v>
      </c>
      <c r="Y2030" s="964">
        <v>0</v>
      </c>
      <c r="Z2030" s="964">
        <v>0</v>
      </c>
      <c r="AA2030" s="922"/>
      <c r="AB2030" s="965">
        <v>0</v>
      </c>
      <c r="AC2030" s="965">
        <v>0</v>
      </c>
      <c r="AD2030" s="965">
        <v>0</v>
      </c>
      <c r="AE2030" s="965">
        <v>0</v>
      </c>
      <c r="AF2030" s="965">
        <v>0</v>
      </c>
      <c r="AG2030" s="965">
        <v>0</v>
      </c>
      <c r="AH2030" s="965">
        <v>0</v>
      </c>
      <c r="AI2030" s="965">
        <v>0</v>
      </c>
      <c r="AJ2030" s="965">
        <v>0</v>
      </c>
      <c r="AK2030" s="965">
        <v>0</v>
      </c>
      <c r="AL2030" s="965">
        <v>0</v>
      </c>
      <c r="AM2030" s="965">
        <v>0</v>
      </c>
      <c r="AN2030" s="965">
        <v>0</v>
      </c>
      <c r="AO2030" s="965">
        <v>0</v>
      </c>
      <c r="AP2030" s="965">
        <v>0</v>
      </c>
      <c r="AQ2030" s="964">
        <v>0</v>
      </c>
      <c r="AR2030" s="964">
        <v>0</v>
      </c>
      <c r="AS2030" s="964">
        <v>0</v>
      </c>
      <c r="AT2030" s="964">
        <v>0</v>
      </c>
      <c r="AU2030" s="964">
        <v>0</v>
      </c>
      <c r="AV2030" s="964">
        <v>0</v>
      </c>
      <c r="AW2030" s="964">
        <v>0</v>
      </c>
      <c r="AX2030" s="964">
        <v>0</v>
      </c>
      <c r="AY2030" s="964">
        <v>0</v>
      </c>
      <c r="AZ2030" s="964">
        <v>0</v>
      </c>
      <c r="BA2030" s="964">
        <v>0</v>
      </c>
      <c r="BB2030" s="964">
        <v>0</v>
      </c>
      <c r="BC2030" s="922"/>
      <c r="BD2030" s="964"/>
      <c r="BE2030" s="964"/>
      <c r="BF2030" s="964"/>
      <c r="BG2030" s="964">
        <v>0</v>
      </c>
      <c r="BH2030" s="964">
        <v>0</v>
      </c>
      <c r="BI2030" s="922"/>
      <c r="BJ2030" s="1292">
        <v>0</v>
      </c>
      <c r="BK2030" s="916">
        <v>0</v>
      </c>
      <c r="BL2030" s="1292">
        <v>0</v>
      </c>
    </row>
    <row r="2031" spans="1:64" hidden="1">
      <c r="A2031" s="1022" t="s">
        <v>51</v>
      </c>
      <c r="B2031" s="876" t="s">
        <v>182</v>
      </c>
      <c r="C2031" s="871" t="s">
        <v>131</v>
      </c>
      <c r="D2031" s="914">
        <v>0</v>
      </c>
      <c r="E2031" s="922"/>
      <c r="F2031" s="922"/>
      <c r="G2031" s="964">
        <v>0</v>
      </c>
      <c r="H2031" s="955">
        <v>0</v>
      </c>
      <c r="I2031" s="922"/>
      <c r="J2031" s="964">
        <v>0</v>
      </c>
      <c r="K2031" s="964">
        <v>0</v>
      </c>
      <c r="L2031" s="964">
        <v>0</v>
      </c>
      <c r="M2031" s="964">
        <v>0</v>
      </c>
      <c r="N2031" s="965"/>
      <c r="O2031" s="964">
        <v>0</v>
      </c>
      <c r="P2031" s="964">
        <v>0</v>
      </c>
      <c r="Q2031" s="964">
        <v>0</v>
      </c>
      <c r="R2031" s="922"/>
      <c r="S2031" s="964">
        <v>0</v>
      </c>
      <c r="T2031" s="964">
        <v>0</v>
      </c>
      <c r="U2031" s="964">
        <v>0</v>
      </c>
      <c r="V2031" s="964">
        <v>0</v>
      </c>
      <c r="W2031" s="964">
        <v>0</v>
      </c>
      <c r="X2031" s="964">
        <v>0</v>
      </c>
      <c r="Y2031" s="964">
        <v>0</v>
      </c>
      <c r="Z2031" s="964">
        <v>0</v>
      </c>
      <c r="AA2031" s="922"/>
      <c r="AB2031" s="965">
        <v>0</v>
      </c>
      <c r="AC2031" s="965">
        <v>0</v>
      </c>
      <c r="AD2031" s="965">
        <v>0</v>
      </c>
      <c r="AE2031" s="965">
        <v>0</v>
      </c>
      <c r="AF2031" s="965">
        <v>0</v>
      </c>
      <c r="AG2031" s="965">
        <v>0</v>
      </c>
      <c r="AH2031" s="965">
        <v>0</v>
      </c>
      <c r="AI2031" s="965">
        <v>0</v>
      </c>
      <c r="AJ2031" s="965">
        <v>0</v>
      </c>
      <c r="AK2031" s="965">
        <v>0</v>
      </c>
      <c r="AL2031" s="965">
        <v>0</v>
      </c>
      <c r="AM2031" s="965">
        <v>0</v>
      </c>
      <c r="AN2031" s="965">
        <v>0</v>
      </c>
      <c r="AO2031" s="965">
        <v>0</v>
      </c>
      <c r="AP2031" s="965">
        <v>0</v>
      </c>
      <c r="AQ2031" s="964">
        <v>0</v>
      </c>
      <c r="AR2031" s="964">
        <v>0</v>
      </c>
      <c r="AS2031" s="964">
        <v>0</v>
      </c>
      <c r="AT2031" s="964">
        <v>0</v>
      </c>
      <c r="AU2031" s="964">
        <v>0</v>
      </c>
      <c r="AV2031" s="964">
        <v>0</v>
      </c>
      <c r="AW2031" s="964">
        <v>0</v>
      </c>
      <c r="AX2031" s="964">
        <v>0</v>
      </c>
      <c r="AY2031" s="964">
        <v>0</v>
      </c>
      <c r="AZ2031" s="964">
        <v>0</v>
      </c>
      <c r="BA2031" s="964">
        <v>0</v>
      </c>
      <c r="BB2031" s="964">
        <v>0</v>
      </c>
      <c r="BC2031" s="922"/>
      <c r="BD2031" s="964"/>
      <c r="BE2031" s="964"/>
      <c r="BF2031" s="964"/>
      <c r="BG2031" s="964">
        <v>0</v>
      </c>
      <c r="BH2031" s="964">
        <v>0</v>
      </c>
      <c r="BI2031" s="922"/>
      <c r="BJ2031" s="1292">
        <v>0</v>
      </c>
      <c r="BK2031" s="916">
        <v>0</v>
      </c>
      <c r="BL2031" s="1292">
        <v>0</v>
      </c>
    </row>
    <row r="2032" spans="1:64" hidden="1">
      <c r="A2032" s="1022" t="s">
        <v>52</v>
      </c>
      <c r="B2032" s="875" t="s">
        <v>183</v>
      </c>
      <c r="C2032" s="871" t="s">
        <v>132</v>
      </c>
      <c r="D2032" s="914">
        <v>0</v>
      </c>
      <c r="E2032" s="922"/>
      <c r="F2032" s="922"/>
      <c r="G2032" s="964">
        <v>0</v>
      </c>
      <c r="H2032" s="964">
        <v>0</v>
      </c>
      <c r="I2032" s="922"/>
      <c r="J2032" s="964">
        <v>0</v>
      </c>
      <c r="K2032" s="964">
        <v>0</v>
      </c>
      <c r="L2032" s="964">
        <v>0</v>
      </c>
      <c r="M2032" s="964">
        <v>0</v>
      </c>
      <c r="N2032" s="965"/>
      <c r="O2032" s="964">
        <v>0</v>
      </c>
      <c r="P2032" s="964">
        <v>0</v>
      </c>
      <c r="Q2032" s="964">
        <v>0</v>
      </c>
      <c r="R2032" s="922"/>
      <c r="S2032" s="964">
        <v>0</v>
      </c>
      <c r="T2032" s="964">
        <v>0</v>
      </c>
      <c r="U2032" s="964">
        <v>0</v>
      </c>
      <c r="V2032" s="964">
        <v>0</v>
      </c>
      <c r="W2032" s="964">
        <v>0</v>
      </c>
      <c r="X2032" s="964">
        <v>0</v>
      </c>
      <c r="Y2032" s="964">
        <v>0</v>
      </c>
      <c r="Z2032" s="964">
        <v>0</v>
      </c>
      <c r="AA2032" s="922"/>
      <c r="AB2032" s="965">
        <v>0</v>
      </c>
      <c r="AC2032" s="965">
        <v>0</v>
      </c>
      <c r="AD2032" s="965">
        <v>0</v>
      </c>
      <c r="AE2032" s="965">
        <v>0</v>
      </c>
      <c r="AF2032" s="965">
        <v>0</v>
      </c>
      <c r="AG2032" s="965">
        <v>0</v>
      </c>
      <c r="AH2032" s="965">
        <v>0</v>
      </c>
      <c r="AI2032" s="965">
        <v>0</v>
      </c>
      <c r="AJ2032" s="965">
        <v>0</v>
      </c>
      <c r="AK2032" s="965">
        <v>0</v>
      </c>
      <c r="AL2032" s="965">
        <v>0</v>
      </c>
      <c r="AM2032" s="965">
        <v>0</v>
      </c>
      <c r="AN2032" s="965">
        <v>0</v>
      </c>
      <c r="AO2032" s="965">
        <v>0</v>
      </c>
      <c r="AP2032" s="965">
        <v>0</v>
      </c>
      <c r="AQ2032" s="964">
        <v>0</v>
      </c>
      <c r="AR2032" s="964">
        <v>0</v>
      </c>
      <c r="AS2032" s="964">
        <v>0</v>
      </c>
      <c r="AT2032" s="964">
        <v>0</v>
      </c>
      <c r="AU2032" s="964">
        <v>0</v>
      </c>
      <c r="AV2032" s="964">
        <v>0</v>
      </c>
      <c r="AW2032" s="964">
        <v>0</v>
      </c>
      <c r="AX2032" s="964">
        <v>0</v>
      </c>
      <c r="AY2032" s="964">
        <v>0</v>
      </c>
      <c r="AZ2032" s="964">
        <v>0</v>
      </c>
      <c r="BA2032" s="964">
        <v>0</v>
      </c>
      <c r="BB2032" s="964">
        <v>0</v>
      </c>
      <c r="BC2032" s="922"/>
      <c r="BD2032" s="922"/>
      <c r="BE2032" s="922"/>
      <c r="BF2032" s="922"/>
      <c r="BG2032" s="964">
        <v>0</v>
      </c>
      <c r="BH2032" s="964">
        <v>0</v>
      </c>
      <c r="BI2032" s="922"/>
      <c r="BJ2032" s="1292">
        <v>0</v>
      </c>
      <c r="BK2032" s="916">
        <v>0</v>
      </c>
      <c r="BL2032" s="1292">
        <v>0</v>
      </c>
    </row>
    <row r="2033" spans="1:64" hidden="1">
      <c r="A2033" s="1022" t="s">
        <v>53</v>
      </c>
      <c r="B2033" s="875" t="s">
        <v>54</v>
      </c>
      <c r="C2033" s="844" t="s">
        <v>55</v>
      </c>
      <c r="D2033" s="916">
        <v>0</v>
      </c>
      <c r="E2033" s="922"/>
      <c r="F2033" s="922"/>
      <c r="G2033" s="922"/>
      <c r="H2033" s="922"/>
      <c r="I2033" s="955">
        <v>0</v>
      </c>
      <c r="J2033" s="922"/>
      <c r="K2033" s="922"/>
      <c r="L2033" s="922"/>
      <c r="M2033" s="922"/>
      <c r="N2033" s="961"/>
      <c r="O2033" s="922"/>
      <c r="P2033" s="922"/>
      <c r="Q2033" s="922"/>
      <c r="R2033" s="922"/>
      <c r="S2033" s="964"/>
      <c r="T2033" s="964"/>
      <c r="U2033" s="964"/>
      <c r="V2033" s="964"/>
      <c r="W2033" s="964"/>
      <c r="X2033" s="964"/>
      <c r="Y2033" s="964"/>
      <c r="Z2033" s="964"/>
      <c r="AA2033" s="922"/>
      <c r="AB2033" s="965"/>
      <c r="AC2033" s="965"/>
      <c r="AD2033" s="965"/>
      <c r="AE2033" s="965"/>
      <c r="AF2033" s="965"/>
      <c r="AG2033" s="965"/>
      <c r="AH2033" s="965"/>
      <c r="AI2033" s="965"/>
      <c r="AJ2033" s="965"/>
      <c r="AK2033" s="965"/>
      <c r="AL2033" s="965"/>
      <c r="AM2033" s="965"/>
      <c r="AN2033" s="965"/>
      <c r="AO2033" s="965"/>
      <c r="AP2033" s="965"/>
      <c r="AQ2033" s="964"/>
      <c r="AR2033" s="964"/>
      <c r="AS2033" s="964"/>
      <c r="AT2033" s="964"/>
      <c r="AU2033" s="964"/>
      <c r="AV2033" s="964"/>
      <c r="AW2033" s="964"/>
      <c r="AX2033" s="964"/>
      <c r="AY2033" s="964"/>
      <c r="AZ2033" s="964"/>
      <c r="BA2033" s="964"/>
      <c r="BB2033" s="922"/>
      <c r="BC2033" s="922"/>
      <c r="BD2033" s="922"/>
      <c r="BE2033" s="922"/>
      <c r="BF2033" s="922"/>
      <c r="BG2033" s="922"/>
      <c r="BH2033" s="964"/>
      <c r="BI2033" s="922"/>
      <c r="BJ2033" s="1292">
        <v>0</v>
      </c>
      <c r="BK2033" s="916">
        <v>0</v>
      </c>
      <c r="BL2033" s="1292">
        <v>0</v>
      </c>
    </row>
    <row r="2034" spans="1:64" hidden="1">
      <c r="A2034" s="1022" t="s">
        <v>56</v>
      </c>
      <c r="B2034" s="876" t="s">
        <v>174</v>
      </c>
      <c r="C2034" s="844" t="s">
        <v>189</v>
      </c>
      <c r="D2034" s="914">
        <v>0</v>
      </c>
      <c r="E2034" s="922"/>
      <c r="F2034" s="922"/>
      <c r="G2034" s="964">
        <v>0</v>
      </c>
      <c r="H2034" s="964">
        <v>0</v>
      </c>
      <c r="I2034" s="922"/>
      <c r="J2034" s="964">
        <v>0</v>
      </c>
      <c r="K2034" s="964">
        <v>0</v>
      </c>
      <c r="L2034" s="964">
        <v>0</v>
      </c>
      <c r="M2034" s="964">
        <v>0</v>
      </c>
      <c r="N2034" s="965"/>
      <c r="O2034" s="964">
        <v>0</v>
      </c>
      <c r="P2034" s="964">
        <v>0</v>
      </c>
      <c r="Q2034" s="964">
        <v>0</v>
      </c>
      <c r="R2034" s="922"/>
      <c r="S2034" s="964">
        <v>0</v>
      </c>
      <c r="T2034" s="964">
        <v>0</v>
      </c>
      <c r="U2034" s="964">
        <v>0</v>
      </c>
      <c r="V2034" s="964">
        <v>0</v>
      </c>
      <c r="W2034" s="964">
        <v>0</v>
      </c>
      <c r="X2034" s="964">
        <v>0</v>
      </c>
      <c r="Y2034" s="964">
        <v>0</v>
      </c>
      <c r="Z2034" s="964">
        <v>0</v>
      </c>
      <c r="AA2034" s="922"/>
      <c r="AB2034" s="965">
        <v>0</v>
      </c>
      <c r="AC2034" s="965">
        <v>0</v>
      </c>
      <c r="AD2034" s="965">
        <v>0</v>
      </c>
      <c r="AE2034" s="965">
        <v>0</v>
      </c>
      <c r="AF2034" s="965">
        <v>0</v>
      </c>
      <c r="AG2034" s="965">
        <v>0</v>
      </c>
      <c r="AH2034" s="965">
        <v>0</v>
      </c>
      <c r="AI2034" s="965">
        <v>0</v>
      </c>
      <c r="AJ2034" s="965">
        <v>0</v>
      </c>
      <c r="AK2034" s="965">
        <v>0</v>
      </c>
      <c r="AL2034" s="965">
        <v>0</v>
      </c>
      <c r="AM2034" s="965">
        <v>0</v>
      </c>
      <c r="AN2034" s="965">
        <v>0</v>
      </c>
      <c r="AO2034" s="965">
        <v>0</v>
      </c>
      <c r="AP2034" s="965">
        <v>0</v>
      </c>
      <c r="AQ2034" s="964">
        <v>0</v>
      </c>
      <c r="AR2034" s="964">
        <v>0</v>
      </c>
      <c r="AS2034" s="964">
        <v>0</v>
      </c>
      <c r="AT2034" s="964">
        <v>0</v>
      </c>
      <c r="AU2034" s="964">
        <v>0</v>
      </c>
      <c r="AV2034" s="964">
        <v>0</v>
      </c>
      <c r="AW2034" s="964">
        <v>0</v>
      </c>
      <c r="AX2034" s="964">
        <v>0</v>
      </c>
      <c r="AY2034" s="964">
        <v>0</v>
      </c>
      <c r="AZ2034" s="964">
        <v>0</v>
      </c>
      <c r="BA2034" s="964">
        <v>0</v>
      </c>
      <c r="BB2034" s="964">
        <v>0</v>
      </c>
      <c r="BC2034" s="922"/>
      <c r="BD2034" s="922"/>
      <c r="BE2034" s="922"/>
      <c r="BF2034" s="922"/>
      <c r="BG2034" s="964">
        <v>0</v>
      </c>
      <c r="BH2034" s="964">
        <v>0</v>
      </c>
      <c r="BI2034" s="922"/>
      <c r="BJ2034" s="1293">
        <v>0</v>
      </c>
      <c r="BK2034" s="916">
        <v>0</v>
      </c>
      <c r="BL2034" s="1292">
        <v>0</v>
      </c>
    </row>
    <row r="2035" spans="1:64" hidden="1">
      <c r="A2035" s="1022" t="s">
        <v>57</v>
      </c>
      <c r="B2035" s="876" t="s">
        <v>175</v>
      </c>
      <c r="C2035" s="844" t="s">
        <v>184</v>
      </c>
      <c r="D2035" s="914">
        <v>0</v>
      </c>
      <c r="E2035" s="922"/>
      <c r="F2035" s="922"/>
      <c r="G2035" s="964">
        <v>0</v>
      </c>
      <c r="H2035" s="964">
        <v>0</v>
      </c>
      <c r="I2035" s="922"/>
      <c r="J2035" s="964">
        <v>0</v>
      </c>
      <c r="K2035" s="964">
        <v>0</v>
      </c>
      <c r="L2035" s="964">
        <v>0</v>
      </c>
      <c r="M2035" s="964">
        <v>0</v>
      </c>
      <c r="N2035" s="965"/>
      <c r="O2035" s="964">
        <v>0</v>
      </c>
      <c r="P2035" s="964">
        <v>0</v>
      </c>
      <c r="Q2035" s="964">
        <v>0</v>
      </c>
      <c r="R2035" s="922"/>
      <c r="S2035" s="964">
        <v>0</v>
      </c>
      <c r="T2035" s="964">
        <v>0</v>
      </c>
      <c r="U2035" s="964">
        <v>0</v>
      </c>
      <c r="V2035" s="964">
        <v>0</v>
      </c>
      <c r="W2035" s="964">
        <v>0</v>
      </c>
      <c r="X2035" s="964">
        <v>0</v>
      </c>
      <c r="Y2035" s="964">
        <v>0</v>
      </c>
      <c r="Z2035" s="964">
        <v>0</v>
      </c>
      <c r="AA2035" s="922"/>
      <c r="AB2035" s="965">
        <v>0</v>
      </c>
      <c r="AC2035" s="965">
        <v>0</v>
      </c>
      <c r="AD2035" s="965">
        <v>0</v>
      </c>
      <c r="AE2035" s="965">
        <v>0</v>
      </c>
      <c r="AF2035" s="965">
        <v>0</v>
      </c>
      <c r="AG2035" s="965">
        <v>0</v>
      </c>
      <c r="AH2035" s="965">
        <v>0</v>
      </c>
      <c r="AI2035" s="965">
        <v>0</v>
      </c>
      <c r="AJ2035" s="965">
        <v>0</v>
      </c>
      <c r="AK2035" s="965">
        <v>0</v>
      </c>
      <c r="AL2035" s="965">
        <v>0</v>
      </c>
      <c r="AM2035" s="965">
        <v>0</v>
      </c>
      <c r="AN2035" s="965">
        <v>0</v>
      </c>
      <c r="AO2035" s="965">
        <v>0</v>
      </c>
      <c r="AP2035" s="965">
        <v>0</v>
      </c>
      <c r="AQ2035" s="964">
        <v>0</v>
      </c>
      <c r="AR2035" s="964">
        <v>0</v>
      </c>
      <c r="AS2035" s="964">
        <v>0</v>
      </c>
      <c r="AT2035" s="964">
        <v>0</v>
      </c>
      <c r="AU2035" s="964">
        <v>0</v>
      </c>
      <c r="AV2035" s="964">
        <v>0</v>
      </c>
      <c r="AW2035" s="964">
        <v>0</v>
      </c>
      <c r="AX2035" s="964">
        <v>0</v>
      </c>
      <c r="AY2035" s="964">
        <v>0</v>
      </c>
      <c r="AZ2035" s="964">
        <v>0</v>
      </c>
      <c r="BA2035" s="964">
        <v>0</v>
      </c>
      <c r="BB2035" s="964">
        <v>0</v>
      </c>
      <c r="BC2035" s="922"/>
      <c r="BD2035" s="922"/>
      <c r="BE2035" s="922"/>
      <c r="BF2035" s="922"/>
      <c r="BG2035" s="964">
        <v>0</v>
      </c>
      <c r="BH2035" s="964">
        <v>0</v>
      </c>
      <c r="BI2035" s="922"/>
      <c r="BJ2035" s="1293">
        <v>0</v>
      </c>
      <c r="BK2035" s="916">
        <v>0</v>
      </c>
      <c r="BL2035" s="1292">
        <v>0</v>
      </c>
    </row>
    <row r="2036" spans="1:64" hidden="1">
      <c r="A2036" s="1022" t="s">
        <v>30</v>
      </c>
      <c r="B2036" s="875" t="s">
        <v>31</v>
      </c>
      <c r="C2036" s="871" t="s">
        <v>133</v>
      </c>
      <c r="D2036" s="914">
        <v>0</v>
      </c>
      <c r="E2036" s="922"/>
      <c r="F2036" s="922"/>
      <c r="G2036" s="964">
        <v>0</v>
      </c>
      <c r="H2036" s="964">
        <v>0</v>
      </c>
      <c r="I2036" s="922"/>
      <c r="J2036" s="955">
        <v>0</v>
      </c>
      <c r="K2036" s="964">
        <v>0</v>
      </c>
      <c r="L2036" s="964">
        <v>0</v>
      </c>
      <c r="M2036" s="964">
        <v>0</v>
      </c>
      <c r="N2036" s="965"/>
      <c r="O2036" s="964">
        <v>0</v>
      </c>
      <c r="P2036" s="964">
        <v>0</v>
      </c>
      <c r="Q2036" s="964">
        <v>0</v>
      </c>
      <c r="R2036" s="922"/>
      <c r="S2036" s="964">
        <v>0</v>
      </c>
      <c r="T2036" s="964">
        <v>0</v>
      </c>
      <c r="U2036" s="964">
        <v>0</v>
      </c>
      <c r="V2036" s="964">
        <v>0</v>
      </c>
      <c r="W2036" s="964">
        <v>0</v>
      </c>
      <c r="X2036" s="964">
        <v>0</v>
      </c>
      <c r="Y2036" s="964">
        <v>0</v>
      </c>
      <c r="Z2036" s="964">
        <v>0</v>
      </c>
      <c r="AA2036" s="922"/>
      <c r="AB2036" s="965">
        <v>0</v>
      </c>
      <c r="AC2036" s="965">
        <v>0</v>
      </c>
      <c r="AD2036" s="965">
        <v>0</v>
      </c>
      <c r="AE2036" s="965">
        <v>0</v>
      </c>
      <c r="AF2036" s="965">
        <v>0</v>
      </c>
      <c r="AG2036" s="965">
        <v>0</v>
      </c>
      <c r="AH2036" s="965">
        <v>0</v>
      </c>
      <c r="AI2036" s="965">
        <v>0</v>
      </c>
      <c r="AJ2036" s="965">
        <v>0</v>
      </c>
      <c r="AK2036" s="965">
        <v>0</v>
      </c>
      <c r="AL2036" s="965">
        <v>0</v>
      </c>
      <c r="AM2036" s="965">
        <v>0</v>
      </c>
      <c r="AN2036" s="965">
        <v>0</v>
      </c>
      <c r="AO2036" s="965">
        <v>0</v>
      </c>
      <c r="AP2036" s="965">
        <v>0</v>
      </c>
      <c r="AQ2036" s="964">
        <v>0</v>
      </c>
      <c r="AR2036" s="964">
        <v>0</v>
      </c>
      <c r="AS2036" s="964">
        <v>0</v>
      </c>
      <c r="AT2036" s="964">
        <v>0</v>
      </c>
      <c r="AU2036" s="964">
        <v>0</v>
      </c>
      <c r="AV2036" s="964">
        <v>0</v>
      </c>
      <c r="AW2036" s="964">
        <v>0</v>
      </c>
      <c r="AX2036" s="964">
        <v>0</v>
      </c>
      <c r="AY2036" s="964">
        <v>0</v>
      </c>
      <c r="AZ2036" s="964">
        <v>0</v>
      </c>
      <c r="BA2036" s="964">
        <v>0</v>
      </c>
      <c r="BB2036" s="964">
        <v>0</v>
      </c>
      <c r="BC2036" s="922"/>
      <c r="BD2036" s="922"/>
      <c r="BE2036" s="922"/>
      <c r="BF2036" s="922"/>
      <c r="BG2036" s="964">
        <v>0</v>
      </c>
      <c r="BH2036" s="964">
        <v>0</v>
      </c>
      <c r="BI2036" s="922"/>
      <c r="BJ2036" s="1292">
        <v>0</v>
      </c>
      <c r="BK2036" s="916">
        <v>0</v>
      </c>
      <c r="BL2036" s="1292">
        <v>0</v>
      </c>
    </row>
    <row r="2037" spans="1:64" s="910" customFormat="1" hidden="1">
      <c r="A2037" s="1029" t="s">
        <v>32</v>
      </c>
      <c r="B2037" s="1030" t="s">
        <v>8</v>
      </c>
      <c r="C2037" s="1031" t="s">
        <v>134</v>
      </c>
      <c r="D2037" s="914">
        <v>0</v>
      </c>
      <c r="E2037" s="959"/>
      <c r="F2037" s="959"/>
      <c r="G2037" s="959"/>
      <c r="H2037" s="959"/>
      <c r="I2037" s="959"/>
      <c r="J2037" s="959"/>
      <c r="K2037" s="959"/>
      <c r="L2037" s="959"/>
      <c r="M2037" s="959"/>
      <c r="N2037" s="960"/>
      <c r="O2037" s="959"/>
      <c r="P2037" s="959"/>
      <c r="Q2037" s="959"/>
      <c r="R2037" s="959"/>
      <c r="S2037" s="959"/>
      <c r="T2037" s="959"/>
      <c r="U2037" s="959"/>
      <c r="V2037" s="959"/>
      <c r="W2037" s="959"/>
      <c r="X2037" s="959"/>
      <c r="Y2037" s="959"/>
      <c r="Z2037" s="959"/>
      <c r="AA2037" s="959"/>
      <c r="AB2037" s="960"/>
      <c r="AC2037" s="960"/>
      <c r="AD2037" s="960"/>
      <c r="AE2037" s="960"/>
      <c r="AF2037" s="960"/>
      <c r="AG2037" s="960"/>
      <c r="AH2037" s="960"/>
      <c r="AI2037" s="960"/>
      <c r="AJ2037" s="960"/>
      <c r="AK2037" s="960"/>
      <c r="AL2037" s="960"/>
      <c r="AM2037" s="960"/>
      <c r="AN2037" s="960"/>
      <c r="AO2037" s="960"/>
      <c r="AP2037" s="960"/>
      <c r="AQ2037" s="959"/>
      <c r="AR2037" s="959"/>
      <c r="AS2037" s="959"/>
      <c r="AT2037" s="959"/>
      <c r="AU2037" s="959"/>
      <c r="AV2037" s="959"/>
      <c r="AW2037" s="959"/>
      <c r="AX2037" s="959"/>
      <c r="AY2037" s="959"/>
      <c r="AZ2037" s="959"/>
      <c r="BA2037" s="959"/>
      <c r="BB2037" s="959"/>
      <c r="BC2037" s="959"/>
      <c r="BD2037" s="959"/>
      <c r="BE2037" s="959"/>
      <c r="BF2037" s="959"/>
      <c r="BG2037" s="959"/>
      <c r="BH2037" s="959"/>
      <c r="BI2037" s="959"/>
      <c r="BJ2037" s="1294">
        <v>0</v>
      </c>
      <c r="BK2037" s="916">
        <v>0</v>
      </c>
      <c r="BL2037" s="1294">
        <v>0</v>
      </c>
    </row>
    <row r="2038" spans="1:64" hidden="1">
      <c r="A2038" s="1022" t="s">
        <v>33</v>
      </c>
      <c r="B2038" s="1023" t="s">
        <v>170</v>
      </c>
      <c r="C2038" s="871" t="s">
        <v>136</v>
      </c>
      <c r="D2038" s="914">
        <v>0</v>
      </c>
      <c r="E2038" s="922"/>
      <c r="F2038" s="922"/>
      <c r="G2038" s="964">
        <v>0</v>
      </c>
      <c r="H2038" s="964">
        <v>0</v>
      </c>
      <c r="I2038" s="922"/>
      <c r="J2038" s="964">
        <v>0</v>
      </c>
      <c r="K2038" s="955">
        <v>0</v>
      </c>
      <c r="L2038" s="964">
        <v>0</v>
      </c>
      <c r="M2038" s="964">
        <v>0</v>
      </c>
      <c r="N2038" s="965"/>
      <c r="O2038" s="964">
        <v>0</v>
      </c>
      <c r="P2038" s="964">
        <v>0</v>
      </c>
      <c r="Q2038" s="964">
        <v>0</v>
      </c>
      <c r="R2038" s="922"/>
      <c r="S2038" s="964">
        <v>0</v>
      </c>
      <c r="T2038" s="964">
        <v>0</v>
      </c>
      <c r="U2038" s="964">
        <v>0</v>
      </c>
      <c r="V2038" s="964">
        <v>0</v>
      </c>
      <c r="W2038" s="964">
        <v>0</v>
      </c>
      <c r="X2038" s="964">
        <v>0</v>
      </c>
      <c r="Y2038" s="964">
        <v>0</v>
      </c>
      <c r="Z2038" s="964">
        <v>0</v>
      </c>
      <c r="AA2038" s="922"/>
      <c r="AB2038" s="965">
        <v>0</v>
      </c>
      <c r="AC2038" s="965">
        <v>0</v>
      </c>
      <c r="AD2038" s="965">
        <v>0</v>
      </c>
      <c r="AE2038" s="965">
        <v>0</v>
      </c>
      <c r="AF2038" s="965">
        <v>0</v>
      </c>
      <c r="AG2038" s="965">
        <v>0</v>
      </c>
      <c r="AH2038" s="965">
        <v>0</v>
      </c>
      <c r="AI2038" s="965">
        <v>0</v>
      </c>
      <c r="AJ2038" s="965">
        <v>0</v>
      </c>
      <c r="AK2038" s="965">
        <v>0</v>
      </c>
      <c r="AL2038" s="965">
        <v>0</v>
      </c>
      <c r="AM2038" s="965">
        <v>0</v>
      </c>
      <c r="AN2038" s="965">
        <v>0</v>
      </c>
      <c r="AO2038" s="965">
        <v>0</v>
      </c>
      <c r="AP2038" s="965">
        <v>0</v>
      </c>
      <c r="AQ2038" s="964">
        <v>0</v>
      </c>
      <c r="AR2038" s="964">
        <v>0</v>
      </c>
      <c r="AS2038" s="964">
        <v>0</v>
      </c>
      <c r="AT2038" s="964">
        <v>0</v>
      </c>
      <c r="AU2038" s="964">
        <v>0</v>
      </c>
      <c r="AV2038" s="964">
        <v>0</v>
      </c>
      <c r="AW2038" s="964">
        <v>0</v>
      </c>
      <c r="AX2038" s="964">
        <v>0</v>
      </c>
      <c r="AY2038" s="964">
        <v>0</v>
      </c>
      <c r="AZ2038" s="964">
        <v>0</v>
      </c>
      <c r="BA2038" s="964">
        <v>0</v>
      </c>
      <c r="BB2038" s="964">
        <v>0</v>
      </c>
      <c r="BC2038" s="922"/>
      <c r="BD2038" s="922"/>
      <c r="BE2038" s="922"/>
      <c r="BF2038" s="922"/>
      <c r="BG2038" s="964">
        <v>0</v>
      </c>
      <c r="BH2038" s="964">
        <v>0</v>
      </c>
      <c r="BI2038" s="922"/>
      <c r="BJ2038" s="1292">
        <v>0</v>
      </c>
      <c r="BK2038" s="916">
        <v>0</v>
      </c>
      <c r="BL2038" s="1292">
        <v>0</v>
      </c>
    </row>
    <row r="2039" spans="1:64" hidden="1">
      <c r="A2039" s="1022" t="s">
        <v>169</v>
      </c>
      <c r="B2039" s="1023" t="s">
        <v>172</v>
      </c>
      <c r="C2039" s="871" t="s">
        <v>137</v>
      </c>
      <c r="D2039" s="914">
        <v>0</v>
      </c>
      <c r="E2039" s="922"/>
      <c r="F2039" s="922"/>
      <c r="G2039" s="964">
        <v>0</v>
      </c>
      <c r="H2039" s="964">
        <v>0</v>
      </c>
      <c r="I2039" s="922"/>
      <c r="J2039" s="964">
        <v>0</v>
      </c>
      <c r="K2039" s="964">
        <v>0</v>
      </c>
      <c r="L2039" s="955">
        <v>0</v>
      </c>
      <c r="M2039" s="964">
        <v>0</v>
      </c>
      <c r="N2039" s="965"/>
      <c r="O2039" s="964">
        <v>0</v>
      </c>
      <c r="P2039" s="964">
        <v>0</v>
      </c>
      <c r="Q2039" s="964">
        <v>0</v>
      </c>
      <c r="R2039" s="922"/>
      <c r="S2039" s="964">
        <v>0</v>
      </c>
      <c r="T2039" s="964">
        <v>0</v>
      </c>
      <c r="U2039" s="964">
        <v>0</v>
      </c>
      <c r="V2039" s="964">
        <v>0</v>
      </c>
      <c r="W2039" s="964">
        <v>0</v>
      </c>
      <c r="X2039" s="964">
        <v>0</v>
      </c>
      <c r="Y2039" s="964">
        <v>0</v>
      </c>
      <c r="Z2039" s="964">
        <v>0</v>
      </c>
      <c r="AA2039" s="922"/>
      <c r="AB2039" s="965">
        <v>0</v>
      </c>
      <c r="AC2039" s="965">
        <v>0</v>
      </c>
      <c r="AD2039" s="965">
        <v>0</v>
      </c>
      <c r="AE2039" s="965">
        <v>0</v>
      </c>
      <c r="AF2039" s="965">
        <v>0</v>
      </c>
      <c r="AG2039" s="965">
        <v>0</v>
      </c>
      <c r="AH2039" s="965">
        <v>0</v>
      </c>
      <c r="AI2039" s="965">
        <v>0</v>
      </c>
      <c r="AJ2039" s="965">
        <v>0</v>
      </c>
      <c r="AK2039" s="965">
        <v>0</v>
      </c>
      <c r="AL2039" s="965">
        <v>0</v>
      </c>
      <c r="AM2039" s="965">
        <v>0</v>
      </c>
      <c r="AN2039" s="965">
        <v>0</v>
      </c>
      <c r="AO2039" s="965">
        <v>0</v>
      </c>
      <c r="AP2039" s="965">
        <v>0</v>
      </c>
      <c r="AQ2039" s="964">
        <v>0</v>
      </c>
      <c r="AR2039" s="964">
        <v>0</v>
      </c>
      <c r="AS2039" s="964">
        <v>0</v>
      </c>
      <c r="AT2039" s="964">
        <v>0</v>
      </c>
      <c r="AU2039" s="964">
        <v>0</v>
      </c>
      <c r="AV2039" s="964">
        <v>0</v>
      </c>
      <c r="AW2039" s="964">
        <v>0</v>
      </c>
      <c r="AX2039" s="964">
        <v>0</v>
      </c>
      <c r="AY2039" s="964">
        <v>0</v>
      </c>
      <c r="AZ2039" s="964">
        <v>0</v>
      </c>
      <c r="BA2039" s="964">
        <v>0</v>
      </c>
      <c r="BB2039" s="964">
        <v>0</v>
      </c>
      <c r="BC2039" s="922"/>
      <c r="BD2039" s="922"/>
      <c r="BE2039" s="922"/>
      <c r="BF2039" s="922"/>
      <c r="BG2039" s="964">
        <v>0</v>
      </c>
      <c r="BH2039" s="964">
        <v>0</v>
      </c>
      <c r="BI2039" s="922"/>
      <c r="BJ2039" s="1292">
        <v>0</v>
      </c>
      <c r="BK2039" s="916">
        <v>0</v>
      </c>
      <c r="BL2039" s="1292">
        <v>0</v>
      </c>
    </row>
    <row r="2040" spans="1:64" hidden="1">
      <c r="A2040" s="1022" t="s">
        <v>171</v>
      </c>
      <c r="B2040" s="1023" t="s">
        <v>168</v>
      </c>
      <c r="C2040" s="871" t="s">
        <v>135</v>
      </c>
      <c r="D2040" s="914">
        <v>0</v>
      </c>
      <c r="E2040" s="922"/>
      <c r="F2040" s="922"/>
      <c r="G2040" s="964">
        <v>0</v>
      </c>
      <c r="H2040" s="964">
        <v>0</v>
      </c>
      <c r="I2040" s="922"/>
      <c r="J2040" s="964">
        <v>0</v>
      </c>
      <c r="K2040" s="964">
        <v>0</v>
      </c>
      <c r="L2040" s="964">
        <v>0</v>
      </c>
      <c r="M2040" s="955">
        <v>0</v>
      </c>
      <c r="N2040" s="967"/>
      <c r="O2040" s="964">
        <v>0</v>
      </c>
      <c r="P2040" s="964">
        <v>0</v>
      </c>
      <c r="Q2040" s="964">
        <v>0</v>
      </c>
      <c r="R2040" s="922"/>
      <c r="S2040" s="964">
        <v>0</v>
      </c>
      <c r="T2040" s="964">
        <v>0</v>
      </c>
      <c r="U2040" s="964">
        <v>0</v>
      </c>
      <c r="V2040" s="964">
        <v>0</v>
      </c>
      <c r="W2040" s="964">
        <v>0</v>
      </c>
      <c r="X2040" s="964">
        <v>0</v>
      </c>
      <c r="Y2040" s="964">
        <v>0</v>
      </c>
      <c r="Z2040" s="964">
        <v>0</v>
      </c>
      <c r="AA2040" s="922"/>
      <c r="AB2040" s="965">
        <v>0</v>
      </c>
      <c r="AC2040" s="965">
        <v>0</v>
      </c>
      <c r="AD2040" s="965">
        <v>0</v>
      </c>
      <c r="AE2040" s="965">
        <v>0</v>
      </c>
      <c r="AF2040" s="965">
        <v>0</v>
      </c>
      <c r="AG2040" s="965">
        <v>0</v>
      </c>
      <c r="AH2040" s="965">
        <v>0</v>
      </c>
      <c r="AI2040" s="965">
        <v>0</v>
      </c>
      <c r="AJ2040" s="965">
        <v>0</v>
      </c>
      <c r="AK2040" s="965">
        <v>0</v>
      </c>
      <c r="AL2040" s="965">
        <v>0</v>
      </c>
      <c r="AM2040" s="965">
        <v>0</v>
      </c>
      <c r="AN2040" s="965">
        <v>0</v>
      </c>
      <c r="AO2040" s="965">
        <v>0</v>
      </c>
      <c r="AP2040" s="965">
        <v>0</v>
      </c>
      <c r="AQ2040" s="964">
        <v>0</v>
      </c>
      <c r="AR2040" s="964">
        <v>0</v>
      </c>
      <c r="AS2040" s="964">
        <v>0</v>
      </c>
      <c r="AT2040" s="964">
        <v>0</v>
      </c>
      <c r="AU2040" s="964">
        <v>0</v>
      </c>
      <c r="AV2040" s="964">
        <v>0</v>
      </c>
      <c r="AW2040" s="964">
        <v>0</v>
      </c>
      <c r="AX2040" s="964">
        <v>0</v>
      </c>
      <c r="AY2040" s="964">
        <v>0</v>
      </c>
      <c r="AZ2040" s="964">
        <v>0</v>
      </c>
      <c r="BA2040" s="964">
        <v>0</v>
      </c>
      <c r="BB2040" s="964">
        <v>0</v>
      </c>
      <c r="BC2040" s="922"/>
      <c r="BD2040" s="922"/>
      <c r="BE2040" s="922"/>
      <c r="BF2040" s="922"/>
      <c r="BG2040" s="964">
        <v>0</v>
      </c>
      <c r="BH2040" s="964">
        <v>0</v>
      </c>
      <c r="BI2040" s="922"/>
      <c r="BJ2040" s="1292">
        <v>0</v>
      </c>
      <c r="BK2040" s="916">
        <v>0</v>
      </c>
      <c r="BL2040" s="1292">
        <v>0</v>
      </c>
    </row>
    <row r="2041" spans="1:64" s="889" customFormat="1" hidden="1">
      <c r="A2041" s="1024" t="s">
        <v>181</v>
      </c>
      <c r="B2041" s="1026" t="s">
        <v>356</v>
      </c>
      <c r="C2041" s="877" t="s">
        <v>357</v>
      </c>
      <c r="D2041" s="914">
        <v>0</v>
      </c>
      <c r="E2041" s="961"/>
      <c r="F2041" s="961"/>
      <c r="G2041" s="965"/>
      <c r="H2041" s="965"/>
      <c r="I2041" s="922"/>
      <c r="J2041" s="965"/>
      <c r="K2041" s="965"/>
      <c r="L2041" s="965"/>
      <c r="M2041" s="935"/>
      <c r="N2041" s="935">
        <v>0</v>
      </c>
      <c r="O2041" s="965"/>
      <c r="P2041" s="965"/>
      <c r="Q2041" s="965"/>
      <c r="R2041" s="961"/>
      <c r="S2041" s="965"/>
      <c r="T2041" s="965"/>
      <c r="U2041" s="965"/>
      <c r="V2041" s="965"/>
      <c r="W2041" s="965"/>
      <c r="X2041" s="965"/>
      <c r="Y2041" s="965"/>
      <c r="Z2041" s="965"/>
      <c r="AA2041" s="961"/>
      <c r="AB2041" s="965"/>
      <c r="AC2041" s="965"/>
      <c r="AD2041" s="965"/>
      <c r="AE2041" s="965"/>
      <c r="AF2041" s="965"/>
      <c r="AG2041" s="965"/>
      <c r="AH2041" s="965"/>
      <c r="AI2041" s="965"/>
      <c r="AJ2041" s="965"/>
      <c r="AK2041" s="965"/>
      <c r="AL2041" s="965"/>
      <c r="AM2041" s="965"/>
      <c r="AN2041" s="965"/>
      <c r="AO2041" s="965"/>
      <c r="AP2041" s="965"/>
      <c r="AQ2041" s="965"/>
      <c r="AR2041" s="965"/>
      <c r="AS2041" s="965"/>
      <c r="AT2041" s="965"/>
      <c r="AU2041" s="965"/>
      <c r="AV2041" s="965"/>
      <c r="AW2041" s="965"/>
      <c r="AX2041" s="965"/>
      <c r="AY2041" s="965"/>
      <c r="AZ2041" s="965"/>
      <c r="BA2041" s="965"/>
      <c r="BB2041" s="965"/>
      <c r="BC2041" s="961"/>
      <c r="BD2041" s="961"/>
      <c r="BE2041" s="961"/>
      <c r="BF2041" s="961"/>
      <c r="BG2041" s="965"/>
      <c r="BH2041" s="965"/>
      <c r="BI2041" s="961"/>
      <c r="BJ2041" s="1293">
        <v>0</v>
      </c>
      <c r="BK2041" s="918">
        <v>0</v>
      </c>
      <c r="BL2041" s="1293">
        <v>0</v>
      </c>
    </row>
    <row r="2042" spans="1:64" hidden="1">
      <c r="A2042" s="1029" t="s">
        <v>143</v>
      </c>
      <c r="B2042" s="875" t="s">
        <v>144</v>
      </c>
      <c r="C2042" s="871" t="s">
        <v>138</v>
      </c>
      <c r="D2042" s="914">
        <v>0</v>
      </c>
      <c r="E2042" s="922"/>
      <c r="F2042" s="922"/>
      <c r="G2042" s="964">
        <v>0</v>
      </c>
      <c r="H2042" s="964">
        <v>0</v>
      </c>
      <c r="I2042" s="922"/>
      <c r="J2042" s="964">
        <v>0</v>
      </c>
      <c r="K2042" s="964">
        <v>0</v>
      </c>
      <c r="L2042" s="964">
        <v>0</v>
      </c>
      <c r="M2042" s="964">
        <v>0</v>
      </c>
      <c r="N2042" s="968"/>
      <c r="O2042" s="955">
        <v>0</v>
      </c>
      <c r="P2042" s="964">
        <v>0</v>
      </c>
      <c r="Q2042" s="964">
        <v>0</v>
      </c>
      <c r="R2042" s="922"/>
      <c r="S2042" s="964">
        <v>0</v>
      </c>
      <c r="T2042" s="964">
        <v>0</v>
      </c>
      <c r="U2042" s="964">
        <v>0</v>
      </c>
      <c r="V2042" s="964">
        <v>0</v>
      </c>
      <c r="W2042" s="964">
        <v>0</v>
      </c>
      <c r="X2042" s="964">
        <v>0</v>
      </c>
      <c r="Y2042" s="964">
        <v>0</v>
      </c>
      <c r="Z2042" s="964">
        <v>0</v>
      </c>
      <c r="AA2042" s="922"/>
      <c r="AB2042" s="965">
        <v>0</v>
      </c>
      <c r="AC2042" s="965">
        <v>0</v>
      </c>
      <c r="AD2042" s="965">
        <v>0</v>
      </c>
      <c r="AE2042" s="965">
        <v>0</v>
      </c>
      <c r="AF2042" s="965">
        <v>0</v>
      </c>
      <c r="AG2042" s="965">
        <v>0</v>
      </c>
      <c r="AH2042" s="965">
        <v>0</v>
      </c>
      <c r="AI2042" s="965">
        <v>0</v>
      </c>
      <c r="AJ2042" s="965">
        <v>0</v>
      </c>
      <c r="AK2042" s="965">
        <v>0</v>
      </c>
      <c r="AL2042" s="965">
        <v>0</v>
      </c>
      <c r="AM2042" s="965">
        <v>0</v>
      </c>
      <c r="AN2042" s="965">
        <v>0</v>
      </c>
      <c r="AO2042" s="965">
        <v>0</v>
      </c>
      <c r="AP2042" s="965">
        <v>0</v>
      </c>
      <c r="AQ2042" s="964">
        <v>0</v>
      </c>
      <c r="AR2042" s="964">
        <v>0</v>
      </c>
      <c r="AS2042" s="964">
        <v>0</v>
      </c>
      <c r="AT2042" s="964">
        <v>0</v>
      </c>
      <c r="AU2042" s="964">
        <v>0</v>
      </c>
      <c r="AV2042" s="964">
        <v>0</v>
      </c>
      <c r="AW2042" s="964">
        <v>0</v>
      </c>
      <c r="AX2042" s="964">
        <v>0</v>
      </c>
      <c r="AY2042" s="964">
        <v>0</v>
      </c>
      <c r="AZ2042" s="964">
        <v>0</v>
      </c>
      <c r="BA2042" s="964">
        <v>0</v>
      </c>
      <c r="BB2042" s="964">
        <v>0</v>
      </c>
      <c r="BC2042" s="922"/>
      <c r="BD2042" s="922"/>
      <c r="BE2042" s="922"/>
      <c r="BF2042" s="922"/>
      <c r="BG2042" s="964">
        <v>0</v>
      </c>
      <c r="BH2042" s="964">
        <v>0</v>
      </c>
      <c r="BI2042" s="922"/>
      <c r="BJ2042" s="1292">
        <v>0</v>
      </c>
      <c r="BK2042" s="916">
        <v>0</v>
      </c>
      <c r="BL2042" s="1292">
        <v>0</v>
      </c>
    </row>
    <row r="2043" spans="1:64" hidden="1">
      <c r="A2043" s="1029" t="s">
        <v>35</v>
      </c>
      <c r="B2043" s="875" t="s">
        <v>185</v>
      </c>
      <c r="C2043" s="871" t="s">
        <v>139</v>
      </c>
      <c r="D2043" s="914">
        <v>0</v>
      </c>
      <c r="E2043" s="922"/>
      <c r="F2043" s="922"/>
      <c r="G2043" s="964">
        <v>0</v>
      </c>
      <c r="H2043" s="964">
        <v>0</v>
      </c>
      <c r="I2043" s="922"/>
      <c r="J2043" s="964">
        <v>0</v>
      </c>
      <c r="K2043" s="964">
        <v>0</v>
      </c>
      <c r="L2043" s="964">
        <v>0</v>
      </c>
      <c r="M2043" s="964">
        <v>0</v>
      </c>
      <c r="N2043" s="965"/>
      <c r="O2043" s="964">
        <v>0</v>
      </c>
      <c r="P2043" s="955">
        <v>0</v>
      </c>
      <c r="Q2043" s="964">
        <v>0</v>
      </c>
      <c r="R2043" s="922"/>
      <c r="S2043" s="964">
        <v>0</v>
      </c>
      <c r="T2043" s="964">
        <v>0</v>
      </c>
      <c r="U2043" s="964">
        <v>0</v>
      </c>
      <c r="V2043" s="964">
        <v>0</v>
      </c>
      <c r="W2043" s="964">
        <v>0</v>
      </c>
      <c r="X2043" s="964">
        <v>0</v>
      </c>
      <c r="Y2043" s="964">
        <v>0</v>
      </c>
      <c r="Z2043" s="964">
        <v>0</v>
      </c>
      <c r="AA2043" s="922"/>
      <c r="AB2043" s="965">
        <v>0</v>
      </c>
      <c r="AC2043" s="965">
        <v>0</v>
      </c>
      <c r="AD2043" s="965">
        <v>0</v>
      </c>
      <c r="AE2043" s="965">
        <v>0</v>
      </c>
      <c r="AF2043" s="965">
        <v>0</v>
      </c>
      <c r="AG2043" s="965">
        <v>0</v>
      </c>
      <c r="AH2043" s="965">
        <v>0</v>
      </c>
      <c r="AI2043" s="965">
        <v>0</v>
      </c>
      <c r="AJ2043" s="965">
        <v>0</v>
      </c>
      <c r="AK2043" s="965">
        <v>0</v>
      </c>
      <c r="AL2043" s="965">
        <v>0</v>
      </c>
      <c r="AM2043" s="965">
        <v>0</v>
      </c>
      <c r="AN2043" s="965">
        <v>0</v>
      </c>
      <c r="AO2043" s="965">
        <v>0</v>
      </c>
      <c r="AP2043" s="965">
        <v>0</v>
      </c>
      <c r="AQ2043" s="964">
        <v>0</v>
      </c>
      <c r="AR2043" s="964">
        <v>0</v>
      </c>
      <c r="AS2043" s="964">
        <v>0</v>
      </c>
      <c r="AT2043" s="964">
        <v>0</v>
      </c>
      <c r="AU2043" s="964">
        <v>0</v>
      </c>
      <c r="AV2043" s="964">
        <v>0</v>
      </c>
      <c r="AW2043" s="964">
        <v>0</v>
      </c>
      <c r="AX2043" s="964">
        <v>0</v>
      </c>
      <c r="AY2043" s="964">
        <v>0</v>
      </c>
      <c r="AZ2043" s="964">
        <v>0</v>
      </c>
      <c r="BA2043" s="964">
        <v>0</v>
      </c>
      <c r="BB2043" s="964">
        <v>0</v>
      </c>
      <c r="BC2043" s="922"/>
      <c r="BD2043" s="922"/>
      <c r="BE2043" s="922"/>
      <c r="BF2043" s="922"/>
      <c r="BG2043" s="964">
        <v>0</v>
      </c>
      <c r="BH2043" s="964">
        <v>0</v>
      </c>
      <c r="BI2043" s="922"/>
      <c r="BJ2043" s="1294">
        <v>0</v>
      </c>
      <c r="BK2043" s="913">
        <v>0</v>
      </c>
      <c r="BL2043" s="1294">
        <v>0</v>
      </c>
    </row>
    <row r="2044" spans="1:64" hidden="1">
      <c r="A2044" s="1029" t="s">
        <v>36</v>
      </c>
      <c r="B2044" s="875" t="s">
        <v>186</v>
      </c>
      <c r="C2044" s="871" t="s">
        <v>140</v>
      </c>
      <c r="D2044" s="914">
        <v>0</v>
      </c>
      <c r="E2044" s="922"/>
      <c r="F2044" s="922"/>
      <c r="G2044" s="964">
        <v>0</v>
      </c>
      <c r="H2044" s="964">
        <v>0</v>
      </c>
      <c r="I2044" s="922"/>
      <c r="J2044" s="964">
        <v>0</v>
      </c>
      <c r="K2044" s="964">
        <v>0</v>
      </c>
      <c r="L2044" s="964">
        <v>0</v>
      </c>
      <c r="M2044" s="964">
        <v>0</v>
      </c>
      <c r="N2044" s="965"/>
      <c r="O2044" s="964">
        <v>0</v>
      </c>
      <c r="P2044" s="964">
        <v>0</v>
      </c>
      <c r="Q2044" s="955">
        <v>0</v>
      </c>
      <c r="R2044" s="922"/>
      <c r="S2044" s="964">
        <v>0</v>
      </c>
      <c r="T2044" s="964">
        <v>0</v>
      </c>
      <c r="U2044" s="964">
        <v>0</v>
      </c>
      <c r="V2044" s="964">
        <v>0</v>
      </c>
      <c r="W2044" s="964">
        <v>0</v>
      </c>
      <c r="X2044" s="964">
        <v>0</v>
      </c>
      <c r="Y2044" s="964">
        <v>0</v>
      </c>
      <c r="Z2044" s="964">
        <v>0</v>
      </c>
      <c r="AA2044" s="922"/>
      <c r="AB2044" s="965">
        <v>0</v>
      </c>
      <c r="AC2044" s="965">
        <v>0</v>
      </c>
      <c r="AD2044" s="965">
        <v>0</v>
      </c>
      <c r="AE2044" s="965">
        <v>0</v>
      </c>
      <c r="AF2044" s="965">
        <v>0</v>
      </c>
      <c r="AG2044" s="965">
        <v>0</v>
      </c>
      <c r="AH2044" s="965">
        <v>0</v>
      </c>
      <c r="AI2044" s="965">
        <v>0</v>
      </c>
      <c r="AJ2044" s="965">
        <v>0</v>
      </c>
      <c r="AK2044" s="965">
        <v>0</v>
      </c>
      <c r="AL2044" s="965">
        <v>0</v>
      </c>
      <c r="AM2044" s="965">
        <v>0</v>
      </c>
      <c r="AN2044" s="965">
        <v>0</v>
      </c>
      <c r="AO2044" s="965">
        <v>0</v>
      </c>
      <c r="AP2044" s="965">
        <v>0</v>
      </c>
      <c r="AQ2044" s="964">
        <v>0</v>
      </c>
      <c r="AR2044" s="964">
        <v>0</v>
      </c>
      <c r="AS2044" s="964">
        <v>0</v>
      </c>
      <c r="AT2044" s="964">
        <v>0</v>
      </c>
      <c r="AU2044" s="964">
        <v>0</v>
      </c>
      <c r="AV2044" s="964">
        <v>0</v>
      </c>
      <c r="AW2044" s="964">
        <v>0</v>
      </c>
      <c r="AX2044" s="964">
        <v>0</v>
      </c>
      <c r="AY2044" s="964">
        <v>0</v>
      </c>
      <c r="AZ2044" s="964">
        <v>0</v>
      </c>
      <c r="BA2044" s="964">
        <v>0</v>
      </c>
      <c r="BB2044" s="964">
        <v>0</v>
      </c>
      <c r="BC2044" s="922"/>
      <c r="BD2044" s="922"/>
      <c r="BE2044" s="922"/>
      <c r="BF2044" s="922"/>
      <c r="BG2044" s="964">
        <v>0</v>
      </c>
      <c r="BH2044" s="964">
        <v>0</v>
      </c>
      <c r="BI2044" s="922"/>
      <c r="BJ2044" s="1294">
        <v>0</v>
      </c>
      <c r="BK2044" s="913">
        <v>0</v>
      </c>
      <c r="BL2044" s="1523">
        <v>0</v>
      </c>
    </row>
    <row r="2045" spans="1:64" s="910" customFormat="1" ht="15" hidden="1">
      <c r="A2045" s="1027" t="s">
        <v>37</v>
      </c>
      <c r="B2045" s="1020" t="s">
        <v>5</v>
      </c>
      <c r="C2045" s="1021" t="s">
        <v>173</v>
      </c>
      <c r="D2045" s="906">
        <v>0</v>
      </c>
      <c r="E2045" s="908"/>
      <c r="F2045" s="908"/>
      <c r="G2045" s="908"/>
      <c r="H2045" s="908"/>
      <c r="I2045" s="908"/>
      <c r="J2045" s="908"/>
      <c r="K2045" s="908"/>
      <c r="L2045" s="908"/>
      <c r="M2045" s="908"/>
      <c r="N2045" s="909"/>
      <c r="O2045" s="908"/>
      <c r="P2045" s="908"/>
      <c r="Q2045" s="908"/>
      <c r="R2045" s="907">
        <v>0</v>
      </c>
      <c r="S2045" s="908"/>
      <c r="T2045" s="908"/>
      <c r="U2045" s="908"/>
      <c r="V2045" s="908"/>
      <c r="W2045" s="908"/>
      <c r="X2045" s="908"/>
      <c r="Y2045" s="908"/>
      <c r="Z2045" s="908"/>
      <c r="AA2045" s="908"/>
      <c r="AB2045" s="909"/>
      <c r="AC2045" s="909"/>
      <c r="AD2045" s="909"/>
      <c r="AE2045" s="909"/>
      <c r="AF2045" s="909"/>
      <c r="AG2045" s="909"/>
      <c r="AH2045" s="909"/>
      <c r="AI2045" s="909"/>
      <c r="AJ2045" s="909"/>
      <c r="AK2045" s="909"/>
      <c r="AL2045" s="909"/>
      <c r="AM2045" s="909"/>
      <c r="AN2045" s="909"/>
      <c r="AO2045" s="909"/>
      <c r="AP2045" s="909"/>
      <c r="AQ2045" s="908"/>
      <c r="AR2045" s="908"/>
      <c r="AS2045" s="908"/>
      <c r="AT2045" s="908"/>
      <c r="AU2045" s="908"/>
      <c r="AV2045" s="908"/>
      <c r="AW2045" s="908"/>
      <c r="AX2045" s="908"/>
      <c r="AY2045" s="908"/>
      <c r="AZ2045" s="908"/>
      <c r="BA2045" s="908"/>
      <c r="BB2045" s="908"/>
      <c r="BC2045" s="908"/>
      <c r="BD2045" s="908"/>
      <c r="BE2045" s="908"/>
      <c r="BF2045" s="908"/>
      <c r="BG2045" s="908"/>
      <c r="BH2045" s="908"/>
      <c r="BI2045" s="908"/>
      <c r="BJ2045" s="1291">
        <v>0</v>
      </c>
      <c r="BK2045" s="906">
        <v>0</v>
      </c>
      <c r="BL2045" s="906">
        <v>0</v>
      </c>
    </row>
    <row r="2046" spans="1:64" hidden="1">
      <c r="A2046" s="1022" t="s">
        <v>38</v>
      </c>
      <c r="B2046" s="875" t="s">
        <v>176</v>
      </c>
      <c r="C2046" s="871" t="s">
        <v>97</v>
      </c>
      <c r="D2046" s="914">
        <v>0</v>
      </c>
      <c r="E2046" s="922"/>
      <c r="F2046" s="922"/>
      <c r="G2046" s="964">
        <v>0</v>
      </c>
      <c r="H2046" s="964">
        <v>0</v>
      </c>
      <c r="I2046" s="922"/>
      <c r="J2046" s="964">
        <v>0</v>
      </c>
      <c r="K2046" s="964">
        <v>0</v>
      </c>
      <c r="L2046" s="964">
        <v>0</v>
      </c>
      <c r="M2046" s="964">
        <v>0</v>
      </c>
      <c r="N2046" s="965"/>
      <c r="O2046" s="964">
        <v>0</v>
      </c>
      <c r="P2046" s="964">
        <v>0</v>
      </c>
      <c r="Q2046" s="964">
        <v>0</v>
      </c>
      <c r="R2046" s="922"/>
      <c r="S2046" s="955">
        <v>0</v>
      </c>
      <c r="T2046" s="964">
        <v>0</v>
      </c>
      <c r="U2046" s="964">
        <v>0</v>
      </c>
      <c r="V2046" s="964">
        <v>0</v>
      </c>
      <c r="W2046" s="964">
        <v>0</v>
      </c>
      <c r="X2046" s="964">
        <v>0</v>
      </c>
      <c r="Y2046" s="964">
        <v>0</v>
      </c>
      <c r="Z2046" s="964">
        <v>0</v>
      </c>
      <c r="AA2046" s="922"/>
      <c r="AB2046" s="965">
        <v>0</v>
      </c>
      <c r="AC2046" s="965">
        <v>0</v>
      </c>
      <c r="AD2046" s="965">
        <v>0</v>
      </c>
      <c r="AE2046" s="965">
        <v>0</v>
      </c>
      <c r="AF2046" s="965">
        <v>0</v>
      </c>
      <c r="AG2046" s="965">
        <v>0</v>
      </c>
      <c r="AH2046" s="965">
        <v>0</v>
      </c>
      <c r="AI2046" s="965">
        <v>0</v>
      </c>
      <c r="AJ2046" s="965">
        <v>0</v>
      </c>
      <c r="AK2046" s="965">
        <v>0</v>
      </c>
      <c r="AL2046" s="965">
        <v>0</v>
      </c>
      <c r="AM2046" s="965">
        <v>0</v>
      </c>
      <c r="AN2046" s="965">
        <v>0</v>
      </c>
      <c r="AO2046" s="965">
        <v>0</v>
      </c>
      <c r="AP2046" s="965">
        <v>0</v>
      </c>
      <c r="AQ2046" s="964">
        <v>0</v>
      </c>
      <c r="AR2046" s="964">
        <v>0</v>
      </c>
      <c r="AS2046" s="964">
        <v>0</v>
      </c>
      <c r="AT2046" s="964">
        <v>0</v>
      </c>
      <c r="AU2046" s="964">
        <v>0</v>
      </c>
      <c r="AV2046" s="964">
        <v>0</v>
      </c>
      <c r="AW2046" s="964">
        <v>0</v>
      </c>
      <c r="AX2046" s="964">
        <v>0</v>
      </c>
      <c r="AY2046" s="964">
        <v>0</v>
      </c>
      <c r="AZ2046" s="964">
        <v>0</v>
      </c>
      <c r="BA2046" s="964">
        <v>0</v>
      </c>
      <c r="BB2046" s="964">
        <v>0</v>
      </c>
      <c r="BC2046" s="922"/>
      <c r="BD2046" s="922"/>
      <c r="BE2046" s="922"/>
      <c r="BF2046" s="922"/>
      <c r="BG2046" s="964">
        <v>0</v>
      </c>
      <c r="BH2046" s="964">
        <v>0</v>
      </c>
      <c r="BI2046" s="922"/>
      <c r="BJ2046" s="1292">
        <v>0</v>
      </c>
      <c r="BK2046" s="916">
        <v>0</v>
      </c>
      <c r="BL2046" s="1292">
        <v>0</v>
      </c>
    </row>
    <row r="2047" spans="1:64" hidden="1">
      <c r="A2047" s="1022" t="s">
        <v>39</v>
      </c>
      <c r="B2047" s="875" t="s">
        <v>177</v>
      </c>
      <c r="C2047" s="871" t="s">
        <v>98</v>
      </c>
      <c r="D2047" s="914">
        <v>0</v>
      </c>
      <c r="E2047" s="922"/>
      <c r="F2047" s="922"/>
      <c r="G2047" s="964">
        <v>0</v>
      </c>
      <c r="H2047" s="964">
        <v>0</v>
      </c>
      <c r="I2047" s="922"/>
      <c r="J2047" s="964">
        <v>0</v>
      </c>
      <c r="K2047" s="964">
        <v>0</v>
      </c>
      <c r="L2047" s="964">
        <v>0</v>
      </c>
      <c r="M2047" s="964">
        <v>0</v>
      </c>
      <c r="N2047" s="965"/>
      <c r="O2047" s="964">
        <v>0</v>
      </c>
      <c r="P2047" s="964">
        <v>0</v>
      </c>
      <c r="Q2047" s="964">
        <v>0</v>
      </c>
      <c r="R2047" s="922"/>
      <c r="S2047" s="964">
        <v>0</v>
      </c>
      <c r="T2047" s="955">
        <v>0</v>
      </c>
      <c r="U2047" s="964">
        <v>0</v>
      </c>
      <c r="V2047" s="964">
        <v>0</v>
      </c>
      <c r="W2047" s="964">
        <v>0</v>
      </c>
      <c r="X2047" s="964">
        <v>0</v>
      </c>
      <c r="Y2047" s="964">
        <v>0</v>
      </c>
      <c r="Z2047" s="964">
        <v>0</v>
      </c>
      <c r="AA2047" s="922"/>
      <c r="AB2047" s="965">
        <v>0</v>
      </c>
      <c r="AC2047" s="965">
        <v>0</v>
      </c>
      <c r="AD2047" s="965">
        <v>0</v>
      </c>
      <c r="AE2047" s="965">
        <v>0</v>
      </c>
      <c r="AF2047" s="965">
        <v>0</v>
      </c>
      <c r="AG2047" s="965">
        <v>0</v>
      </c>
      <c r="AH2047" s="965">
        <v>0</v>
      </c>
      <c r="AI2047" s="965">
        <v>0</v>
      </c>
      <c r="AJ2047" s="965">
        <v>0</v>
      </c>
      <c r="AK2047" s="965">
        <v>0</v>
      </c>
      <c r="AL2047" s="965">
        <v>0</v>
      </c>
      <c r="AM2047" s="965">
        <v>0</v>
      </c>
      <c r="AN2047" s="965">
        <v>0</v>
      </c>
      <c r="AO2047" s="965">
        <v>0</v>
      </c>
      <c r="AP2047" s="965">
        <v>0</v>
      </c>
      <c r="AQ2047" s="964">
        <v>0</v>
      </c>
      <c r="AR2047" s="964">
        <v>0</v>
      </c>
      <c r="AS2047" s="964">
        <v>0</v>
      </c>
      <c r="AT2047" s="964">
        <v>0</v>
      </c>
      <c r="AU2047" s="964">
        <v>0</v>
      </c>
      <c r="AV2047" s="964">
        <v>0</v>
      </c>
      <c r="AW2047" s="964">
        <v>0</v>
      </c>
      <c r="AX2047" s="964">
        <v>0</v>
      </c>
      <c r="AY2047" s="964">
        <v>0</v>
      </c>
      <c r="AZ2047" s="964">
        <v>0</v>
      </c>
      <c r="BA2047" s="964">
        <v>0</v>
      </c>
      <c r="BB2047" s="964">
        <v>0</v>
      </c>
      <c r="BC2047" s="922"/>
      <c r="BD2047" s="922"/>
      <c r="BE2047" s="922"/>
      <c r="BF2047" s="922"/>
      <c r="BG2047" s="964">
        <v>0</v>
      </c>
      <c r="BH2047" s="964">
        <v>0</v>
      </c>
      <c r="BI2047" s="922"/>
      <c r="BJ2047" s="1292">
        <v>0</v>
      </c>
      <c r="BK2047" s="916">
        <v>0</v>
      </c>
      <c r="BL2047" s="1292">
        <v>0</v>
      </c>
    </row>
    <row r="2048" spans="1:64" hidden="1">
      <c r="A2048" s="1022" t="s">
        <v>40</v>
      </c>
      <c r="B2048" s="875" t="s">
        <v>178</v>
      </c>
      <c r="C2048" s="871" t="s">
        <v>99</v>
      </c>
      <c r="D2048" s="914">
        <v>0</v>
      </c>
      <c r="E2048" s="922"/>
      <c r="F2048" s="922"/>
      <c r="G2048" s="964">
        <v>0</v>
      </c>
      <c r="H2048" s="964">
        <v>0</v>
      </c>
      <c r="I2048" s="922"/>
      <c r="J2048" s="964">
        <v>0</v>
      </c>
      <c r="K2048" s="964">
        <v>0</v>
      </c>
      <c r="L2048" s="964">
        <v>0</v>
      </c>
      <c r="M2048" s="964">
        <v>0</v>
      </c>
      <c r="N2048" s="965"/>
      <c r="O2048" s="964">
        <v>0</v>
      </c>
      <c r="P2048" s="964">
        <v>0</v>
      </c>
      <c r="Q2048" s="964">
        <v>0</v>
      </c>
      <c r="R2048" s="922"/>
      <c r="S2048" s="964">
        <v>0</v>
      </c>
      <c r="T2048" s="964">
        <v>0</v>
      </c>
      <c r="U2048" s="955">
        <v>0</v>
      </c>
      <c r="V2048" s="964">
        <v>0</v>
      </c>
      <c r="W2048" s="964">
        <v>0</v>
      </c>
      <c r="X2048" s="964">
        <v>0</v>
      </c>
      <c r="Y2048" s="964">
        <v>0</v>
      </c>
      <c r="Z2048" s="964">
        <v>0</v>
      </c>
      <c r="AA2048" s="922"/>
      <c r="AB2048" s="965">
        <v>0</v>
      </c>
      <c r="AC2048" s="965">
        <v>0</v>
      </c>
      <c r="AD2048" s="965">
        <v>0</v>
      </c>
      <c r="AE2048" s="965">
        <v>0</v>
      </c>
      <c r="AF2048" s="965">
        <v>0</v>
      </c>
      <c r="AG2048" s="965">
        <v>0</v>
      </c>
      <c r="AH2048" s="965">
        <v>0</v>
      </c>
      <c r="AI2048" s="965">
        <v>0</v>
      </c>
      <c r="AJ2048" s="965">
        <v>0</v>
      </c>
      <c r="AK2048" s="965">
        <v>0</v>
      </c>
      <c r="AL2048" s="965">
        <v>0</v>
      </c>
      <c r="AM2048" s="965">
        <v>0</v>
      </c>
      <c r="AN2048" s="965">
        <v>0</v>
      </c>
      <c r="AO2048" s="965">
        <v>0</v>
      </c>
      <c r="AP2048" s="965">
        <v>0</v>
      </c>
      <c r="AQ2048" s="964">
        <v>0</v>
      </c>
      <c r="AR2048" s="964">
        <v>0</v>
      </c>
      <c r="AS2048" s="964">
        <v>0</v>
      </c>
      <c r="AT2048" s="964">
        <v>0</v>
      </c>
      <c r="AU2048" s="964">
        <v>0</v>
      </c>
      <c r="AV2048" s="964">
        <v>0</v>
      </c>
      <c r="AW2048" s="964">
        <v>0</v>
      </c>
      <c r="AX2048" s="964">
        <v>0</v>
      </c>
      <c r="AY2048" s="964">
        <v>0</v>
      </c>
      <c r="AZ2048" s="964">
        <v>0</v>
      </c>
      <c r="BA2048" s="964">
        <v>0</v>
      </c>
      <c r="BB2048" s="964">
        <v>0</v>
      </c>
      <c r="BC2048" s="922"/>
      <c r="BD2048" s="922"/>
      <c r="BE2048" s="922"/>
      <c r="BF2048" s="922"/>
      <c r="BG2048" s="964">
        <v>0</v>
      </c>
      <c r="BH2048" s="964">
        <v>0</v>
      </c>
      <c r="BI2048" s="922"/>
      <c r="BJ2048" s="1292">
        <v>0</v>
      </c>
      <c r="BK2048" s="916">
        <v>0</v>
      </c>
      <c r="BL2048" s="1292">
        <v>0</v>
      </c>
    </row>
    <row r="2049" spans="1:64" hidden="1">
      <c r="A2049" s="1022" t="s">
        <v>41</v>
      </c>
      <c r="B2049" s="875" t="s">
        <v>204</v>
      </c>
      <c r="C2049" s="871" t="s">
        <v>205</v>
      </c>
      <c r="D2049" s="914">
        <v>0</v>
      </c>
      <c r="E2049" s="922"/>
      <c r="F2049" s="922"/>
      <c r="G2049" s="964">
        <v>0</v>
      </c>
      <c r="H2049" s="964">
        <v>0</v>
      </c>
      <c r="I2049" s="922"/>
      <c r="J2049" s="964">
        <v>0</v>
      </c>
      <c r="K2049" s="964">
        <v>0</v>
      </c>
      <c r="L2049" s="964">
        <v>0</v>
      </c>
      <c r="M2049" s="964">
        <v>0</v>
      </c>
      <c r="N2049" s="965"/>
      <c r="O2049" s="964">
        <v>0</v>
      </c>
      <c r="P2049" s="964">
        <v>0</v>
      </c>
      <c r="Q2049" s="964">
        <v>0</v>
      </c>
      <c r="R2049" s="922"/>
      <c r="S2049" s="964">
        <v>0</v>
      </c>
      <c r="T2049" s="964">
        <v>0</v>
      </c>
      <c r="U2049" s="964">
        <v>0</v>
      </c>
      <c r="V2049" s="964">
        <v>0</v>
      </c>
      <c r="W2049" s="964">
        <v>0</v>
      </c>
      <c r="X2049" s="964">
        <v>0</v>
      </c>
      <c r="Y2049" s="964">
        <v>0</v>
      </c>
      <c r="Z2049" s="964">
        <v>0</v>
      </c>
      <c r="AA2049" s="922"/>
      <c r="AB2049" s="965">
        <v>0</v>
      </c>
      <c r="AC2049" s="965">
        <v>0</v>
      </c>
      <c r="AD2049" s="965">
        <v>0</v>
      </c>
      <c r="AE2049" s="965">
        <v>0</v>
      </c>
      <c r="AF2049" s="965">
        <v>0</v>
      </c>
      <c r="AG2049" s="965">
        <v>0</v>
      </c>
      <c r="AH2049" s="965">
        <v>0</v>
      </c>
      <c r="AI2049" s="965">
        <v>0</v>
      </c>
      <c r="AJ2049" s="965">
        <v>0</v>
      </c>
      <c r="AK2049" s="965">
        <v>0</v>
      </c>
      <c r="AL2049" s="965">
        <v>0</v>
      </c>
      <c r="AM2049" s="965">
        <v>0</v>
      </c>
      <c r="AN2049" s="965">
        <v>0</v>
      </c>
      <c r="AO2049" s="965">
        <v>0</v>
      </c>
      <c r="AP2049" s="965">
        <v>0</v>
      </c>
      <c r="AQ2049" s="964">
        <v>0</v>
      </c>
      <c r="AR2049" s="964">
        <v>0</v>
      </c>
      <c r="AS2049" s="964">
        <v>0</v>
      </c>
      <c r="AT2049" s="964">
        <v>0</v>
      </c>
      <c r="AU2049" s="964">
        <v>0</v>
      </c>
      <c r="AV2049" s="964">
        <v>0</v>
      </c>
      <c r="AW2049" s="964">
        <v>0</v>
      </c>
      <c r="AX2049" s="964">
        <v>0</v>
      </c>
      <c r="AY2049" s="964">
        <v>0</v>
      </c>
      <c r="AZ2049" s="964">
        <v>0</v>
      </c>
      <c r="BA2049" s="964">
        <v>0</v>
      </c>
      <c r="BB2049" s="964">
        <v>0</v>
      </c>
      <c r="BC2049" s="922"/>
      <c r="BD2049" s="922"/>
      <c r="BE2049" s="922"/>
      <c r="BF2049" s="922"/>
      <c r="BG2049" s="964">
        <v>0</v>
      </c>
      <c r="BH2049" s="964">
        <v>0</v>
      </c>
      <c r="BI2049" s="922"/>
      <c r="BJ2049" s="1292">
        <v>0</v>
      </c>
      <c r="BK2049" s="916">
        <v>0</v>
      </c>
      <c r="BL2049" s="1292">
        <v>0</v>
      </c>
    </row>
    <row r="2050" spans="1:64" hidden="1">
      <c r="A2050" s="1022" t="s">
        <v>65</v>
      </c>
      <c r="B2050" s="875" t="s">
        <v>191</v>
      </c>
      <c r="C2050" s="871" t="s">
        <v>206</v>
      </c>
      <c r="D2050" s="914">
        <v>0</v>
      </c>
      <c r="E2050" s="922"/>
      <c r="F2050" s="922"/>
      <c r="G2050" s="964">
        <v>0</v>
      </c>
      <c r="H2050" s="964">
        <v>0</v>
      </c>
      <c r="I2050" s="922"/>
      <c r="J2050" s="964">
        <v>0</v>
      </c>
      <c r="K2050" s="964">
        <v>0</v>
      </c>
      <c r="L2050" s="964">
        <v>0</v>
      </c>
      <c r="M2050" s="964">
        <v>0</v>
      </c>
      <c r="N2050" s="965"/>
      <c r="O2050" s="964">
        <v>0</v>
      </c>
      <c r="P2050" s="964">
        <v>0</v>
      </c>
      <c r="Q2050" s="964">
        <v>0</v>
      </c>
      <c r="R2050" s="922"/>
      <c r="S2050" s="964">
        <v>0</v>
      </c>
      <c r="T2050" s="964">
        <v>0</v>
      </c>
      <c r="U2050" s="964">
        <v>0</v>
      </c>
      <c r="V2050" s="955">
        <v>0</v>
      </c>
      <c r="W2050" s="964">
        <v>0</v>
      </c>
      <c r="X2050" s="964">
        <v>0</v>
      </c>
      <c r="Y2050" s="964">
        <v>0</v>
      </c>
      <c r="Z2050" s="964">
        <v>0</v>
      </c>
      <c r="AA2050" s="922"/>
      <c r="AB2050" s="965">
        <v>0</v>
      </c>
      <c r="AC2050" s="965">
        <v>0</v>
      </c>
      <c r="AD2050" s="965">
        <v>0</v>
      </c>
      <c r="AE2050" s="965">
        <v>0</v>
      </c>
      <c r="AF2050" s="965">
        <v>0</v>
      </c>
      <c r="AG2050" s="965">
        <v>0</v>
      </c>
      <c r="AH2050" s="965">
        <v>0</v>
      </c>
      <c r="AI2050" s="965">
        <v>0</v>
      </c>
      <c r="AJ2050" s="965">
        <v>0</v>
      </c>
      <c r="AK2050" s="965">
        <v>0</v>
      </c>
      <c r="AL2050" s="965">
        <v>0</v>
      </c>
      <c r="AM2050" s="965">
        <v>0</v>
      </c>
      <c r="AN2050" s="965">
        <v>0</v>
      </c>
      <c r="AO2050" s="965">
        <v>0</v>
      </c>
      <c r="AP2050" s="965">
        <v>0</v>
      </c>
      <c r="AQ2050" s="964">
        <v>0</v>
      </c>
      <c r="AR2050" s="964">
        <v>0</v>
      </c>
      <c r="AS2050" s="964">
        <v>0</v>
      </c>
      <c r="AT2050" s="964">
        <v>0</v>
      </c>
      <c r="AU2050" s="964">
        <v>0</v>
      </c>
      <c r="AV2050" s="964">
        <v>0</v>
      </c>
      <c r="AW2050" s="964">
        <v>0</v>
      </c>
      <c r="AX2050" s="964">
        <v>0</v>
      </c>
      <c r="AY2050" s="964">
        <v>0</v>
      </c>
      <c r="AZ2050" s="964">
        <v>0</v>
      </c>
      <c r="BA2050" s="964">
        <v>0</v>
      </c>
      <c r="BB2050" s="964">
        <v>0</v>
      </c>
      <c r="BC2050" s="922"/>
      <c r="BD2050" s="922"/>
      <c r="BE2050" s="922"/>
      <c r="BF2050" s="922"/>
      <c r="BG2050" s="964">
        <v>0</v>
      </c>
      <c r="BH2050" s="964">
        <v>0</v>
      </c>
      <c r="BI2050" s="922"/>
      <c r="BJ2050" s="1292">
        <v>0</v>
      </c>
      <c r="BK2050" s="916">
        <v>0</v>
      </c>
      <c r="BL2050" s="1292">
        <v>0</v>
      </c>
    </row>
    <row r="2051" spans="1:64" hidden="1">
      <c r="A2051" s="1022" t="s">
        <v>159</v>
      </c>
      <c r="B2051" s="875" t="s">
        <v>192</v>
      </c>
      <c r="C2051" s="871" t="s">
        <v>207</v>
      </c>
      <c r="D2051" s="914">
        <v>0</v>
      </c>
      <c r="E2051" s="922"/>
      <c r="F2051" s="922"/>
      <c r="G2051" s="964">
        <v>0</v>
      </c>
      <c r="H2051" s="964">
        <v>0</v>
      </c>
      <c r="I2051" s="922"/>
      <c r="J2051" s="964">
        <v>0</v>
      </c>
      <c r="K2051" s="964">
        <v>0</v>
      </c>
      <c r="L2051" s="964">
        <v>0</v>
      </c>
      <c r="M2051" s="964">
        <v>0</v>
      </c>
      <c r="N2051" s="965"/>
      <c r="O2051" s="964">
        <v>0</v>
      </c>
      <c r="P2051" s="964">
        <v>0</v>
      </c>
      <c r="Q2051" s="964">
        <v>0</v>
      </c>
      <c r="R2051" s="922"/>
      <c r="S2051" s="964">
        <v>0</v>
      </c>
      <c r="T2051" s="964">
        <v>0</v>
      </c>
      <c r="U2051" s="964">
        <v>0</v>
      </c>
      <c r="V2051" s="964">
        <v>0</v>
      </c>
      <c r="W2051" s="955">
        <v>0</v>
      </c>
      <c r="X2051" s="964">
        <v>0</v>
      </c>
      <c r="Y2051" s="964">
        <v>0</v>
      </c>
      <c r="Z2051" s="964">
        <v>0</v>
      </c>
      <c r="AA2051" s="922"/>
      <c r="AB2051" s="965">
        <v>0</v>
      </c>
      <c r="AC2051" s="965">
        <v>0</v>
      </c>
      <c r="AD2051" s="965">
        <v>0</v>
      </c>
      <c r="AE2051" s="965">
        <v>0</v>
      </c>
      <c r="AF2051" s="965">
        <v>0</v>
      </c>
      <c r="AG2051" s="965">
        <v>0</v>
      </c>
      <c r="AH2051" s="965">
        <v>0</v>
      </c>
      <c r="AI2051" s="965">
        <v>0</v>
      </c>
      <c r="AJ2051" s="965">
        <v>0</v>
      </c>
      <c r="AK2051" s="965">
        <v>0</v>
      </c>
      <c r="AL2051" s="965">
        <v>0</v>
      </c>
      <c r="AM2051" s="965">
        <v>0</v>
      </c>
      <c r="AN2051" s="965">
        <v>0</v>
      </c>
      <c r="AO2051" s="965">
        <v>0</v>
      </c>
      <c r="AP2051" s="965">
        <v>0</v>
      </c>
      <c r="AQ2051" s="964">
        <v>0</v>
      </c>
      <c r="AR2051" s="964">
        <v>0</v>
      </c>
      <c r="AS2051" s="964">
        <v>0</v>
      </c>
      <c r="AT2051" s="964">
        <v>0</v>
      </c>
      <c r="AU2051" s="964">
        <v>0</v>
      </c>
      <c r="AV2051" s="964">
        <v>0</v>
      </c>
      <c r="AW2051" s="964">
        <v>0</v>
      </c>
      <c r="AX2051" s="964">
        <v>0</v>
      </c>
      <c r="AY2051" s="964">
        <v>0</v>
      </c>
      <c r="AZ2051" s="964">
        <v>0</v>
      </c>
      <c r="BA2051" s="964">
        <v>0</v>
      </c>
      <c r="BB2051" s="964">
        <v>0</v>
      </c>
      <c r="BC2051" s="922"/>
      <c r="BD2051" s="922"/>
      <c r="BE2051" s="922"/>
      <c r="BF2051" s="922"/>
      <c r="BG2051" s="964">
        <v>0</v>
      </c>
      <c r="BH2051" s="964">
        <v>0</v>
      </c>
      <c r="BI2051" s="922"/>
      <c r="BJ2051" s="1292">
        <v>0</v>
      </c>
      <c r="BK2051" s="916">
        <v>0</v>
      </c>
      <c r="BL2051" s="1292">
        <v>0</v>
      </c>
    </row>
    <row r="2052" spans="1:64" hidden="1">
      <c r="A2052" s="1022" t="s">
        <v>160</v>
      </c>
      <c r="B2052" s="875" t="s">
        <v>269</v>
      </c>
      <c r="C2052" s="871" t="s">
        <v>100</v>
      </c>
      <c r="D2052" s="914">
        <v>0</v>
      </c>
      <c r="E2052" s="922"/>
      <c r="F2052" s="922"/>
      <c r="G2052" s="964">
        <v>0</v>
      </c>
      <c r="H2052" s="964">
        <v>0</v>
      </c>
      <c r="I2052" s="922"/>
      <c r="J2052" s="964">
        <v>0</v>
      </c>
      <c r="K2052" s="964">
        <v>0</v>
      </c>
      <c r="L2052" s="964">
        <v>0</v>
      </c>
      <c r="M2052" s="964">
        <v>0</v>
      </c>
      <c r="N2052" s="965"/>
      <c r="O2052" s="964">
        <v>0</v>
      </c>
      <c r="P2052" s="964">
        <v>0</v>
      </c>
      <c r="Q2052" s="964">
        <v>0</v>
      </c>
      <c r="R2052" s="922"/>
      <c r="S2052" s="964">
        <v>0</v>
      </c>
      <c r="T2052" s="964">
        <v>0</v>
      </c>
      <c r="U2052" s="964">
        <v>0</v>
      </c>
      <c r="V2052" s="964">
        <v>0</v>
      </c>
      <c r="W2052" s="964">
        <v>0</v>
      </c>
      <c r="X2052" s="955">
        <v>0</v>
      </c>
      <c r="Y2052" s="964">
        <v>0</v>
      </c>
      <c r="Z2052" s="964">
        <v>0</v>
      </c>
      <c r="AA2052" s="922"/>
      <c r="AB2052" s="965">
        <v>0</v>
      </c>
      <c r="AC2052" s="965">
        <v>0</v>
      </c>
      <c r="AD2052" s="965">
        <v>0</v>
      </c>
      <c r="AE2052" s="965">
        <v>0</v>
      </c>
      <c r="AF2052" s="965">
        <v>0</v>
      </c>
      <c r="AG2052" s="965">
        <v>0</v>
      </c>
      <c r="AH2052" s="965">
        <v>0</v>
      </c>
      <c r="AI2052" s="965">
        <v>0</v>
      </c>
      <c r="AJ2052" s="965">
        <v>0</v>
      </c>
      <c r="AK2052" s="965">
        <v>0</v>
      </c>
      <c r="AL2052" s="965">
        <v>0</v>
      </c>
      <c r="AM2052" s="965">
        <v>0</v>
      </c>
      <c r="AN2052" s="965">
        <v>0</v>
      </c>
      <c r="AO2052" s="965">
        <v>0</v>
      </c>
      <c r="AP2052" s="965">
        <v>0</v>
      </c>
      <c r="AQ2052" s="964">
        <v>0</v>
      </c>
      <c r="AR2052" s="964">
        <v>0</v>
      </c>
      <c r="AS2052" s="964">
        <v>0</v>
      </c>
      <c r="AT2052" s="964">
        <v>0</v>
      </c>
      <c r="AU2052" s="964">
        <v>0</v>
      </c>
      <c r="AV2052" s="964">
        <v>0</v>
      </c>
      <c r="AW2052" s="964">
        <v>0</v>
      </c>
      <c r="AX2052" s="964">
        <v>0</v>
      </c>
      <c r="AY2052" s="964">
        <v>0</v>
      </c>
      <c r="AZ2052" s="964">
        <v>0</v>
      </c>
      <c r="BA2052" s="964">
        <v>0</v>
      </c>
      <c r="BB2052" s="964">
        <v>0</v>
      </c>
      <c r="BC2052" s="922"/>
      <c r="BD2052" s="922"/>
      <c r="BE2052" s="922"/>
      <c r="BF2052" s="922"/>
      <c r="BG2052" s="964">
        <v>0</v>
      </c>
      <c r="BH2052" s="964">
        <v>0</v>
      </c>
      <c r="BI2052" s="922"/>
      <c r="BJ2052" s="922">
        <v>0</v>
      </c>
      <c r="BK2052" s="916">
        <v>0</v>
      </c>
      <c r="BL2052" s="1292">
        <v>0</v>
      </c>
    </row>
    <row r="2053" spans="1:64" hidden="1">
      <c r="A2053" s="1022" t="s">
        <v>161</v>
      </c>
      <c r="B2053" s="875" t="s">
        <v>179</v>
      </c>
      <c r="C2053" s="871" t="s">
        <v>101</v>
      </c>
      <c r="D2053" s="914">
        <v>0</v>
      </c>
      <c r="E2053" s="922"/>
      <c r="F2053" s="922"/>
      <c r="G2053" s="964">
        <v>0</v>
      </c>
      <c r="H2053" s="964">
        <v>0</v>
      </c>
      <c r="I2053" s="922"/>
      <c r="J2053" s="964">
        <v>0</v>
      </c>
      <c r="K2053" s="964">
        <v>0</v>
      </c>
      <c r="L2053" s="964">
        <v>0</v>
      </c>
      <c r="M2053" s="964">
        <v>0</v>
      </c>
      <c r="N2053" s="965"/>
      <c r="O2053" s="964">
        <v>0</v>
      </c>
      <c r="P2053" s="964">
        <v>0</v>
      </c>
      <c r="Q2053" s="964">
        <v>0</v>
      </c>
      <c r="R2053" s="922"/>
      <c r="S2053" s="964">
        <v>0</v>
      </c>
      <c r="T2053" s="964">
        <v>0</v>
      </c>
      <c r="U2053" s="964">
        <v>0</v>
      </c>
      <c r="V2053" s="964">
        <v>0</v>
      </c>
      <c r="W2053" s="964">
        <v>0</v>
      </c>
      <c r="X2053" s="964">
        <v>0</v>
      </c>
      <c r="Y2053" s="955">
        <v>0</v>
      </c>
      <c r="Z2053" s="964">
        <v>0</v>
      </c>
      <c r="AA2053" s="922"/>
      <c r="AB2053" s="965">
        <v>0</v>
      </c>
      <c r="AC2053" s="965">
        <v>0</v>
      </c>
      <c r="AD2053" s="965">
        <v>0</v>
      </c>
      <c r="AE2053" s="965">
        <v>0</v>
      </c>
      <c r="AF2053" s="965">
        <v>0</v>
      </c>
      <c r="AG2053" s="965">
        <v>0</v>
      </c>
      <c r="AH2053" s="965">
        <v>0</v>
      </c>
      <c r="AI2053" s="965">
        <v>0</v>
      </c>
      <c r="AJ2053" s="965">
        <v>0</v>
      </c>
      <c r="AK2053" s="965">
        <v>0</v>
      </c>
      <c r="AL2053" s="965">
        <v>0</v>
      </c>
      <c r="AM2053" s="965">
        <v>0</v>
      </c>
      <c r="AN2053" s="965">
        <v>0</v>
      </c>
      <c r="AO2053" s="965">
        <v>0</v>
      </c>
      <c r="AP2053" s="965">
        <v>0</v>
      </c>
      <c r="AQ2053" s="964">
        <v>0</v>
      </c>
      <c r="AR2053" s="964">
        <v>0</v>
      </c>
      <c r="AS2053" s="964">
        <v>0</v>
      </c>
      <c r="AT2053" s="964">
        <v>0</v>
      </c>
      <c r="AU2053" s="964">
        <v>0</v>
      </c>
      <c r="AV2053" s="964">
        <v>0</v>
      </c>
      <c r="AW2053" s="964">
        <v>0</v>
      </c>
      <c r="AX2053" s="964">
        <v>0</v>
      </c>
      <c r="AY2053" s="964">
        <v>0</v>
      </c>
      <c r="AZ2053" s="964">
        <v>0</v>
      </c>
      <c r="BA2053" s="964">
        <v>0</v>
      </c>
      <c r="BB2053" s="964">
        <v>0</v>
      </c>
      <c r="BC2053" s="922"/>
      <c r="BD2053" s="922"/>
      <c r="BE2053" s="922"/>
      <c r="BF2053" s="922"/>
      <c r="BG2053" s="964">
        <v>0</v>
      </c>
      <c r="BH2053" s="964">
        <v>0</v>
      </c>
      <c r="BI2053" s="922"/>
      <c r="BJ2053" s="1292">
        <v>0</v>
      </c>
      <c r="BK2053" s="916">
        <v>0</v>
      </c>
      <c r="BL2053" s="1292">
        <v>0</v>
      </c>
    </row>
    <row r="2054" spans="1:64" s="923" customFormat="1" hidden="1">
      <c r="A2054" s="1022" t="s">
        <v>225</v>
      </c>
      <c r="B2054" s="875" t="s">
        <v>199</v>
      </c>
      <c r="C2054" s="871" t="s">
        <v>102</v>
      </c>
      <c r="D2054" s="914">
        <v>0</v>
      </c>
      <c r="E2054" s="922"/>
      <c r="F2054" s="922"/>
      <c r="G2054" s="964">
        <v>0</v>
      </c>
      <c r="H2054" s="964">
        <v>0</v>
      </c>
      <c r="I2054" s="922"/>
      <c r="J2054" s="964">
        <v>0</v>
      </c>
      <c r="K2054" s="964">
        <v>0</v>
      </c>
      <c r="L2054" s="964">
        <v>0</v>
      </c>
      <c r="M2054" s="964">
        <v>0</v>
      </c>
      <c r="N2054" s="965"/>
      <c r="O2054" s="964">
        <v>0</v>
      </c>
      <c r="P2054" s="964">
        <v>0</v>
      </c>
      <c r="Q2054" s="964">
        <v>0</v>
      </c>
      <c r="R2054" s="922"/>
      <c r="S2054" s="964">
        <v>0</v>
      </c>
      <c r="T2054" s="964">
        <v>0</v>
      </c>
      <c r="U2054" s="964">
        <v>0</v>
      </c>
      <c r="V2054" s="964">
        <v>0</v>
      </c>
      <c r="W2054" s="964">
        <v>0</v>
      </c>
      <c r="X2054" s="964">
        <v>0</v>
      </c>
      <c r="Y2054" s="964">
        <v>0</v>
      </c>
      <c r="Z2054" s="955">
        <v>0</v>
      </c>
      <c r="AA2054" s="922"/>
      <c r="AB2054" s="965">
        <v>0</v>
      </c>
      <c r="AC2054" s="965">
        <v>0</v>
      </c>
      <c r="AD2054" s="965">
        <v>0</v>
      </c>
      <c r="AE2054" s="965">
        <v>0</v>
      </c>
      <c r="AF2054" s="965">
        <v>0</v>
      </c>
      <c r="AG2054" s="965">
        <v>0</v>
      </c>
      <c r="AH2054" s="965">
        <v>0</v>
      </c>
      <c r="AI2054" s="965">
        <v>0</v>
      </c>
      <c r="AJ2054" s="965">
        <v>0</v>
      </c>
      <c r="AK2054" s="965">
        <v>0</v>
      </c>
      <c r="AL2054" s="965">
        <v>0</v>
      </c>
      <c r="AM2054" s="965">
        <v>0</v>
      </c>
      <c r="AN2054" s="965">
        <v>0</v>
      </c>
      <c r="AO2054" s="965">
        <v>0</v>
      </c>
      <c r="AP2054" s="965">
        <v>0</v>
      </c>
      <c r="AQ2054" s="964">
        <v>0</v>
      </c>
      <c r="AR2054" s="964">
        <v>0</v>
      </c>
      <c r="AS2054" s="964">
        <v>0</v>
      </c>
      <c r="AT2054" s="964">
        <v>0</v>
      </c>
      <c r="AU2054" s="964">
        <v>0</v>
      </c>
      <c r="AV2054" s="964">
        <v>0</v>
      </c>
      <c r="AW2054" s="964">
        <v>0</v>
      </c>
      <c r="AX2054" s="964">
        <v>0</v>
      </c>
      <c r="AY2054" s="964">
        <v>0</v>
      </c>
      <c r="AZ2054" s="964">
        <v>0</v>
      </c>
      <c r="BA2054" s="964">
        <v>0</v>
      </c>
      <c r="BB2054" s="964">
        <v>0</v>
      </c>
      <c r="BC2054" s="922"/>
      <c r="BD2054" s="922"/>
      <c r="BE2054" s="922"/>
      <c r="BF2054" s="922"/>
      <c r="BG2054" s="964">
        <v>0</v>
      </c>
      <c r="BH2054" s="964">
        <v>0</v>
      </c>
      <c r="BI2054" s="922"/>
      <c r="BJ2054" s="1292">
        <v>0</v>
      </c>
      <c r="BK2054" s="916">
        <v>0</v>
      </c>
      <c r="BL2054" s="978">
        <v>0</v>
      </c>
    </row>
    <row r="2055" spans="1:64" ht="30.6" hidden="1">
      <c r="A2055" s="1022" t="s">
        <v>70</v>
      </c>
      <c r="B2055" s="875" t="s">
        <v>358</v>
      </c>
      <c r="C2055" s="871" t="s">
        <v>69</v>
      </c>
      <c r="D2055" s="916">
        <v>0</v>
      </c>
      <c r="E2055" s="922"/>
      <c r="F2055" s="922"/>
      <c r="G2055" s="922"/>
      <c r="H2055" s="922"/>
      <c r="I2055" s="922"/>
      <c r="J2055" s="922"/>
      <c r="K2055" s="922"/>
      <c r="L2055" s="922"/>
      <c r="M2055" s="922"/>
      <c r="N2055" s="961"/>
      <c r="O2055" s="922"/>
      <c r="P2055" s="922"/>
      <c r="Q2055" s="922"/>
      <c r="R2055" s="922"/>
      <c r="S2055" s="964"/>
      <c r="T2055" s="964"/>
      <c r="U2055" s="964"/>
      <c r="V2055" s="964"/>
      <c r="W2055" s="964"/>
      <c r="X2055" s="964"/>
      <c r="Y2055" s="964"/>
      <c r="Z2055" s="922"/>
      <c r="AA2055" s="955">
        <v>0</v>
      </c>
      <c r="AB2055" s="961"/>
      <c r="AC2055" s="961"/>
      <c r="AD2055" s="961"/>
      <c r="AE2055" s="961"/>
      <c r="AF2055" s="961"/>
      <c r="AG2055" s="961"/>
      <c r="AH2055" s="961"/>
      <c r="AI2055" s="961"/>
      <c r="AJ2055" s="961"/>
      <c r="AK2055" s="961"/>
      <c r="AL2055" s="961"/>
      <c r="AM2055" s="961"/>
      <c r="AN2055" s="961"/>
      <c r="AO2055" s="961"/>
      <c r="AP2055" s="961"/>
      <c r="AQ2055" s="922"/>
      <c r="AR2055" s="922"/>
      <c r="AS2055" s="922"/>
      <c r="AT2055" s="922"/>
      <c r="AU2055" s="922"/>
      <c r="AV2055" s="922"/>
      <c r="AW2055" s="922"/>
      <c r="AX2055" s="922"/>
      <c r="AY2055" s="922"/>
      <c r="AZ2055" s="922"/>
      <c r="BA2055" s="922"/>
      <c r="BB2055" s="922"/>
      <c r="BC2055" s="922"/>
      <c r="BD2055" s="922"/>
      <c r="BE2055" s="922"/>
      <c r="BF2055" s="922"/>
      <c r="BG2055" s="922"/>
      <c r="BH2055" s="922"/>
      <c r="BI2055" s="922"/>
      <c r="BJ2055" s="1292">
        <v>0</v>
      </c>
      <c r="BK2055" s="916">
        <v>0</v>
      </c>
      <c r="BL2055" s="1292">
        <v>0</v>
      </c>
    </row>
    <row r="2056" spans="1:64" hidden="1">
      <c r="A2056" s="1024" t="s">
        <v>212</v>
      </c>
      <c r="B2056" s="875" t="s">
        <v>92</v>
      </c>
      <c r="C2056" s="877" t="s">
        <v>103</v>
      </c>
      <c r="D2056" s="914">
        <v>0</v>
      </c>
      <c r="E2056" s="922"/>
      <c r="F2056" s="922"/>
      <c r="G2056" s="964">
        <v>0</v>
      </c>
      <c r="H2056" s="964">
        <v>0</v>
      </c>
      <c r="I2056" s="922"/>
      <c r="J2056" s="964">
        <v>0</v>
      </c>
      <c r="K2056" s="964">
        <v>0</v>
      </c>
      <c r="L2056" s="964">
        <v>0</v>
      </c>
      <c r="M2056" s="964">
        <v>0</v>
      </c>
      <c r="N2056" s="965"/>
      <c r="O2056" s="964">
        <v>0</v>
      </c>
      <c r="P2056" s="964">
        <v>0</v>
      </c>
      <c r="Q2056" s="964">
        <v>0</v>
      </c>
      <c r="R2056" s="922"/>
      <c r="S2056" s="964">
        <v>0</v>
      </c>
      <c r="T2056" s="964">
        <v>0</v>
      </c>
      <c r="U2056" s="964">
        <v>0</v>
      </c>
      <c r="V2056" s="964">
        <v>0</v>
      </c>
      <c r="W2056" s="964">
        <v>0</v>
      </c>
      <c r="X2056" s="964">
        <v>0</v>
      </c>
      <c r="Y2056" s="964">
        <v>0</v>
      </c>
      <c r="Z2056" s="964">
        <v>0</v>
      </c>
      <c r="AA2056" s="922"/>
      <c r="AB2056" s="935">
        <v>0</v>
      </c>
      <c r="AC2056" s="965">
        <v>0</v>
      </c>
      <c r="AD2056" s="965">
        <v>0</v>
      </c>
      <c r="AE2056" s="965">
        <v>0</v>
      </c>
      <c r="AF2056" s="965">
        <v>0</v>
      </c>
      <c r="AG2056" s="965">
        <v>0</v>
      </c>
      <c r="AH2056" s="965">
        <v>0</v>
      </c>
      <c r="AI2056" s="965">
        <v>0</v>
      </c>
      <c r="AJ2056" s="965">
        <v>0</v>
      </c>
      <c r="AK2056" s="965">
        <v>0</v>
      </c>
      <c r="AL2056" s="965">
        <v>0</v>
      </c>
      <c r="AM2056" s="965">
        <v>0</v>
      </c>
      <c r="AN2056" s="965">
        <v>0</v>
      </c>
      <c r="AO2056" s="965">
        <v>0</v>
      </c>
      <c r="AP2056" s="965">
        <v>0</v>
      </c>
      <c r="AQ2056" s="964">
        <v>0</v>
      </c>
      <c r="AR2056" s="964">
        <v>0</v>
      </c>
      <c r="AS2056" s="964">
        <v>0</v>
      </c>
      <c r="AT2056" s="964">
        <v>0</v>
      </c>
      <c r="AU2056" s="964">
        <v>0</v>
      </c>
      <c r="AV2056" s="964">
        <v>0</v>
      </c>
      <c r="AW2056" s="964">
        <v>0</v>
      </c>
      <c r="AX2056" s="964">
        <v>0</v>
      </c>
      <c r="AY2056" s="964">
        <v>0</v>
      </c>
      <c r="AZ2056" s="964">
        <v>0</v>
      </c>
      <c r="BA2056" s="964">
        <v>0</v>
      </c>
      <c r="BB2056" s="964">
        <v>0</v>
      </c>
      <c r="BC2056" s="922"/>
      <c r="BD2056" s="922"/>
      <c r="BE2056" s="922"/>
      <c r="BF2056" s="922"/>
      <c r="BG2056" s="964">
        <v>0</v>
      </c>
      <c r="BH2056" s="964">
        <v>0</v>
      </c>
      <c r="BI2056" s="922"/>
      <c r="BJ2056" s="1292">
        <v>0</v>
      </c>
      <c r="BK2056" s="916">
        <v>0</v>
      </c>
      <c r="BL2056" s="979">
        <v>0</v>
      </c>
    </row>
    <row r="2057" spans="1:64" hidden="1">
      <c r="A2057" s="1024" t="s">
        <v>213</v>
      </c>
      <c r="B2057" s="876" t="s">
        <v>93</v>
      </c>
      <c r="C2057" s="877" t="s">
        <v>104</v>
      </c>
      <c r="D2057" s="914">
        <v>0</v>
      </c>
      <c r="E2057" s="922"/>
      <c r="F2057" s="922"/>
      <c r="G2057" s="964">
        <v>0</v>
      </c>
      <c r="H2057" s="964">
        <v>0</v>
      </c>
      <c r="I2057" s="922"/>
      <c r="J2057" s="964">
        <v>0</v>
      </c>
      <c r="K2057" s="964">
        <v>0</v>
      </c>
      <c r="L2057" s="964">
        <v>0</v>
      </c>
      <c r="M2057" s="964">
        <v>0</v>
      </c>
      <c r="N2057" s="965"/>
      <c r="O2057" s="964">
        <v>0</v>
      </c>
      <c r="P2057" s="964">
        <v>0</v>
      </c>
      <c r="Q2057" s="964">
        <v>0</v>
      </c>
      <c r="R2057" s="922"/>
      <c r="S2057" s="964">
        <v>0</v>
      </c>
      <c r="T2057" s="964">
        <v>0</v>
      </c>
      <c r="U2057" s="964">
        <v>0</v>
      </c>
      <c r="V2057" s="964">
        <v>0</v>
      </c>
      <c r="W2057" s="964">
        <v>0</v>
      </c>
      <c r="X2057" s="964">
        <v>0</v>
      </c>
      <c r="Y2057" s="964">
        <v>0</v>
      </c>
      <c r="Z2057" s="964">
        <v>0</v>
      </c>
      <c r="AA2057" s="922"/>
      <c r="AB2057" s="965">
        <v>0</v>
      </c>
      <c r="AC2057" s="935">
        <v>0</v>
      </c>
      <c r="AD2057" s="965">
        <v>0</v>
      </c>
      <c r="AE2057" s="965">
        <v>0</v>
      </c>
      <c r="AF2057" s="965">
        <v>0</v>
      </c>
      <c r="AG2057" s="965">
        <v>0</v>
      </c>
      <c r="AH2057" s="965">
        <v>0</v>
      </c>
      <c r="AI2057" s="965">
        <v>0</v>
      </c>
      <c r="AJ2057" s="965">
        <v>0</v>
      </c>
      <c r="AK2057" s="965">
        <v>0</v>
      </c>
      <c r="AL2057" s="965">
        <v>0</v>
      </c>
      <c r="AM2057" s="965">
        <v>0</v>
      </c>
      <c r="AN2057" s="965">
        <v>0</v>
      </c>
      <c r="AO2057" s="965">
        <v>0</v>
      </c>
      <c r="AP2057" s="965">
        <v>0</v>
      </c>
      <c r="AQ2057" s="964">
        <v>0</v>
      </c>
      <c r="AR2057" s="964">
        <v>0</v>
      </c>
      <c r="AS2057" s="964">
        <v>0</v>
      </c>
      <c r="AT2057" s="964">
        <v>0</v>
      </c>
      <c r="AU2057" s="964">
        <v>0</v>
      </c>
      <c r="AV2057" s="964">
        <v>0</v>
      </c>
      <c r="AW2057" s="964">
        <v>0</v>
      </c>
      <c r="AX2057" s="964">
        <v>0</v>
      </c>
      <c r="AY2057" s="964">
        <v>0</v>
      </c>
      <c r="AZ2057" s="964">
        <v>0</v>
      </c>
      <c r="BA2057" s="964">
        <v>0</v>
      </c>
      <c r="BB2057" s="964">
        <v>0</v>
      </c>
      <c r="BC2057" s="922"/>
      <c r="BD2057" s="922"/>
      <c r="BE2057" s="922"/>
      <c r="BF2057" s="922"/>
      <c r="BG2057" s="964">
        <v>0</v>
      </c>
      <c r="BH2057" s="964">
        <v>0</v>
      </c>
      <c r="BI2057" s="922"/>
      <c r="BJ2057" s="1292">
        <v>0</v>
      </c>
      <c r="BK2057" s="916">
        <v>0</v>
      </c>
      <c r="BL2057" s="979">
        <v>0</v>
      </c>
    </row>
    <row r="2058" spans="1:64" hidden="1">
      <c r="A2058" s="1024" t="s">
        <v>214</v>
      </c>
      <c r="B2058" s="876" t="s">
        <v>94</v>
      </c>
      <c r="C2058" s="877" t="s">
        <v>105</v>
      </c>
      <c r="D2058" s="914">
        <v>0</v>
      </c>
      <c r="E2058" s="922"/>
      <c r="F2058" s="922"/>
      <c r="G2058" s="964">
        <v>0</v>
      </c>
      <c r="H2058" s="964">
        <v>0</v>
      </c>
      <c r="I2058" s="922"/>
      <c r="J2058" s="964">
        <v>0</v>
      </c>
      <c r="K2058" s="964">
        <v>0</v>
      </c>
      <c r="L2058" s="964">
        <v>0</v>
      </c>
      <c r="M2058" s="964">
        <v>0</v>
      </c>
      <c r="N2058" s="965"/>
      <c r="O2058" s="964">
        <v>0</v>
      </c>
      <c r="P2058" s="964">
        <v>0</v>
      </c>
      <c r="Q2058" s="964">
        <v>0</v>
      </c>
      <c r="R2058" s="922"/>
      <c r="S2058" s="964">
        <v>0</v>
      </c>
      <c r="T2058" s="964">
        <v>0</v>
      </c>
      <c r="U2058" s="964">
        <v>0</v>
      </c>
      <c r="V2058" s="964">
        <v>0</v>
      </c>
      <c r="W2058" s="964">
        <v>0</v>
      </c>
      <c r="X2058" s="964">
        <v>0</v>
      </c>
      <c r="Y2058" s="964">
        <v>0</v>
      </c>
      <c r="Z2058" s="964">
        <v>0</v>
      </c>
      <c r="AA2058" s="922"/>
      <c r="AB2058" s="965">
        <v>0</v>
      </c>
      <c r="AC2058" s="965">
        <v>0</v>
      </c>
      <c r="AD2058" s="965">
        <v>0</v>
      </c>
      <c r="AE2058" s="965">
        <v>0</v>
      </c>
      <c r="AF2058" s="965">
        <v>0</v>
      </c>
      <c r="AG2058" s="965">
        <v>0</v>
      </c>
      <c r="AH2058" s="935">
        <v>0</v>
      </c>
      <c r="AI2058" s="965">
        <v>0</v>
      </c>
      <c r="AJ2058" s="965">
        <v>0</v>
      </c>
      <c r="AK2058" s="965">
        <v>0</v>
      </c>
      <c r="AL2058" s="965">
        <v>0</v>
      </c>
      <c r="AM2058" s="965">
        <v>0</v>
      </c>
      <c r="AN2058" s="965">
        <v>0</v>
      </c>
      <c r="AO2058" s="965">
        <v>0</v>
      </c>
      <c r="AP2058" s="965">
        <v>0</v>
      </c>
      <c r="AQ2058" s="964">
        <v>0</v>
      </c>
      <c r="AR2058" s="964">
        <v>0</v>
      </c>
      <c r="AS2058" s="964">
        <v>0</v>
      </c>
      <c r="AT2058" s="964">
        <v>0</v>
      </c>
      <c r="AU2058" s="964">
        <v>0</v>
      </c>
      <c r="AV2058" s="964">
        <v>0</v>
      </c>
      <c r="AW2058" s="964">
        <v>0</v>
      </c>
      <c r="AX2058" s="964">
        <v>0</v>
      </c>
      <c r="AY2058" s="964">
        <v>0</v>
      </c>
      <c r="AZ2058" s="964">
        <v>0</v>
      </c>
      <c r="BA2058" s="964">
        <v>0</v>
      </c>
      <c r="BB2058" s="964">
        <v>0</v>
      </c>
      <c r="BC2058" s="922"/>
      <c r="BD2058" s="922"/>
      <c r="BE2058" s="922"/>
      <c r="BF2058" s="922"/>
      <c r="BG2058" s="964">
        <v>0</v>
      </c>
      <c r="BH2058" s="964">
        <v>0</v>
      </c>
      <c r="BI2058" s="922"/>
      <c r="BJ2058" s="1292">
        <v>0</v>
      </c>
      <c r="BK2058" s="916">
        <v>0</v>
      </c>
      <c r="BL2058" s="979">
        <v>0</v>
      </c>
    </row>
    <row r="2059" spans="1:64" hidden="1">
      <c r="A2059" s="1024" t="s">
        <v>215</v>
      </c>
      <c r="B2059" s="876" t="s">
        <v>383</v>
      </c>
      <c r="C2059" s="877" t="s">
        <v>106</v>
      </c>
      <c r="D2059" s="914">
        <v>0</v>
      </c>
      <c r="E2059" s="922"/>
      <c r="F2059" s="922"/>
      <c r="G2059" s="964">
        <v>0</v>
      </c>
      <c r="H2059" s="964">
        <v>0</v>
      </c>
      <c r="I2059" s="922"/>
      <c r="J2059" s="964">
        <v>0</v>
      </c>
      <c r="K2059" s="964">
        <v>0</v>
      </c>
      <c r="L2059" s="964">
        <v>0</v>
      </c>
      <c r="M2059" s="964">
        <v>0</v>
      </c>
      <c r="N2059" s="965"/>
      <c r="O2059" s="964">
        <v>0</v>
      </c>
      <c r="P2059" s="964">
        <v>0</v>
      </c>
      <c r="Q2059" s="964">
        <v>0</v>
      </c>
      <c r="R2059" s="922"/>
      <c r="S2059" s="964">
        <v>0</v>
      </c>
      <c r="T2059" s="964">
        <v>0</v>
      </c>
      <c r="U2059" s="964">
        <v>0</v>
      </c>
      <c r="V2059" s="964">
        <v>0</v>
      </c>
      <c r="W2059" s="964">
        <v>0</v>
      </c>
      <c r="X2059" s="964">
        <v>0</v>
      </c>
      <c r="Y2059" s="964">
        <v>0</v>
      </c>
      <c r="Z2059" s="964">
        <v>0</v>
      </c>
      <c r="AA2059" s="922"/>
      <c r="AB2059" s="965">
        <v>0</v>
      </c>
      <c r="AC2059" s="965">
        <v>0</v>
      </c>
      <c r="AD2059" s="965">
        <v>0</v>
      </c>
      <c r="AE2059" s="965">
        <v>0</v>
      </c>
      <c r="AF2059" s="965">
        <v>0</v>
      </c>
      <c r="AG2059" s="965">
        <v>0</v>
      </c>
      <c r="AH2059" s="965">
        <v>0</v>
      </c>
      <c r="AI2059" s="935">
        <v>0</v>
      </c>
      <c r="AJ2059" s="965">
        <v>0</v>
      </c>
      <c r="AK2059" s="965">
        <v>0</v>
      </c>
      <c r="AL2059" s="965">
        <v>0</v>
      </c>
      <c r="AM2059" s="965">
        <v>0</v>
      </c>
      <c r="AN2059" s="965">
        <v>0</v>
      </c>
      <c r="AO2059" s="965">
        <v>0</v>
      </c>
      <c r="AP2059" s="965">
        <v>0</v>
      </c>
      <c r="AQ2059" s="964">
        <v>0</v>
      </c>
      <c r="AR2059" s="964">
        <v>0</v>
      </c>
      <c r="AS2059" s="964">
        <v>0</v>
      </c>
      <c r="AT2059" s="964">
        <v>0</v>
      </c>
      <c r="AU2059" s="964">
        <v>0</v>
      </c>
      <c r="AV2059" s="964">
        <v>0</v>
      </c>
      <c r="AW2059" s="964">
        <v>0</v>
      </c>
      <c r="AX2059" s="964">
        <v>0</v>
      </c>
      <c r="AY2059" s="964">
        <v>0</v>
      </c>
      <c r="AZ2059" s="964">
        <v>0</v>
      </c>
      <c r="BA2059" s="964">
        <v>0</v>
      </c>
      <c r="BB2059" s="964">
        <v>0</v>
      </c>
      <c r="BC2059" s="922"/>
      <c r="BD2059" s="922"/>
      <c r="BE2059" s="922"/>
      <c r="BF2059" s="922"/>
      <c r="BG2059" s="964">
        <v>0</v>
      </c>
      <c r="BH2059" s="964">
        <v>0</v>
      </c>
      <c r="BI2059" s="922"/>
      <c r="BJ2059" s="1292">
        <v>0</v>
      </c>
      <c r="BK2059" s="916">
        <v>0</v>
      </c>
      <c r="BL2059" s="979">
        <v>0</v>
      </c>
    </row>
    <row r="2060" spans="1:64" hidden="1">
      <c r="A2060" s="1024" t="s">
        <v>216</v>
      </c>
      <c r="B2060" s="876" t="s">
        <v>382</v>
      </c>
      <c r="C2060" s="877" t="s">
        <v>107</v>
      </c>
      <c r="D2060" s="914">
        <v>0</v>
      </c>
      <c r="E2060" s="922"/>
      <c r="F2060" s="922"/>
      <c r="G2060" s="964">
        <v>0</v>
      </c>
      <c r="H2060" s="964">
        <v>0</v>
      </c>
      <c r="I2060" s="922"/>
      <c r="J2060" s="964">
        <v>0</v>
      </c>
      <c r="K2060" s="964">
        <v>0</v>
      </c>
      <c r="L2060" s="964">
        <v>0</v>
      </c>
      <c r="M2060" s="964">
        <v>0</v>
      </c>
      <c r="N2060" s="965"/>
      <c r="O2060" s="964">
        <v>0</v>
      </c>
      <c r="P2060" s="964">
        <v>0</v>
      </c>
      <c r="Q2060" s="964">
        <v>0</v>
      </c>
      <c r="R2060" s="922"/>
      <c r="S2060" s="964">
        <v>0</v>
      </c>
      <c r="T2060" s="964">
        <v>0</v>
      </c>
      <c r="U2060" s="964">
        <v>0</v>
      </c>
      <c r="V2060" s="964">
        <v>0</v>
      </c>
      <c r="W2060" s="964">
        <v>0</v>
      </c>
      <c r="X2060" s="964">
        <v>0</v>
      </c>
      <c r="Y2060" s="964">
        <v>0</v>
      </c>
      <c r="Z2060" s="964">
        <v>0</v>
      </c>
      <c r="AA2060" s="922"/>
      <c r="AB2060" s="965">
        <v>0</v>
      </c>
      <c r="AC2060" s="965">
        <v>0</v>
      </c>
      <c r="AD2060" s="935">
        <v>0</v>
      </c>
      <c r="AE2060" s="965">
        <v>0</v>
      </c>
      <c r="AF2060" s="965">
        <v>0</v>
      </c>
      <c r="AG2060" s="965">
        <v>0</v>
      </c>
      <c r="AH2060" s="965">
        <v>0</v>
      </c>
      <c r="AI2060" s="965">
        <v>0</v>
      </c>
      <c r="AJ2060" s="965">
        <v>0</v>
      </c>
      <c r="AK2060" s="965">
        <v>0</v>
      </c>
      <c r="AL2060" s="965">
        <v>0</v>
      </c>
      <c r="AM2060" s="965">
        <v>0</v>
      </c>
      <c r="AN2060" s="965">
        <v>0</v>
      </c>
      <c r="AO2060" s="965">
        <v>0</v>
      </c>
      <c r="AP2060" s="965">
        <v>0</v>
      </c>
      <c r="AQ2060" s="964">
        <v>0</v>
      </c>
      <c r="AR2060" s="964">
        <v>0</v>
      </c>
      <c r="AS2060" s="964">
        <v>0</v>
      </c>
      <c r="AT2060" s="964">
        <v>0</v>
      </c>
      <c r="AU2060" s="964">
        <v>0</v>
      </c>
      <c r="AV2060" s="964">
        <v>0</v>
      </c>
      <c r="AW2060" s="964">
        <v>0</v>
      </c>
      <c r="AX2060" s="964">
        <v>0</v>
      </c>
      <c r="AY2060" s="964">
        <v>0</v>
      </c>
      <c r="AZ2060" s="964">
        <v>0</v>
      </c>
      <c r="BA2060" s="964">
        <v>0</v>
      </c>
      <c r="BB2060" s="964">
        <v>0</v>
      </c>
      <c r="BC2060" s="922"/>
      <c r="BD2060" s="922"/>
      <c r="BE2060" s="922"/>
      <c r="BF2060" s="922"/>
      <c r="BG2060" s="964">
        <v>0</v>
      </c>
      <c r="BH2060" s="964">
        <v>0</v>
      </c>
      <c r="BI2060" s="922"/>
      <c r="BJ2060" s="1292">
        <v>0</v>
      </c>
      <c r="BK2060" s="916">
        <v>0</v>
      </c>
      <c r="BL2060" s="979">
        <v>0</v>
      </c>
    </row>
    <row r="2061" spans="1:64" hidden="1">
      <c r="A2061" s="1024" t="s">
        <v>217</v>
      </c>
      <c r="B2061" s="876" t="s">
        <v>282</v>
      </c>
      <c r="C2061" s="877" t="s">
        <v>108</v>
      </c>
      <c r="D2061" s="914">
        <v>0</v>
      </c>
      <c r="E2061" s="922"/>
      <c r="F2061" s="922"/>
      <c r="G2061" s="964">
        <v>0</v>
      </c>
      <c r="H2061" s="964">
        <v>0</v>
      </c>
      <c r="I2061" s="922"/>
      <c r="J2061" s="964">
        <v>0</v>
      </c>
      <c r="K2061" s="964">
        <v>0</v>
      </c>
      <c r="L2061" s="964">
        <v>0</v>
      </c>
      <c r="M2061" s="964">
        <v>0</v>
      </c>
      <c r="N2061" s="965"/>
      <c r="O2061" s="964">
        <v>0</v>
      </c>
      <c r="P2061" s="964">
        <v>0</v>
      </c>
      <c r="Q2061" s="964">
        <v>0</v>
      </c>
      <c r="R2061" s="922"/>
      <c r="S2061" s="964">
        <v>0</v>
      </c>
      <c r="T2061" s="964">
        <v>0</v>
      </c>
      <c r="U2061" s="964">
        <v>0</v>
      </c>
      <c r="V2061" s="964">
        <v>0</v>
      </c>
      <c r="W2061" s="964">
        <v>0</v>
      </c>
      <c r="X2061" s="964">
        <v>0</v>
      </c>
      <c r="Y2061" s="964">
        <v>0</v>
      </c>
      <c r="Z2061" s="964">
        <v>0</v>
      </c>
      <c r="AA2061" s="922"/>
      <c r="AB2061" s="965">
        <v>0</v>
      </c>
      <c r="AC2061" s="965">
        <v>0</v>
      </c>
      <c r="AD2061" s="965">
        <v>0</v>
      </c>
      <c r="AE2061" s="935">
        <v>0</v>
      </c>
      <c r="AF2061" s="965">
        <v>0</v>
      </c>
      <c r="AG2061" s="965">
        <v>0</v>
      </c>
      <c r="AH2061" s="965">
        <v>0</v>
      </c>
      <c r="AI2061" s="965">
        <v>0</v>
      </c>
      <c r="AJ2061" s="965">
        <v>0</v>
      </c>
      <c r="AK2061" s="965">
        <v>0</v>
      </c>
      <c r="AL2061" s="965">
        <v>0</v>
      </c>
      <c r="AM2061" s="965">
        <v>0</v>
      </c>
      <c r="AN2061" s="965">
        <v>0</v>
      </c>
      <c r="AO2061" s="965">
        <v>0</v>
      </c>
      <c r="AP2061" s="965">
        <v>0</v>
      </c>
      <c r="AQ2061" s="964">
        <v>0</v>
      </c>
      <c r="AR2061" s="964">
        <v>0</v>
      </c>
      <c r="AS2061" s="964">
        <v>0</v>
      </c>
      <c r="AT2061" s="964">
        <v>0</v>
      </c>
      <c r="AU2061" s="964">
        <v>0</v>
      </c>
      <c r="AV2061" s="964">
        <v>0</v>
      </c>
      <c r="AW2061" s="964">
        <v>0</v>
      </c>
      <c r="AX2061" s="964">
        <v>0</v>
      </c>
      <c r="AY2061" s="964">
        <v>0</v>
      </c>
      <c r="AZ2061" s="964">
        <v>0</v>
      </c>
      <c r="BA2061" s="964">
        <v>0</v>
      </c>
      <c r="BB2061" s="964">
        <v>0</v>
      </c>
      <c r="BC2061" s="922"/>
      <c r="BD2061" s="922"/>
      <c r="BE2061" s="922"/>
      <c r="BF2061" s="922"/>
      <c r="BG2061" s="964">
        <v>0</v>
      </c>
      <c r="BH2061" s="964">
        <v>0</v>
      </c>
      <c r="BI2061" s="922"/>
      <c r="BJ2061" s="1292">
        <v>0</v>
      </c>
      <c r="BK2061" s="916">
        <v>0</v>
      </c>
      <c r="BL2061" s="979">
        <v>0</v>
      </c>
    </row>
    <row r="2062" spans="1:64" hidden="1">
      <c r="A2062" s="1024" t="s">
        <v>218</v>
      </c>
      <c r="B2062" s="876" t="s">
        <v>283</v>
      </c>
      <c r="C2062" s="877" t="s">
        <v>109</v>
      </c>
      <c r="D2062" s="914">
        <v>0</v>
      </c>
      <c r="E2062" s="922"/>
      <c r="F2062" s="922"/>
      <c r="G2062" s="964">
        <v>0</v>
      </c>
      <c r="H2062" s="964">
        <v>0</v>
      </c>
      <c r="I2062" s="922"/>
      <c r="J2062" s="964">
        <v>0</v>
      </c>
      <c r="K2062" s="964">
        <v>0</v>
      </c>
      <c r="L2062" s="964">
        <v>0</v>
      </c>
      <c r="M2062" s="964">
        <v>0</v>
      </c>
      <c r="N2062" s="965"/>
      <c r="O2062" s="964">
        <v>0</v>
      </c>
      <c r="P2062" s="964">
        <v>0</v>
      </c>
      <c r="Q2062" s="964">
        <v>0</v>
      </c>
      <c r="R2062" s="922"/>
      <c r="S2062" s="964">
        <v>0</v>
      </c>
      <c r="T2062" s="964">
        <v>0</v>
      </c>
      <c r="U2062" s="964">
        <v>0</v>
      </c>
      <c r="V2062" s="964">
        <v>0</v>
      </c>
      <c r="W2062" s="964">
        <v>0</v>
      </c>
      <c r="X2062" s="964">
        <v>0</v>
      </c>
      <c r="Y2062" s="964">
        <v>0</v>
      </c>
      <c r="Z2062" s="964">
        <v>0</v>
      </c>
      <c r="AA2062" s="922"/>
      <c r="AB2062" s="965">
        <v>0</v>
      </c>
      <c r="AC2062" s="965">
        <v>0</v>
      </c>
      <c r="AD2062" s="965">
        <v>0</v>
      </c>
      <c r="AE2062" s="965">
        <v>0</v>
      </c>
      <c r="AF2062" s="935">
        <v>0</v>
      </c>
      <c r="AG2062" s="965">
        <v>0</v>
      </c>
      <c r="AH2062" s="965">
        <v>0</v>
      </c>
      <c r="AI2062" s="965">
        <v>0</v>
      </c>
      <c r="AJ2062" s="965">
        <v>0</v>
      </c>
      <c r="AK2062" s="965">
        <v>0</v>
      </c>
      <c r="AL2062" s="965">
        <v>0</v>
      </c>
      <c r="AM2062" s="965">
        <v>0</v>
      </c>
      <c r="AN2062" s="965">
        <v>0</v>
      </c>
      <c r="AO2062" s="965">
        <v>0</v>
      </c>
      <c r="AP2062" s="965">
        <v>0</v>
      </c>
      <c r="AQ2062" s="964">
        <v>0</v>
      </c>
      <c r="AR2062" s="964">
        <v>0</v>
      </c>
      <c r="AS2062" s="964">
        <v>0</v>
      </c>
      <c r="AT2062" s="964">
        <v>0</v>
      </c>
      <c r="AU2062" s="964">
        <v>0</v>
      </c>
      <c r="AV2062" s="964">
        <v>0</v>
      </c>
      <c r="AW2062" s="964">
        <v>0</v>
      </c>
      <c r="AX2062" s="964">
        <v>0</v>
      </c>
      <c r="AY2062" s="964">
        <v>0</v>
      </c>
      <c r="AZ2062" s="964">
        <v>0</v>
      </c>
      <c r="BA2062" s="964">
        <v>0</v>
      </c>
      <c r="BB2062" s="964">
        <v>0</v>
      </c>
      <c r="BC2062" s="922"/>
      <c r="BD2062" s="922"/>
      <c r="BE2062" s="922"/>
      <c r="BF2062" s="922"/>
      <c r="BG2062" s="964">
        <v>0</v>
      </c>
      <c r="BH2062" s="964">
        <v>0</v>
      </c>
      <c r="BI2062" s="922"/>
      <c r="BJ2062" s="1292">
        <v>0</v>
      </c>
      <c r="BK2062" s="916">
        <v>0</v>
      </c>
      <c r="BL2062" s="979">
        <v>0</v>
      </c>
    </row>
    <row r="2063" spans="1:64" hidden="1">
      <c r="A2063" s="1024" t="s">
        <v>219</v>
      </c>
      <c r="B2063" s="876" t="s">
        <v>284</v>
      </c>
      <c r="C2063" s="877" t="s">
        <v>110</v>
      </c>
      <c r="D2063" s="914">
        <v>0</v>
      </c>
      <c r="E2063" s="922"/>
      <c r="F2063" s="922"/>
      <c r="G2063" s="964">
        <v>0</v>
      </c>
      <c r="H2063" s="964">
        <v>0</v>
      </c>
      <c r="I2063" s="922"/>
      <c r="J2063" s="964">
        <v>0</v>
      </c>
      <c r="K2063" s="964">
        <v>0</v>
      </c>
      <c r="L2063" s="964">
        <v>0</v>
      </c>
      <c r="M2063" s="964">
        <v>0</v>
      </c>
      <c r="N2063" s="965"/>
      <c r="O2063" s="964">
        <v>0</v>
      </c>
      <c r="P2063" s="964">
        <v>0</v>
      </c>
      <c r="Q2063" s="964">
        <v>0</v>
      </c>
      <c r="R2063" s="922"/>
      <c r="S2063" s="964">
        <v>0</v>
      </c>
      <c r="T2063" s="964">
        <v>0</v>
      </c>
      <c r="U2063" s="964">
        <v>0</v>
      </c>
      <c r="V2063" s="964">
        <v>0</v>
      </c>
      <c r="W2063" s="964">
        <v>0</v>
      </c>
      <c r="X2063" s="964">
        <v>0</v>
      </c>
      <c r="Y2063" s="964">
        <v>0</v>
      </c>
      <c r="Z2063" s="964">
        <v>0</v>
      </c>
      <c r="AA2063" s="922"/>
      <c r="AB2063" s="965">
        <v>0</v>
      </c>
      <c r="AC2063" s="965">
        <v>0</v>
      </c>
      <c r="AD2063" s="965">
        <v>0</v>
      </c>
      <c r="AE2063" s="965">
        <v>0</v>
      </c>
      <c r="AF2063" s="965">
        <v>0</v>
      </c>
      <c r="AG2063" s="935">
        <v>0</v>
      </c>
      <c r="AH2063" s="965">
        <v>0</v>
      </c>
      <c r="AI2063" s="965">
        <v>0</v>
      </c>
      <c r="AJ2063" s="965">
        <v>0</v>
      </c>
      <c r="AK2063" s="965">
        <v>0</v>
      </c>
      <c r="AL2063" s="965">
        <v>0</v>
      </c>
      <c r="AM2063" s="965">
        <v>0</v>
      </c>
      <c r="AN2063" s="965">
        <v>0</v>
      </c>
      <c r="AO2063" s="965">
        <v>0</v>
      </c>
      <c r="AP2063" s="965">
        <v>0</v>
      </c>
      <c r="AQ2063" s="964">
        <v>0</v>
      </c>
      <c r="AR2063" s="964">
        <v>0</v>
      </c>
      <c r="AS2063" s="964">
        <v>0</v>
      </c>
      <c r="AT2063" s="964">
        <v>0</v>
      </c>
      <c r="AU2063" s="964">
        <v>0</v>
      </c>
      <c r="AV2063" s="964">
        <v>0</v>
      </c>
      <c r="AW2063" s="964">
        <v>0</v>
      </c>
      <c r="AX2063" s="964">
        <v>0</v>
      </c>
      <c r="AY2063" s="964">
        <v>0</v>
      </c>
      <c r="AZ2063" s="964">
        <v>0</v>
      </c>
      <c r="BA2063" s="964">
        <v>0</v>
      </c>
      <c r="BB2063" s="964">
        <v>0</v>
      </c>
      <c r="BC2063" s="922"/>
      <c r="BD2063" s="922"/>
      <c r="BE2063" s="922"/>
      <c r="BF2063" s="922"/>
      <c r="BG2063" s="964">
        <v>0</v>
      </c>
      <c r="BH2063" s="964">
        <v>0</v>
      </c>
      <c r="BI2063" s="922"/>
      <c r="BJ2063" s="1292">
        <v>0</v>
      </c>
      <c r="BK2063" s="916">
        <v>0</v>
      </c>
      <c r="BL2063" s="979">
        <v>0</v>
      </c>
    </row>
    <row r="2064" spans="1:64" s="923" customFormat="1" hidden="1">
      <c r="A2064" s="1022" t="s">
        <v>71</v>
      </c>
      <c r="B2064" s="876" t="s">
        <v>193</v>
      </c>
      <c r="C2064" s="871" t="s">
        <v>164</v>
      </c>
      <c r="D2064" s="914">
        <v>0</v>
      </c>
      <c r="E2064" s="922"/>
      <c r="F2064" s="922"/>
      <c r="G2064" s="964">
        <v>0</v>
      </c>
      <c r="H2064" s="964">
        <v>0</v>
      </c>
      <c r="I2064" s="922"/>
      <c r="J2064" s="964">
        <v>0</v>
      </c>
      <c r="K2064" s="964">
        <v>0</v>
      </c>
      <c r="L2064" s="964">
        <v>0</v>
      </c>
      <c r="M2064" s="964">
        <v>0</v>
      </c>
      <c r="N2064" s="965"/>
      <c r="O2064" s="964">
        <v>0</v>
      </c>
      <c r="P2064" s="964">
        <v>0</v>
      </c>
      <c r="Q2064" s="964">
        <v>0</v>
      </c>
      <c r="R2064" s="922"/>
      <c r="S2064" s="964">
        <v>0</v>
      </c>
      <c r="T2064" s="964">
        <v>0</v>
      </c>
      <c r="U2064" s="964">
        <v>0</v>
      </c>
      <c r="V2064" s="964">
        <v>0</v>
      </c>
      <c r="W2064" s="964">
        <v>0</v>
      </c>
      <c r="X2064" s="964">
        <v>0</v>
      </c>
      <c r="Y2064" s="964">
        <v>0</v>
      </c>
      <c r="Z2064" s="964">
        <v>0</v>
      </c>
      <c r="AA2064" s="922"/>
      <c r="AB2064" s="965">
        <v>0</v>
      </c>
      <c r="AC2064" s="965">
        <v>0</v>
      </c>
      <c r="AD2064" s="965">
        <v>0</v>
      </c>
      <c r="AE2064" s="965">
        <v>0</v>
      </c>
      <c r="AF2064" s="965">
        <v>0</v>
      </c>
      <c r="AG2064" s="965">
        <v>0</v>
      </c>
      <c r="AH2064" s="965">
        <v>0</v>
      </c>
      <c r="AI2064" s="965">
        <v>0</v>
      </c>
      <c r="AJ2064" s="935">
        <v>0</v>
      </c>
      <c r="AK2064" s="965">
        <v>0</v>
      </c>
      <c r="AL2064" s="965">
        <v>0</v>
      </c>
      <c r="AM2064" s="965">
        <v>0</v>
      </c>
      <c r="AN2064" s="965">
        <v>0</v>
      </c>
      <c r="AO2064" s="965">
        <v>0</v>
      </c>
      <c r="AP2064" s="965">
        <v>0</v>
      </c>
      <c r="AQ2064" s="964">
        <v>0</v>
      </c>
      <c r="AR2064" s="964">
        <v>0</v>
      </c>
      <c r="AS2064" s="964">
        <v>0</v>
      </c>
      <c r="AT2064" s="964">
        <v>0</v>
      </c>
      <c r="AU2064" s="964">
        <v>0</v>
      </c>
      <c r="AV2064" s="964">
        <v>0</v>
      </c>
      <c r="AW2064" s="964">
        <v>0</v>
      </c>
      <c r="AX2064" s="964">
        <v>0</v>
      </c>
      <c r="AY2064" s="964">
        <v>0</v>
      </c>
      <c r="AZ2064" s="964">
        <v>0</v>
      </c>
      <c r="BA2064" s="964">
        <v>0</v>
      </c>
      <c r="BB2064" s="964">
        <v>0</v>
      </c>
      <c r="BC2064" s="922"/>
      <c r="BD2064" s="922"/>
      <c r="BE2064" s="922"/>
      <c r="BF2064" s="922"/>
      <c r="BG2064" s="964">
        <v>0</v>
      </c>
      <c r="BH2064" s="964">
        <v>0</v>
      </c>
      <c r="BI2064" s="922"/>
      <c r="BJ2064" s="1292">
        <v>0</v>
      </c>
      <c r="BK2064" s="921">
        <v>0</v>
      </c>
      <c r="BL2064" s="978">
        <v>0</v>
      </c>
    </row>
    <row r="2065" spans="1:64" s="923" customFormat="1" hidden="1">
      <c r="A2065" s="1022" t="s">
        <v>73</v>
      </c>
      <c r="B2065" s="876" t="s">
        <v>166</v>
      </c>
      <c r="C2065" s="871" t="s">
        <v>61</v>
      </c>
      <c r="D2065" s="914">
        <v>0</v>
      </c>
      <c r="E2065" s="922"/>
      <c r="F2065" s="922"/>
      <c r="G2065" s="964">
        <v>0</v>
      </c>
      <c r="H2065" s="964">
        <v>0</v>
      </c>
      <c r="I2065" s="922"/>
      <c r="J2065" s="964">
        <v>0</v>
      </c>
      <c r="K2065" s="964">
        <v>0</v>
      </c>
      <c r="L2065" s="964">
        <v>0</v>
      </c>
      <c r="M2065" s="964">
        <v>0</v>
      </c>
      <c r="N2065" s="965"/>
      <c r="O2065" s="964">
        <v>0</v>
      </c>
      <c r="P2065" s="964">
        <v>0</v>
      </c>
      <c r="Q2065" s="964">
        <v>0</v>
      </c>
      <c r="R2065" s="922"/>
      <c r="S2065" s="964">
        <v>0</v>
      </c>
      <c r="T2065" s="964">
        <v>0</v>
      </c>
      <c r="U2065" s="964">
        <v>0</v>
      </c>
      <c r="V2065" s="964">
        <v>0</v>
      </c>
      <c r="W2065" s="964">
        <v>0</v>
      </c>
      <c r="X2065" s="964">
        <v>0</v>
      </c>
      <c r="Y2065" s="964">
        <v>0</v>
      </c>
      <c r="Z2065" s="964">
        <v>0</v>
      </c>
      <c r="AA2065" s="922"/>
      <c r="AB2065" s="965">
        <v>0</v>
      </c>
      <c r="AC2065" s="965">
        <v>0</v>
      </c>
      <c r="AD2065" s="965">
        <v>0</v>
      </c>
      <c r="AE2065" s="965">
        <v>0</v>
      </c>
      <c r="AF2065" s="965">
        <v>0</v>
      </c>
      <c r="AG2065" s="965">
        <v>0</v>
      </c>
      <c r="AH2065" s="965">
        <v>0</v>
      </c>
      <c r="AI2065" s="965">
        <v>0</v>
      </c>
      <c r="AJ2065" s="965">
        <v>0</v>
      </c>
      <c r="AK2065" s="935">
        <v>0</v>
      </c>
      <c r="AL2065" s="965">
        <v>0</v>
      </c>
      <c r="AM2065" s="965">
        <v>0</v>
      </c>
      <c r="AN2065" s="965">
        <v>0</v>
      </c>
      <c r="AO2065" s="965">
        <v>0</v>
      </c>
      <c r="AP2065" s="965">
        <v>0</v>
      </c>
      <c r="AQ2065" s="964">
        <v>0</v>
      </c>
      <c r="AR2065" s="964">
        <v>0</v>
      </c>
      <c r="AS2065" s="964">
        <v>0</v>
      </c>
      <c r="AT2065" s="964">
        <v>0</v>
      </c>
      <c r="AU2065" s="964">
        <v>0</v>
      </c>
      <c r="AV2065" s="964">
        <v>0</v>
      </c>
      <c r="AW2065" s="964">
        <v>0</v>
      </c>
      <c r="AX2065" s="964">
        <v>0</v>
      </c>
      <c r="AY2065" s="964">
        <v>0</v>
      </c>
      <c r="AZ2065" s="964">
        <v>0</v>
      </c>
      <c r="BA2065" s="964">
        <v>0</v>
      </c>
      <c r="BB2065" s="964">
        <v>0</v>
      </c>
      <c r="BC2065" s="922"/>
      <c r="BD2065" s="922"/>
      <c r="BE2065" s="922"/>
      <c r="BF2065" s="922"/>
      <c r="BG2065" s="964">
        <v>0</v>
      </c>
      <c r="BH2065" s="964">
        <v>0</v>
      </c>
      <c r="BI2065" s="922"/>
      <c r="BJ2065" s="1292">
        <v>0</v>
      </c>
      <c r="BK2065" s="921">
        <v>0</v>
      </c>
      <c r="BL2065" s="978">
        <v>0</v>
      </c>
    </row>
    <row r="2066" spans="1:64" s="923" customFormat="1" hidden="1">
      <c r="A2066" s="1022" t="s">
        <v>223</v>
      </c>
      <c r="B2066" s="876" t="s">
        <v>198</v>
      </c>
      <c r="C2066" s="871" t="s">
        <v>154</v>
      </c>
      <c r="D2066" s="914">
        <v>0</v>
      </c>
      <c r="E2066" s="922"/>
      <c r="F2066" s="922"/>
      <c r="G2066" s="964">
        <v>0</v>
      </c>
      <c r="H2066" s="964">
        <v>0</v>
      </c>
      <c r="I2066" s="922"/>
      <c r="J2066" s="964">
        <v>0</v>
      </c>
      <c r="K2066" s="964">
        <v>0</v>
      </c>
      <c r="L2066" s="964">
        <v>0</v>
      </c>
      <c r="M2066" s="964">
        <v>0</v>
      </c>
      <c r="N2066" s="965"/>
      <c r="O2066" s="964">
        <v>0</v>
      </c>
      <c r="P2066" s="964">
        <v>0</v>
      </c>
      <c r="Q2066" s="964">
        <v>0</v>
      </c>
      <c r="R2066" s="922"/>
      <c r="S2066" s="964">
        <v>0</v>
      </c>
      <c r="T2066" s="964">
        <v>0</v>
      </c>
      <c r="U2066" s="964">
        <v>0</v>
      </c>
      <c r="V2066" s="964">
        <v>0</v>
      </c>
      <c r="W2066" s="964">
        <v>0</v>
      </c>
      <c r="X2066" s="964">
        <v>0</v>
      </c>
      <c r="Y2066" s="964">
        <v>0</v>
      </c>
      <c r="Z2066" s="964">
        <v>0</v>
      </c>
      <c r="AA2066" s="922"/>
      <c r="AB2066" s="965">
        <v>0</v>
      </c>
      <c r="AC2066" s="965">
        <v>0</v>
      </c>
      <c r="AD2066" s="965">
        <v>0</v>
      </c>
      <c r="AE2066" s="965">
        <v>0</v>
      </c>
      <c r="AF2066" s="965">
        <v>0</v>
      </c>
      <c r="AG2066" s="965">
        <v>0</v>
      </c>
      <c r="AH2066" s="965">
        <v>0</v>
      </c>
      <c r="AI2066" s="965">
        <v>0</v>
      </c>
      <c r="AJ2066" s="965">
        <v>0</v>
      </c>
      <c r="AK2066" s="965">
        <v>0</v>
      </c>
      <c r="AL2066" s="935">
        <v>0</v>
      </c>
      <c r="AM2066" s="965">
        <v>0</v>
      </c>
      <c r="AN2066" s="965">
        <v>0</v>
      </c>
      <c r="AO2066" s="965">
        <v>0</v>
      </c>
      <c r="AP2066" s="965">
        <v>0</v>
      </c>
      <c r="AQ2066" s="964">
        <v>0</v>
      </c>
      <c r="AR2066" s="964">
        <v>0</v>
      </c>
      <c r="AS2066" s="964">
        <v>0</v>
      </c>
      <c r="AT2066" s="964">
        <v>0</v>
      </c>
      <c r="AU2066" s="964">
        <v>0</v>
      </c>
      <c r="AV2066" s="964">
        <v>0</v>
      </c>
      <c r="AW2066" s="964">
        <v>0</v>
      </c>
      <c r="AX2066" s="964">
        <v>0</v>
      </c>
      <c r="AY2066" s="964">
        <v>0</v>
      </c>
      <c r="AZ2066" s="964">
        <v>0</v>
      </c>
      <c r="BA2066" s="964">
        <v>0</v>
      </c>
      <c r="BB2066" s="964">
        <v>0</v>
      </c>
      <c r="BC2066" s="922"/>
      <c r="BD2066" s="922"/>
      <c r="BE2066" s="922"/>
      <c r="BF2066" s="922"/>
      <c r="BG2066" s="964">
        <v>0</v>
      </c>
      <c r="BH2066" s="964">
        <v>0</v>
      </c>
      <c r="BI2066" s="922"/>
      <c r="BJ2066" s="1292">
        <v>0</v>
      </c>
      <c r="BK2066" s="916">
        <v>0</v>
      </c>
      <c r="BL2066" s="978">
        <v>0</v>
      </c>
    </row>
    <row r="2067" spans="1:64" s="923" customFormat="1" hidden="1">
      <c r="A2067" s="1022" t="s">
        <v>224</v>
      </c>
      <c r="B2067" s="876" t="s">
        <v>286</v>
      </c>
      <c r="C2067" s="871" t="s">
        <v>115</v>
      </c>
      <c r="D2067" s="914">
        <v>0</v>
      </c>
      <c r="E2067" s="922"/>
      <c r="F2067" s="922"/>
      <c r="G2067" s="964">
        <v>0</v>
      </c>
      <c r="H2067" s="964">
        <v>0</v>
      </c>
      <c r="I2067" s="922"/>
      <c r="J2067" s="964">
        <v>0</v>
      </c>
      <c r="K2067" s="964">
        <v>0</v>
      </c>
      <c r="L2067" s="964">
        <v>0</v>
      </c>
      <c r="M2067" s="964">
        <v>0</v>
      </c>
      <c r="N2067" s="965"/>
      <c r="O2067" s="964">
        <v>0</v>
      </c>
      <c r="P2067" s="964">
        <v>0</v>
      </c>
      <c r="Q2067" s="964">
        <v>0</v>
      </c>
      <c r="R2067" s="922"/>
      <c r="S2067" s="964">
        <v>0</v>
      </c>
      <c r="T2067" s="964">
        <v>0</v>
      </c>
      <c r="U2067" s="964">
        <v>0</v>
      </c>
      <c r="V2067" s="964">
        <v>0</v>
      </c>
      <c r="W2067" s="964">
        <v>0</v>
      </c>
      <c r="X2067" s="964">
        <v>0</v>
      </c>
      <c r="Y2067" s="964">
        <v>0</v>
      </c>
      <c r="Z2067" s="964">
        <v>0</v>
      </c>
      <c r="AA2067" s="922"/>
      <c r="AB2067" s="965">
        <v>0</v>
      </c>
      <c r="AC2067" s="965">
        <v>0</v>
      </c>
      <c r="AD2067" s="965">
        <v>0</v>
      </c>
      <c r="AE2067" s="965">
        <v>0</v>
      </c>
      <c r="AF2067" s="965">
        <v>0</v>
      </c>
      <c r="AG2067" s="965">
        <v>0</v>
      </c>
      <c r="AH2067" s="965">
        <v>0</v>
      </c>
      <c r="AI2067" s="965">
        <v>0</v>
      </c>
      <c r="AJ2067" s="965">
        <v>0</v>
      </c>
      <c r="AK2067" s="965">
        <v>0</v>
      </c>
      <c r="AL2067" s="965">
        <v>0</v>
      </c>
      <c r="AM2067" s="935">
        <v>0</v>
      </c>
      <c r="AN2067" s="965">
        <v>0</v>
      </c>
      <c r="AO2067" s="965">
        <v>0</v>
      </c>
      <c r="AP2067" s="965">
        <v>0</v>
      </c>
      <c r="AQ2067" s="964">
        <v>0</v>
      </c>
      <c r="AR2067" s="964">
        <v>0</v>
      </c>
      <c r="AS2067" s="964">
        <v>0</v>
      </c>
      <c r="AT2067" s="964">
        <v>0</v>
      </c>
      <c r="AU2067" s="964">
        <v>0</v>
      </c>
      <c r="AV2067" s="964">
        <v>0</v>
      </c>
      <c r="AW2067" s="964">
        <v>0</v>
      </c>
      <c r="AX2067" s="964">
        <v>0</v>
      </c>
      <c r="AY2067" s="964">
        <v>0</v>
      </c>
      <c r="AZ2067" s="964">
        <v>0</v>
      </c>
      <c r="BA2067" s="964">
        <v>0</v>
      </c>
      <c r="BB2067" s="964">
        <v>0</v>
      </c>
      <c r="BC2067" s="922"/>
      <c r="BD2067" s="922"/>
      <c r="BE2067" s="922"/>
      <c r="BF2067" s="922"/>
      <c r="BG2067" s="964">
        <v>0</v>
      </c>
      <c r="BH2067" s="964">
        <v>0</v>
      </c>
      <c r="BI2067" s="922"/>
      <c r="BJ2067" s="1292">
        <v>0</v>
      </c>
      <c r="BK2067" s="916">
        <v>0</v>
      </c>
      <c r="BL2067" s="978">
        <v>0</v>
      </c>
    </row>
    <row r="2068" spans="1:64" hidden="1">
      <c r="A2068" s="1024" t="s">
        <v>220</v>
      </c>
      <c r="B2068" s="876" t="s">
        <v>12</v>
      </c>
      <c r="C2068" s="877" t="s">
        <v>112</v>
      </c>
      <c r="D2068" s="914">
        <v>0</v>
      </c>
      <c r="E2068" s="922"/>
      <c r="F2068" s="922"/>
      <c r="G2068" s="964">
        <v>0</v>
      </c>
      <c r="H2068" s="964">
        <v>0</v>
      </c>
      <c r="I2068" s="922"/>
      <c r="J2068" s="964">
        <v>0</v>
      </c>
      <c r="K2068" s="964">
        <v>0</v>
      </c>
      <c r="L2068" s="964">
        <v>0</v>
      </c>
      <c r="M2068" s="964">
        <v>0</v>
      </c>
      <c r="N2068" s="965"/>
      <c r="O2068" s="964">
        <v>0</v>
      </c>
      <c r="P2068" s="964">
        <v>0</v>
      </c>
      <c r="Q2068" s="964">
        <v>0</v>
      </c>
      <c r="R2068" s="922"/>
      <c r="S2068" s="964">
        <v>0</v>
      </c>
      <c r="T2068" s="964">
        <v>0</v>
      </c>
      <c r="U2068" s="964">
        <v>0</v>
      </c>
      <c r="V2068" s="964">
        <v>0</v>
      </c>
      <c r="W2068" s="964">
        <v>0</v>
      </c>
      <c r="X2068" s="964">
        <v>0</v>
      </c>
      <c r="Y2068" s="964">
        <v>0</v>
      </c>
      <c r="Z2068" s="964">
        <v>0</v>
      </c>
      <c r="AA2068" s="922"/>
      <c r="AB2068" s="965">
        <v>0</v>
      </c>
      <c r="AC2068" s="965">
        <v>0</v>
      </c>
      <c r="AD2068" s="965">
        <v>0</v>
      </c>
      <c r="AE2068" s="965">
        <v>0</v>
      </c>
      <c r="AF2068" s="965">
        <v>0</v>
      </c>
      <c r="AG2068" s="965">
        <v>0</v>
      </c>
      <c r="AH2068" s="965">
        <v>0</v>
      </c>
      <c r="AI2068" s="965">
        <v>0</v>
      </c>
      <c r="AJ2068" s="965">
        <v>0</v>
      </c>
      <c r="AK2068" s="965">
        <v>0</v>
      </c>
      <c r="AL2068" s="965">
        <v>0</v>
      </c>
      <c r="AM2068" s="965">
        <v>0</v>
      </c>
      <c r="AN2068" s="954">
        <v>0</v>
      </c>
      <c r="AO2068" s="965">
        <v>0</v>
      </c>
      <c r="AP2068" s="965">
        <v>0</v>
      </c>
      <c r="AQ2068" s="964">
        <v>0</v>
      </c>
      <c r="AR2068" s="964">
        <v>0</v>
      </c>
      <c r="AS2068" s="964">
        <v>0</v>
      </c>
      <c r="AT2068" s="964">
        <v>0</v>
      </c>
      <c r="AU2068" s="964">
        <v>0</v>
      </c>
      <c r="AV2068" s="964">
        <v>0</v>
      </c>
      <c r="AW2068" s="964">
        <v>0</v>
      </c>
      <c r="AX2068" s="964">
        <v>0</v>
      </c>
      <c r="AY2068" s="964">
        <v>0</v>
      </c>
      <c r="AZ2068" s="964">
        <v>0</v>
      </c>
      <c r="BA2068" s="964">
        <v>0</v>
      </c>
      <c r="BB2068" s="964">
        <v>0</v>
      </c>
      <c r="BC2068" s="922"/>
      <c r="BD2068" s="922"/>
      <c r="BE2068" s="922"/>
      <c r="BF2068" s="922"/>
      <c r="BG2068" s="964">
        <v>0</v>
      </c>
      <c r="BH2068" s="964">
        <v>0</v>
      </c>
      <c r="BI2068" s="922"/>
      <c r="BJ2068" s="1292">
        <v>0</v>
      </c>
      <c r="BK2068" s="916">
        <v>0</v>
      </c>
      <c r="BL2068" s="979">
        <v>0</v>
      </c>
    </row>
    <row r="2069" spans="1:64" hidden="1">
      <c r="A2069" s="1024" t="s">
        <v>221</v>
      </c>
      <c r="B2069" s="876" t="s">
        <v>13</v>
      </c>
      <c r="C2069" s="877" t="s">
        <v>113</v>
      </c>
      <c r="D2069" s="914">
        <v>0</v>
      </c>
      <c r="E2069" s="970"/>
      <c r="F2069" s="970"/>
      <c r="G2069" s="964">
        <v>0</v>
      </c>
      <c r="H2069" s="964">
        <v>0</v>
      </c>
      <c r="I2069" s="970"/>
      <c r="J2069" s="964">
        <v>0</v>
      </c>
      <c r="K2069" s="964">
        <v>0</v>
      </c>
      <c r="L2069" s="964">
        <v>0</v>
      </c>
      <c r="M2069" s="964">
        <v>0</v>
      </c>
      <c r="N2069" s="965"/>
      <c r="O2069" s="964">
        <v>0</v>
      </c>
      <c r="P2069" s="964">
        <v>0</v>
      </c>
      <c r="Q2069" s="964">
        <v>0</v>
      </c>
      <c r="R2069" s="970"/>
      <c r="S2069" s="964">
        <v>0</v>
      </c>
      <c r="T2069" s="964">
        <v>0</v>
      </c>
      <c r="U2069" s="964">
        <v>0</v>
      </c>
      <c r="V2069" s="964">
        <v>0</v>
      </c>
      <c r="W2069" s="964">
        <v>0</v>
      </c>
      <c r="X2069" s="964">
        <v>0</v>
      </c>
      <c r="Y2069" s="964">
        <v>0</v>
      </c>
      <c r="Z2069" s="964">
        <v>0</v>
      </c>
      <c r="AA2069" s="970"/>
      <c r="AB2069" s="965">
        <v>0</v>
      </c>
      <c r="AC2069" s="965">
        <v>0</v>
      </c>
      <c r="AD2069" s="965">
        <v>0</v>
      </c>
      <c r="AE2069" s="965">
        <v>0</v>
      </c>
      <c r="AF2069" s="965">
        <v>0</v>
      </c>
      <c r="AG2069" s="965">
        <v>0</v>
      </c>
      <c r="AH2069" s="965">
        <v>0</v>
      </c>
      <c r="AI2069" s="965">
        <v>0</v>
      </c>
      <c r="AJ2069" s="965">
        <v>0</v>
      </c>
      <c r="AK2069" s="965">
        <v>0</v>
      </c>
      <c r="AL2069" s="965">
        <v>0</v>
      </c>
      <c r="AM2069" s="965">
        <v>0</v>
      </c>
      <c r="AN2069" s="965">
        <v>0</v>
      </c>
      <c r="AO2069" s="954">
        <v>0</v>
      </c>
      <c r="AP2069" s="965">
        <v>0</v>
      </c>
      <c r="AQ2069" s="964">
        <v>0</v>
      </c>
      <c r="AR2069" s="964">
        <v>0</v>
      </c>
      <c r="AS2069" s="964">
        <v>0</v>
      </c>
      <c r="AT2069" s="964">
        <v>0</v>
      </c>
      <c r="AU2069" s="964">
        <v>0</v>
      </c>
      <c r="AV2069" s="964">
        <v>0</v>
      </c>
      <c r="AW2069" s="964">
        <v>0</v>
      </c>
      <c r="AX2069" s="964">
        <v>0</v>
      </c>
      <c r="AY2069" s="964">
        <v>0</v>
      </c>
      <c r="AZ2069" s="964">
        <v>0</v>
      </c>
      <c r="BA2069" s="964">
        <v>0</v>
      </c>
      <c r="BB2069" s="964">
        <v>0</v>
      </c>
      <c r="BC2069" s="970"/>
      <c r="BD2069" s="970"/>
      <c r="BE2069" s="970"/>
      <c r="BF2069" s="970"/>
      <c r="BG2069" s="964">
        <v>0</v>
      </c>
      <c r="BH2069" s="964">
        <v>0</v>
      </c>
      <c r="BI2069" s="970"/>
      <c r="BJ2069" s="1292">
        <v>0</v>
      </c>
      <c r="BK2069" s="916">
        <v>0</v>
      </c>
      <c r="BL2069" s="979">
        <v>0</v>
      </c>
    </row>
    <row r="2070" spans="1:64" s="923" customFormat="1" hidden="1">
      <c r="A2070" s="1034" t="s">
        <v>222</v>
      </c>
      <c r="B2070" s="876" t="s">
        <v>14</v>
      </c>
      <c r="C2070" s="1028" t="s">
        <v>114</v>
      </c>
      <c r="D2070" s="914">
        <v>0</v>
      </c>
      <c r="E2070" s="922"/>
      <c r="F2070" s="922"/>
      <c r="G2070" s="964">
        <v>0</v>
      </c>
      <c r="H2070" s="964">
        <v>0</v>
      </c>
      <c r="I2070" s="922"/>
      <c r="J2070" s="964">
        <v>0</v>
      </c>
      <c r="K2070" s="964">
        <v>0</v>
      </c>
      <c r="L2070" s="964">
        <v>0</v>
      </c>
      <c r="M2070" s="964">
        <v>0</v>
      </c>
      <c r="N2070" s="965"/>
      <c r="O2070" s="964">
        <v>0</v>
      </c>
      <c r="P2070" s="964">
        <v>0</v>
      </c>
      <c r="Q2070" s="964">
        <v>0</v>
      </c>
      <c r="R2070" s="922"/>
      <c r="S2070" s="964">
        <v>0</v>
      </c>
      <c r="T2070" s="964">
        <v>0</v>
      </c>
      <c r="U2070" s="964">
        <v>0</v>
      </c>
      <c r="V2070" s="964">
        <v>0</v>
      </c>
      <c r="W2070" s="964">
        <v>0</v>
      </c>
      <c r="X2070" s="964">
        <v>0</v>
      </c>
      <c r="Y2070" s="964">
        <v>0</v>
      </c>
      <c r="Z2070" s="964">
        <v>0</v>
      </c>
      <c r="AA2070" s="922"/>
      <c r="AB2070" s="965">
        <v>0</v>
      </c>
      <c r="AC2070" s="965">
        <v>0</v>
      </c>
      <c r="AD2070" s="965">
        <v>0</v>
      </c>
      <c r="AE2070" s="965">
        <v>0</v>
      </c>
      <c r="AF2070" s="965">
        <v>0</v>
      </c>
      <c r="AG2070" s="965">
        <v>0</v>
      </c>
      <c r="AH2070" s="965">
        <v>0</v>
      </c>
      <c r="AI2070" s="965">
        <v>0</v>
      </c>
      <c r="AJ2070" s="965">
        <v>0</v>
      </c>
      <c r="AK2070" s="965">
        <v>0</v>
      </c>
      <c r="AL2070" s="965">
        <v>0</v>
      </c>
      <c r="AM2070" s="965">
        <v>0</v>
      </c>
      <c r="AN2070" s="965">
        <v>0</v>
      </c>
      <c r="AO2070" s="965">
        <v>0</v>
      </c>
      <c r="AP2070" s="954">
        <v>0</v>
      </c>
      <c r="AQ2070" s="964">
        <v>0</v>
      </c>
      <c r="AR2070" s="964">
        <v>0</v>
      </c>
      <c r="AS2070" s="964">
        <v>0</v>
      </c>
      <c r="AT2070" s="964">
        <v>0</v>
      </c>
      <c r="AU2070" s="964">
        <v>0</v>
      </c>
      <c r="AV2070" s="964">
        <v>0</v>
      </c>
      <c r="AW2070" s="964">
        <v>0</v>
      </c>
      <c r="AX2070" s="964">
        <v>0</v>
      </c>
      <c r="AY2070" s="964">
        <v>0</v>
      </c>
      <c r="AZ2070" s="964">
        <v>0</v>
      </c>
      <c r="BA2070" s="964">
        <v>0</v>
      </c>
      <c r="BB2070" s="964">
        <v>0</v>
      </c>
      <c r="BC2070" s="922"/>
      <c r="BD2070" s="922"/>
      <c r="BE2070" s="922"/>
      <c r="BF2070" s="922"/>
      <c r="BG2070" s="964">
        <v>0</v>
      </c>
      <c r="BH2070" s="964">
        <v>0</v>
      </c>
      <c r="BI2070" s="922"/>
      <c r="BJ2070" s="1292">
        <v>0</v>
      </c>
      <c r="BK2070" s="921">
        <v>0</v>
      </c>
      <c r="BL2070" s="978">
        <v>0</v>
      </c>
    </row>
    <row r="2071" spans="1:64" s="923" customFormat="1" hidden="1">
      <c r="A2071" s="1022" t="s">
        <v>72</v>
      </c>
      <c r="B2071" s="875" t="s">
        <v>194</v>
      </c>
      <c r="C2071" s="871" t="s">
        <v>163</v>
      </c>
      <c r="D2071" s="914">
        <v>0</v>
      </c>
      <c r="E2071" s="922"/>
      <c r="F2071" s="922"/>
      <c r="G2071" s="964">
        <v>0</v>
      </c>
      <c r="H2071" s="964">
        <v>0</v>
      </c>
      <c r="I2071" s="922"/>
      <c r="J2071" s="964">
        <v>0</v>
      </c>
      <c r="K2071" s="964">
        <v>0</v>
      </c>
      <c r="L2071" s="964">
        <v>0</v>
      </c>
      <c r="M2071" s="964">
        <v>0</v>
      </c>
      <c r="N2071" s="965"/>
      <c r="O2071" s="964">
        <v>0</v>
      </c>
      <c r="P2071" s="964">
        <v>0</v>
      </c>
      <c r="Q2071" s="964">
        <v>0</v>
      </c>
      <c r="R2071" s="922"/>
      <c r="S2071" s="964">
        <v>0</v>
      </c>
      <c r="T2071" s="964">
        <v>0</v>
      </c>
      <c r="U2071" s="964">
        <v>0</v>
      </c>
      <c r="V2071" s="964">
        <v>0</v>
      </c>
      <c r="W2071" s="964">
        <v>0</v>
      </c>
      <c r="X2071" s="964">
        <v>0</v>
      </c>
      <c r="Y2071" s="964">
        <v>0</v>
      </c>
      <c r="Z2071" s="964">
        <v>0</v>
      </c>
      <c r="AA2071" s="922"/>
      <c r="AB2071" s="965">
        <v>0</v>
      </c>
      <c r="AC2071" s="965">
        <v>0</v>
      </c>
      <c r="AD2071" s="965">
        <v>0</v>
      </c>
      <c r="AE2071" s="965">
        <v>0</v>
      </c>
      <c r="AF2071" s="965">
        <v>0</v>
      </c>
      <c r="AG2071" s="965">
        <v>0</v>
      </c>
      <c r="AH2071" s="965">
        <v>0</v>
      </c>
      <c r="AI2071" s="965">
        <v>0</v>
      </c>
      <c r="AJ2071" s="965">
        <v>0</v>
      </c>
      <c r="AK2071" s="965">
        <v>0</v>
      </c>
      <c r="AL2071" s="965">
        <v>0</v>
      </c>
      <c r="AM2071" s="965">
        <v>0</v>
      </c>
      <c r="AN2071" s="965">
        <v>0</v>
      </c>
      <c r="AO2071" s="965">
        <v>0</v>
      </c>
      <c r="AP2071" s="965">
        <v>0</v>
      </c>
      <c r="AQ2071" s="955">
        <v>0</v>
      </c>
      <c r="AR2071" s="964">
        <v>0</v>
      </c>
      <c r="AS2071" s="964">
        <v>0</v>
      </c>
      <c r="AT2071" s="964">
        <v>0</v>
      </c>
      <c r="AU2071" s="964">
        <v>0</v>
      </c>
      <c r="AV2071" s="964">
        <v>0</v>
      </c>
      <c r="AW2071" s="964">
        <v>0</v>
      </c>
      <c r="AX2071" s="964">
        <v>0</v>
      </c>
      <c r="AY2071" s="964">
        <v>0</v>
      </c>
      <c r="AZ2071" s="964">
        <v>0</v>
      </c>
      <c r="BA2071" s="964">
        <v>0</v>
      </c>
      <c r="BB2071" s="964">
        <v>0</v>
      </c>
      <c r="BC2071" s="922"/>
      <c r="BD2071" s="922"/>
      <c r="BE2071" s="922"/>
      <c r="BF2071" s="922"/>
      <c r="BG2071" s="964">
        <v>0</v>
      </c>
      <c r="BH2071" s="964">
        <v>0</v>
      </c>
      <c r="BI2071" s="922"/>
      <c r="BJ2071" s="1292">
        <v>0</v>
      </c>
      <c r="BK2071" s="921">
        <v>0</v>
      </c>
      <c r="BL2071" s="978">
        <v>0</v>
      </c>
    </row>
    <row r="2072" spans="1:64" s="923" customFormat="1" hidden="1">
      <c r="A2072" s="1022" t="s">
        <v>226</v>
      </c>
      <c r="B2072" s="875" t="s">
        <v>200</v>
      </c>
      <c r="C2072" s="871" t="s">
        <v>210</v>
      </c>
      <c r="D2072" s="914">
        <v>0</v>
      </c>
      <c r="E2072" s="922"/>
      <c r="F2072" s="922"/>
      <c r="G2072" s="964">
        <v>0</v>
      </c>
      <c r="H2072" s="964">
        <v>0</v>
      </c>
      <c r="I2072" s="922"/>
      <c r="J2072" s="964">
        <v>0</v>
      </c>
      <c r="K2072" s="964">
        <v>0</v>
      </c>
      <c r="L2072" s="964">
        <v>0</v>
      </c>
      <c r="M2072" s="964">
        <v>0</v>
      </c>
      <c r="N2072" s="965"/>
      <c r="O2072" s="964">
        <v>0</v>
      </c>
      <c r="P2072" s="964">
        <v>0</v>
      </c>
      <c r="Q2072" s="964">
        <v>0</v>
      </c>
      <c r="R2072" s="922"/>
      <c r="S2072" s="964">
        <v>0</v>
      </c>
      <c r="T2072" s="964">
        <v>0</v>
      </c>
      <c r="U2072" s="964">
        <v>0</v>
      </c>
      <c r="V2072" s="964">
        <v>0</v>
      </c>
      <c r="W2072" s="964">
        <v>0</v>
      </c>
      <c r="X2072" s="964">
        <v>0</v>
      </c>
      <c r="Y2072" s="964">
        <v>0</v>
      </c>
      <c r="Z2072" s="964">
        <v>0</v>
      </c>
      <c r="AA2072" s="922"/>
      <c r="AB2072" s="965">
        <v>0</v>
      </c>
      <c r="AC2072" s="965">
        <v>0</v>
      </c>
      <c r="AD2072" s="965">
        <v>0</v>
      </c>
      <c r="AE2072" s="965">
        <v>0</v>
      </c>
      <c r="AF2072" s="965">
        <v>0</v>
      </c>
      <c r="AG2072" s="965">
        <v>0</v>
      </c>
      <c r="AH2072" s="965">
        <v>0</v>
      </c>
      <c r="AI2072" s="965">
        <v>0</v>
      </c>
      <c r="AJ2072" s="965">
        <v>0</v>
      </c>
      <c r="AK2072" s="965">
        <v>0</v>
      </c>
      <c r="AL2072" s="965">
        <v>0</v>
      </c>
      <c r="AM2072" s="965">
        <v>0</v>
      </c>
      <c r="AN2072" s="965">
        <v>0</v>
      </c>
      <c r="AO2072" s="965">
        <v>0</v>
      </c>
      <c r="AP2072" s="965">
        <v>0</v>
      </c>
      <c r="AQ2072" s="964">
        <v>0</v>
      </c>
      <c r="AR2072" s="955">
        <v>0</v>
      </c>
      <c r="AS2072" s="964">
        <v>0</v>
      </c>
      <c r="AT2072" s="964">
        <v>0</v>
      </c>
      <c r="AU2072" s="964">
        <v>0</v>
      </c>
      <c r="AV2072" s="964">
        <v>0</v>
      </c>
      <c r="AW2072" s="964">
        <v>0</v>
      </c>
      <c r="AX2072" s="964">
        <v>0</v>
      </c>
      <c r="AY2072" s="964">
        <v>0</v>
      </c>
      <c r="AZ2072" s="964">
        <v>0</v>
      </c>
      <c r="BA2072" s="964">
        <v>0</v>
      </c>
      <c r="BB2072" s="964">
        <v>0</v>
      </c>
      <c r="BC2072" s="922"/>
      <c r="BD2072" s="922"/>
      <c r="BE2072" s="922"/>
      <c r="BF2072" s="922"/>
      <c r="BG2072" s="964">
        <v>0</v>
      </c>
      <c r="BH2072" s="964">
        <v>0</v>
      </c>
      <c r="BI2072" s="922"/>
      <c r="BJ2072" s="1292">
        <v>0</v>
      </c>
      <c r="BK2072" s="916">
        <v>0</v>
      </c>
      <c r="BL2072" s="978">
        <v>0</v>
      </c>
    </row>
    <row r="2073" spans="1:64" s="923" customFormat="1" hidden="1">
      <c r="A2073" s="1022" t="s">
        <v>227</v>
      </c>
      <c r="B2073" s="875" t="s">
        <v>201</v>
      </c>
      <c r="C2073" s="871" t="s">
        <v>211</v>
      </c>
      <c r="D2073" s="914">
        <v>0</v>
      </c>
      <c r="E2073" s="922"/>
      <c r="F2073" s="922"/>
      <c r="G2073" s="964">
        <v>0</v>
      </c>
      <c r="H2073" s="964">
        <v>0</v>
      </c>
      <c r="I2073" s="922"/>
      <c r="J2073" s="964">
        <v>0</v>
      </c>
      <c r="K2073" s="964">
        <v>0</v>
      </c>
      <c r="L2073" s="964">
        <v>0</v>
      </c>
      <c r="M2073" s="964">
        <v>0</v>
      </c>
      <c r="N2073" s="965"/>
      <c r="O2073" s="964">
        <v>0</v>
      </c>
      <c r="P2073" s="964">
        <v>0</v>
      </c>
      <c r="Q2073" s="964">
        <v>0</v>
      </c>
      <c r="R2073" s="922"/>
      <c r="S2073" s="964">
        <v>0</v>
      </c>
      <c r="T2073" s="964">
        <v>0</v>
      </c>
      <c r="U2073" s="964">
        <v>0</v>
      </c>
      <c r="V2073" s="964">
        <v>0</v>
      </c>
      <c r="W2073" s="964">
        <v>0</v>
      </c>
      <c r="X2073" s="964">
        <v>0</v>
      </c>
      <c r="Y2073" s="964">
        <v>0</v>
      </c>
      <c r="Z2073" s="964">
        <v>0</v>
      </c>
      <c r="AA2073" s="922"/>
      <c r="AB2073" s="965">
        <v>0</v>
      </c>
      <c r="AC2073" s="965">
        <v>0</v>
      </c>
      <c r="AD2073" s="965">
        <v>0</v>
      </c>
      <c r="AE2073" s="965">
        <v>0</v>
      </c>
      <c r="AF2073" s="965">
        <v>0</v>
      </c>
      <c r="AG2073" s="965">
        <v>0</v>
      </c>
      <c r="AH2073" s="965">
        <v>0</v>
      </c>
      <c r="AI2073" s="965">
        <v>0</v>
      </c>
      <c r="AJ2073" s="965">
        <v>0</v>
      </c>
      <c r="AK2073" s="965">
        <v>0</v>
      </c>
      <c r="AL2073" s="965">
        <v>0</v>
      </c>
      <c r="AM2073" s="965">
        <v>0</v>
      </c>
      <c r="AN2073" s="965">
        <v>0</v>
      </c>
      <c r="AO2073" s="965">
        <v>0</v>
      </c>
      <c r="AP2073" s="965">
        <v>0</v>
      </c>
      <c r="AQ2073" s="964">
        <v>0</v>
      </c>
      <c r="AR2073" s="964">
        <v>0</v>
      </c>
      <c r="AS2073" s="955">
        <v>0</v>
      </c>
      <c r="AT2073" s="964">
        <v>0</v>
      </c>
      <c r="AU2073" s="964">
        <v>0</v>
      </c>
      <c r="AV2073" s="964">
        <v>0</v>
      </c>
      <c r="AW2073" s="964">
        <v>0</v>
      </c>
      <c r="AX2073" s="964">
        <v>0</v>
      </c>
      <c r="AY2073" s="964">
        <v>0</v>
      </c>
      <c r="AZ2073" s="964">
        <v>0</v>
      </c>
      <c r="BA2073" s="964">
        <v>0</v>
      </c>
      <c r="BB2073" s="964">
        <v>0</v>
      </c>
      <c r="BC2073" s="922"/>
      <c r="BD2073" s="922"/>
      <c r="BE2073" s="922"/>
      <c r="BF2073" s="922"/>
      <c r="BG2073" s="964">
        <v>0</v>
      </c>
      <c r="BH2073" s="964">
        <v>0</v>
      </c>
      <c r="BI2073" s="922"/>
      <c r="BJ2073" s="1292">
        <v>0</v>
      </c>
      <c r="BK2073" s="916">
        <v>0</v>
      </c>
      <c r="BL2073" s="978">
        <v>0</v>
      </c>
    </row>
    <row r="2074" spans="1:64" s="923" customFormat="1" hidden="1">
      <c r="A2074" s="1022" t="s">
        <v>74</v>
      </c>
      <c r="B2074" s="875" t="s">
        <v>187</v>
      </c>
      <c r="C2074" s="871" t="s">
        <v>141</v>
      </c>
      <c r="D2074" s="914">
        <v>0</v>
      </c>
      <c r="E2074" s="922"/>
      <c r="F2074" s="922"/>
      <c r="G2074" s="964">
        <v>0</v>
      </c>
      <c r="H2074" s="964">
        <v>0</v>
      </c>
      <c r="I2074" s="922"/>
      <c r="J2074" s="964">
        <v>0</v>
      </c>
      <c r="K2074" s="964">
        <v>0</v>
      </c>
      <c r="L2074" s="964">
        <v>0</v>
      </c>
      <c r="M2074" s="964">
        <v>0</v>
      </c>
      <c r="N2074" s="965"/>
      <c r="O2074" s="964">
        <v>0</v>
      </c>
      <c r="P2074" s="964">
        <v>0</v>
      </c>
      <c r="Q2074" s="964">
        <v>0</v>
      </c>
      <c r="R2074" s="922"/>
      <c r="S2074" s="964">
        <v>0</v>
      </c>
      <c r="T2074" s="964">
        <v>0</v>
      </c>
      <c r="U2074" s="964">
        <v>0</v>
      </c>
      <c r="V2074" s="964">
        <v>0</v>
      </c>
      <c r="W2074" s="964">
        <v>0</v>
      </c>
      <c r="X2074" s="964">
        <v>0</v>
      </c>
      <c r="Y2074" s="964">
        <v>0</v>
      </c>
      <c r="Z2074" s="964">
        <v>0</v>
      </c>
      <c r="AA2074" s="922"/>
      <c r="AB2074" s="965">
        <v>0</v>
      </c>
      <c r="AC2074" s="965">
        <v>0</v>
      </c>
      <c r="AD2074" s="965">
        <v>0</v>
      </c>
      <c r="AE2074" s="965">
        <v>0</v>
      </c>
      <c r="AF2074" s="965">
        <v>0</v>
      </c>
      <c r="AG2074" s="965">
        <v>0</v>
      </c>
      <c r="AH2074" s="965">
        <v>0</v>
      </c>
      <c r="AI2074" s="965">
        <v>0</v>
      </c>
      <c r="AJ2074" s="965">
        <v>0</v>
      </c>
      <c r="AK2074" s="965">
        <v>0</v>
      </c>
      <c r="AL2074" s="965">
        <v>0</v>
      </c>
      <c r="AM2074" s="965">
        <v>0</v>
      </c>
      <c r="AN2074" s="965">
        <v>0</v>
      </c>
      <c r="AO2074" s="965">
        <v>0</v>
      </c>
      <c r="AP2074" s="965">
        <v>0</v>
      </c>
      <c r="AQ2074" s="964">
        <v>0</v>
      </c>
      <c r="AR2074" s="964">
        <v>0</v>
      </c>
      <c r="AS2074" s="964">
        <v>0</v>
      </c>
      <c r="AT2074" s="955">
        <v>0</v>
      </c>
      <c r="AU2074" s="964">
        <v>0</v>
      </c>
      <c r="AV2074" s="964">
        <v>0</v>
      </c>
      <c r="AW2074" s="964">
        <v>0</v>
      </c>
      <c r="AX2074" s="964">
        <v>0</v>
      </c>
      <c r="AY2074" s="964">
        <v>0</v>
      </c>
      <c r="AZ2074" s="964">
        <v>0</v>
      </c>
      <c r="BA2074" s="964">
        <v>0</v>
      </c>
      <c r="BB2074" s="964">
        <v>0</v>
      </c>
      <c r="BC2074" s="922"/>
      <c r="BD2074" s="922"/>
      <c r="BE2074" s="922"/>
      <c r="BF2074" s="922"/>
      <c r="BG2074" s="964">
        <v>0</v>
      </c>
      <c r="BH2074" s="964">
        <v>0</v>
      </c>
      <c r="BI2074" s="922"/>
      <c r="BJ2074" s="1292">
        <v>0</v>
      </c>
      <c r="BK2074" s="921">
        <v>0</v>
      </c>
      <c r="BL2074" s="978">
        <v>0</v>
      </c>
    </row>
    <row r="2075" spans="1:64" s="923" customFormat="1" hidden="1">
      <c r="A2075" s="1022" t="s">
        <v>75</v>
      </c>
      <c r="B2075" s="875" t="s">
        <v>188</v>
      </c>
      <c r="C2075" s="871" t="s">
        <v>96</v>
      </c>
      <c r="D2075" s="914">
        <v>0</v>
      </c>
      <c r="E2075" s="922"/>
      <c r="F2075" s="922"/>
      <c r="G2075" s="964">
        <v>0</v>
      </c>
      <c r="H2075" s="964">
        <v>0</v>
      </c>
      <c r="I2075" s="922"/>
      <c r="J2075" s="964">
        <v>0</v>
      </c>
      <c r="K2075" s="964">
        <v>0</v>
      </c>
      <c r="L2075" s="964">
        <v>0</v>
      </c>
      <c r="M2075" s="964">
        <v>0</v>
      </c>
      <c r="N2075" s="965"/>
      <c r="O2075" s="964">
        <v>0</v>
      </c>
      <c r="P2075" s="964">
        <v>0</v>
      </c>
      <c r="Q2075" s="964">
        <v>0</v>
      </c>
      <c r="R2075" s="922"/>
      <c r="S2075" s="964">
        <v>0</v>
      </c>
      <c r="T2075" s="964">
        <v>0</v>
      </c>
      <c r="U2075" s="964">
        <v>0</v>
      </c>
      <c r="V2075" s="964">
        <v>0</v>
      </c>
      <c r="W2075" s="964">
        <v>0</v>
      </c>
      <c r="X2075" s="964">
        <v>0</v>
      </c>
      <c r="Y2075" s="964">
        <v>0</v>
      </c>
      <c r="Z2075" s="964">
        <v>0</v>
      </c>
      <c r="AA2075" s="922"/>
      <c r="AB2075" s="965">
        <v>0</v>
      </c>
      <c r="AC2075" s="965">
        <v>0</v>
      </c>
      <c r="AD2075" s="965">
        <v>0</v>
      </c>
      <c r="AE2075" s="965">
        <v>0</v>
      </c>
      <c r="AF2075" s="965">
        <v>0</v>
      </c>
      <c r="AG2075" s="965">
        <v>0</v>
      </c>
      <c r="AH2075" s="965">
        <v>0</v>
      </c>
      <c r="AI2075" s="965">
        <v>0</v>
      </c>
      <c r="AJ2075" s="965">
        <v>0</v>
      </c>
      <c r="AK2075" s="965">
        <v>0</v>
      </c>
      <c r="AL2075" s="965">
        <v>0</v>
      </c>
      <c r="AM2075" s="965">
        <v>0</v>
      </c>
      <c r="AN2075" s="965">
        <v>0</v>
      </c>
      <c r="AO2075" s="965">
        <v>0</v>
      </c>
      <c r="AP2075" s="965">
        <v>0</v>
      </c>
      <c r="AQ2075" s="964">
        <v>0</v>
      </c>
      <c r="AR2075" s="964">
        <v>0</v>
      </c>
      <c r="AS2075" s="964">
        <v>0</v>
      </c>
      <c r="AT2075" s="964">
        <v>0</v>
      </c>
      <c r="AU2075" s="955">
        <v>0</v>
      </c>
      <c r="AV2075" s="964">
        <v>0</v>
      </c>
      <c r="AW2075" s="964">
        <v>0</v>
      </c>
      <c r="AX2075" s="964">
        <v>0</v>
      </c>
      <c r="AY2075" s="964">
        <v>0</v>
      </c>
      <c r="AZ2075" s="964">
        <v>0</v>
      </c>
      <c r="BA2075" s="964">
        <v>0</v>
      </c>
      <c r="BB2075" s="964">
        <v>0</v>
      </c>
      <c r="BC2075" s="922"/>
      <c r="BD2075" s="922"/>
      <c r="BE2075" s="922"/>
      <c r="BF2075" s="922"/>
      <c r="BG2075" s="964">
        <v>0</v>
      </c>
      <c r="BH2075" s="964">
        <v>0</v>
      </c>
      <c r="BI2075" s="922"/>
      <c r="BJ2075" s="1292">
        <v>0</v>
      </c>
      <c r="BK2075" s="921">
        <v>0</v>
      </c>
      <c r="BL2075" s="978">
        <v>0</v>
      </c>
    </row>
    <row r="2076" spans="1:64" s="923" customFormat="1" hidden="1">
      <c r="A2076" s="1022" t="s">
        <v>76</v>
      </c>
      <c r="B2076" s="875" t="s">
        <v>195</v>
      </c>
      <c r="C2076" s="844" t="s">
        <v>153</v>
      </c>
      <c r="D2076" s="914">
        <v>0</v>
      </c>
      <c r="E2076" s="922"/>
      <c r="F2076" s="922"/>
      <c r="G2076" s="964">
        <v>0</v>
      </c>
      <c r="H2076" s="964">
        <v>0</v>
      </c>
      <c r="I2076" s="922"/>
      <c r="J2076" s="964">
        <v>0</v>
      </c>
      <c r="K2076" s="964">
        <v>0</v>
      </c>
      <c r="L2076" s="964">
        <v>0</v>
      </c>
      <c r="M2076" s="964">
        <v>0</v>
      </c>
      <c r="N2076" s="965"/>
      <c r="O2076" s="964">
        <v>0</v>
      </c>
      <c r="P2076" s="964">
        <v>0</v>
      </c>
      <c r="Q2076" s="964">
        <v>0</v>
      </c>
      <c r="R2076" s="922"/>
      <c r="S2076" s="964">
        <v>0</v>
      </c>
      <c r="T2076" s="964">
        <v>0</v>
      </c>
      <c r="U2076" s="964">
        <v>0</v>
      </c>
      <c r="V2076" s="964">
        <v>0</v>
      </c>
      <c r="W2076" s="964">
        <v>0</v>
      </c>
      <c r="X2076" s="964">
        <v>0</v>
      </c>
      <c r="Y2076" s="964">
        <v>0</v>
      </c>
      <c r="Z2076" s="964">
        <v>0</v>
      </c>
      <c r="AA2076" s="922"/>
      <c r="AB2076" s="965">
        <v>0</v>
      </c>
      <c r="AC2076" s="965">
        <v>0</v>
      </c>
      <c r="AD2076" s="965">
        <v>0</v>
      </c>
      <c r="AE2076" s="965">
        <v>0</v>
      </c>
      <c r="AF2076" s="965">
        <v>0</v>
      </c>
      <c r="AG2076" s="965">
        <v>0</v>
      </c>
      <c r="AH2076" s="965">
        <v>0</v>
      </c>
      <c r="AI2076" s="965">
        <v>0</v>
      </c>
      <c r="AJ2076" s="965">
        <v>0</v>
      </c>
      <c r="AK2076" s="965">
        <v>0</v>
      </c>
      <c r="AL2076" s="965">
        <v>0</v>
      </c>
      <c r="AM2076" s="965">
        <v>0</v>
      </c>
      <c r="AN2076" s="965">
        <v>0</v>
      </c>
      <c r="AO2076" s="965">
        <v>0</v>
      </c>
      <c r="AP2076" s="965">
        <v>0</v>
      </c>
      <c r="AQ2076" s="964">
        <v>0</v>
      </c>
      <c r="AR2076" s="964">
        <v>0</v>
      </c>
      <c r="AS2076" s="964">
        <v>0</v>
      </c>
      <c r="AT2076" s="964">
        <v>0</v>
      </c>
      <c r="AU2076" s="964">
        <v>0</v>
      </c>
      <c r="AV2076" s="955">
        <v>0</v>
      </c>
      <c r="AW2076" s="964">
        <v>0</v>
      </c>
      <c r="AX2076" s="964">
        <v>0</v>
      </c>
      <c r="AY2076" s="964">
        <v>0</v>
      </c>
      <c r="AZ2076" s="964">
        <v>0</v>
      </c>
      <c r="BA2076" s="964">
        <v>0</v>
      </c>
      <c r="BB2076" s="964">
        <v>0</v>
      </c>
      <c r="BC2076" s="922"/>
      <c r="BD2076" s="922"/>
      <c r="BE2076" s="922"/>
      <c r="BF2076" s="922"/>
      <c r="BG2076" s="964">
        <v>0</v>
      </c>
      <c r="BH2076" s="964">
        <v>0</v>
      </c>
      <c r="BI2076" s="922"/>
      <c r="BJ2076" s="1292">
        <v>0</v>
      </c>
      <c r="BK2076" s="916">
        <v>0</v>
      </c>
      <c r="BL2076" s="978">
        <v>0</v>
      </c>
    </row>
    <row r="2077" spans="1:64" s="923" customFormat="1" hidden="1">
      <c r="A2077" s="1022" t="s">
        <v>43</v>
      </c>
      <c r="B2077" s="875" t="s">
        <v>196</v>
      </c>
      <c r="C2077" s="871" t="s">
        <v>208</v>
      </c>
      <c r="D2077" s="914">
        <v>0</v>
      </c>
      <c r="E2077" s="922"/>
      <c r="F2077" s="922"/>
      <c r="G2077" s="964">
        <v>0</v>
      </c>
      <c r="H2077" s="964">
        <v>0</v>
      </c>
      <c r="I2077" s="922"/>
      <c r="J2077" s="964">
        <v>0</v>
      </c>
      <c r="K2077" s="964">
        <v>0</v>
      </c>
      <c r="L2077" s="964">
        <v>0</v>
      </c>
      <c r="M2077" s="964">
        <v>0</v>
      </c>
      <c r="N2077" s="965"/>
      <c r="O2077" s="964">
        <v>0</v>
      </c>
      <c r="P2077" s="964">
        <v>0</v>
      </c>
      <c r="Q2077" s="964">
        <v>0</v>
      </c>
      <c r="R2077" s="922"/>
      <c r="S2077" s="964">
        <v>0</v>
      </c>
      <c r="T2077" s="964">
        <v>0</v>
      </c>
      <c r="U2077" s="964">
        <v>0</v>
      </c>
      <c r="V2077" s="964">
        <v>0</v>
      </c>
      <c r="W2077" s="964">
        <v>0</v>
      </c>
      <c r="X2077" s="964">
        <v>0</v>
      </c>
      <c r="Y2077" s="964">
        <v>0</v>
      </c>
      <c r="Z2077" s="964">
        <v>0</v>
      </c>
      <c r="AA2077" s="922"/>
      <c r="AB2077" s="965">
        <v>0</v>
      </c>
      <c r="AC2077" s="965">
        <v>0</v>
      </c>
      <c r="AD2077" s="965">
        <v>0</v>
      </c>
      <c r="AE2077" s="965">
        <v>0</v>
      </c>
      <c r="AF2077" s="965">
        <v>0</v>
      </c>
      <c r="AG2077" s="965">
        <v>0</v>
      </c>
      <c r="AH2077" s="965">
        <v>0</v>
      </c>
      <c r="AI2077" s="965">
        <v>0</v>
      </c>
      <c r="AJ2077" s="965">
        <v>0</v>
      </c>
      <c r="AK2077" s="965">
        <v>0</v>
      </c>
      <c r="AL2077" s="965">
        <v>0</v>
      </c>
      <c r="AM2077" s="965">
        <v>0</v>
      </c>
      <c r="AN2077" s="965">
        <v>0</v>
      </c>
      <c r="AO2077" s="965">
        <v>0</v>
      </c>
      <c r="AP2077" s="965">
        <v>0</v>
      </c>
      <c r="AQ2077" s="964">
        <v>0</v>
      </c>
      <c r="AR2077" s="964">
        <v>0</v>
      </c>
      <c r="AS2077" s="964">
        <v>0</v>
      </c>
      <c r="AT2077" s="964">
        <v>0</v>
      </c>
      <c r="AU2077" s="964">
        <v>0</v>
      </c>
      <c r="AV2077" s="964">
        <v>0</v>
      </c>
      <c r="AW2077" s="955">
        <v>0</v>
      </c>
      <c r="AX2077" s="964">
        <v>0</v>
      </c>
      <c r="AY2077" s="964">
        <v>0</v>
      </c>
      <c r="AZ2077" s="964">
        <v>0</v>
      </c>
      <c r="BA2077" s="964">
        <v>0</v>
      </c>
      <c r="BB2077" s="964">
        <v>0</v>
      </c>
      <c r="BC2077" s="922"/>
      <c r="BD2077" s="922"/>
      <c r="BE2077" s="922"/>
      <c r="BF2077" s="922"/>
      <c r="BG2077" s="964">
        <v>0</v>
      </c>
      <c r="BH2077" s="964">
        <v>0</v>
      </c>
      <c r="BI2077" s="922"/>
      <c r="BJ2077" s="1292">
        <v>0</v>
      </c>
      <c r="BK2077" s="916">
        <v>0</v>
      </c>
      <c r="BL2077" s="978">
        <v>0</v>
      </c>
    </row>
    <row r="2078" spans="1:64" s="923" customFormat="1" hidden="1">
      <c r="A2078" s="1022" t="s">
        <v>44</v>
      </c>
      <c r="B2078" s="875" t="s">
        <v>197</v>
      </c>
      <c r="C2078" s="871" t="s">
        <v>209</v>
      </c>
      <c r="D2078" s="914">
        <v>0</v>
      </c>
      <c r="E2078" s="922"/>
      <c r="F2078" s="922"/>
      <c r="G2078" s="964">
        <v>0</v>
      </c>
      <c r="H2078" s="964">
        <v>0</v>
      </c>
      <c r="I2078" s="922"/>
      <c r="J2078" s="964">
        <v>0</v>
      </c>
      <c r="K2078" s="964">
        <v>0</v>
      </c>
      <c r="L2078" s="964">
        <v>0</v>
      </c>
      <c r="M2078" s="964">
        <v>0</v>
      </c>
      <c r="N2078" s="965"/>
      <c r="O2078" s="964">
        <v>0</v>
      </c>
      <c r="P2078" s="964">
        <v>0</v>
      </c>
      <c r="Q2078" s="964">
        <v>0</v>
      </c>
      <c r="R2078" s="922"/>
      <c r="S2078" s="964">
        <v>0</v>
      </c>
      <c r="T2078" s="964">
        <v>0</v>
      </c>
      <c r="U2078" s="964">
        <v>0</v>
      </c>
      <c r="V2078" s="964">
        <v>0</v>
      </c>
      <c r="W2078" s="964">
        <v>0</v>
      </c>
      <c r="X2078" s="964">
        <v>0</v>
      </c>
      <c r="Y2078" s="964">
        <v>0</v>
      </c>
      <c r="Z2078" s="964">
        <v>0</v>
      </c>
      <c r="AA2078" s="922"/>
      <c r="AB2078" s="965">
        <v>0</v>
      </c>
      <c r="AC2078" s="965">
        <v>0</v>
      </c>
      <c r="AD2078" s="965">
        <v>0</v>
      </c>
      <c r="AE2078" s="965">
        <v>0</v>
      </c>
      <c r="AF2078" s="965">
        <v>0</v>
      </c>
      <c r="AG2078" s="965">
        <v>0</v>
      </c>
      <c r="AH2078" s="965">
        <v>0</v>
      </c>
      <c r="AI2078" s="965">
        <v>0</v>
      </c>
      <c r="AJ2078" s="965">
        <v>0</v>
      </c>
      <c r="AK2078" s="965">
        <v>0</v>
      </c>
      <c r="AL2078" s="965">
        <v>0</v>
      </c>
      <c r="AM2078" s="965">
        <v>0</v>
      </c>
      <c r="AN2078" s="965">
        <v>0</v>
      </c>
      <c r="AO2078" s="965">
        <v>0</v>
      </c>
      <c r="AP2078" s="965">
        <v>0</v>
      </c>
      <c r="AQ2078" s="964">
        <v>0</v>
      </c>
      <c r="AR2078" s="964">
        <v>0</v>
      </c>
      <c r="AS2078" s="964">
        <v>0</v>
      </c>
      <c r="AT2078" s="964">
        <v>0</v>
      </c>
      <c r="AU2078" s="964">
        <v>0</v>
      </c>
      <c r="AV2078" s="964">
        <v>0</v>
      </c>
      <c r="AW2078" s="964">
        <v>0</v>
      </c>
      <c r="AX2078" s="955">
        <v>0</v>
      </c>
      <c r="AY2078" s="964">
        <v>0</v>
      </c>
      <c r="AZ2078" s="964">
        <v>0</v>
      </c>
      <c r="BA2078" s="964">
        <v>0</v>
      </c>
      <c r="BB2078" s="964">
        <v>0</v>
      </c>
      <c r="BC2078" s="922"/>
      <c r="BD2078" s="922"/>
      <c r="BE2078" s="922"/>
      <c r="BF2078" s="922"/>
      <c r="BG2078" s="964">
        <v>0</v>
      </c>
      <c r="BH2078" s="964">
        <v>0</v>
      </c>
      <c r="BI2078" s="922"/>
      <c r="BJ2078" s="1292">
        <v>0</v>
      </c>
      <c r="BK2078" s="916">
        <v>0</v>
      </c>
      <c r="BL2078" s="978">
        <v>0</v>
      </c>
    </row>
    <row r="2079" spans="1:64" s="923" customFormat="1" hidden="1">
      <c r="A2079" s="1022" t="s">
        <v>228</v>
      </c>
      <c r="B2079" s="875" t="s">
        <v>359</v>
      </c>
      <c r="C2079" s="871" t="s">
        <v>155</v>
      </c>
      <c r="D2079" s="914">
        <v>0</v>
      </c>
      <c r="E2079" s="922"/>
      <c r="F2079" s="922"/>
      <c r="G2079" s="964">
        <v>0</v>
      </c>
      <c r="H2079" s="964">
        <v>0</v>
      </c>
      <c r="I2079" s="922"/>
      <c r="J2079" s="964">
        <v>0</v>
      </c>
      <c r="K2079" s="964">
        <v>0</v>
      </c>
      <c r="L2079" s="964">
        <v>0</v>
      </c>
      <c r="M2079" s="964">
        <v>0</v>
      </c>
      <c r="N2079" s="965"/>
      <c r="O2079" s="964">
        <v>0</v>
      </c>
      <c r="P2079" s="964">
        <v>0</v>
      </c>
      <c r="Q2079" s="964">
        <v>0</v>
      </c>
      <c r="R2079" s="922"/>
      <c r="S2079" s="964">
        <v>0</v>
      </c>
      <c r="T2079" s="964">
        <v>0</v>
      </c>
      <c r="U2079" s="964">
        <v>0</v>
      </c>
      <c r="V2079" s="964">
        <v>0</v>
      </c>
      <c r="W2079" s="964">
        <v>0</v>
      </c>
      <c r="X2079" s="964">
        <v>0</v>
      </c>
      <c r="Y2079" s="964">
        <v>0</v>
      </c>
      <c r="Z2079" s="964">
        <v>0</v>
      </c>
      <c r="AA2079" s="922"/>
      <c r="AB2079" s="965">
        <v>0</v>
      </c>
      <c r="AC2079" s="965">
        <v>0</v>
      </c>
      <c r="AD2079" s="965">
        <v>0</v>
      </c>
      <c r="AE2079" s="965">
        <v>0</v>
      </c>
      <c r="AF2079" s="965">
        <v>0</v>
      </c>
      <c r="AG2079" s="965">
        <v>0</v>
      </c>
      <c r="AH2079" s="965">
        <v>0</v>
      </c>
      <c r="AI2079" s="965">
        <v>0</v>
      </c>
      <c r="AJ2079" s="965">
        <v>0</v>
      </c>
      <c r="AK2079" s="965">
        <v>0</v>
      </c>
      <c r="AL2079" s="965">
        <v>0</v>
      </c>
      <c r="AM2079" s="965">
        <v>0</v>
      </c>
      <c r="AN2079" s="965">
        <v>0</v>
      </c>
      <c r="AO2079" s="965">
        <v>0</v>
      </c>
      <c r="AP2079" s="965">
        <v>0</v>
      </c>
      <c r="AQ2079" s="964">
        <v>0</v>
      </c>
      <c r="AR2079" s="964">
        <v>0</v>
      </c>
      <c r="AS2079" s="964">
        <v>0</v>
      </c>
      <c r="AT2079" s="964">
        <v>0</v>
      </c>
      <c r="AU2079" s="964">
        <v>0</v>
      </c>
      <c r="AV2079" s="964">
        <v>0</v>
      </c>
      <c r="AW2079" s="964">
        <v>0</v>
      </c>
      <c r="AX2079" s="964">
        <v>0</v>
      </c>
      <c r="AY2079" s="955">
        <v>0</v>
      </c>
      <c r="AZ2079" s="964">
        <v>0</v>
      </c>
      <c r="BA2079" s="964">
        <v>0</v>
      </c>
      <c r="BB2079" s="964">
        <v>0</v>
      </c>
      <c r="BC2079" s="922"/>
      <c r="BD2079" s="922"/>
      <c r="BE2079" s="922"/>
      <c r="BF2079" s="922"/>
      <c r="BG2079" s="964">
        <v>0</v>
      </c>
      <c r="BH2079" s="964">
        <v>0</v>
      </c>
      <c r="BI2079" s="922"/>
      <c r="BJ2079" s="1292">
        <v>0</v>
      </c>
      <c r="BK2079" s="916">
        <v>0</v>
      </c>
      <c r="BL2079" s="978">
        <v>0</v>
      </c>
    </row>
    <row r="2080" spans="1:64" s="923" customFormat="1" hidden="1">
      <c r="A2080" s="1022" t="s">
        <v>229</v>
      </c>
      <c r="B2080" s="875" t="s">
        <v>42</v>
      </c>
      <c r="C2080" s="871" t="s">
        <v>116</v>
      </c>
      <c r="D2080" s="914">
        <v>0</v>
      </c>
      <c r="E2080" s="922"/>
      <c r="F2080" s="922"/>
      <c r="G2080" s="964">
        <v>0</v>
      </c>
      <c r="H2080" s="964">
        <v>0</v>
      </c>
      <c r="I2080" s="922"/>
      <c r="J2080" s="964">
        <v>0</v>
      </c>
      <c r="K2080" s="964">
        <v>0</v>
      </c>
      <c r="L2080" s="964">
        <v>0</v>
      </c>
      <c r="M2080" s="964">
        <v>0</v>
      </c>
      <c r="N2080" s="965"/>
      <c r="O2080" s="964">
        <v>0</v>
      </c>
      <c r="P2080" s="964">
        <v>0</v>
      </c>
      <c r="Q2080" s="964">
        <v>0</v>
      </c>
      <c r="R2080" s="922"/>
      <c r="S2080" s="964">
        <v>0</v>
      </c>
      <c r="T2080" s="964">
        <v>0</v>
      </c>
      <c r="U2080" s="964">
        <v>0</v>
      </c>
      <c r="V2080" s="964">
        <v>0</v>
      </c>
      <c r="W2080" s="964">
        <v>0</v>
      </c>
      <c r="X2080" s="964">
        <v>0</v>
      </c>
      <c r="Y2080" s="964">
        <v>0</v>
      </c>
      <c r="Z2080" s="964">
        <v>0</v>
      </c>
      <c r="AA2080" s="922"/>
      <c r="AB2080" s="965">
        <v>0</v>
      </c>
      <c r="AC2080" s="965">
        <v>0</v>
      </c>
      <c r="AD2080" s="965">
        <v>0</v>
      </c>
      <c r="AE2080" s="965">
        <v>0</v>
      </c>
      <c r="AF2080" s="965">
        <v>0</v>
      </c>
      <c r="AG2080" s="965">
        <v>0</v>
      </c>
      <c r="AH2080" s="965">
        <v>0</v>
      </c>
      <c r="AI2080" s="965">
        <v>0</v>
      </c>
      <c r="AJ2080" s="965">
        <v>0</v>
      </c>
      <c r="AK2080" s="965">
        <v>0</v>
      </c>
      <c r="AL2080" s="965">
        <v>0</v>
      </c>
      <c r="AM2080" s="965">
        <v>0</v>
      </c>
      <c r="AN2080" s="965">
        <v>0</v>
      </c>
      <c r="AO2080" s="965">
        <v>0</v>
      </c>
      <c r="AP2080" s="965">
        <v>0</v>
      </c>
      <c r="AQ2080" s="964">
        <v>0</v>
      </c>
      <c r="AR2080" s="964">
        <v>0</v>
      </c>
      <c r="AS2080" s="964">
        <v>0</v>
      </c>
      <c r="AT2080" s="964">
        <v>0</v>
      </c>
      <c r="AU2080" s="964">
        <v>0</v>
      </c>
      <c r="AV2080" s="964">
        <v>0</v>
      </c>
      <c r="AW2080" s="964">
        <v>0</v>
      </c>
      <c r="AX2080" s="964">
        <v>0</v>
      </c>
      <c r="AY2080" s="964">
        <v>0</v>
      </c>
      <c r="AZ2080" s="955">
        <v>0</v>
      </c>
      <c r="BA2080" s="964">
        <v>0</v>
      </c>
      <c r="BB2080" s="964">
        <v>0</v>
      </c>
      <c r="BC2080" s="922"/>
      <c r="BD2080" s="922"/>
      <c r="BE2080" s="922"/>
      <c r="BF2080" s="922"/>
      <c r="BG2080" s="964">
        <v>0</v>
      </c>
      <c r="BH2080" s="964">
        <v>0</v>
      </c>
      <c r="BI2080" s="922"/>
      <c r="BJ2080" s="1292">
        <v>0</v>
      </c>
      <c r="BK2080" s="916">
        <v>0</v>
      </c>
      <c r="BL2080" s="979">
        <v>0</v>
      </c>
    </row>
    <row r="2081" spans="1:64" s="923" customFormat="1" hidden="1">
      <c r="A2081" s="1022" t="s">
        <v>230</v>
      </c>
      <c r="B2081" s="831" t="s">
        <v>15</v>
      </c>
      <c r="C2081" s="871" t="s">
        <v>117</v>
      </c>
      <c r="D2081" s="914">
        <v>0</v>
      </c>
      <c r="E2081" s="922"/>
      <c r="F2081" s="922"/>
      <c r="G2081" s="964">
        <v>0</v>
      </c>
      <c r="H2081" s="964">
        <v>0</v>
      </c>
      <c r="I2081" s="922"/>
      <c r="J2081" s="964">
        <v>0</v>
      </c>
      <c r="K2081" s="964">
        <v>0</v>
      </c>
      <c r="L2081" s="964">
        <v>0</v>
      </c>
      <c r="M2081" s="964">
        <v>0</v>
      </c>
      <c r="N2081" s="965"/>
      <c r="O2081" s="964">
        <v>0</v>
      </c>
      <c r="P2081" s="964">
        <v>0</v>
      </c>
      <c r="Q2081" s="964">
        <v>0</v>
      </c>
      <c r="R2081" s="922"/>
      <c r="S2081" s="964">
        <v>0</v>
      </c>
      <c r="T2081" s="964">
        <v>0</v>
      </c>
      <c r="U2081" s="964">
        <v>0</v>
      </c>
      <c r="V2081" s="964">
        <v>0</v>
      </c>
      <c r="W2081" s="964">
        <v>0</v>
      </c>
      <c r="X2081" s="964">
        <v>0</v>
      </c>
      <c r="Y2081" s="964">
        <v>0</v>
      </c>
      <c r="Z2081" s="964">
        <v>0</v>
      </c>
      <c r="AA2081" s="922"/>
      <c r="AB2081" s="965">
        <v>0</v>
      </c>
      <c r="AC2081" s="965">
        <v>0</v>
      </c>
      <c r="AD2081" s="965">
        <v>0</v>
      </c>
      <c r="AE2081" s="965">
        <v>0</v>
      </c>
      <c r="AF2081" s="965">
        <v>0</v>
      </c>
      <c r="AG2081" s="965">
        <v>0</v>
      </c>
      <c r="AH2081" s="965">
        <v>0</v>
      </c>
      <c r="AI2081" s="965">
        <v>0</v>
      </c>
      <c r="AJ2081" s="965">
        <v>0</v>
      </c>
      <c r="AK2081" s="965">
        <v>0</v>
      </c>
      <c r="AL2081" s="965">
        <v>0</v>
      </c>
      <c r="AM2081" s="965">
        <v>0</v>
      </c>
      <c r="AN2081" s="965">
        <v>0</v>
      </c>
      <c r="AO2081" s="965">
        <v>0</v>
      </c>
      <c r="AP2081" s="965">
        <v>0</v>
      </c>
      <c r="AQ2081" s="964">
        <v>0</v>
      </c>
      <c r="AR2081" s="964">
        <v>0</v>
      </c>
      <c r="AS2081" s="964">
        <v>0</v>
      </c>
      <c r="AT2081" s="964">
        <v>0</v>
      </c>
      <c r="AU2081" s="964">
        <v>0</v>
      </c>
      <c r="AV2081" s="964">
        <v>0</v>
      </c>
      <c r="AW2081" s="964">
        <v>0</v>
      </c>
      <c r="AX2081" s="964">
        <v>0</v>
      </c>
      <c r="AY2081" s="964">
        <v>0</v>
      </c>
      <c r="AZ2081" s="964">
        <v>0</v>
      </c>
      <c r="BA2081" s="955">
        <v>0</v>
      </c>
      <c r="BB2081" s="964">
        <v>0</v>
      </c>
      <c r="BC2081" s="922"/>
      <c r="BD2081" s="922"/>
      <c r="BE2081" s="922"/>
      <c r="BF2081" s="922"/>
      <c r="BG2081" s="964">
        <v>0</v>
      </c>
      <c r="BH2081" s="964">
        <v>0</v>
      </c>
      <c r="BI2081" s="922"/>
      <c r="BJ2081" s="1292">
        <v>0</v>
      </c>
      <c r="BK2081" s="916">
        <v>0</v>
      </c>
      <c r="BL2081" s="979">
        <v>0</v>
      </c>
    </row>
    <row r="2082" spans="1:64" s="923" customFormat="1" hidden="1">
      <c r="A2082" s="1022" t="s">
        <v>231</v>
      </c>
      <c r="B2082" s="1023" t="s">
        <v>16</v>
      </c>
      <c r="C2082" s="871" t="s">
        <v>118</v>
      </c>
      <c r="D2082" s="914">
        <v>0</v>
      </c>
      <c r="E2082" s="922"/>
      <c r="F2082" s="922"/>
      <c r="G2082" s="964">
        <v>0</v>
      </c>
      <c r="H2082" s="964">
        <v>0</v>
      </c>
      <c r="I2082" s="922"/>
      <c r="J2082" s="964">
        <v>0</v>
      </c>
      <c r="K2082" s="964">
        <v>0</v>
      </c>
      <c r="L2082" s="964">
        <v>0</v>
      </c>
      <c r="M2082" s="964">
        <v>0</v>
      </c>
      <c r="N2082" s="965"/>
      <c r="O2082" s="964">
        <v>0</v>
      </c>
      <c r="P2082" s="964">
        <v>0</v>
      </c>
      <c r="Q2082" s="964">
        <v>0</v>
      </c>
      <c r="R2082" s="922"/>
      <c r="S2082" s="964">
        <v>0</v>
      </c>
      <c r="T2082" s="964">
        <v>0</v>
      </c>
      <c r="U2082" s="964">
        <v>0</v>
      </c>
      <c r="V2082" s="964">
        <v>0</v>
      </c>
      <c r="W2082" s="964">
        <v>0</v>
      </c>
      <c r="X2082" s="964">
        <v>0</v>
      </c>
      <c r="Y2082" s="964">
        <v>0</v>
      </c>
      <c r="Z2082" s="964">
        <v>0</v>
      </c>
      <c r="AA2082" s="922"/>
      <c r="AB2082" s="965">
        <v>0</v>
      </c>
      <c r="AC2082" s="965">
        <v>0</v>
      </c>
      <c r="AD2082" s="965">
        <v>0</v>
      </c>
      <c r="AE2082" s="965">
        <v>0</v>
      </c>
      <c r="AF2082" s="965">
        <v>0</v>
      </c>
      <c r="AG2082" s="965">
        <v>0</v>
      </c>
      <c r="AH2082" s="965">
        <v>0</v>
      </c>
      <c r="AI2082" s="965">
        <v>0</v>
      </c>
      <c r="AJ2082" s="965">
        <v>0</v>
      </c>
      <c r="AK2082" s="965">
        <v>0</v>
      </c>
      <c r="AL2082" s="965">
        <v>0</v>
      </c>
      <c r="AM2082" s="965">
        <v>0</v>
      </c>
      <c r="AN2082" s="965">
        <v>0</v>
      </c>
      <c r="AO2082" s="965">
        <v>0</v>
      </c>
      <c r="AP2082" s="965">
        <v>0</v>
      </c>
      <c r="AQ2082" s="964">
        <v>0</v>
      </c>
      <c r="AR2082" s="964">
        <v>0</v>
      </c>
      <c r="AS2082" s="964">
        <v>0</v>
      </c>
      <c r="AT2082" s="964">
        <v>0</v>
      </c>
      <c r="AU2082" s="964">
        <v>0</v>
      </c>
      <c r="AV2082" s="964">
        <v>0</v>
      </c>
      <c r="AW2082" s="964">
        <v>0</v>
      </c>
      <c r="AX2082" s="964">
        <v>0</v>
      </c>
      <c r="AY2082" s="964">
        <v>0</v>
      </c>
      <c r="AZ2082" s="964">
        <v>0</v>
      </c>
      <c r="BA2082" s="964">
        <v>0</v>
      </c>
      <c r="BB2082" s="955">
        <v>0</v>
      </c>
      <c r="BC2082" s="922"/>
      <c r="BD2082" s="922"/>
      <c r="BE2082" s="922"/>
      <c r="BF2082" s="922"/>
      <c r="BG2082" s="964">
        <v>0</v>
      </c>
      <c r="BH2082" s="964">
        <v>0</v>
      </c>
      <c r="BI2082" s="922"/>
      <c r="BJ2082" s="1292">
        <v>0</v>
      </c>
      <c r="BK2082" s="916">
        <v>0</v>
      </c>
      <c r="BL2082" s="1294">
        <v>0</v>
      </c>
    </row>
    <row r="2083" spans="1:64" s="926" customFormat="1" hidden="1">
      <c r="A2083" s="1022" t="s">
        <v>232</v>
      </c>
      <c r="B2083" s="1023" t="s">
        <v>202</v>
      </c>
      <c r="C2083" s="1031"/>
      <c r="D2083" s="914">
        <v>0</v>
      </c>
      <c r="E2083" s="922"/>
      <c r="F2083" s="922"/>
      <c r="G2083" s="964">
        <v>0</v>
      </c>
      <c r="H2083" s="964">
        <v>0</v>
      </c>
      <c r="I2083" s="922"/>
      <c r="J2083" s="964">
        <v>0</v>
      </c>
      <c r="K2083" s="964">
        <v>0</v>
      </c>
      <c r="L2083" s="964">
        <v>0</v>
      </c>
      <c r="M2083" s="964">
        <v>0</v>
      </c>
      <c r="N2083" s="965"/>
      <c r="O2083" s="964">
        <v>0</v>
      </c>
      <c r="P2083" s="964">
        <v>0</v>
      </c>
      <c r="Q2083" s="964">
        <v>0</v>
      </c>
      <c r="R2083" s="922"/>
      <c r="S2083" s="964">
        <v>0</v>
      </c>
      <c r="T2083" s="964">
        <v>0</v>
      </c>
      <c r="U2083" s="964">
        <v>0</v>
      </c>
      <c r="V2083" s="964">
        <v>0</v>
      </c>
      <c r="W2083" s="964">
        <v>0</v>
      </c>
      <c r="X2083" s="964">
        <v>0</v>
      </c>
      <c r="Y2083" s="964">
        <v>0</v>
      </c>
      <c r="Z2083" s="964">
        <v>0</v>
      </c>
      <c r="AA2083" s="922"/>
      <c r="AB2083" s="965">
        <v>0</v>
      </c>
      <c r="AC2083" s="965">
        <v>0</v>
      </c>
      <c r="AD2083" s="965">
        <v>0</v>
      </c>
      <c r="AE2083" s="965">
        <v>0</v>
      </c>
      <c r="AF2083" s="965">
        <v>0</v>
      </c>
      <c r="AG2083" s="965">
        <v>0</v>
      </c>
      <c r="AH2083" s="965">
        <v>0</v>
      </c>
      <c r="AI2083" s="965">
        <v>0</v>
      </c>
      <c r="AJ2083" s="965">
        <v>0</v>
      </c>
      <c r="AK2083" s="965">
        <v>0</v>
      </c>
      <c r="AL2083" s="965">
        <v>0</v>
      </c>
      <c r="AM2083" s="965">
        <v>0</v>
      </c>
      <c r="AN2083" s="965">
        <v>0</v>
      </c>
      <c r="AO2083" s="965">
        <v>0</v>
      </c>
      <c r="AP2083" s="965">
        <v>0</v>
      </c>
      <c r="AQ2083" s="964">
        <v>0</v>
      </c>
      <c r="AR2083" s="964">
        <v>0</v>
      </c>
      <c r="AS2083" s="964">
        <v>0</v>
      </c>
      <c r="AT2083" s="964">
        <v>0</v>
      </c>
      <c r="AU2083" s="964">
        <v>0</v>
      </c>
      <c r="AV2083" s="964">
        <v>0</v>
      </c>
      <c r="AW2083" s="964">
        <v>0</v>
      </c>
      <c r="AX2083" s="964">
        <v>0</v>
      </c>
      <c r="AY2083" s="964">
        <v>0</v>
      </c>
      <c r="AZ2083" s="964">
        <v>0</v>
      </c>
      <c r="BA2083" s="964">
        <v>0</v>
      </c>
      <c r="BB2083" s="964">
        <v>0</v>
      </c>
      <c r="BC2083" s="970"/>
      <c r="BD2083" s="922"/>
      <c r="BE2083" s="922"/>
      <c r="BF2083" s="922"/>
      <c r="BG2083" s="964">
        <v>0</v>
      </c>
      <c r="BH2083" s="964">
        <v>0</v>
      </c>
      <c r="BI2083" s="922"/>
      <c r="BJ2083" s="1292">
        <v>0</v>
      </c>
      <c r="BK2083" s="916">
        <v>0</v>
      </c>
      <c r="BL2083" s="978">
        <v>0</v>
      </c>
    </row>
    <row r="2084" spans="1:64" s="910" customFormat="1" ht="15" hidden="1">
      <c r="A2084" s="1029" t="s">
        <v>66</v>
      </c>
      <c r="B2084" s="1030" t="s">
        <v>6</v>
      </c>
      <c r="C2084" s="1031" t="s">
        <v>119</v>
      </c>
      <c r="D2084" s="985">
        <v>0</v>
      </c>
      <c r="E2084" s="971"/>
      <c r="F2084" s="971"/>
      <c r="G2084" s="971"/>
      <c r="H2084" s="971"/>
      <c r="I2084" s="971"/>
      <c r="J2084" s="971"/>
      <c r="K2084" s="971"/>
      <c r="L2084" s="971"/>
      <c r="M2084" s="971"/>
      <c r="N2084" s="980"/>
      <c r="O2084" s="971"/>
      <c r="P2084" s="971"/>
      <c r="Q2084" s="971"/>
      <c r="R2084" s="971"/>
      <c r="S2084" s="981"/>
      <c r="T2084" s="981"/>
      <c r="U2084" s="981"/>
      <c r="V2084" s="981"/>
      <c r="W2084" s="981"/>
      <c r="X2084" s="981"/>
      <c r="Y2084" s="981"/>
      <c r="Z2084" s="982"/>
      <c r="AA2084" s="971"/>
      <c r="AB2084" s="983"/>
      <c r="AC2084" s="983"/>
      <c r="AD2084" s="983"/>
      <c r="AE2084" s="983"/>
      <c r="AF2084" s="983"/>
      <c r="AG2084" s="983"/>
      <c r="AH2084" s="983"/>
      <c r="AI2084" s="983"/>
      <c r="AJ2084" s="984"/>
      <c r="AK2084" s="984"/>
      <c r="AL2084" s="984"/>
      <c r="AM2084" s="984"/>
      <c r="AN2084" s="983"/>
      <c r="AO2084" s="983"/>
      <c r="AP2084" s="983"/>
      <c r="AQ2084" s="982"/>
      <c r="AR2084" s="982"/>
      <c r="AS2084" s="982"/>
      <c r="AT2084" s="982"/>
      <c r="AU2084" s="982"/>
      <c r="AV2084" s="982"/>
      <c r="AW2084" s="982"/>
      <c r="AX2084" s="982"/>
      <c r="AY2084" s="982"/>
      <c r="AZ2084" s="982"/>
      <c r="BA2084" s="982"/>
      <c r="BB2084" s="971"/>
      <c r="BC2084" s="955">
        <v>0</v>
      </c>
      <c r="BD2084" s="971"/>
      <c r="BE2084" s="971"/>
      <c r="BF2084" s="971"/>
      <c r="BG2084" s="971"/>
      <c r="BH2084" s="971"/>
      <c r="BI2084" s="971"/>
      <c r="BJ2084" s="1294">
        <v>0</v>
      </c>
      <c r="BK2084" s="913">
        <v>0</v>
      </c>
      <c r="BL2084" s="1294">
        <v>0</v>
      </c>
    </row>
    <row r="2085" spans="1:64" s="910" customFormat="1" hidden="1">
      <c r="A2085" s="1050" t="s">
        <v>67</v>
      </c>
      <c r="B2085" s="1051" t="s">
        <v>68</v>
      </c>
      <c r="C2085" s="1052" t="s">
        <v>120</v>
      </c>
      <c r="D2085" s="914">
        <v>0</v>
      </c>
      <c r="E2085" s="922"/>
      <c r="F2085" s="922"/>
      <c r="G2085" s="964">
        <v>0</v>
      </c>
      <c r="H2085" s="964">
        <v>0</v>
      </c>
      <c r="I2085" s="922"/>
      <c r="J2085" s="964">
        <v>0</v>
      </c>
      <c r="K2085" s="964">
        <v>0</v>
      </c>
      <c r="L2085" s="964">
        <v>0</v>
      </c>
      <c r="M2085" s="964">
        <v>0</v>
      </c>
      <c r="N2085" s="965"/>
      <c r="O2085" s="964">
        <v>0</v>
      </c>
      <c r="P2085" s="964">
        <v>0</v>
      </c>
      <c r="Q2085" s="964">
        <v>0</v>
      </c>
      <c r="R2085" s="922"/>
      <c r="S2085" s="964">
        <v>0</v>
      </c>
      <c r="T2085" s="964">
        <v>0</v>
      </c>
      <c r="U2085" s="964">
        <v>0</v>
      </c>
      <c r="V2085" s="964">
        <v>0</v>
      </c>
      <c r="W2085" s="964">
        <v>0</v>
      </c>
      <c r="X2085" s="964">
        <v>0</v>
      </c>
      <c r="Y2085" s="964">
        <v>0</v>
      </c>
      <c r="Z2085" s="964">
        <v>0</v>
      </c>
      <c r="AA2085" s="922"/>
      <c r="AB2085" s="965">
        <v>0</v>
      </c>
      <c r="AC2085" s="965">
        <v>0</v>
      </c>
      <c r="AD2085" s="965">
        <v>0</v>
      </c>
      <c r="AE2085" s="965">
        <v>0</v>
      </c>
      <c r="AF2085" s="965">
        <v>0</v>
      </c>
      <c r="AG2085" s="965">
        <v>0</v>
      </c>
      <c r="AH2085" s="965">
        <v>0</v>
      </c>
      <c r="AI2085" s="965">
        <v>0</v>
      </c>
      <c r="AJ2085" s="965">
        <v>0</v>
      </c>
      <c r="AK2085" s="965">
        <v>0</v>
      </c>
      <c r="AL2085" s="965">
        <v>0</v>
      </c>
      <c r="AM2085" s="965">
        <v>0</v>
      </c>
      <c r="AN2085" s="965">
        <v>0</v>
      </c>
      <c r="AO2085" s="965">
        <v>0</v>
      </c>
      <c r="AP2085" s="965">
        <v>0</v>
      </c>
      <c r="AQ2085" s="964">
        <v>0</v>
      </c>
      <c r="AR2085" s="964">
        <v>0</v>
      </c>
      <c r="AS2085" s="964">
        <v>0</v>
      </c>
      <c r="AT2085" s="964">
        <v>0</v>
      </c>
      <c r="AU2085" s="964">
        <v>0</v>
      </c>
      <c r="AV2085" s="964">
        <v>0</v>
      </c>
      <c r="AW2085" s="964">
        <v>0</v>
      </c>
      <c r="AX2085" s="964">
        <v>0</v>
      </c>
      <c r="AY2085" s="964">
        <v>0</v>
      </c>
      <c r="AZ2085" s="964">
        <v>0</v>
      </c>
      <c r="BA2085" s="964">
        <v>0</v>
      </c>
      <c r="BB2085" s="964">
        <v>0</v>
      </c>
      <c r="BC2085" s="922"/>
      <c r="BD2085" s="955">
        <v>0</v>
      </c>
      <c r="BE2085" s="922"/>
      <c r="BF2085" s="922"/>
      <c r="BG2085" s="964">
        <v>0</v>
      </c>
      <c r="BH2085" s="964">
        <v>0</v>
      </c>
      <c r="BI2085" s="922"/>
      <c r="BJ2085" s="1522">
        <v>0</v>
      </c>
      <c r="BK2085" s="974">
        <v>0</v>
      </c>
      <c r="BL2085" s="1522">
        <v>0</v>
      </c>
    </row>
    <row r="2086" spans="1:64" s="910" customFormat="1" hidden="1">
      <c r="A2086" s="1029" t="s">
        <v>145</v>
      </c>
      <c r="B2086" s="1053" t="s">
        <v>146</v>
      </c>
      <c r="C2086" s="1031" t="s">
        <v>121</v>
      </c>
      <c r="D2086" s="914">
        <v>0</v>
      </c>
      <c r="E2086" s="922"/>
      <c r="F2086" s="922"/>
      <c r="G2086" s="964">
        <v>0</v>
      </c>
      <c r="H2086" s="964">
        <v>0</v>
      </c>
      <c r="I2086" s="922"/>
      <c r="J2086" s="964">
        <v>0</v>
      </c>
      <c r="K2086" s="964">
        <v>0</v>
      </c>
      <c r="L2086" s="964">
        <v>0</v>
      </c>
      <c r="M2086" s="964">
        <v>0</v>
      </c>
      <c r="N2086" s="965"/>
      <c r="O2086" s="964">
        <v>0</v>
      </c>
      <c r="P2086" s="964">
        <v>0</v>
      </c>
      <c r="Q2086" s="964">
        <v>0</v>
      </c>
      <c r="R2086" s="922"/>
      <c r="S2086" s="964">
        <v>0</v>
      </c>
      <c r="T2086" s="964">
        <v>0</v>
      </c>
      <c r="U2086" s="964">
        <v>0</v>
      </c>
      <c r="V2086" s="964">
        <v>0</v>
      </c>
      <c r="W2086" s="964">
        <v>0</v>
      </c>
      <c r="X2086" s="964">
        <v>0</v>
      </c>
      <c r="Y2086" s="964">
        <v>0</v>
      </c>
      <c r="Z2086" s="964">
        <v>0</v>
      </c>
      <c r="AA2086" s="922"/>
      <c r="AB2086" s="965">
        <v>0</v>
      </c>
      <c r="AC2086" s="965">
        <v>0</v>
      </c>
      <c r="AD2086" s="965">
        <v>0</v>
      </c>
      <c r="AE2086" s="965">
        <v>0</v>
      </c>
      <c r="AF2086" s="965">
        <v>0</v>
      </c>
      <c r="AG2086" s="965">
        <v>0</v>
      </c>
      <c r="AH2086" s="965">
        <v>0</v>
      </c>
      <c r="AI2086" s="965">
        <v>0</v>
      </c>
      <c r="AJ2086" s="965">
        <v>0</v>
      </c>
      <c r="AK2086" s="965">
        <v>0</v>
      </c>
      <c r="AL2086" s="965">
        <v>0</v>
      </c>
      <c r="AM2086" s="965">
        <v>0</v>
      </c>
      <c r="AN2086" s="965">
        <v>0</v>
      </c>
      <c r="AO2086" s="965">
        <v>0</v>
      </c>
      <c r="AP2086" s="965">
        <v>0</v>
      </c>
      <c r="AQ2086" s="964">
        <v>0</v>
      </c>
      <c r="AR2086" s="964">
        <v>0</v>
      </c>
      <c r="AS2086" s="964">
        <v>0</v>
      </c>
      <c r="AT2086" s="964">
        <v>0</v>
      </c>
      <c r="AU2086" s="964">
        <v>0</v>
      </c>
      <c r="AV2086" s="964">
        <v>0</v>
      </c>
      <c r="AW2086" s="964">
        <v>0</v>
      </c>
      <c r="AX2086" s="964">
        <v>0</v>
      </c>
      <c r="AY2086" s="964">
        <v>0</v>
      </c>
      <c r="AZ2086" s="964">
        <v>0</v>
      </c>
      <c r="BA2086" s="964">
        <v>0</v>
      </c>
      <c r="BB2086" s="964">
        <v>0</v>
      </c>
      <c r="BC2086" s="922"/>
      <c r="BD2086" s="922"/>
      <c r="BE2086" s="955">
        <v>0</v>
      </c>
      <c r="BF2086" s="922"/>
      <c r="BG2086" s="964">
        <v>0</v>
      </c>
      <c r="BH2086" s="964">
        <v>0</v>
      </c>
      <c r="BI2086" s="922"/>
      <c r="BJ2086" s="1294">
        <v>0</v>
      </c>
      <c r="BK2086" s="913">
        <v>0</v>
      </c>
      <c r="BL2086" s="1294">
        <v>0</v>
      </c>
    </row>
    <row r="2087" spans="1:64" hidden="1">
      <c r="A2087" s="1044" t="s">
        <v>147</v>
      </c>
      <c r="B2087" s="1054" t="s">
        <v>148</v>
      </c>
      <c r="C2087" s="1045" t="s">
        <v>122</v>
      </c>
      <c r="D2087" s="914">
        <v>0</v>
      </c>
      <c r="E2087" s="922"/>
      <c r="F2087" s="922"/>
      <c r="G2087" s="964">
        <v>0</v>
      </c>
      <c r="H2087" s="964">
        <v>0</v>
      </c>
      <c r="I2087" s="922"/>
      <c r="J2087" s="964">
        <v>0</v>
      </c>
      <c r="K2087" s="964">
        <v>0</v>
      </c>
      <c r="L2087" s="964">
        <v>0</v>
      </c>
      <c r="M2087" s="964">
        <v>0</v>
      </c>
      <c r="N2087" s="965"/>
      <c r="O2087" s="964">
        <v>0</v>
      </c>
      <c r="P2087" s="964">
        <v>0</v>
      </c>
      <c r="Q2087" s="964">
        <v>0</v>
      </c>
      <c r="R2087" s="922"/>
      <c r="S2087" s="964">
        <v>0</v>
      </c>
      <c r="T2087" s="964">
        <v>0</v>
      </c>
      <c r="U2087" s="964">
        <v>0</v>
      </c>
      <c r="V2087" s="964">
        <v>0</v>
      </c>
      <c r="W2087" s="964">
        <v>0</v>
      </c>
      <c r="X2087" s="964">
        <v>0</v>
      </c>
      <c r="Y2087" s="964">
        <v>0</v>
      </c>
      <c r="Z2087" s="964">
        <v>0</v>
      </c>
      <c r="AA2087" s="922"/>
      <c r="AB2087" s="965">
        <v>0</v>
      </c>
      <c r="AC2087" s="965">
        <v>0</v>
      </c>
      <c r="AD2087" s="965">
        <v>0</v>
      </c>
      <c r="AE2087" s="965">
        <v>0</v>
      </c>
      <c r="AF2087" s="965">
        <v>0</v>
      </c>
      <c r="AG2087" s="965">
        <v>0</v>
      </c>
      <c r="AH2087" s="965">
        <v>0</v>
      </c>
      <c r="AI2087" s="965">
        <v>0</v>
      </c>
      <c r="AJ2087" s="965">
        <v>0</v>
      </c>
      <c r="AK2087" s="965">
        <v>0</v>
      </c>
      <c r="AL2087" s="965">
        <v>0</v>
      </c>
      <c r="AM2087" s="965">
        <v>0</v>
      </c>
      <c r="AN2087" s="965">
        <v>0</v>
      </c>
      <c r="AO2087" s="965">
        <v>0</v>
      </c>
      <c r="AP2087" s="965">
        <v>0</v>
      </c>
      <c r="AQ2087" s="964">
        <v>0</v>
      </c>
      <c r="AR2087" s="964">
        <v>0</v>
      </c>
      <c r="AS2087" s="964">
        <v>0</v>
      </c>
      <c r="AT2087" s="964">
        <v>0</v>
      </c>
      <c r="AU2087" s="964">
        <v>0</v>
      </c>
      <c r="AV2087" s="964">
        <v>0</v>
      </c>
      <c r="AW2087" s="964">
        <v>0</v>
      </c>
      <c r="AX2087" s="964">
        <v>0</v>
      </c>
      <c r="AY2087" s="964">
        <v>0</v>
      </c>
      <c r="AZ2087" s="964">
        <v>0</v>
      </c>
      <c r="BA2087" s="964">
        <v>0</v>
      </c>
      <c r="BB2087" s="964">
        <v>0</v>
      </c>
      <c r="BC2087" s="922"/>
      <c r="BD2087" s="922"/>
      <c r="BE2087" s="922"/>
      <c r="BF2087" s="955">
        <v>0</v>
      </c>
      <c r="BG2087" s="964">
        <v>0</v>
      </c>
      <c r="BH2087" s="964">
        <v>0</v>
      </c>
      <c r="BI2087" s="922"/>
      <c r="BJ2087" s="1523">
        <v>0</v>
      </c>
      <c r="BK2087" s="913">
        <v>0</v>
      </c>
      <c r="BL2087" s="1523">
        <v>0</v>
      </c>
    </row>
    <row r="2088" spans="1:64" hidden="1">
      <c r="A2088" s="1044" t="s">
        <v>149</v>
      </c>
      <c r="B2088" s="1054" t="s">
        <v>157</v>
      </c>
      <c r="C2088" s="1045" t="s">
        <v>162</v>
      </c>
      <c r="D2088" s="914"/>
      <c r="E2088" s="922"/>
      <c r="F2088" s="922"/>
      <c r="G2088" s="964">
        <v>0</v>
      </c>
      <c r="H2088" s="964">
        <v>0</v>
      </c>
      <c r="I2088" s="922"/>
      <c r="J2088" s="964">
        <v>0</v>
      </c>
      <c r="K2088" s="964">
        <v>0</v>
      </c>
      <c r="L2088" s="964">
        <v>0</v>
      </c>
      <c r="M2088" s="964">
        <v>0</v>
      </c>
      <c r="N2088" s="965"/>
      <c r="O2088" s="964">
        <v>0</v>
      </c>
      <c r="P2088" s="964">
        <v>0</v>
      </c>
      <c r="Q2088" s="964">
        <v>0</v>
      </c>
      <c r="R2088" s="922"/>
      <c r="S2088" s="964">
        <v>0</v>
      </c>
      <c r="T2088" s="964">
        <v>0</v>
      </c>
      <c r="U2088" s="964">
        <v>0</v>
      </c>
      <c r="V2088" s="964">
        <v>0</v>
      </c>
      <c r="W2088" s="964">
        <v>0</v>
      </c>
      <c r="X2088" s="964">
        <v>0</v>
      </c>
      <c r="Y2088" s="964">
        <v>0</v>
      </c>
      <c r="Z2088" s="964">
        <v>0</v>
      </c>
      <c r="AA2088" s="922"/>
      <c r="AB2088" s="965">
        <v>0</v>
      </c>
      <c r="AC2088" s="965">
        <v>0</v>
      </c>
      <c r="AD2088" s="965">
        <v>0</v>
      </c>
      <c r="AE2088" s="965">
        <v>0</v>
      </c>
      <c r="AF2088" s="965">
        <v>0</v>
      </c>
      <c r="AG2088" s="965">
        <v>0</v>
      </c>
      <c r="AH2088" s="965">
        <v>0</v>
      </c>
      <c r="AI2088" s="965">
        <v>0</v>
      </c>
      <c r="AJ2088" s="965">
        <v>0</v>
      </c>
      <c r="AK2088" s="965">
        <v>0</v>
      </c>
      <c r="AL2088" s="965">
        <v>0</v>
      </c>
      <c r="AM2088" s="965">
        <v>0</v>
      </c>
      <c r="AN2088" s="965">
        <v>0</v>
      </c>
      <c r="AO2088" s="965">
        <v>0</v>
      </c>
      <c r="AP2088" s="965">
        <v>0</v>
      </c>
      <c r="AQ2088" s="964">
        <v>0</v>
      </c>
      <c r="AR2088" s="964">
        <v>0</v>
      </c>
      <c r="AS2088" s="964">
        <v>0</v>
      </c>
      <c r="AT2088" s="964">
        <v>0</v>
      </c>
      <c r="AU2088" s="964">
        <v>0</v>
      </c>
      <c r="AV2088" s="964">
        <v>0</v>
      </c>
      <c r="AW2088" s="964">
        <v>0</v>
      </c>
      <c r="AX2088" s="964">
        <v>0</v>
      </c>
      <c r="AY2088" s="964">
        <v>0</v>
      </c>
      <c r="AZ2088" s="964">
        <v>0</v>
      </c>
      <c r="BA2088" s="964">
        <v>0</v>
      </c>
      <c r="BB2088" s="964">
        <v>0</v>
      </c>
      <c r="BC2088" s="922"/>
      <c r="BD2088" s="922"/>
      <c r="BE2088" s="922"/>
      <c r="BF2088" s="922"/>
      <c r="BG2088" s="955">
        <v>0</v>
      </c>
      <c r="BH2088" s="964">
        <v>0</v>
      </c>
      <c r="BI2088" s="922"/>
      <c r="BJ2088" s="1294">
        <v>0</v>
      </c>
      <c r="BK2088" s="913">
        <v>0</v>
      </c>
      <c r="BL2088" s="1294">
        <v>0</v>
      </c>
    </row>
    <row r="2089" spans="1:64" hidden="1">
      <c r="A2089" s="1044" t="s">
        <v>77</v>
      </c>
      <c r="B2089" s="1054" t="s">
        <v>158</v>
      </c>
      <c r="C2089" s="1045" t="s">
        <v>163</v>
      </c>
      <c r="D2089" s="914"/>
      <c r="E2089" s="922"/>
      <c r="F2089" s="922"/>
      <c r="G2089" s="964">
        <v>0</v>
      </c>
      <c r="H2089" s="964">
        <v>0</v>
      </c>
      <c r="I2089" s="922"/>
      <c r="J2089" s="964">
        <v>0</v>
      </c>
      <c r="K2089" s="964">
        <v>0</v>
      </c>
      <c r="L2089" s="964">
        <v>0</v>
      </c>
      <c r="M2089" s="964">
        <v>0</v>
      </c>
      <c r="N2089" s="965"/>
      <c r="O2089" s="964">
        <v>0</v>
      </c>
      <c r="P2089" s="964">
        <v>0</v>
      </c>
      <c r="Q2089" s="964">
        <v>0</v>
      </c>
      <c r="R2089" s="922"/>
      <c r="S2089" s="964">
        <v>0</v>
      </c>
      <c r="T2089" s="964">
        <v>0</v>
      </c>
      <c r="U2089" s="964">
        <v>0</v>
      </c>
      <c r="V2089" s="964">
        <v>0</v>
      </c>
      <c r="W2089" s="964">
        <v>0</v>
      </c>
      <c r="X2089" s="964">
        <v>0</v>
      </c>
      <c r="Y2089" s="964">
        <v>0</v>
      </c>
      <c r="Z2089" s="964">
        <v>0</v>
      </c>
      <c r="AA2089" s="922"/>
      <c r="AB2089" s="965">
        <v>0</v>
      </c>
      <c r="AC2089" s="965">
        <v>0</v>
      </c>
      <c r="AD2089" s="965">
        <v>0</v>
      </c>
      <c r="AE2089" s="965">
        <v>0</v>
      </c>
      <c r="AF2089" s="965">
        <v>0</v>
      </c>
      <c r="AG2089" s="965">
        <v>0</v>
      </c>
      <c r="AH2089" s="965">
        <v>0</v>
      </c>
      <c r="AI2089" s="965">
        <v>0</v>
      </c>
      <c r="AJ2089" s="965">
        <v>0</v>
      </c>
      <c r="AK2089" s="965">
        <v>0</v>
      </c>
      <c r="AL2089" s="965">
        <v>0</v>
      </c>
      <c r="AM2089" s="965">
        <v>0</v>
      </c>
      <c r="AN2089" s="965">
        <v>0</v>
      </c>
      <c r="AO2089" s="965">
        <v>0</v>
      </c>
      <c r="AP2089" s="965">
        <v>0</v>
      </c>
      <c r="AQ2089" s="964">
        <v>0</v>
      </c>
      <c r="AR2089" s="964">
        <v>0</v>
      </c>
      <c r="AS2089" s="964">
        <v>0</v>
      </c>
      <c r="AT2089" s="964">
        <v>0</v>
      </c>
      <c r="AU2089" s="964">
        <v>0</v>
      </c>
      <c r="AV2089" s="964">
        <v>0</v>
      </c>
      <c r="AW2089" s="964">
        <v>0</v>
      </c>
      <c r="AX2089" s="964">
        <v>0</v>
      </c>
      <c r="AY2089" s="964">
        <v>0</v>
      </c>
      <c r="AZ2089" s="964">
        <v>0</v>
      </c>
      <c r="BA2089" s="964">
        <v>0</v>
      </c>
      <c r="BB2089" s="964">
        <v>0</v>
      </c>
      <c r="BC2089" s="922"/>
      <c r="BD2089" s="922"/>
      <c r="BE2089" s="922"/>
      <c r="BF2089" s="922"/>
      <c r="BG2089" s="964">
        <v>0</v>
      </c>
      <c r="BH2089" s="955">
        <v>0</v>
      </c>
      <c r="BI2089" s="922"/>
      <c r="BJ2089" s="1294">
        <v>0</v>
      </c>
      <c r="BK2089" s="913">
        <v>0</v>
      </c>
      <c r="BL2089" s="1294">
        <v>0</v>
      </c>
    </row>
    <row r="2090" spans="1:64" hidden="1">
      <c r="A2090" s="1046"/>
      <c r="B2090" s="1047" t="s">
        <v>150</v>
      </c>
      <c r="C2090" s="881"/>
      <c r="D2090" s="914"/>
      <c r="E2090" s="922"/>
      <c r="F2090" s="922"/>
      <c r="G2090" s="922"/>
      <c r="H2090" s="922"/>
      <c r="I2090" s="922"/>
      <c r="J2090" s="922"/>
      <c r="K2090" s="922"/>
      <c r="L2090" s="922"/>
      <c r="M2090" s="922"/>
      <c r="N2090" s="961"/>
      <c r="O2090" s="922"/>
      <c r="P2090" s="922"/>
      <c r="Q2090" s="922"/>
      <c r="R2090" s="922"/>
      <c r="S2090" s="922"/>
      <c r="T2090" s="922"/>
      <c r="U2090" s="922"/>
      <c r="V2090" s="922"/>
      <c r="W2090" s="922"/>
      <c r="X2090" s="922"/>
      <c r="Y2090" s="922"/>
      <c r="Z2090" s="922"/>
      <c r="AA2090" s="922"/>
      <c r="AB2090" s="961"/>
      <c r="AC2090" s="961"/>
      <c r="AD2090" s="961"/>
      <c r="AE2090" s="961"/>
      <c r="AF2090" s="961"/>
      <c r="AG2090" s="961"/>
      <c r="AH2090" s="961"/>
      <c r="AI2090" s="961"/>
      <c r="AJ2090" s="961"/>
      <c r="AK2090" s="961"/>
      <c r="AL2090" s="961"/>
      <c r="AM2090" s="961"/>
      <c r="AN2090" s="961"/>
      <c r="AO2090" s="961"/>
      <c r="AP2090" s="961"/>
      <c r="AQ2090" s="922"/>
      <c r="AR2090" s="922"/>
      <c r="AS2090" s="922"/>
      <c r="AT2090" s="922"/>
      <c r="AU2090" s="922"/>
      <c r="AV2090" s="922"/>
      <c r="AW2090" s="922"/>
      <c r="AX2090" s="922"/>
      <c r="AY2090" s="922"/>
      <c r="AZ2090" s="922"/>
      <c r="BA2090" s="922"/>
      <c r="BB2090" s="922"/>
      <c r="BC2090" s="922"/>
      <c r="BD2090" s="922"/>
      <c r="BE2090" s="922"/>
      <c r="BF2090" s="922"/>
      <c r="BG2090" s="922"/>
      <c r="BH2090" s="922"/>
      <c r="BI2090" s="922"/>
      <c r="BJ2090" s="1299"/>
      <c r="BK2090" s="933"/>
      <c r="BL2090" s="1299"/>
    </row>
    <row r="2091" spans="1:64" s="910" customFormat="1" ht="15" hidden="1">
      <c r="A2091" s="1032"/>
      <c r="B2091" s="934" t="s">
        <v>151</v>
      </c>
      <c r="C2091" s="934"/>
      <c r="D2091" s="905">
        <v>0</v>
      </c>
      <c r="E2091" s="955">
        <v>0</v>
      </c>
      <c r="F2091" s="955">
        <v>0</v>
      </c>
      <c r="G2091" s="955">
        <v>0</v>
      </c>
      <c r="H2091" s="955">
        <v>0</v>
      </c>
      <c r="I2091" s="955">
        <v>0</v>
      </c>
      <c r="J2091" s="955">
        <v>0</v>
      </c>
      <c r="K2091" s="955">
        <v>0</v>
      </c>
      <c r="L2091" s="955">
        <v>0</v>
      </c>
      <c r="M2091" s="955">
        <v>0</v>
      </c>
      <c r="N2091" s="935">
        <v>0</v>
      </c>
      <c r="O2091" s="955">
        <v>0</v>
      </c>
      <c r="P2091" s="955">
        <v>0</v>
      </c>
      <c r="Q2091" s="955">
        <v>0</v>
      </c>
      <c r="R2091" s="955">
        <v>0</v>
      </c>
      <c r="S2091" s="955">
        <v>0</v>
      </c>
      <c r="T2091" s="955">
        <v>0</v>
      </c>
      <c r="U2091" s="955">
        <v>0</v>
      </c>
      <c r="V2091" s="955">
        <v>0</v>
      </c>
      <c r="W2091" s="955">
        <v>0</v>
      </c>
      <c r="X2091" s="955">
        <v>0</v>
      </c>
      <c r="Y2091" s="955">
        <v>0</v>
      </c>
      <c r="Z2091" s="955">
        <v>0</v>
      </c>
      <c r="AA2091" s="955">
        <v>0</v>
      </c>
      <c r="AB2091" s="935">
        <v>0</v>
      </c>
      <c r="AC2091" s="935">
        <v>0</v>
      </c>
      <c r="AD2091" s="935">
        <v>0</v>
      </c>
      <c r="AE2091" s="935">
        <v>0</v>
      </c>
      <c r="AF2091" s="935">
        <v>0</v>
      </c>
      <c r="AG2091" s="935">
        <v>0</v>
      </c>
      <c r="AH2091" s="935">
        <v>0</v>
      </c>
      <c r="AI2091" s="935">
        <v>0</v>
      </c>
      <c r="AJ2091" s="935">
        <v>0</v>
      </c>
      <c r="AK2091" s="935">
        <v>0</v>
      </c>
      <c r="AL2091" s="935">
        <v>0</v>
      </c>
      <c r="AM2091" s="935">
        <v>0</v>
      </c>
      <c r="AN2091" s="935">
        <v>0</v>
      </c>
      <c r="AO2091" s="935">
        <v>0</v>
      </c>
      <c r="AP2091" s="935">
        <v>0</v>
      </c>
      <c r="AQ2091" s="955">
        <v>0</v>
      </c>
      <c r="AR2091" s="955">
        <v>0</v>
      </c>
      <c r="AS2091" s="955">
        <v>0</v>
      </c>
      <c r="AT2091" s="955">
        <v>0</v>
      </c>
      <c r="AU2091" s="955">
        <v>0</v>
      </c>
      <c r="AV2091" s="955">
        <v>0</v>
      </c>
      <c r="AW2091" s="955">
        <v>0</v>
      </c>
      <c r="AX2091" s="955">
        <v>0</v>
      </c>
      <c r="AY2091" s="955">
        <v>0</v>
      </c>
      <c r="AZ2091" s="955">
        <v>0</v>
      </c>
      <c r="BA2091" s="955">
        <v>0</v>
      </c>
      <c r="BB2091" s="955">
        <v>0</v>
      </c>
      <c r="BC2091" s="955">
        <v>0</v>
      </c>
      <c r="BD2091" s="955">
        <v>0</v>
      </c>
      <c r="BE2091" s="955">
        <v>0</v>
      </c>
      <c r="BF2091" s="955">
        <v>0</v>
      </c>
      <c r="BG2091" s="955">
        <v>0</v>
      </c>
      <c r="BH2091" s="955">
        <v>0</v>
      </c>
      <c r="BI2091" s="955"/>
      <c r="BJ2091" s="936" t="s">
        <v>152</v>
      </c>
      <c r="BK2091" s="937" t="s">
        <v>152</v>
      </c>
      <c r="BL2091" s="937" t="s">
        <v>152</v>
      </c>
    </row>
    <row r="2092" spans="1:64" s="910" customFormat="1" ht="15" hidden="1">
      <c r="A2092" s="1032"/>
      <c r="B2092" s="934" t="s">
        <v>340</v>
      </c>
      <c r="C2092" s="934"/>
      <c r="D2092" s="905">
        <v>0</v>
      </c>
      <c r="E2092" s="907">
        <v>0</v>
      </c>
      <c r="F2092" s="907">
        <v>0</v>
      </c>
      <c r="G2092" s="907">
        <v>0</v>
      </c>
      <c r="H2092" s="907">
        <v>0</v>
      </c>
      <c r="I2092" s="907">
        <v>0</v>
      </c>
      <c r="J2092" s="907">
        <v>0</v>
      </c>
      <c r="K2092" s="907">
        <v>0</v>
      </c>
      <c r="L2092" s="907">
        <v>0</v>
      </c>
      <c r="M2092" s="907">
        <v>0</v>
      </c>
      <c r="N2092" s="935">
        <v>0</v>
      </c>
      <c r="O2092" s="907">
        <v>0</v>
      </c>
      <c r="P2092" s="907">
        <v>0</v>
      </c>
      <c r="Q2092" s="907">
        <v>0</v>
      </c>
      <c r="R2092" s="907">
        <v>0</v>
      </c>
      <c r="S2092" s="907">
        <v>0</v>
      </c>
      <c r="T2092" s="907">
        <v>0</v>
      </c>
      <c r="U2092" s="907">
        <v>0</v>
      </c>
      <c r="V2092" s="907">
        <v>0</v>
      </c>
      <c r="W2092" s="907">
        <v>0</v>
      </c>
      <c r="X2092" s="907">
        <v>0</v>
      </c>
      <c r="Y2092" s="907">
        <v>0</v>
      </c>
      <c r="Z2092" s="907">
        <v>0</v>
      </c>
      <c r="AA2092" s="907">
        <v>0</v>
      </c>
      <c r="AB2092" s="917">
        <v>0</v>
      </c>
      <c r="AC2092" s="917">
        <v>0</v>
      </c>
      <c r="AD2092" s="917">
        <v>0</v>
      </c>
      <c r="AE2092" s="917">
        <v>0</v>
      </c>
      <c r="AF2092" s="917">
        <v>0</v>
      </c>
      <c r="AG2092" s="917">
        <v>0</v>
      </c>
      <c r="AH2092" s="917">
        <v>0</v>
      </c>
      <c r="AI2092" s="917">
        <v>0</v>
      </c>
      <c r="AJ2092" s="917">
        <v>0</v>
      </c>
      <c r="AK2092" s="917">
        <v>0</v>
      </c>
      <c r="AL2092" s="917">
        <v>0</v>
      </c>
      <c r="AM2092" s="917">
        <v>0</v>
      </c>
      <c r="AN2092" s="917">
        <v>0</v>
      </c>
      <c r="AO2092" s="917">
        <v>0</v>
      </c>
      <c r="AP2092" s="917">
        <v>0</v>
      </c>
      <c r="AQ2092" s="907">
        <v>0</v>
      </c>
      <c r="AR2092" s="907">
        <v>0</v>
      </c>
      <c r="AS2092" s="907">
        <v>0</v>
      </c>
      <c r="AT2092" s="907">
        <v>0</v>
      </c>
      <c r="AU2092" s="907">
        <v>0</v>
      </c>
      <c r="AV2092" s="907">
        <v>0</v>
      </c>
      <c r="AW2092" s="907">
        <v>0</v>
      </c>
      <c r="AX2092" s="907">
        <v>0</v>
      </c>
      <c r="AY2092" s="907">
        <v>0</v>
      </c>
      <c r="AZ2092" s="907">
        <v>0</v>
      </c>
      <c r="BA2092" s="907">
        <v>0</v>
      </c>
      <c r="BB2092" s="907">
        <v>0</v>
      </c>
      <c r="BC2092" s="907">
        <v>0</v>
      </c>
      <c r="BD2092" s="907">
        <v>0</v>
      </c>
      <c r="BE2092" s="907">
        <v>0</v>
      </c>
      <c r="BF2092" s="907">
        <v>0</v>
      </c>
      <c r="BG2092" s="907">
        <v>0</v>
      </c>
      <c r="BH2092" s="907">
        <v>0</v>
      </c>
      <c r="BI2092" s="907"/>
      <c r="BJ2092" s="936" t="s">
        <v>152</v>
      </c>
      <c r="BK2092" s="937" t="s">
        <v>152</v>
      </c>
      <c r="BL2092" s="937" t="s">
        <v>152</v>
      </c>
    </row>
    <row r="2093" spans="1:64" hidden="1"/>
    <row r="2094" spans="1:64" hidden="1"/>
    <row r="2095" spans="1:64" hidden="1"/>
    <row r="2096" spans="1:64" hidden="1"/>
    <row r="2097" spans="1:64" hidden="1">
      <c r="A2097" s="874" t="s">
        <v>311</v>
      </c>
      <c r="B2097" s="874"/>
      <c r="C2097" s="1488"/>
      <c r="D2097" s="887"/>
      <c r="AG2097" s="890"/>
    </row>
    <row r="2098" spans="1:64" hidden="1">
      <c r="A2098" s="910" t="s">
        <v>416</v>
      </c>
      <c r="B2098" s="910"/>
      <c r="C2098" s="910"/>
      <c r="D2098" s="910"/>
      <c r="E2098" s="910"/>
      <c r="F2098" s="910"/>
      <c r="G2098" s="910"/>
      <c r="H2098" s="910"/>
      <c r="I2098" s="910"/>
      <c r="J2098" s="910"/>
      <c r="K2098" s="910"/>
      <c r="L2098" s="910"/>
      <c r="M2098" s="910"/>
      <c r="N2098" s="930"/>
      <c r="O2098" s="910"/>
      <c r="P2098" s="910"/>
      <c r="Q2098" s="910"/>
      <c r="R2098" s="910"/>
      <c r="S2098" s="910"/>
      <c r="T2098" s="910"/>
      <c r="U2098" s="910"/>
      <c r="V2098" s="910"/>
      <c r="W2098" s="910"/>
      <c r="X2098" s="910"/>
      <c r="Y2098" s="910"/>
      <c r="AA2098" s="910"/>
      <c r="AB2098" s="930"/>
      <c r="AC2098" s="930"/>
      <c r="AD2098" s="930"/>
      <c r="AE2098" s="930"/>
      <c r="AF2098" s="930"/>
      <c r="AG2098" s="930"/>
      <c r="AH2098" s="930"/>
      <c r="AI2098" s="930"/>
      <c r="AN2098" s="930"/>
      <c r="AO2098" s="930"/>
    </row>
    <row r="2099" spans="1:64" hidden="1"/>
    <row r="2100" spans="1:64" hidden="1"/>
    <row r="2101" spans="1:64" hidden="1">
      <c r="A2101" s="1511" t="s">
        <v>19</v>
      </c>
      <c r="B2101" s="1512" t="s">
        <v>20</v>
      </c>
      <c r="C2101" s="1511" t="s">
        <v>21</v>
      </c>
      <c r="D2101" s="1513" t="s">
        <v>22</v>
      </c>
      <c r="E2101" s="1714" t="s">
        <v>341</v>
      </c>
      <c r="F2101" s="1715"/>
      <c r="G2101" s="1715"/>
      <c r="H2101" s="1715"/>
      <c r="I2101" s="1715"/>
      <c r="J2101" s="1715"/>
      <c r="K2101" s="1715"/>
      <c r="L2101" s="1715"/>
      <c r="M2101" s="1715"/>
      <c r="N2101" s="1715"/>
      <c r="O2101" s="1715"/>
      <c r="P2101" s="1715"/>
      <c r="Q2101" s="1715"/>
      <c r="R2101" s="1715"/>
      <c r="S2101" s="1715"/>
      <c r="T2101" s="1715"/>
      <c r="U2101" s="1715"/>
      <c r="V2101" s="1715"/>
      <c r="W2101" s="1715"/>
      <c r="X2101" s="1715"/>
      <c r="Y2101" s="1715"/>
      <c r="Z2101" s="1715"/>
      <c r="AA2101" s="1715"/>
      <c r="AB2101" s="1715"/>
      <c r="AC2101" s="1715"/>
      <c r="AD2101" s="1715"/>
      <c r="AE2101" s="1715"/>
      <c r="AF2101" s="1715"/>
      <c r="AG2101" s="1715"/>
      <c r="AH2101" s="1715"/>
      <c r="AI2101" s="1715"/>
      <c r="AJ2101" s="1715"/>
      <c r="AK2101" s="1715"/>
      <c r="AL2101" s="1715"/>
      <c r="AM2101" s="1715"/>
      <c r="AN2101" s="1715"/>
      <c r="AO2101" s="1715"/>
      <c r="AP2101" s="1715"/>
      <c r="AQ2101" s="1715"/>
      <c r="AR2101" s="1715"/>
      <c r="AS2101" s="1715"/>
      <c r="AT2101" s="1715"/>
      <c r="AU2101" s="1715"/>
      <c r="AV2101" s="1715"/>
      <c r="AW2101" s="1715"/>
      <c r="AX2101" s="1715"/>
      <c r="AY2101" s="1715"/>
      <c r="AZ2101" s="1715"/>
      <c r="BA2101" s="1715"/>
      <c r="BB2101" s="1715"/>
      <c r="BC2101" s="1715"/>
      <c r="BD2101" s="1715"/>
      <c r="BE2101" s="1715"/>
      <c r="BF2101" s="1715"/>
      <c r="BG2101" s="1521"/>
      <c r="BH2101" s="1521"/>
      <c r="BI2101" s="1515" t="s">
        <v>23</v>
      </c>
      <c r="BJ2101" s="1516" t="s">
        <v>24</v>
      </c>
      <c r="BK2101" s="1517" t="s">
        <v>25</v>
      </c>
      <c r="BL2101" s="1518" t="s">
        <v>22</v>
      </c>
    </row>
    <row r="2102" spans="1:64" ht="30.6" hidden="1">
      <c r="A2102" s="1048"/>
      <c r="B2102" s="1049"/>
      <c r="C2102" s="1048"/>
      <c r="D2102" s="946" t="s">
        <v>339</v>
      </c>
      <c r="E2102" s="947" t="s">
        <v>26</v>
      </c>
      <c r="F2102" s="947" t="s">
        <v>29</v>
      </c>
      <c r="G2102" s="947" t="s">
        <v>130</v>
      </c>
      <c r="H2102" s="947" t="s">
        <v>131</v>
      </c>
      <c r="I2102" s="947" t="s">
        <v>55</v>
      </c>
      <c r="J2102" s="947" t="s">
        <v>133</v>
      </c>
      <c r="K2102" s="947" t="s">
        <v>136</v>
      </c>
      <c r="L2102" s="948" t="s">
        <v>137</v>
      </c>
      <c r="M2102" s="947" t="s">
        <v>135</v>
      </c>
      <c r="N2102" s="949"/>
      <c r="O2102" s="947" t="s">
        <v>138</v>
      </c>
      <c r="P2102" s="947" t="s">
        <v>139</v>
      </c>
      <c r="Q2102" s="947" t="s">
        <v>140</v>
      </c>
      <c r="R2102" s="947" t="s">
        <v>173</v>
      </c>
      <c r="S2102" s="878" t="s">
        <v>97</v>
      </c>
      <c r="T2102" s="878" t="s">
        <v>98</v>
      </c>
      <c r="U2102" s="948" t="s">
        <v>99</v>
      </c>
      <c r="V2102" s="948" t="s">
        <v>206</v>
      </c>
      <c r="W2102" s="948" t="s">
        <v>207</v>
      </c>
      <c r="X2102" s="947" t="s">
        <v>100</v>
      </c>
      <c r="Y2102" s="947" t="s">
        <v>101</v>
      </c>
      <c r="Z2102" s="947" t="s">
        <v>102</v>
      </c>
      <c r="AA2102" s="947" t="s">
        <v>69</v>
      </c>
      <c r="AB2102" s="949" t="s">
        <v>103</v>
      </c>
      <c r="AC2102" s="949" t="s">
        <v>104</v>
      </c>
      <c r="AD2102" s="949" t="s">
        <v>107</v>
      </c>
      <c r="AE2102" s="949" t="s">
        <v>108</v>
      </c>
      <c r="AF2102" s="949" t="s">
        <v>109</v>
      </c>
      <c r="AG2102" s="949" t="s">
        <v>110</v>
      </c>
      <c r="AH2102" s="949" t="s">
        <v>105</v>
      </c>
      <c r="AI2102" s="949" t="s">
        <v>106</v>
      </c>
      <c r="AJ2102" s="949" t="s">
        <v>164</v>
      </c>
      <c r="AK2102" s="949" t="s">
        <v>61</v>
      </c>
      <c r="AL2102" s="949" t="s">
        <v>154</v>
      </c>
      <c r="AM2102" s="949" t="s">
        <v>115</v>
      </c>
      <c r="AN2102" s="949" t="s">
        <v>112</v>
      </c>
      <c r="AO2102" s="949" t="s">
        <v>113</v>
      </c>
      <c r="AP2102" s="949" t="s">
        <v>114</v>
      </c>
      <c r="AQ2102" s="947" t="s">
        <v>163</v>
      </c>
      <c r="AR2102" s="947" t="s">
        <v>210</v>
      </c>
      <c r="AS2102" s="947" t="s">
        <v>211</v>
      </c>
      <c r="AT2102" s="947" t="s">
        <v>141</v>
      </c>
      <c r="AU2102" s="947" t="s">
        <v>96</v>
      </c>
      <c r="AV2102" s="947" t="s">
        <v>153</v>
      </c>
      <c r="AW2102" s="947" t="s">
        <v>208</v>
      </c>
      <c r="AX2102" s="947" t="s">
        <v>209</v>
      </c>
      <c r="AY2102" s="947" t="s">
        <v>155</v>
      </c>
      <c r="AZ2102" s="947" t="s">
        <v>116</v>
      </c>
      <c r="BA2102" s="947" t="s">
        <v>117</v>
      </c>
      <c r="BB2102" s="947" t="s">
        <v>118</v>
      </c>
      <c r="BC2102" s="948" t="s">
        <v>119</v>
      </c>
      <c r="BD2102" s="947" t="s">
        <v>120</v>
      </c>
      <c r="BE2102" s="947" t="s">
        <v>121</v>
      </c>
      <c r="BF2102" s="947" t="s">
        <v>122</v>
      </c>
      <c r="BG2102" s="947" t="s">
        <v>162</v>
      </c>
      <c r="BH2102" s="947" t="s">
        <v>163</v>
      </c>
      <c r="BI2102" s="947" t="s">
        <v>11</v>
      </c>
      <c r="BJ2102" s="950"/>
      <c r="BK2102" s="947" t="s">
        <v>123</v>
      </c>
      <c r="BL2102" s="951" t="s">
        <v>156</v>
      </c>
    </row>
    <row r="2103" spans="1:64" s="904" customFormat="1" hidden="1">
      <c r="A2103" s="901">
        <v>-1</v>
      </c>
      <c r="B2103" s="902">
        <v>-2</v>
      </c>
      <c r="C2103" s="901">
        <v>-3</v>
      </c>
      <c r="D2103" s="901">
        <v>-4</v>
      </c>
      <c r="E2103" s="901">
        <v>-5</v>
      </c>
      <c r="F2103" s="901">
        <v>-8</v>
      </c>
      <c r="G2103" s="901">
        <v>-9</v>
      </c>
      <c r="H2103" s="901">
        <v>-10</v>
      </c>
      <c r="I2103" s="901">
        <v>-12</v>
      </c>
      <c r="J2103" s="901">
        <v>-15</v>
      </c>
      <c r="K2103" s="901">
        <v>-17</v>
      </c>
      <c r="L2103" s="901">
        <v>-18</v>
      </c>
      <c r="M2103" s="901">
        <v>-19</v>
      </c>
      <c r="N2103" s="903"/>
      <c r="O2103" s="901">
        <v>-20</v>
      </c>
      <c r="P2103" s="901">
        <v>-21</v>
      </c>
      <c r="Q2103" s="901">
        <v>-22</v>
      </c>
      <c r="R2103" s="901">
        <v>-23</v>
      </c>
      <c r="S2103" s="901">
        <v>-24</v>
      </c>
      <c r="T2103" s="901">
        <v>-25</v>
      </c>
      <c r="U2103" s="901">
        <v>-26</v>
      </c>
      <c r="V2103" s="901">
        <v>-28</v>
      </c>
      <c r="W2103" s="901">
        <v>-29</v>
      </c>
      <c r="X2103" s="901">
        <v>-30</v>
      </c>
      <c r="Y2103" s="901">
        <v>-31</v>
      </c>
      <c r="Z2103" s="901">
        <v>-54</v>
      </c>
      <c r="AA2103" s="901">
        <v>-32</v>
      </c>
      <c r="AB2103" s="903">
        <v>-33</v>
      </c>
      <c r="AC2103" s="903">
        <v>-34</v>
      </c>
      <c r="AD2103" s="903">
        <v>-37</v>
      </c>
      <c r="AE2103" s="903">
        <v>-38</v>
      </c>
      <c r="AF2103" s="903">
        <v>-39</v>
      </c>
      <c r="AG2103" s="903">
        <v>-40</v>
      </c>
      <c r="AH2103" s="903">
        <v>-35</v>
      </c>
      <c r="AI2103" s="903">
        <v>-36</v>
      </c>
      <c r="AJ2103" s="903">
        <v>-44</v>
      </c>
      <c r="AK2103" s="903">
        <v>-46</v>
      </c>
      <c r="AL2103" s="903">
        <v>-52</v>
      </c>
      <c r="AM2103" s="903">
        <v>-53</v>
      </c>
      <c r="AN2103" s="903">
        <v>-41</v>
      </c>
      <c r="AO2103" s="903">
        <v>-42</v>
      </c>
      <c r="AP2103" s="903">
        <v>-43</v>
      </c>
      <c r="AQ2103" s="901">
        <v>-45</v>
      </c>
      <c r="AR2103" s="901">
        <v>-55</v>
      </c>
      <c r="AS2103" s="901">
        <v>-56</v>
      </c>
      <c r="AT2103" s="901">
        <v>-47</v>
      </c>
      <c r="AU2103" s="901">
        <v>-48</v>
      </c>
      <c r="AV2103" s="901">
        <v>-49</v>
      </c>
      <c r="AW2103" s="901">
        <v>-50</v>
      </c>
      <c r="AX2103" s="901">
        <v>-51</v>
      </c>
      <c r="AY2103" s="901">
        <v>-57</v>
      </c>
      <c r="AZ2103" s="901">
        <v>-58</v>
      </c>
      <c r="BA2103" s="901">
        <v>-59</v>
      </c>
      <c r="BB2103" s="901">
        <v>-60</v>
      </c>
      <c r="BC2103" s="901">
        <v>-62</v>
      </c>
      <c r="BD2103" s="901">
        <v>-63</v>
      </c>
      <c r="BE2103" s="901">
        <v>-64</v>
      </c>
      <c r="BF2103" s="901">
        <v>-65</v>
      </c>
      <c r="BG2103" s="901">
        <v>-66</v>
      </c>
      <c r="BH2103" s="901">
        <v>-67</v>
      </c>
      <c r="BI2103" s="901">
        <v>-68</v>
      </c>
      <c r="BJ2103" s="901">
        <v>-69</v>
      </c>
      <c r="BK2103" s="901">
        <v>-70</v>
      </c>
      <c r="BL2103" s="901">
        <v>-71</v>
      </c>
    </row>
    <row r="2104" spans="1:64" hidden="1">
      <c r="A2104" s="1017"/>
      <c r="B2104" s="1489" t="s">
        <v>124</v>
      </c>
      <c r="C2104" s="1018"/>
      <c r="D2104" s="905">
        <v>0</v>
      </c>
      <c r="E2104" s="1520"/>
      <c r="F2104" s="953"/>
      <c r="G2104" s="953"/>
      <c r="H2104" s="953"/>
      <c r="I2104" s="953"/>
      <c r="J2104" s="953"/>
      <c r="K2104" s="953"/>
      <c r="L2104" s="953"/>
      <c r="M2104" s="953"/>
      <c r="N2104" s="954"/>
      <c r="O2104" s="953"/>
      <c r="P2104" s="953"/>
      <c r="Q2104" s="953"/>
      <c r="R2104" s="953"/>
      <c r="S2104" s="953"/>
      <c r="T2104" s="953"/>
      <c r="U2104" s="953"/>
      <c r="V2104" s="953"/>
      <c r="W2104" s="953"/>
      <c r="X2104" s="953"/>
      <c r="Y2104" s="953"/>
      <c r="Z2104" s="953"/>
      <c r="AA2104" s="953"/>
      <c r="AB2104" s="954"/>
      <c r="AC2104" s="954"/>
      <c r="AD2104" s="954"/>
      <c r="AE2104" s="954"/>
      <c r="AF2104" s="954"/>
      <c r="AG2104" s="954"/>
      <c r="AH2104" s="954"/>
      <c r="AI2104" s="954"/>
      <c r="AJ2104" s="954"/>
      <c r="AK2104" s="954"/>
      <c r="AL2104" s="954"/>
      <c r="AM2104" s="954"/>
      <c r="AN2104" s="954"/>
      <c r="AO2104" s="954"/>
      <c r="AP2104" s="954"/>
      <c r="AQ2104" s="953"/>
      <c r="AR2104" s="953"/>
      <c r="AS2104" s="953"/>
      <c r="AT2104" s="953"/>
      <c r="AU2104" s="953"/>
      <c r="AV2104" s="953"/>
      <c r="AW2104" s="953"/>
      <c r="AX2104" s="953"/>
      <c r="AY2104" s="953"/>
      <c r="AZ2104" s="953"/>
      <c r="BA2104" s="953"/>
      <c r="BB2104" s="953"/>
      <c r="BC2104" s="953"/>
      <c r="BD2104" s="953"/>
      <c r="BE2104" s="953"/>
      <c r="BF2104" s="953"/>
      <c r="BG2104" s="953"/>
      <c r="BH2104" s="953"/>
      <c r="BI2104" s="953"/>
      <c r="BJ2104" s="1290"/>
      <c r="BK2104" s="905">
        <v>0</v>
      </c>
      <c r="BL2104" s="905">
        <v>0</v>
      </c>
    </row>
    <row r="2105" spans="1:64" s="910" customFormat="1" ht="15" hidden="1">
      <c r="A2105" s="1027" t="s">
        <v>125</v>
      </c>
      <c r="B2105" s="1020" t="s">
        <v>4</v>
      </c>
      <c r="C2105" s="1021" t="s">
        <v>26</v>
      </c>
      <c r="D2105" s="906">
        <v>0</v>
      </c>
      <c r="E2105" s="955">
        <v>0</v>
      </c>
      <c r="F2105" s="956"/>
      <c r="G2105" s="956"/>
      <c r="H2105" s="956"/>
      <c r="I2105" s="956"/>
      <c r="J2105" s="956"/>
      <c r="K2105" s="956"/>
      <c r="L2105" s="956"/>
      <c r="M2105" s="956"/>
      <c r="N2105" s="957"/>
      <c r="O2105" s="956"/>
      <c r="P2105" s="956"/>
      <c r="Q2105" s="956"/>
      <c r="R2105" s="956"/>
      <c r="S2105" s="956"/>
      <c r="T2105" s="956"/>
      <c r="U2105" s="956"/>
      <c r="V2105" s="956"/>
      <c r="W2105" s="956"/>
      <c r="X2105" s="956"/>
      <c r="Y2105" s="956"/>
      <c r="Z2105" s="956"/>
      <c r="AA2105" s="956"/>
      <c r="AB2105" s="957"/>
      <c r="AC2105" s="957"/>
      <c r="AD2105" s="957"/>
      <c r="AE2105" s="957"/>
      <c r="AF2105" s="957"/>
      <c r="AG2105" s="957"/>
      <c r="AH2105" s="957"/>
      <c r="AI2105" s="957"/>
      <c r="AJ2105" s="957"/>
      <c r="AK2105" s="957"/>
      <c r="AL2105" s="957"/>
      <c r="AM2105" s="957"/>
      <c r="AN2105" s="957"/>
      <c r="AO2105" s="957"/>
      <c r="AP2105" s="957"/>
      <c r="AQ2105" s="956"/>
      <c r="AR2105" s="956"/>
      <c r="AS2105" s="956"/>
      <c r="AT2105" s="956"/>
      <c r="AU2105" s="956"/>
      <c r="AV2105" s="956"/>
      <c r="AW2105" s="956"/>
      <c r="AX2105" s="956"/>
      <c r="AY2105" s="956"/>
      <c r="AZ2105" s="956"/>
      <c r="BA2105" s="956"/>
      <c r="BB2105" s="956"/>
      <c r="BC2105" s="956"/>
      <c r="BD2105" s="956"/>
      <c r="BE2105" s="956"/>
      <c r="BF2105" s="956"/>
      <c r="BG2105" s="956"/>
      <c r="BH2105" s="956"/>
      <c r="BI2105" s="956"/>
      <c r="BJ2105" s="1291">
        <v>0</v>
      </c>
      <c r="BK2105" s="906">
        <v>0</v>
      </c>
      <c r="BL2105" s="906">
        <v>0</v>
      </c>
    </row>
    <row r="2106" spans="1:64" s="910" customFormat="1" ht="15" hidden="1">
      <c r="A2106" s="1029" t="s">
        <v>126</v>
      </c>
      <c r="B2106" s="1053" t="s">
        <v>46</v>
      </c>
      <c r="C2106" s="1031" t="s">
        <v>27</v>
      </c>
      <c r="D2106" s="906">
        <v>0</v>
      </c>
      <c r="E2106" s="958"/>
      <c r="F2106" s="959"/>
      <c r="G2106" s="959"/>
      <c r="H2106" s="959"/>
      <c r="I2106" s="959"/>
      <c r="J2106" s="959"/>
      <c r="K2106" s="959"/>
      <c r="L2106" s="959"/>
      <c r="M2106" s="959"/>
      <c r="N2106" s="960"/>
      <c r="O2106" s="959"/>
      <c r="P2106" s="959"/>
      <c r="Q2106" s="959"/>
      <c r="R2106" s="959"/>
      <c r="S2106" s="959"/>
      <c r="T2106" s="959"/>
      <c r="U2106" s="959"/>
      <c r="V2106" s="959"/>
      <c r="W2106" s="959"/>
      <c r="X2106" s="959"/>
      <c r="Y2106" s="959"/>
      <c r="Z2106" s="959"/>
      <c r="AA2106" s="959"/>
      <c r="AB2106" s="960"/>
      <c r="AC2106" s="960"/>
      <c r="AD2106" s="960"/>
      <c r="AE2106" s="960"/>
      <c r="AF2106" s="960"/>
      <c r="AG2106" s="960"/>
      <c r="AH2106" s="960"/>
      <c r="AI2106" s="960"/>
      <c r="AJ2106" s="960"/>
      <c r="AK2106" s="960"/>
      <c r="AL2106" s="960"/>
      <c r="AM2106" s="960"/>
      <c r="AN2106" s="960"/>
      <c r="AO2106" s="960"/>
      <c r="AP2106" s="960"/>
      <c r="AQ2106" s="959"/>
      <c r="AR2106" s="959"/>
      <c r="AS2106" s="959"/>
      <c r="AT2106" s="959"/>
      <c r="AU2106" s="959"/>
      <c r="AV2106" s="959"/>
      <c r="AW2106" s="959"/>
      <c r="AX2106" s="959"/>
      <c r="AY2106" s="959"/>
      <c r="AZ2106" s="959"/>
      <c r="BA2106" s="959"/>
      <c r="BB2106" s="959"/>
      <c r="BC2106" s="959"/>
      <c r="BD2106" s="959"/>
      <c r="BE2106" s="959"/>
      <c r="BF2106" s="959"/>
      <c r="BG2106" s="959"/>
      <c r="BH2106" s="959"/>
      <c r="BI2106" s="959"/>
      <c r="BJ2106" s="1294">
        <v>0</v>
      </c>
      <c r="BK2106" s="913">
        <v>0</v>
      </c>
      <c r="BL2106" s="913">
        <v>0</v>
      </c>
    </row>
    <row r="2107" spans="1:64" hidden="1">
      <c r="A2107" s="1022" t="s">
        <v>47</v>
      </c>
      <c r="B2107" s="1023" t="s">
        <v>48</v>
      </c>
      <c r="C2107" s="871" t="s">
        <v>28</v>
      </c>
      <c r="D2107" s="913">
        <v>0</v>
      </c>
      <c r="E2107" s="922"/>
      <c r="F2107" s="922"/>
      <c r="G2107" s="922"/>
      <c r="H2107" s="922"/>
      <c r="I2107" s="922"/>
      <c r="J2107" s="922"/>
      <c r="K2107" s="922"/>
      <c r="L2107" s="922"/>
      <c r="M2107" s="922"/>
      <c r="N2107" s="961"/>
      <c r="O2107" s="922"/>
      <c r="P2107" s="922"/>
      <c r="Q2107" s="922"/>
      <c r="R2107" s="922"/>
      <c r="S2107" s="922"/>
      <c r="T2107" s="922"/>
      <c r="U2107" s="922"/>
      <c r="V2107" s="922"/>
      <c r="W2107" s="922"/>
      <c r="X2107" s="922"/>
      <c r="Y2107" s="922"/>
      <c r="Z2107" s="922"/>
      <c r="AA2107" s="922"/>
      <c r="AB2107" s="961"/>
      <c r="AC2107" s="961"/>
      <c r="AD2107" s="961"/>
      <c r="AE2107" s="961"/>
      <c r="AF2107" s="961"/>
      <c r="AG2107" s="961"/>
      <c r="AH2107" s="961"/>
      <c r="AI2107" s="961"/>
      <c r="AJ2107" s="961"/>
      <c r="AK2107" s="961"/>
      <c r="AL2107" s="961"/>
      <c r="AM2107" s="961"/>
      <c r="AN2107" s="961"/>
      <c r="AO2107" s="961"/>
      <c r="AP2107" s="961"/>
      <c r="AQ2107" s="922"/>
      <c r="AR2107" s="922"/>
      <c r="AS2107" s="922"/>
      <c r="AT2107" s="922"/>
      <c r="AU2107" s="922"/>
      <c r="AV2107" s="922"/>
      <c r="AW2107" s="922"/>
      <c r="AX2107" s="922"/>
      <c r="AY2107" s="922"/>
      <c r="AZ2107" s="922"/>
      <c r="BA2107" s="922"/>
      <c r="BB2107" s="922"/>
      <c r="BC2107" s="922"/>
      <c r="BD2107" s="922"/>
      <c r="BE2107" s="922"/>
      <c r="BF2107" s="922"/>
      <c r="BG2107" s="922"/>
      <c r="BH2107" s="922"/>
      <c r="BI2107" s="922"/>
      <c r="BJ2107" s="1292">
        <v>0</v>
      </c>
      <c r="BK2107" s="916">
        <v>0</v>
      </c>
      <c r="BL2107" s="916">
        <v>0</v>
      </c>
    </row>
    <row r="2108" spans="1:64" hidden="1">
      <c r="A2108" s="1022" t="s">
        <v>49</v>
      </c>
      <c r="B2108" s="1023" t="s">
        <v>10</v>
      </c>
      <c r="C2108" s="871" t="s">
        <v>29</v>
      </c>
      <c r="D2108" s="916">
        <v>0</v>
      </c>
      <c r="E2108" s="922"/>
      <c r="F2108" s="955">
        <v>0</v>
      </c>
      <c r="G2108" s="922"/>
      <c r="H2108" s="922"/>
      <c r="I2108" s="962"/>
      <c r="J2108" s="962"/>
      <c r="K2108" s="962"/>
      <c r="L2108" s="962"/>
      <c r="M2108" s="962"/>
      <c r="N2108" s="963"/>
      <c r="O2108" s="962"/>
      <c r="P2108" s="962"/>
      <c r="Q2108" s="962"/>
      <c r="R2108" s="962"/>
      <c r="S2108" s="962"/>
      <c r="T2108" s="962"/>
      <c r="U2108" s="962"/>
      <c r="V2108" s="962"/>
      <c r="W2108" s="962"/>
      <c r="X2108" s="962"/>
      <c r="Y2108" s="962"/>
      <c r="Z2108" s="962"/>
      <c r="AA2108" s="962"/>
      <c r="AB2108" s="963"/>
      <c r="AC2108" s="963"/>
      <c r="AD2108" s="963"/>
      <c r="AE2108" s="963"/>
      <c r="AF2108" s="963"/>
      <c r="AG2108" s="963"/>
      <c r="AH2108" s="963"/>
      <c r="AI2108" s="963"/>
      <c r="AJ2108" s="963"/>
      <c r="AK2108" s="963"/>
      <c r="AL2108" s="963"/>
      <c r="AM2108" s="963"/>
      <c r="AN2108" s="963"/>
      <c r="AO2108" s="963"/>
      <c r="AP2108" s="963"/>
      <c r="AQ2108" s="962"/>
      <c r="AR2108" s="962"/>
      <c r="AS2108" s="962"/>
      <c r="AT2108" s="962"/>
      <c r="AU2108" s="962"/>
      <c r="AV2108" s="962"/>
      <c r="AW2108" s="962"/>
      <c r="AX2108" s="962"/>
      <c r="AY2108" s="962"/>
      <c r="AZ2108" s="962"/>
      <c r="BA2108" s="962"/>
      <c r="BB2108" s="962"/>
      <c r="BC2108" s="962"/>
      <c r="BD2108" s="962"/>
      <c r="BE2108" s="962"/>
      <c r="BF2108" s="962"/>
      <c r="BG2108" s="962"/>
      <c r="BH2108" s="962"/>
      <c r="BI2108" s="922"/>
      <c r="BJ2108" s="1292">
        <v>0</v>
      </c>
      <c r="BK2108" s="916">
        <v>0</v>
      </c>
      <c r="BL2108" s="916">
        <v>0</v>
      </c>
    </row>
    <row r="2109" spans="1:64" hidden="1">
      <c r="A2109" s="1022" t="s">
        <v>50</v>
      </c>
      <c r="B2109" s="876" t="s">
        <v>180</v>
      </c>
      <c r="C2109" s="871" t="s">
        <v>130</v>
      </c>
      <c r="D2109" s="914">
        <v>0</v>
      </c>
      <c r="E2109" s="922"/>
      <c r="F2109" s="922"/>
      <c r="G2109" s="955">
        <v>0</v>
      </c>
      <c r="H2109" s="964">
        <v>0</v>
      </c>
      <c r="I2109" s="922"/>
      <c r="J2109" s="964">
        <v>0</v>
      </c>
      <c r="K2109" s="964">
        <v>0</v>
      </c>
      <c r="L2109" s="964">
        <v>0</v>
      </c>
      <c r="M2109" s="964">
        <v>0</v>
      </c>
      <c r="N2109" s="965"/>
      <c r="O2109" s="964">
        <v>0</v>
      </c>
      <c r="P2109" s="964">
        <v>0</v>
      </c>
      <c r="Q2109" s="964">
        <v>0</v>
      </c>
      <c r="R2109" s="922"/>
      <c r="S2109" s="964">
        <v>0</v>
      </c>
      <c r="T2109" s="964">
        <v>0</v>
      </c>
      <c r="U2109" s="964">
        <v>0</v>
      </c>
      <c r="V2109" s="964">
        <v>0</v>
      </c>
      <c r="W2109" s="964">
        <v>0</v>
      </c>
      <c r="X2109" s="964">
        <v>0</v>
      </c>
      <c r="Y2109" s="964">
        <v>0</v>
      </c>
      <c r="Z2109" s="964">
        <v>0</v>
      </c>
      <c r="AA2109" s="922"/>
      <c r="AB2109" s="965">
        <v>0</v>
      </c>
      <c r="AC2109" s="965">
        <v>0</v>
      </c>
      <c r="AD2109" s="965">
        <v>0</v>
      </c>
      <c r="AE2109" s="965">
        <v>0</v>
      </c>
      <c r="AF2109" s="965">
        <v>0</v>
      </c>
      <c r="AG2109" s="965">
        <v>0</v>
      </c>
      <c r="AH2109" s="965">
        <v>0</v>
      </c>
      <c r="AI2109" s="965">
        <v>0</v>
      </c>
      <c r="AJ2109" s="965">
        <v>0</v>
      </c>
      <c r="AK2109" s="965">
        <v>0</v>
      </c>
      <c r="AL2109" s="965">
        <v>0</v>
      </c>
      <c r="AM2109" s="965">
        <v>0</v>
      </c>
      <c r="AN2109" s="965">
        <v>0</v>
      </c>
      <c r="AO2109" s="965">
        <v>0</v>
      </c>
      <c r="AP2109" s="965">
        <v>0</v>
      </c>
      <c r="AQ2109" s="964">
        <v>0</v>
      </c>
      <c r="AR2109" s="964">
        <v>0</v>
      </c>
      <c r="AS2109" s="964">
        <v>0</v>
      </c>
      <c r="AT2109" s="964">
        <v>0</v>
      </c>
      <c r="AU2109" s="964">
        <v>0</v>
      </c>
      <c r="AV2109" s="964">
        <v>0</v>
      </c>
      <c r="AW2109" s="964">
        <v>0</v>
      </c>
      <c r="AX2109" s="964">
        <v>0</v>
      </c>
      <c r="AY2109" s="964">
        <v>0</v>
      </c>
      <c r="AZ2109" s="964">
        <v>0</v>
      </c>
      <c r="BA2109" s="964">
        <v>0</v>
      </c>
      <c r="BB2109" s="964">
        <v>0</v>
      </c>
      <c r="BC2109" s="922"/>
      <c r="BD2109" s="964"/>
      <c r="BE2109" s="964"/>
      <c r="BF2109" s="964"/>
      <c r="BG2109" s="964">
        <v>0</v>
      </c>
      <c r="BH2109" s="964">
        <v>0</v>
      </c>
      <c r="BI2109" s="922"/>
      <c r="BJ2109" s="1292">
        <v>0</v>
      </c>
      <c r="BK2109" s="916">
        <v>0</v>
      </c>
      <c r="BL2109" s="1292">
        <v>0</v>
      </c>
    </row>
    <row r="2110" spans="1:64" hidden="1">
      <c r="A2110" s="1022" t="s">
        <v>51</v>
      </c>
      <c r="B2110" s="876" t="s">
        <v>182</v>
      </c>
      <c r="C2110" s="871" t="s">
        <v>131</v>
      </c>
      <c r="D2110" s="914">
        <v>0</v>
      </c>
      <c r="E2110" s="922"/>
      <c r="F2110" s="922"/>
      <c r="G2110" s="964">
        <v>0</v>
      </c>
      <c r="H2110" s="955">
        <v>0</v>
      </c>
      <c r="I2110" s="922"/>
      <c r="J2110" s="964">
        <v>0</v>
      </c>
      <c r="K2110" s="964">
        <v>0</v>
      </c>
      <c r="L2110" s="964">
        <v>0</v>
      </c>
      <c r="M2110" s="964">
        <v>0</v>
      </c>
      <c r="N2110" s="965"/>
      <c r="O2110" s="964">
        <v>0</v>
      </c>
      <c r="P2110" s="964">
        <v>0</v>
      </c>
      <c r="Q2110" s="964">
        <v>0</v>
      </c>
      <c r="R2110" s="922"/>
      <c r="S2110" s="964">
        <v>0</v>
      </c>
      <c r="T2110" s="964">
        <v>0</v>
      </c>
      <c r="U2110" s="964">
        <v>0</v>
      </c>
      <c r="V2110" s="964">
        <v>0</v>
      </c>
      <c r="W2110" s="964">
        <v>0</v>
      </c>
      <c r="X2110" s="964">
        <v>0</v>
      </c>
      <c r="Y2110" s="964">
        <v>0</v>
      </c>
      <c r="Z2110" s="964">
        <v>0</v>
      </c>
      <c r="AA2110" s="922"/>
      <c r="AB2110" s="965">
        <v>0</v>
      </c>
      <c r="AC2110" s="965">
        <v>0</v>
      </c>
      <c r="AD2110" s="965">
        <v>0</v>
      </c>
      <c r="AE2110" s="965">
        <v>0</v>
      </c>
      <c r="AF2110" s="965">
        <v>0</v>
      </c>
      <c r="AG2110" s="965">
        <v>0</v>
      </c>
      <c r="AH2110" s="965">
        <v>0</v>
      </c>
      <c r="AI2110" s="965">
        <v>0</v>
      </c>
      <c r="AJ2110" s="965">
        <v>0</v>
      </c>
      <c r="AK2110" s="965">
        <v>0</v>
      </c>
      <c r="AL2110" s="965">
        <v>0</v>
      </c>
      <c r="AM2110" s="965">
        <v>0</v>
      </c>
      <c r="AN2110" s="965">
        <v>0</v>
      </c>
      <c r="AO2110" s="965">
        <v>0</v>
      </c>
      <c r="AP2110" s="965">
        <v>0</v>
      </c>
      <c r="AQ2110" s="964">
        <v>0</v>
      </c>
      <c r="AR2110" s="964">
        <v>0</v>
      </c>
      <c r="AS2110" s="964">
        <v>0</v>
      </c>
      <c r="AT2110" s="964">
        <v>0</v>
      </c>
      <c r="AU2110" s="964">
        <v>0</v>
      </c>
      <c r="AV2110" s="964">
        <v>0</v>
      </c>
      <c r="AW2110" s="964">
        <v>0</v>
      </c>
      <c r="AX2110" s="964">
        <v>0</v>
      </c>
      <c r="AY2110" s="964">
        <v>0</v>
      </c>
      <c r="AZ2110" s="964">
        <v>0</v>
      </c>
      <c r="BA2110" s="964">
        <v>0</v>
      </c>
      <c r="BB2110" s="964">
        <v>0</v>
      </c>
      <c r="BC2110" s="922"/>
      <c r="BD2110" s="964"/>
      <c r="BE2110" s="964"/>
      <c r="BF2110" s="964"/>
      <c r="BG2110" s="964">
        <v>0</v>
      </c>
      <c r="BH2110" s="964">
        <v>0</v>
      </c>
      <c r="BI2110" s="922"/>
      <c r="BJ2110" s="1292">
        <v>0</v>
      </c>
      <c r="BK2110" s="916">
        <v>0</v>
      </c>
      <c r="BL2110" s="1292">
        <v>0</v>
      </c>
    </row>
    <row r="2111" spans="1:64" hidden="1">
      <c r="A2111" s="1022" t="s">
        <v>52</v>
      </c>
      <c r="B2111" s="875" t="s">
        <v>183</v>
      </c>
      <c r="C2111" s="871" t="s">
        <v>132</v>
      </c>
      <c r="D2111" s="914">
        <v>0</v>
      </c>
      <c r="E2111" s="922"/>
      <c r="F2111" s="922"/>
      <c r="G2111" s="964">
        <v>0</v>
      </c>
      <c r="H2111" s="964">
        <v>0</v>
      </c>
      <c r="I2111" s="922"/>
      <c r="J2111" s="964">
        <v>0</v>
      </c>
      <c r="K2111" s="964">
        <v>0</v>
      </c>
      <c r="L2111" s="964">
        <v>0</v>
      </c>
      <c r="M2111" s="964">
        <v>0</v>
      </c>
      <c r="N2111" s="965"/>
      <c r="O2111" s="964">
        <v>0</v>
      </c>
      <c r="P2111" s="964">
        <v>0</v>
      </c>
      <c r="Q2111" s="964">
        <v>0</v>
      </c>
      <c r="R2111" s="922"/>
      <c r="S2111" s="964">
        <v>0</v>
      </c>
      <c r="T2111" s="964">
        <v>0</v>
      </c>
      <c r="U2111" s="964">
        <v>0</v>
      </c>
      <c r="V2111" s="964">
        <v>0</v>
      </c>
      <c r="W2111" s="964">
        <v>0</v>
      </c>
      <c r="X2111" s="964">
        <v>0</v>
      </c>
      <c r="Y2111" s="964">
        <v>0</v>
      </c>
      <c r="Z2111" s="964">
        <v>0</v>
      </c>
      <c r="AA2111" s="922"/>
      <c r="AB2111" s="965">
        <v>0</v>
      </c>
      <c r="AC2111" s="965">
        <v>0</v>
      </c>
      <c r="AD2111" s="965">
        <v>0</v>
      </c>
      <c r="AE2111" s="965">
        <v>0</v>
      </c>
      <c r="AF2111" s="965">
        <v>0</v>
      </c>
      <c r="AG2111" s="965">
        <v>0</v>
      </c>
      <c r="AH2111" s="965">
        <v>0</v>
      </c>
      <c r="AI2111" s="965">
        <v>0</v>
      </c>
      <c r="AJ2111" s="965">
        <v>0</v>
      </c>
      <c r="AK2111" s="965">
        <v>0</v>
      </c>
      <c r="AL2111" s="965">
        <v>0</v>
      </c>
      <c r="AM2111" s="965">
        <v>0</v>
      </c>
      <c r="AN2111" s="965">
        <v>0</v>
      </c>
      <c r="AO2111" s="965">
        <v>0</v>
      </c>
      <c r="AP2111" s="965">
        <v>0</v>
      </c>
      <c r="AQ2111" s="964">
        <v>0</v>
      </c>
      <c r="AR2111" s="964">
        <v>0</v>
      </c>
      <c r="AS2111" s="964">
        <v>0</v>
      </c>
      <c r="AT2111" s="964">
        <v>0</v>
      </c>
      <c r="AU2111" s="964">
        <v>0</v>
      </c>
      <c r="AV2111" s="964">
        <v>0</v>
      </c>
      <c r="AW2111" s="964">
        <v>0</v>
      </c>
      <c r="AX2111" s="964">
        <v>0</v>
      </c>
      <c r="AY2111" s="964">
        <v>0</v>
      </c>
      <c r="AZ2111" s="964">
        <v>0</v>
      </c>
      <c r="BA2111" s="964">
        <v>0</v>
      </c>
      <c r="BB2111" s="964">
        <v>0</v>
      </c>
      <c r="BC2111" s="922"/>
      <c r="BD2111" s="922"/>
      <c r="BE2111" s="922"/>
      <c r="BF2111" s="922"/>
      <c r="BG2111" s="964">
        <v>0</v>
      </c>
      <c r="BH2111" s="964">
        <v>0</v>
      </c>
      <c r="BI2111" s="922"/>
      <c r="BJ2111" s="1292">
        <v>0</v>
      </c>
      <c r="BK2111" s="916">
        <v>0</v>
      </c>
      <c r="BL2111" s="1292">
        <v>0</v>
      </c>
    </row>
    <row r="2112" spans="1:64" hidden="1">
      <c r="A2112" s="1022" t="s">
        <v>53</v>
      </c>
      <c r="B2112" s="875" t="s">
        <v>54</v>
      </c>
      <c r="C2112" s="844" t="s">
        <v>55</v>
      </c>
      <c r="D2112" s="916">
        <v>0</v>
      </c>
      <c r="E2112" s="922"/>
      <c r="F2112" s="922"/>
      <c r="G2112" s="922"/>
      <c r="H2112" s="922"/>
      <c r="I2112" s="955">
        <v>0</v>
      </c>
      <c r="J2112" s="922"/>
      <c r="K2112" s="922"/>
      <c r="L2112" s="922"/>
      <c r="M2112" s="922"/>
      <c r="N2112" s="961"/>
      <c r="O2112" s="922"/>
      <c r="P2112" s="922"/>
      <c r="Q2112" s="922"/>
      <c r="R2112" s="922"/>
      <c r="S2112" s="964"/>
      <c r="T2112" s="964"/>
      <c r="U2112" s="964"/>
      <c r="V2112" s="964"/>
      <c r="W2112" s="964"/>
      <c r="X2112" s="964"/>
      <c r="Y2112" s="964"/>
      <c r="Z2112" s="964"/>
      <c r="AA2112" s="922"/>
      <c r="AB2112" s="965"/>
      <c r="AC2112" s="965"/>
      <c r="AD2112" s="965"/>
      <c r="AE2112" s="965"/>
      <c r="AF2112" s="965"/>
      <c r="AG2112" s="965"/>
      <c r="AH2112" s="965"/>
      <c r="AI2112" s="965"/>
      <c r="AJ2112" s="965"/>
      <c r="AK2112" s="965"/>
      <c r="AL2112" s="965"/>
      <c r="AM2112" s="965"/>
      <c r="AN2112" s="965"/>
      <c r="AO2112" s="965"/>
      <c r="AP2112" s="965"/>
      <c r="AQ2112" s="964"/>
      <c r="AR2112" s="964"/>
      <c r="AS2112" s="964"/>
      <c r="AT2112" s="964"/>
      <c r="AU2112" s="964"/>
      <c r="AV2112" s="964"/>
      <c r="AW2112" s="964"/>
      <c r="AX2112" s="964"/>
      <c r="AY2112" s="964"/>
      <c r="AZ2112" s="964"/>
      <c r="BA2112" s="964"/>
      <c r="BB2112" s="922"/>
      <c r="BC2112" s="922"/>
      <c r="BD2112" s="922"/>
      <c r="BE2112" s="922"/>
      <c r="BF2112" s="922"/>
      <c r="BG2112" s="922"/>
      <c r="BH2112" s="964"/>
      <c r="BI2112" s="922"/>
      <c r="BJ2112" s="1292">
        <v>0</v>
      </c>
      <c r="BK2112" s="916">
        <v>0</v>
      </c>
      <c r="BL2112" s="1292">
        <v>0</v>
      </c>
    </row>
    <row r="2113" spans="1:64" hidden="1">
      <c r="A2113" s="1022" t="s">
        <v>56</v>
      </c>
      <c r="B2113" s="876" t="s">
        <v>174</v>
      </c>
      <c r="C2113" s="844" t="s">
        <v>189</v>
      </c>
      <c r="D2113" s="914">
        <v>0</v>
      </c>
      <c r="E2113" s="922"/>
      <c r="F2113" s="922"/>
      <c r="G2113" s="964">
        <v>0</v>
      </c>
      <c r="H2113" s="964">
        <v>0</v>
      </c>
      <c r="I2113" s="922"/>
      <c r="J2113" s="964">
        <v>0</v>
      </c>
      <c r="K2113" s="964">
        <v>0</v>
      </c>
      <c r="L2113" s="964">
        <v>0</v>
      </c>
      <c r="M2113" s="964">
        <v>0</v>
      </c>
      <c r="N2113" s="965"/>
      <c r="O2113" s="964">
        <v>0</v>
      </c>
      <c r="P2113" s="964">
        <v>0</v>
      </c>
      <c r="Q2113" s="964">
        <v>0</v>
      </c>
      <c r="R2113" s="922"/>
      <c r="S2113" s="964">
        <v>0</v>
      </c>
      <c r="T2113" s="964">
        <v>0</v>
      </c>
      <c r="U2113" s="964">
        <v>0</v>
      </c>
      <c r="V2113" s="964">
        <v>0</v>
      </c>
      <c r="W2113" s="964">
        <v>0</v>
      </c>
      <c r="X2113" s="964">
        <v>0</v>
      </c>
      <c r="Y2113" s="964">
        <v>0</v>
      </c>
      <c r="Z2113" s="964">
        <v>0</v>
      </c>
      <c r="AA2113" s="922"/>
      <c r="AB2113" s="965">
        <v>0</v>
      </c>
      <c r="AC2113" s="965">
        <v>0</v>
      </c>
      <c r="AD2113" s="965">
        <v>0</v>
      </c>
      <c r="AE2113" s="965">
        <v>0</v>
      </c>
      <c r="AF2113" s="965">
        <v>0</v>
      </c>
      <c r="AG2113" s="965">
        <v>0</v>
      </c>
      <c r="AH2113" s="965">
        <v>0</v>
      </c>
      <c r="AI2113" s="965">
        <v>0</v>
      </c>
      <c r="AJ2113" s="965">
        <v>0</v>
      </c>
      <c r="AK2113" s="965">
        <v>0</v>
      </c>
      <c r="AL2113" s="965">
        <v>0</v>
      </c>
      <c r="AM2113" s="965">
        <v>0</v>
      </c>
      <c r="AN2113" s="965">
        <v>0</v>
      </c>
      <c r="AO2113" s="965">
        <v>0</v>
      </c>
      <c r="AP2113" s="965">
        <v>0</v>
      </c>
      <c r="AQ2113" s="964">
        <v>0</v>
      </c>
      <c r="AR2113" s="964">
        <v>0</v>
      </c>
      <c r="AS2113" s="964">
        <v>0</v>
      </c>
      <c r="AT2113" s="964">
        <v>0</v>
      </c>
      <c r="AU2113" s="964">
        <v>0</v>
      </c>
      <c r="AV2113" s="964">
        <v>0</v>
      </c>
      <c r="AW2113" s="964">
        <v>0</v>
      </c>
      <c r="AX2113" s="964">
        <v>0</v>
      </c>
      <c r="AY2113" s="964">
        <v>0</v>
      </c>
      <c r="AZ2113" s="964">
        <v>0</v>
      </c>
      <c r="BA2113" s="964">
        <v>0</v>
      </c>
      <c r="BB2113" s="964">
        <v>0</v>
      </c>
      <c r="BC2113" s="922"/>
      <c r="BD2113" s="922"/>
      <c r="BE2113" s="922"/>
      <c r="BF2113" s="922"/>
      <c r="BG2113" s="964">
        <v>0</v>
      </c>
      <c r="BH2113" s="964">
        <v>0</v>
      </c>
      <c r="BI2113" s="922"/>
      <c r="BJ2113" s="1293">
        <v>0</v>
      </c>
      <c r="BK2113" s="916">
        <v>0</v>
      </c>
      <c r="BL2113" s="1292">
        <v>0</v>
      </c>
    </row>
    <row r="2114" spans="1:64" hidden="1">
      <c r="A2114" s="1022" t="s">
        <v>57</v>
      </c>
      <c r="B2114" s="876" t="s">
        <v>175</v>
      </c>
      <c r="C2114" s="844" t="s">
        <v>184</v>
      </c>
      <c r="D2114" s="914">
        <v>0</v>
      </c>
      <c r="E2114" s="922"/>
      <c r="F2114" s="922"/>
      <c r="G2114" s="964">
        <v>0</v>
      </c>
      <c r="H2114" s="964">
        <v>0</v>
      </c>
      <c r="I2114" s="922"/>
      <c r="J2114" s="964">
        <v>0</v>
      </c>
      <c r="K2114" s="964">
        <v>0</v>
      </c>
      <c r="L2114" s="964">
        <v>0</v>
      </c>
      <c r="M2114" s="964">
        <v>0</v>
      </c>
      <c r="N2114" s="965"/>
      <c r="O2114" s="964">
        <v>0</v>
      </c>
      <c r="P2114" s="964">
        <v>0</v>
      </c>
      <c r="Q2114" s="964">
        <v>0</v>
      </c>
      <c r="R2114" s="922"/>
      <c r="S2114" s="964">
        <v>0</v>
      </c>
      <c r="T2114" s="964">
        <v>0</v>
      </c>
      <c r="U2114" s="964">
        <v>0</v>
      </c>
      <c r="V2114" s="964">
        <v>0</v>
      </c>
      <c r="W2114" s="964">
        <v>0</v>
      </c>
      <c r="X2114" s="964">
        <v>0</v>
      </c>
      <c r="Y2114" s="964">
        <v>0</v>
      </c>
      <c r="Z2114" s="964">
        <v>0</v>
      </c>
      <c r="AA2114" s="922"/>
      <c r="AB2114" s="965">
        <v>0</v>
      </c>
      <c r="AC2114" s="965">
        <v>0</v>
      </c>
      <c r="AD2114" s="965">
        <v>0</v>
      </c>
      <c r="AE2114" s="965">
        <v>0</v>
      </c>
      <c r="AF2114" s="965">
        <v>0</v>
      </c>
      <c r="AG2114" s="965">
        <v>0</v>
      </c>
      <c r="AH2114" s="965">
        <v>0</v>
      </c>
      <c r="AI2114" s="965">
        <v>0</v>
      </c>
      <c r="AJ2114" s="965">
        <v>0</v>
      </c>
      <c r="AK2114" s="965">
        <v>0</v>
      </c>
      <c r="AL2114" s="965">
        <v>0</v>
      </c>
      <c r="AM2114" s="965">
        <v>0</v>
      </c>
      <c r="AN2114" s="965">
        <v>0</v>
      </c>
      <c r="AO2114" s="965">
        <v>0</v>
      </c>
      <c r="AP2114" s="965">
        <v>0</v>
      </c>
      <c r="AQ2114" s="964">
        <v>0</v>
      </c>
      <c r="AR2114" s="964">
        <v>0</v>
      </c>
      <c r="AS2114" s="964">
        <v>0</v>
      </c>
      <c r="AT2114" s="964">
        <v>0</v>
      </c>
      <c r="AU2114" s="964">
        <v>0</v>
      </c>
      <c r="AV2114" s="964">
        <v>0</v>
      </c>
      <c r="AW2114" s="964">
        <v>0</v>
      </c>
      <c r="AX2114" s="964">
        <v>0</v>
      </c>
      <c r="AY2114" s="964">
        <v>0</v>
      </c>
      <c r="AZ2114" s="964">
        <v>0</v>
      </c>
      <c r="BA2114" s="964">
        <v>0</v>
      </c>
      <c r="BB2114" s="964">
        <v>0</v>
      </c>
      <c r="BC2114" s="922"/>
      <c r="BD2114" s="922"/>
      <c r="BE2114" s="922"/>
      <c r="BF2114" s="922"/>
      <c r="BG2114" s="964">
        <v>0</v>
      </c>
      <c r="BH2114" s="964">
        <v>0</v>
      </c>
      <c r="BI2114" s="922"/>
      <c r="BJ2114" s="1293">
        <v>0</v>
      </c>
      <c r="BK2114" s="916">
        <v>0</v>
      </c>
      <c r="BL2114" s="1292">
        <v>0</v>
      </c>
    </row>
    <row r="2115" spans="1:64" hidden="1">
      <c r="A2115" s="1022" t="s">
        <v>30</v>
      </c>
      <c r="B2115" s="875" t="s">
        <v>31</v>
      </c>
      <c r="C2115" s="871" t="s">
        <v>133</v>
      </c>
      <c r="D2115" s="914">
        <v>0</v>
      </c>
      <c r="E2115" s="922"/>
      <c r="F2115" s="922"/>
      <c r="G2115" s="964">
        <v>0</v>
      </c>
      <c r="H2115" s="964">
        <v>0</v>
      </c>
      <c r="I2115" s="922"/>
      <c r="J2115" s="955">
        <v>0</v>
      </c>
      <c r="K2115" s="964">
        <v>0</v>
      </c>
      <c r="L2115" s="964">
        <v>0</v>
      </c>
      <c r="M2115" s="964">
        <v>0</v>
      </c>
      <c r="N2115" s="965"/>
      <c r="O2115" s="964">
        <v>0</v>
      </c>
      <c r="P2115" s="964">
        <v>0</v>
      </c>
      <c r="Q2115" s="964">
        <v>0</v>
      </c>
      <c r="R2115" s="922"/>
      <c r="S2115" s="964">
        <v>0</v>
      </c>
      <c r="T2115" s="964">
        <v>0</v>
      </c>
      <c r="U2115" s="964">
        <v>0</v>
      </c>
      <c r="V2115" s="964">
        <v>0</v>
      </c>
      <c r="W2115" s="964">
        <v>0</v>
      </c>
      <c r="X2115" s="964">
        <v>0</v>
      </c>
      <c r="Y2115" s="964">
        <v>0</v>
      </c>
      <c r="Z2115" s="964">
        <v>0</v>
      </c>
      <c r="AA2115" s="922"/>
      <c r="AB2115" s="965">
        <v>0</v>
      </c>
      <c r="AC2115" s="965">
        <v>0</v>
      </c>
      <c r="AD2115" s="965">
        <v>0</v>
      </c>
      <c r="AE2115" s="965">
        <v>0</v>
      </c>
      <c r="AF2115" s="965">
        <v>0</v>
      </c>
      <c r="AG2115" s="965">
        <v>0</v>
      </c>
      <c r="AH2115" s="965">
        <v>0</v>
      </c>
      <c r="AI2115" s="965">
        <v>0</v>
      </c>
      <c r="AJ2115" s="965">
        <v>0</v>
      </c>
      <c r="AK2115" s="965">
        <v>0</v>
      </c>
      <c r="AL2115" s="965">
        <v>0</v>
      </c>
      <c r="AM2115" s="965">
        <v>0</v>
      </c>
      <c r="AN2115" s="965">
        <v>0</v>
      </c>
      <c r="AO2115" s="965">
        <v>0</v>
      </c>
      <c r="AP2115" s="965">
        <v>0</v>
      </c>
      <c r="AQ2115" s="964">
        <v>0</v>
      </c>
      <c r="AR2115" s="964">
        <v>0</v>
      </c>
      <c r="AS2115" s="964">
        <v>0</v>
      </c>
      <c r="AT2115" s="964">
        <v>0</v>
      </c>
      <c r="AU2115" s="964">
        <v>0</v>
      </c>
      <c r="AV2115" s="964">
        <v>0</v>
      </c>
      <c r="AW2115" s="964">
        <v>0</v>
      </c>
      <c r="AX2115" s="964">
        <v>0</v>
      </c>
      <c r="AY2115" s="964">
        <v>0</v>
      </c>
      <c r="AZ2115" s="964">
        <v>0</v>
      </c>
      <c r="BA2115" s="964">
        <v>0</v>
      </c>
      <c r="BB2115" s="964">
        <v>0</v>
      </c>
      <c r="BC2115" s="922"/>
      <c r="BD2115" s="922"/>
      <c r="BE2115" s="922"/>
      <c r="BF2115" s="922"/>
      <c r="BG2115" s="964">
        <v>0</v>
      </c>
      <c r="BH2115" s="964">
        <v>0</v>
      </c>
      <c r="BI2115" s="922"/>
      <c r="BJ2115" s="1292">
        <v>0</v>
      </c>
      <c r="BK2115" s="916">
        <v>0</v>
      </c>
      <c r="BL2115" s="1292">
        <v>0</v>
      </c>
    </row>
    <row r="2116" spans="1:64" s="910" customFormat="1" hidden="1">
      <c r="A2116" s="1029" t="s">
        <v>32</v>
      </c>
      <c r="B2116" s="1030" t="s">
        <v>8</v>
      </c>
      <c r="C2116" s="1031" t="s">
        <v>134</v>
      </c>
      <c r="D2116" s="914">
        <v>0</v>
      </c>
      <c r="E2116" s="959"/>
      <c r="F2116" s="959"/>
      <c r="G2116" s="959"/>
      <c r="H2116" s="959"/>
      <c r="I2116" s="959"/>
      <c r="J2116" s="959"/>
      <c r="K2116" s="959"/>
      <c r="L2116" s="959"/>
      <c r="M2116" s="959"/>
      <c r="N2116" s="960"/>
      <c r="O2116" s="959"/>
      <c r="P2116" s="959"/>
      <c r="Q2116" s="959"/>
      <c r="R2116" s="959"/>
      <c r="S2116" s="959"/>
      <c r="T2116" s="959"/>
      <c r="U2116" s="959"/>
      <c r="V2116" s="959"/>
      <c r="W2116" s="959"/>
      <c r="X2116" s="959"/>
      <c r="Y2116" s="959"/>
      <c r="Z2116" s="959"/>
      <c r="AA2116" s="959"/>
      <c r="AB2116" s="960"/>
      <c r="AC2116" s="960"/>
      <c r="AD2116" s="960"/>
      <c r="AE2116" s="960"/>
      <c r="AF2116" s="960"/>
      <c r="AG2116" s="960"/>
      <c r="AH2116" s="960"/>
      <c r="AI2116" s="960"/>
      <c r="AJ2116" s="960"/>
      <c r="AK2116" s="960"/>
      <c r="AL2116" s="960"/>
      <c r="AM2116" s="960"/>
      <c r="AN2116" s="960"/>
      <c r="AO2116" s="960"/>
      <c r="AP2116" s="960"/>
      <c r="AQ2116" s="959"/>
      <c r="AR2116" s="959"/>
      <c r="AS2116" s="959"/>
      <c r="AT2116" s="959"/>
      <c r="AU2116" s="959"/>
      <c r="AV2116" s="959"/>
      <c r="AW2116" s="959"/>
      <c r="AX2116" s="959"/>
      <c r="AY2116" s="959"/>
      <c r="AZ2116" s="959"/>
      <c r="BA2116" s="959"/>
      <c r="BB2116" s="959"/>
      <c r="BC2116" s="959"/>
      <c r="BD2116" s="959"/>
      <c r="BE2116" s="959"/>
      <c r="BF2116" s="959"/>
      <c r="BG2116" s="959"/>
      <c r="BH2116" s="959"/>
      <c r="BI2116" s="959"/>
      <c r="BJ2116" s="1294">
        <v>0</v>
      </c>
      <c r="BK2116" s="916">
        <v>0</v>
      </c>
      <c r="BL2116" s="1294">
        <v>0</v>
      </c>
    </row>
    <row r="2117" spans="1:64" hidden="1">
      <c r="A2117" s="1022" t="s">
        <v>33</v>
      </c>
      <c r="B2117" s="1023" t="s">
        <v>170</v>
      </c>
      <c r="C2117" s="871" t="s">
        <v>136</v>
      </c>
      <c r="D2117" s="914">
        <v>0</v>
      </c>
      <c r="E2117" s="922"/>
      <c r="F2117" s="922"/>
      <c r="G2117" s="964">
        <v>0</v>
      </c>
      <c r="H2117" s="964">
        <v>0</v>
      </c>
      <c r="I2117" s="922"/>
      <c r="J2117" s="964">
        <v>0</v>
      </c>
      <c r="K2117" s="955">
        <v>0</v>
      </c>
      <c r="L2117" s="964">
        <v>0</v>
      </c>
      <c r="M2117" s="964">
        <v>0</v>
      </c>
      <c r="N2117" s="965"/>
      <c r="O2117" s="964">
        <v>0</v>
      </c>
      <c r="P2117" s="964">
        <v>0</v>
      </c>
      <c r="Q2117" s="964">
        <v>0</v>
      </c>
      <c r="R2117" s="922"/>
      <c r="S2117" s="964">
        <v>0</v>
      </c>
      <c r="T2117" s="964">
        <v>0</v>
      </c>
      <c r="U2117" s="964">
        <v>0</v>
      </c>
      <c r="V2117" s="964">
        <v>0</v>
      </c>
      <c r="W2117" s="964">
        <v>0</v>
      </c>
      <c r="X2117" s="964">
        <v>0</v>
      </c>
      <c r="Y2117" s="964">
        <v>0</v>
      </c>
      <c r="Z2117" s="964">
        <v>0</v>
      </c>
      <c r="AA2117" s="922"/>
      <c r="AB2117" s="965">
        <v>0</v>
      </c>
      <c r="AC2117" s="965">
        <v>0</v>
      </c>
      <c r="AD2117" s="965">
        <v>0</v>
      </c>
      <c r="AE2117" s="965">
        <v>0</v>
      </c>
      <c r="AF2117" s="965">
        <v>0</v>
      </c>
      <c r="AG2117" s="965">
        <v>0</v>
      </c>
      <c r="AH2117" s="965">
        <v>0</v>
      </c>
      <c r="AI2117" s="965">
        <v>0</v>
      </c>
      <c r="AJ2117" s="965">
        <v>0</v>
      </c>
      <c r="AK2117" s="965">
        <v>0</v>
      </c>
      <c r="AL2117" s="965">
        <v>0</v>
      </c>
      <c r="AM2117" s="965">
        <v>0</v>
      </c>
      <c r="AN2117" s="965">
        <v>0</v>
      </c>
      <c r="AO2117" s="965">
        <v>0</v>
      </c>
      <c r="AP2117" s="965">
        <v>0</v>
      </c>
      <c r="AQ2117" s="964">
        <v>0</v>
      </c>
      <c r="AR2117" s="964">
        <v>0</v>
      </c>
      <c r="AS2117" s="964">
        <v>0</v>
      </c>
      <c r="AT2117" s="964">
        <v>0</v>
      </c>
      <c r="AU2117" s="964">
        <v>0</v>
      </c>
      <c r="AV2117" s="964">
        <v>0</v>
      </c>
      <c r="AW2117" s="964">
        <v>0</v>
      </c>
      <c r="AX2117" s="964">
        <v>0</v>
      </c>
      <c r="AY2117" s="964">
        <v>0</v>
      </c>
      <c r="AZ2117" s="964">
        <v>0</v>
      </c>
      <c r="BA2117" s="964">
        <v>0</v>
      </c>
      <c r="BB2117" s="964">
        <v>0</v>
      </c>
      <c r="BC2117" s="922"/>
      <c r="BD2117" s="922"/>
      <c r="BE2117" s="922"/>
      <c r="BF2117" s="922"/>
      <c r="BG2117" s="964">
        <v>0</v>
      </c>
      <c r="BH2117" s="964">
        <v>0</v>
      </c>
      <c r="BI2117" s="922"/>
      <c r="BJ2117" s="1292">
        <v>0</v>
      </c>
      <c r="BK2117" s="916">
        <v>0</v>
      </c>
      <c r="BL2117" s="1292">
        <v>0</v>
      </c>
    </row>
    <row r="2118" spans="1:64" hidden="1">
      <c r="A2118" s="1022" t="s">
        <v>169</v>
      </c>
      <c r="B2118" s="1023" t="s">
        <v>172</v>
      </c>
      <c r="C2118" s="871" t="s">
        <v>137</v>
      </c>
      <c r="D2118" s="914">
        <v>0</v>
      </c>
      <c r="E2118" s="922"/>
      <c r="F2118" s="922"/>
      <c r="G2118" s="964">
        <v>0</v>
      </c>
      <c r="H2118" s="964">
        <v>0</v>
      </c>
      <c r="I2118" s="922"/>
      <c r="J2118" s="964">
        <v>0</v>
      </c>
      <c r="K2118" s="964">
        <v>0</v>
      </c>
      <c r="L2118" s="955">
        <v>0</v>
      </c>
      <c r="M2118" s="964">
        <v>0</v>
      </c>
      <c r="N2118" s="965"/>
      <c r="O2118" s="964">
        <v>0</v>
      </c>
      <c r="P2118" s="964">
        <v>0</v>
      </c>
      <c r="Q2118" s="964">
        <v>0</v>
      </c>
      <c r="R2118" s="922"/>
      <c r="S2118" s="964">
        <v>0</v>
      </c>
      <c r="T2118" s="964">
        <v>0</v>
      </c>
      <c r="U2118" s="964">
        <v>0</v>
      </c>
      <c r="V2118" s="964">
        <v>0</v>
      </c>
      <c r="W2118" s="964">
        <v>0</v>
      </c>
      <c r="X2118" s="964">
        <v>0</v>
      </c>
      <c r="Y2118" s="964">
        <v>0</v>
      </c>
      <c r="Z2118" s="964">
        <v>0</v>
      </c>
      <c r="AA2118" s="922"/>
      <c r="AB2118" s="965">
        <v>0</v>
      </c>
      <c r="AC2118" s="965">
        <v>0</v>
      </c>
      <c r="AD2118" s="965">
        <v>0</v>
      </c>
      <c r="AE2118" s="965">
        <v>0</v>
      </c>
      <c r="AF2118" s="965">
        <v>0</v>
      </c>
      <c r="AG2118" s="965">
        <v>0</v>
      </c>
      <c r="AH2118" s="965">
        <v>0</v>
      </c>
      <c r="AI2118" s="965">
        <v>0</v>
      </c>
      <c r="AJ2118" s="965">
        <v>0</v>
      </c>
      <c r="AK2118" s="965">
        <v>0</v>
      </c>
      <c r="AL2118" s="965">
        <v>0</v>
      </c>
      <c r="AM2118" s="965">
        <v>0</v>
      </c>
      <c r="AN2118" s="965">
        <v>0</v>
      </c>
      <c r="AO2118" s="965">
        <v>0</v>
      </c>
      <c r="AP2118" s="965">
        <v>0</v>
      </c>
      <c r="AQ2118" s="964">
        <v>0</v>
      </c>
      <c r="AR2118" s="964">
        <v>0</v>
      </c>
      <c r="AS2118" s="964">
        <v>0</v>
      </c>
      <c r="AT2118" s="964">
        <v>0</v>
      </c>
      <c r="AU2118" s="964">
        <v>0</v>
      </c>
      <c r="AV2118" s="964">
        <v>0</v>
      </c>
      <c r="AW2118" s="964">
        <v>0</v>
      </c>
      <c r="AX2118" s="964">
        <v>0</v>
      </c>
      <c r="AY2118" s="964">
        <v>0</v>
      </c>
      <c r="AZ2118" s="964">
        <v>0</v>
      </c>
      <c r="BA2118" s="964">
        <v>0</v>
      </c>
      <c r="BB2118" s="964">
        <v>0</v>
      </c>
      <c r="BC2118" s="922"/>
      <c r="BD2118" s="922"/>
      <c r="BE2118" s="922"/>
      <c r="BF2118" s="922"/>
      <c r="BG2118" s="964">
        <v>0</v>
      </c>
      <c r="BH2118" s="964">
        <v>0</v>
      </c>
      <c r="BI2118" s="922"/>
      <c r="BJ2118" s="1292">
        <v>0</v>
      </c>
      <c r="BK2118" s="916">
        <v>0</v>
      </c>
      <c r="BL2118" s="1292">
        <v>0</v>
      </c>
    </row>
    <row r="2119" spans="1:64" hidden="1">
      <c r="A2119" s="1022" t="s">
        <v>171</v>
      </c>
      <c r="B2119" s="1023" t="s">
        <v>168</v>
      </c>
      <c r="C2119" s="871" t="s">
        <v>135</v>
      </c>
      <c r="D2119" s="914">
        <v>0</v>
      </c>
      <c r="E2119" s="922"/>
      <c r="F2119" s="922"/>
      <c r="G2119" s="964">
        <v>0</v>
      </c>
      <c r="H2119" s="964">
        <v>0</v>
      </c>
      <c r="I2119" s="922"/>
      <c r="J2119" s="964">
        <v>0</v>
      </c>
      <c r="K2119" s="964">
        <v>0</v>
      </c>
      <c r="L2119" s="964">
        <v>0</v>
      </c>
      <c r="M2119" s="955">
        <v>0</v>
      </c>
      <c r="N2119" s="967"/>
      <c r="O2119" s="964">
        <v>0</v>
      </c>
      <c r="P2119" s="964">
        <v>0</v>
      </c>
      <c r="Q2119" s="964">
        <v>0</v>
      </c>
      <c r="R2119" s="922"/>
      <c r="S2119" s="964">
        <v>0</v>
      </c>
      <c r="T2119" s="964">
        <v>0</v>
      </c>
      <c r="U2119" s="964">
        <v>0</v>
      </c>
      <c r="V2119" s="964">
        <v>0</v>
      </c>
      <c r="W2119" s="964">
        <v>0</v>
      </c>
      <c r="X2119" s="964">
        <v>0</v>
      </c>
      <c r="Y2119" s="964">
        <v>0</v>
      </c>
      <c r="Z2119" s="964">
        <v>0</v>
      </c>
      <c r="AA2119" s="922"/>
      <c r="AB2119" s="965">
        <v>0</v>
      </c>
      <c r="AC2119" s="965">
        <v>0</v>
      </c>
      <c r="AD2119" s="965">
        <v>0</v>
      </c>
      <c r="AE2119" s="965">
        <v>0</v>
      </c>
      <c r="AF2119" s="965">
        <v>0</v>
      </c>
      <c r="AG2119" s="965">
        <v>0</v>
      </c>
      <c r="AH2119" s="965">
        <v>0</v>
      </c>
      <c r="AI2119" s="965">
        <v>0</v>
      </c>
      <c r="AJ2119" s="965">
        <v>0</v>
      </c>
      <c r="AK2119" s="965">
        <v>0</v>
      </c>
      <c r="AL2119" s="965">
        <v>0</v>
      </c>
      <c r="AM2119" s="965">
        <v>0</v>
      </c>
      <c r="AN2119" s="965">
        <v>0</v>
      </c>
      <c r="AO2119" s="965">
        <v>0</v>
      </c>
      <c r="AP2119" s="965">
        <v>0</v>
      </c>
      <c r="AQ2119" s="964">
        <v>0</v>
      </c>
      <c r="AR2119" s="964">
        <v>0</v>
      </c>
      <c r="AS2119" s="964">
        <v>0</v>
      </c>
      <c r="AT2119" s="964">
        <v>0</v>
      </c>
      <c r="AU2119" s="964">
        <v>0</v>
      </c>
      <c r="AV2119" s="964">
        <v>0</v>
      </c>
      <c r="AW2119" s="964">
        <v>0</v>
      </c>
      <c r="AX2119" s="964">
        <v>0</v>
      </c>
      <c r="AY2119" s="964">
        <v>0</v>
      </c>
      <c r="AZ2119" s="964">
        <v>0</v>
      </c>
      <c r="BA2119" s="964">
        <v>0</v>
      </c>
      <c r="BB2119" s="964">
        <v>0</v>
      </c>
      <c r="BC2119" s="922"/>
      <c r="BD2119" s="922"/>
      <c r="BE2119" s="922"/>
      <c r="BF2119" s="922"/>
      <c r="BG2119" s="964">
        <v>0</v>
      </c>
      <c r="BH2119" s="964">
        <v>0</v>
      </c>
      <c r="BI2119" s="922"/>
      <c r="BJ2119" s="1292">
        <v>0</v>
      </c>
      <c r="BK2119" s="916">
        <v>0</v>
      </c>
      <c r="BL2119" s="1292">
        <v>0</v>
      </c>
    </row>
    <row r="2120" spans="1:64" s="889" customFormat="1" hidden="1">
      <c r="A2120" s="1024" t="s">
        <v>181</v>
      </c>
      <c r="B2120" s="1026" t="s">
        <v>356</v>
      </c>
      <c r="C2120" s="877" t="s">
        <v>357</v>
      </c>
      <c r="D2120" s="914">
        <v>0</v>
      </c>
      <c r="E2120" s="961"/>
      <c r="F2120" s="961"/>
      <c r="G2120" s="965"/>
      <c r="H2120" s="965"/>
      <c r="I2120" s="922"/>
      <c r="J2120" s="965"/>
      <c r="K2120" s="965"/>
      <c r="L2120" s="965"/>
      <c r="M2120" s="935"/>
      <c r="N2120" s="935">
        <v>0</v>
      </c>
      <c r="O2120" s="965"/>
      <c r="P2120" s="965"/>
      <c r="Q2120" s="965"/>
      <c r="R2120" s="961"/>
      <c r="S2120" s="965"/>
      <c r="T2120" s="965"/>
      <c r="U2120" s="965"/>
      <c r="V2120" s="965"/>
      <c r="W2120" s="965"/>
      <c r="X2120" s="965"/>
      <c r="Y2120" s="965"/>
      <c r="Z2120" s="965"/>
      <c r="AA2120" s="961"/>
      <c r="AB2120" s="965"/>
      <c r="AC2120" s="965"/>
      <c r="AD2120" s="965"/>
      <c r="AE2120" s="965"/>
      <c r="AF2120" s="965"/>
      <c r="AG2120" s="965"/>
      <c r="AH2120" s="965"/>
      <c r="AI2120" s="965"/>
      <c r="AJ2120" s="965"/>
      <c r="AK2120" s="965"/>
      <c r="AL2120" s="965"/>
      <c r="AM2120" s="965"/>
      <c r="AN2120" s="965"/>
      <c r="AO2120" s="965"/>
      <c r="AP2120" s="965"/>
      <c r="AQ2120" s="965"/>
      <c r="AR2120" s="965"/>
      <c r="AS2120" s="965"/>
      <c r="AT2120" s="965"/>
      <c r="AU2120" s="965"/>
      <c r="AV2120" s="965"/>
      <c r="AW2120" s="965"/>
      <c r="AX2120" s="965"/>
      <c r="AY2120" s="965"/>
      <c r="AZ2120" s="965"/>
      <c r="BA2120" s="965"/>
      <c r="BB2120" s="965"/>
      <c r="BC2120" s="961"/>
      <c r="BD2120" s="961"/>
      <c r="BE2120" s="961"/>
      <c r="BF2120" s="961"/>
      <c r="BG2120" s="965"/>
      <c r="BH2120" s="965"/>
      <c r="BI2120" s="961"/>
      <c r="BJ2120" s="1293">
        <v>0</v>
      </c>
      <c r="BK2120" s="918">
        <v>0</v>
      </c>
      <c r="BL2120" s="1293">
        <v>0</v>
      </c>
    </row>
    <row r="2121" spans="1:64" hidden="1">
      <c r="A2121" s="1029" t="s">
        <v>143</v>
      </c>
      <c r="B2121" s="875" t="s">
        <v>144</v>
      </c>
      <c r="C2121" s="871" t="s">
        <v>138</v>
      </c>
      <c r="D2121" s="914">
        <v>0</v>
      </c>
      <c r="E2121" s="922"/>
      <c r="F2121" s="922"/>
      <c r="G2121" s="964">
        <v>0</v>
      </c>
      <c r="H2121" s="964">
        <v>0</v>
      </c>
      <c r="I2121" s="922"/>
      <c r="J2121" s="964">
        <v>0</v>
      </c>
      <c r="K2121" s="964">
        <v>0</v>
      </c>
      <c r="L2121" s="964">
        <v>0</v>
      </c>
      <c r="M2121" s="964">
        <v>0</v>
      </c>
      <c r="N2121" s="968"/>
      <c r="O2121" s="955">
        <v>0</v>
      </c>
      <c r="P2121" s="964">
        <v>0</v>
      </c>
      <c r="Q2121" s="964">
        <v>0</v>
      </c>
      <c r="R2121" s="922"/>
      <c r="S2121" s="964">
        <v>0</v>
      </c>
      <c r="T2121" s="964">
        <v>0</v>
      </c>
      <c r="U2121" s="964">
        <v>0</v>
      </c>
      <c r="V2121" s="964">
        <v>0</v>
      </c>
      <c r="W2121" s="964">
        <v>0</v>
      </c>
      <c r="X2121" s="964">
        <v>0</v>
      </c>
      <c r="Y2121" s="964">
        <v>0</v>
      </c>
      <c r="Z2121" s="964">
        <v>0</v>
      </c>
      <c r="AA2121" s="922"/>
      <c r="AB2121" s="965">
        <v>0</v>
      </c>
      <c r="AC2121" s="965">
        <v>0</v>
      </c>
      <c r="AD2121" s="965">
        <v>0</v>
      </c>
      <c r="AE2121" s="965">
        <v>0</v>
      </c>
      <c r="AF2121" s="965">
        <v>0</v>
      </c>
      <c r="AG2121" s="965">
        <v>0</v>
      </c>
      <c r="AH2121" s="965">
        <v>0</v>
      </c>
      <c r="AI2121" s="965">
        <v>0</v>
      </c>
      <c r="AJ2121" s="965">
        <v>0</v>
      </c>
      <c r="AK2121" s="965">
        <v>0</v>
      </c>
      <c r="AL2121" s="965">
        <v>0</v>
      </c>
      <c r="AM2121" s="965">
        <v>0</v>
      </c>
      <c r="AN2121" s="965">
        <v>0</v>
      </c>
      <c r="AO2121" s="965">
        <v>0</v>
      </c>
      <c r="AP2121" s="965">
        <v>0</v>
      </c>
      <c r="AQ2121" s="964">
        <v>0</v>
      </c>
      <c r="AR2121" s="964">
        <v>0</v>
      </c>
      <c r="AS2121" s="964">
        <v>0</v>
      </c>
      <c r="AT2121" s="964">
        <v>0</v>
      </c>
      <c r="AU2121" s="964">
        <v>0</v>
      </c>
      <c r="AV2121" s="964">
        <v>0</v>
      </c>
      <c r="AW2121" s="964">
        <v>0</v>
      </c>
      <c r="AX2121" s="964">
        <v>0</v>
      </c>
      <c r="AY2121" s="964">
        <v>0</v>
      </c>
      <c r="AZ2121" s="964">
        <v>0</v>
      </c>
      <c r="BA2121" s="964">
        <v>0</v>
      </c>
      <c r="BB2121" s="964">
        <v>0</v>
      </c>
      <c r="BC2121" s="922"/>
      <c r="BD2121" s="922"/>
      <c r="BE2121" s="922"/>
      <c r="BF2121" s="922"/>
      <c r="BG2121" s="964">
        <v>0</v>
      </c>
      <c r="BH2121" s="964">
        <v>0</v>
      </c>
      <c r="BI2121" s="922"/>
      <c r="BJ2121" s="1292">
        <v>0</v>
      </c>
      <c r="BK2121" s="916">
        <v>0</v>
      </c>
      <c r="BL2121" s="1292">
        <v>0</v>
      </c>
    </row>
    <row r="2122" spans="1:64" hidden="1">
      <c r="A2122" s="1029" t="s">
        <v>35</v>
      </c>
      <c r="B2122" s="875" t="s">
        <v>185</v>
      </c>
      <c r="C2122" s="871" t="s">
        <v>139</v>
      </c>
      <c r="D2122" s="914">
        <v>0</v>
      </c>
      <c r="E2122" s="922"/>
      <c r="F2122" s="922"/>
      <c r="G2122" s="964">
        <v>0</v>
      </c>
      <c r="H2122" s="964">
        <v>0</v>
      </c>
      <c r="I2122" s="922"/>
      <c r="J2122" s="964">
        <v>0</v>
      </c>
      <c r="K2122" s="964">
        <v>0</v>
      </c>
      <c r="L2122" s="964">
        <v>0</v>
      </c>
      <c r="M2122" s="964">
        <v>0</v>
      </c>
      <c r="N2122" s="965"/>
      <c r="O2122" s="964">
        <v>0</v>
      </c>
      <c r="P2122" s="955">
        <v>0</v>
      </c>
      <c r="Q2122" s="964">
        <v>0</v>
      </c>
      <c r="R2122" s="922"/>
      <c r="S2122" s="964">
        <v>0</v>
      </c>
      <c r="T2122" s="964">
        <v>0</v>
      </c>
      <c r="U2122" s="964">
        <v>0</v>
      </c>
      <c r="V2122" s="964">
        <v>0</v>
      </c>
      <c r="W2122" s="964">
        <v>0</v>
      </c>
      <c r="X2122" s="964">
        <v>0</v>
      </c>
      <c r="Y2122" s="964">
        <v>0</v>
      </c>
      <c r="Z2122" s="964">
        <v>0</v>
      </c>
      <c r="AA2122" s="922"/>
      <c r="AB2122" s="965">
        <v>0</v>
      </c>
      <c r="AC2122" s="965">
        <v>0</v>
      </c>
      <c r="AD2122" s="965">
        <v>0</v>
      </c>
      <c r="AE2122" s="965">
        <v>0</v>
      </c>
      <c r="AF2122" s="965">
        <v>0</v>
      </c>
      <c r="AG2122" s="965">
        <v>0</v>
      </c>
      <c r="AH2122" s="965">
        <v>0</v>
      </c>
      <c r="AI2122" s="965">
        <v>0</v>
      </c>
      <c r="AJ2122" s="965">
        <v>0</v>
      </c>
      <c r="AK2122" s="965">
        <v>0</v>
      </c>
      <c r="AL2122" s="965">
        <v>0</v>
      </c>
      <c r="AM2122" s="965">
        <v>0</v>
      </c>
      <c r="AN2122" s="965">
        <v>0</v>
      </c>
      <c r="AO2122" s="965">
        <v>0</v>
      </c>
      <c r="AP2122" s="965">
        <v>0</v>
      </c>
      <c r="AQ2122" s="964">
        <v>0</v>
      </c>
      <c r="AR2122" s="964">
        <v>0</v>
      </c>
      <c r="AS2122" s="964">
        <v>0</v>
      </c>
      <c r="AT2122" s="964">
        <v>0</v>
      </c>
      <c r="AU2122" s="964">
        <v>0</v>
      </c>
      <c r="AV2122" s="964">
        <v>0</v>
      </c>
      <c r="AW2122" s="964">
        <v>0</v>
      </c>
      <c r="AX2122" s="964">
        <v>0</v>
      </c>
      <c r="AY2122" s="964">
        <v>0</v>
      </c>
      <c r="AZ2122" s="964">
        <v>0</v>
      </c>
      <c r="BA2122" s="964">
        <v>0</v>
      </c>
      <c r="BB2122" s="964">
        <v>0</v>
      </c>
      <c r="BC2122" s="922"/>
      <c r="BD2122" s="922"/>
      <c r="BE2122" s="922"/>
      <c r="BF2122" s="922"/>
      <c r="BG2122" s="964">
        <v>0</v>
      </c>
      <c r="BH2122" s="964">
        <v>0</v>
      </c>
      <c r="BI2122" s="922"/>
      <c r="BJ2122" s="1294">
        <v>0</v>
      </c>
      <c r="BK2122" s="913">
        <v>0</v>
      </c>
      <c r="BL2122" s="1294">
        <v>0</v>
      </c>
    </row>
    <row r="2123" spans="1:64" hidden="1">
      <c r="A2123" s="1029" t="s">
        <v>36</v>
      </c>
      <c r="B2123" s="875" t="s">
        <v>186</v>
      </c>
      <c r="C2123" s="871" t="s">
        <v>140</v>
      </c>
      <c r="D2123" s="914">
        <v>0</v>
      </c>
      <c r="E2123" s="922"/>
      <c r="F2123" s="922"/>
      <c r="G2123" s="964">
        <v>0</v>
      </c>
      <c r="H2123" s="964">
        <v>0</v>
      </c>
      <c r="I2123" s="922"/>
      <c r="J2123" s="964">
        <v>0</v>
      </c>
      <c r="K2123" s="964">
        <v>0</v>
      </c>
      <c r="L2123" s="964">
        <v>0</v>
      </c>
      <c r="M2123" s="964">
        <v>0</v>
      </c>
      <c r="N2123" s="965"/>
      <c r="O2123" s="964">
        <v>0</v>
      </c>
      <c r="P2123" s="964">
        <v>0</v>
      </c>
      <c r="Q2123" s="955">
        <v>0</v>
      </c>
      <c r="R2123" s="922"/>
      <c r="S2123" s="964">
        <v>0</v>
      </c>
      <c r="T2123" s="964">
        <v>0</v>
      </c>
      <c r="U2123" s="964">
        <v>0</v>
      </c>
      <c r="V2123" s="964">
        <v>0</v>
      </c>
      <c r="W2123" s="964">
        <v>0</v>
      </c>
      <c r="X2123" s="964">
        <v>0</v>
      </c>
      <c r="Y2123" s="964">
        <v>0</v>
      </c>
      <c r="Z2123" s="964">
        <v>0</v>
      </c>
      <c r="AA2123" s="922"/>
      <c r="AB2123" s="965">
        <v>0</v>
      </c>
      <c r="AC2123" s="965">
        <v>0</v>
      </c>
      <c r="AD2123" s="965">
        <v>0</v>
      </c>
      <c r="AE2123" s="965">
        <v>0</v>
      </c>
      <c r="AF2123" s="965">
        <v>0</v>
      </c>
      <c r="AG2123" s="965">
        <v>0</v>
      </c>
      <c r="AH2123" s="965">
        <v>0</v>
      </c>
      <c r="AI2123" s="965">
        <v>0</v>
      </c>
      <c r="AJ2123" s="965">
        <v>0</v>
      </c>
      <c r="AK2123" s="965">
        <v>0</v>
      </c>
      <c r="AL2123" s="965">
        <v>0</v>
      </c>
      <c r="AM2123" s="965">
        <v>0</v>
      </c>
      <c r="AN2123" s="965">
        <v>0</v>
      </c>
      <c r="AO2123" s="965">
        <v>0</v>
      </c>
      <c r="AP2123" s="965">
        <v>0</v>
      </c>
      <c r="AQ2123" s="964">
        <v>0</v>
      </c>
      <c r="AR2123" s="964">
        <v>0</v>
      </c>
      <c r="AS2123" s="964">
        <v>0</v>
      </c>
      <c r="AT2123" s="964">
        <v>0</v>
      </c>
      <c r="AU2123" s="964">
        <v>0</v>
      </c>
      <c r="AV2123" s="964">
        <v>0</v>
      </c>
      <c r="AW2123" s="964">
        <v>0</v>
      </c>
      <c r="AX2123" s="964">
        <v>0</v>
      </c>
      <c r="AY2123" s="964">
        <v>0</v>
      </c>
      <c r="AZ2123" s="964">
        <v>0</v>
      </c>
      <c r="BA2123" s="964">
        <v>0</v>
      </c>
      <c r="BB2123" s="964">
        <v>0</v>
      </c>
      <c r="BC2123" s="922"/>
      <c r="BD2123" s="922"/>
      <c r="BE2123" s="922"/>
      <c r="BF2123" s="922"/>
      <c r="BG2123" s="964">
        <v>0</v>
      </c>
      <c r="BH2123" s="964">
        <v>0</v>
      </c>
      <c r="BI2123" s="922"/>
      <c r="BJ2123" s="1294">
        <v>0</v>
      </c>
      <c r="BK2123" s="913">
        <v>0</v>
      </c>
      <c r="BL2123" s="1523">
        <v>0</v>
      </c>
    </row>
    <row r="2124" spans="1:64" s="910" customFormat="1" ht="15" hidden="1">
      <c r="A2124" s="1027" t="s">
        <v>37</v>
      </c>
      <c r="B2124" s="1020" t="s">
        <v>5</v>
      </c>
      <c r="C2124" s="1021" t="s">
        <v>173</v>
      </c>
      <c r="D2124" s="906">
        <v>0</v>
      </c>
      <c r="E2124" s="908"/>
      <c r="F2124" s="908"/>
      <c r="G2124" s="908"/>
      <c r="H2124" s="908"/>
      <c r="I2124" s="908"/>
      <c r="J2124" s="908"/>
      <c r="K2124" s="908"/>
      <c r="L2124" s="908"/>
      <c r="M2124" s="908"/>
      <c r="N2124" s="909"/>
      <c r="O2124" s="908"/>
      <c r="P2124" s="908"/>
      <c r="Q2124" s="908"/>
      <c r="R2124" s="907">
        <v>0</v>
      </c>
      <c r="S2124" s="908"/>
      <c r="T2124" s="908"/>
      <c r="U2124" s="908"/>
      <c r="V2124" s="908"/>
      <c r="W2124" s="908"/>
      <c r="X2124" s="908"/>
      <c r="Y2124" s="908"/>
      <c r="Z2124" s="908"/>
      <c r="AA2124" s="908"/>
      <c r="AB2124" s="909"/>
      <c r="AC2124" s="909"/>
      <c r="AD2124" s="909"/>
      <c r="AE2124" s="909"/>
      <c r="AF2124" s="909"/>
      <c r="AG2124" s="909"/>
      <c r="AH2124" s="909"/>
      <c r="AI2124" s="909"/>
      <c r="AJ2124" s="909"/>
      <c r="AK2124" s="909"/>
      <c r="AL2124" s="909"/>
      <c r="AM2124" s="909"/>
      <c r="AN2124" s="909"/>
      <c r="AO2124" s="909"/>
      <c r="AP2124" s="909"/>
      <c r="AQ2124" s="908"/>
      <c r="AR2124" s="908"/>
      <c r="AS2124" s="908"/>
      <c r="AT2124" s="908"/>
      <c r="AU2124" s="908"/>
      <c r="AV2124" s="908"/>
      <c r="AW2124" s="908"/>
      <c r="AX2124" s="908"/>
      <c r="AY2124" s="908"/>
      <c r="AZ2124" s="908"/>
      <c r="BA2124" s="908"/>
      <c r="BB2124" s="908"/>
      <c r="BC2124" s="908"/>
      <c r="BD2124" s="908"/>
      <c r="BE2124" s="908"/>
      <c r="BF2124" s="908"/>
      <c r="BG2124" s="908"/>
      <c r="BH2124" s="908"/>
      <c r="BI2124" s="908"/>
      <c r="BJ2124" s="1291">
        <v>0</v>
      </c>
      <c r="BK2124" s="906">
        <v>0</v>
      </c>
      <c r="BL2124" s="906">
        <v>0</v>
      </c>
    </row>
    <row r="2125" spans="1:64" hidden="1">
      <c r="A2125" s="1022" t="s">
        <v>38</v>
      </c>
      <c r="B2125" s="875" t="s">
        <v>176</v>
      </c>
      <c r="C2125" s="871" t="s">
        <v>97</v>
      </c>
      <c r="D2125" s="914">
        <v>0</v>
      </c>
      <c r="E2125" s="922"/>
      <c r="F2125" s="922"/>
      <c r="G2125" s="964">
        <v>0</v>
      </c>
      <c r="H2125" s="964">
        <v>0</v>
      </c>
      <c r="I2125" s="922"/>
      <c r="J2125" s="964">
        <v>0</v>
      </c>
      <c r="K2125" s="964">
        <v>0</v>
      </c>
      <c r="L2125" s="964">
        <v>0</v>
      </c>
      <c r="M2125" s="964">
        <v>0</v>
      </c>
      <c r="N2125" s="965"/>
      <c r="O2125" s="964">
        <v>0</v>
      </c>
      <c r="P2125" s="964">
        <v>0</v>
      </c>
      <c r="Q2125" s="964">
        <v>0</v>
      </c>
      <c r="R2125" s="922"/>
      <c r="S2125" s="955">
        <v>0</v>
      </c>
      <c r="T2125" s="964">
        <v>0</v>
      </c>
      <c r="U2125" s="964">
        <v>0</v>
      </c>
      <c r="V2125" s="964">
        <v>0</v>
      </c>
      <c r="W2125" s="964">
        <v>0</v>
      </c>
      <c r="X2125" s="964">
        <v>0</v>
      </c>
      <c r="Y2125" s="964">
        <v>0</v>
      </c>
      <c r="Z2125" s="964">
        <v>0</v>
      </c>
      <c r="AA2125" s="922"/>
      <c r="AB2125" s="965">
        <v>0</v>
      </c>
      <c r="AC2125" s="965">
        <v>0</v>
      </c>
      <c r="AD2125" s="965">
        <v>0</v>
      </c>
      <c r="AE2125" s="965">
        <v>0</v>
      </c>
      <c r="AF2125" s="965">
        <v>0</v>
      </c>
      <c r="AG2125" s="965">
        <v>0</v>
      </c>
      <c r="AH2125" s="965">
        <v>0</v>
      </c>
      <c r="AI2125" s="965">
        <v>0</v>
      </c>
      <c r="AJ2125" s="965">
        <v>0</v>
      </c>
      <c r="AK2125" s="965">
        <v>0</v>
      </c>
      <c r="AL2125" s="965">
        <v>0</v>
      </c>
      <c r="AM2125" s="965">
        <v>0</v>
      </c>
      <c r="AN2125" s="965">
        <v>0</v>
      </c>
      <c r="AO2125" s="965">
        <v>0</v>
      </c>
      <c r="AP2125" s="965">
        <v>0</v>
      </c>
      <c r="AQ2125" s="964">
        <v>0</v>
      </c>
      <c r="AR2125" s="964">
        <v>0</v>
      </c>
      <c r="AS2125" s="964">
        <v>0</v>
      </c>
      <c r="AT2125" s="964">
        <v>0</v>
      </c>
      <c r="AU2125" s="964">
        <v>0</v>
      </c>
      <c r="AV2125" s="964">
        <v>0</v>
      </c>
      <c r="AW2125" s="964">
        <v>0</v>
      </c>
      <c r="AX2125" s="964">
        <v>0</v>
      </c>
      <c r="AY2125" s="964">
        <v>0</v>
      </c>
      <c r="AZ2125" s="964">
        <v>0</v>
      </c>
      <c r="BA2125" s="964">
        <v>0</v>
      </c>
      <c r="BB2125" s="964">
        <v>0</v>
      </c>
      <c r="BC2125" s="922"/>
      <c r="BD2125" s="922"/>
      <c r="BE2125" s="922"/>
      <c r="BF2125" s="922"/>
      <c r="BG2125" s="964">
        <v>0</v>
      </c>
      <c r="BH2125" s="964">
        <v>0</v>
      </c>
      <c r="BI2125" s="922"/>
      <c r="BJ2125" s="1292">
        <v>0</v>
      </c>
      <c r="BK2125" s="916">
        <v>0</v>
      </c>
      <c r="BL2125" s="1292">
        <v>0</v>
      </c>
    </row>
    <row r="2126" spans="1:64" hidden="1">
      <c r="A2126" s="1022" t="s">
        <v>39</v>
      </c>
      <c r="B2126" s="875" t="s">
        <v>177</v>
      </c>
      <c r="C2126" s="871" t="s">
        <v>98</v>
      </c>
      <c r="D2126" s="914">
        <v>0</v>
      </c>
      <c r="E2126" s="922"/>
      <c r="F2126" s="922"/>
      <c r="G2126" s="964">
        <v>0</v>
      </c>
      <c r="H2126" s="964">
        <v>0</v>
      </c>
      <c r="I2126" s="922"/>
      <c r="J2126" s="964">
        <v>0</v>
      </c>
      <c r="K2126" s="964">
        <v>0</v>
      </c>
      <c r="L2126" s="964">
        <v>0</v>
      </c>
      <c r="M2126" s="964">
        <v>0</v>
      </c>
      <c r="N2126" s="965"/>
      <c r="O2126" s="964">
        <v>0</v>
      </c>
      <c r="P2126" s="964">
        <v>0</v>
      </c>
      <c r="Q2126" s="964">
        <v>0</v>
      </c>
      <c r="R2126" s="922"/>
      <c r="S2126" s="964">
        <v>0</v>
      </c>
      <c r="T2126" s="955">
        <v>0</v>
      </c>
      <c r="U2126" s="964">
        <v>0</v>
      </c>
      <c r="V2126" s="964">
        <v>0</v>
      </c>
      <c r="W2126" s="964">
        <v>0</v>
      </c>
      <c r="X2126" s="964">
        <v>0</v>
      </c>
      <c r="Y2126" s="964">
        <v>0</v>
      </c>
      <c r="Z2126" s="964">
        <v>0</v>
      </c>
      <c r="AA2126" s="922"/>
      <c r="AB2126" s="965">
        <v>0</v>
      </c>
      <c r="AC2126" s="965">
        <v>0</v>
      </c>
      <c r="AD2126" s="965">
        <v>0</v>
      </c>
      <c r="AE2126" s="965">
        <v>0</v>
      </c>
      <c r="AF2126" s="965">
        <v>0</v>
      </c>
      <c r="AG2126" s="965">
        <v>0</v>
      </c>
      <c r="AH2126" s="965">
        <v>0</v>
      </c>
      <c r="AI2126" s="965">
        <v>0</v>
      </c>
      <c r="AJ2126" s="965">
        <v>0</v>
      </c>
      <c r="AK2126" s="965">
        <v>0</v>
      </c>
      <c r="AL2126" s="965">
        <v>0</v>
      </c>
      <c r="AM2126" s="965">
        <v>0</v>
      </c>
      <c r="AN2126" s="965">
        <v>0</v>
      </c>
      <c r="AO2126" s="965">
        <v>0</v>
      </c>
      <c r="AP2126" s="965">
        <v>0</v>
      </c>
      <c r="AQ2126" s="964">
        <v>0</v>
      </c>
      <c r="AR2126" s="964">
        <v>0</v>
      </c>
      <c r="AS2126" s="964">
        <v>0</v>
      </c>
      <c r="AT2126" s="964">
        <v>0</v>
      </c>
      <c r="AU2126" s="964">
        <v>0</v>
      </c>
      <c r="AV2126" s="964">
        <v>0</v>
      </c>
      <c r="AW2126" s="964">
        <v>0</v>
      </c>
      <c r="AX2126" s="964">
        <v>0</v>
      </c>
      <c r="AY2126" s="964">
        <v>0</v>
      </c>
      <c r="AZ2126" s="964">
        <v>0</v>
      </c>
      <c r="BA2126" s="964">
        <v>0</v>
      </c>
      <c r="BB2126" s="964">
        <v>0</v>
      </c>
      <c r="BC2126" s="922"/>
      <c r="BD2126" s="922"/>
      <c r="BE2126" s="922"/>
      <c r="BF2126" s="922"/>
      <c r="BG2126" s="964">
        <v>0</v>
      </c>
      <c r="BH2126" s="964">
        <v>0</v>
      </c>
      <c r="BI2126" s="922"/>
      <c r="BJ2126" s="1292">
        <v>0</v>
      </c>
      <c r="BK2126" s="916">
        <v>0</v>
      </c>
      <c r="BL2126" s="1292">
        <v>0</v>
      </c>
    </row>
    <row r="2127" spans="1:64" hidden="1">
      <c r="A2127" s="1022" t="s">
        <v>40</v>
      </c>
      <c r="B2127" s="875" t="s">
        <v>178</v>
      </c>
      <c r="C2127" s="871" t="s">
        <v>99</v>
      </c>
      <c r="D2127" s="914">
        <v>0</v>
      </c>
      <c r="E2127" s="922"/>
      <c r="F2127" s="922"/>
      <c r="G2127" s="964">
        <v>0</v>
      </c>
      <c r="H2127" s="964">
        <v>0</v>
      </c>
      <c r="I2127" s="922"/>
      <c r="J2127" s="964">
        <v>0</v>
      </c>
      <c r="K2127" s="964">
        <v>0</v>
      </c>
      <c r="L2127" s="964">
        <v>0</v>
      </c>
      <c r="M2127" s="964">
        <v>0</v>
      </c>
      <c r="N2127" s="965"/>
      <c r="O2127" s="964">
        <v>0</v>
      </c>
      <c r="P2127" s="964">
        <v>0</v>
      </c>
      <c r="Q2127" s="964">
        <v>0</v>
      </c>
      <c r="R2127" s="922"/>
      <c r="S2127" s="964">
        <v>0</v>
      </c>
      <c r="T2127" s="964">
        <v>0</v>
      </c>
      <c r="U2127" s="955">
        <v>0</v>
      </c>
      <c r="V2127" s="964">
        <v>0</v>
      </c>
      <c r="W2127" s="964">
        <v>0</v>
      </c>
      <c r="X2127" s="964">
        <v>0</v>
      </c>
      <c r="Y2127" s="964">
        <v>0</v>
      </c>
      <c r="Z2127" s="964">
        <v>0</v>
      </c>
      <c r="AA2127" s="922"/>
      <c r="AB2127" s="965">
        <v>0</v>
      </c>
      <c r="AC2127" s="965">
        <v>0</v>
      </c>
      <c r="AD2127" s="965">
        <v>0</v>
      </c>
      <c r="AE2127" s="965">
        <v>0</v>
      </c>
      <c r="AF2127" s="965">
        <v>0</v>
      </c>
      <c r="AG2127" s="965">
        <v>0</v>
      </c>
      <c r="AH2127" s="965">
        <v>0</v>
      </c>
      <c r="AI2127" s="965">
        <v>0</v>
      </c>
      <c r="AJ2127" s="965">
        <v>0</v>
      </c>
      <c r="AK2127" s="965">
        <v>0</v>
      </c>
      <c r="AL2127" s="965">
        <v>0</v>
      </c>
      <c r="AM2127" s="965">
        <v>0</v>
      </c>
      <c r="AN2127" s="965">
        <v>0</v>
      </c>
      <c r="AO2127" s="965">
        <v>0</v>
      </c>
      <c r="AP2127" s="965">
        <v>0</v>
      </c>
      <c r="AQ2127" s="964">
        <v>0</v>
      </c>
      <c r="AR2127" s="964">
        <v>0</v>
      </c>
      <c r="AS2127" s="964">
        <v>0</v>
      </c>
      <c r="AT2127" s="964">
        <v>0</v>
      </c>
      <c r="AU2127" s="964">
        <v>0</v>
      </c>
      <c r="AV2127" s="964">
        <v>0</v>
      </c>
      <c r="AW2127" s="964">
        <v>0</v>
      </c>
      <c r="AX2127" s="964">
        <v>0</v>
      </c>
      <c r="AY2127" s="964">
        <v>0</v>
      </c>
      <c r="AZ2127" s="964">
        <v>0</v>
      </c>
      <c r="BA2127" s="964">
        <v>0</v>
      </c>
      <c r="BB2127" s="964">
        <v>0</v>
      </c>
      <c r="BC2127" s="922"/>
      <c r="BD2127" s="922"/>
      <c r="BE2127" s="922"/>
      <c r="BF2127" s="922"/>
      <c r="BG2127" s="964">
        <v>0</v>
      </c>
      <c r="BH2127" s="964">
        <v>0</v>
      </c>
      <c r="BI2127" s="922"/>
      <c r="BJ2127" s="1292">
        <v>0</v>
      </c>
      <c r="BK2127" s="916">
        <v>0</v>
      </c>
      <c r="BL2127" s="1292">
        <v>0</v>
      </c>
    </row>
    <row r="2128" spans="1:64" hidden="1">
      <c r="A2128" s="1022" t="s">
        <v>41</v>
      </c>
      <c r="B2128" s="875" t="s">
        <v>204</v>
      </c>
      <c r="C2128" s="871" t="s">
        <v>205</v>
      </c>
      <c r="D2128" s="914">
        <v>0</v>
      </c>
      <c r="E2128" s="922"/>
      <c r="F2128" s="922"/>
      <c r="G2128" s="964">
        <v>0</v>
      </c>
      <c r="H2128" s="964">
        <v>0</v>
      </c>
      <c r="I2128" s="922"/>
      <c r="J2128" s="964">
        <v>0</v>
      </c>
      <c r="K2128" s="964">
        <v>0</v>
      </c>
      <c r="L2128" s="964">
        <v>0</v>
      </c>
      <c r="M2128" s="964">
        <v>0</v>
      </c>
      <c r="N2128" s="965"/>
      <c r="O2128" s="964">
        <v>0</v>
      </c>
      <c r="P2128" s="964">
        <v>0</v>
      </c>
      <c r="Q2128" s="964">
        <v>0</v>
      </c>
      <c r="R2128" s="922"/>
      <c r="S2128" s="964">
        <v>0</v>
      </c>
      <c r="T2128" s="964">
        <v>0</v>
      </c>
      <c r="U2128" s="964">
        <v>0</v>
      </c>
      <c r="V2128" s="964">
        <v>0</v>
      </c>
      <c r="W2128" s="964">
        <v>0</v>
      </c>
      <c r="X2128" s="964">
        <v>0</v>
      </c>
      <c r="Y2128" s="964">
        <v>0</v>
      </c>
      <c r="Z2128" s="964">
        <v>0</v>
      </c>
      <c r="AA2128" s="922"/>
      <c r="AB2128" s="965">
        <v>0</v>
      </c>
      <c r="AC2128" s="965">
        <v>0</v>
      </c>
      <c r="AD2128" s="965">
        <v>0</v>
      </c>
      <c r="AE2128" s="965">
        <v>0</v>
      </c>
      <c r="AF2128" s="965">
        <v>0</v>
      </c>
      <c r="AG2128" s="965">
        <v>0</v>
      </c>
      <c r="AH2128" s="965">
        <v>0</v>
      </c>
      <c r="AI2128" s="965">
        <v>0</v>
      </c>
      <c r="AJ2128" s="965">
        <v>0</v>
      </c>
      <c r="AK2128" s="965">
        <v>0</v>
      </c>
      <c r="AL2128" s="965">
        <v>0</v>
      </c>
      <c r="AM2128" s="965">
        <v>0</v>
      </c>
      <c r="AN2128" s="965">
        <v>0</v>
      </c>
      <c r="AO2128" s="965">
        <v>0</v>
      </c>
      <c r="AP2128" s="965">
        <v>0</v>
      </c>
      <c r="AQ2128" s="964">
        <v>0</v>
      </c>
      <c r="AR2128" s="964">
        <v>0</v>
      </c>
      <c r="AS2128" s="964">
        <v>0</v>
      </c>
      <c r="AT2128" s="964">
        <v>0</v>
      </c>
      <c r="AU2128" s="964">
        <v>0</v>
      </c>
      <c r="AV2128" s="964">
        <v>0</v>
      </c>
      <c r="AW2128" s="964">
        <v>0</v>
      </c>
      <c r="AX2128" s="964">
        <v>0</v>
      </c>
      <c r="AY2128" s="964">
        <v>0</v>
      </c>
      <c r="AZ2128" s="964">
        <v>0</v>
      </c>
      <c r="BA2128" s="964">
        <v>0</v>
      </c>
      <c r="BB2128" s="964">
        <v>0</v>
      </c>
      <c r="BC2128" s="922"/>
      <c r="BD2128" s="922"/>
      <c r="BE2128" s="922"/>
      <c r="BF2128" s="922"/>
      <c r="BG2128" s="964">
        <v>0</v>
      </c>
      <c r="BH2128" s="964">
        <v>0</v>
      </c>
      <c r="BI2128" s="922"/>
      <c r="BJ2128" s="1292">
        <v>0</v>
      </c>
      <c r="BK2128" s="916">
        <v>0</v>
      </c>
      <c r="BL2128" s="1292">
        <v>0</v>
      </c>
    </row>
    <row r="2129" spans="1:64" hidden="1">
      <c r="A2129" s="1022" t="s">
        <v>65</v>
      </c>
      <c r="B2129" s="875" t="s">
        <v>191</v>
      </c>
      <c r="C2129" s="871" t="s">
        <v>206</v>
      </c>
      <c r="D2129" s="914">
        <v>0</v>
      </c>
      <c r="E2129" s="922"/>
      <c r="F2129" s="922"/>
      <c r="G2129" s="964">
        <v>0</v>
      </c>
      <c r="H2129" s="964">
        <v>0</v>
      </c>
      <c r="I2129" s="922"/>
      <c r="J2129" s="964">
        <v>0</v>
      </c>
      <c r="K2129" s="964">
        <v>0</v>
      </c>
      <c r="L2129" s="964">
        <v>0</v>
      </c>
      <c r="M2129" s="964">
        <v>0</v>
      </c>
      <c r="N2129" s="965"/>
      <c r="O2129" s="964">
        <v>0</v>
      </c>
      <c r="P2129" s="964">
        <v>0</v>
      </c>
      <c r="Q2129" s="964">
        <v>0</v>
      </c>
      <c r="R2129" s="922"/>
      <c r="S2129" s="964">
        <v>0</v>
      </c>
      <c r="T2129" s="964">
        <v>0</v>
      </c>
      <c r="U2129" s="964">
        <v>0</v>
      </c>
      <c r="V2129" s="955">
        <v>0</v>
      </c>
      <c r="W2129" s="964">
        <v>0</v>
      </c>
      <c r="X2129" s="964">
        <v>0</v>
      </c>
      <c r="Y2129" s="964">
        <v>0</v>
      </c>
      <c r="Z2129" s="964">
        <v>0</v>
      </c>
      <c r="AA2129" s="922"/>
      <c r="AB2129" s="965">
        <v>0</v>
      </c>
      <c r="AC2129" s="965">
        <v>0</v>
      </c>
      <c r="AD2129" s="965">
        <v>0</v>
      </c>
      <c r="AE2129" s="965">
        <v>0</v>
      </c>
      <c r="AF2129" s="965">
        <v>0</v>
      </c>
      <c r="AG2129" s="965">
        <v>0</v>
      </c>
      <c r="AH2129" s="965">
        <v>0</v>
      </c>
      <c r="AI2129" s="965">
        <v>0</v>
      </c>
      <c r="AJ2129" s="965">
        <v>0</v>
      </c>
      <c r="AK2129" s="965">
        <v>0</v>
      </c>
      <c r="AL2129" s="965">
        <v>0</v>
      </c>
      <c r="AM2129" s="965">
        <v>0</v>
      </c>
      <c r="AN2129" s="965">
        <v>0</v>
      </c>
      <c r="AO2129" s="965">
        <v>0</v>
      </c>
      <c r="AP2129" s="965">
        <v>0</v>
      </c>
      <c r="AQ2129" s="964">
        <v>0</v>
      </c>
      <c r="AR2129" s="964">
        <v>0</v>
      </c>
      <c r="AS2129" s="964">
        <v>0</v>
      </c>
      <c r="AT2129" s="964">
        <v>0</v>
      </c>
      <c r="AU2129" s="964">
        <v>0</v>
      </c>
      <c r="AV2129" s="964">
        <v>0</v>
      </c>
      <c r="AW2129" s="964">
        <v>0</v>
      </c>
      <c r="AX2129" s="964">
        <v>0</v>
      </c>
      <c r="AY2129" s="964">
        <v>0</v>
      </c>
      <c r="AZ2129" s="964">
        <v>0</v>
      </c>
      <c r="BA2129" s="964">
        <v>0</v>
      </c>
      <c r="BB2129" s="964">
        <v>0</v>
      </c>
      <c r="BC2129" s="922"/>
      <c r="BD2129" s="922"/>
      <c r="BE2129" s="922"/>
      <c r="BF2129" s="922"/>
      <c r="BG2129" s="964">
        <v>0</v>
      </c>
      <c r="BH2129" s="964">
        <v>0</v>
      </c>
      <c r="BI2129" s="922"/>
      <c r="BJ2129" s="1292">
        <v>0</v>
      </c>
      <c r="BK2129" s="916">
        <v>0</v>
      </c>
      <c r="BL2129" s="1292">
        <v>0</v>
      </c>
    </row>
    <row r="2130" spans="1:64" hidden="1">
      <c r="A2130" s="1022" t="s">
        <v>159</v>
      </c>
      <c r="B2130" s="875" t="s">
        <v>192</v>
      </c>
      <c r="C2130" s="871" t="s">
        <v>207</v>
      </c>
      <c r="D2130" s="914">
        <v>0</v>
      </c>
      <c r="E2130" s="922"/>
      <c r="F2130" s="922"/>
      <c r="G2130" s="964">
        <v>0</v>
      </c>
      <c r="H2130" s="964">
        <v>0</v>
      </c>
      <c r="I2130" s="922"/>
      <c r="J2130" s="964">
        <v>0</v>
      </c>
      <c r="K2130" s="964">
        <v>0</v>
      </c>
      <c r="L2130" s="964">
        <v>0</v>
      </c>
      <c r="M2130" s="964">
        <v>0</v>
      </c>
      <c r="N2130" s="965"/>
      <c r="O2130" s="964">
        <v>0</v>
      </c>
      <c r="P2130" s="964">
        <v>0</v>
      </c>
      <c r="Q2130" s="964">
        <v>0</v>
      </c>
      <c r="R2130" s="922"/>
      <c r="S2130" s="964">
        <v>0</v>
      </c>
      <c r="T2130" s="964">
        <v>0</v>
      </c>
      <c r="U2130" s="964">
        <v>0</v>
      </c>
      <c r="V2130" s="964">
        <v>0</v>
      </c>
      <c r="W2130" s="955">
        <v>0</v>
      </c>
      <c r="X2130" s="964">
        <v>0</v>
      </c>
      <c r="Y2130" s="964">
        <v>0</v>
      </c>
      <c r="Z2130" s="964">
        <v>0</v>
      </c>
      <c r="AA2130" s="922"/>
      <c r="AB2130" s="965">
        <v>0</v>
      </c>
      <c r="AC2130" s="965">
        <v>0</v>
      </c>
      <c r="AD2130" s="965">
        <v>0</v>
      </c>
      <c r="AE2130" s="965">
        <v>0</v>
      </c>
      <c r="AF2130" s="965">
        <v>0</v>
      </c>
      <c r="AG2130" s="965">
        <v>0</v>
      </c>
      <c r="AH2130" s="965">
        <v>0</v>
      </c>
      <c r="AI2130" s="965">
        <v>0</v>
      </c>
      <c r="AJ2130" s="965">
        <v>0</v>
      </c>
      <c r="AK2130" s="965">
        <v>0</v>
      </c>
      <c r="AL2130" s="965">
        <v>0</v>
      </c>
      <c r="AM2130" s="965">
        <v>0</v>
      </c>
      <c r="AN2130" s="965">
        <v>0</v>
      </c>
      <c r="AO2130" s="965">
        <v>0</v>
      </c>
      <c r="AP2130" s="965">
        <v>0</v>
      </c>
      <c r="AQ2130" s="964">
        <v>0</v>
      </c>
      <c r="AR2130" s="964">
        <v>0</v>
      </c>
      <c r="AS2130" s="964">
        <v>0</v>
      </c>
      <c r="AT2130" s="964">
        <v>0</v>
      </c>
      <c r="AU2130" s="964">
        <v>0</v>
      </c>
      <c r="AV2130" s="964">
        <v>0</v>
      </c>
      <c r="AW2130" s="964">
        <v>0</v>
      </c>
      <c r="AX2130" s="964">
        <v>0</v>
      </c>
      <c r="AY2130" s="964">
        <v>0</v>
      </c>
      <c r="AZ2130" s="964">
        <v>0</v>
      </c>
      <c r="BA2130" s="964">
        <v>0</v>
      </c>
      <c r="BB2130" s="964">
        <v>0</v>
      </c>
      <c r="BC2130" s="922"/>
      <c r="BD2130" s="922"/>
      <c r="BE2130" s="922"/>
      <c r="BF2130" s="922"/>
      <c r="BG2130" s="964">
        <v>0</v>
      </c>
      <c r="BH2130" s="964">
        <v>0</v>
      </c>
      <c r="BI2130" s="922"/>
      <c r="BJ2130" s="1292">
        <v>0</v>
      </c>
      <c r="BK2130" s="916">
        <v>0</v>
      </c>
      <c r="BL2130" s="1292">
        <v>0</v>
      </c>
    </row>
    <row r="2131" spans="1:64" hidden="1">
      <c r="A2131" s="1022" t="s">
        <v>160</v>
      </c>
      <c r="B2131" s="875" t="s">
        <v>269</v>
      </c>
      <c r="C2131" s="871" t="s">
        <v>100</v>
      </c>
      <c r="D2131" s="914">
        <v>0</v>
      </c>
      <c r="E2131" s="922"/>
      <c r="F2131" s="922"/>
      <c r="G2131" s="964">
        <v>0</v>
      </c>
      <c r="H2131" s="964">
        <v>0</v>
      </c>
      <c r="I2131" s="922"/>
      <c r="J2131" s="964">
        <v>0</v>
      </c>
      <c r="K2131" s="964">
        <v>0</v>
      </c>
      <c r="L2131" s="964">
        <v>0</v>
      </c>
      <c r="M2131" s="964">
        <v>0</v>
      </c>
      <c r="N2131" s="965"/>
      <c r="O2131" s="964">
        <v>0</v>
      </c>
      <c r="P2131" s="964">
        <v>0</v>
      </c>
      <c r="Q2131" s="964">
        <v>0</v>
      </c>
      <c r="R2131" s="922"/>
      <c r="S2131" s="964">
        <v>0</v>
      </c>
      <c r="T2131" s="964">
        <v>0</v>
      </c>
      <c r="U2131" s="964">
        <v>0</v>
      </c>
      <c r="V2131" s="964">
        <v>0</v>
      </c>
      <c r="W2131" s="964">
        <v>0</v>
      </c>
      <c r="X2131" s="955">
        <v>0</v>
      </c>
      <c r="Y2131" s="964">
        <v>0</v>
      </c>
      <c r="Z2131" s="964">
        <v>0</v>
      </c>
      <c r="AA2131" s="922"/>
      <c r="AB2131" s="965">
        <v>0</v>
      </c>
      <c r="AC2131" s="965">
        <v>0</v>
      </c>
      <c r="AD2131" s="965">
        <v>0</v>
      </c>
      <c r="AE2131" s="965">
        <v>0</v>
      </c>
      <c r="AF2131" s="965">
        <v>0</v>
      </c>
      <c r="AG2131" s="965">
        <v>0</v>
      </c>
      <c r="AH2131" s="965">
        <v>0</v>
      </c>
      <c r="AI2131" s="965">
        <v>0</v>
      </c>
      <c r="AJ2131" s="965">
        <v>0</v>
      </c>
      <c r="AK2131" s="965">
        <v>0</v>
      </c>
      <c r="AL2131" s="965">
        <v>0</v>
      </c>
      <c r="AM2131" s="965">
        <v>0</v>
      </c>
      <c r="AN2131" s="965">
        <v>0</v>
      </c>
      <c r="AO2131" s="965">
        <v>0</v>
      </c>
      <c r="AP2131" s="965">
        <v>0</v>
      </c>
      <c r="AQ2131" s="964">
        <v>0</v>
      </c>
      <c r="AR2131" s="964">
        <v>0</v>
      </c>
      <c r="AS2131" s="964">
        <v>0</v>
      </c>
      <c r="AT2131" s="964">
        <v>0</v>
      </c>
      <c r="AU2131" s="964">
        <v>0</v>
      </c>
      <c r="AV2131" s="964">
        <v>0</v>
      </c>
      <c r="AW2131" s="964">
        <v>0</v>
      </c>
      <c r="AX2131" s="964">
        <v>0</v>
      </c>
      <c r="AY2131" s="964">
        <v>0</v>
      </c>
      <c r="AZ2131" s="964">
        <v>0</v>
      </c>
      <c r="BA2131" s="964">
        <v>0</v>
      </c>
      <c r="BB2131" s="964">
        <v>0</v>
      </c>
      <c r="BC2131" s="922"/>
      <c r="BD2131" s="922"/>
      <c r="BE2131" s="922"/>
      <c r="BF2131" s="922"/>
      <c r="BG2131" s="964">
        <v>0</v>
      </c>
      <c r="BH2131" s="964">
        <v>0</v>
      </c>
      <c r="BI2131" s="922"/>
      <c r="BJ2131" s="922">
        <v>0</v>
      </c>
      <c r="BK2131" s="916">
        <v>0</v>
      </c>
      <c r="BL2131" s="1292">
        <v>0</v>
      </c>
    </row>
    <row r="2132" spans="1:64" hidden="1">
      <c r="A2132" s="1022" t="s">
        <v>161</v>
      </c>
      <c r="B2132" s="875" t="s">
        <v>179</v>
      </c>
      <c r="C2132" s="871" t="s">
        <v>101</v>
      </c>
      <c r="D2132" s="914">
        <v>0</v>
      </c>
      <c r="E2132" s="922"/>
      <c r="F2132" s="922"/>
      <c r="G2132" s="964">
        <v>0</v>
      </c>
      <c r="H2132" s="964">
        <v>0</v>
      </c>
      <c r="I2132" s="922"/>
      <c r="J2132" s="964">
        <v>0</v>
      </c>
      <c r="K2132" s="964">
        <v>0</v>
      </c>
      <c r="L2132" s="964">
        <v>0</v>
      </c>
      <c r="M2132" s="964">
        <v>0</v>
      </c>
      <c r="N2132" s="965"/>
      <c r="O2132" s="964">
        <v>0</v>
      </c>
      <c r="P2132" s="964">
        <v>0</v>
      </c>
      <c r="Q2132" s="964">
        <v>0</v>
      </c>
      <c r="R2132" s="922"/>
      <c r="S2132" s="964">
        <v>0</v>
      </c>
      <c r="T2132" s="964">
        <v>0</v>
      </c>
      <c r="U2132" s="964">
        <v>0</v>
      </c>
      <c r="V2132" s="964">
        <v>0</v>
      </c>
      <c r="W2132" s="964">
        <v>0</v>
      </c>
      <c r="X2132" s="964">
        <v>0</v>
      </c>
      <c r="Y2132" s="955">
        <v>0</v>
      </c>
      <c r="Z2132" s="964">
        <v>0</v>
      </c>
      <c r="AA2132" s="922"/>
      <c r="AB2132" s="965">
        <v>0</v>
      </c>
      <c r="AC2132" s="965">
        <v>0</v>
      </c>
      <c r="AD2132" s="965">
        <v>0</v>
      </c>
      <c r="AE2132" s="965">
        <v>0</v>
      </c>
      <c r="AF2132" s="965">
        <v>0</v>
      </c>
      <c r="AG2132" s="965">
        <v>0</v>
      </c>
      <c r="AH2132" s="965">
        <v>0</v>
      </c>
      <c r="AI2132" s="965">
        <v>0</v>
      </c>
      <c r="AJ2132" s="965">
        <v>0</v>
      </c>
      <c r="AK2132" s="965">
        <v>0</v>
      </c>
      <c r="AL2132" s="965">
        <v>0</v>
      </c>
      <c r="AM2132" s="965">
        <v>0</v>
      </c>
      <c r="AN2132" s="965">
        <v>0</v>
      </c>
      <c r="AO2132" s="965">
        <v>0</v>
      </c>
      <c r="AP2132" s="965">
        <v>0</v>
      </c>
      <c r="AQ2132" s="964">
        <v>0</v>
      </c>
      <c r="AR2132" s="964">
        <v>0</v>
      </c>
      <c r="AS2132" s="964">
        <v>0</v>
      </c>
      <c r="AT2132" s="964">
        <v>0</v>
      </c>
      <c r="AU2132" s="964">
        <v>0</v>
      </c>
      <c r="AV2132" s="964">
        <v>0</v>
      </c>
      <c r="AW2132" s="964">
        <v>0</v>
      </c>
      <c r="AX2132" s="964">
        <v>0</v>
      </c>
      <c r="AY2132" s="964">
        <v>0</v>
      </c>
      <c r="AZ2132" s="964">
        <v>0</v>
      </c>
      <c r="BA2132" s="964">
        <v>0</v>
      </c>
      <c r="BB2132" s="964">
        <v>0</v>
      </c>
      <c r="BC2132" s="922"/>
      <c r="BD2132" s="922"/>
      <c r="BE2132" s="922"/>
      <c r="BF2132" s="922"/>
      <c r="BG2132" s="964">
        <v>0</v>
      </c>
      <c r="BH2132" s="964">
        <v>0</v>
      </c>
      <c r="BI2132" s="922"/>
      <c r="BJ2132" s="1292">
        <v>0</v>
      </c>
      <c r="BK2132" s="916">
        <v>0</v>
      </c>
      <c r="BL2132" s="1292">
        <v>0</v>
      </c>
    </row>
    <row r="2133" spans="1:64" s="923" customFormat="1" hidden="1">
      <c r="A2133" s="1022" t="s">
        <v>225</v>
      </c>
      <c r="B2133" s="875" t="s">
        <v>199</v>
      </c>
      <c r="C2133" s="871" t="s">
        <v>102</v>
      </c>
      <c r="D2133" s="914">
        <v>0</v>
      </c>
      <c r="E2133" s="922"/>
      <c r="F2133" s="922"/>
      <c r="G2133" s="964">
        <v>0</v>
      </c>
      <c r="H2133" s="964">
        <v>0</v>
      </c>
      <c r="I2133" s="922"/>
      <c r="J2133" s="964">
        <v>0</v>
      </c>
      <c r="K2133" s="964">
        <v>0</v>
      </c>
      <c r="L2133" s="964">
        <v>0</v>
      </c>
      <c r="M2133" s="964">
        <v>0</v>
      </c>
      <c r="N2133" s="965"/>
      <c r="O2133" s="964">
        <v>0</v>
      </c>
      <c r="P2133" s="964">
        <v>0</v>
      </c>
      <c r="Q2133" s="964">
        <v>0</v>
      </c>
      <c r="R2133" s="922"/>
      <c r="S2133" s="964">
        <v>0</v>
      </c>
      <c r="T2133" s="964">
        <v>0</v>
      </c>
      <c r="U2133" s="964">
        <v>0</v>
      </c>
      <c r="V2133" s="964">
        <v>0</v>
      </c>
      <c r="W2133" s="964">
        <v>0</v>
      </c>
      <c r="X2133" s="964">
        <v>0</v>
      </c>
      <c r="Y2133" s="964">
        <v>0</v>
      </c>
      <c r="Z2133" s="955">
        <v>0</v>
      </c>
      <c r="AA2133" s="922"/>
      <c r="AB2133" s="965">
        <v>0</v>
      </c>
      <c r="AC2133" s="965">
        <v>0</v>
      </c>
      <c r="AD2133" s="965">
        <v>0</v>
      </c>
      <c r="AE2133" s="965">
        <v>0</v>
      </c>
      <c r="AF2133" s="965">
        <v>0</v>
      </c>
      <c r="AG2133" s="965">
        <v>0</v>
      </c>
      <c r="AH2133" s="965">
        <v>0</v>
      </c>
      <c r="AI2133" s="965">
        <v>0</v>
      </c>
      <c r="AJ2133" s="965">
        <v>0</v>
      </c>
      <c r="AK2133" s="965">
        <v>0</v>
      </c>
      <c r="AL2133" s="965">
        <v>0</v>
      </c>
      <c r="AM2133" s="965">
        <v>0</v>
      </c>
      <c r="AN2133" s="965">
        <v>0</v>
      </c>
      <c r="AO2133" s="965">
        <v>0</v>
      </c>
      <c r="AP2133" s="965">
        <v>0</v>
      </c>
      <c r="AQ2133" s="964">
        <v>0</v>
      </c>
      <c r="AR2133" s="964">
        <v>0</v>
      </c>
      <c r="AS2133" s="964">
        <v>0</v>
      </c>
      <c r="AT2133" s="964">
        <v>0</v>
      </c>
      <c r="AU2133" s="964">
        <v>0</v>
      </c>
      <c r="AV2133" s="964">
        <v>0</v>
      </c>
      <c r="AW2133" s="964">
        <v>0</v>
      </c>
      <c r="AX2133" s="964">
        <v>0</v>
      </c>
      <c r="AY2133" s="964">
        <v>0</v>
      </c>
      <c r="AZ2133" s="964">
        <v>0</v>
      </c>
      <c r="BA2133" s="964">
        <v>0</v>
      </c>
      <c r="BB2133" s="964">
        <v>0</v>
      </c>
      <c r="BC2133" s="922"/>
      <c r="BD2133" s="922"/>
      <c r="BE2133" s="922"/>
      <c r="BF2133" s="922"/>
      <c r="BG2133" s="964">
        <v>0</v>
      </c>
      <c r="BH2133" s="964">
        <v>0</v>
      </c>
      <c r="BI2133" s="922"/>
      <c r="BJ2133" s="1292">
        <v>0</v>
      </c>
      <c r="BK2133" s="916">
        <v>0</v>
      </c>
      <c r="BL2133" s="978">
        <v>0</v>
      </c>
    </row>
    <row r="2134" spans="1:64" ht="30.6" hidden="1">
      <c r="A2134" s="1022" t="s">
        <v>70</v>
      </c>
      <c r="B2134" s="875" t="s">
        <v>358</v>
      </c>
      <c r="C2134" s="871" t="s">
        <v>69</v>
      </c>
      <c r="D2134" s="916">
        <v>0</v>
      </c>
      <c r="E2134" s="922"/>
      <c r="F2134" s="922"/>
      <c r="G2134" s="922"/>
      <c r="H2134" s="922"/>
      <c r="I2134" s="922"/>
      <c r="J2134" s="922"/>
      <c r="K2134" s="922"/>
      <c r="L2134" s="922"/>
      <c r="M2134" s="922"/>
      <c r="N2134" s="961"/>
      <c r="O2134" s="922"/>
      <c r="P2134" s="922"/>
      <c r="Q2134" s="922"/>
      <c r="R2134" s="922"/>
      <c r="S2134" s="964"/>
      <c r="T2134" s="964"/>
      <c r="U2134" s="964"/>
      <c r="V2134" s="964"/>
      <c r="W2134" s="964"/>
      <c r="X2134" s="964"/>
      <c r="Y2134" s="964"/>
      <c r="Z2134" s="922"/>
      <c r="AA2134" s="955">
        <v>0</v>
      </c>
      <c r="AB2134" s="961"/>
      <c r="AC2134" s="961"/>
      <c r="AD2134" s="961"/>
      <c r="AE2134" s="961"/>
      <c r="AF2134" s="961"/>
      <c r="AG2134" s="961"/>
      <c r="AH2134" s="961"/>
      <c r="AI2134" s="961"/>
      <c r="AJ2134" s="961"/>
      <c r="AK2134" s="961"/>
      <c r="AL2134" s="961"/>
      <c r="AM2134" s="961"/>
      <c r="AN2134" s="961"/>
      <c r="AO2134" s="961"/>
      <c r="AP2134" s="961"/>
      <c r="AQ2134" s="922"/>
      <c r="AR2134" s="922"/>
      <c r="AS2134" s="922"/>
      <c r="AT2134" s="922"/>
      <c r="AU2134" s="922"/>
      <c r="AV2134" s="922"/>
      <c r="AW2134" s="922"/>
      <c r="AX2134" s="922"/>
      <c r="AY2134" s="922"/>
      <c r="AZ2134" s="922"/>
      <c r="BA2134" s="922"/>
      <c r="BB2134" s="922"/>
      <c r="BC2134" s="922"/>
      <c r="BD2134" s="922"/>
      <c r="BE2134" s="922"/>
      <c r="BF2134" s="922"/>
      <c r="BG2134" s="922"/>
      <c r="BH2134" s="922"/>
      <c r="BI2134" s="922"/>
      <c r="BJ2134" s="1292">
        <v>0</v>
      </c>
      <c r="BK2134" s="916">
        <v>0</v>
      </c>
      <c r="BL2134" s="1292">
        <v>0</v>
      </c>
    </row>
    <row r="2135" spans="1:64" hidden="1">
      <c r="A2135" s="1024" t="s">
        <v>212</v>
      </c>
      <c r="B2135" s="875" t="s">
        <v>92</v>
      </c>
      <c r="C2135" s="877" t="s">
        <v>103</v>
      </c>
      <c r="D2135" s="914">
        <v>0</v>
      </c>
      <c r="E2135" s="922"/>
      <c r="F2135" s="922"/>
      <c r="G2135" s="964">
        <v>0</v>
      </c>
      <c r="H2135" s="964">
        <v>0</v>
      </c>
      <c r="I2135" s="922"/>
      <c r="J2135" s="964">
        <v>0</v>
      </c>
      <c r="K2135" s="964">
        <v>0</v>
      </c>
      <c r="L2135" s="964">
        <v>0</v>
      </c>
      <c r="M2135" s="964">
        <v>0</v>
      </c>
      <c r="N2135" s="965"/>
      <c r="O2135" s="964">
        <v>0</v>
      </c>
      <c r="P2135" s="964">
        <v>0</v>
      </c>
      <c r="Q2135" s="964">
        <v>0</v>
      </c>
      <c r="R2135" s="922"/>
      <c r="S2135" s="964">
        <v>0</v>
      </c>
      <c r="T2135" s="964">
        <v>0</v>
      </c>
      <c r="U2135" s="964">
        <v>0</v>
      </c>
      <c r="V2135" s="964">
        <v>0</v>
      </c>
      <c r="W2135" s="964">
        <v>0</v>
      </c>
      <c r="X2135" s="964">
        <v>0</v>
      </c>
      <c r="Y2135" s="964">
        <v>0</v>
      </c>
      <c r="Z2135" s="964">
        <v>0</v>
      </c>
      <c r="AA2135" s="922"/>
      <c r="AB2135" s="935">
        <v>0</v>
      </c>
      <c r="AC2135" s="965">
        <v>0</v>
      </c>
      <c r="AD2135" s="965">
        <v>0</v>
      </c>
      <c r="AE2135" s="965">
        <v>0</v>
      </c>
      <c r="AF2135" s="965">
        <v>0</v>
      </c>
      <c r="AG2135" s="965">
        <v>0</v>
      </c>
      <c r="AH2135" s="965">
        <v>0</v>
      </c>
      <c r="AI2135" s="965">
        <v>0</v>
      </c>
      <c r="AJ2135" s="965">
        <v>0</v>
      </c>
      <c r="AK2135" s="965">
        <v>0</v>
      </c>
      <c r="AL2135" s="965">
        <v>0</v>
      </c>
      <c r="AM2135" s="965">
        <v>0</v>
      </c>
      <c r="AN2135" s="965">
        <v>0</v>
      </c>
      <c r="AO2135" s="965">
        <v>0</v>
      </c>
      <c r="AP2135" s="965">
        <v>0</v>
      </c>
      <c r="AQ2135" s="964">
        <v>0</v>
      </c>
      <c r="AR2135" s="964">
        <v>0</v>
      </c>
      <c r="AS2135" s="964">
        <v>0</v>
      </c>
      <c r="AT2135" s="964">
        <v>0</v>
      </c>
      <c r="AU2135" s="964">
        <v>0</v>
      </c>
      <c r="AV2135" s="964">
        <v>0</v>
      </c>
      <c r="AW2135" s="964">
        <v>0</v>
      </c>
      <c r="AX2135" s="964">
        <v>0</v>
      </c>
      <c r="AY2135" s="964">
        <v>0</v>
      </c>
      <c r="AZ2135" s="964">
        <v>0</v>
      </c>
      <c r="BA2135" s="964">
        <v>0</v>
      </c>
      <c r="BB2135" s="964">
        <v>0</v>
      </c>
      <c r="BC2135" s="922"/>
      <c r="BD2135" s="922"/>
      <c r="BE2135" s="922"/>
      <c r="BF2135" s="922"/>
      <c r="BG2135" s="964">
        <v>0</v>
      </c>
      <c r="BH2135" s="964">
        <v>0</v>
      </c>
      <c r="BI2135" s="922"/>
      <c r="BJ2135" s="1292">
        <v>0</v>
      </c>
      <c r="BK2135" s="916">
        <v>0</v>
      </c>
      <c r="BL2135" s="979">
        <v>0</v>
      </c>
    </row>
    <row r="2136" spans="1:64" hidden="1">
      <c r="A2136" s="1024" t="s">
        <v>213</v>
      </c>
      <c r="B2136" s="876" t="s">
        <v>93</v>
      </c>
      <c r="C2136" s="877" t="s">
        <v>104</v>
      </c>
      <c r="D2136" s="914">
        <v>0</v>
      </c>
      <c r="E2136" s="922"/>
      <c r="F2136" s="922"/>
      <c r="G2136" s="964">
        <v>0</v>
      </c>
      <c r="H2136" s="964">
        <v>0</v>
      </c>
      <c r="I2136" s="922"/>
      <c r="J2136" s="964">
        <v>0</v>
      </c>
      <c r="K2136" s="964">
        <v>0</v>
      </c>
      <c r="L2136" s="964">
        <v>0</v>
      </c>
      <c r="M2136" s="964">
        <v>0</v>
      </c>
      <c r="N2136" s="965"/>
      <c r="O2136" s="964">
        <v>0</v>
      </c>
      <c r="P2136" s="964">
        <v>0</v>
      </c>
      <c r="Q2136" s="964">
        <v>0</v>
      </c>
      <c r="R2136" s="922"/>
      <c r="S2136" s="964">
        <v>0</v>
      </c>
      <c r="T2136" s="964">
        <v>0</v>
      </c>
      <c r="U2136" s="964">
        <v>0</v>
      </c>
      <c r="V2136" s="964">
        <v>0</v>
      </c>
      <c r="W2136" s="964">
        <v>0</v>
      </c>
      <c r="X2136" s="964">
        <v>0</v>
      </c>
      <c r="Y2136" s="964">
        <v>0</v>
      </c>
      <c r="Z2136" s="964">
        <v>0</v>
      </c>
      <c r="AA2136" s="922"/>
      <c r="AB2136" s="965">
        <v>0</v>
      </c>
      <c r="AC2136" s="935">
        <v>0</v>
      </c>
      <c r="AD2136" s="965">
        <v>0</v>
      </c>
      <c r="AE2136" s="965">
        <v>0</v>
      </c>
      <c r="AF2136" s="965">
        <v>0</v>
      </c>
      <c r="AG2136" s="965">
        <v>0</v>
      </c>
      <c r="AH2136" s="965">
        <v>0</v>
      </c>
      <c r="AI2136" s="965">
        <v>0</v>
      </c>
      <c r="AJ2136" s="965">
        <v>0</v>
      </c>
      <c r="AK2136" s="965">
        <v>0</v>
      </c>
      <c r="AL2136" s="965">
        <v>0</v>
      </c>
      <c r="AM2136" s="965">
        <v>0</v>
      </c>
      <c r="AN2136" s="965">
        <v>0</v>
      </c>
      <c r="AO2136" s="965">
        <v>0</v>
      </c>
      <c r="AP2136" s="965">
        <v>0</v>
      </c>
      <c r="AQ2136" s="964">
        <v>0</v>
      </c>
      <c r="AR2136" s="964">
        <v>0</v>
      </c>
      <c r="AS2136" s="964">
        <v>0</v>
      </c>
      <c r="AT2136" s="964">
        <v>0</v>
      </c>
      <c r="AU2136" s="964">
        <v>0</v>
      </c>
      <c r="AV2136" s="964">
        <v>0</v>
      </c>
      <c r="AW2136" s="964">
        <v>0</v>
      </c>
      <c r="AX2136" s="964">
        <v>0</v>
      </c>
      <c r="AY2136" s="964">
        <v>0</v>
      </c>
      <c r="AZ2136" s="964">
        <v>0</v>
      </c>
      <c r="BA2136" s="964">
        <v>0</v>
      </c>
      <c r="BB2136" s="964">
        <v>0</v>
      </c>
      <c r="BC2136" s="922"/>
      <c r="BD2136" s="922"/>
      <c r="BE2136" s="922"/>
      <c r="BF2136" s="922"/>
      <c r="BG2136" s="964">
        <v>0</v>
      </c>
      <c r="BH2136" s="964">
        <v>0</v>
      </c>
      <c r="BI2136" s="922"/>
      <c r="BJ2136" s="1292">
        <v>0</v>
      </c>
      <c r="BK2136" s="916">
        <v>0</v>
      </c>
      <c r="BL2136" s="979">
        <v>0</v>
      </c>
    </row>
    <row r="2137" spans="1:64" hidden="1">
      <c r="A2137" s="1024" t="s">
        <v>214</v>
      </c>
      <c r="B2137" s="876" t="s">
        <v>94</v>
      </c>
      <c r="C2137" s="877" t="s">
        <v>105</v>
      </c>
      <c r="D2137" s="914">
        <v>0</v>
      </c>
      <c r="E2137" s="922"/>
      <c r="F2137" s="922"/>
      <c r="G2137" s="964">
        <v>0</v>
      </c>
      <c r="H2137" s="964">
        <v>0</v>
      </c>
      <c r="I2137" s="922"/>
      <c r="J2137" s="964">
        <v>0</v>
      </c>
      <c r="K2137" s="964">
        <v>0</v>
      </c>
      <c r="L2137" s="964">
        <v>0</v>
      </c>
      <c r="M2137" s="964">
        <v>0</v>
      </c>
      <c r="N2137" s="965"/>
      <c r="O2137" s="964">
        <v>0</v>
      </c>
      <c r="P2137" s="964">
        <v>0</v>
      </c>
      <c r="Q2137" s="964">
        <v>0</v>
      </c>
      <c r="R2137" s="922"/>
      <c r="S2137" s="964">
        <v>0</v>
      </c>
      <c r="T2137" s="964">
        <v>0</v>
      </c>
      <c r="U2137" s="964">
        <v>0</v>
      </c>
      <c r="V2137" s="964">
        <v>0</v>
      </c>
      <c r="W2137" s="964">
        <v>0</v>
      </c>
      <c r="X2137" s="964">
        <v>0</v>
      </c>
      <c r="Y2137" s="964">
        <v>0</v>
      </c>
      <c r="Z2137" s="964">
        <v>0</v>
      </c>
      <c r="AA2137" s="922"/>
      <c r="AB2137" s="965">
        <v>0</v>
      </c>
      <c r="AC2137" s="965">
        <v>0</v>
      </c>
      <c r="AD2137" s="965">
        <v>0</v>
      </c>
      <c r="AE2137" s="965">
        <v>0</v>
      </c>
      <c r="AF2137" s="965">
        <v>0</v>
      </c>
      <c r="AG2137" s="965">
        <v>0</v>
      </c>
      <c r="AH2137" s="935">
        <v>0</v>
      </c>
      <c r="AI2137" s="965">
        <v>0</v>
      </c>
      <c r="AJ2137" s="965">
        <v>0</v>
      </c>
      <c r="AK2137" s="965">
        <v>0</v>
      </c>
      <c r="AL2137" s="965">
        <v>0</v>
      </c>
      <c r="AM2137" s="965">
        <v>0</v>
      </c>
      <c r="AN2137" s="965">
        <v>0</v>
      </c>
      <c r="AO2137" s="965">
        <v>0</v>
      </c>
      <c r="AP2137" s="965">
        <v>0</v>
      </c>
      <c r="AQ2137" s="964">
        <v>0</v>
      </c>
      <c r="AR2137" s="964">
        <v>0</v>
      </c>
      <c r="AS2137" s="964">
        <v>0</v>
      </c>
      <c r="AT2137" s="964">
        <v>0</v>
      </c>
      <c r="AU2137" s="964">
        <v>0</v>
      </c>
      <c r="AV2137" s="964">
        <v>0</v>
      </c>
      <c r="AW2137" s="964">
        <v>0</v>
      </c>
      <c r="AX2137" s="964">
        <v>0</v>
      </c>
      <c r="AY2137" s="964">
        <v>0</v>
      </c>
      <c r="AZ2137" s="964">
        <v>0</v>
      </c>
      <c r="BA2137" s="964">
        <v>0</v>
      </c>
      <c r="BB2137" s="964">
        <v>0</v>
      </c>
      <c r="BC2137" s="922"/>
      <c r="BD2137" s="922"/>
      <c r="BE2137" s="922"/>
      <c r="BF2137" s="922"/>
      <c r="BG2137" s="964">
        <v>0</v>
      </c>
      <c r="BH2137" s="964">
        <v>0</v>
      </c>
      <c r="BI2137" s="922"/>
      <c r="BJ2137" s="1292">
        <v>0</v>
      </c>
      <c r="BK2137" s="916">
        <v>0</v>
      </c>
      <c r="BL2137" s="979">
        <v>0</v>
      </c>
    </row>
    <row r="2138" spans="1:64" hidden="1">
      <c r="A2138" s="1024" t="s">
        <v>215</v>
      </c>
      <c r="B2138" s="876" t="s">
        <v>383</v>
      </c>
      <c r="C2138" s="877" t="s">
        <v>106</v>
      </c>
      <c r="D2138" s="914">
        <v>0</v>
      </c>
      <c r="E2138" s="922"/>
      <c r="F2138" s="922"/>
      <c r="G2138" s="964">
        <v>0</v>
      </c>
      <c r="H2138" s="964">
        <v>0</v>
      </c>
      <c r="I2138" s="922"/>
      <c r="J2138" s="964">
        <v>0</v>
      </c>
      <c r="K2138" s="964">
        <v>0</v>
      </c>
      <c r="L2138" s="964">
        <v>0</v>
      </c>
      <c r="M2138" s="964">
        <v>0</v>
      </c>
      <c r="N2138" s="965"/>
      <c r="O2138" s="964">
        <v>0</v>
      </c>
      <c r="P2138" s="964">
        <v>0</v>
      </c>
      <c r="Q2138" s="964">
        <v>0</v>
      </c>
      <c r="R2138" s="922"/>
      <c r="S2138" s="964">
        <v>0</v>
      </c>
      <c r="T2138" s="964">
        <v>0</v>
      </c>
      <c r="U2138" s="964">
        <v>0</v>
      </c>
      <c r="V2138" s="964">
        <v>0</v>
      </c>
      <c r="W2138" s="964">
        <v>0</v>
      </c>
      <c r="X2138" s="964">
        <v>0</v>
      </c>
      <c r="Y2138" s="964">
        <v>0</v>
      </c>
      <c r="Z2138" s="964">
        <v>0</v>
      </c>
      <c r="AA2138" s="922"/>
      <c r="AB2138" s="965">
        <v>0</v>
      </c>
      <c r="AC2138" s="965">
        <v>0</v>
      </c>
      <c r="AD2138" s="965">
        <v>0</v>
      </c>
      <c r="AE2138" s="965">
        <v>0</v>
      </c>
      <c r="AF2138" s="965">
        <v>0</v>
      </c>
      <c r="AG2138" s="965">
        <v>0</v>
      </c>
      <c r="AH2138" s="965">
        <v>0</v>
      </c>
      <c r="AI2138" s="935">
        <v>0</v>
      </c>
      <c r="AJ2138" s="965">
        <v>0</v>
      </c>
      <c r="AK2138" s="965">
        <v>0</v>
      </c>
      <c r="AL2138" s="965">
        <v>0</v>
      </c>
      <c r="AM2138" s="965">
        <v>0</v>
      </c>
      <c r="AN2138" s="965">
        <v>0</v>
      </c>
      <c r="AO2138" s="965">
        <v>0</v>
      </c>
      <c r="AP2138" s="965">
        <v>0</v>
      </c>
      <c r="AQ2138" s="964">
        <v>0</v>
      </c>
      <c r="AR2138" s="964">
        <v>0</v>
      </c>
      <c r="AS2138" s="964">
        <v>0</v>
      </c>
      <c r="AT2138" s="964">
        <v>0</v>
      </c>
      <c r="AU2138" s="964">
        <v>0</v>
      </c>
      <c r="AV2138" s="964">
        <v>0</v>
      </c>
      <c r="AW2138" s="964">
        <v>0</v>
      </c>
      <c r="AX2138" s="964">
        <v>0</v>
      </c>
      <c r="AY2138" s="964">
        <v>0</v>
      </c>
      <c r="AZ2138" s="964">
        <v>0</v>
      </c>
      <c r="BA2138" s="964">
        <v>0</v>
      </c>
      <c r="BB2138" s="964">
        <v>0</v>
      </c>
      <c r="BC2138" s="922"/>
      <c r="BD2138" s="922"/>
      <c r="BE2138" s="922"/>
      <c r="BF2138" s="922"/>
      <c r="BG2138" s="964">
        <v>0</v>
      </c>
      <c r="BH2138" s="964">
        <v>0</v>
      </c>
      <c r="BI2138" s="922"/>
      <c r="BJ2138" s="1292">
        <v>0</v>
      </c>
      <c r="BK2138" s="916">
        <v>0</v>
      </c>
      <c r="BL2138" s="979">
        <v>0</v>
      </c>
    </row>
    <row r="2139" spans="1:64" hidden="1">
      <c r="A2139" s="1024" t="s">
        <v>216</v>
      </c>
      <c r="B2139" s="876" t="s">
        <v>382</v>
      </c>
      <c r="C2139" s="877" t="s">
        <v>107</v>
      </c>
      <c r="D2139" s="914">
        <v>0</v>
      </c>
      <c r="E2139" s="922"/>
      <c r="F2139" s="922"/>
      <c r="G2139" s="964">
        <v>0</v>
      </c>
      <c r="H2139" s="964">
        <v>0</v>
      </c>
      <c r="I2139" s="922"/>
      <c r="J2139" s="964">
        <v>0</v>
      </c>
      <c r="K2139" s="964">
        <v>0</v>
      </c>
      <c r="L2139" s="964">
        <v>0</v>
      </c>
      <c r="M2139" s="964">
        <v>0</v>
      </c>
      <c r="N2139" s="965"/>
      <c r="O2139" s="964">
        <v>0</v>
      </c>
      <c r="P2139" s="964">
        <v>0</v>
      </c>
      <c r="Q2139" s="964">
        <v>0</v>
      </c>
      <c r="R2139" s="922"/>
      <c r="S2139" s="964">
        <v>0</v>
      </c>
      <c r="T2139" s="964">
        <v>0</v>
      </c>
      <c r="U2139" s="964">
        <v>0</v>
      </c>
      <c r="V2139" s="964">
        <v>0</v>
      </c>
      <c r="W2139" s="964">
        <v>0</v>
      </c>
      <c r="X2139" s="964">
        <v>0</v>
      </c>
      <c r="Y2139" s="964">
        <v>0</v>
      </c>
      <c r="Z2139" s="964">
        <v>0</v>
      </c>
      <c r="AA2139" s="922"/>
      <c r="AB2139" s="965">
        <v>0</v>
      </c>
      <c r="AC2139" s="965">
        <v>0</v>
      </c>
      <c r="AD2139" s="935">
        <v>0</v>
      </c>
      <c r="AE2139" s="965">
        <v>0</v>
      </c>
      <c r="AF2139" s="965">
        <v>0</v>
      </c>
      <c r="AG2139" s="965">
        <v>0</v>
      </c>
      <c r="AH2139" s="965">
        <v>0</v>
      </c>
      <c r="AI2139" s="965">
        <v>0</v>
      </c>
      <c r="AJ2139" s="965">
        <v>0</v>
      </c>
      <c r="AK2139" s="965">
        <v>0</v>
      </c>
      <c r="AL2139" s="965">
        <v>0</v>
      </c>
      <c r="AM2139" s="965">
        <v>0</v>
      </c>
      <c r="AN2139" s="965">
        <v>0</v>
      </c>
      <c r="AO2139" s="965">
        <v>0</v>
      </c>
      <c r="AP2139" s="965">
        <v>0</v>
      </c>
      <c r="AQ2139" s="964">
        <v>0</v>
      </c>
      <c r="AR2139" s="964">
        <v>0</v>
      </c>
      <c r="AS2139" s="964">
        <v>0</v>
      </c>
      <c r="AT2139" s="964">
        <v>0</v>
      </c>
      <c r="AU2139" s="964">
        <v>0</v>
      </c>
      <c r="AV2139" s="964">
        <v>0</v>
      </c>
      <c r="AW2139" s="964">
        <v>0</v>
      </c>
      <c r="AX2139" s="964">
        <v>0</v>
      </c>
      <c r="AY2139" s="964">
        <v>0</v>
      </c>
      <c r="AZ2139" s="964">
        <v>0</v>
      </c>
      <c r="BA2139" s="964">
        <v>0</v>
      </c>
      <c r="BB2139" s="964">
        <v>0</v>
      </c>
      <c r="BC2139" s="922"/>
      <c r="BD2139" s="922"/>
      <c r="BE2139" s="922"/>
      <c r="BF2139" s="922"/>
      <c r="BG2139" s="964">
        <v>0</v>
      </c>
      <c r="BH2139" s="964">
        <v>0</v>
      </c>
      <c r="BI2139" s="922"/>
      <c r="BJ2139" s="1292">
        <v>0</v>
      </c>
      <c r="BK2139" s="916">
        <v>0</v>
      </c>
      <c r="BL2139" s="979">
        <v>0</v>
      </c>
    </row>
    <row r="2140" spans="1:64" hidden="1">
      <c r="A2140" s="1024" t="s">
        <v>217</v>
      </c>
      <c r="B2140" s="876" t="s">
        <v>282</v>
      </c>
      <c r="C2140" s="877" t="s">
        <v>108</v>
      </c>
      <c r="D2140" s="914">
        <v>0</v>
      </c>
      <c r="E2140" s="922"/>
      <c r="F2140" s="922"/>
      <c r="G2140" s="964">
        <v>0</v>
      </c>
      <c r="H2140" s="964">
        <v>0</v>
      </c>
      <c r="I2140" s="922"/>
      <c r="J2140" s="964">
        <v>0</v>
      </c>
      <c r="K2140" s="964">
        <v>0</v>
      </c>
      <c r="L2140" s="964">
        <v>0</v>
      </c>
      <c r="M2140" s="964">
        <v>0</v>
      </c>
      <c r="N2140" s="965"/>
      <c r="O2140" s="964">
        <v>0</v>
      </c>
      <c r="P2140" s="964">
        <v>0</v>
      </c>
      <c r="Q2140" s="964">
        <v>0</v>
      </c>
      <c r="R2140" s="922"/>
      <c r="S2140" s="964">
        <v>0</v>
      </c>
      <c r="T2140" s="964">
        <v>0</v>
      </c>
      <c r="U2140" s="964">
        <v>0</v>
      </c>
      <c r="V2140" s="964">
        <v>0</v>
      </c>
      <c r="W2140" s="964">
        <v>0</v>
      </c>
      <c r="X2140" s="964">
        <v>0</v>
      </c>
      <c r="Y2140" s="964">
        <v>0</v>
      </c>
      <c r="Z2140" s="964">
        <v>0</v>
      </c>
      <c r="AA2140" s="922"/>
      <c r="AB2140" s="965">
        <v>0</v>
      </c>
      <c r="AC2140" s="965">
        <v>0</v>
      </c>
      <c r="AD2140" s="965">
        <v>0</v>
      </c>
      <c r="AE2140" s="935">
        <v>0</v>
      </c>
      <c r="AF2140" s="965">
        <v>0</v>
      </c>
      <c r="AG2140" s="965">
        <v>0</v>
      </c>
      <c r="AH2140" s="965">
        <v>0</v>
      </c>
      <c r="AI2140" s="965">
        <v>0</v>
      </c>
      <c r="AJ2140" s="965">
        <v>0</v>
      </c>
      <c r="AK2140" s="965">
        <v>0</v>
      </c>
      <c r="AL2140" s="965">
        <v>0</v>
      </c>
      <c r="AM2140" s="965">
        <v>0</v>
      </c>
      <c r="AN2140" s="965">
        <v>0</v>
      </c>
      <c r="AO2140" s="965">
        <v>0</v>
      </c>
      <c r="AP2140" s="965">
        <v>0</v>
      </c>
      <c r="AQ2140" s="964">
        <v>0</v>
      </c>
      <c r="AR2140" s="964">
        <v>0</v>
      </c>
      <c r="AS2140" s="964">
        <v>0</v>
      </c>
      <c r="AT2140" s="964">
        <v>0</v>
      </c>
      <c r="AU2140" s="964">
        <v>0</v>
      </c>
      <c r="AV2140" s="964">
        <v>0</v>
      </c>
      <c r="AW2140" s="964">
        <v>0</v>
      </c>
      <c r="AX2140" s="964">
        <v>0</v>
      </c>
      <c r="AY2140" s="964">
        <v>0</v>
      </c>
      <c r="AZ2140" s="964">
        <v>0</v>
      </c>
      <c r="BA2140" s="964">
        <v>0</v>
      </c>
      <c r="BB2140" s="964">
        <v>0</v>
      </c>
      <c r="BC2140" s="922"/>
      <c r="BD2140" s="922"/>
      <c r="BE2140" s="922"/>
      <c r="BF2140" s="922"/>
      <c r="BG2140" s="964">
        <v>0</v>
      </c>
      <c r="BH2140" s="964">
        <v>0</v>
      </c>
      <c r="BI2140" s="922"/>
      <c r="BJ2140" s="1292">
        <v>0</v>
      </c>
      <c r="BK2140" s="916">
        <v>0</v>
      </c>
      <c r="BL2140" s="979">
        <v>0</v>
      </c>
    </row>
    <row r="2141" spans="1:64" hidden="1">
      <c r="A2141" s="1024" t="s">
        <v>218</v>
      </c>
      <c r="B2141" s="876" t="s">
        <v>283</v>
      </c>
      <c r="C2141" s="877" t="s">
        <v>109</v>
      </c>
      <c r="D2141" s="914">
        <v>0</v>
      </c>
      <c r="E2141" s="922"/>
      <c r="F2141" s="922"/>
      <c r="G2141" s="964">
        <v>0</v>
      </c>
      <c r="H2141" s="964">
        <v>0</v>
      </c>
      <c r="I2141" s="922"/>
      <c r="J2141" s="964">
        <v>0</v>
      </c>
      <c r="K2141" s="964">
        <v>0</v>
      </c>
      <c r="L2141" s="964">
        <v>0</v>
      </c>
      <c r="M2141" s="964">
        <v>0</v>
      </c>
      <c r="N2141" s="965"/>
      <c r="O2141" s="964">
        <v>0</v>
      </c>
      <c r="P2141" s="964">
        <v>0</v>
      </c>
      <c r="Q2141" s="964">
        <v>0</v>
      </c>
      <c r="R2141" s="922"/>
      <c r="S2141" s="964">
        <v>0</v>
      </c>
      <c r="T2141" s="964">
        <v>0</v>
      </c>
      <c r="U2141" s="964">
        <v>0</v>
      </c>
      <c r="V2141" s="964">
        <v>0</v>
      </c>
      <c r="W2141" s="964">
        <v>0</v>
      </c>
      <c r="X2141" s="964">
        <v>0</v>
      </c>
      <c r="Y2141" s="964">
        <v>0</v>
      </c>
      <c r="Z2141" s="964">
        <v>0</v>
      </c>
      <c r="AA2141" s="922"/>
      <c r="AB2141" s="965">
        <v>0</v>
      </c>
      <c r="AC2141" s="965">
        <v>0</v>
      </c>
      <c r="AD2141" s="965">
        <v>0</v>
      </c>
      <c r="AE2141" s="965">
        <v>0</v>
      </c>
      <c r="AF2141" s="935">
        <v>0</v>
      </c>
      <c r="AG2141" s="965">
        <v>0</v>
      </c>
      <c r="AH2141" s="965">
        <v>0</v>
      </c>
      <c r="AI2141" s="965">
        <v>0</v>
      </c>
      <c r="AJ2141" s="965">
        <v>0</v>
      </c>
      <c r="AK2141" s="965">
        <v>0</v>
      </c>
      <c r="AL2141" s="965">
        <v>0</v>
      </c>
      <c r="AM2141" s="965">
        <v>0</v>
      </c>
      <c r="AN2141" s="965">
        <v>0</v>
      </c>
      <c r="AO2141" s="965">
        <v>0</v>
      </c>
      <c r="AP2141" s="965">
        <v>0</v>
      </c>
      <c r="AQ2141" s="964">
        <v>0</v>
      </c>
      <c r="AR2141" s="964">
        <v>0</v>
      </c>
      <c r="AS2141" s="964">
        <v>0</v>
      </c>
      <c r="AT2141" s="964">
        <v>0</v>
      </c>
      <c r="AU2141" s="964">
        <v>0</v>
      </c>
      <c r="AV2141" s="964">
        <v>0</v>
      </c>
      <c r="AW2141" s="964">
        <v>0</v>
      </c>
      <c r="AX2141" s="964">
        <v>0</v>
      </c>
      <c r="AY2141" s="964">
        <v>0</v>
      </c>
      <c r="AZ2141" s="964">
        <v>0</v>
      </c>
      <c r="BA2141" s="964">
        <v>0</v>
      </c>
      <c r="BB2141" s="964">
        <v>0</v>
      </c>
      <c r="BC2141" s="922"/>
      <c r="BD2141" s="922"/>
      <c r="BE2141" s="922"/>
      <c r="BF2141" s="922"/>
      <c r="BG2141" s="964">
        <v>0</v>
      </c>
      <c r="BH2141" s="964">
        <v>0</v>
      </c>
      <c r="BI2141" s="922"/>
      <c r="BJ2141" s="1292">
        <v>0</v>
      </c>
      <c r="BK2141" s="916">
        <v>0</v>
      </c>
      <c r="BL2141" s="979">
        <v>0</v>
      </c>
    </row>
    <row r="2142" spans="1:64" hidden="1">
      <c r="A2142" s="1024" t="s">
        <v>219</v>
      </c>
      <c r="B2142" s="876" t="s">
        <v>284</v>
      </c>
      <c r="C2142" s="877" t="s">
        <v>110</v>
      </c>
      <c r="D2142" s="914">
        <v>0</v>
      </c>
      <c r="E2142" s="922"/>
      <c r="F2142" s="922"/>
      <c r="G2142" s="964">
        <v>0</v>
      </c>
      <c r="H2142" s="964">
        <v>0</v>
      </c>
      <c r="I2142" s="922"/>
      <c r="J2142" s="964">
        <v>0</v>
      </c>
      <c r="K2142" s="964">
        <v>0</v>
      </c>
      <c r="L2142" s="964">
        <v>0</v>
      </c>
      <c r="M2142" s="964">
        <v>0</v>
      </c>
      <c r="N2142" s="965"/>
      <c r="O2142" s="964">
        <v>0</v>
      </c>
      <c r="P2142" s="964">
        <v>0</v>
      </c>
      <c r="Q2142" s="964">
        <v>0</v>
      </c>
      <c r="R2142" s="922"/>
      <c r="S2142" s="964">
        <v>0</v>
      </c>
      <c r="T2142" s="964">
        <v>0</v>
      </c>
      <c r="U2142" s="964">
        <v>0</v>
      </c>
      <c r="V2142" s="964">
        <v>0</v>
      </c>
      <c r="W2142" s="964">
        <v>0</v>
      </c>
      <c r="X2142" s="964">
        <v>0</v>
      </c>
      <c r="Y2142" s="964">
        <v>0</v>
      </c>
      <c r="Z2142" s="964">
        <v>0</v>
      </c>
      <c r="AA2142" s="922"/>
      <c r="AB2142" s="965">
        <v>0</v>
      </c>
      <c r="AC2142" s="965">
        <v>0</v>
      </c>
      <c r="AD2142" s="965">
        <v>0</v>
      </c>
      <c r="AE2142" s="965">
        <v>0</v>
      </c>
      <c r="AF2142" s="965">
        <v>0</v>
      </c>
      <c r="AG2142" s="935">
        <v>0</v>
      </c>
      <c r="AH2142" s="965">
        <v>0</v>
      </c>
      <c r="AI2142" s="965">
        <v>0</v>
      </c>
      <c r="AJ2142" s="965">
        <v>0</v>
      </c>
      <c r="AK2142" s="965">
        <v>0</v>
      </c>
      <c r="AL2142" s="965">
        <v>0</v>
      </c>
      <c r="AM2142" s="965">
        <v>0</v>
      </c>
      <c r="AN2142" s="965">
        <v>0</v>
      </c>
      <c r="AO2142" s="965">
        <v>0</v>
      </c>
      <c r="AP2142" s="965">
        <v>0</v>
      </c>
      <c r="AQ2142" s="964">
        <v>0</v>
      </c>
      <c r="AR2142" s="964">
        <v>0</v>
      </c>
      <c r="AS2142" s="964">
        <v>0</v>
      </c>
      <c r="AT2142" s="964">
        <v>0</v>
      </c>
      <c r="AU2142" s="964">
        <v>0</v>
      </c>
      <c r="AV2142" s="964">
        <v>0</v>
      </c>
      <c r="AW2142" s="964">
        <v>0</v>
      </c>
      <c r="AX2142" s="964">
        <v>0</v>
      </c>
      <c r="AY2142" s="964">
        <v>0</v>
      </c>
      <c r="AZ2142" s="964">
        <v>0</v>
      </c>
      <c r="BA2142" s="964">
        <v>0</v>
      </c>
      <c r="BB2142" s="964">
        <v>0</v>
      </c>
      <c r="BC2142" s="922"/>
      <c r="BD2142" s="922"/>
      <c r="BE2142" s="922"/>
      <c r="BF2142" s="922"/>
      <c r="BG2142" s="964">
        <v>0</v>
      </c>
      <c r="BH2142" s="964">
        <v>0</v>
      </c>
      <c r="BI2142" s="922"/>
      <c r="BJ2142" s="1292">
        <v>0</v>
      </c>
      <c r="BK2142" s="916">
        <v>0</v>
      </c>
      <c r="BL2142" s="979">
        <v>0</v>
      </c>
    </row>
    <row r="2143" spans="1:64" s="923" customFormat="1" hidden="1">
      <c r="A2143" s="1022" t="s">
        <v>71</v>
      </c>
      <c r="B2143" s="876" t="s">
        <v>193</v>
      </c>
      <c r="C2143" s="871" t="s">
        <v>164</v>
      </c>
      <c r="D2143" s="914">
        <v>0</v>
      </c>
      <c r="E2143" s="922"/>
      <c r="F2143" s="922"/>
      <c r="G2143" s="964">
        <v>0</v>
      </c>
      <c r="H2143" s="964">
        <v>0</v>
      </c>
      <c r="I2143" s="922"/>
      <c r="J2143" s="964">
        <v>0</v>
      </c>
      <c r="K2143" s="964">
        <v>0</v>
      </c>
      <c r="L2143" s="964">
        <v>0</v>
      </c>
      <c r="M2143" s="964">
        <v>0</v>
      </c>
      <c r="N2143" s="965"/>
      <c r="O2143" s="964">
        <v>0</v>
      </c>
      <c r="P2143" s="964">
        <v>0</v>
      </c>
      <c r="Q2143" s="964">
        <v>0</v>
      </c>
      <c r="R2143" s="922"/>
      <c r="S2143" s="964">
        <v>0</v>
      </c>
      <c r="T2143" s="964">
        <v>0</v>
      </c>
      <c r="U2143" s="964">
        <v>0</v>
      </c>
      <c r="V2143" s="964">
        <v>0</v>
      </c>
      <c r="W2143" s="964">
        <v>0</v>
      </c>
      <c r="X2143" s="964">
        <v>0</v>
      </c>
      <c r="Y2143" s="964">
        <v>0</v>
      </c>
      <c r="Z2143" s="964">
        <v>0</v>
      </c>
      <c r="AA2143" s="922"/>
      <c r="AB2143" s="965">
        <v>0</v>
      </c>
      <c r="AC2143" s="965">
        <v>0</v>
      </c>
      <c r="AD2143" s="965">
        <v>0</v>
      </c>
      <c r="AE2143" s="965">
        <v>0</v>
      </c>
      <c r="AF2143" s="965">
        <v>0</v>
      </c>
      <c r="AG2143" s="965">
        <v>0</v>
      </c>
      <c r="AH2143" s="965">
        <v>0</v>
      </c>
      <c r="AI2143" s="965">
        <v>0</v>
      </c>
      <c r="AJ2143" s="935">
        <v>0</v>
      </c>
      <c r="AK2143" s="965">
        <v>0</v>
      </c>
      <c r="AL2143" s="965">
        <v>0</v>
      </c>
      <c r="AM2143" s="965">
        <v>0</v>
      </c>
      <c r="AN2143" s="965">
        <v>0</v>
      </c>
      <c r="AO2143" s="965">
        <v>0</v>
      </c>
      <c r="AP2143" s="965">
        <v>0</v>
      </c>
      <c r="AQ2143" s="964">
        <v>0</v>
      </c>
      <c r="AR2143" s="964">
        <v>0</v>
      </c>
      <c r="AS2143" s="964">
        <v>0</v>
      </c>
      <c r="AT2143" s="964">
        <v>0</v>
      </c>
      <c r="AU2143" s="964">
        <v>0</v>
      </c>
      <c r="AV2143" s="964">
        <v>0</v>
      </c>
      <c r="AW2143" s="964">
        <v>0</v>
      </c>
      <c r="AX2143" s="964">
        <v>0</v>
      </c>
      <c r="AY2143" s="964">
        <v>0</v>
      </c>
      <c r="AZ2143" s="964">
        <v>0</v>
      </c>
      <c r="BA2143" s="964">
        <v>0</v>
      </c>
      <c r="BB2143" s="964">
        <v>0</v>
      </c>
      <c r="BC2143" s="922"/>
      <c r="BD2143" s="922"/>
      <c r="BE2143" s="922"/>
      <c r="BF2143" s="922"/>
      <c r="BG2143" s="964">
        <v>0</v>
      </c>
      <c r="BH2143" s="964">
        <v>0</v>
      </c>
      <c r="BI2143" s="922"/>
      <c r="BJ2143" s="1292">
        <v>0</v>
      </c>
      <c r="BK2143" s="921">
        <v>0</v>
      </c>
      <c r="BL2143" s="978">
        <v>0</v>
      </c>
    </row>
    <row r="2144" spans="1:64" s="923" customFormat="1" hidden="1">
      <c r="A2144" s="1022" t="s">
        <v>73</v>
      </c>
      <c r="B2144" s="876" t="s">
        <v>166</v>
      </c>
      <c r="C2144" s="871" t="s">
        <v>61</v>
      </c>
      <c r="D2144" s="914">
        <v>0</v>
      </c>
      <c r="E2144" s="922"/>
      <c r="F2144" s="922"/>
      <c r="G2144" s="964">
        <v>0</v>
      </c>
      <c r="H2144" s="964">
        <v>0</v>
      </c>
      <c r="I2144" s="922"/>
      <c r="J2144" s="964">
        <v>0</v>
      </c>
      <c r="K2144" s="964">
        <v>0</v>
      </c>
      <c r="L2144" s="964">
        <v>0</v>
      </c>
      <c r="M2144" s="964">
        <v>0</v>
      </c>
      <c r="N2144" s="965"/>
      <c r="O2144" s="964">
        <v>0</v>
      </c>
      <c r="P2144" s="964">
        <v>0</v>
      </c>
      <c r="Q2144" s="964">
        <v>0</v>
      </c>
      <c r="R2144" s="922"/>
      <c r="S2144" s="964">
        <v>0</v>
      </c>
      <c r="T2144" s="964">
        <v>0</v>
      </c>
      <c r="U2144" s="964">
        <v>0</v>
      </c>
      <c r="V2144" s="964">
        <v>0</v>
      </c>
      <c r="W2144" s="964">
        <v>0</v>
      </c>
      <c r="X2144" s="964">
        <v>0</v>
      </c>
      <c r="Y2144" s="964">
        <v>0</v>
      </c>
      <c r="Z2144" s="964">
        <v>0</v>
      </c>
      <c r="AA2144" s="922"/>
      <c r="AB2144" s="965">
        <v>0</v>
      </c>
      <c r="AC2144" s="965">
        <v>0</v>
      </c>
      <c r="AD2144" s="965">
        <v>0</v>
      </c>
      <c r="AE2144" s="965">
        <v>0</v>
      </c>
      <c r="AF2144" s="965">
        <v>0</v>
      </c>
      <c r="AG2144" s="965">
        <v>0</v>
      </c>
      <c r="AH2144" s="965">
        <v>0</v>
      </c>
      <c r="AI2144" s="965">
        <v>0</v>
      </c>
      <c r="AJ2144" s="965">
        <v>0</v>
      </c>
      <c r="AK2144" s="935">
        <v>0</v>
      </c>
      <c r="AL2144" s="965">
        <v>0</v>
      </c>
      <c r="AM2144" s="965">
        <v>0</v>
      </c>
      <c r="AN2144" s="965">
        <v>0</v>
      </c>
      <c r="AO2144" s="965">
        <v>0</v>
      </c>
      <c r="AP2144" s="965">
        <v>0</v>
      </c>
      <c r="AQ2144" s="964">
        <v>0</v>
      </c>
      <c r="AR2144" s="964">
        <v>0</v>
      </c>
      <c r="AS2144" s="964">
        <v>0</v>
      </c>
      <c r="AT2144" s="964">
        <v>0</v>
      </c>
      <c r="AU2144" s="964">
        <v>0</v>
      </c>
      <c r="AV2144" s="964">
        <v>0</v>
      </c>
      <c r="AW2144" s="964">
        <v>0</v>
      </c>
      <c r="AX2144" s="964">
        <v>0</v>
      </c>
      <c r="AY2144" s="964">
        <v>0</v>
      </c>
      <c r="AZ2144" s="964">
        <v>0</v>
      </c>
      <c r="BA2144" s="964">
        <v>0</v>
      </c>
      <c r="BB2144" s="964">
        <v>0</v>
      </c>
      <c r="BC2144" s="922"/>
      <c r="BD2144" s="922"/>
      <c r="BE2144" s="922"/>
      <c r="BF2144" s="922"/>
      <c r="BG2144" s="964">
        <v>0</v>
      </c>
      <c r="BH2144" s="964">
        <v>0</v>
      </c>
      <c r="BI2144" s="922"/>
      <c r="BJ2144" s="1292">
        <v>0</v>
      </c>
      <c r="BK2144" s="921">
        <v>0</v>
      </c>
      <c r="BL2144" s="978">
        <v>0</v>
      </c>
    </row>
    <row r="2145" spans="1:64" s="923" customFormat="1" hidden="1">
      <c r="A2145" s="1022" t="s">
        <v>223</v>
      </c>
      <c r="B2145" s="876" t="s">
        <v>198</v>
      </c>
      <c r="C2145" s="871" t="s">
        <v>154</v>
      </c>
      <c r="D2145" s="914">
        <v>0</v>
      </c>
      <c r="E2145" s="922"/>
      <c r="F2145" s="922"/>
      <c r="G2145" s="964">
        <v>0</v>
      </c>
      <c r="H2145" s="964">
        <v>0</v>
      </c>
      <c r="I2145" s="922"/>
      <c r="J2145" s="964">
        <v>0</v>
      </c>
      <c r="K2145" s="964">
        <v>0</v>
      </c>
      <c r="L2145" s="964">
        <v>0</v>
      </c>
      <c r="M2145" s="964">
        <v>0</v>
      </c>
      <c r="N2145" s="965"/>
      <c r="O2145" s="964">
        <v>0</v>
      </c>
      <c r="P2145" s="964">
        <v>0</v>
      </c>
      <c r="Q2145" s="964">
        <v>0</v>
      </c>
      <c r="R2145" s="922"/>
      <c r="S2145" s="964">
        <v>0</v>
      </c>
      <c r="T2145" s="964">
        <v>0</v>
      </c>
      <c r="U2145" s="964">
        <v>0</v>
      </c>
      <c r="V2145" s="964">
        <v>0</v>
      </c>
      <c r="W2145" s="964">
        <v>0</v>
      </c>
      <c r="X2145" s="964">
        <v>0</v>
      </c>
      <c r="Y2145" s="964">
        <v>0</v>
      </c>
      <c r="Z2145" s="964">
        <v>0</v>
      </c>
      <c r="AA2145" s="922"/>
      <c r="AB2145" s="965">
        <v>0</v>
      </c>
      <c r="AC2145" s="965">
        <v>0</v>
      </c>
      <c r="AD2145" s="965">
        <v>0</v>
      </c>
      <c r="AE2145" s="965">
        <v>0</v>
      </c>
      <c r="AF2145" s="965">
        <v>0</v>
      </c>
      <c r="AG2145" s="965">
        <v>0</v>
      </c>
      <c r="AH2145" s="965">
        <v>0</v>
      </c>
      <c r="AI2145" s="965">
        <v>0</v>
      </c>
      <c r="AJ2145" s="965">
        <v>0</v>
      </c>
      <c r="AK2145" s="965">
        <v>0</v>
      </c>
      <c r="AL2145" s="935">
        <v>0</v>
      </c>
      <c r="AM2145" s="965">
        <v>0</v>
      </c>
      <c r="AN2145" s="965">
        <v>0</v>
      </c>
      <c r="AO2145" s="965">
        <v>0</v>
      </c>
      <c r="AP2145" s="965">
        <v>0</v>
      </c>
      <c r="AQ2145" s="964">
        <v>0</v>
      </c>
      <c r="AR2145" s="964">
        <v>0</v>
      </c>
      <c r="AS2145" s="964">
        <v>0</v>
      </c>
      <c r="AT2145" s="964">
        <v>0</v>
      </c>
      <c r="AU2145" s="964">
        <v>0</v>
      </c>
      <c r="AV2145" s="964">
        <v>0</v>
      </c>
      <c r="AW2145" s="964">
        <v>0</v>
      </c>
      <c r="AX2145" s="964">
        <v>0</v>
      </c>
      <c r="AY2145" s="964">
        <v>0</v>
      </c>
      <c r="AZ2145" s="964">
        <v>0</v>
      </c>
      <c r="BA2145" s="964">
        <v>0</v>
      </c>
      <c r="BB2145" s="964">
        <v>0</v>
      </c>
      <c r="BC2145" s="922"/>
      <c r="BD2145" s="922"/>
      <c r="BE2145" s="922"/>
      <c r="BF2145" s="922"/>
      <c r="BG2145" s="964">
        <v>0</v>
      </c>
      <c r="BH2145" s="964">
        <v>0</v>
      </c>
      <c r="BI2145" s="922"/>
      <c r="BJ2145" s="1292">
        <v>0</v>
      </c>
      <c r="BK2145" s="916">
        <v>0</v>
      </c>
      <c r="BL2145" s="978">
        <v>0</v>
      </c>
    </row>
    <row r="2146" spans="1:64" s="923" customFormat="1" hidden="1">
      <c r="A2146" s="1022" t="s">
        <v>224</v>
      </c>
      <c r="B2146" s="876" t="s">
        <v>286</v>
      </c>
      <c r="C2146" s="871" t="s">
        <v>115</v>
      </c>
      <c r="D2146" s="914">
        <v>0</v>
      </c>
      <c r="E2146" s="922"/>
      <c r="F2146" s="922"/>
      <c r="G2146" s="964">
        <v>0</v>
      </c>
      <c r="H2146" s="964">
        <v>0</v>
      </c>
      <c r="I2146" s="922"/>
      <c r="J2146" s="964">
        <v>0</v>
      </c>
      <c r="K2146" s="964">
        <v>0</v>
      </c>
      <c r="L2146" s="964">
        <v>0</v>
      </c>
      <c r="M2146" s="964">
        <v>0</v>
      </c>
      <c r="N2146" s="965"/>
      <c r="O2146" s="964">
        <v>0</v>
      </c>
      <c r="P2146" s="964">
        <v>0</v>
      </c>
      <c r="Q2146" s="964">
        <v>0</v>
      </c>
      <c r="R2146" s="922"/>
      <c r="S2146" s="964">
        <v>0</v>
      </c>
      <c r="T2146" s="964">
        <v>0</v>
      </c>
      <c r="U2146" s="964">
        <v>0</v>
      </c>
      <c r="V2146" s="964">
        <v>0</v>
      </c>
      <c r="W2146" s="964">
        <v>0</v>
      </c>
      <c r="X2146" s="964">
        <v>0</v>
      </c>
      <c r="Y2146" s="964">
        <v>0</v>
      </c>
      <c r="Z2146" s="964">
        <v>0</v>
      </c>
      <c r="AA2146" s="922"/>
      <c r="AB2146" s="965">
        <v>0</v>
      </c>
      <c r="AC2146" s="965">
        <v>0</v>
      </c>
      <c r="AD2146" s="965">
        <v>0</v>
      </c>
      <c r="AE2146" s="965">
        <v>0</v>
      </c>
      <c r="AF2146" s="965">
        <v>0</v>
      </c>
      <c r="AG2146" s="965">
        <v>0</v>
      </c>
      <c r="AH2146" s="965">
        <v>0</v>
      </c>
      <c r="AI2146" s="965">
        <v>0</v>
      </c>
      <c r="AJ2146" s="965">
        <v>0</v>
      </c>
      <c r="AK2146" s="965">
        <v>0</v>
      </c>
      <c r="AL2146" s="965">
        <v>0</v>
      </c>
      <c r="AM2146" s="935">
        <v>0</v>
      </c>
      <c r="AN2146" s="965">
        <v>0</v>
      </c>
      <c r="AO2146" s="965">
        <v>0</v>
      </c>
      <c r="AP2146" s="965">
        <v>0</v>
      </c>
      <c r="AQ2146" s="964">
        <v>0</v>
      </c>
      <c r="AR2146" s="964">
        <v>0</v>
      </c>
      <c r="AS2146" s="964">
        <v>0</v>
      </c>
      <c r="AT2146" s="964">
        <v>0</v>
      </c>
      <c r="AU2146" s="964">
        <v>0</v>
      </c>
      <c r="AV2146" s="964">
        <v>0</v>
      </c>
      <c r="AW2146" s="964">
        <v>0</v>
      </c>
      <c r="AX2146" s="964">
        <v>0</v>
      </c>
      <c r="AY2146" s="964">
        <v>0</v>
      </c>
      <c r="AZ2146" s="964">
        <v>0</v>
      </c>
      <c r="BA2146" s="964">
        <v>0</v>
      </c>
      <c r="BB2146" s="964">
        <v>0</v>
      </c>
      <c r="BC2146" s="922"/>
      <c r="BD2146" s="922"/>
      <c r="BE2146" s="922"/>
      <c r="BF2146" s="922"/>
      <c r="BG2146" s="964">
        <v>0</v>
      </c>
      <c r="BH2146" s="964">
        <v>0</v>
      </c>
      <c r="BI2146" s="922"/>
      <c r="BJ2146" s="1292">
        <v>0</v>
      </c>
      <c r="BK2146" s="916">
        <v>0</v>
      </c>
      <c r="BL2146" s="978">
        <v>0</v>
      </c>
    </row>
    <row r="2147" spans="1:64" hidden="1">
      <c r="A2147" s="1024" t="s">
        <v>220</v>
      </c>
      <c r="B2147" s="876" t="s">
        <v>12</v>
      </c>
      <c r="C2147" s="877" t="s">
        <v>112</v>
      </c>
      <c r="D2147" s="914">
        <v>0</v>
      </c>
      <c r="E2147" s="922"/>
      <c r="F2147" s="922"/>
      <c r="G2147" s="964">
        <v>0</v>
      </c>
      <c r="H2147" s="964">
        <v>0</v>
      </c>
      <c r="I2147" s="922"/>
      <c r="J2147" s="964">
        <v>0</v>
      </c>
      <c r="K2147" s="964">
        <v>0</v>
      </c>
      <c r="L2147" s="964">
        <v>0</v>
      </c>
      <c r="M2147" s="964">
        <v>0</v>
      </c>
      <c r="N2147" s="965"/>
      <c r="O2147" s="964">
        <v>0</v>
      </c>
      <c r="P2147" s="964">
        <v>0</v>
      </c>
      <c r="Q2147" s="964">
        <v>0</v>
      </c>
      <c r="R2147" s="922"/>
      <c r="S2147" s="964">
        <v>0</v>
      </c>
      <c r="T2147" s="964">
        <v>0</v>
      </c>
      <c r="U2147" s="964">
        <v>0</v>
      </c>
      <c r="V2147" s="964">
        <v>0</v>
      </c>
      <c r="W2147" s="964">
        <v>0</v>
      </c>
      <c r="X2147" s="964">
        <v>0</v>
      </c>
      <c r="Y2147" s="964">
        <v>0</v>
      </c>
      <c r="Z2147" s="964">
        <v>0</v>
      </c>
      <c r="AA2147" s="922"/>
      <c r="AB2147" s="965">
        <v>0</v>
      </c>
      <c r="AC2147" s="965">
        <v>0</v>
      </c>
      <c r="AD2147" s="965">
        <v>0</v>
      </c>
      <c r="AE2147" s="965">
        <v>0</v>
      </c>
      <c r="AF2147" s="965">
        <v>0</v>
      </c>
      <c r="AG2147" s="965">
        <v>0</v>
      </c>
      <c r="AH2147" s="965">
        <v>0</v>
      </c>
      <c r="AI2147" s="965">
        <v>0</v>
      </c>
      <c r="AJ2147" s="965">
        <v>0</v>
      </c>
      <c r="AK2147" s="965">
        <v>0</v>
      </c>
      <c r="AL2147" s="965">
        <v>0</v>
      </c>
      <c r="AM2147" s="965">
        <v>0</v>
      </c>
      <c r="AN2147" s="954">
        <v>0</v>
      </c>
      <c r="AO2147" s="965">
        <v>0</v>
      </c>
      <c r="AP2147" s="965">
        <v>0</v>
      </c>
      <c r="AQ2147" s="964">
        <v>0</v>
      </c>
      <c r="AR2147" s="964">
        <v>0</v>
      </c>
      <c r="AS2147" s="964">
        <v>0</v>
      </c>
      <c r="AT2147" s="964">
        <v>0</v>
      </c>
      <c r="AU2147" s="964">
        <v>0</v>
      </c>
      <c r="AV2147" s="964">
        <v>0</v>
      </c>
      <c r="AW2147" s="964">
        <v>0</v>
      </c>
      <c r="AX2147" s="964">
        <v>0</v>
      </c>
      <c r="AY2147" s="964">
        <v>0</v>
      </c>
      <c r="AZ2147" s="964">
        <v>0</v>
      </c>
      <c r="BA2147" s="964">
        <v>0</v>
      </c>
      <c r="BB2147" s="964">
        <v>0</v>
      </c>
      <c r="BC2147" s="922"/>
      <c r="BD2147" s="922"/>
      <c r="BE2147" s="922"/>
      <c r="BF2147" s="922"/>
      <c r="BG2147" s="964">
        <v>0</v>
      </c>
      <c r="BH2147" s="964">
        <v>0</v>
      </c>
      <c r="BI2147" s="922"/>
      <c r="BJ2147" s="1292">
        <v>0</v>
      </c>
      <c r="BK2147" s="916">
        <v>0</v>
      </c>
      <c r="BL2147" s="979">
        <v>0</v>
      </c>
    </row>
    <row r="2148" spans="1:64" hidden="1">
      <c r="A2148" s="1024" t="s">
        <v>221</v>
      </c>
      <c r="B2148" s="876" t="s">
        <v>13</v>
      </c>
      <c r="C2148" s="877" t="s">
        <v>113</v>
      </c>
      <c r="D2148" s="914">
        <v>0</v>
      </c>
      <c r="E2148" s="970"/>
      <c r="F2148" s="970"/>
      <c r="G2148" s="964">
        <v>0</v>
      </c>
      <c r="H2148" s="964">
        <v>0</v>
      </c>
      <c r="I2148" s="970"/>
      <c r="J2148" s="964">
        <v>0</v>
      </c>
      <c r="K2148" s="964">
        <v>0</v>
      </c>
      <c r="L2148" s="964">
        <v>0</v>
      </c>
      <c r="M2148" s="964">
        <v>0</v>
      </c>
      <c r="N2148" s="965"/>
      <c r="O2148" s="964">
        <v>0</v>
      </c>
      <c r="P2148" s="964">
        <v>0</v>
      </c>
      <c r="Q2148" s="964">
        <v>0</v>
      </c>
      <c r="R2148" s="970"/>
      <c r="S2148" s="964">
        <v>0</v>
      </c>
      <c r="T2148" s="964">
        <v>0</v>
      </c>
      <c r="U2148" s="964">
        <v>0</v>
      </c>
      <c r="V2148" s="964">
        <v>0</v>
      </c>
      <c r="W2148" s="964">
        <v>0</v>
      </c>
      <c r="X2148" s="964">
        <v>0</v>
      </c>
      <c r="Y2148" s="964">
        <v>0</v>
      </c>
      <c r="Z2148" s="964">
        <v>0</v>
      </c>
      <c r="AA2148" s="970"/>
      <c r="AB2148" s="965">
        <v>0</v>
      </c>
      <c r="AC2148" s="965">
        <v>0</v>
      </c>
      <c r="AD2148" s="965">
        <v>0</v>
      </c>
      <c r="AE2148" s="965">
        <v>0</v>
      </c>
      <c r="AF2148" s="965">
        <v>0</v>
      </c>
      <c r="AG2148" s="965">
        <v>0</v>
      </c>
      <c r="AH2148" s="965">
        <v>0</v>
      </c>
      <c r="AI2148" s="965">
        <v>0</v>
      </c>
      <c r="AJ2148" s="965">
        <v>0</v>
      </c>
      <c r="AK2148" s="965">
        <v>0</v>
      </c>
      <c r="AL2148" s="965">
        <v>0</v>
      </c>
      <c r="AM2148" s="965">
        <v>0</v>
      </c>
      <c r="AN2148" s="965">
        <v>0</v>
      </c>
      <c r="AO2148" s="954">
        <v>0</v>
      </c>
      <c r="AP2148" s="965">
        <v>0</v>
      </c>
      <c r="AQ2148" s="964">
        <v>0</v>
      </c>
      <c r="AR2148" s="964">
        <v>0</v>
      </c>
      <c r="AS2148" s="964">
        <v>0</v>
      </c>
      <c r="AT2148" s="964">
        <v>0</v>
      </c>
      <c r="AU2148" s="964">
        <v>0</v>
      </c>
      <c r="AV2148" s="964">
        <v>0</v>
      </c>
      <c r="AW2148" s="964">
        <v>0</v>
      </c>
      <c r="AX2148" s="964">
        <v>0</v>
      </c>
      <c r="AY2148" s="964">
        <v>0</v>
      </c>
      <c r="AZ2148" s="964">
        <v>0</v>
      </c>
      <c r="BA2148" s="964">
        <v>0</v>
      </c>
      <c r="BB2148" s="964">
        <v>0</v>
      </c>
      <c r="BC2148" s="970"/>
      <c r="BD2148" s="970"/>
      <c r="BE2148" s="970"/>
      <c r="BF2148" s="970"/>
      <c r="BG2148" s="964">
        <v>0</v>
      </c>
      <c r="BH2148" s="964">
        <v>0</v>
      </c>
      <c r="BI2148" s="970"/>
      <c r="BJ2148" s="1292">
        <v>0</v>
      </c>
      <c r="BK2148" s="916">
        <v>0</v>
      </c>
      <c r="BL2148" s="979">
        <v>0</v>
      </c>
    </row>
    <row r="2149" spans="1:64" s="923" customFormat="1" hidden="1">
      <c r="A2149" s="1034" t="s">
        <v>222</v>
      </c>
      <c r="B2149" s="876" t="s">
        <v>14</v>
      </c>
      <c r="C2149" s="1028" t="s">
        <v>114</v>
      </c>
      <c r="D2149" s="914">
        <v>0</v>
      </c>
      <c r="E2149" s="922"/>
      <c r="F2149" s="922"/>
      <c r="G2149" s="964">
        <v>0</v>
      </c>
      <c r="H2149" s="964">
        <v>0</v>
      </c>
      <c r="I2149" s="922"/>
      <c r="J2149" s="964">
        <v>0</v>
      </c>
      <c r="K2149" s="964">
        <v>0</v>
      </c>
      <c r="L2149" s="964">
        <v>0</v>
      </c>
      <c r="M2149" s="964">
        <v>0</v>
      </c>
      <c r="N2149" s="965"/>
      <c r="O2149" s="964">
        <v>0</v>
      </c>
      <c r="P2149" s="964">
        <v>0</v>
      </c>
      <c r="Q2149" s="964">
        <v>0</v>
      </c>
      <c r="R2149" s="922"/>
      <c r="S2149" s="964">
        <v>0</v>
      </c>
      <c r="T2149" s="964">
        <v>0</v>
      </c>
      <c r="U2149" s="964">
        <v>0</v>
      </c>
      <c r="V2149" s="964">
        <v>0</v>
      </c>
      <c r="W2149" s="964">
        <v>0</v>
      </c>
      <c r="X2149" s="964">
        <v>0</v>
      </c>
      <c r="Y2149" s="964">
        <v>0</v>
      </c>
      <c r="Z2149" s="964">
        <v>0</v>
      </c>
      <c r="AA2149" s="922"/>
      <c r="AB2149" s="965">
        <v>0</v>
      </c>
      <c r="AC2149" s="965">
        <v>0</v>
      </c>
      <c r="AD2149" s="965">
        <v>0</v>
      </c>
      <c r="AE2149" s="965">
        <v>0</v>
      </c>
      <c r="AF2149" s="965">
        <v>0</v>
      </c>
      <c r="AG2149" s="965">
        <v>0</v>
      </c>
      <c r="AH2149" s="965">
        <v>0</v>
      </c>
      <c r="AI2149" s="965">
        <v>0</v>
      </c>
      <c r="AJ2149" s="965">
        <v>0</v>
      </c>
      <c r="AK2149" s="965">
        <v>0</v>
      </c>
      <c r="AL2149" s="965">
        <v>0</v>
      </c>
      <c r="AM2149" s="965">
        <v>0</v>
      </c>
      <c r="AN2149" s="965">
        <v>0</v>
      </c>
      <c r="AO2149" s="965">
        <v>0</v>
      </c>
      <c r="AP2149" s="954">
        <v>0</v>
      </c>
      <c r="AQ2149" s="964">
        <v>0</v>
      </c>
      <c r="AR2149" s="964">
        <v>0</v>
      </c>
      <c r="AS2149" s="964">
        <v>0</v>
      </c>
      <c r="AT2149" s="964">
        <v>0</v>
      </c>
      <c r="AU2149" s="964">
        <v>0</v>
      </c>
      <c r="AV2149" s="964">
        <v>0</v>
      </c>
      <c r="AW2149" s="964">
        <v>0</v>
      </c>
      <c r="AX2149" s="964">
        <v>0</v>
      </c>
      <c r="AY2149" s="964">
        <v>0</v>
      </c>
      <c r="AZ2149" s="964">
        <v>0</v>
      </c>
      <c r="BA2149" s="964">
        <v>0</v>
      </c>
      <c r="BB2149" s="964">
        <v>0</v>
      </c>
      <c r="BC2149" s="922"/>
      <c r="BD2149" s="922"/>
      <c r="BE2149" s="922"/>
      <c r="BF2149" s="922"/>
      <c r="BG2149" s="964">
        <v>0</v>
      </c>
      <c r="BH2149" s="964">
        <v>0</v>
      </c>
      <c r="BI2149" s="922"/>
      <c r="BJ2149" s="1292">
        <v>0</v>
      </c>
      <c r="BK2149" s="921">
        <v>0</v>
      </c>
      <c r="BL2149" s="978">
        <v>0</v>
      </c>
    </row>
    <row r="2150" spans="1:64" s="923" customFormat="1" hidden="1">
      <c r="A2150" s="1022" t="s">
        <v>72</v>
      </c>
      <c r="B2150" s="875" t="s">
        <v>194</v>
      </c>
      <c r="C2150" s="871" t="s">
        <v>163</v>
      </c>
      <c r="D2150" s="914">
        <v>0</v>
      </c>
      <c r="E2150" s="922"/>
      <c r="F2150" s="922"/>
      <c r="G2150" s="964">
        <v>0</v>
      </c>
      <c r="H2150" s="964">
        <v>0</v>
      </c>
      <c r="I2150" s="922"/>
      <c r="J2150" s="964">
        <v>0</v>
      </c>
      <c r="K2150" s="964">
        <v>0</v>
      </c>
      <c r="L2150" s="964">
        <v>0</v>
      </c>
      <c r="M2150" s="964">
        <v>0</v>
      </c>
      <c r="N2150" s="965"/>
      <c r="O2150" s="964">
        <v>0</v>
      </c>
      <c r="P2150" s="964">
        <v>0</v>
      </c>
      <c r="Q2150" s="964">
        <v>0</v>
      </c>
      <c r="R2150" s="922"/>
      <c r="S2150" s="964">
        <v>0</v>
      </c>
      <c r="T2150" s="964">
        <v>0</v>
      </c>
      <c r="U2150" s="964">
        <v>0</v>
      </c>
      <c r="V2150" s="964">
        <v>0</v>
      </c>
      <c r="W2150" s="964">
        <v>0</v>
      </c>
      <c r="X2150" s="964">
        <v>0</v>
      </c>
      <c r="Y2150" s="964">
        <v>0</v>
      </c>
      <c r="Z2150" s="964">
        <v>0</v>
      </c>
      <c r="AA2150" s="922"/>
      <c r="AB2150" s="965">
        <v>0</v>
      </c>
      <c r="AC2150" s="965">
        <v>0</v>
      </c>
      <c r="AD2150" s="965">
        <v>0</v>
      </c>
      <c r="AE2150" s="965">
        <v>0</v>
      </c>
      <c r="AF2150" s="965">
        <v>0</v>
      </c>
      <c r="AG2150" s="965">
        <v>0</v>
      </c>
      <c r="AH2150" s="965">
        <v>0</v>
      </c>
      <c r="AI2150" s="965">
        <v>0</v>
      </c>
      <c r="AJ2150" s="965">
        <v>0</v>
      </c>
      <c r="AK2150" s="965">
        <v>0</v>
      </c>
      <c r="AL2150" s="965">
        <v>0</v>
      </c>
      <c r="AM2150" s="965">
        <v>0</v>
      </c>
      <c r="AN2150" s="965">
        <v>0</v>
      </c>
      <c r="AO2150" s="965">
        <v>0</v>
      </c>
      <c r="AP2150" s="965">
        <v>0</v>
      </c>
      <c r="AQ2150" s="955">
        <v>0</v>
      </c>
      <c r="AR2150" s="964">
        <v>0</v>
      </c>
      <c r="AS2150" s="964">
        <v>0</v>
      </c>
      <c r="AT2150" s="964">
        <v>0</v>
      </c>
      <c r="AU2150" s="964">
        <v>0</v>
      </c>
      <c r="AV2150" s="964">
        <v>0</v>
      </c>
      <c r="AW2150" s="964">
        <v>0</v>
      </c>
      <c r="AX2150" s="964">
        <v>0</v>
      </c>
      <c r="AY2150" s="964">
        <v>0</v>
      </c>
      <c r="AZ2150" s="964">
        <v>0</v>
      </c>
      <c r="BA2150" s="964">
        <v>0</v>
      </c>
      <c r="BB2150" s="964">
        <v>0</v>
      </c>
      <c r="BC2150" s="922"/>
      <c r="BD2150" s="922"/>
      <c r="BE2150" s="922"/>
      <c r="BF2150" s="922"/>
      <c r="BG2150" s="964">
        <v>0</v>
      </c>
      <c r="BH2150" s="964">
        <v>0</v>
      </c>
      <c r="BI2150" s="922"/>
      <c r="BJ2150" s="1292">
        <v>0</v>
      </c>
      <c r="BK2150" s="921">
        <v>0</v>
      </c>
      <c r="BL2150" s="978">
        <v>0</v>
      </c>
    </row>
    <row r="2151" spans="1:64" s="923" customFormat="1" hidden="1">
      <c r="A2151" s="1022" t="s">
        <v>226</v>
      </c>
      <c r="B2151" s="875" t="s">
        <v>200</v>
      </c>
      <c r="C2151" s="871" t="s">
        <v>210</v>
      </c>
      <c r="D2151" s="914">
        <v>0</v>
      </c>
      <c r="E2151" s="922"/>
      <c r="F2151" s="922"/>
      <c r="G2151" s="964">
        <v>0</v>
      </c>
      <c r="H2151" s="964">
        <v>0</v>
      </c>
      <c r="I2151" s="922"/>
      <c r="J2151" s="964">
        <v>0</v>
      </c>
      <c r="K2151" s="964">
        <v>0</v>
      </c>
      <c r="L2151" s="964">
        <v>0</v>
      </c>
      <c r="M2151" s="964">
        <v>0</v>
      </c>
      <c r="N2151" s="965"/>
      <c r="O2151" s="964">
        <v>0</v>
      </c>
      <c r="P2151" s="964">
        <v>0</v>
      </c>
      <c r="Q2151" s="964">
        <v>0</v>
      </c>
      <c r="R2151" s="922"/>
      <c r="S2151" s="964">
        <v>0</v>
      </c>
      <c r="T2151" s="964">
        <v>0</v>
      </c>
      <c r="U2151" s="964">
        <v>0</v>
      </c>
      <c r="V2151" s="964">
        <v>0</v>
      </c>
      <c r="W2151" s="964">
        <v>0</v>
      </c>
      <c r="X2151" s="964">
        <v>0</v>
      </c>
      <c r="Y2151" s="964">
        <v>0</v>
      </c>
      <c r="Z2151" s="964">
        <v>0</v>
      </c>
      <c r="AA2151" s="922"/>
      <c r="AB2151" s="965">
        <v>0</v>
      </c>
      <c r="AC2151" s="965">
        <v>0</v>
      </c>
      <c r="AD2151" s="965">
        <v>0</v>
      </c>
      <c r="AE2151" s="965">
        <v>0</v>
      </c>
      <c r="AF2151" s="965">
        <v>0</v>
      </c>
      <c r="AG2151" s="965">
        <v>0</v>
      </c>
      <c r="AH2151" s="965">
        <v>0</v>
      </c>
      <c r="AI2151" s="965">
        <v>0</v>
      </c>
      <c r="AJ2151" s="965">
        <v>0</v>
      </c>
      <c r="AK2151" s="965">
        <v>0</v>
      </c>
      <c r="AL2151" s="965">
        <v>0</v>
      </c>
      <c r="AM2151" s="965">
        <v>0</v>
      </c>
      <c r="AN2151" s="965">
        <v>0</v>
      </c>
      <c r="AO2151" s="965">
        <v>0</v>
      </c>
      <c r="AP2151" s="965">
        <v>0</v>
      </c>
      <c r="AQ2151" s="964">
        <v>0</v>
      </c>
      <c r="AR2151" s="955">
        <v>0</v>
      </c>
      <c r="AS2151" s="964">
        <v>0</v>
      </c>
      <c r="AT2151" s="964">
        <v>0</v>
      </c>
      <c r="AU2151" s="964">
        <v>0</v>
      </c>
      <c r="AV2151" s="964">
        <v>0</v>
      </c>
      <c r="AW2151" s="964">
        <v>0</v>
      </c>
      <c r="AX2151" s="964">
        <v>0</v>
      </c>
      <c r="AY2151" s="964">
        <v>0</v>
      </c>
      <c r="AZ2151" s="964">
        <v>0</v>
      </c>
      <c r="BA2151" s="964">
        <v>0</v>
      </c>
      <c r="BB2151" s="964">
        <v>0</v>
      </c>
      <c r="BC2151" s="922"/>
      <c r="BD2151" s="922"/>
      <c r="BE2151" s="922"/>
      <c r="BF2151" s="922"/>
      <c r="BG2151" s="964">
        <v>0</v>
      </c>
      <c r="BH2151" s="964">
        <v>0</v>
      </c>
      <c r="BI2151" s="922"/>
      <c r="BJ2151" s="1292">
        <v>0</v>
      </c>
      <c r="BK2151" s="916">
        <v>0</v>
      </c>
      <c r="BL2151" s="978">
        <v>0</v>
      </c>
    </row>
    <row r="2152" spans="1:64" s="923" customFormat="1" hidden="1">
      <c r="A2152" s="1022" t="s">
        <v>227</v>
      </c>
      <c r="B2152" s="875" t="s">
        <v>201</v>
      </c>
      <c r="C2152" s="871" t="s">
        <v>211</v>
      </c>
      <c r="D2152" s="914">
        <v>0</v>
      </c>
      <c r="E2152" s="922"/>
      <c r="F2152" s="922"/>
      <c r="G2152" s="964">
        <v>0</v>
      </c>
      <c r="H2152" s="964">
        <v>0</v>
      </c>
      <c r="I2152" s="922"/>
      <c r="J2152" s="964">
        <v>0</v>
      </c>
      <c r="K2152" s="964">
        <v>0</v>
      </c>
      <c r="L2152" s="964">
        <v>0</v>
      </c>
      <c r="M2152" s="964">
        <v>0</v>
      </c>
      <c r="N2152" s="965"/>
      <c r="O2152" s="964">
        <v>0</v>
      </c>
      <c r="P2152" s="964">
        <v>0</v>
      </c>
      <c r="Q2152" s="964">
        <v>0</v>
      </c>
      <c r="R2152" s="922"/>
      <c r="S2152" s="964">
        <v>0</v>
      </c>
      <c r="T2152" s="964">
        <v>0</v>
      </c>
      <c r="U2152" s="964">
        <v>0</v>
      </c>
      <c r="V2152" s="964">
        <v>0</v>
      </c>
      <c r="W2152" s="964">
        <v>0</v>
      </c>
      <c r="X2152" s="964">
        <v>0</v>
      </c>
      <c r="Y2152" s="964">
        <v>0</v>
      </c>
      <c r="Z2152" s="964">
        <v>0</v>
      </c>
      <c r="AA2152" s="922"/>
      <c r="AB2152" s="965">
        <v>0</v>
      </c>
      <c r="AC2152" s="965">
        <v>0</v>
      </c>
      <c r="AD2152" s="965">
        <v>0</v>
      </c>
      <c r="AE2152" s="965">
        <v>0</v>
      </c>
      <c r="AF2152" s="965">
        <v>0</v>
      </c>
      <c r="AG2152" s="965">
        <v>0</v>
      </c>
      <c r="AH2152" s="965">
        <v>0</v>
      </c>
      <c r="AI2152" s="965">
        <v>0</v>
      </c>
      <c r="AJ2152" s="965">
        <v>0</v>
      </c>
      <c r="AK2152" s="965">
        <v>0</v>
      </c>
      <c r="AL2152" s="965">
        <v>0</v>
      </c>
      <c r="AM2152" s="965">
        <v>0</v>
      </c>
      <c r="AN2152" s="965">
        <v>0</v>
      </c>
      <c r="AO2152" s="965">
        <v>0</v>
      </c>
      <c r="AP2152" s="965">
        <v>0</v>
      </c>
      <c r="AQ2152" s="964">
        <v>0</v>
      </c>
      <c r="AR2152" s="964">
        <v>0</v>
      </c>
      <c r="AS2152" s="955">
        <v>0</v>
      </c>
      <c r="AT2152" s="964">
        <v>0</v>
      </c>
      <c r="AU2152" s="964">
        <v>0</v>
      </c>
      <c r="AV2152" s="964">
        <v>0</v>
      </c>
      <c r="AW2152" s="964">
        <v>0</v>
      </c>
      <c r="AX2152" s="964">
        <v>0</v>
      </c>
      <c r="AY2152" s="964">
        <v>0</v>
      </c>
      <c r="AZ2152" s="964">
        <v>0</v>
      </c>
      <c r="BA2152" s="964">
        <v>0</v>
      </c>
      <c r="BB2152" s="964">
        <v>0</v>
      </c>
      <c r="BC2152" s="922"/>
      <c r="BD2152" s="922"/>
      <c r="BE2152" s="922"/>
      <c r="BF2152" s="922"/>
      <c r="BG2152" s="964">
        <v>0</v>
      </c>
      <c r="BH2152" s="964">
        <v>0</v>
      </c>
      <c r="BI2152" s="922"/>
      <c r="BJ2152" s="1292">
        <v>0</v>
      </c>
      <c r="BK2152" s="916">
        <v>0</v>
      </c>
      <c r="BL2152" s="978">
        <v>0</v>
      </c>
    </row>
    <row r="2153" spans="1:64" s="923" customFormat="1" hidden="1">
      <c r="A2153" s="1022" t="s">
        <v>74</v>
      </c>
      <c r="B2153" s="875" t="s">
        <v>187</v>
      </c>
      <c r="C2153" s="871" t="s">
        <v>141</v>
      </c>
      <c r="D2153" s="914">
        <v>0</v>
      </c>
      <c r="E2153" s="922"/>
      <c r="F2153" s="922"/>
      <c r="G2153" s="964">
        <v>0</v>
      </c>
      <c r="H2153" s="964">
        <v>0</v>
      </c>
      <c r="I2153" s="922"/>
      <c r="J2153" s="964">
        <v>0</v>
      </c>
      <c r="K2153" s="964">
        <v>0</v>
      </c>
      <c r="L2153" s="964">
        <v>0</v>
      </c>
      <c r="M2153" s="964">
        <v>0</v>
      </c>
      <c r="N2153" s="965"/>
      <c r="O2153" s="964">
        <v>0</v>
      </c>
      <c r="P2153" s="964">
        <v>0</v>
      </c>
      <c r="Q2153" s="964">
        <v>0</v>
      </c>
      <c r="R2153" s="922"/>
      <c r="S2153" s="964">
        <v>0</v>
      </c>
      <c r="T2153" s="964">
        <v>0</v>
      </c>
      <c r="U2153" s="964">
        <v>0</v>
      </c>
      <c r="V2153" s="964">
        <v>0</v>
      </c>
      <c r="W2153" s="964">
        <v>0</v>
      </c>
      <c r="X2153" s="964">
        <v>0</v>
      </c>
      <c r="Y2153" s="964">
        <v>0</v>
      </c>
      <c r="Z2153" s="964">
        <v>0</v>
      </c>
      <c r="AA2153" s="922"/>
      <c r="AB2153" s="965">
        <v>0</v>
      </c>
      <c r="AC2153" s="965">
        <v>0</v>
      </c>
      <c r="AD2153" s="965">
        <v>0</v>
      </c>
      <c r="AE2153" s="965">
        <v>0</v>
      </c>
      <c r="AF2153" s="965">
        <v>0</v>
      </c>
      <c r="AG2153" s="965">
        <v>0</v>
      </c>
      <c r="AH2153" s="965">
        <v>0</v>
      </c>
      <c r="AI2153" s="965">
        <v>0</v>
      </c>
      <c r="AJ2153" s="965">
        <v>0</v>
      </c>
      <c r="AK2153" s="965">
        <v>0</v>
      </c>
      <c r="AL2153" s="965">
        <v>0</v>
      </c>
      <c r="AM2153" s="965">
        <v>0</v>
      </c>
      <c r="AN2153" s="965">
        <v>0</v>
      </c>
      <c r="AO2153" s="965">
        <v>0</v>
      </c>
      <c r="AP2153" s="965">
        <v>0</v>
      </c>
      <c r="AQ2153" s="964">
        <v>0</v>
      </c>
      <c r="AR2153" s="964">
        <v>0</v>
      </c>
      <c r="AS2153" s="964">
        <v>0</v>
      </c>
      <c r="AT2153" s="955">
        <v>0</v>
      </c>
      <c r="AU2153" s="964">
        <v>0</v>
      </c>
      <c r="AV2153" s="964">
        <v>0</v>
      </c>
      <c r="AW2153" s="964">
        <v>0</v>
      </c>
      <c r="AX2153" s="964">
        <v>0</v>
      </c>
      <c r="AY2153" s="964">
        <v>0</v>
      </c>
      <c r="AZ2153" s="964">
        <v>0</v>
      </c>
      <c r="BA2153" s="964">
        <v>0</v>
      </c>
      <c r="BB2153" s="964">
        <v>0</v>
      </c>
      <c r="BC2153" s="922"/>
      <c r="BD2153" s="922"/>
      <c r="BE2153" s="922"/>
      <c r="BF2153" s="922"/>
      <c r="BG2153" s="964">
        <v>0</v>
      </c>
      <c r="BH2153" s="964">
        <v>0</v>
      </c>
      <c r="BI2153" s="922"/>
      <c r="BJ2153" s="1292">
        <v>0</v>
      </c>
      <c r="BK2153" s="921">
        <v>0</v>
      </c>
      <c r="BL2153" s="978">
        <v>0</v>
      </c>
    </row>
    <row r="2154" spans="1:64" s="923" customFormat="1" hidden="1">
      <c r="A2154" s="1022" t="s">
        <v>75</v>
      </c>
      <c r="B2154" s="875" t="s">
        <v>188</v>
      </c>
      <c r="C2154" s="871" t="s">
        <v>96</v>
      </c>
      <c r="D2154" s="914">
        <v>0</v>
      </c>
      <c r="E2154" s="922"/>
      <c r="F2154" s="922"/>
      <c r="G2154" s="964">
        <v>0</v>
      </c>
      <c r="H2154" s="964">
        <v>0</v>
      </c>
      <c r="I2154" s="922"/>
      <c r="J2154" s="964">
        <v>0</v>
      </c>
      <c r="K2154" s="964">
        <v>0</v>
      </c>
      <c r="L2154" s="964">
        <v>0</v>
      </c>
      <c r="M2154" s="964">
        <v>0</v>
      </c>
      <c r="N2154" s="965"/>
      <c r="O2154" s="964">
        <v>0</v>
      </c>
      <c r="P2154" s="964">
        <v>0</v>
      </c>
      <c r="Q2154" s="964">
        <v>0</v>
      </c>
      <c r="R2154" s="922"/>
      <c r="S2154" s="964">
        <v>0</v>
      </c>
      <c r="T2154" s="964">
        <v>0</v>
      </c>
      <c r="U2154" s="964">
        <v>0</v>
      </c>
      <c r="V2154" s="964">
        <v>0</v>
      </c>
      <c r="W2154" s="964">
        <v>0</v>
      </c>
      <c r="X2154" s="964">
        <v>0</v>
      </c>
      <c r="Y2154" s="964">
        <v>0</v>
      </c>
      <c r="Z2154" s="964">
        <v>0</v>
      </c>
      <c r="AA2154" s="922"/>
      <c r="AB2154" s="965">
        <v>0</v>
      </c>
      <c r="AC2154" s="965">
        <v>0</v>
      </c>
      <c r="AD2154" s="965">
        <v>0</v>
      </c>
      <c r="AE2154" s="965">
        <v>0</v>
      </c>
      <c r="AF2154" s="965">
        <v>0</v>
      </c>
      <c r="AG2154" s="965">
        <v>0</v>
      </c>
      <c r="AH2154" s="965">
        <v>0</v>
      </c>
      <c r="AI2154" s="965">
        <v>0</v>
      </c>
      <c r="AJ2154" s="965">
        <v>0</v>
      </c>
      <c r="AK2154" s="965">
        <v>0</v>
      </c>
      <c r="AL2154" s="965">
        <v>0</v>
      </c>
      <c r="AM2154" s="965">
        <v>0</v>
      </c>
      <c r="AN2154" s="965">
        <v>0</v>
      </c>
      <c r="AO2154" s="965">
        <v>0</v>
      </c>
      <c r="AP2154" s="965">
        <v>0</v>
      </c>
      <c r="AQ2154" s="964">
        <v>0</v>
      </c>
      <c r="AR2154" s="964">
        <v>0</v>
      </c>
      <c r="AS2154" s="964">
        <v>0</v>
      </c>
      <c r="AT2154" s="964">
        <v>0</v>
      </c>
      <c r="AU2154" s="955">
        <v>0</v>
      </c>
      <c r="AV2154" s="964">
        <v>0</v>
      </c>
      <c r="AW2154" s="964">
        <v>0</v>
      </c>
      <c r="AX2154" s="964">
        <v>0</v>
      </c>
      <c r="AY2154" s="964">
        <v>0</v>
      </c>
      <c r="AZ2154" s="964">
        <v>0</v>
      </c>
      <c r="BA2154" s="964">
        <v>0</v>
      </c>
      <c r="BB2154" s="964">
        <v>0</v>
      </c>
      <c r="BC2154" s="922"/>
      <c r="BD2154" s="922"/>
      <c r="BE2154" s="922"/>
      <c r="BF2154" s="922"/>
      <c r="BG2154" s="964">
        <v>0</v>
      </c>
      <c r="BH2154" s="964">
        <v>0</v>
      </c>
      <c r="BI2154" s="922"/>
      <c r="BJ2154" s="1292">
        <v>0</v>
      </c>
      <c r="BK2154" s="921">
        <v>0</v>
      </c>
      <c r="BL2154" s="978">
        <v>0</v>
      </c>
    </row>
    <row r="2155" spans="1:64" s="923" customFormat="1" hidden="1">
      <c r="A2155" s="1022" t="s">
        <v>76</v>
      </c>
      <c r="B2155" s="875" t="s">
        <v>195</v>
      </c>
      <c r="C2155" s="844" t="s">
        <v>153</v>
      </c>
      <c r="D2155" s="914">
        <v>0</v>
      </c>
      <c r="E2155" s="922"/>
      <c r="F2155" s="922"/>
      <c r="G2155" s="964">
        <v>0</v>
      </c>
      <c r="H2155" s="964">
        <v>0</v>
      </c>
      <c r="I2155" s="922"/>
      <c r="J2155" s="964">
        <v>0</v>
      </c>
      <c r="K2155" s="964">
        <v>0</v>
      </c>
      <c r="L2155" s="964">
        <v>0</v>
      </c>
      <c r="M2155" s="964">
        <v>0</v>
      </c>
      <c r="N2155" s="965"/>
      <c r="O2155" s="964">
        <v>0</v>
      </c>
      <c r="P2155" s="964">
        <v>0</v>
      </c>
      <c r="Q2155" s="964">
        <v>0</v>
      </c>
      <c r="R2155" s="922"/>
      <c r="S2155" s="964">
        <v>0</v>
      </c>
      <c r="T2155" s="964">
        <v>0</v>
      </c>
      <c r="U2155" s="964">
        <v>0</v>
      </c>
      <c r="V2155" s="964">
        <v>0</v>
      </c>
      <c r="W2155" s="964">
        <v>0</v>
      </c>
      <c r="X2155" s="964">
        <v>0</v>
      </c>
      <c r="Y2155" s="964">
        <v>0</v>
      </c>
      <c r="Z2155" s="964">
        <v>0</v>
      </c>
      <c r="AA2155" s="922"/>
      <c r="AB2155" s="965">
        <v>0</v>
      </c>
      <c r="AC2155" s="965">
        <v>0</v>
      </c>
      <c r="AD2155" s="965">
        <v>0</v>
      </c>
      <c r="AE2155" s="965">
        <v>0</v>
      </c>
      <c r="AF2155" s="965">
        <v>0</v>
      </c>
      <c r="AG2155" s="965">
        <v>0</v>
      </c>
      <c r="AH2155" s="965">
        <v>0</v>
      </c>
      <c r="AI2155" s="965">
        <v>0</v>
      </c>
      <c r="AJ2155" s="965">
        <v>0</v>
      </c>
      <c r="AK2155" s="965">
        <v>0</v>
      </c>
      <c r="AL2155" s="965">
        <v>0</v>
      </c>
      <c r="AM2155" s="965">
        <v>0</v>
      </c>
      <c r="AN2155" s="965">
        <v>0</v>
      </c>
      <c r="AO2155" s="965">
        <v>0</v>
      </c>
      <c r="AP2155" s="965">
        <v>0</v>
      </c>
      <c r="AQ2155" s="964">
        <v>0</v>
      </c>
      <c r="AR2155" s="964">
        <v>0</v>
      </c>
      <c r="AS2155" s="964">
        <v>0</v>
      </c>
      <c r="AT2155" s="964">
        <v>0</v>
      </c>
      <c r="AU2155" s="964">
        <v>0</v>
      </c>
      <c r="AV2155" s="955">
        <v>0</v>
      </c>
      <c r="AW2155" s="964">
        <v>0</v>
      </c>
      <c r="AX2155" s="964">
        <v>0</v>
      </c>
      <c r="AY2155" s="964">
        <v>0</v>
      </c>
      <c r="AZ2155" s="964">
        <v>0</v>
      </c>
      <c r="BA2155" s="964">
        <v>0</v>
      </c>
      <c r="BB2155" s="964">
        <v>0</v>
      </c>
      <c r="BC2155" s="922"/>
      <c r="BD2155" s="922"/>
      <c r="BE2155" s="922"/>
      <c r="BF2155" s="922"/>
      <c r="BG2155" s="964">
        <v>0</v>
      </c>
      <c r="BH2155" s="964">
        <v>0</v>
      </c>
      <c r="BI2155" s="922"/>
      <c r="BJ2155" s="1292">
        <v>0</v>
      </c>
      <c r="BK2155" s="916">
        <v>0</v>
      </c>
      <c r="BL2155" s="978">
        <v>0</v>
      </c>
    </row>
    <row r="2156" spans="1:64" s="923" customFormat="1" hidden="1">
      <c r="A2156" s="1022" t="s">
        <v>43</v>
      </c>
      <c r="B2156" s="875" t="s">
        <v>196</v>
      </c>
      <c r="C2156" s="871" t="s">
        <v>208</v>
      </c>
      <c r="D2156" s="914">
        <v>0</v>
      </c>
      <c r="E2156" s="922"/>
      <c r="F2156" s="922"/>
      <c r="G2156" s="964">
        <v>0</v>
      </c>
      <c r="H2156" s="964">
        <v>0</v>
      </c>
      <c r="I2156" s="922"/>
      <c r="J2156" s="964">
        <v>0</v>
      </c>
      <c r="K2156" s="964">
        <v>0</v>
      </c>
      <c r="L2156" s="964">
        <v>0</v>
      </c>
      <c r="M2156" s="964">
        <v>0</v>
      </c>
      <c r="N2156" s="965"/>
      <c r="O2156" s="964">
        <v>0</v>
      </c>
      <c r="P2156" s="964">
        <v>0</v>
      </c>
      <c r="Q2156" s="964">
        <v>0</v>
      </c>
      <c r="R2156" s="922"/>
      <c r="S2156" s="964">
        <v>0</v>
      </c>
      <c r="T2156" s="964">
        <v>0</v>
      </c>
      <c r="U2156" s="964">
        <v>0</v>
      </c>
      <c r="V2156" s="964">
        <v>0</v>
      </c>
      <c r="W2156" s="964">
        <v>0</v>
      </c>
      <c r="X2156" s="964">
        <v>0</v>
      </c>
      <c r="Y2156" s="964">
        <v>0</v>
      </c>
      <c r="Z2156" s="964">
        <v>0</v>
      </c>
      <c r="AA2156" s="922"/>
      <c r="AB2156" s="965">
        <v>0</v>
      </c>
      <c r="AC2156" s="965">
        <v>0</v>
      </c>
      <c r="AD2156" s="965">
        <v>0</v>
      </c>
      <c r="AE2156" s="965">
        <v>0</v>
      </c>
      <c r="AF2156" s="965">
        <v>0</v>
      </c>
      <c r="AG2156" s="965">
        <v>0</v>
      </c>
      <c r="AH2156" s="965">
        <v>0</v>
      </c>
      <c r="AI2156" s="965">
        <v>0</v>
      </c>
      <c r="AJ2156" s="965">
        <v>0</v>
      </c>
      <c r="AK2156" s="965">
        <v>0</v>
      </c>
      <c r="AL2156" s="965">
        <v>0</v>
      </c>
      <c r="AM2156" s="965">
        <v>0</v>
      </c>
      <c r="AN2156" s="965">
        <v>0</v>
      </c>
      <c r="AO2156" s="965">
        <v>0</v>
      </c>
      <c r="AP2156" s="965">
        <v>0</v>
      </c>
      <c r="AQ2156" s="964">
        <v>0</v>
      </c>
      <c r="AR2156" s="964">
        <v>0</v>
      </c>
      <c r="AS2156" s="964">
        <v>0</v>
      </c>
      <c r="AT2156" s="964">
        <v>0</v>
      </c>
      <c r="AU2156" s="964">
        <v>0</v>
      </c>
      <c r="AV2156" s="964">
        <v>0</v>
      </c>
      <c r="AW2156" s="955">
        <v>0</v>
      </c>
      <c r="AX2156" s="964">
        <v>0</v>
      </c>
      <c r="AY2156" s="964">
        <v>0</v>
      </c>
      <c r="AZ2156" s="964">
        <v>0</v>
      </c>
      <c r="BA2156" s="964">
        <v>0</v>
      </c>
      <c r="BB2156" s="964">
        <v>0</v>
      </c>
      <c r="BC2156" s="922"/>
      <c r="BD2156" s="922"/>
      <c r="BE2156" s="922"/>
      <c r="BF2156" s="922"/>
      <c r="BG2156" s="964">
        <v>0</v>
      </c>
      <c r="BH2156" s="964">
        <v>0</v>
      </c>
      <c r="BI2156" s="922"/>
      <c r="BJ2156" s="1292">
        <v>0</v>
      </c>
      <c r="BK2156" s="916">
        <v>0</v>
      </c>
      <c r="BL2156" s="978">
        <v>0</v>
      </c>
    </row>
    <row r="2157" spans="1:64" s="923" customFormat="1" hidden="1">
      <c r="A2157" s="1022" t="s">
        <v>44</v>
      </c>
      <c r="B2157" s="875" t="s">
        <v>197</v>
      </c>
      <c r="C2157" s="871" t="s">
        <v>209</v>
      </c>
      <c r="D2157" s="914">
        <v>0</v>
      </c>
      <c r="E2157" s="922"/>
      <c r="F2157" s="922"/>
      <c r="G2157" s="964">
        <v>0</v>
      </c>
      <c r="H2157" s="964">
        <v>0</v>
      </c>
      <c r="I2157" s="922"/>
      <c r="J2157" s="964">
        <v>0</v>
      </c>
      <c r="K2157" s="964">
        <v>0</v>
      </c>
      <c r="L2157" s="964">
        <v>0</v>
      </c>
      <c r="M2157" s="964">
        <v>0</v>
      </c>
      <c r="N2157" s="965"/>
      <c r="O2157" s="964">
        <v>0</v>
      </c>
      <c r="P2157" s="964">
        <v>0</v>
      </c>
      <c r="Q2157" s="964">
        <v>0</v>
      </c>
      <c r="R2157" s="922"/>
      <c r="S2157" s="964">
        <v>0</v>
      </c>
      <c r="T2157" s="964">
        <v>0</v>
      </c>
      <c r="U2157" s="964">
        <v>0</v>
      </c>
      <c r="V2157" s="964">
        <v>0</v>
      </c>
      <c r="W2157" s="964">
        <v>0</v>
      </c>
      <c r="X2157" s="964">
        <v>0</v>
      </c>
      <c r="Y2157" s="964">
        <v>0</v>
      </c>
      <c r="Z2157" s="964">
        <v>0</v>
      </c>
      <c r="AA2157" s="922"/>
      <c r="AB2157" s="965">
        <v>0</v>
      </c>
      <c r="AC2157" s="965">
        <v>0</v>
      </c>
      <c r="AD2157" s="965">
        <v>0</v>
      </c>
      <c r="AE2157" s="965">
        <v>0</v>
      </c>
      <c r="AF2157" s="965">
        <v>0</v>
      </c>
      <c r="AG2157" s="965">
        <v>0</v>
      </c>
      <c r="AH2157" s="965">
        <v>0</v>
      </c>
      <c r="AI2157" s="965">
        <v>0</v>
      </c>
      <c r="AJ2157" s="965">
        <v>0</v>
      </c>
      <c r="AK2157" s="965">
        <v>0</v>
      </c>
      <c r="AL2157" s="965">
        <v>0</v>
      </c>
      <c r="AM2157" s="965">
        <v>0</v>
      </c>
      <c r="AN2157" s="965">
        <v>0</v>
      </c>
      <c r="AO2157" s="965">
        <v>0</v>
      </c>
      <c r="AP2157" s="965">
        <v>0</v>
      </c>
      <c r="AQ2157" s="964">
        <v>0</v>
      </c>
      <c r="AR2157" s="964">
        <v>0</v>
      </c>
      <c r="AS2157" s="964">
        <v>0</v>
      </c>
      <c r="AT2157" s="964">
        <v>0</v>
      </c>
      <c r="AU2157" s="964">
        <v>0</v>
      </c>
      <c r="AV2157" s="964">
        <v>0</v>
      </c>
      <c r="AW2157" s="964">
        <v>0</v>
      </c>
      <c r="AX2157" s="955">
        <v>0</v>
      </c>
      <c r="AY2157" s="964">
        <v>0</v>
      </c>
      <c r="AZ2157" s="964">
        <v>0</v>
      </c>
      <c r="BA2157" s="964">
        <v>0</v>
      </c>
      <c r="BB2157" s="964">
        <v>0</v>
      </c>
      <c r="BC2157" s="922"/>
      <c r="BD2157" s="922"/>
      <c r="BE2157" s="922"/>
      <c r="BF2157" s="922"/>
      <c r="BG2157" s="964">
        <v>0</v>
      </c>
      <c r="BH2157" s="964">
        <v>0</v>
      </c>
      <c r="BI2157" s="922"/>
      <c r="BJ2157" s="1292">
        <v>0</v>
      </c>
      <c r="BK2157" s="916">
        <v>0</v>
      </c>
      <c r="BL2157" s="978">
        <v>0</v>
      </c>
    </row>
    <row r="2158" spans="1:64" s="923" customFormat="1" hidden="1">
      <c r="A2158" s="1022" t="s">
        <v>228</v>
      </c>
      <c r="B2158" s="875" t="s">
        <v>359</v>
      </c>
      <c r="C2158" s="871" t="s">
        <v>155</v>
      </c>
      <c r="D2158" s="914">
        <v>0</v>
      </c>
      <c r="E2158" s="922"/>
      <c r="F2158" s="922"/>
      <c r="G2158" s="964">
        <v>0</v>
      </c>
      <c r="H2158" s="964">
        <v>0</v>
      </c>
      <c r="I2158" s="922"/>
      <c r="J2158" s="964">
        <v>0</v>
      </c>
      <c r="K2158" s="964">
        <v>0</v>
      </c>
      <c r="L2158" s="964">
        <v>0</v>
      </c>
      <c r="M2158" s="964">
        <v>0</v>
      </c>
      <c r="N2158" s="965"/>
      <c r="O2158" s="964">
        <v>0</v>
      </c>
      <c r="P2158" s="964">
        <v>0</v>
      </c>
      <c r="Q2158" s="964">
        <v>0</v>
      </c>
      <c r="R2158" s="922"/>
      <c r="S2158" s="964">
        <v>0</v>
      </c>
      <c r="T2158" s="964">
        <v>0</v>
      </c>
      <c r="U2158" s="964">
        <v>0</v>
      </c>
      <c r="V2158" s="964">
        <v>0</v>
      </c>
      <c r="W2158" s="964">
        <v>0</v>
      </c>
      <c r="X2158" s="964">
        <v>0</v>
      </c>
      <c r="Y2158" s="964">
        <v>0</v>
      </c>
      <c r="Z2158" s="964">
        <v>0</v>
      </c>
      <c r="AA2158" s="922"/>
      <c r="AB2158" s="965">
        <v>0</v>
      </c>
      <c r="AC2158" s="965">
        <v>0</v>
      </c>
      <c r="AD2158" s="965">
        <v>0</v>
      </c>
      <c r="AE2158" s="965">
        <v>0</v>
      </c>
      <c r="AF2158" s="965">
        <v>0</v>
      </c>
      <c r="AG2158" s="965">
        <v>0</v>
      </c>
      <c r="AH2158" s="965">
        <v>0</v>
      </c>
      <c r="AI2158" s="965">
        <v>0</v>
      </c>
      <c r="AJ2158" s="965">
        <v>0</v>
      </c>
      <c r="AK2158" s="965">
        <v>0</v>
      </c>
      <c r="AL2158" s="965">
        <v>0</v>
      </c>
      <c r="AM2158" s="965">
        <v>0</v>
      </c>
      <c r="AN2158" s="965">
        <v>0</v>
      </c>
      <c r="AO2158" s="965">
        <v>0</v>
      </c>
      <c r="AP2158" s="965">
        <v>0</v>
      </c>
      <c r="AQ2158" s="964">
        <v>0</v>
      </c>
      <c r="AR2158" s="964">
        <v>0</v>
      </c>
      <c r="AS2158" s="964">
        <v>0</v>
      </c>
      <c r="AT2158" s="964">
        <v>0</v>
      </c>
      <c r="AU2158" s="964">
        <v>0</v>
      </c>
      <c r="AV2158" s="964">
        <v>0</v>
      </c>
      <c r="AW2158" s="964">
        <v>0</v>
      </c>
      <c r="AX2158" s="964">
        <v>0</v>
      </c>
      <c r="AY2158" s="955">
        <v>0</v>
      </c>
      <c r="AZ2158" s="964">
        <v>0</v>
      </c>
      <c r="BA2158" s="964">
        <v>0</v>
      </c>
      <c r="BB2158" s="964">
        <v>0</v>
      </c>
      <c r="BC2158" s="922"/>
      <c r="BD2158" s="922"/>
      <c r="BE2158" s="922"/>
      <c r="BF2158" s="922"/>
      <c r="BG2158" s="964">
        <v>0</v>
      </c>
      <c r="BH2158" s="964">
        <v>0</v>
      </c>
      <c r="BI2158" s="922"/>
      <c r="BJ2158" s="1292">
        <v>0</v>
      </c>
      <c r="BK2158" s="916">
        <v>0</v>
      </c>
      <c r="BL2158" s="978">
        <v>0</v>
      </c>
    </row>
    <row r="2159" spans="1:64" s="923" customFormat="1" hidden="1">
      <c r="A2159" s="1022" t="s">
        <v>229</v>
      </c>
      <c r="B2159" s="875" t="s">
        <v>42</v>
      </c>
      <c r="C2159" s="871" t="s">
        <v>116</v>
      </c>
      <c r="D2159" s="914">
        <v>0</v>
      </c>
      <c r="E2159" s="922"/>
      <c r="F2159" s="922"/>
      <c r="G2159" s="964">
        <v>0</v>
      </c>
      <c r="H2159" s="964">
        <v>0</v>
      </c>
      <c r="I2159" s="922"/>
      <c r="J2159" s="964">
        <v>0</v>
      </c>
      <c r="K2159" s="964">
        <v>0</v>
      </c>
      <c r="L2159" s="964">
        <v>0</v>
      </c>
      <c r="M2159" s="964">
        <v>0</v>
      </c>
      <c r="N2159" s="965"/>
      <c r="O2159" s="964">
        <v>0</v>
      </c>
      <c r="P2159" s="964">
        <v>0</v>
      </c>
      <c r="Q2159" s="964">
        <v>0</v>
      </c>
      <c r="R2159" s="922"/>
      <c r="S2159" s="964">
        <v>0</v>
      </c>
      <c r="T2159" s="964">
        <v>0</v>
      </c>
      <c r="U2159" s="964">
        <v>0</v>
      </c>
      <c r="V2159" s="964">
        <v>0</v>
      </c>
      <c r="W2159" s="964">
        <v>0</v>
      </c>
      <c r="X2159" s="964">
        <v>0</v>
      </c>
      <c r="Y2159" s="964">
        <v>0</v>
      </c>
      <c r="Z2159" s="964">
        <v>0</v>
      </c>
      <c r="AA2159" s="922"/>
      <c r="AB2159" s="965">
        <v>0</v>
      </c>
      <c r="AC2159" s="965">
        <v>0</v>
      </c>
      <c r="AD2159" s="965">
        <v>0</v>
      </c>
      <c r="AE2159" s="965">
        <v>0</v>
      </c>
      <c r="AF2159" s="965">
        <v>0</v>
      </c>
      <c r="AG2159" s="965">
        <v>0</v>
      </c>
      <c r="AH2159" s="965">
        <v>0</v>
      </c>
      <c r="AI2159" s="965">
        <v>0</v>
      </c>
      <c r="AJ2159" s="965">
        <v>0</v>
      </c>
      <c r="AK2159" s="965">
        <v>0</v>
      </c>
      <c r="AL2159" s="965">
        <v>0</v>
      </c>
      <c r="AM2159" s="965">
        <v>0</v>
      </c>
      <c r="AN2159" s="965">
        <v>0</v>
      </c>
      <c r="AO2159" s="965">
        <v>0</v>
      </c>
      <c r="AP2159" s="965">
        <v>0</v>
      </c>
      <c r="AQ2159" s="964">
        <v>0</v>
      </c>
      <c r="AR2159" s="964">
        <v>0</v>
      </c>
      <c r="AS2159" s="964">
        <v>0</v>
      </c>
      <c r="AT2159" s="964">
        <v>0</v>
      </c>
      <c r="AU2159" s="964">
        <v>0</v>
      </c>
      <c r="AV2159" s="964">
        <v>0</v>
      </c>
      <c r="AW2159" s="964">
        <v>0</v>
      </c>
      <c r="AX2159" s="964">
        <v>0</v>
      </c>
      <c r="AY2159" s="964">
        <v>0</v>
      </c>
      <c r="AZ2159" s="955">
        <v>0</v>
      </c>
      <c r="BA2159" s="964">
        <v>0</v>
      </c>
      <c r="BB2159" s="964">
        <v>0</v>
      </c>
      <c r="BC2159" s="922"/>
      <c r="BD2159" s="922"/>
      <c r="BE2159" s="922"/>
      <c r="BF2159" s="922"/>
      <c r="BG2159" s="964">
        <v>0</v>
      </c>
      <c r="BH2159" s="964">
        <v>0</v>
      </c>
      <c r="BI2159" s="922"/>
      <c r="BJ2159" s="1292">
        <v>0</v>
      </c>
      <c r="BK2159" s="916">
        <v>0</v>
      </c>
      <c r="BL2159" s="979">
        <v>0</v>
      </c>
    </row>
    <row r="2160" spans="1:64" s="923" customFormat="1" hidden="1">
      <c r="A2160" s="1022" t="s">
        <v>230</v>
      </c>
      <c r="B2160" s="831" t="s">
        <v>15</v>
      </c>
      <c r="C2160" s="871" t="s">
        <v>117</v>
      </c>
      <c r="D2160" s="914">
        <v>0</v>
      </c>
      <c r="E2160" s="922"/>
      <c r="F2160" s="922"/>
      <c r="G2160" s="964">
        <v>0</v>
      </c>
      <c r="H2160" s="964">
        <v>0</v>
      </c>
      <c r="I2160" s="922"/>
      <c r="J2160" s="964">
        <v>0</v>
      </c>
      <c r="K2160" s="964">
        <v>0</v>
      </c>
      <c r="L2160" s="964">
        <v>0</v>
      </c>
      <c r="M2160" s="964">
        <v>0</v>
      </c>
      <c r="N2160" s="965"/>
      <c r="O2160" s="964">
        <v>0</v>
      </c>
      <c r="P2160" s="964">
        <v>0</v>
      </c>
      <c r="Q2160" s="964">
        <v>0</v>
      </c>
      <c r="R2160" s="922"/>
      <c r="S2160" s="964">
        <v>0</v>
      </c>
      <c r="T2160" s="964">
        <v>0</v>
      </c>
      <c r="U2160" s="964">
        <v>0</v>
      </c>
      <c r="V2160" s="964">
        <v>0</v>
      </c>
      <c r="W2160" s="964">
        <v>0</v>
      </c>
      <c r="X2160" s="964">
        <v>0</v>
      </c>
      <c r="Y2160" s="964">
        <v>0</v>
      </c>
      <c r="Z2160" s="964">
        <v>0</v>
      </c>
      <c r="AA2160" s="922"/>
      <c r="AB2160" s="965">
        <v>0</v>
      </c>
      <c r="AC2160" s="965">
        <v>0</v>
      </c>
      <c r="AD2160" s="965">
        <v>0</v>
      </c>
      <c r="AE2160" s="965">
        <v>0</v>
      </c>
      <c r="AF2160" s="965">
        <v>0</v>
      </c>
      <c r="AG2160" s="965">
        <v>0</v>
      </c>
      <c r="AH2160" s="965">
        <v>0</v>
      </c>
      <c r="AI2160" s="965">
        <v>0</v>
      </c>
      <c r="AJ2160" s="965">
        <v>0</v>
      </c>
      <c r="AK2160" s="965">
        <v>0</v>
      </c>
      <c r="AL2160" s="965">
        <v>0</v>
      </c>
      <c r="AM2160" s="965">
        <v>0</v>
      </c>
      <c r="AN2160" s="965">
        <v>0</v>
      </c>
      <c r="AO2160" s="965">
        <v>0</v>
      </c>
      <c r="AP2160" s="965">
        <v>0</v>
      </c>
      <c r="AQ2160" s="964">
        <v>0</v>
      </c>
      <c r="AR2160" s="964">
        <v>0</v>
      </c>
      <c r="AS2160" s="964">
        <v>0</v>
      </c>
      <c r="AT2160" s="964">
        <v>0</v>
      </c>
      <c r="AU2160" s="964">
        <v>0</v>
      </c>
      <c r="AV2160" s="964">
        <v>0</v>
      </c>
      <c r="AW2160" s="964">
        <v>0</v>
      </c>
      <c r="AX2160" s="964">
        <v>0</v>
      </c>
      <c r="AY2160" s="964">
        <v>0</v>
      </c>
      <c r="AZ2160" s="964">
        <v>0</v>
      </c>
      <c r="BA2160" s="955">
        <v>0</v>
      </c>
      <c r="BB2160" s="964">
        <v>0</v>
      </c>
      <c r="BC2160" s="922"/>
      <c r="BD2160" s="922"/>
      <c r="BE2160" s="922"/>
      <c r="BF2160" s="922"/>
      <c r="BG2160" s="964">
        <v>0</v>
      </c>
      <c r="BH2160" s="964">
        <v>0</v>
      </c>
      <c r="BI2160" s="922"/>
      <c r="BJ2160" s="1292">
        <v>0</v>
      </c>
      <c r="BK2160" s="916">
        <v>0</v>
      </c>
      <c r="BL2160" s="979">
        <v>0</v>
      </c>
    </row>
    <row r="2161" spans="1:64" s="923" customFormat="1" hidden="1">
      <c r="A2161" s="1022" t="s">
        <v>231</v>
      </c>
      <c r="B2161" s="1023" t="s">
        <v>16</v>
      </c>
      <c r="C2161" s="871" t="s">
        <v>118</v>
      </c>
      <c r="D2161" s="914">
        <v>0</v>
      </c>
      <c r="E2161" s="922"/>
      <c r="F2161" s="922"/>
      <c r="G2161" s="964">
        <v>0</v>
      </c>
      <c r="H2161" s="964">
        <v>0</v>
      </c>
      <c r="I2161" s="922"/>
      <c r="J2161" s="964">
        <v>0</v>
      </c>
      <c r="K2161" s="964">
        <v>0</v>
      </c>
      <c r="L2161" s="964">
        <v>0</v>
      </c>
      <c r="M2161" s="964">
        <v>0</v>
      </c>
      <c r="N2161" s="965"/>
      <c r="O2161" s="964">
        <v>0</v>
      </c>
      <c r="P2161" s="964">
        <v>0</v>
      </c>
      <c r="Q2161" s="964">
        <v>0</v>
      </c>
      <c r="R2161" s="922"/>
      <c r="S2161" s="964">
        <v>0</v>
      </c>
      <c r="T2161" s="964">
        <v>0</v>
      </c>
      <c r="U2161" s="964">
        <v>0</v>
      </c>
      <c r="V2161" s="964">
        <v>0</v>
      </c>
      <c r="W2161" s="964">
        <v>0</v>
      </c>
      <c r="X2161" s="964">
        <v>0</v>
      </c>
      <c r="Y2161" s="964">
        <v>0</v>
      </c>
      <c r="Z2161" s="964">
        <v>0</v>
      </c>
      <c r="AA2161" s="922"/>
      <c r="AB2161" s="965">
        <v>0</v>
      </c>
      <c r="AC2161" s="965">
        <v>0</v>
      </c>
      <c r="AD2161" s="965">
        <v>0</v>
      </c>
      <c r="AE2161" s="965">
        <v>0</v>
      </c>
      <c r="AF2161" s="965">
        <v>0</v>
      </c>
      <c r="AG2161" s="965">
        <v>0</v>
      </c>
      <c r="AH2161" s="965">
        <v>0</v>
      </c>
      <c r="AI2161" s="965">
        <v>0</v>
      </c>
      <c r="AJ2161" s="965">
        <v>0</v>
      </c>
      <c r="AK2161" s="965">
        <v>0</v>
      </c>
      <c r="AL2161" s="965">
        <v>0</v>
      </c>
      <c r="AM2161" s="965">
        <v>0</v>
      </c>
      <c r="AN2161" s="965">
        <v>0</v>
      </c>
      <c r="AO2161" s="965">
        <v>0</v>
      </c>
      <c r="AP2161" s="965">
        <v>0</v>
      </c>
      <c r="AQ2161" s="964">
        <v>0</v>
      </c>
      <c r="AR2161" s="964">
        <v>0</v>
      </c>
      <c r="AS2161" s="964">
        <v>0</v>
      </c>
      <c r="AT2161" s="964">
        <v>0</v>
      </c>
      <c r="AU2161" s="964">
        <v>0</v>
      </c>
      <c r="AV2161" s="964">
        <v>0</v>
      </c>
      <c r="AW2161" s="964">
        <v>0</v>
      </c>
      <c r="AX2161" s="964">
        <v>0</v>
      </c>
      <c r="AY2161" s="964">
        <v>0</v>
      </c>
      <c r="AZ2161" s="964">
        <v>0</v>
      </c>
      <c r="BA2161" s="964">
        <v>0</v>
      </c>
      <c r="BB2161" s="955">
        <v>0</v>
      </c>
      <c r="BC2161" s="922"/>
      <c r="BD2161" s="922"/>
      <c r="BE2161" s="922"/>
      <c r="BF2161" s="922"/>
      <c r="BG2161" s="964">
        <v>0</v>
      </c>
      <c r="BH2161" s="964">
        <v>0</v>
      </c>
      <c r="BI2161" s="922"/>
      <c r="BJ2161" s="1292">
        <v>0</v>
      </c>
      <c r="BK2161" s="916">
        <v>0</v>
      </c>
      <c r="BL2161" s="1294">
        <v>0</v>
      </c>
    </row>
    <row r="2162" spans="1:64" s="926" customFormat="1" hidden="1">
      <c r="A2162" s="1022" t="s">
        <v>232</v>
      </c>
      <c r="B2162" s="1023" t="s">
        <v>202</v>
      </c>
      <c r="C2162" s="1031"/>
      <c r="D2162" s="914">
        <v>0</v>
      </c>
      <c r="E2162" s="922"/>
      <c r="F2162" s="922"/>
      <c r="G2162" s="964">
        <v>0</v>
      </c>
      <c r="H2162" s="964">
        <v>0</v>
      </c>
      <c r="I2162" s="922"/>
      <c r="J2162" s="964">
        <v>0</v>
      </c>
      <c r="K2162" s="964">
        <v>0</v>
      </c>
      <c r="L2162" s="964">
        <v>0</v>
      </c>
      <c r="M2162" s="964">
        <v>0</v>
      </c>
      <c r="N2162" s="965"/>
      <c r="O2162" s="964">
        <v>0</v>
      </c>
      <c r="P2162" s="964">
        <v>0</v>
      </c>
      <c r="Q2162" s="964">
        <v>0</v>
      </c>
      <c r="R2162" s="922"/>
      <c r="S2162" s="964">
        <v>0</v>
      </c>
      <c r="T2162" s="964">
        <v>0</v>
      </c>
      <c r="U2162" s="964">
        <v>0</v>
      </c>
      <c r="V2162" s="964">
        <v>0</v>
      </c>
      <c r="W2162" s="964">
        <v>0</v>
      </c>
      <c r="X2162" s="964">
        <v>0</v>
      </c>
      <c r="Y2162" s="964">
        <v>0</v>
      </c>
      <c r="Z2162" s="964">
        <v>0</v>
      </c>
      <c r="AA2162" s="922"/>
      <c r="AB2162" s="965">
        <v>0</v>
      </c>
      <c r="AC2162" s="965">
        <v>0</v>
      </c>
      <c r="AD2162" s="965">
        <v>0</v>
      </c>
      <c r="AE2162" s="965">
        <v>0</v>
      </c>
      <c r="AF2162" s="965">
        <v>0</v>
      </c>
      <c r="AG2162" s="965">
        <v>0</v>
      </c>
      <c r="AH2162" s="965">
        <v>0</v>
      </c>
      <c r="AI2162" s="965">
        <v>0</v>
      </c>
      <c r="AJ2162" s="965">
        <v>0</v>
      </c>
      <c r="AK2162" s="965">
        <v>0</v>
      </c>
      <c r="AL2162" s="965">
        <v>0</v>
      </c>
      <c r="AM2162" s="965">
        <v>0</v>
      </c>
      <c r="AN2162" s="965">
        <v>0</v>
      </c>
      <c r="AO2162" s="965">
        <v>0</v>
      </c>
      <c r="AP2162" s="965">
        <v>0</v>
      </c>
      <c r="AQ2162" s="964">
        <v>0</v>
      </c>
      <c r="AR2162" s="964">
        <v>0</v>
      </c>
      <c r="AS2162" s="964">
        <v>0</v>
      </c>
      <c r="AT2162" s="964">
        <v>0</v>
      </c>
      <c r="AU2162" s="964">
        <v>0</v>
      </c>
      <c r="AV2162" s="964">
        <v>0</v>
      </c>
      <c r="AW2162" s="964">
        <v>0</v>
      </c>
      <c r="AX2162" s="964">
        <v>0</v>
      </c>
      <c r="AY2162" s="964">
        <v>0</v>
      </c>
      <c r="AZ2162" s="964">
        <v>0</v>
      </c>
      <c r="BA2162" s="964">
        <v>0</v>
      </c>
      <c r="BB2162" s="964">
        <v>0</v>
      </c>
      <c r="BC2162" s="970"/>
      <c r="BD2162" s="922"/>
      <c r="BE2162" s="922"/>
      <c r="BF2162" s="922"/>
      <c r="BG2162" s="964">
        <v>0</v>
      </c>
      <c r="BH2162" s="964">
        <v>0</v>
      </c>
      <c r="BI2162" s="922"/>
      <c r="BJ2162" s="1292">
        <v>0</v>
      </c>
      <c r="BK2162" s="916">
        <v>0</v>
      </c>
      <c r="BL2162" s="978">
        <v>0</v>
      </c>
    </row>
    <row r="2163" spans="1:64" s="910" customFormat="1" ht="15" hidden="1">
      <c r="A2163" s="1029" t="s">
        <v>66</v>
      </c>
      <c r="B2163" s="1030" t="s">
        <v>6</v>
      </c>
      <c r="C2163" s="1031" t="s">
        <v>119</v>
      </c>
      <c r="D2163" s="985">
        <v>0</v>
      </c>
      <c r="E2163" s="971"/>
      <c r="F2163" s="971"/>
      <c r="G2163" s="971"/>
      <c r="H2163" s="971"/>
      <c r="I2163" s="971"/>
      <c r="J2163" s="971"/>
      <c r="K2163" s="971"/>
      <c r="L2163" s="971"/>
      <c r="M2163" s="971"/>
      <c r="N2163" s="980"/>
      <c r="O2163" s="971"/>
      <c r="P2163" s="971"/>
      <c r="Q2163" s="971"/>
      <c r="R2163" s="971"/>
      <c r="S2163" s="981"/>
      <c r="T2163" s="981"/>
      <c r="U2163" s="981"/>
      <c r="V2163" s="981"/>
      <c r="W2163" s="981"/>
      <c r="X2163" s="981"/>
      <c r="Y2163" s="981"/>
      <c r="Z2163" s="982"/>
      <c r="AA2163" s="971"/>
      <c r="AB2163" s="983"/>
      <c r="AC2163" s="983"/>
      <c r="AD2163" s="983"/>
      <c r="AE2163" s="983"/>
      <c r="AF2163" s="983"/>
      <c r="AG2163" s="983"/>
      <c r="AH2163" s="983"/>
      <c r="AI2163" s="983"/>
      <c r="AJ2163" s="984"/>
      <c r="AK2163" s="984"/>
      <c r="AL2163" s="984"/>
      <c r="AM2163" s="984"/>
      <c r="AN2163" s="983"/>
      <c r="AO2163" s="983"/>
      <c r="AP2163" s="983"/>
      <c r="AQ2163" s="982"/>
      <c r="AR2163" s="982"/>
      <c r="AS2163" s="982"/>
      <c r="AT2163" s="982"/>
      <c r="AU2163" s="982"/>
      <c r="AV2163" s="982"/>
      <c r="AW2163" s="982"/>
      <c r="AX2163" s="982"/>
      <c r="AY2163" s="982"/>
      <c r="AZ2163" s="982"/>
      <c r="BA2163" s="982"/>
      <c r="BB2163" s="971"/>
      <c r="BC2163" s="955">
        <v>0</v>
      </c>
      <c r="BD2163" s="971"/>
      <c r="BE2163" s="971"/>
      <c r="BF2163" s="971"/>
      <c r="BG2163" s="971"/>
      <c r="BH2163" s="971"/>
      <c r="BI2163" s="971"/>
      <c r="BJ2163" s="1294">
        <v>0</v>
      </c>
      <c r="BK2163" s="913">
        <v>0</v>
      </c>
      <c r="BL2163" s="1294">
        <v>0</v>
      </c>
    </row>
    <row r="2164" spans="1:64" s="910" customFormat="1" hidden="1">
      <c r="A2164" s="1050" t="s">
        <v>67</v>
      </c>
      <c r="B2164" s="1051" t="s">
        <v>68</v>
      </c>
      <c r="C2164" s="1052" t="s">
        <v>120</v>
      </c>
      <c r="D2164" s="914">
        <v>0</v>
      </c>
      <c r="E2164" s="922"/>
      <c r="F2164" s="922"/>
      <c r="G2164" s="964">
        <v>0</v>
      </c>
      <c r="H2164" s="964">
        <v>0</v>
      </c>
      <c r="I2164" s="922"/>
      <c r="J2164" s="964">
        <v>0</v>
      </c>
      <c r="K2164" s="964">
        <v>0</v>
      </c>
      <c r="L2164" s="964">
        <v>0</v>
      </c>
      <c r="M2164" s="964">
        <v>0</v>
      </c>
      <c r="N2164" s="965"/>
      <c r="O2164" s="964">
        <v>0</v>
      </c>
      <c r="P2164" s="964">
        <v>0</v>
      </c>
      <c r="Q2164" s="964">
        <v>0</v>
      </c>
      <c r="R2164" s="922"/>
      <c r="S2164" s="964">
        <v>0</v>
      </c>
      <c r="T2164" s="964">
        <v>0</v>
      </c>
      <c r="U2164" s="964">
        <v>0</v>
      </c>
      <c r="V2164" s="964">
        <v>0</v>
      </c>
      <c r="W2164" s="964">
        <v>0</v>
      </c>
      <c r="X2164" s="964">
        <v>0</v>
      </c>
      <c r="Y2164" s="964">
        <v>0</v>
      </c>
      <c r="Z2164" s="964">
        <v>0</v>
      </c>
      <c r="AA2164" s="922"/>
      <c r="AB2164" s="965">
        <v>0</v>
      </c>
      <c r="AC2164" s="965">
        <v>0</v>
      </c>
      <c r="AD2164" s="965">
        <v>0</v>
      </c>
      <c r="AE2164" s="965">
        <v>0</v>
      </c>
      <c r="AF2164" s="965">
        <v>0</v>
      </c>
      <c r="AG2164" s="965">
        <v>0</v>
      </c>
      <c r="AH2164" s="965">
        <v>0</v>
      </c>
      <c r="AI2164" s="965">
        <v>0</v>
      </c>
      <c r="AJ2164" s="965">
        <v>0</v>
      </c>
      <c r="AK2164" s="965">
        <v>0</v>
      </c>
      <c r="AL2164" s="965">
        <v>0</v>
      </c>
      <c r="AM2164" s="965">
        <v>0</v>
      </c>
      <c r="AN2164" s="965">
        <v>0</v>
      </c>
      <c r="AO2164" s="965">
        <v>0</v>
      </c>
      <c r="AP2164" s="965">
        <v>0</v>
      </c>
      <c r="AQ2164" s="964">
        <v>0</v>
      </c>
      <c r="AR2164" s="964">
        <v>0</v>
      </c>
      <c r="AS2164" s="964">
        <v>0</v>
      </c>
      <c r="AT2164" s="964">
        <v>0</v>
      </c>
      <c r="AU2164" s="964">
        <v>0</v>
      </c>
      <c r="AV2164" s="964">
        <v>0</v>
      </c>
      <c r="AW2164" s="964">
        <v>0</v>
      </c>
      <c r="AX2164" s="964">
        <v>0</v>
      </c>
      <c r="AY2164" s="964">
        <v>0</v>
      </c>
      <c r="AZ2164" s="964">
        <v>0</v>
      </c>
      <c r="BA2164" s="964">
        <v>0</v>
      </c>
      <c r="BB2164" s="964">
        <v>0</v>
      </c>
      <c r="BC2164" s="922"/>
      <c r="BD2164" s="955">
        <v>0</v>
      </c>
      <c r="BE2164" s="922"/>
      <c r="BF2164" s="922"/>
      <c r="BG2164" s="964">
        <v>0</v>
      </c>
      <c r="BH2164" s="964">
        <v>0</v>
      </c>
      <c r="BI2164" s="922"/>
      <c r="BJ2164" s="1522">
        <v>0</v>
      </c>
      <c r="BK2164" s="974">
        <v>0</v>
      </c>
      <c r="BL2164" s="1522">
        <v>0</v>
      </c>
    </row>
    <row r="2165" spans="1:64" s="910" customFormat="1" hidden="1">
      <c r="A2165" s="1029" t="s">
        <v>145</v>
      </c>
      <c r="B2165" s="1053" t="s">
        <v>146</v>
      </c>
      <c r="C2165" s="1031" t="s">
        <v>121</v>
      </c>
      <c r="D2165" s="914">
        <v>0</v>
      </c>
      <c r="E2165" s="922"/>
      <c r="F2165" s="922"/>
      <c r="G2165" s="964">
        <v>0</v>
      </c>
      <c r="H2165" s="964">
        <v>0</v>
      </c>
      <c r="I2165" s="922"/>
      <c r="J2165" s="964">
        <v>0</v>
      </c>
      <c r="K2165" s="964">
        <v>0</v>
      </c>
      <c r="L2165" s="964">
        <v>0</v>
      </c>
      <c r="M2165" s="964">
        <v>0</v>
      </c>
      <c r="N2165" s="965"/>
      <c r="O2165" s="964">
        <v>0</v>
      </c>
      <c r="P2165" s="964">
        <v>0</v>
      </c>
      <c r="Q2165" s="964">
        <v>0</v>
      </c>
      <c r="R2165" s="922"/>
      <c r="S2165" s="964">
        <v>0</v>
      </c>
      <c r="T2165" s="964">
        <v>0</v>
      </c>
      <c r="U2165" s="964">
        <v>0</v>
      </c>
      <c r="V2165" s="964">
        <v>0</v>
      </c>
      <c r="W2165" s="964">
        <v>0</v>
      </c>
      <c r="X2165" s="964">
        <v>0</v>
      </c>
      <c r="Y2165" s="964">
        <v>0</v>
      </c>
      <c r="Z2165" s="964">
        <v>0</v>
      </c>
      <c r="AA2165" s="922"/>
      <c r="AB2165" s="965">
        <v>0</v>
      </c>
      <c r="AC2165" s="965">
        <v>0</v>
      </c>
      <c r="AD2165" s="965">
        <v>0</v>
      </c>
      <c r="AE2165" s="965">
        <v>0</v>
      </c>
      <c r="AF2165" s="965">
        <v>0</v>
      </c>
      <c r="AG2165" s="965">
        <v>0</v>
      </c>
      <c r="AH2165" s="965">
        <v>0</v>
      </c>
      <c r="AI2165" s="965">
        <v>0</v>
      </c>
      <c r="AJ2165" s="965">
        <v>0</v>
      </c>
      <c r="AK2165" s="965">
        <v>0</v>
      </c>
      <c r="AL2165" s="965">
        <v>0</v>
      </c>
      <c r="AM2165" s="965">
        <v>0</v>
      </c>
      <c r="AN2165" s="965">
        <v>0</v>
      </c>
      <c r="AO2165" s="965">
        <v>0</v>
      </c>
      <c r="AP2165" s="965">
        <v>0</v>
      </c>
      <c r="AQ2165" s="964">
        <v>0</v>
      </c>
      <c r="AR2165" s="964">
        <v>0</v>
      </c>
      <c r="AS2165" s="964">
        <v>0</v>
      </c>
      <c r="AT2165" s="964">
        <v>0</v>
      </c>
      <c r="AU2165" s="964">
        <v>0</v>
      </c>
      <c r="AV2165" s="964">
        <v>0</v>
      </c>
      <c r="AW2165" s="964">
        <v>0</v>
      </c>
      <c r="AX2165" s="964">
        <v>0</v>
      </c>
      <c r="AY2165" s="964">
        <v>0</v>
      </c>
      <c r="AZ2165" s="964">
        <v>0</v>
      </c>
      <c r="BA2165" s="964">
        <v>0</v>
      </c>
      <c r="BB2165" s="964">
        <v>0</v>
      </c>
      <c r="BC2165" s="922"/>
      <c r="BD2165" s="922"/>
      <c r="BE2165" s="955">
        <v>0</v>
      </c>
      <c r="BF2165" s="922"/>
      <c r="BG2165" s="964">
        <v>0</v>
      </c>
      <c r="BH2165" s="964">
        <v>0</v>
      </c>
      <c r="BI2165" s="922"/>
      <c r="BJ2165" s="1294">
        <v>0</v>
      </c>
      <c r="BK2165" s="913">
        <v>0</v>
      </c>
      <c r="BL2165" s="1294">
        <v>0</v>
      </c>
    </row>
    <row r="2166" spans="1:64" hidden="1">
      <c r="A2166" s="1044" t="s">
        <v>147</v>
      </c>
      <c r="B2166" s="1054" t="s">
        <v>148</v>
      </c>
      <c r="C2166" s="1045" t="s">
        <v>122</v>
      </c>
      <c r="D2166" s="914">
        <v>0</v>
      </c>
      <c r="E2166" s="922"/>
      <c r="F2166" s="922"/>
      <c r="G2166" s="964">
        <v>0</v>
      </c>
      <c r="H2166" s="964">
        <v>0</v>
      </c>
      <c r="I2166" s="922"/>
      <c r="J2166" s="964">
        <v>0</v>
      </c>
      <c r="K2166" s="964">
        <v>0</v>
      </c>
      <c r="L2166" s="964">
        <v>0</v>
      </c>
      <c r="M2166" s="964">
        <v>0</v>
      </c>
      <c r="N2166" s="965"/>
      <c r="O2166" s="964">
        <v>0</v>
      </c>
      <c r="P2166" s="964">
        <v>0</v>
      </c>
      <c r="Q2166" s="964">
        <v>0</v>
      </c>
      <c r="R2166" s="922"/>
      <c r="S2166" s="964">
        <v>0</v>
      </c>
      <c r="T2166" s="964">
        <v>0</v>
      </c>
      <c r="U2166" s="964">
        <v>0</v>
      </c>
      <c r="V2166" s="964">
        <v>0</v>
      </c>
      <c r="W2166" s="964">
        <v>0</v>
      </c>
      <c r="X2166" s="964">
        <v>0</v>
      </c>
      <c r="Y2166" s="964">
        <v>0</v>
      </c>
      <c r="Z2166" s="964">
        <v>0</v>
      </c>
      <c r="AA2166" s="922"/>
      <c r="AB2166" s="965">
        <v>0</v>
      </c>
      <c r="AC2166" s="965">
        <v>0</v>
      </c>
      <c r="AD2166" s="965">
        <v>0</v>
      </c>
      <c r="AE2166" s="965">
        <v>0</v>
      </c>
      <c r="AF2166" s="965">
        <v>0</v>
      </c>
      <c r="AG2166" s="965">
        <v>0</v>
      </c>
      <c r="AH2166" s="965">
        <v>0</v>
      </c>
      <c r="AI2166" s="965">
        <v>0</v>
      </c>
      <c r="AJ2166" s="965">
        <v>0</v>
      </c>
      <c r="AK2166" s="965">
        <v>0</v>
      </c>
      <c r="AL2166" s="965">
        <v>0</v>
      </c>
      <c r="AM2166" s="965">
        <v>0</v>
      </c>
      <c r="AN2166" s="965">
        <v>0</v>
      </c>
      <c r="AO2166" s="965">
        <v>0</v>
      </c>
      <c r="AP2166" s="965">
        <v>0</v>
      </c>
      <c r="AQ2166" s="964">
        <v>0</v>
      </c>
      <c r="AR2166" s="964">
        <v>0</v>
      </c>
      <c r="AS2166" s="964">
        <v>0</v>
      </c>
      <c r="AT2166" s="964">
        <v>0</v>
      </c>
      <c r="AU2166" s="964">
        <v>0</v>
      </c>
      <c r="AV2166" s="964">
        <v>0</v>
      </c>
      <c r="AW2166" s="964">
        <v>0</v>
      </c>
      <c r="AX2166" s="964">
        <v>0</v>
      </c>
      <c r="AY2166" s="964">
        <v>0</v>
      </c>
      <c r="AZ2166" s="964">
        <v>0</v>
      </c>
      <c r="BA2166" s="964">
        <v>0</v>
      </c>
      <c r="BB2166" s="964">
        <v>0</v>
      </c>
      <c r="BC2166" s="922"/>
      <c r="BD2166" s="922"/>
      <c r="BE2166" s="922"/>
      <c r="BF2166" s="955">
        <v>0</v>
      </c>
      <c r="BG2166" s="964">
        <v>0</v>
      </c>
      <c r="BH2166" s="964">
        <v>0</v>
      </c>
      <c r="BI2166" s="922"/>
      <c r="BJ2166" s="1523">
        <v>0</v>
      </c>
      <c r="BK2166" s="913">
        <v>0</v>
      </c>
      <c r="BL2166" s="1523">
        <v>0</v>
      </c>
    </row>
    <row r="2167" spans="1:64" hidden="1">
      <c r="A2167" s="1044" t="s">
        <v>149</v>
      </c>
      <c r="B2167" s="1054" t="s">
        <v>157</v>
      </c>
      <c r="C2167" s="1045" t="s">
        <v>162</v>
      </c>
      <c r="D2167" s="914"/>
      <c r="E2167" s="922"/>
      <c r="F2167" s="922"/>
      <c r="G2167" s="964">
        <v>0</v>
      </c>
      <c r="H2167" s="964">
        <v>0</v>
      </c>
      <c r="I2167" s="922"/>
      <c r="J2167" s="964">
        <v>0</v>
      </c>
      <c r="K2167" s="964">
        <v>0</v>
      </c>
      <c r="L2167" s="964">
        <v>0</v>
      </c>
      <c r="M2167" s="964">
        <v>0</v>
      </c>
      <c r="N2167" s="965"/>
      <c r="O2167" s="964">
        <v>0</v>
      </c>
      <c r="P2167" s="964">
        <v>0</v>
      </c>
      <c r="Q2167" s="964">
        <v>0</v>
      </c>
      <c r="R2167" s="922"/>
      <c r="S2167" s="964">
        <v>0</v>
      </c>
      <c r="T2167" s="964">
        <v>0</v>
      </c>
      <c r="U2167" s="964">
        <v>0</v>
      </c>
      <c r="V2167" s="964">
        <v>0</v>
      </c>
      <c r="W2167" s="964">
        <v>0</v>
      </c>
      <c r="X2167" s="964">
        <v>0</v>
      </c>
      <c r="Y2167" s="964">
        <v>0</v>
      </c>
      <c r="Z2167" s="964">
        <v>0</v>
      </c>
      <c r="AA2167" s="922"/>
      <c r="AB2167" s="965">
        <v>0</v>
      </c>
      <c r="AC2167" s="965">
        <v>0</v>
      </c>
      <c r="AD2167" s="965">
        <v>0</v>
      </c>
      <c r="AE2167" s="965">
        <v>0</v>
      </c>
      <c r="AF2167" s="965">
        <v>0</v>
      </c>
      <c r="AG2167" s="965">
        <v>0</v>
      </c>
      <c r="AH2167" s="965">
        <v>0</v>
      </c>
      <c r="AI2167" s="965">
        <v>0</v>
      </c>
      <c r="AJ2167" s="965">
        <v>0</v>
      </c>
      <c r="AK2167" s="965">
        <v>0</v>
      </c>
      <c r="AL2167" s="965">
        <v>0</v>
      </c>
      <c r="AM2167" s="965">
        <v>0</v>
      </c>
      <c r="AN2167" s="965">
        <v>0</v>
      </c>
      <c r="AO2167" s="965">
        <v>0</v>
      </c>
      <c r="AP2167" s="965">
        <v>0</v>
      </c>
      <c r="AQ2167" s="964">
        <v>0</v>
      </c>
      <c r="AR2167" s="964">
        <v>0</v>
      </c>
      <c r="AS2167" s="964">
        <v>0</v>
      </c>
      <c r="AT2167" s="964">
        <v>0</v>
      </c>
      <c r="AU2167" s="964">
        <v>0</v>
      </c>
      <c r="AV2167" s="964">
        <v>0</v>
      </c>
      <c r="AW2167" s="964">
        <v>0</v>
      </c>
      <c r="AX2167" s="964">
        <v>0</v>
      </c>
      <c r="AY2167" s="964">
        <v>0</v>
      </c>
      <c r="AZ2167" s="964">
        <v>0</v>
      </c>
      <c r="BA2167" s="964">
        <v>0</v>
      </c>
      <c r="BB2167" s="964">
        <v>0</v>
      </c>
      <c r="BC2167" s="922"/>
      <c r="BD2167" s="922"/>
      <c r="BE2167" s="922"/>
      <c r="BF2167" s="922"/>
      <c r="BG2167" s="955">
        <v>0</v>
      </c>
      <c r="BH2167" s="964">
        <v>0</v>
      </c>
      <c r="BI2167" s="922"/>
      <c r="BJ2167" s="1294">
        <v>0</v>
      </c>
      <c r="BK2167" s="913">
        <v>0</v>
      </c>
      <c r="BL2167" s="1294">
        <v>0</v>
      </c>
    </row>
    <row r="2168" spans="1:64" hidden="1">
      <c r="A2168" s="1044" t="s">
        <v>77</v>
      </c>
      <c r="B2168" s="1054" t="s">
        <v>158</v>
      </c>
      <c r="C2168" s="1045" t="s">
        <v>163</v>
      </c>
      <c r="D2168" s="914"/>
      <c r="E2168" s="922"/>
      <c r="F2168" s="922"/>
      <c r="G2168" s="964">
        <v>0</v>
      </c>
      <c r="H2168" s="964">
        <v>0</v>
      </c>
      <c r="I2168" s="922"/>
      <c r="J2168" s="964">
        <v>0</v>
      </c>
      <c r="K2168" s="964">
        <v>0</v>
      </c>
      <c r="L2168" s="964">
        <v>0</v>
      </c>
      <c r="M2168" s="964">
        <v>0</v>
      </c>
      <c r="N2168" s="965"/>
      <c r="O2168" s="964">
        <v>0</v>
      </c>
      <c r="P2168" s="964">
        <v>0</v>
      </c>
      <c r="Q2168" s="964">
        <v>0</v>
      </c>
      <c r="R2168" s="922"/>
      <c r="S2168" s="964">
        <v>0</v>
      </c>
      <c r="T2168" s="964">
        <v>0</v>
      </c>
      <c r="U2168" s="964">
        <v>0</v>
      </c>
      <c r="V2168" s="964">
        <v>0</v>
      </c>
      <c r="W2168" s="964">
        <v>0</v>
      </c>
      <c r="X2168" s="964">
        <v>0</v>
      </c>
      <c r="Y2168" s="964">
        <v>0</v>
      </c>
      <c r="Z2168" s="964">
        <v>0</v>
      </c>
      <c r="AA2168" s="922"/>
      <c r="AB2168" s="965">
        <v>0</v>
      </c>
      <c r="AC2168" s="965">
        <v>0</v>
      </c>
      <c r="AD2168" s="965">
        <v>0</v>
      </c>
      <c r="AE2168" s="965">
        <v>0</v>
      </c>
      <c r="AF2168" s="965">
        <v>0</v>
      </c>
      <c r="AG2168" s="965">
        <v>0</v>
      </c>
      <c r="AH2168" s="965">
        <v>0</v>
      </c>
      <c r="AI2168" s="965">
        <v>0</v>
      </c>
      <c r="AJ2168" s="965">
        <v>0</v>
      </c>
      <c r="AK2168" s="965">
        <v>0</v>
      </c>
      <c r="AL2168" s="965">
        <v>0</v>
      </c>
      <c r="AM2168" s="965">
        <v>0</v>
      </c>
      <c r="AN2168" s="965">
        <v>0</v>
      </c>
      <c r="AO2168" s="965">
        <v>0</v>
      </c>
      <c r="AP2168" s="965">
        <v>0</v>
      </c>
      <c r="AQ2168" s="964">
        <v>0</v>
      </c>
      <c r="AR2168" s="964">
        <v>0</v>
      </c>
      <c r="AS2168" s="964">
        <v>0</v>
      </c>
      <c r="AT2168" s="964">
        <v>0</v>
      </c>
      <c r="AU2168" s="964">
        <v>0</v>
      </c>
      <c r="AV2168" s="964">
        <v>0</v>
      </c>
      <c r="AW2168" s="964">
        <v>0</v>
      </c>
      <c r="AX2168" s="964">
        <v>0</v>
      </c>
      <c r="AY2168" s="964">
        <v>0</v>
      </c>
      <c r="AZ2168" s="964">
        <v>0</v>
      </c>
      <c r="BA2168" s="964">
        <v>0</v>
      </c>
      <c r="BB2168" s="964">
        <v>0</v>
      </c>
      <c r="BC2168" s="922"/>
      <c r="BD2168" s="922"/>
      <c r="BE2168" s="922"/>
      <c r="BF2168" s="922"/>
      <c r="BG2168" s="964">
        <v>0</v>
      </c>
      <c r="BH2168" s="955">
        <v>0</v>
      </c>
      <c r="BI2168" s="922"/>
      <c r="BJ2168" s="1294">
        <v>0</v>
      </c>
      <c r="BK2168" s="913">
        <v>0</v>
      </c>
      <c r="BL2168" s="1294">
        <v>0</v>
      </c>
    </row>
    <row r="2169" spans="1:64" hidden="1">
      <c r="A2169" s="1046"/>
      <c r="B2169" s="1047" t="s">
        <v>150</v>
      </c>
      <c r="C2169" s="881"/>
      <c r="D2169" s="914"/>
      <c r="E2169" s="922"/>
      <c r="F2169" s="922"/>
      <c r="G2169" s="922"/>
      <c r="H2169" s="922"/>
      <c r="I2169" s="922"/>
      <c r="J2169" s="922"/>
      <c r="K2169" s="922"/>
      <c r="L2169" s="922"/>
      <c r="M2169" s="922"/>
      <c r="N2169" s="961"/>
      <c r="O2169" s="922"/>
      <c r="P2169" s="922"/>
      <c r="Q2169" s="922"/>
      <c r="R2169" s="922"/>
      <c r="S2169" s="922"/>
      <c r="T2169" s="922"/>
      <c r="U2169" s="922"/>
      <c r="V2169" s="922"/>
      <c r="W2169" s="922"/>
      <c r="X2169" s="922"/>
      <c r="Y2169" s="922"/>
      <c r="Z2169" s="922"/>
      <c r="AA2169" s="922"/>
      <c r="AB2169" s="961"/>
      <c r="AC2169" s="961"/>
      <c r="AD2169" s="961"/>
      <c r="AE2169" s="961"/>
      <c r="AF2169" s="961"/>
      <c r="AG2169" s="961"/>
      <c r="AH2169" s="961"/>
      <c r="AI2169" s="961"/>
      <c r="AJ2169" s="961"/>
      <c r="AK2169" s="961"/>
      <c r="AL2169" s="961"/>
      <c r="AM2169" s="961"/>
      <c r="AN2169" s="961"/>
      <c r="AO2169" s="961"/>
      <c r="AP2169" s="961"/>
      <c r="AQ2169" s="922"/>
      <c r="AR2169" s="922"/>
      <c r="AS2169" s="922"/>
      <c r="AT2169" s="922"/>
      <c r="AU2169" s="922"/>
      <c r="AV2169" s="922"/>
      <c r="AW2169" s="922"/>
      <c r="AX2169" s="922"/>
      <c r="AY2169" s="922"/>
      <c r="AZ2169" s="922"/>
      <c r="BA2169" s="922"/>
      <c r="BB2169" s="922"/>
      <c r="BC2169" s="922"/>
      <c r="BD2169" s="922"/>
      <c r="BE2169" s="922"/>
      <c r="BF2169" s="922"/>
      <c r="BG2169" s="922"/>
      <c r="BH2169" s="922"/>
      <c r="BI2169" s="922"/>
      <c r="BJ2169" s="1299"/>
      <c r="BK2169" s="933"/>
      <c r="BL2169" s="1299"/>
    </row>
    <row r="2170" spans="1:64" s="910" customFormat="1" ht="15" hidden="1">
      <c r="A2170" s="1032"/>
      <c r="B2170" s="934" t="s">
        <v>151</v>
      </c>
      <c r="C2170" s="934"/>
      <c r="D2170" s="905">
        <v>0</v>
      </c>
      <c r="E2170" s="955">
        <v>0</v>
      </c>
      <c r="F2170" s="955">
        <v>0</v>
      </c>
      <c r="G2170" s="955">
        <v>0</v>
      </c>
      <c r="H2170" s="955">
        <v>0</v>
      </c>
      <c r="I2170" s="955">
        <v>0</v>
      </c>
      <c r="J2170" s="955">
        <v>0</v>
      </c>
      <c r="K2170" s="955">
        <v>0</v>
      </c>
      <c r="L2170" s="955">
        <v>0</v>
      </c>
      <c r="M2170" s="955">
        <v>0</v>
      </c>
      <c r="N2170" s="935">
        <v>0</v>
      </c>
      <c r="O2170" s="955">
        <v>0</v>
      </c>
      <c r="P2170" s="955">
        <v>0</v>
      </c>
      <c r="Q2170" s="955">
        <v>0</v>
      </c>
      <c r="R2170" s="955">
        <v>0</v>
      </c>
      <c r="S2170" s="955">
        <v>0</v>
      </c>
      <c r="T2170" s="955">
        <v>0</v>
      </c>
      <c r="U2170" s="955">
        <v>0</v>
      </c>
      <c r="V2170" s="955">
        <v>0</v>
      </c>
      <c r="W2170" s="955">
        <v>0</v>
      </c>
      <c r="X2170" s="955">
        <v>0</v>
      </c>
      <c r="Y2170" s="955">
        <v>0</v>
      </c>
      <c r="Z2170" s="955">
        <v>0</v>
      </c>
      <c r="AA2170" s="955">
        <v>0</v>
      </c>
      <c r="AB2170" s="935">
        <v>0</v>
      </c>
      <c r="AC2170" s="935">
        <v>0</v>
      </c>
      <c r="AD2170" s="935">
        <v>0</v>
      </c>
      <c r="AE2170" s="935">
        <v>0</v>
      </c>
      <c r="AF2170" s="935">
        <v>0</v>
      </c>
      <c r="AG2170" s="935">
        <v>0</v>
      </c>
      <c r="AH2170" s="935">
        <v>0</v>
      </c>
      <c r="AI2170" s="935">
        <v>0</v>
      </c>
      <c r="AJ2170" s="935">
        <v>0</v>
      </c>
      <c r="AK2170" s="935">
        <v>0</v>
      </c>
      <c r="AL2170" s="935">
        <v>0</v>
      </c>
      <c r="AM2170" s="935">
        <v>0</v>
      </c>
      <c r="AN2170" s="935">
        <v>0</v>
      </c>
      <c r="AO2170" s="935">
        <v>0</v>
      </c>
      <c r="AP2170" s="935">
        <v>0</v>
      </c>
      <c r="AQ2170" s="955">
        <v>0</v>
      </c>
      <c r="AR2170" s="955">
        <v>0</v>
      </c>
      <c r="AS2170" s="955">
        <v>0</v>
      </c>
      <c r="AT2170" s="955">
        <v>0</v>
      </c>
      <c r="AU2170" s="955">
        <v>0</v>
      </c>
      <c r="AV2170" s="955">
        <v>0</v>
      </c>
      <c r="AW2170" s="955">
        <v>0</v>
      </c>
      <c r="AX2170" s="955">
        <v>0</v>
      </c>
      <c r="AY2170" s="955">
        <v>0</v>
      </c>
      <c r="AZ2170" s="955">
        <v>0</v>
      </c>
      <c r="BA2170" s="955">
        <v>0</v>
      </c>
      <c r="BB2170" s="955">
        <v>0</v>
      </c>
      <c r="BC2170" s="955">
        <v>0</v>
      </c>
      <c r="BD2170" s="955">
        <v>0</v>
      </c>
      <c r="BE2170" s="955">
        <v>0</v>
      </c>
      <c r="BF2170" s="955">
        <v>0</v>
      </c>
      <c r="BG2170" s="955">
        <v>0</v>
      </c>
      <c r="BH2170" s="955">
        <v>0</v>
      </c>
      <c r="BI2170" s="955"/>
      <c r="BJ2170" s="936" t="s">
        <v>152</v>
      </c>
      <c r="BK2170" s="937" t="s">
        <v>152</v>
      </c>
      <c r="BL2170" s="937" t="s">
        <v>152</v>
      </c>
    </row>
    <row r="2171" spans="1:64" s="910" customFormat="1" ht="15" hidden="1">
      <c r="A2171" s="1032"/>
      <c r="B2171" s="934" t="s">
        <v>340</v>
      </c>
      <c r="C2171" s="934"/>
      <c r="D2171" s="905">
        <v>0</v>
      </c>
      <c r="E2171" s="907">
        <v>0</v>
      </c>
      <c r="F2171" s="907">
        <v>0</v>
      </c>
      <c r="G2171" s="907">
        <v>0</v>
      </c>
      <c r="H2171" s="907">
        <v>0</v>
      </c>
      <c r="I2171" s="907">
        <v>0</v>
      </c>
      <c r="J2171" s="907">
        <v>0</v>
      </c>
      <c r="K2171" s="907">
        <v>0</v>
      </c>
      <c r="L2171" s="907">
        <v>0</v>
      </c>
      <c r="M2171" s="907">
        <v>0</v>
      </c>
      <c r="N2171" s="935">
        <v>0</v>
      </c>
      <c r="O2171" s="907">
        <v>0</v>
      </c>
      <c r="P2171" s="907">
        <v>0</v>
      </c>
      <c r="Q2171" s="907">
        <v>0</v>
      </c>
      <c r="R2171" s="907">
        <v>0</v>
      </c>
      <c r="S2171" s="907">
        <v>0</v>
      </c>
      <c r="T2171" s="907">
        <v>0</v>
      </c>
      <c r="U2171" s="907">
        <v>0</v>
      </c>
      <c r="V2171" s="907">
        <v>0</v>
      </c>
      <c r="W2171" s="907">
        <v>0</v>
      </c>
      <c r="X2171" s="907">
        <v>0</v>
      </c>
      <c r="Y2171" s="907">
        <v>0</v>
      </c>
      <c r="Z2171" s="907">
        <v>0</v>
      </c>
      <c r="AA2171" s="907">
        <v>0</v>
      </c>
      <c r="AB2171" s="917">
        <v>0</v>
      </c>
      <c r="AC2171" s="917">
        <v>0</v>
      </c>
      <c r="AD2171" s="917">
        <v>0</v>
      </c>
      <c r="AE2171" s="917">
        <v>0</v>
      </c>
      <c r="AF2171" s="917">
        <v>0</v>
      </c>
      <c r="AG2171" s="917">
        <v>0</v>
      </c>
      <c r="AH2171" s="917">
        <v>0</v>
      </c>
      <c r="AI2171" s="917">
        <v>0</v>
      </c>
      <c r="AJ2171" s="917">
        <v>0</v>
      </c>
      <c r="AK2171" s="917">
        <v>0</v>
      </c>
      <c r="AL2171" s="917">
        <v>0</v>
      </c>
      <c r="AM2171" s="917">
        <v>0</v>
      </c>
      <c r="AN2171" s="917">
        <v>0</v>
      </c>
      <c r="AO2171" s="917">
        <v>0</v>
      </c>
      <c r="AP2171" s="917">
        <v>0</v>
      </c>
      <c r="AQ2171" s="907">
        <v>0</v>
      </c>
      <c r="AR2171" s="907">
        <v>0</v>
      </c>
      <c r="AS2171" s="907">
        <v>0</v>
      </c>
      <c r="AT2171" s="907">
        <v>0</v>
      </c>
      <c r="AU2171" s="907">
        <v>0</v>
      </c>
      <c r="AV2171" s="907">
        <v>0</v>
      </c>
      <c r="AW2171" s="907">
        <v>0</v>
      </c>
      <c r="AX2171" s="907">
        <v>0</v>
      </c>
      <c r="AY2171" s="907">
        <v>0</v>
      </c>
      <c r="AZ2171" s="907">
        <v>0</v>
      </c>
      <c r="BA2171" s="907">
        <v>0</v>
      </c>
      <c r="BB2171" s="907">
        <v>0</v>
      </c>
      <c r="BC2171" s="907">
        <v>0</v>
      </c>
      <c r="BD2171" s="907">
        <v>0</v>
      </c>
      <c r="BE2171" s="907">
        <v>0</v>
      </c>
      <c r="BF2171" s="907">
        <v>0</v>
      </c>
      <c r="BG2171" s="907">
        <v>0</v>
      </c>
      <c r="BH2171" s="907">
        <v>0</v>
      </c>
      <c r="BI2171" s="907"/>
      <c r="BJ2171" s="936" t="s">
        <v>152</v>
      </c>
      <c r="BK2171" s="937" t="s">
        <v>152</v>
      </c>
      <c r="BL2171" s="937" t="s">
        <v>152</v>
      </c>
    </row>
    <row r="2172" spans="1:64" hidden="1"/>
    <row r="2173" spans="1:64" ht="15.3" hidden="1" customHeight="1"/>
    <row r="2174" spans="1:64" ht="15.3" hidden="1" customHeight="1"/>
    <row r="2175" spans="1:64" ht="15.3" hidden="1" customHeight="1"/>
    <row r="2176" spans="1:64" ht="15.3" hidden="1" customHeight="1"/>
    <row r="2177" spans="2:64" ht="15.3" hidden="1" customHeight="1">
      <c r="B2177" s="888"/>
      <c r="C2177" s="888"/>
      <c r="D2177" s="888"/>
      <c r="N2177" s="888"/>
      <c r="AB2177" s="888"/>
      <c r="AC2177" s="888"/>
      <c r="AD2177" s="888"/>
      <c r="AE2177" s="888"/>
      <c r="AF2177" s="888"/>
      <c r="AG2177" s="888"/>
      <c r="AH2177" s="888"/>
      <c r="AI2177" s="888"/>
      <c r="AJ2177" s="888"/>
      <c r="AK2177" s="888"/>
      <c r="AL2177" s="888"/>
      <c r="AM2177" s="888"/>
      <c r="AN2177" s="888"/>
      <c r="AO2177" s="888"/>
      <c r="AP2177" s="888"/>
      <c r="BL2177" s="888"/>
    </row>
    <row r="2178" spans="2:64" ht="15.3" hidden="1" customHeight="1">
      <c r="B2178" s="888"/>
      <c r="C2178" s="888"/>
      <c r="D2178" s="888"/>
      <c r="N2178" s="888"/>
      <c r="AB2178" s="888"/>
      <c r="AC2178" s="888"/>
      <c r="AD2178" s="888"/>
      <c r="AE2178" s="888"/>
      <c r="AF2178" s="888"/>
      <c r="AG2178" s="888"/>
      <c r="AH2178" s="888"/>
      <c r="AI2178" s="888"/>
      <c r="AJ2178" s="888"/>
      <c r="AK2178" s="888"/>
      <c r="AL2178" s="888"/>
      <c r="AM2178" s="888"/>
      <c r="AN2178" s="888"/>
      <c r="AO2178" s="888"/>
      <c r="AP2178" s="888"/>
      <c r="BL2178" s="888"/>
    </row>
    <row r="2179" spans="2:64" ht="15.3" hidden="1" customHeight="1">
      <c r="B2179" s="888"/>
      <c r="C2179" s="888"/>
      <c r="D2179" s="888"/>
      <c r="N2179" s="888"/>
      <c r="AB2179" s="888"/>
      <c r="AC2179" s="888"/>
      <c r="AD2179" s="888"/>
      <c r="AE2179" s="888"/>
      <c r="AF2179" s="888"/>
      <c r="AG2179" s="888"/>
      <c r="AH2179" s="888"/>
      <c r="AI2179" s="888"/>
      <c r="AJ2179" s="888"/>
      <c r="AK2179" s="888"/>
      <c r="AL2179" s="888"/>
      <c r="AM2179" s="888"/>
      <c r="AN2179" s="888"/>
      <c r="AO2179" s="888"/>
      <c r="AP2179" s="888"/>
      <c r="BL2179" s="888"/>
    </row>
    <row r="2180" spans="2:64" ht="15.3" hidden="1" customHeight="1">
      <c r="B2180" s="888"/>
      <c r="C2180" s="888"/>
      <c r="D2180" s="888"/>
      <c r="N2180" s="888"/>
      <c r="AB2180" s="888"/>
      <c r="AC2180" s="888"/>
      <c r="AD2180" s="888"/>
      <c r="AE2180" s="888"/>
      <c r="AF2180" s="888"/>
      <c r="AG2180" s="888"/>
      <c r="AH2180" s="888"/>
      <c r="AI2180" s="888"/>
      <c r="AJ2180" s="888"/>
      <c r="AK2180" s="888"/>
      <c r="AL2180" s="888"/>
      <c r="AM2180" s="888"/>
      <c r="AN2180" s="888"/>
      <c r="AO2180" s="888"/>
      <c r="AP2180" s="888"/>
      <c r="BL2180" s="888"/>
    </row>
    <row r="2181" spans="2:64" ht="15.3" hidden="1" customHeight="1">
      <c r="B2181" s="888"/>
      <c r="C2181" s="888"/>
      <c r="D2181" s="888"/>
      <c r="N2181" s="888"/>
      <c r="AB2181" s="888"/>
      <c r="AC2181" s="888"/>
      <c r="AD2181" s="888"/>
      <c r="AE2181" s="888"/>
      <c r="AF2181" s="888"/>
      <c r="AG2181" s="888"/>
      <c r="AH2181" s="888"/>
      <c r="AI2181" s="888"/>
      <c r="AJ2181" s="888"/>
      <c r="AK2181" s="888"/>
      <c r="AL2181" s="888"/>
      <c r="AM2181" s="888"/>
      <c r="AN2181" s="888"/>
      <c r="AO2181" s="888"/>
      <c r="AP2181" s="888"/>
      <c r="BL2181" s="888"/>
    </row>
    <row r="2182" spans="2:64" ht="15.3" hidden="1" customHeight="1">
      <c r="B2182" s="888"/>
      <c r="C2182" s="888"/>
      <c r="D2182" s="888"/>
      <c r="N2182" s="888"/>
      <c r="AB2182" s="888"/>
      <c r="AC2182" s="888"/>
      <c r="AD2182" s="888"/>
      <c r="AE2182" s="888"/>
      <c r="AF2182" s="888"/>
      <c r="AG2182" s="888"/>
      <c r="AH2182" s="888"/>
      <c r="AI2182" s="888"/>
      <c r="AJ2182" s="888"/>
      <c r="AK2182" s="888"/>
      <c r="AL2182" s="888"/>
      <c r="AM2182" s="888"/>
      <c r="AN2182" s="888"/>
      <c r="AO2182" s="888"/>
      <c r="AP2182" s="888"/>
      <c r="BL2182" s="888"/>
    </row>
    <row r="2183" spans="2:64" ht="15.3" hidden="1" customHeight="1">
      <c r="B2183" s="888"/>
      <c r="C2183" s="888"/>
      <c r="D2183" s="888"/>
      <c r="N2183" s="888"/>
      <c r="AB2183" s="888"/>
      <c r="AC2183" s="888"/>
      <c r="AD2183" s="888"/>
      <c r="AE2183" s="888"/>
      <c r="AF2183" s="888"/>
      <c r="AG2183" s="888"/>
      <c r="AH2183" s="888"/>
      <c r="AI2183" s="888"/>
      <c r="AJ2183" s="888"/>
      <c r="AK2183" s="888"/>
      <c r="AL2183" s="888"/>
      <c r="AM2183" s="888"/>
      <c r="AN2183" s="888"/>
      <c r="AO2183" s="888"/>
      <c r="AP2183" s="888"/>
      <c r="BL2183" s="888"/>
    </row>
    <row r="2184" spans="2:64" ht="15.3" hidden="1" customHeight="1">
      <c r="B2184" s="888"/>
      <c r="C2184" s="888"/>
      <c r="D2184" s="888"/>
      <c r="N2184" s="888"/>
      <c r="AB2184" s="888"/>
      <c r="AC2184" s="888"/>
      <c r="AD2184" s="888"/>
      <c r="AE2184" s="888"/>
      <c r="AF2184" s="888"/>
      <c r="AG2184" s="888"/>
      <c r="AH2184" s="888"/>
      <c r="AI2184" s="888"/>
      <c r="AJ2184" s="888"/>
      <c r="AK2184" s="888"/>
      <c r="AL2184" s="888"/>
      <c r="AM2184" s="888"/>
      <c r="AN2184" s="888"/>
      <c r="AO2184" s="888"/>
      <c r="AP2184" s="888"/>
      <c r="BL2184" s="888"/>
    </row>
    <row r="2185" spans="2:64" ht="15.3" hidden="1" customHeight="1">
      <c r="B2185" s="888"/>
      <c r="C2185" s="888"/>
      <c r="D2185" s="888"/>
      <c r="N2185" s="888"/>
      <c r="AB2185" s="888"/>
      <c r="AC2185" s="888"/>
      <c r="AD2185" s="888"/>
      <c r="AE2185" s="888"/>
      <c r="AF2185" s="888"/>
      <c r="AG2185" s="888"/>
      <c r="AH2185" s="888"/>
      <c r="AI2185" s="888"/>
      <c r="AJ2185" s="888"/>
      <c r="AK2185" s="888"/>
      <c r="AL2185" s="888"/>
      <c r="AM2185" s="888"/>
      <c r="AN2185" s="888"/>
      <c r="AO2185" s="888"/>
      <c r="AP2185" s="888"/>
      <c r="BL2185" s="888"/>
    </row>
    <row r="2186" spans="2:64" ht="15.3" hidden="1" customHeight="1">
      <c r="B2186" s="888"/>
      <c r="C2186" s="888"/>
      <c r="D2186" s="888"/>
      <c r="N2186" s="888"/>
      <c r="AB2186" s="888"/>
      <c r="AC2186" s="888"/>
      <c r="AD2186" s="888"/>
      <c r="AE2186" s="888"/>
      <c r="AF2186" s="888"/>
      <c r="AG2186" s="888"/>
      <c r="AH2186" s="888"/>
      <c r="AI2186" s="888"/>
      <c r="AJ2186" s="888"/>
      <c r="AK2186" s="888"/>
      <c r="AL2186" s="888"/>
      <c r="AM2186" s="888"/>
      <c r="AN2186" s="888"/>
      <c r="AO2186" s="888"/>
      <c r="AP2186" s="888"/>
      <c r="BL2186" s="888"/>
    </row>
  </sheetData>
  <mergeCells count="38">
    <mergeCell ref="E1944:BF1944"/>
    <mergeCell ref="E2022:BF2022"/>
    <mergeCell ref="E2101:BF2101"/>
    <mergeCell ref="E851:BF851"/>
    <mergeCell ref="E929:BF929"/>
    <mergeCell ref="E1007:BF1007"/>
    <mergeCell ref="E1085:BF1085"/>
    <mergeCell ref="E1163:BF1163"/>
    <mergeCell ref="E1241:BF1241"/>
    <mergeCell ref="E1319:BF1319"/>
    <mergeCell ref="E1397:BF1397"/>
    <mergeCell ref="E1475:BF1475"/>
    <mergeCell ref="E1553:BF1553"/>
    <mergeCell ref="E71:BF71"/>
    <mergeCell ref="E149:BF149"/>
    <mergeCell ref="E227:BF227"/>
    <mergeCell ref="E305:BF305"/>
    <mergeCell ref="E461:BF461"/>
    <mergeCell ref="A2:BL2"/>
    <mergeCell ref="BK3:BL3"/>
    <mergeCell ref="A4:A5"/>
    <mergeCell ref="B4:B5"/>
    <mergeCell ref="C4:C5"/>
    <mergeCell ref="D4:D5"/>
    <mergeCell ref="E4:BF4"/>
    <mergeCell ref="BI4:BI5"/>
    <mergeCell ref="BJ4:BJ5"/>
    <mergeCell ref="BK4:BK5"/>
    <mergeCell ref="BL4:BL5"/>
    <mergeCell ref="E383:BF383"/>
    <mergeCell ref="E1630:BF1630"/>
    <mergeCell ref="E1709:BF1709"/>
    <mergeCell ref="E1788:BF1788"/>
    <mergeCell ref="E1866:BF1866"/>
    <mergeCell ref="E539:BF539"/>
    <mergeCell ref="E617:BF617"/>
    <mergeCell ref="E695:BF695"/>
    <mergeCell ref="E773:BF773"/>
  </mergeCells>
  <phoneticPr fontId="60" type="noConversion"/>
  <pageMargins left="0.70866141732283505" right="0.27559055118110198" top="0.59055118110236204" bottom="0.43307086614173201" header="0.511811023622047" footer="0.43307086614173201"/>
  <pageSetup paperSize="8" scale="70" fitToWidth="2"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K67"/>
  <sheetViews>
    <sheetView showZeros="0" zoomScaleNormal="100" workbookViewId="0">
      <pane xSplit="4" ySplit="6" topLeftCell="E7" activePane="bottomRight" state="frozen"/>
      <selection activeCell="N49" sqref="N49"/>
      <selection pane="topRight" activeCell="N49" sqref="N49"/>
      <selection pane="bottomLeft" activeCell="N49" sqref="N49"/>
      <selection pane="bottomRight" activeCell="E24" sqref="E24"/>
    </sheetView>
  </sheetViews>
  <sheetFormatPr defaultColWidth="8.21875" defaultRowHeight="12.6"/>
  <cols>
    <col min="1" max="1" width="8" style="1329" customWidth="1"/>
    <col min="2" max="2" width="42.33203125" style="1330" customWidth="1"/>
    <col min="3" max="3" width="7.6640625" style="1331" bestFit="1" customWidth="1"/>
    <col min="4" max="4" width="12.77734375" style="1305" bestFit="1" customWidth="1"/>
    <col min="5" max="6" width="11.5546875" style="1305" bestFit="1" customWidth="1"/>
    <col min="7" max="8" width="10.44140625" style="1305" bestFit="1" customWidth="1"/>
    <col min="9" max="9" width="5.44140625" style="1305" hidden="1" customWidth="1"/>
    <col min="10" max="11" width="11.5546875" style="1305" bestFit="1" customWidth="1"/>
    <col min="12" max="12" width="5.88671875" style="1305" hidden="1" customWidth="1"/>
    <col min="13" max="13" width="5.6640625" style="1305" hidden="1" customWidth="1"/>
    <col min="14" max="14" width="10.44140625" style="1305" bestFit="1" customWidth="1"/>
    <col min="15" max="15" width="8.6640625" style="1305" bestFit="1" customWidth="1"/>
    <col min="16" max="16" width="5.77734375" style="1305" hidden="1" customWidth="1"/>
    <col min="17" max="17" width="8.6640625" style="1305" bestFit="1" customWidth="1"/>
    <col min="18" max="18" width="10.44140625" style="1305" bestFit="1" customWidth="1"/>
    <col min="19" max="19" width="8.6640625" style="1305" bestFit="1" customWidth="1"/>
    <col min="20" max="20" width="6.44140625" style="1305" bestFit="1" customWidth="1"/>
    <col min="21" max="21" width="5.77734375" style="1305" hidden="1" customWidth="1"/>
    <col min="22" max="22" width="5.5546875" style="1305" hidden="1" customWidth="1"/>
    <col min="23" max="23" width="7.5546875" style="1305" hidden="1" customWidth="1"/>
    <col min="24" max="25" width="7.5546875" style="1305" bestFit="1" customWidth="1"/>
    <col min="26" max="26" width="5.44140625" style="1305" customWidth="1"/>
    <col min="27" max="27" width="10.44140625" style="1305" bestFit="1" customWidth="1"/>
    <col min="28" max="29" width="7.109375" style="1305" bestFit="1" customWidth="1"/>
    <col min="30" max="30" width="8.6640625" style="1305" bestFit="1" customWidth="1"/>
    <col min="31" max="31" width="7.5546875" style="1305" bestFit="1" customWidth="1"/>
    <col min="32" max="32" width="7" style="1305" hidden="1" customWidth="1"/>
    <col min="33" max="33" width="6.88671875" style="1305" customWidth="1"/>
    <col min="34" max="35" width="10.44140625" style="1305" bestFit="1" customWidth="1"/>
    <col min="36" max="36" width="6.5546875" style="1305" bestFit="1" customWidth="1"/>
    <col min="37" max="37" width="6.6640625" style="1305" bestFit="1" customWidth="1"/>
    <col min="38" max="38" width="7.5546875" style="1305" bestFit="1" customWidth="1"/>
    <col min="39" max="40" width="6.44140625" style="1305" bestFit="1" customWidth="1"/>
    <col min="41" max="41" width="7.5546875" style="1305" bestFit="1" customWidth="1"/>
    <col min="42" max="42" width="10.44140625" style="1305" bestFit="1" customWidth="1"/>
    <col min="43" max="43" width="8.6640625" style="1305" bestFit="1" customWidth="1"/>
    <col min="44" max="44" width="7.5546875" style="1305" bestFit="1" customWidth="1"/>
    <col min="45" max="45" width="6.44140625" style="1305" bestFit="1" customWidth="1"/>
    <col min="46" max="46" width="6.33203125" style="1305" hidden="1" customWidth="1"/>
    <col min="47" max="47" width="7.5546875" style="1305" bestFit="1" customWidth="1"/>
    <col min="48" max="49" width="8.6640625" style="1305" bestFit="1" customWidth="1"/>
    <col min="50" max="51" width="7.5546875" style="1305" bestFit="1" customWidth="1"/>
    <col min="52" max="52" width="5.44140625" style="1305" hidden="1" customWidth="1"/>
    <col min="53" max="53" width="8.6640625" style="1305" bestFit="1" customWidth="1"/>
    <col min="54" max="54" width="7.5546875" style="1305" bestFit="1" customWidth="1"/>
    <col min="55" max="55" width="6.44140625" style="1305" bestFit="1" customWidth="1"/>
    <col min="56" max="56" width="10.44140625" style="1305" bestFit="1" customWidth="1"/>
    <col min="57" max="57" width="7.6640625" style="1305" customWidth="1"/>
    <col min="58" max="58" width="10.44140625" style="1305" bestFit="1" customWidth="1"/>
    <col min="59" max="59" width="5.77734375" style="1305" bestFit="1" customWidth="1"/>
    <col min="60" max="60" width="8.77734375" style="1305" customWidth="1"/>
    <col min="61" max="61" width="8.6640625" style="1305" bestFit="1" customWidth="1"/>
    <col min="62" max="62" width="9.44140625" style="1305" bestFit="1" customWidth="1"/>
    <col min="63" max="63" width="12.33203125" style="1305" bestFit="1" customWidth="1"/>
    <col min="64" max="257" width="8.21875" style="1305"/>
    <col min="258" max="258" width="3.88671875" style="1305" customWidth="1"/>
    <col min="259" max="259" width="22.6640625" style="1305" customWidth="1"/>
    <col min="260" max="260" width="5.44140625" style="1305" customWidth="1"/>
    <col min="261" max="261" width="5" style="1305" customWidth="1"/>
    <col min="262" max="301" width="4.33203125" style="1305" customWidth="1"/>
    <col min="302" max="302" width="5.44140625" style="1305" customWidth="1"/>
    <col min="303" max="304" width="10.33203125" style="1305" customWidth="1"/>
    <col min="305" max="513" width="8.21875" style="1305"/>
    <col min="514" max="514" width="3.88671875" style="1305" customWidth="1"/>
    <col min="515" max="515" width="22.6640625" style="1305" customWidth="1"/>
    <col min="516" max="516" width="5.44140625" style="1305" customWidth="1"/>
    <col min="517" max="517" width="5" style="1305" customWidth="1"/>
    <col min="518" max="557" width="4.33203125" style="1305" customWidth="1"/>
    <col min="558" max="558" width="5.44140625" style="1305" customWidth="1"/>
    <col min="559" max="560" width="10.33203125" style="1305" customWidth="1"/>
    <col min="561" max="769" width="8.21875" style="1305"/>
    <col min="770" max="770" width="3.88671875" style="1305" customWidth="1"/>
    <col min="771" max="771" width="22.6640625" style="1305" customWidth="1"/>
    <col min="772" max="772" width="5.44140625" style="1305" customWidth="1"/>
    <col min="773" max="773" width="5" style="1305" customWidth="1"/>
    <col min="774" max="813" width="4.33203125" style="1305" customWidth="1"/>
    <col min="814" max="814" width="5.44140625" style="1305" customWidth="1"/>
    <col min="815" max="816" width="10.33203125" style="1305" customWidth="1"/>
    <col min="817" max="1025" width="8.21875" style="1305"/>
    <col min="1026" max="1026" width="3.88671875" style="1305" customWidth="1"/>
    <col min="1027" max="1027" width="22.6640625" style="1305" customWidth="1"/>
    <col min="1028" max="1028" width="5.44140625" style="1305" customWidth="1"/>
    <col min="1029" max="1029" width="5" style="1305" customWidth="1"/>
    <col min="1030" max="1069" width="4.33203125" style="1305" customWidth="1"/>
    <col min="1070" max="1070" width="5.44140625" style="1305" customWidth="1"/>
    <col min="1071" max="1072" width="10.33203125" style="1305" customWidth="1"/>
    <col min="1073" max="1281" width="8.21875" style="1305"/>
    <col min="1282" max="1282" width="3.88671875" style="1305" customWidth="1"/>
    <col min="1283" max="1283" width="22.6640625" style="1305" customWidth="1"/>
    <col min="1284" max="1284" width="5.44140625" style="1305" customWidth="1"/>
    <col min="1285" max="1285" width="5" style="1305" customWidth="1"/>
    <col min="1286" max="1325" width="4.33203125" style="1305" customWidth="1"/>
    <col min="1326" max="1326" width="5.44140625" style="1305" customWidth="1"/>
    <col min="1327" max="1328" width="10.33203125" style="1305" customWidth="1"/>
    <col min="1329" max="1537" width="8.21875" style="1305"/>
    <col min="1538" max="1538" width="3.88671875" style="1305" customWidth="1"/>
    <col min="1539" max="1539" width="22.6640625" style="1305" customWidth="1"/>
    <col min="1540" max="1540" width="5.44140625" style="1305" customWidth="1"/>
    <col min="1541" max="1541" width="5" style="1305" customWidth="1"/>
    <col min="1542" max="1581" width="4.33203125" style="1305" customWidth="1"/>
    <col min="1582" max="1582" width="5.44140625" style="1305" customWidth="1"/>
    <col min="1583" max="1584" width="10.33203125" style="1305" customWidth="1"/>
    <col min="1585" max="1793" width="8.21875" style="1305"/>
    <col min="1794" max="1794" width="3.88671875" style="1305" customWidth="1"/>
    <col min="1795" max="1795" width="22.6640625" style="1305" customWidth="1"/>
    <col min="1796" max="1796" width="5.44140625" style="1305" customWidth="1"/>
    <col min="1797" max="1797" width="5" style="1305" customWidth="1"/>
    <col min="1798" max="1837" width="4.33203125" style="1305" customWidth="1"/>
    <col min="1838" max="1838" width="5.44140625" style="1305" customWidth="1"/>
    <col min="1839" max="1840" width="10.33203125" style="1305" customWidth="1"/>
    <col min="1841" max="2049" width="8.21875" style="1305"/>
    <col min="2050" max="2050" width="3.88671875" style="1305" customWidth="1"/>
    <col min="2051" max="2051" width="22.6640625" style="1305" customWidth="1"/>
    <col min="2052" max="2052" width="5.44140625" style="1305" customWidth="1"/>
    <col min="2053" max="2053" width="5" style="1305" customWidth="1"/>
    <col min="2054" max="2093" width="4.33203125" style="1305" customWidth="1"/>
    <col min="2094" max="2094" width="5.44140625" style="1305" customWidth="1"/>
    <col min="2095" max="2096" width="10.33203125" style="1305" customWidth="1"/>
    <col min="2097" max="2305" width="8.21875" style="1305"/>
    <col min="2306" max="2306" width="3.88671875" style="1305" customWidth="1"/>
    <col min="2307" max="2307" width="22.6640625" style="1305" customWidth="1"/>
    <col min="2308" max="2308" width="5.44140625" style="1305" customWidth="1"/>
    <col min="2309" max="2309" width="5" style="1305" customWidth="1"/>
    <col min="2310" max="2349" width="4.33203125" style="1305" customWidth="1"/>
    <col min="2350" max="2350" width="5.44140625" style="1305" customWidth="1"/>
    <col min="2351" max="2352" width="10.33203125" style="1305" customWidth="1"/>
    <col min="2353" max="2561" width="8.21875" style="1305"/>
    <col min="2562" max="2562" width="3.88671875" style="1305" customWidth="1"/>
    <col min="2563" max="2563" width="22.6640625" style="1305" customWidth="1"/>
    <col min="2564" max="2564" width="5.44140625" style="1305" customWidth="1"/>
    <col min="2565" max="2565" width="5" style="1305" customWidth="1"/>
    <col min="2566" max="2605" width="4.33203125" style="1305" customWidth="1"/>
    <col min="2606" max="2606" width="5.44140625" style="1305" customWidth="1"/>
    <col min="2607" max="2608" width="10.33203125" style="1305" customWidth="1"/>
    <col min="2609" max="2817" width="8.21875" style="1305"/>
    <col min="2818" max="2818" width="3.88671875" style="1305" customWidth="1"/>
    <col min="2819" max="2819" width="22.6640625" style="1305" customWidth="1"/>
    <col min="2820" max="2820" width="5.44140625" style="1305" customWidth="1"/>
    <col min="2821" max="2821" width="5" style="1305" customWidth="1"/>
    <col min="2822" max="2861" width="4.33203125" style="1305" customWidth="1"/>
    <col min="2862" max="2862" width="5.44140625" style="1305" customWidth="1"/>
    <col min="2863" max="2864" width="10.33203125" style="1305" customWidth="1"/>
    <col min="2865" max="3073" width="8.21875" style="1305"/>
    <col min="3074" max="3074" width="3.88671875" style="1305" customWidth="1"/>
    <col min="3075" max="3075" width="22.6640625" style="1305" customWidth="1"/>
    <col min="3076" max="3076" width="5.44140625" style="1305" customWidth="1"/>
    <col min="3077" max="3077" width="5" style="1305" customWidth="1"/>
    <col min="3078" max="3117" width="4.33203125" style="1305" customWidth="1"/>
    <col min="3118" max="3118" width="5.44140625" style="1305" customWidth="1"/>
    <col min="3119" max="3120" width="10.33203125" style="1305" customWidth="1"/>
    <col min="3121" max="3329" width="8.21875" style="1305"/>
    <col min="3330" max="3330" width="3.88671875" style="1305" customWidth="1"/>
    <col min="3331" max="3331" width="22.6640625" style="1305" customWidth="1"/>
    <col min="3332" max="3332" width="5.44140625" style="1305" customWidth="1"/>
    <col min="3333" max="3333" width="5" style="1305" customWidth="1"/>
    <col min="3334" max="3373" width="4.33203125" style="1305" customWidth="1"/>
    <col min="3374" max="3374" width="5.44140625" style="1305" customWidth="1"/>
    <col min="3375" max="3376" width="10.33203125" style="1305" customWidth="1"/>
    <col min="3377" max="3585" width="8.21875" style="1305"/>
    <col min="3586" max="3586" width="3.88671875" style="1305" customWidth="1"/>
    <col min="3587" max="3587" width="22.6640625" style="1305" customWidth="1"/>
    <col min="3588" max="3588" width="5.44140625" style="1305" customWidth="1"/>
    <col min="3589" max="3589" width="5" style="1305" customWidth="1"/>
    <col min="3590" max="3629" width="4.33203125" style="1305" customWidth="1"/>
    <col min="3630" max="3630" width="5.44140625" style="1305" customWidth="1"/>
    <col min="3631" max="3632" width="10.33203125" style="1305" customWidth="1"/>
    <col min="3633" max="3841" width="8.21875" style="1305"/>
    <col min="3842" max="3842" width="3.88671875" style="1305" customWidth="1"/>
    <col min="3843" max="3843" width="22.6640625" style="1305" customWidth="1"/>
    <col min="3844" max="3844" width="5.44140625" style="1305" customWidth="1"/>
    <col min="3845" max="3845" width="5" style="1305" customWidth="1"/>
    <col min="3846" max="3885" width="4.33203125" style="1305" customWidth="1"/>
    <col min="3886" max="3886" width="5.44140625" style="1305" customWidth="1"/>
    <col min="3887" max="3888" width="10.33203125" style="1305" customWidth="1"/>
    <col min="3889" max="4097" width="8.21875" style="1305"/>
    <col min="4098" max="4098" width="3.88671875" style="1305" customWidth="1"/>
    <col min="4099" max="4099" width="22.6640625" style="1305" customWidth="1"/>
    <col min="4100" max="4100" width="5.44140625" style="1305" customWidth="1"/>
    <col min="4101" max="4101" width="5" style="1305" customWidth="1"/>
    <col min="4102" max="4141" width="4.33203125" style="1305" customWidth="1"/>
    <col min="4142" max="4142" width="5.44140625" style="1305" customWidth="1"/>
    <col min="4143" max="4144" width="10.33203125" style="1305" customWidth="1"/>
    <col min="4145" max="4353" width="8.21875" style="1305"/>
    <col min="4354" max="4354" width="3.88671875" style="1305" customWidth="1"/>
    <col min="4355" max="4355" width="22.6640625" style="1305" customWidth="1"/>
    <col min="4356" max="4356" width="5.44140625" style="1305" customWidth="1"/>
    <col min="4357" max="4357" width="5" style="1305" customWidth="1"/>
    <col min="4358" max="4397" width="4.33203125" style="1305" customWidth="1"/>
    <col min="4398" max="4398" width="5.44140625" style="1305" customWidth="1"/>
    <col min="4399" max="4400" width="10.33203125" style="1305" customWidth="1"/>
    <col min="4401" max="4609" width="8.21875" style="1305"/>
    <col min="4610" max="4610" width="3.88671875" style="1305" customWidth="1"/>
    <col min="4611" max="4611" width="22.6640625" style="1305" customWidth="1"/>
    <col min="4612" max="4612" width="5.44140625" style="1305" customWidth="1"/>
    <col min="4613" max="4613" width="5" style="1305" customWidth="1"/>
    <col min="4614" max="4653" width="4.33203125" style="1305" customWidth="1"/>
    <col min="4654" max="4654" width="5.44140625" style="1305" customWidth="1"/>
    <col min="4655" max="4656" width="10.33203125" style="1305" customWidth="1"/>
    <col min="4657" max="4865" width="8.21875" style="1305"/>
    <col min="4866" max="4866" width="3.88671875" style="1305" customWidth="1"/>
    <col min="4867" max="4867" width="22.6640625" style="1305" customWidth="1"/>
    <col min="4868" max="4868" width="5.44140625" style="1305" customWidth="1"/>
    <col min="4869" max="4869" width="5" style="1305" customWidth="1"/>
    <col min="4870" max="4909" width="4.33203125" style="1305" customWidth="1"/>
    <col min="4910" max="4910" width="5.44140625" style="1305" customWidth="1"/>
    <col min="4911" max="4912" width="10.33203125" style="1305" customWidth="1"/>
    <col min="4913" max="5121" width="8.21875" style="1305"/>
    <col min="5122" max="5122" width="3.88671875" style="1305" customWidth="1"/>
    <col min="5123" max="5123" width="22.6640625" style="1305" customWidth="1"/>
    <col min="5124" max="5124" width="5.44140625" style="1305" customWidth="1"/>
    <col min="5125" max="5125" width="5" style="1305" customWidth="1"/>
    <col min="5126" max="5165" width="4.33203125" style="1305" customWidth="1"/>
    <col min="5166" max="5166" width="5.44140625" style="1305" customWidth="1"/>
    <col min="5167" max="5168" width="10.33203125" style="1305" customWidth="1"/>
    <col min="5169" max="5377" width="8.21875" style="1305"/>
    <col min="5378" max="5378" width="3.88671875" style="1305" customWidth="1"/>
    <col min="5379" max="5379" width="22.6640625" style="1305" customWidth="1"/>
    <col min="5380" max="5380" width="5.44140625" style="1305" customWidth="1"/>
    <col min="5381" max="5381" width="5" style="1305" customWidth="1"/>
    <col min="5382" max="5421" width="4.33203125" style="1305" customWidth="1"/>
    <col min="5422" max="5422" width="5.44140625" style="1305" customWidth="1"/>
    <col min="5423" max="5424" width="10.33203125" style="1305" customWidth="1"/>
    <col min="5425" max="5633" width="8.21875" style="1305"/>
    <col min="5634" max="5634" width="3.88671875" style="1305" customWidth="1"/>
    <col min="5635" max="5635" width="22.6640625" style="1305" customWidth="1"/>
    <col min="5636" max="5636" width="5.44140625" style="1305" customWidth="1"/>
    <col min="5637" max="5637" width="5" style="1305" customWidth="1"/>
    <col min="5638" max="5677" width="4.33203125" style="1305" customWidth="1"/>
    <col min="5678" max="5678" width="5.44140625" style="1305" customWidth="1"/>
    <col min="5679" max="5680" width="10.33203125" style="1305" customWidth="1"/>
    <col min="5681" max="5889" width="8.21875" style="1305"/>
    <col min="5890" max="5890" width="3.88671875" style="1305" customWidth="1"/>
    <col min="5891" max="5891" width="22.6640625" style="1305" customWidth="1"/>
    <col min="5892" max="5892" width="5.44140625" style="1305" customWidth="1"/>
    <col min="5893" max="5893" width="5" style="1305" customWidth="1"/>
    <col min="5894" max="5933" width="4.33203125" style="1305" customWidth="1"/>
    <col min="5934" max="5934" width="5.44140625" style="1305" customWidth="1"/>
    <col min="5935" max="5936" width="10.33203125" style="1305" customWidth="1"/>
    <col min="5937" max="6145" width="8.21875" style="1305"/>
    <col min="6146" max="6146" width="3.88671875" style="1305" customWidth="1"/>
    <col min="6147" max="6147" width="22.6640625" style="1305" customWidth="1"/>
    <col min="6148" max="6148" width="5.44140625" style="1305" customWidth="1"/>
    <col min="6149" max="6149" width="5" style="1305" customWidth="1"/>
    <col min="6150" max="6189" width="4.33203125" style="1305" customWidth="1"/>
    <col min="6190" max="6190" width="5.44140625" style="1305" customWidth="1"/>
    <col min="6191" max="6192" width="10.33203125" style="1305" customWidth="1"/>
    <col min="6193" max="6401" width="8.21875" style="1305"/>
    <col min="6402" max="6402" width="3.88671875" style="1305" customWidth="1"/>
    <col min="6403" max="6403" width="22.6640625" style="1305" customWidth="1"/>
    <col min="6404" max="6404" width="5.44140625" style="1305" customWidth="1"/>
    <col min="6405" max="6405" width="5" style="1305" customWidth="1"/>
    <col min="6406" max="6445" width="4.33203125" style="1305" customWidth="1"/>
    <col min="6446" max="6446" width="5.44140625" style="1305" customWidth="1"/>
    <col min="6447" max="6448" width="10.33203125" style="1305" customWidth="1"/>
    <col min="6449" max="6657" width="8.21875" style="1305"/>
    <col min="6658" max="6658" width="3.88671875" style="1305" customWidth="1"/>
    <col min="6659" max="6659" width="22.6640625" style="1305" customWidth="1"/>
    <col min="6660" max="6660" width="5.44140625" style="1305" customWidth="1"/>
    <col min="6661" max="6661" width="5" style="1305" customWidth="1"/>
    <col min="6662" max="6701" width="4.33203125" style="1305" customWidth="1"/>
    <col min="6702" max="6702" width="5.44140625" style="1305" customWidth="1"/>
    <col min="6703" max="6704" width="10.33203125" style="1305" customWidth="1"/>
    <col min="6705" max="6913" width="8.21875" style="1305"/>
    <col min="6914" max="6914" width="3.88671875" style="1305" customWidth="1"/>
    <col min="6915" max="6915" width="22.6640625" style="1305" customWidth="1"/>
    <col min="6916" max="6916" width="5.44140625" style="1305" customWidth="1"/>
    <col min="6917" max="6917" width="5" style="1305" customWidth="1"/>
    <col min="6918" max="6957" width="4.33203125" style="1305" customWidth="1"/>
    <col min="6958" max="6958" width="5.44140625" style="1305" customWidth="1"/>
    <col min="6959" max="6960" width="10.33203125" style="1305" customWidth="1"/>
    <col min="6961" max="7169" width="8.21875" style="1305"/>
    <col min="7170" max="7170" width="3.88671875" style="1305" customWidth="1"/>
    <col min="7171" max="7171" width="22.6640625" style="1305" customWidth="1"/>
    <col min="7172" max="7172" width="5.44140625" style="1305" customWidth="1"/>
    <col min="7173" max="7173" width="5" style="1305" customWidth="1"/>
    <col min="7174" max="7213" width="4.33203125" style="1305" customWidth="1"/>
    <col min="7214" max="7214" width="5.44140625" style="1305" customWidth="1"/>
    <col min="7215" max="7216" width="10.33203125" style="1305" customWidth="1"/>
    <col min="7217" max="7425" width="8.21875" style="1305"/>
    <col min="7426" max="7426" width="3.88671875" style="1305" customWidth="1"/>
    <col min="7427" max="7427" width="22.6640625" style="1305" customWidth="1"/>
    <col min="7428" max="7428" width="5.44140625" style="1305" customWidth="1"/>
    <col min="7429" max="7429" width="5" style="1305" customWidth="1"/>
    <col min="7430" max="7469" width="4.33203125" style="1305" customWidth="1"/>
    <col min="7470" max="7470" width="5.44140625" style="1305" customWidth="1"/>
    <col min="7471" max="7472" width="10.33203125" style="1305" customWidth="1"/>
    <col min="7473" max="7681" width="8.21875" style="1305"/>
    <col min="7682" max="7682" width="3.88671875" style="1305" customWidth="1"/>
    <col min="7683" max="7683" width="22.6640625" style="1305" customWidth="1"/>
    <col min="7684" max="7684" width="5.44140625" style="1305" customWidth="1"/>
    <col min="7685" max="7685" width="5" style="1305" customWidth="1"/>
    <col min="7686" max="7725" width="4.33203125" style="1305" customWidth="1"/>
    <col min="7726" max="7726" width="5.44140625" style="1305" customWidth="1"/>
    <col min="7727" max="7728" width="10.33203125" style="1305" customWidth="1"/>
    <col min="7729" max="7937" width="8.21875" style="1305"/>
    <col min="7938" max="7938" width="3.88671875" style="1305" customWidth="1"/>
    <col min="7939" max="7939" width="22.6640625" style="1305" customWidth="1"/>
    <col min="7940" max="7940" width="5.44140625" style="1305" customWidth="1"/>
    <col min="7941" max="7941" width="5" style="1305" customWidth="1"/>
    <col min="7942" max="7981" width="4.33203125" style="1305" customWidth="1"/>
    <col min="7982" max="7982" width="5.44140625" style="1305" customWidth="1"/>
    <col min="7983" max="7984" width="10.33203125" style="1305" customWidth="1"/>
    <col min="7985" max="8193" width="8.21875" style="1305"/>
    <col min="8194" max="8194" width="3.88671875" style="1305" customWidth="1"/>
    <col min="8195" max="8195" width="22.6640625" style="1305" customWidth="1"/>
    <col min="8196" max="8196" width="5.44140625" style="1305" customWidth="1"/>
    <col min="8197" max="8197" width="5" style="1305" customWidth="1"/>
    <col min="8198" max="8237" width="4.33203125" style="1305" customWidth="1"/>
    <col min="8238" max="8238" width="5.44140625" style="1305" customWidth="1"/>
    <col min="8239" max="8240" width="10.33203125" style="1305" customWidth="1"/>
    <col min="8241" max="8449" width="8.21875" style="1305"/>
    <col min="8450" max="8450" width="3.88671875" style="1305" customWidth="1"/>
    <col min="8451" max="8451" width="22.6640625" style="1305" customWidth="1"/>
    <col min="8452" max="8452" width="5.44140625" style="1305" customWidth="1"/>
    <col min="8453" max="8453" width="5" style="1305" customWidth="1"/>
    <col min="8454" max="8493" width="4.33203125" style="1305" customWidth="1"/>
    <col min="8494" max="8494" width="5.44140625" style="1305" customWidth="1"/>
    <col min="8495" max="8496" width="10.33203125" style="1305" customWidth="1"/>
    <col min="8497" max="8705" width="8.21875" style="1305"/>
    <col min="8706" max="8706" width="3.88671875" style="1305" customWidth="1"/>
    <col min="8707" max="8707" width="22.6640625" style="1305" customWidth="1"/>
    <col min="8708" max="8708" width="5.44140625" style="1305" customWidth="1"/>
    <col min="8709" max="8709" width="5" style="1305" customWidth="1"/>
    <col min="8710" max="8749" width="4.33203125" style="1305" customWidth="1"/>
    <col min="8750" max="8750" width="5.44140625" style="1305" customWidth="1"/>
    <col min="8751" max="8752" width="10.33203125" style="1305" customWidth="1"/>
    <col min="8753" max="8961" width="8.21875" style="1305"/>
    <col min="8962" max="8962" width="3.88671875" style="1305" customWidth="1"/>
    <col min="8963" max="8963" width="22.6640625" style="1305" customWidth="1"/>
    <col min="8964" max="8964" width="5.44140625" style="1305" customWidth="1"/>
    <col min="8965" max="8965" width="5" style="1305" customWidth="1"/>
    <col min="8966" max="9005" width="4.33203125" style="1305" customWidth="1"/>
    <col min="9006" max="9006" width="5.44140625" style="1305" customWidth="1"/>
    <col min="9007" max="9008" width="10.33203125" style="1305" customWidth="1"/>
    <col min="9009" max="9217" width="8.21875" style="1305"/>
    <col min="9218" max="9218" width="3.88671875" style="1305" customWidth="1"/>
    <col min="9219" max="9219" width="22.6640625" style="1305" customWidth="1"/>
    <col min="9220" max="9220" width="5.44140625" style="1305" customWidth="1"/>
    <col min="9221" max="9221" width="5" style="1305" customWidth="1"/>
    <col min="9222" max="9261" width="4.33203125" style="1305" customWidth="1"/>
    <col min="9262" max="9262" width="5.44140625" style="1305" customWidth="1"/>
    <col min="9263" max="9264" width="10.33203125" style="1305" customWidth="1"/>
    <col min="9265" max="9473" width="8.21875" style="1305"/>
    <col min="9474" max="9474" width="3.88671875" style="1305" customWidth="1"/>
    <col min="9475" max="9475" width="22.6640625" style="1305" customWidth="1"/>
    <col min="9476" max="9476" width="5.44140625" style="1305" customWidth="1"/>
    <col min="9477" max="9477" width="5" style="1305" customWidth="1"/>
    <col min="9478" max="9517" width="4.33203125" style="1305" customWidth="1"/>
    <col min="9518" max="9518" width="5.44140625" style="1305" customWidth="1"/>
    <col min="9519" max="9520" width="10.33203125" style="1305" customWidth="1"/>
    <col min="9521" max="9729" width="8.21875" style="1305"/>
    <col min="9730" max="9730" width="3.88671875" style="1305" customWidth="1"/>
    <col min="9731" max="9731" width="22.6640625" style="1305" customWidth="1"/>
    <col min="9732" max="9732" width="5.44140625" style="1305" customWidth="1"/>
    <col min="9733" max="9733" width="5" style="1305" customWidth="1"/>
    <col min="9734" max="9773" width="4.33203125" style="1305" customWidth="1"/>
    <col min="9774" max="9774" width="5.44140625" style="1305" customWidth="1"/>
    <col min="9775" max="9776" width="10.33203125" style="1305" customWidth="1"/>
    <col min="9777" max="9985" width="8.21875" style="1305"/>
    <col min="9986" max="9986" width="3.88671875" style="1305" customWidth="1"/>
    <col min="9987" max="9987" width="22.6640625" style="1305" customWidth="1"/>
    <col min="9988" max="9988" width="5.44140625" style="1305" customWidth="1"/>
    <col min="9989" max="9989" width="5" style="1305" customWidth="1"/>
    <col min="9990" max="10029" width="4.33203125" style="1305" customWidth="1"/>
    <col min="10030" max="10030" width="5.44140625" style="1305" customWidth="1"/>
    <col min="10031" max="10032" width="10.33203125" style="1305" customWidth="1"/>
    <col min="10033" max="10241" width="8.21875" style="1305"/>
    <col min="10242" max="10242" width="3.88671875" style="1305" customWidth="1"/>
    <col min="10243" max="10243" width="22.6640625" style="1305" customWidth="1"/>
    <col min="10244" max="10244" width="5.44140625" style="1305" customWidth="1"/>
    <col min="10245" max="10245" width="5" style="1305" customWidth="1"/>
    <col min="10246" max="10285" width="4.33203125" style="1305" customWidth="1"/>
    <col min="10286" max="10286" width="5.44140625" style="1305" customWidth="1"/>
    <col min="10287" max="10288" width="10.33203125" style="1305" customWidth="1"/>
    <col min="10289" max="10497" width="8.21875" style="1305"/>
    <col min="10498" max="10498" width="3.88671875" style="1305" customWidth="1"/>
    <col min="10499" max="10499" width="22.6640625" style="1305" customWidth="1"/>
    <col min="10500" max="10500" width="5.44140625" style="1305" customWidth="1"/>
    <col min="10501" max="10501" width="5" style="1305" customWidth="1"/>
    <col min="10502" max="10541" width="4.33203125" style="1305" customWidth="1"/>
    <col min="10542" max="10542" width="5.44140625" style="1305" customWidth="1"/>
    <col min="10543" max="10544" width="10.33203125" style="1305" customWidth="1"/>
    <col min="10545" max="10753" width="8.21875" style="1305"/>
    <col min="10754" max="10754" width="3.88671875" style="1305" customWidth="1"/>
    <col min="10755" max="10755" width="22.6640625" style="1305" customWidth="1"/>
    <col min="10756" max="10756" width="5.44140625" style="1305" customWidth="1"/>
    <col min="10757" max="10757" width="5" style="1305" customWidth="1"/>
    <col min="10758" max="10797" width="4.33203125" style="1305" customWidth="1"/>
    <col min="10798" max="10798" width="5.44140625" style="1305" customWidth="1"/>
    <col min="10799" max="10800" width="10.33203125" style="1305" customWidth="1"/>
    <col min="10801" max="11009" width="8.21875" style="1305"/>
    <col min="11010" max="11010" width="3.88671875" style="1305" customWidth="1"/>
    <col min="11011" max="11011" width="22.6640625" style="1305" customWidth="1"/>
    <col min="11012" max="11012" width="5.44140625" style="1305" customWidth="1"/>
    <col min="11013" max="11013" width="5" style="1305" customWidth="1"/>
    <col min="11014" max="11053" width="4.33203125" style="1305" customWidth="1"/>
    <col min="11054" max="11054" width="5.44140625" style="1305" customWidth="1"/>
    <col min="11055" max="11056" width="10.33203125" style="1305" customWidth="1"/>
    <col min="11057" max="11265" width="8.21875" style="1305"/>
    <col min="11266" max="11266" width="3.88671875" style="1305" customWidth="1"/>
    <col min="11267" max="11267" width="22.6640625" style="1305" customWidth="1"/>
    <col min="11268" max="11268" width="5.44140625" style="1305" customWidth="1"/>
    <col min="11269" max="11269" width="5" style="1305" customWidth="1"/>
    <col min="11270" max="11309" width="4.33203125" style="1305" customWidth="1"/>
    <col min="11310" max="11310" width="5.44140625" style="1305" customWidth="1"/>
    <col min="11311" max="11312" width="10.33203125" style="1305" customWidth="1"/>
    <col min="11313" max="11521" width="8.21875" style="1305"/>
    <col min="11522" max="11522" width="3.88671875" style="1305" customWidth="1"/>
    <col min="11523" max="11523" width="22.6640625" style="1305" customWidth="1"/>
    <col min="11524" max="11524" width="5.44140625" style="1305" customWidth="1"/>
    <col min="11525" max="11525" width="5" style="1305" customWidth="1"/>
    <col min="11526" max="11565" width="4.33203125" style="1305" customWidth="1"/>
    <col min="11566" max="11566" width="5.44140625" style="1305" customWidth="1"/>
    <col min="11567" max="11568" width="10.33203125" style="1305" customWidth="1"/>
    <col min="11569" max="11777" width="8.21875" style="1305"/>
    <col min="11778" max="11778" width="3.88671875" style="1305" customWidth="1"/>
    <col min="11779" max="11779" width="22.6640625" style="1305" customWidth="1"/>
    <col min="11780" max="11780" width="5.44140625" style="1305" customWidth="1"/>
    <col min="11781" max="11781" width="5" style="1305" customWidth="1"/>
    <col min="11782" max="11821" width="4.33203125" style="1305" customWidth="1"/>
    <col min="11822" max="11822" width="5.44140625" style="1305" customWidth="1"/>
    <col min="11823" max="11824" width="10.33203125" style="1305" customWidth="1"/>
    <col min="11825" max="12033" width="8.21875" style="1305"/>
    <col min="12034" max="12034" width="3.88671875" style="1305" customWidth="1"/>
    <col min="12035" max="12035" width="22.6640625" style="1305" customWidth="1"/>
    <col min="12036" max="12036" width="5.44140625" style="1305" customWidth="1"/>
    <col min="12037" max="12037" width="5" style="1305" customWidth="1"/>
    <col min="12038" max="12077" width="4.33203125" style="1305" customWidth="1"/>
    <col min="12078" max="12078" width="5.44140625" style="1305" customWidth="1"/>
    <col min="12079" max="12080" width="10.33203125" style="1305" customWidth="1"/>
    <col min="12081" max="12289" width="8.21875" style="1305"/>
    <col min="12290" max="12290" width="3.88671875" style="1305" customWidth="1"/>
    <col min="12291" max="12291" width="22.6640625" style="1305" customWidth="1"/>
    <col min="12292" max="12292" width="5.44140625" style="1305" customWidth="1"/>
    <col min="12293" max="12293" width="5" style="1305" customWidth="1"/>
    <col min="12294" max="12333" width="4.33203125" style="1305" customWidth="1"/>
    <col min="12334" max="12334" width="5.44140625" style="1305" customWidth="1"/>
    <col min="12335" max="12336" width="10.33203125" style="1305" customWidth="1"/>
    <col min="12337" max="12545" width="8.21875" style="1305"/>
    <col min="12546" max="12546" width="3.88671875" style="1305" customWidth="1"/>
    <col min="12547" max="12547" width="22.6640625" style="1305" customWidth="1"/>
    <col min="12548" max="12548" width="5.44140625" style="1305" customWidth="1"/>
    <col min="12549" max="12549" width="5" style="1305" customWidth="1"/>
    <col min="12550" max="12589" width="4.33203125" style="1305" customWidth="1"/>
    <col min="12590" max="12590" width="5.44140625" style="1305" customWidth="1"/>
    <col min="12591" max="12592" width="10.33203125" style="1305" customWidth="1"/>
    <col min="12593" max="12801" width="8.21875" style="1305"/>
    <col min="12802" max="12802" width="3.88671875" style="1305" customWidth="1"/>
    <col min="12803" max="12803" width="22.6640625" style="1305" customWidth="1"/>
    <col min="12804" max="12804" width="5.44140625" style="1305" customWidth="1"/>
    <col min="12805" max="12805" width="5" style="1305" customWidth="1"/>
    <col min="12806" max="12845" width="4.33203125" style="1305" customWidth="1"/>
    <col min="12846" max="12846" width="5.44140625" style="1305" customWidth="1"/>
    <col min="12847" max="12848" width="10.33203125" style="1305" customWidth="1"/>
    <col min="12849" max="13057" width="8.21875" style="1305"/>
    <col min="13058" max="13058" width="3.88671875" style="1305" customWidth="1"/>
    <col min="13059" max="13059" width="22.6640625" style="1305" customWidth="1"/>
    <col min="13060" max="13060" width="5.44140625" style="1305" customWidth="1"/>
    <col min="13061" max="13061" width="5" style="1305" customWidth="1"/>
    <col min="13062" max="13101" width="4.33203125" style="1305" customWidth="1"/>
    <col min="13102" max="13102" width="5.44140625" style="1305" customWidth="1"/>
    <col min="13103" max="13104" width="10.33203125" style="1305" customWidth="1"/>
    <col min="13105" max="13313" width="8.21875" style="1305"/>
    <col min="13314" max="13314" width="3.88671875" style="1305" customWidth="1"/>
    <col min="13315" max="13315" width="22.6640625" style="1305" customWidth="1"/>
    <col min="13316" max="13316" width="5.44140625" style="1305" customWidth="1"/>
    <col min="13317" max="13317" width="5" style="1305" customWidth="1"/>
    <col min="13318" max="13357" width="4.33203125" style="1305" customWidth="1"/>
    <col min="13358" max="13358" width="5.44140625" style="1305" customWidth="1"/>
    <col min="13359" max="13360" width="10.33203125" style="1305" customWidth="1"/>
    <col min="13361" max="13569" width="8.21875" style="1305"/>
    <col min="13570" max="13570" width="3.88671875" style="1305" customWidth="1"/>
    <col min="13571" max="13571" width="22.6640625" style="1305" customWidth="1"/>
    <col min="13572" max="13572" width="5.44140625" style="1305" customWidth="1"/>
    <col min="13573" max="13573" width="5" style="1305" customWidth="1"/>
    <col min="13574" max="13613" width="4.33203125" style="1305" customWidth="1"/>
    <col min="13614" max="13614" width="5.44140625" style="1305" customWidth="1"/>
    <col min="13615" max="13616" width="10.33203125" style="1305" customWidth="1"/>
    <col min="13617" max="13825" width="8.21875" style="1305"/>
    <col min="13826" max="13826" width="3.88671875" style="1305" customWidth="1"/>
    <col min="13827" max="13827" width="22.6640625" style="1305" customWidth="1"/>
    <col min="13828" max="13828" width="5.44140625" style="1305" customWidth="1"/>
    <col min="13829" max="13829" width="5" style="1305" customWidth="1"/>
    <col min="13830" max="13869" width="4.33203125" style="1305" customWidth="1"/>
    <col min="13870" max="13870" width="5.44140625" style="1305" customWidth="1"/>
    <col min="13871" max="13872" width="10.33203125" style="1305" customWidth="1"/>
    <col min="13873" max="14081" width="8.21875" style="1305"/>
    <col min="14082" max="14082" width="3.88671875" style="1305" customWidth="1"/>
    <col min="14083" max="14083" width="22.6640625" style="1305" customWidth="1"/>
    <col min="14084" max="14084" width="5.44140625" style="1305" customWidth="1"/>
    <col min="14085" max="14085" width="5" style="1305" customWidth="1"/>
    <col min="14086" max="14125" width="4.33203125" style="1305" customWidth="1"/>
    <col min="14126" max="14126" width="5.44140625" style="1305" customWidth="1"/>
    <col min="14127" max="14128" width="10.33203125" style="1305" customWidth="1"/>
    <col min="14129" max="14337" width="8.21875" style="1305"/>
    <col min="14338" max="14338" width="3.88671875" style="1305" customWidth="1"/>
    <col min="14339" max="14339" width="22.6640625" style="1305" customWidth="1"/>
    <col min="14340" max="14340" width="5.44140625" style="1305" customWidth="1"/>
    <col min="14341" max="14341" width="5" style="1305" customWidth="1"/>
    <col min="14342" max="14381" width="4.33203125" style="1305" customWidth="1"/>
    <col min="14382" max="14382" width="5.44140625" style="1305" customWidth="1"/>
    <col min="14383" max="14384" width="10.33203125" style="1305" customWidth="1"/>
    <col min="14385" max="14593" width="8.21875" style="1305"/>
    <col min="14594" max="14594" width="3.88671875" style="1305" customWidth="1"/>
    <col min="14595" max="14595" width="22.6640625" style="1305" customWidth="1"/>
    <col min="14596" max="14596" width="5.44140625" style="1305" customWidth="1"/>
    <col min="14597" max="14597" width="5" style="1305" customWidth="1"/>
    <col min="14598" max="14637" width="4.33203125" style="1305" customWidth="1"/>
    <col min="14638" max="14638" width="5.44140625" style="1305" customWidth="1"/>
    <col min="14639" max="14640" width="10.33203125" style="1305" customWidth="1"/>
    <col min="14641" max="14849" width="8.21875" style="1305"/>
    <col min="14850" max="14850" width="3.88671875" style="1305" customWidth="1"/>
    <col min="14851" max="14851" width="22.6640625" style="1305" customWidth="1"/>
    <col min="14852" max="14852" width="5.44140625" style="1305" customWidth="1"/>
    <col min="14853" max="14853" width="5" style="1305" customWidth="1"/>
    <col min="14854" max="14893" width="4.33203125" style="1305" customWidth="1"/>
    <col min="14894" max="14894" width="5.44140625" style="1305" customWidth="1"/>
    <col min="14895" max="14896" width="10.33203125" style="1305" customWidth="1"/>
    <col min="14897" max="15105" width="8.21875" style="1305"/>
    <col min="15106" max="15106" width="3.88671875" style="1305" customWidth="1"/>
    <col min="15107" max="15107" width="22.6640625" style="1305" customWidth="1"/>
    <col min="15108" max="15108" width="5.44140625" style="1305" customWidth="1"/>
    <col min="15109" max="15109" width="5" style="1305" customWidth="1"/>
    <col min="15110" max="15149" width="4.33203125" style="1305" customWidth="1"/>
    <col min="15150" max="15150" width="5.44140625" style="1305" customWidth="1"/>
    <col min="15151" max="15152" width="10.33203125" style="1305" customWidth="1"/>
    <col min="15153" max="15361" width="8.21875" style="1305"/>
    <col min="15362" max="15362" width="3.88671875" style="1305" customWidth="1"/>
    <col min="15363" max="15363" width="22.6640625" style="1305" customWidth="1"/>
    <col min="15364" max="15364" width="5.44140625" style="1305" customWidth="1"/>
    <col min="15365" max="15365" width="5" style="1305" customWidth="1"/>
    <col min="15366" max="15405" width="4.33203125" style="1305" customWidth="1"/>
    <col min="15406" max="15406" width="5.44140625" style="1305" customWidth="1"/>
    <col min="15407" max="15408" width="10.33203125" style="1305" customWidth="1"/>
    <col min="15409" max="15617" width="8.21875" style="1305"/>
    <col min="15618" max="15618" width="3.88671875" style="1305" customWidth="1"/>
    <col min="15619" max="15619" width="22.6640625" style="1305" customWidth="1"/>
    <col min="15620" max="15620" width="5.44140625" style="1305" customWidth="1"/>
    <col min="15621" max="15621" width="5" style="1305" customWidth="1"/>
    <col min="15622" max="15661" width="4.33203125" style="1305" customWidth="1"/>
    <col min="15662" max="15662" width="5.44140625" style="1305" customWidth="1"/>
    <col min="15663" max="15664" width="10.33203125" style="1305" customWidth="1"/>
    <col min="15665" max="15873" width="8.21875" style="1305"/>
    <col min="15874" max="15874" width="3.88671875" style="1305" customWidth="1"/>
    <col min="15875" max="15875" width="22.6640625" style="1305" customWidth="1"/>
    <col min="15876" max="15876" width="5.44140625" style="1305" customWidth="1"/>
    <col min="15877" max="15877" width="5" style="1305" customWidth="1"/>
    <col min="15878" max="15917" width="4.33203125" style="1305" customWidth="1"/>
    <col min="15918" max="15918" width="5.44140625" style="1305" customWidth="1"/>
    <col min="15919" max="15920" width="10.33203125" style="1305" customWidth="1"/>
    <col min="15921" max="16129" width="8.21875" style="1305"/>
    <col min="16130" max="16130" width="3.88671875" style="1305" customWidth="1"/>
    <col min="16131" max="16131" width="22.6640625" style="1305" customWidth="1"/>
    <col min="16132" max="16132" width="5.44140625" style="1305" customWidth="1"/>
    <col min="16133" max="16133" width="5" style="1305" customWidth="1"/>
    <col min="16134" max="16173" width="4.33203125" style="1305" customWidth="1"/>
    <col min="16174" max="16174" width="5.44140625" style="1305" customWidth="1"/>
    <col min="16175" max="16176" width="10.33203125" style="1305" customWidth="1"/>
    <col min="16177" max="16384" width="8.21875" style="1305"/>
  </cols>
  <sheetData>
    <row r="1" spans="1:63" ht="18.75" customHeight="1">
      <c r="A1" s="1738" t="s">
        <v>1721</v>
      </c>
      <c r="B1" s="1738"/>
      <c r="C1" s="1738"/>
      <c r="D1" s="1738"/>
      <c r="E1" s="1738"/>
      <c r="F1" s="1738"/>
      <c r="G1" s="1738"/>
      <c r="H1" s="1738"/>
      <c r="I1" s="1738"/>
      <c r="J1" s="1738"/>
      <c r="K1" s="1738"/>
      <c r="L1" s="1738"/>
      <c r="M1" s="1738"/>
      <c r="N1" s="1738"/>
      <c r="O1" s="1738"/>
      <c r="P1" s="1738"/>
      <c r="Q1" s="1738"/>
      <c r="R1" s="1738"/>
      <c r="S1" s="1738"/>
      <c r="T1" s="1738"/>
      <c r="U1" s="1738"/>
      <c r="V1" s="1738"/>
      <c r="W1" s="1738"/>
      <c r="X1" s="1738"/>
      <c r="Y1" s="1738"/>
      <c r="Z1" s="1738"/>
      <c r="AA1" s="1738"/>
      <c r="AB1" s="1738"/>
      <c r="AC1" s="1738"/>
      <c r="AD1" s="1738"/>
      <c r="AE1" s="1738"/>
      <c r="AF1" s="1738"/>
      <c r="AG1" s="1738"/>
      <c r="AH1" s="1738"/>
      <c r="AI1" s="1738"/>
      <c r="AJ1" s="1738"/>
      <c r="AK1" s="1738"/>
      <c r="AL1" s="1738"/>
      <c r="AM1" s="1738"/>
      <c r="AN1" s="1738"/>
      <c r="AO1" s="1738"/>
      <c r="AP1" s="1738"/>
      <c r="AQ1" s="1738"/>
      <c r="AR1" s="1738"/>
      <c r="AS1" s="1738"/>
      <c r="AT1" s="1738"/>
      <c r="AU1" s="1738"/>
      <c r="AV1" s="1738"/>
      <c r="AW1" s="1738"/>
      <c r="AX1" s="1738"/>
      <c r="AY1" s="1738"/>
      <c r="AZ1" s="1738"/>
      <c r="BA1" s="1738"/>
      <c r="BB1" s="1738"/>
      <c r="BC1" s="1738"/>
    </row>
    <row r="2" spans="1:63" ht="15.3">
      <c r="A2" s="1739" t="s">
        <v>1722</v>
      </c>
      <c r="B2" s="1739"/>
      <c r="C2" s="1739"/>
      <c r="D2" s="1739"/>
      <c r="E2" s="1739"/>
      <c r="F2" s="1739"/>
      <c r="G2" s="1739"/>
      <c r="H2" s="1739"/>
      <c r="I2" s="1739"/>
      <c r="J2" s="1739"/>
      <c r="K2" s="1739"/>
      <c r="L2" s="1739"/>
      <c r="M2" s="1739"/>
      <c r="N2" s="1739"/>
      <c r="O2" s="1739"/>
      <c r="P2" s="1739"/>
      <c r="Q2" s="1739"/>
      <c r="R2" s="1739"/>
      <c r="S2" s="1739"/>
      <c r="T2" s="1739"/>
      <c r="U2" s="1739"/>
      <c r="V2" s="1739"/>
      <c r="W2" s="1739"/>
      <c r="X2" s="1739"/>
      <c r="Y2" s="1739"/>
      <c r="Z2" s="1739"/>
      <c r="AA2" s="1739"/>
      <c r="AB2" s="1739"/>
      <c r="AC2" s="1739"/>
      <c r="AD2" s="1739"/>
      <c r="AE2" s="1739"/>
      <c r="AF2" s="1739"/>
      <c r="AG2" s="1739"/>
      <c r="AH2" s="1739"/>
      <c r="AI2" s="1739"/>
      <c r="AJ2" s="1739"/>
      <c r="AK2" s="1739"/>
      <c r="AL2" s="1739"/>
      <c r="AM2" s="1739"/>
      <c r="AN2" s="1739"/>
      <c r="AO2" s="1739"/>
      <c r="AP2" s="1739"/>
      <c r="AQ2" s="1739"/>
      <c r="AR2" s="1739"/>
      <c r="AS2" s="1306"/>
      <c r="AT2" s="1307"/>
      <c r="AU2" s="1307"/>
      <c r="AV2" s="1307"/>
      <c r="AW2" s="1307"/>
      <c r="AX2" s="1307"/>
      <c r="AY2" s="1307"/>
      <c r="AZ2" s="1307"/>
      <c r="BA2" s="1307"/>
      <c r="BB2" s="1307"/>
      <c r="BC2" s="1307"/>
    </row>
    <row r="3" spans="1:63" ht="15.75" customHeight="1">
      <c r="A3" s="1740"/>
      <c r="B3" s="1740"/>
      <c r="C3" s="1740"/>
      <c r="D3" s="1740"/>
      <c r="E3" s="1740"/>
      <c r="F3" s="1740"/>
      <c r="G3" s="1740"/>
      <c r="H3" s="1740"/>
      <c r="I3" s="1740"/>
      <c r="J3" s="1740"/>
      <c r="K3" s="1740"/>
      <c r="L3" s="1740"/>
      <c r="M3" s="1740"/>
      <c r="N3" s="1740"/>
      <c r="O3" s="1740"/>
      <c r="P3" s="1740"/>
      <c r="Q3" s="1740"/>
      <c r="R3" s="1740"/>
      <c r="S3" s="1740"/>
      <c r="T3" s="1740"/>
      <c r="U3" s="1740"/>
      <c r="V3" s="1740"/>
      <c r="W3" s="1740"/>
      <c r="X3" s="1740"/>
      <c r="Y3" s="1740"/>
      <c r="Z3" s="1740"/>
      <c r="AA3" s="1740"/>
      <c r="AB3" s="1740"/>
      <c r="AC3" s="1740"/>
      <c r="AD3" s="1740"/>
      <c r="AE3" s="1740"/>
      <c r="AF3" s="1740"/>
      <c r="AG3" s="1740"/>
      <c r="AH3" s="1740"/>
      <c r="AI3" s="1740"/>
      <c r="AJ3" s="1740"/>
      <c r="AK3" s="1740"/>
      <c r="AL3" s="1740"/>
      <c r="AM3" s="1740"/>
      <c r="AN3" s="1740"/>
      <c r="AO3" s="1740"/>
      <c r="AP3" s="1740"/>
      <c r="AQ3" s="1740"/>
      <c r="AR3" s="1740"/>
      <c r="AS3" s="1740"/>
    </row>
    <row r="4" spans="1:63" ht="14.25" customHeight="1">
      <c r="A4" s="1009"/>
      <c r="B4" s="1055"/>
      <c r="C4" s="989"/>
      <c r="D4" s="989"/>
      <c r="E4" s="989"/>
      <c r="F4" s="989"/>
      <c r="G4" s="989"/>
      <c r="H4" s="989"/>
      <c r="I4" s="989"/>
      <c r="J4" s="989"/>
      <c r="K4" s="989"/>
      <c r="L4" s="989"/>
      <c r="M4" s="989"/>
      <c r="N4" s="989"/>
      <c r="O4" s="989"/>
      <c r="P4" s="989"/>
      <c r="Q4" s="989"/>
      <c r="R4" s="989"/>
      <c r="S4" s="989"/>
      <c r="T4" s="989"/>
      <c r="U4" s="989"/>
      <c r="V4" s="989"/>
      <c r="W4" s="989"/>
      <c r="X4" s="989"/>
      <c r="Y4" s="989"/>
      <c r="Z4" s="989"/>
      <c r="AA4" s="989"/>
      <c r="AB4" s="989"/>
      <c r="AC4" s="989"/>
      <c r="AD4" s="989"/>
      <c r="AE4" s="989"/>
      <c r="AF4" s="989"/>
      <c r="AG4" s="989"/>
      <c r="AH4" s="989"/>
      <c r="AI4" s="989"/>
      <c r="AJ4" s="989"/>
      <c r="AK4" s="989"/>
      <c r="AL4" s="989"/>
      <c r="AM4" s="989"/>
      <c r="AN4" s="989"/>
      <c r="AO4" s="989"/>
      <c r="AP4" s="1741" t="s">
        <v>18</v>
      </c>
      <c r="AQ4" s="1741"/>
      <c r="AR4" s="1741"/>
      <c r="AS4" s="1741"/>
    </row>
    <row r="5" spans="1:63" s="1308" customFormat="1" ht="44.25" customHeight="1">
      <c r="A5" s="1730" t="s">
        <v>2</v>
      </c>
      <c r="B5" s="1731" t="s">
        <v>274</v>
      </c>
      <c r="C5" s="1733" t="s">
        <v>21</v>
      </c>
      <c r="D5" s="1729" t="s">
        <v>537</v>
      </c>
      <c r="E5" s="1735" t="s">
        <v>538</v>
      </c>
      <c r="F5" s="1736"/>
      <c r="G5" s="1736"/>
      <c r="H5" s="1736"/>
      <c r="I5" s="1736"/>
      <c r="J5" s="1736"/>
      <c r="K5" s="1736"/>
      <c r="L5" s="1736"/>
      <c r="M5" s="1736"/>
      <c r="N5" s="1736"/>
      <c r="O5" s="1736"/>
      <c r="P5" s="1736"/>
      <c r="Q5" s="1736"/>
      <c r="R5" s="1736"/>
      <c r="S5" s="1736"/>
      <c r="T5" s="1736"/>
      <c r="U5" s="1736"/>
      <c r="V5" s="1736"/>
      <c r="W5" s="1736"/>
      <c r="X5" s="1736"/>
      <c r="Y5" s="1736"/>
      <c r="Z5" s="1736"/>
      <c r="AA5" s="1736"/>
      <c r="AB5" s="1736"/>
      <c r="AC5" s="1736"/>
      <c r="AD5" s="1736"/>
      <c r="AE5" s="1736"/>
      <c r="AF5" s="1736"/>
      <c r="AG5" s="1736"/>
      <c r="AH5" s="1736"/>
      <c r="AI5" s="1736"/>
      <c r="AJ5" s="1736"/>
      <c r="AK5" s="1736"/>
      <c r="AL5" s="1736"/>
      <c r="AM5" s="1736"/>
      <c r="AN5" s="1736"/>
      <c r="AO5" s="1736"/>
      <c r="AP5" s="1736"/>
      <c r="AQ5" s="1736"/>
      <c r="AR5" s="1736"/>
      <c r="AS5" s="1736"/>
      <c r="AT5" s="1736"/>
      <c r="AU5" s="1736"/>
      <c r="AV5" s="1736"/>
      <c r="AW5" s="1736"/>
      <c r="AX5" s="1736"/>
      <c r="AY5" s="1736"/>
      <c r="AZ5" s="1736"/>
      <c r="BA5" s="1736"/>
      <c r="BB5" s="1736"/>
      <c r="BC5" s="1736"/>
      <c r="BD5" s="1736"/>
      <c r="BE5" s="1736"/>
      <c r="BF5" s="1736"/>
      <c r="BG5" s="1737"/>
      <c r="BH5" s="1059"/>
      <c r="BI5" s="1729" t="s">
        <v>24</v>
      </c>
      <c r="BJ5" s="1727" t="s">
        <v>539</v>
      </c>
      <c r="BK5" s="1729" t="s">
        <v>540</v>
      </c>
    </row>
    <row r="6" spans="1:63" s="994" customFormat="1" ht="13.5" customHeight="1">
      <c r="A6" s="1730"/>
      <c r="B6" s="1732"/>
      <c r="C6" s="1734"/>
      <c r="D6" s="1729"/>
      <c r="E6" s="990" t="s">
        <v>26</v>
      </c>
      <c r="F6" s="990" t="s">
        <v>29</v>
      </c>
      <c r="G6" s="990" t="s">
        <v>130</v>
      </c>
      <c r="H6" s="991" t="s">
        <v>131</v>
      </c>
      <c r="I6" s="992" t="s">
        <v>132</v>
      </c>
      <c r="J6" s="990" t="s">
        <v>55</v>
      </c>
      <c r="K6" s="990" t="s">
        <v>133</v>
      </c>
      <c r="L6" s="990" t="s">
        <v>136</v>
      </c>
      <c r="M6" s="990" t="s">
        <v>137</v>
      </c>
      <c r="N6" s="990" t="s">
        <v>135</v>
      </c>
      <c r="O6" s="990" t="s">
        <v>138</v>
      </c>
      <c r="P6" s="990" t="s">
        <v>139</v>
      </c>
      <c r="Q6" s="990" t="s">
        <v>140</v>
      </c>
      <c r="R6" s="990" t="s">
        <v>173</v>
      </c>
      <c r="S6" s="990" t="s">
        <v>97</v>
      </c>
      <c r="T6" s="990" t="s">
        <v>98</v>
      </c>
      <c r="U6" s="990" t="s">
        <v>99</v>
      </c>
      <c r="V6" s="990" t="s">
        <v>205</v>
      </c>
      <c r="W6" s="990" t="s">
        <v>206</v>
      </c>
      <c r="X6" s="990" t="s">
        <v>207</v>
      </c>
      <c r="Y6" s="990" t="s">
        <v>100</v>
      </c>
      <c r="Z6" s="990" t="s">
        <v>101</v>
      </c>
      <c r="AA6" s="1056" t="s">
        <v>541</v>
      </c>
      <c r="AB6" s="993" t="s">
        <v>542</v>
      </c>
      <c r="AC6" s="993" t="s">
        <v>543</v>
      </c>
      <c r="AD6" s="993" t="s">
        <v>511</v>
      </c>
      <c r="AE6" s="993" t="s">
        <v>513</v>
      </c>
      <c r="AF6" s="993" t="s">
        <v>515</v>
      </c>
      <c r="AG6" s="993" t="s">
        <v>516</v>
      </c>
      <c r="AH6" s="993" t="s">
        <v>517</v>
      </c>
      <c r="AI6" s="993" t="s">
        <v>518</v>
      </c>
      <c r="AJ6" s="993" t="s">
        <v>519</v>
      </c>
      <c r="AK6" s="993" t="s">
        <v>520</v>
      </c>
      <c r="AL6" s="993" t="s">
        <v>544</v>
      </c>
      <c r="AM6" s="990" t="s">
        <v>164</v>
      </c>
      <c r="AN6" s="990" t="s">
        <v>163</v>
      </c>
      <c r="AO6" s="990" t="s">
        <v>61</v>
      </c>
      <c r="AP6" s="990" t="s">
        <v>141</v>
      </c>
      <c r="AQ6" s="990" t="s">
        <v>96</v>
      </c>
      <c r="AR6" s="990" t="s">
        <v>153</v>
      </c>
      <c r="AS6" s="990" t="s">
        <v>208</v>
      </c>
      <c r="AT6" s="990" t="s">
        <v>209</v>
      </c>
      <c r="AU6" s="990" t="s">
        <v>154</v>
      </c>
      <c r="AV6" s="990" t="s">
        <v>115</v>
      </c>
      <c r="AW6" s="990" t="s">
        <v>102</v>
      </c>
      <c r="AX6" s="990" t="s">
        <v>210</v>
      </c>
      <c r="AY6" s="990" t="s">
        <v>211</v>
      </c>
      <c r="AZ6" s="990" t="s">
        <v>155</v>
      </c>
      <c r="BA6" s="990" t="s">
        <v>116</v>
      </c>
      <c r="BB6" s="990" t="s">
        <v>117</v>
      </c>
      <c r="BC6" s="990" t="s">
        <v>118</v>
      </c>
      <c r="BD6" s="990" t="s">
        <v>119</v>
      </c>
      <c r="BE6" s="990" t="s">
        <v>120</v>
      </c>
      <c r="BF6" s="990" t="s">
        <v>121</v>
      </c>
      <c r="BG6" s="990" t="s">
        <v>122</v>
      </c>
      <c r="BH6" s="990" t="s">
        <v>428</v>
      </c>
      <c r="BI6" s="1729"/>
      <c r="BJ6" s="1728"/>
      <c r="BK6" s="1729"/>
    </row>
    <row r="7" spans="1:63" s="994" customFormat="1" ht="18" customHeight="1" thickBot="1">
      <c r="A7" s="1057"/>
      <c r="B7" s="995"/>
      <c r="C7" s="995"/>
      <c r="D7" s="996"/>
      <c r="E7" s="1283"/>
      <c r="F7" s="995"/>
      <c r="G7" s="995"/>
      <c r="H7" s="995"/>
      <c r="I7" s="995"/>
      <c r="J7" s="995"/>
      <c r="K7" s="995"/>
      <c r="L7" s="995"/>
      <c r="M7" s="995"/>
      <c r="N7" s="995"/>
      <c r="O7" s="995"/>
      <c r="P7" s="995"/>
      <c r="Q7" s="995"/>
      <c r="R7" s="995"/>
      <c r="S7" s="995"/>
      <c r="T7" s="995"/>
      <c r="U7" s="995"/>
      <c r="V7" s="995"/>
      <c r="W7" s="995"/>
      <c r="X7" s="995"/>
      <c r="Y7" s="995"/>
      <c r="Z7" s="995"/>
      <c r="AA7" s="997"/>
      <c r="AB7" s="998"/>
      <c r="AC7" s="998"/>
      <c r="AD7" s="998"/>
      <c r="AE7" s="998"/>
      <c r="AF7" s="998"/>
      <c r="AG7" s="998"/>
      <c r="AH7" s="998"/>
      <c r="AI7" s="998"/>
      <c r="AJ7" s="998"/>
      <c r="AK7" s="998"/>
      <c r="AL7" s="998"/>
      <c r="AM7" s="995"/>
      <c r="AN7" s="995"/>
      <c r="AO7" s="995"/>
      <c r="AP7" s="995"/>
      <c r="AQ7" s="995"/>
      <c r="AR7" s="995"/>
      <c r="AS7" s="995"/>
      <c r="AT7" s="995"/>
      <c r="AU7" s="995"/>
      <c r="AV7" s="995"/>
      <c r="AW7" s="995"/>
      <c r="AX7" s="995"/>
      <c r="AY7" s="995"/>
      <c r="AZ7" s="995"/>
      <c r="BA7" s="995"/>
      <c r="BB7" s="995"/>
      <c r="BC7" s="995"/>
      <c r="BD7" s="995"/>
      <c r="BE7" s="995"/>
      <c r="BF7" s="995"/>
      <c r="BG7" s="995"/>
      <c r="BH7" s="995"/>
      <c r="BI7" s="995"/>
      <c r="BJ7" s="995"/>
      <c r="BK7" s="990"/>
    </row>
    <row r="8" spans="1:63" s="1308" customFormat="1" ht="18" customHeight="1" thickBot="1">
      <c r="A8" s="1010"/>
      <c r="B8" s="999" t="s">
        <v>545</v>
      </c>
      <c r="C8" s="1000"/>
      <c r="D8" s="1309">
        <v>62575.962999999989</v>
      </c>
      <c r="E8" s="1310">
        <v>0</v>
      </c>
      <c r="F8" s="1311">
        <v>0</v>
      </c>
      <c r="G8" s="1311">
        <v>0</v>
      </c>
      <c r="H8" s="1311">
        <v>0</v>
      </c>
      <c r="I8" s="1311">
        <v>0</v>
      </c>
      <c r="J8" s="1311">
        <v>0</v>
      </c>
      <c r="K8" s="1311">
        <v>0</v>
      </c>
      <c r="L8" s="1311">
        <v>0</v>
      </c>
      <c r="M8" s="1311">
        <v>0</v>
      </c>
      <c r="N8" s="1311">
        <v>0</v>
      </c>
      <c r="O8" s="1311">
        <v>0</v>
      </c>
      <c r="P8" s="1311">
        <v>0</v>
      </c>
      <c r="Q8" s="1311">
        <v>0</v>
      </c>
      <c r="R8" s="1311">
        <v>0</v>
      </c>
      <c r="S8" s="1311">
        <v>0</v>
      </c>
      <c r="T8" s="1311">
        <v>0</v>
      </c>
      <c r="U8" s="1311">
        <v>0</v>
      </c>
      <c r="V8" s="1311">
        <v>0</v>
      </c>
      <c r="W8" s="1311">
        <v>0</v>
      </c>
      <c r="X8" s="1311">
        <v>0</v>
      </c>
      <c r="Y8" s="1311">
        <v>0</v>
      </c>
      <c r="Z8" s="1311">
        <v>0</v>
      </c>
      <c r="AA8" s="1311">
        <v>0</v>
      </c>
      <c r="AB8" s="1312">
        <v>0</v>
      </c>
      <c r="AC8" s="1312">
        <v>0</v>
      </c>
      <c r="AD8" s="1312">
        <v>0</v>
      </c>
      <c r="AE8" s="1312">
        <v>0</v>
      </c>
      <c r="AF8" s="1312">
        <v>0</v>
      </c>
      <c r="AG8" s="1312">
        <v>0</v>
      </c>
      <c r="AH8" s="1312">
        <v>0</v>
      </c>
      <c r="AI8" s="1312">
        <v>0</v>
      </c>
      <c r="AJ8" s="1312">
        <v>0</v>
      </c>
      <c r="AK8" s="1312">
        <v>0</v>
      </c>
      <c r="AL8" s="1312">
        <v>0</v>
      </c>
      <c r="AM8" s="1311">
        <v>0</v>
      </c>
      <c r="AN8" s="1311">
        <v>0</v>
      </c>
      <c r="AO8" s="1311">
        <v>0</v>
      </c>
      <c r="AP8" s="1311">
        <v>0</v>
      </c>
      <c r="AQ8" s="1311">
        <v>0</v>
      </c>
      <c r="AR8" s="1311">
        <v>0</v>
      </c>
      <c r="AS8" s="1311">
        <v>0</v>
      </c>
      <c r="AT8" s="1311">
        <v>0</v>
      </c>
      <c r="AU8" s="1311">
        <v>0</v>
      </c>
      <c r="AV8" s="1311">
        <v>0</v>
      </c>
      <c r="AW8" s="1311">
        <v>0</v>
      </c>
      <c r="AX8" s="1311">
        <v>0</v>
      </c>
      <c r="AY8" s="1311">
        <v>0</v>
      </c>
      <c r="AZ8" s="1311">
        <v>0</v>
      </c>
      <c r="BA8" s="1311">
        <v>0</v>
      </c>
      <c r="BB8" s="1311">
        <v>0</v>
      </c>
      <c r="BC8" s="1311">
        <v>0</v>
      </c>
      <c r="BD8" s="1311">
        <v>0</v>
      </c>
      <c r="BE8" s="1311">
        <v>0</v>
      </c>
      <c r="BF8" s="1311">
        <v>0</v>
      </c>
      <c r="BG8" s="1311">
        <v>0</v>
      </c>
      <c r="BH8" s="1311"/>
      <c r="BI8" s="1311">
        <v>0</v>
      </c>
      <c r="BJ8" s="1311">
        <v>0</v>
      </c>
      <c r="BK8" s="751">
        <v>62808.080000000009</v>
      </c>
    </row>
    <row r="9" spans="1:63" s="1317" customFormat="1" ht="18" customHeight="1" thickBot="1">
      <c r="A9" s="1011">
        <v>1</v>
      </c>
      <c r="B9" s="1001" t="s">
        <v>4</v>
      </c>
      <c r="C9" s="1002" t="s">
        <v>26</v>
      </c>
      <c r="D9" s="1313">
        <v>53216.744000000006</v>
      </c>
      <c r="E9" s="1309">
        <v>52647.629333333331</v>
      </c>
      <c r="F9" s="1314">
        <v>0</v>
      </c>
      <c r="G9" s="1315">
        <v>0</v>
      </c>
      <c r="H9" s="1315">
        <v>0</v>
      </c>
      <c r="I9" s="1315">
        <v>0</v>
      </c>
      <c r="J9" s="1315">
        <v>0</v>
      </c>
      <c r="K9" s="1315">
        <v>0</v>
      </c>
      <c r="L9" s="1315">
        <v>0</v>
      </c>
      <c r="M9" s="1315">
        <v>0</v>
      </c>
      <c r="N9" s="1315">
        <v>0</v>
      </c>
      <c r="O9" s="1315">
        <v>0</v>
      </c>
      <c r="P9" s="1315">
        <v>0</v>
      </c>
      <c r="Q9" s="1315">
        <v>0</v>
      </c>
      <c r="R9" s="1315">
        <v>0</v>
      </c>
      <c r="S9" s="1315">
        <v>0</v>
      </c>
      <c r="T9" s="1315">
        <v>0</v>
      </c>
      <c r="U9" s="1315">
        <v>0</v>
      </c>
      <c r="V9" s="1315">
        <v>0</v>
      </c>
      <c r="W9" s="1315">
        <v>0</v>
      </c>
      <c r="X9" s="1315">
        <v>0</v>
      </c>
      <c r="Y9" s="1315">
        <v>0</v>
      </c>
      <c r="Z9" s="1315">
        <v>0</v>
      </c>
      <c r="AA9" s="1315">
        <v>0</v>
      </c>
      <c r="AB9" s="1316">
        <v>0</v>
      </c>
      <c r="AC9" s="1316">
        <v>0</v>
      </c>
      <c r="AD9" s="1316">
        <v>0</v>
      </c>
      <c r="AE9" s="1316">
        <v>0</v>
      </c>
      <c r="AF9" s="1316">
        <v>0</v>
      </c>
      <c r="AG9" s="1316">
        <v>0</v>
      </c>
      <c r="AH9" s="1316">
        <v>0</v>
      </c>
      <c r="AI9" s="1316">
        <v>0</v>
      </c>
      <c r="AJ9" s="1316">
        <v>0</v>
      </c>
      <c r="AK9" s="1316">
        <v>0</v>
      </c>
      <c r="AL9" s="1316">
        <v>0</v>
      </c>
      <c r="AM9" s="1315">
        <v>0</v>
      </c>
      <c r="AN9" s="1315">
        <v>0</v>
      </c>
      <c r="AO9" s="1315">
        <v>0</v>
      </c>
      <c r="AP9" s="1315">
        <v>0</v>
      </c>
      <c r="AQ9" s="1315">
        <v>0</v>
      </c>
      <c r="AR9" s="1315">
        <v>0</v>
      </c>
      <c r="AS9" s="1315">
        <v>0</v>
      </c>
      <c r="AT9" s="1315">
        <v>0</v>
      </c>
      <c r="AU9" s="1315">
        <v>0</v>
      </c>
      <c r="AV9" s="1315">
        <v>0</v>
      </c>
      <c r="AW9" s="1315">
        <v>0</v>
      </c>
      <c r="AX9" s="1315">
        <v>0</v>
      </c>
      <c r="AY9" s="1315">
        <v>0</v>
      </c>
      <c r="AZ9" s="1315">
        <v>0</v>
      </c>
      <c r="BA9" s="1315">
        <v>0</v>
      </c>
      <c r="BB9" s="1315">
        <v>0</v>
      </c>
      <c r="BC9" s="1315">
        <v>0</v>
      </c>
      <c r="BD9" s="1315">
        <v>0</v>
      </c>
      <c r="BE9" s="1315">
        <v>0</v>
      </c>
      <c r="BF9" s="1315">
        <v>0</v>
      </c>
      <c r="BG9" s="1315">
        <v>0</v>
      </c>
      <c r="BH9" s="1315">
        <v>0</v>
      </c>
      <c r="BI9" s="1315">
        <v>569.11466666666684</v>
      </c>
      <c r="BJ9" s="1315">
        <v>-41.174666666666582</v>
      </c>
      <c r="BK9" s="751">
        <v>53175.569333333326</v>
      </c>
    </row>
    <row r="10" spans="1:63" s="1308" customFormat="1" ht="18" customHeight="1" thickBot="1">
      <c r="A10" s="1012" t="s">
        <v>126</v>
      </c>
      <c r="B10" s="1003" t="s">
        <v>10</v>
      </c>
      <c r="C10" s="991" t="s">
        <v>29</v>
      </c>
      <c r="D10" s="1318">
        <v>10755.210000000001</v>
      </c>
      <c r="E10" s="1319">
        <v>0</v>
      </c>
      <c r="F10" s="1309">
        <v>10725.050000000001</v>
      </c>
      <c r="G10" s="1320">
        <v>0</v>
      </c>
      <c r="H10" s="1320">
        <v>0</v>
      </c>
      <c r="I10" s="1320">
        <v>0</v>
      </c>
      <c r="J10" s="1318">
        <v>0</v>
      </c>
      <c r="K10" s="1318">
        <v>0</v>
      </c>
      <c r="L10" s="1318">
        <v>0</v>
      </c>
      <c r="M10" s="1318">
        <v>0</v>
      </c>
      <c r="N10" s="1318">
        <v>0</v>
      </c>
      <c r="O10" s="1318">
        <v>0</v>
      </c>
      <c r="P10" s="1318">
        <v>0</v>
      </c>
      <c r="Q10" s="1318">
        <v>0</v>
      </c>
      <c r="R10" s="1318">
        <v>0</v>
      </c>
      <c r="S10" s="1318">
        <v>0</v>
      </c>
      <c r="T10" s="1318">
        <v>0</v>
      </c>
      <c r="U10" s="1318">
        <v>0</v>
      </c>
      <c r="V10" s="1318">
        <v>0</v>
      </c>
      <c r="W10" s="1318">
        <v>0</v>
      </c>
      <c r="X10" s="1318">
        <v>0</v>
      </c>
      <c r="Y10" s="1318">
        <v>0</v>
      </c>
      <c r="Z10" s="1318">
        <v>0</v>
      </c>
      <c r="AA10" s="1315">
        <v>0</v>
      </c>
      <c r="AB10" s="1321">
        <v>0</v>
      </c>
      <c r="AC10" s="1321">
        <v>0</v>
      </c>
      <c r="AD10" s="1321">
        <v>0</v>
      </c>
      <c r="AE10" s="1321">
        <v>0</v>
      </c>
      <c r="AF10" s="1321">
        <v>0</v>
      </c>
      <c r="AG10" s="1321">
        <v>0</v>
      </c>
      <c r="AH10" s="1321">
        <v>0</v>
      </c>
      <c r="AI10" s="1321">
        <v>0</v>
      </c>
      <c r="AJ10" s="1321">
        <v>0</v>
      </c>
      <c r="AK10" s="1321">
        <v>0</v>
      </c>
      <c r="AL10" s="1321">
        <v>0</v>
      </c>
      <c r="AM10" s="1318">
        <v>0</v>
      </c>
      <c r="AN10" s="1318">
        <v>0</v>
      </c>
      <c r="AO10" s="1318">
        <v>0</v>
      </c>
      <c r="AP10" s="1318">
        <v>0</v>
      </c>
      <c r="AQ10" s="1318">
        <v>0</v>
      </c>
      <c r="AR10" s="1318">
        <v>0</v>
      </c>
      <c r="AS10" s="1318">
        <v>0</v>
      </c>
      <c r="AT10" s="1318">
        <v>0</v>
      </c>
      <c r="AU10" s="1318">
        <v>0</v>
      </c>
      <c r="AV10" s="1318">
        <v>0</v>
      </c>
      <c r="AW10" s="1318">
        <v>0</v>
      </c>
      <c r="AX10" s="1318">
        <v>0</v>
      </c>
      <c r="AY10" s="1318">
        <v>0</v>
      </c>
      <c r="AZ10" s="1318">
        <v>0</v>
      </c>
      <c r="BA10" s="1318">
        <v>0</v>
      </c>
      <c r="BB10" s="1318">
        <v>0</v>
      </c>
      <c r="BC10" s="1318">
        <v>0</v>
      </c>
      <c r="BD10" s="1318">
        <v>0</v>
      </c>
      <c r="BE10" s="1318">
        <v>0</v>
      </c>
      <c r="BF10" s="1318">
        <v>0</v>
      </c>
      <c r="BG10" s="1318">
        <v>0</v>
      </c>
      <c r="BH10" s="1315">
        <v>0</v>
      </c>
      <c r="BI10" s="1318">
        <v>30.16</v>
      </c>
      <c r="BJ10" s="1318">
        <v>43.059999999999981</v>
      </c>
      <c r="BK10" s="760">
        <v>10798.27</v>
      </c>
    </row>
    <row r="11" spans="1:63" s="1308" customFormat="1" ht="18" customHeight="1" thickBot="1">
      <c r="A11" s="1013"/>
      <c r="B11" s="1003" t="s">
        <v>888</v>
      </c>
      <c r="C11" s="991" t="s">
        <v>130</v>
      </c>
      <c r="D11" s="1318">
        <v>8719.880000000001</v>
      </c>
      <c r="E11" s="1318">
        <v>0</v>
      </c>
      <c r="F11" s="1319">
        <v>0</v>
      </c>
      <c r="G11" s="1309">
        <v>8694.4200000000019</v>
      </c>
      <c r="H11" s="1320">
        <v>0</v>
      </c>
      <c r="I11" s="1320">
        <v>0</v>
      </c>
      <c r="J11" s="1320">
        <v>0</v>
      </c>
      <c r="K11" s="1320">
        <v>0</v>
      </c>
      <c r="L11" s="1320">
        <v>0</v>
      </c>
      <c r="M11" s="1320">
        <v>0</v>
      </c>
      <c r="N11" s="1320">
        <v>0</v>
      </c>
      <c r="O11" s="1320">
        <v>0</v>
      </c>
      <c r="P11" s="1320">
        <v>0</v>
      </c>
      <c r="Q11" s="1320">
        <v>0</v>
      </c>
      <c r="R11" s="1320">
        <v>0</v>
      </c>
      <c r="S11" s="1320">
        <v>0</v>
      </c>
      <c r="T11" s="1320">
        <v>0</v>
      </c>
      <c r="U11" s="1320">
        <v>0</v>
      </c>
      <c r="V11" s="1320">
        <v>0</v>
      </c>
      <c r="W11" s="1320">
        <v>0</v>
      </c>
      <c r="X11" s="1320">
        <v>1.34</v>
      </c>
      <c r="Y11" s="1320">
        <v>0</v>
      </c>
      <c r="Z11" s="1320">
        <v>0</v>
      </c>
      <c r="AA11" s="1320">
        <v>0</v>
      </c>
      <c r="AB11" s="1320">
        <v>2.75</v>
      </c>
      <c r="AC11" s="1320">
        <v>0.13</v>
      </c>
      <c r="AD11" s="1320">
        <v>2.21</v>
      </c>
      <c r="AE11" s="1320">
        <v>0.39</v>
      </c>
      <c r="AF11" s="1320">
        <v>0</v>
      </c>
      <c r="AG11" s="1320">
        <v>0</v>
      </c>
      <c r="AH11" s="1320">
        <v>10.120000000000001</v>
      </c>
      <c r="AI11" s="1320">
        <v>1.5999999999999999</v>
      </c>
      <c r="AJ11" s="1320">
        <v>0</v>
      </c>
      <c r="AK11" s="1320">
        <v>0</v>
      </c>
      <c r="AL11" s="1320">
        <v>0</v>
      </c>
      <c r="AM11" s="1320">
        <v>0</v>
      </c>
      <c r="AN11" s="1320">
        <v>0</v>
      </c>
      <c r="AO11" s="1320">
        <v>0</v>
      </c>
      <c r="AP11" s="1320">
        <v>4.08</v>
      </c>
      <c r="AQ11" s="1320">
        <v>0.89</v>
      </c>
      <c r="AR11" s="1320">
        <v>0</v>
      </c>
      <c r="AS11" s="1320">
        <v>0</v>
      </c>
      <c r="AT11" s="1320">
        <v>0</v>
      </c>
      <c r="AU11" s="1320">
        <v>0</v>
      </c>
      <c r="AV11" s="1320">
        <v>0</v>
      </c>
      <c r="AW11" s="1320">
        <v>0</v>
      </c>
      <c r="AX11" s="1320">
        <v>0</v>
      </c>
      <c r="AY11" s="1320">
        <v>1.95</v>
      </c>
      <c r="AZ11" s="1320">
        <v>0</v>
      </c>
      <c r="BA11" s="1320">
        <v>0</v>
      </c>
      <c r="BB11" s="1320">
        <v>0</v>
      </c>
      <c r="BC11" s="1320">
        <v>0</v>
      </c>
      <c r="BD11" s="1320">
        <v>0</v>
      </c>
      <c r="BE11" s="1320">
        <v>0</v>
      </c>
      <c r="BF11" s="1320">
        <v>0</v>
      </c>
      <c r="BG11" s="1320">
        <v>0</v>
      </c>
      <c r="BH11" s="1315">
        <v>0</v>
      </c>
      <c r="BI11" s="1318">
        <v>25.46</v>
      </c>
      <c r="BJ11" s="1318">
        <v>47.759999999999991</v>
      </c>
      <c r="BK11" s="760">
        <v>8767.6400000000031</v>
      </c>
    </row>
    <row r="12" spans="1:63" s="1308" customFormat="1" ht="22.5" customHeight="1" thickBot="1">
      <c r="A12" s="1013"/>
      <c r="B12" s="1003" t="s">
        <v>546</v>
      </c>
      <c r="C12" s="991" t="s">
        <v>131</v>
      </c>
      <c r="D12" s="1318">
        <v>2035.3300000000004</v>
      </c>
      <c r="E12" s="1318">
        <v>0</v>
      </c>
      <c r="F12" s="1320">
        <v>0</v>
      </c>
      <c r="G12" s="1320">
        <v>4.71</v>
      </c>
      <c r="H12" s="1309">
        <v>2025.9199999999998</v>
      </c>
      <c r="I12" s="1320">
        <v>0</v>
      </c>
      <c r="J12" s="1320">
        <v>0</v>
      </c>
      <c r="K12" s="1320">
        <v>2.93</v>
      </c>
      <c r="L12" s="1320">
        <v>0</v>
      </c>
      <c r="M12" s="1320">
        <v>0</v>
      </c>
      <c r="N12" s="1320">
        <v>0</v>
      </c>
      <c r="O12" s="1320">
        <v>0</v>
      </c>
      <c r="P12" s="1320">
        <v>0</v>
      </c>
      <c r="Q12" s="1320">
        <v>0</v>
      </c>
      <c r="R12" s="1320">
        <v>0</v>
      </c>
      <c r="S12" s="1320">
        <v>0</v>
      </c>
      <c r="T12" s="1320">
        <v>0</v>
      </c>
      <c r="U12" s="1320">
        <v>0</v>
      </c>
      <c r="V12" s="1320">
        <v>0</v>
      </c>
      <c r="W12" s="1320">
        <v>0</v>
      </c>
      <c r="X12" s="1320">
        <v>0</v>
      </c>
      <c r="Y12" s="1320">
        <v>0</v>
      </c>
      <c r="Z12" s="1320">
        <v>0</v>
      </c>
      <c r="AA12" s="1320">
        <v>0</v>
      </c>
      <c r="AB12" s="1320">
        <v>0</v>
      </c>
      <c r="AC12" s="1320">
        <v>0</v>
      </c>
      <c r="AD12" s="1320">
        <v>0.8</v>
      </c>
      <c r="AE12" s="1320">
        <v>0</v>
      </c>
      <c r="AF12" s="1320">
        <v>0</v>
      </c>
      <c r="AG12" s="1320">
        <v>0</v>
      </c>
      <c r="AH12" s="1320">
        <v>0.77</v>
      </c>
      <c r="AI12" s="1320">
        <v>0.2</v>
      </c>
      <c r="AJ12" s="1320">
        <v>0</v>
      </c>
      <c r="AK12" s="1320">
        <v>0</v>
      </c>
      <c r="AL12" s="1320">
        <v>0</v>
      </c>
      <c r="AM12" s="1320">
        <v>0</v>
      </c>
      <c r="AN12" s="1320">
        <v>0</v>
      </c>
      <c r="AO12" s="1320">
        <v>0</v>
      </c>
      <c r="AP12" s="1320">
        <v>0</v>
      </c>
      <c r="AQ12" s="1320">
        <v>0</v>
      </c>
      <c r="AR12" s="1320">
        <v>0</v>
      </c>
      <c r="AS12" s="1320">
        <v>0</v>
      </c>
      <c r="AT12" s="1320">
        <v>0</v>
      </c>
      <c r="AU12" s="1320">
        <v>0</v>
      </c>
      <c r="AV12" s="1320">
        <v>0</v>
      </c>
      <c r="AW12" s="1320">
        <v>0</v>
      </c>
      <c r="AX12" s="1320">
        <v>0</v>
      </c>
      <c r="AY12" s="1320">
        <v>0</v>
      </c>
      <c r="AZ12" s="1320">
        <v>0</v>
      </c>
      <c r="BA12" s="1320">
        <v>0</v>
      </c>
      <c r="BB12" s="1320">
        <v>0</v>
      </c>
      <c r="BC12" s="1320">
        <v>0</v>
      </c>
      <c r="BD12" s="1320">
        <v>0</v>
      </c>
      <c r="BE12" s="1320">
        <v>0</v>
      </c>
      <c r="BF12" s="1320">
        <v>0</v>
      </c>
      <c r="BG12" s="1320">
        <v>0</v>
      </c>
      <c r="BH12" s="1315">
        <v>0</v>
      </c>
      <c r="BI12" s="1318">
        <v>9.41</v>
      </c>
      <c r="BJ12" s="1318">
        <v>-9.41</v>
      </c>
      <c r="BK12" s="760">
        <v>2025.9199999999998</v>
      </c>
    </row>
    <row r="13" spans="1:63" s="1308" customFormat="1" ht="18" hidden="1" customHeight="1" thickBot="1">
      <c r="A13" s="1013"/>
      <c r="B13" s="1003" t="s">
        <v>547</v>
      </c>
      <c r="C13" s="991" t="s">
        <v>132</v>
      </c>
      <c r="D13" s="1318">
        <v>0</v>
      </c>
      <c r="E13" s="1318">
        <v>0</v>
      </c>
      <c r="F13" s="1320">
        <v>0</v>
      </c>
      <c r="G13" s="1320">
        <v>0</v>
      </c>
      <c r="H13" s="1320">
        <v>0</v>
      </c>
      <c r="I13" s="1309">
        <v>0</v>
      </c>
      <c r="J13" s="1320">
        <v>0</v>
      </c>
      <c r="K13" s="1320">
        <v>0</v>
      </c>
      <c r="L13" s="1320">
        <v>0</v>
      </c>
      <c r="M13" s="1320">
        <v>0</v>
      </c>
      <c r="N13" s="1320">
        <v>0</v>
      </c>
      <c r="O13" s="1320">
        <v>0</v>
      </c>
      <c r="P13" s="1320">
        <v>0</v>
      </c>
      <c r="Q13" s="1320">
        <v>0</v>
      </c>
      <c r="R13" s="1320">
        <v>0</v>
      </c>
      <c r="S13" s="1320">
        <v>0</v>
      </c>
      <c r="T13" s="1320">
        <v>0</v>
      </c>
      <c r="U13" s="1320">
        <v>0</v>
      </c>
      <c r="V13" s="1320">
        <v>0</v>
      </c>
      <c r="W13" s="1320">
        <v>0</v>
      </c>
      <c r="X13" s="1320">
        <v>0</v>
      </c>
      <c r="Y13" s="1320">
        <v>0</v>
      </c>
      <c r="Z13" s="1320">
        <v>0</v>
      </c>
      <c r="AA13" s="1320">
        <v>0</v>
      </c>
      <c r="AB13" s="1320">
        <v>0</v>
      </c>
      <c r="AC13" s="1320">
        <v>0</v>
      </c>
      <c r="AD13" s="1320">
        <v>0</v>
      </c>
      <c r="AE13" s="1320">
        <v>0</v>
      </c>
      <c r="AF13" s="1320">
        <v>0</v>
      </c>
      <c r="AG13" s="1320">
        <v>0</v>
      </c>
      <c r="AH13" s="1320">
        <v>0</v>
      </c>
      <c r="AI13" s="1320">
        <v>0</v>
      </c>
      <c r="AJ13" s="1320">
        <v>0</v>
      </c>
      <c r="AK13" s="1320">
        <v>0</v>
      </c>
      <c r="AL13" s="1320">
        <v>0</v>
      </c>
      <c r="AM13" s="1320">
        <v>0</v>
      </c>
      <c r="AN13" s="1320">
        <v>0</v>
      </c>
      <c r="AO13" s="1320">
        <v>0</v>
      </c>
      <c r="AP13" s="1320">
        <v>0</v>
      </c>
      <c r="AQ13" s="1320">
        <v>0</v>
      </c>
      <c r="AR13" s="1320">
        <v>0</v>
      </c>
      <c r="AS13" s="1320">
        <v>0</v>
      </c>
      <c r="AT13" s="1320">
        <v>0</v>
      </c>
      <c r="AU13" s="1320">
        <v>0</v>
      </c>
      <c r="AV13" s="1320">
        <v>0</v>
      </c>
      <c r="AW13" s="1320">
        <v>0</v>
      </c>
      <c r="AX13" s="1320">
        <v>0</v>
      </c>
      <c r="AY13" s="1320">
        <v>0</v>
      </c>
      <c r="AZ13" s="1320">
        <v>0</v>
      </c>
      <c r="BA13" s="1320">
        <v>0</v>
      </c>
      <c r="BB13" s="1320">
        <v>0</v>
      </c>
      <c r="BC13" s="1320">
        <v>0</v>
      </c>
      <c r="BD13" s="1320">
        <v>0</v>
      </c>
      <c r="BE13" s="1320">
        <v>0</v>
      </c>
      <c r="BF13" s="1320">
        <v>0</v>
      </c>
      <c r="BG13" s="1320">
        <v>0</v>
      </c>
      <c r="BH13" s="1315">
        <v>0</v>
      </c>
      <c r="BI13" s="1318">
        <v>0</v>
      </c>
      <c r="BJ13" s="1318">
        <v>0</v>
      </c>
      <c r="BK13" s="760">
        <v>0</v>
      </c>
    </row>
    <row r="14" spans="1:63" s="1308" customFormat="1" ht="18" customHeight="1" thickBot="1">
      <c r="A14" s="1012" t="s">
        <v>32</v>
      </c>
      <c r="B14" s="1003" t="s">
        <v>54</v>
      </c>
      <c r="C14" s="991" t="s">
        <v>55</v>
      </c>
      <c r="D14" s="1318">
        <v>5531.4879999999994</v>
      </c>
      <c r="E14" s="1318">
        <v>0</v>
      </c>
      <c r="F14" s="1320">
        <v>0</v>
      </c>
      <c r="G14" s="1320">
        <v>63</v>
      </c>
      <c r="H14" s="1320">
        <v>0</v>
      </c>
      <c r="I14" s="1320">
        <v>0</v>
      </c>
      <c r="J14" s="1309">
        <v>5247.3379999999997</v>
      </c>
      <c r="K14" s="1320">
        <v>72.52</v>
      </c>
      <c r="L14" s="1320">
        <v>0</v>
      </c>
      <c r="M14" s="1320">
        <v>0</v>
      </c>
      <c r="N14" s="1320">
        <v>0</v>
      </c>
      <c r="O14" s="1320">
        <v>0</v>
      </c>
      <c r="P14" s="1320">
        <v>0</v>
      </c>
      <c r="Q14" s="1320">
        <v>37.200000000000003</v>
      </c>
      <c r="R14" s="1320">
        <v>0</v>
      </c>
      <c r="S14" s="1320">
        <v>0</v>
      </c>
      <c r="T14" s="1320">
        <v>0.13</v>
      </c>
      <c r="U14" s="1320">
        <v>0</v>
      </c>
      <c r="V14" s="1320">
        <v>0</v>
      </c>
      <c r="W14" s="1320">
        <v>0</v>
      </c>
      <c r="X14" s="1320">
        <v>0.5</v>
      </c>
      <c r="Y14" s="1320">
        <v>0</v>
      </c>
      <c r="Z14" s="1320">
        <v>0</v>
      </c>
      <c r="AA14" s="1320">
        <v>0</v>
      </c>
      <c r="AB14" s="1320">
        <v>2.0700000000000003</v>
      </c>
      <c r="AC14" s="1320">
        <v>0.05</v>
      </c>
      <c r="AD14" s="1320">
        <v>2.2199999999999998</v>
      </c>
      <c r="AE14" s="1320">
        <v>0</v>
      </c>
      <c r="AF14" s="1320">
        <v>0</v>
      </c>
      <c r="AG14" s="1320">
        <v>0</v>
      </c>
      <c r="AH14" s="1320">
        <v>29.599999999999998</v>
      </c>
      <c r="AI14" s="1320">
        <v>8.8000000000000007</v>
      </c>
      <c r="AJ14" s="1320">
        <v>0.1</v>
      </c>
      <c r="AK14" s="1320">
        <v>0</v>
      </c>
      <c r="AL14" s="1320">
        <v>0</v>
      </c>
      <c r="AM14" s="1320">
        <v>0</v>
      </c>
      <c r="AN14" s="1320">
        <v>0</v>
      </c>
      <c r="AO14" s="1320">
        <v>0</v>
      </c>
      <c r="AP14" s="1320">
        <v>47.800000000000004</v>
      </c>
      <c r="AQ14" s="1320">
        <v>0.5</v>
      </c>
      <c r="AR14" s="1320">
        <v>0</v>
      </c>
      <c r="AS14" s="1320">
        <v>0</v>
      </c>
      <c r="AT14" s="1320">
        <v>0</v>
      </c>
      <c r="AU14" s="1320">
        <v>0</v>
      </c>
      <c r="AV14" s="1320">
        <v>0</v>
      </c>
      <c r="AW14" s="1320">
        <v>17.93</v>
      </c>
      <c r="AX14" s="1320">
        <v>0.64</v>
      </c>
      <c r="AY14" s="1320">
        <v>0.96</v>
      </c>
      <c r="AZ14" s="1320">
        <v>0</v>
      </c>
      <c r="BA14" s="1320">
        <v>0</v>
      </c>
      <c r="BB14" s="1320">
        <v>0</v>
      </c>
      <c r="BC14" s="1320">
        <v>0.13</v>
      </c>
      <c r="BD14" s="1320">
        <v>0</v>
      </c>
      <c r="BE14" s="1320">
        <v>0</v>
      </c>
      <c r="BF14" s="1320">
        <v>0</v>
      </c>
      <c r="BG14" s="1320">
        <v>0</v>
      </c>
      <c r="BH14" s="1315">
        <v>0</v>
      </c>
      <c r="BI14" s="1318">
        <v>284.15000000000003</v>
      </c>
      <c r="BJ14" s="1318">
        <v>-278.55000000000007</v>
      </c>
      <c r="BK14" s="760">
        <v>5252.9379999999992</v>
      </c>
    </row>
    <row r="15" spans="1:63" s="1308" customFormat="1" ht="22.5" customHeight="1" thickBot="1">
      <c r="A15" s="1012" t="s">
        <v>143</v>
      </c>
      <c r="B15" s="1003" t="s">
        <v>31</v>
      </c>
      <c r="C15" s="991" t="s">
        <v>133</v>
      </c>
      <c r="D15" s="1318">
        <v>33757.466</v>
      </c>
      <c r="E15" s="1318">
        <v>0</v>
      </c>
      <c r="F15" s="1320">
        <v>0</v>
      </c>
      <c r="G15" s="1320">
        <v>9.7200000000000006</v>
      </c>
      <c r="H15" s="1320">
        <v>0</v>
      </c>
      <c r="I15" s="1320">
        <v>0</v>
      </c>
      <c r="J15" s="1320">
        <v>4.0999999999999996</v>
      </c>
      <c r="K15" s="1309">
        <v>33283.592733333338</v>
      </c>
      <c r="L15" s="1320">
        <v>0</v>
      </c>
      <c r="M15" s="1320">
        <v>0</v>
      </c>
      <c r="N15" s="1320">
        <v>0</v>
      </c>
      <c r="O15" s="1320">
        <v>0</v>
      </c>
      <c r="P15" s="1320">
        <v>0</v>
      </c>
      <c r="Q15" s="1320">
        <v>77.388600000000011</v>
      </c>
      <c r="R15" s="1320">
        <v>0</v>
      </c>
      <c r="S15" s="1320">
        <v>0</v>
      </c>
      <c r="T15" s="1320">
        <v>0.18</v>
      </c>
      <c r="U15" s="1320">
        <v>0</v>
      </c>
      <c r="V15" s="1320">
        <v>0</v>
      </c>
      <c r="W15" s="1320">
        <v>0</v>
      </c>
      <c r="X15" s="1320">
        <v>2.5400000000000005</v>
      </c>
      <c r="Y15" s="1320">
        <v>4.8</v>
      </c>
      <c r="Z15" s="1320">
        <v>0</v>
      </c>
      <c r="AA15" s="1320">
        <v>0</v>
      </c>
      <c r="AB15" s="1320">
        <v>0.82000000000000006</v>
      </c>
      <c r="AC15" s="1320">
        <v>0</v>
      </c>
      <c r="AD15" s="1320">
        <v>1.2200000000000002</v>
      </c>
      <c r="AE15" s="1320">
        <v>1.35</v>
      </c>
      <c r="AF15" s="1320">
        <v>0</v>
      </c>
      <c r="AG15" s="1320">
        <v>0</v>
      </c>
      <c r="AH15" s="1320">
        <v>42.821666666666673</v>
      </c>
      <c r="AI15" s="1320">
        <v>11.42</v>
      </c>
      <c r="AJ15" s="1320">
        <v>0.54999999999999993</v>
      </c>
      <c r="AK15" s="1320">
        <v>0</v>
      </c>
      <c r="AL15" s="1320">
        <v>0</v>
      </c>
      <c r="AM15" s="1320">
        <v>0</v>
      </c>
      <c r="AN15" s="1320">
        <v>0</v>
      </c>
      <c r="AO15" s="1320">
        <v>3.2</v>
      </c>
      <c r="AP15" s="1320">
        <v>41.430000000000007</v>
      </c>
      <c r="AQ15" s="1320">
        <v>15.120000000000001</v>
      </c>
      <c r="AR15" s="1320">
        <v>0</v>
      </c>
      <c r="AS15" s="1320">
        <v>0</v>
      </c>
      <c r="AT15" s="1320">
        <v>0</v>
      </c>
      <c r="AU15" s="1320">
        <v>0</v>
      </c>
      <c r="AV15" s="1320">
        <v>0</v>
      </c>
      <c r="AW15" s="1320">
        <v>8.2899999999999991</v>
      </c>
      <c r="AX15" s="1320">
        <v>0.76</v>
      </c>
      <c r="AY15" s="1320">
        <v>1.97</v>
      </c>
      <c r="AZ15" s="1320">
        <v>0</v>
      </c>
      <c r="BA15" s="1320">
        <v>0</v>
      </c>
      <c r="BB15" s="1320">
        <v>0</v>
      </c>
      <c r="BC15" s="1320">
        <v>0.5</v>
      </c>
      <c r="BD15" s="1320">
        <v>0</v>
      </c>
      <c r="BE15" s="1320">
        <v>0</v>
      </c>
      <c r="BF15" s="1320">
        <v>0</v>
      </c>
      <c r="BG15" s="1320">
        <v>0</v>
      </c>
      <c r="BH15" s="1315">
        <v>245.69299999999998</v>
      </c>
      <c r="BI15" s="1318">
        <v>473.87326666666661</v>
      </c>
      <c r="BJ15" s="1318">
        <v>-19.443266666666638</v>
      </c>
      <c r="BK15" s="760">
        <v>33738.022733333331</v>
      </c>
    </row>
    <row r="16" spans="1:63" s="1308" customFormat="1" ht="22.5" hidden="1" customHeight="1" thickBot="1">
      <c r="A16" s="1012" t="s">
        <v>35</v>
      </c>
      <c r="B16" s="1003" t="s">
        <v>170</v>
      </c>
      <c r="C16" s="991" t="s">
        <v>136</v>
      </c>
      <c r="D16" s="1318">
        <v>0</v>
      </c>
      <c r="E16" s="1318">
        <v>0</v>
      </c>
      <c r="F16" s="1320">
        <v>0</v>
      </c>
      <c r="G16" s="1320">
        <v>0</v>
      </c>
      <c r="H16" s="1320">
        <v>0</v>
      </c>
      <c r="I16" s="1320">
        <v>0</v>
      </c>
      <c r="J16" s="1320">
        <v>0</v>
      </c>
      <c r="K16" s="1320">
        <v>0</v>
      </c>
      <c r="L16" s="1309">
        <v>0</v>
      </c>
      <c r="M16" s="1320">
        <v>0</v>
      </c>
      <c r="N16" s="1320">
        <v>0</v>
      </c>
      <c r="O16" s="1320">
        <v>0</v>
      </c>
      <c r="P16" s="1320">
        <v>0</v>
      </c>
      <c r="Q16" s="1320">
        <v>0</v>
      </c>
      <c r="R16" s="1320">
        <v>0</v>
      </c>
      <c r="S16" s="1320">
        <v>0</v>
      </c>
      <c r="T16" s="1320">
        <v>0</v>
      </c>
      <c r="U16" s="1320">
        <v>0</v>
      </c>
      <c r="V16" s="1320">
        <v>0</v>
      </c>
      <c r="W16" s="1320">
        <v>0</v>
      </c>
      <c r="X16" s="1320">
        <v>0</v>
      </c>
      <c r="Y16" s="1320">
        <v>0</v>
      </c>
      <c r="Z16" s="1320">
        <v>0</v>
      </c>
      <c r="AA16" s="1320">
        <v>0</v>
      </c>
      <c r="AB16" s="1320">
        <v>0</v>
      </c>
      <c r="AC16" s="1320">
        <v>0</v>
      </c>
      <c r="AD16" s="1320">
        <v>0</v>
      </c>
      <c r="AE16" s="1320">
        <v>0</v>
      </c>
      <c r="AF16" s="1320">
        <v>0</v>
      </c>
      <c r="AG16" s="1320">
        <v>0</v>
      </c>
      <c r="AH16" s="1320">
        <v>0</v>
      </c>
      <c r="AI16" s="1320">
        <v>0</v>
      </c>
      <c r="AJ16" s="1320">
        <v>0</v>
      </c>
      <c r="AK16" s="1320">
        <v>0</v>
      </c>
      <c r="AL16" s="1320">
        <v>0</v>
      </c>
      <c r="AM16" s="1320">
        <v>0</v>
      </c>
      <c r="AN16" s="1320">
        <v>0</v>
      </c>
      <c r="AO16" s="1320">
        <v>0</v>
      </c>
      <c r="AP16" s="1320">
        <v>0</v>
      </c>
      <c r="AQ16" s="1320">
        <v>0</v>
      </c>
      <c r="AR16" s="1320">
        <v>0</v>
      </c>
      <c r="AS16" s="1320">
        <v>0</v>
      </c>
      <c r="AT16" s="1320">
        <v>0</v>
      </c>
      <c r="AU16" s="1320">
        <v>0</v>
      </c>
      <c r="AV16" s="1320">
        <v>0</v>
      </c>
      <c r="AW16" s="1320">
        <v>0</v>
      </c>
      <c r="AX16" s="1320">
        <v>0</v>
      </c>
      <c r="AY16" s="1320">
        <v>0</v>
      </c>
      <c r="AZ16" s="1320">
        <v>0</v>
      </c>
      <c r="BA16" s="1320">
        <v>0</v>
      </c>
      <c r="BB16" s="1320">
        <v>0</v>
      </c>
      <c r="BC16" s="1320">
        <v>0</v>
      </c>
      <c r="BD16" s="1320">
        <v>0</v>
      </c>
      <c r="BE16" s="1320">
        <v>0</v>
      </c>
      <c r="BF16" s="1320">
        <v>0</v>
      </c>
      <c r="BG16" s="1320">
        <v>0</v>
      </c>
      <c r="BH16" s="1315">
        <v>0</v>
      </c>
      <c r="BI16" s="1318">
        <v>0</v>
      </c>
      <c r="BJ16" s="1318">
        <v>0</v>
      </c>
      <c r="BK16" s="760">
        <v>0</v>
      </c>
    </row>
    <row r="17" spans="1:63" s="1308" customFormat="1" ht="18" hidden="1" customHeight="1" thickBot="1">
      <c r="A17" s="1012" t="s">
        <v>36</v>
      </c>
      <c r="B17" s="1003" t="s">
        <v>172</v>
      </c>
      <c r="C17" s="991" t="s">
        <v>137</v>
      </c>
      <c r="D17" s="1318">
        <v>0</v>
      </c>
      <c r="E17" s="1318">
        <v>0</v>
      </c>
      <c r="F17" s="1320">
        <v>0</v>
      </c>
      <c r="G17" s="1320">
        <v>0</v>
      </c>
      <c r="H17" s="1320">
        <v>0</v>
      </c>
      <c r="I17" s="1320">
        <v>0</v>
      </c>
      <c r="J17" s="1320">
        <v>0</v>
      </c>
      <c r="K17" s="1320">
        <v>0</v>
      </c>
      <c r="L17" s="1320">
        <v>0</v>
      </c>
      <c r="M17" s="1309">
        <v>0</v>
      </c>
      <c r="N17" s="1320">
        <v>0</v>
      </c>
      <c r="O17" s="1320">
        <v>0</v>
      </c>
      <c r="P17" s="1320">
        <v>0</v>
      </c>
      <c r="Q17" s="1320">
        <v>0</v>
      </c>
      <c r="R17" s="1320">
        <v>0</v>
      </c>
      <c r="S17" s="1320">
        <v>0</v>
      </c>
      <c r="T17" s="1320">
        <v>0</v>
      </c>
      <c r="U17" s="1320">
        <v>0</v>
      </c>
      <c r="V17" s="1320">
        <v>0</v>
      </c>
      <c r="W17" s="1320">
        <v>0</v>
      </c>
      <c r="X17" s="1320">
        <v>0</v>
      </c>
      <c r="Y17" s="1320">
        <v>0</v>
      </c>
      <c r="Z17" s="1320">
        <v>0</v>
      </c>
      <c r="AA17" s="1320">
        <v>0</v>
      </c>
      <c r="AB17" s="1320">
        <v>0</v>
      </c>
      <c r="AC17" s="1320">
        <v>0</v>
      </c>
      <c r="AD17" s="1320">
        <v>0</v>
      </c>
      <c r="AE17" s="1320">
        <v>0</v>
      </c>
      <c r="AF17" s="1320">
        <v>0</v>
      </c>
      <c r="AG17" s="1320">
        <v>0</v>
      </c>
      <c r="AH17" s="1320">
        <v>0</v>
      </c>
      <c r="AI17" s="1320">
        <v>0</v>
      </c>
      <c r="AJ17" s="1320">
        <v>0</v>
      </c>
      <c r="AK17" s="1320">
        <v>0</v>
      </c>
      <c r="AL17" s="1320">
        <v>0</v>
      </c>
      <c r="AM17" s="1320">
        <v>0</v>
      </c>
      <c r="AN17" s="1320">
        <v>0</v>
      </c>
      <c r="AO17" s="1320">
        <v>0</v>
      </c>
      <c r="AP17" s="1320">
        <v>0</v>
      </c>
      <c r="AQ17" s="1320">
        <v>0</v>
      </c>
      <c r="AR17" s="1320">
        <v>0</v>
      </c>
      <c r="AS17" s="1320">
        <v>0</v>
      </c>
      <c r="AT17" s="1320">
        <v>0</v>
      </c>
      <c r="AU17" s="1320">
        <v>0</v>
      </c>
      <c r="AV17" s="1320">
        <v>0</v>
      </c>
      <c r="AW17" s="1320">
        <v>0</v>
      </c>
      <c r="AX17" s="1320">
        <v>0</v>
      </c>
      <c r="AY17" s="1320">
        <v>0</v>
      </c>
      <c r="AZ17" s="1320">
        <v>0</v>
      </c>
      <c r="BA17" s="1320">
        <v>0</v>
      </c>
      <c r="BB17" s="1320">
        <v>0</v>
      </c>
      <c r="BC17" s="1320">
        <v>0</v>
      </c>
      <c r="BD17" s="1320">
        <v>0</v>
      </c>
      <c r="BE17" s="1320">
        <v>0</v>
      </c>
      <c r="BF17" s="1320">
        <v>0</v>
      </c>
      <c r="BG17" s="1320">
        <v>0</v>
      </c>
      <c r="BH17" s="1315">
        <v>0</v>
      </c>
      <c r="BI17" s="1318">
        <v>0</v>
      </c>
      <c r="BJ17" s="1318">
        <v>0</v>
      </c>
      <c r="BK17" s="760">
        <v>0</v>
      </c>
    </row>
    <row r="18" spans="1:63" s="1308" customFormat="1" ht="18" customHeight="1" thickBot="1">
      <c r="A18" s="1012" t="s">
        <v>35</v>
      </c>
      <c r="B18" s="1003" t="s">
        <v>168</v>
      </c>
      <c r="C18" s="991" t="s">
        <v>135</v>
      </c>
      <c r="D18" s="1318">
        <v>2811.3700000000003</v>
      </c>
      <c r="E18" s="1318">
        <v>0</v>
      </c>
      <c r="F18" s="1320">
        <v>0</v>
      </c>
      <c r="G18" s="1320">
        <v>0.37</v>
      </c>
      <c r="H18" s="1320">
        <v>0</v>
      </c>
      <c r="I18" s="1320">
        <v>0</v>
      </c>
      <c r="J18" s="1320">
        <v>0</v>
      </c>
      <c r="K18" s="1320">
        <v>0</v>
      </c>
      <c r="L18" s="1320">
        <v>0</v>
      </c>
      <c r="M18" s="1320">
        <v>0</v>
      </c>
      <c r="N18" s="1309">
        <v>2668.97</v>
      </c>
      <c r="O18" s="1320">
        <v>0</v>
      </c>
      <c r="P18" s="1320">
        <v>0</v>
      </c>
      <c r="Q18" s="1320">
        <v>95.350000000000009</v>
      </c>
      <c r="R18" s="1320">
        <v>0</v>
      </c>
      <c r="S18" s="1320">
        <v>0</v>
      </c>
      <c r="T18" s="1320">
        <v>0</v>
      </c>
      <c r="U18" s="1320">
        <v>0</v>
      </c>
      <c r="V18" s="1320">
        <v>0</v>
      </c>
      <c r="W18" s="1320">
        <v>0</v>
      </c>
      <c r="X18" s="1320">
        <v>0</v>
      </c>
      <c r="Y18" s="1320">
        <v>0</v>
      </c>
      <c r="Z18" s="1320">
        <v>0</v>
      </c>
      <c r="AA18" s="1320">
        <v>0</v>
      </c>
      <c r="AB18" s="1320">
        <v>0</v>
      </c>
      <c r="AC18" s="1320">
        <v>0</v>
      </c>
      <c r="AD18" s="1320">
        <v>0</v>
      </c>
      <c r="AE18" s="1320">
        <v>0</v>
      </c>
      <c r="AF18" s="1320">
        <v>0</v>
      </c>
      <c r="AG18" s="1320">
        <v>0</v>
      </c>
      <c r="AH18" s="1320">
        <v>0</v>
      </c>
      <c r="AI18" s="1320">
        <v>0</v>
      </c>
      <c r="AJ18" s="1320">
        <v>0</v>
      </c>
      <c r="AK18" s="1320">
        <v>0</v>
      </c>
      <c r="AL18" s="1320">
        <v>0</v>
      </c>
      <c r="AM18" s="1320">
        <v>0</v>
      </c>
      <c r="AN18" s="1320">
        <v>0</v>
      </c>
      <c r="AO18" s="1320">
        <v>0</v>
      </c>
      <c r="AP18" s="1320">
        <v>0</v>
      </c>
      <c r="AQ18" s="1320">
        <v>0</v>
      </c>
      <c r="AR18" s="1320">
        <v>0</v>
      </c>
      <c r="AS18" s="1320">
        <v>0</v>
      </c>
      <c r="AT18" s="1320">
        <v>0</v>
      </c>
      <c r="AU18" s="1320">
        <v>0</v>
      </c>
      <c r="AV18" s="1320">
        <v>0</v>
      </c>
      <c r="AW18" s="1320">
        <v>0</v>
      </c>
      <c r="AX18" s="1320">
        <v>0</v>
      </c>
      <c r="AY18" s="1320">
        <v>0</v>
      </c>
      <c r="AZ18" s="1320">
        <v>0</v>
      </c>
      <c r="BA18" s="1320">
        <v>0</v>
      </c>
      <c r="BB18" s="1320">
        <v>0</v>
      </c>
      <c r="BC18" s="1320">
        <v>0</v>
      </c>
      <c r="BD18" s="1320">
        <v>0</v>
      </c>
      <c r="BE18" s="1320">
        <v>0</v>
      </c>
      <c r="BF18" s="1320">
        <v>0</v>
      </c>
      <c r="BG18" s="1320">
        <v>0</v>
      </c>
      <c r="BH18" s="1315">
        <v>46.68</v>
      </c>
      <c r="BI18" s="1318">
        <v>142.4</v>
      </c>
      <c r="BJ18" s="1318">
        <v>5.0999999999999943</v>
      </c>
      <c r="BK18" s="760">
        <v>2816.47</v>
      </c>
    </row>
    <row r="19" spans="1:63" s="1308" customFormat="1" ht="22.5" customHeight="1" thickBot="1">
      <c r="A19" s="1012" t="s">
        <v>36</v>
      </c>
      <c r="B19" s="1003" t="s">
        <v>506</v>
      </c>
      <c r="C19" s="991" t="s">
        <v>138</v>
      </c>
      <c r="D19" s="1318">
        <v>326.83000000000004</v>
      </c>
      <c r="E19" s="1318">
        <v>0</v>
      </c>
      <c r="F19" s="1320">
        <v>0</v>
      </c>
      <c r="G19" s="1320">
        <v>0.13</v>
      </c>
      <c r="H19" s="1320">
        <v>0</v>
      </c>
      <c r="I19" s="1320">
        <v>0</v>
      </c>
      <c r="J19" s="1320">
        <v>0</v>
      </c>
      <c r="K19" s="1320">
        <v>0.04</v>
      </c>
      <c r="L19" s="1320">
        <v>0</v>
      </c>
      <c r="M19" s="1320">
        <v>0</v>
      </c>
      <c r="N19" s="1320">
        <v>0</v>
      </c>
      <c r="O19" s="1309">
        <v>325.55</v>
      </c>
      <c r="P19" s="1320">
        <v>0</v>
      </c>
      <c r="Q19" s="1320">
        <v>0</v>
      </c>
      <c r="R19" s="1320">
        <v>0</v>
      </c>
      <c r="S19" s="1320">
        <v>0</v>
      </c>
      <c r="T19" s="1320">
        <v>0</v>
      </c>
      <c r="U19" s="1320">
        <v>0</v>
      </c>
      <c r="V19" s="1320">
        <v>0</v>
      </c>
      <c r="W19" s="1320">
        <v>0</v>
      </c>
      <c r="X19" s="1320">
        <v>0.04</v>
      </c>
      <c r="Y19" s="1320">
        <v>0</v>
      </c>
      <c r="Z19" s="1320">
        <v>0</v>
      </c>
      <c r="AA19" s="1320">
        <v>0</v>
      </c>
      <c r="AB19" s="1320">
        <v>0</v>
      </c>
      <c r="AC19" s="1320">
        <v>0</v>
      </c>
      <c r="AD19" s="1320">
        <v>0</v>
      </c>
      <c r="AE19" s="1320">
        <v>0</v>
      </c>
      <c r="AF19" s="1320">
        <v>0</v>
      </c>
      <c r="AG19" s="1320">
        <v>0</v>
      </c>
      <c r="AH19" s="1320">
        <v>0.35</v>
      </c>
      <c r="AI19" s="1320">
        <v>0</v>
      </c>
      <c r="AJ19" s="1320">
        <v>0</v>
      </c>
      <c r="AK19" s="1320">
        <v>0</v>
      </c>
      <c r="AL19" s="1320">
        <v>0</v>
      </c>
      <c r="AM19" s="1320">
        <v>0</v>
      </c>
      <c r="AN19" s="1320">
        <v>0</v>
      </c>
      <c r="AO19" s="1320">
        <v>0</v>
      </c>
      <c r="AP19" s="1320">
        <v>0.52</v>
      </c>
      <c r="AQ19" s="1320">
        <v>0.16</v>
      </c>
      <c r="AR19" s="1320">
        <v>0</v>
      </c>
      <c r="AS19" s="1320">
        <v>0</v>
      </c>
      <c r="AT19" s="1320">
        <v>0</v>
      </c>
      <c r="AU19" s="1320">
        <v>0</v>
      </c>
      <c r="AV19" s="1320">
        <v>0</v>
      </c>
      <c r="AW19" s="1320">
        <v>0</v>
      </c>
      <c r="AX19" s="1320">
        <v>0</v>
      </c>
      <c r="AY19" s="1320">
        <v>0.04</v>
      </c>
      <c r="AZ19" s="1320">
        <v>0</v>
      </c>
      <c r="BA19" s="1320">
        <v>0</v>
      </c>
      <c r="BB19" s="1320">
        <v>0</v>
      </c>
      <c r="BC19" s="1320">
        <v>0</v>
      </c>
      <c r="BD19" s="1320">
        <v>0</v>
      </c>
      <c r="BE19" s="1320">
        <v>0</v>
      </c>
      <c r="BF19" s="1320">
        <v>0</v>
      </c>
      <c r="BG19" s="1320">
        <v>0</v>
      </c>
      <c r="BH19" s="1315">
        <v>0</v>
      </c>
      <c r="BI19" s="1318">
        <v>1.28</v>
      </c>
      <c r="BJ19" s="1318">
        <v>-1.28</v>
      </c>
      <c r="BK19" s="760">
        <v>325.55</v>
      </c>
    </row>
    <row r="20" spans="1:63" s="1317" customFormat="1" ht="18" hidden="1" customHeight="1" thickBot="1">
      <c r="A20" s="1012" t="s">
        <v>235</v>
      </c>
      <c r="B20" s="1003" t="s">
        <v>185</v>
      </c>
      <c r="C20" s="991" t="s">
        <v>139</v>
      </c>
      <c r="D20" s="1318">
        <v>0</v>
      </c>
      <c r="E20" s="1318">
        <v>0</v>
      </c>
      <c r="F20" s="1320">
        <v>0</v>
      </c>
      <c r="G20" s="1320">
        <v>0</v>
      </c>
      <c r="H20" s="1320">
        <v>0</v>
      </c>
      <c r="I20" s="1320">
        <v>0</v>
      </c>
      <c r="J20" s="1320">
        <v>0</v>
      </c>
      <c r="K20" s="1320">
        <v>0</v>
      </c>
      <c r="L20" s="1320">
        <v>0</v>
      </c>
      <c r="M20" s="1320">
        <v>0</v>
      </c>
      <c r="N20" s="1320">
        <v>0</v>
      </c>
      <c r="O20" s="1320">
        <v>0</v>
      </c>
      <c r="P20" s="1309">
        <v>0</v>
      </c>
      <c r="Q20" s="1320">
        <v>0</v>
      </c>
      <c r="R20" s="1320">
        <v>0</v>
      </c>
      <c r="S20" s="1320">
        <v>0</v>
      </c>
      <c r="T20" s="1320">
        <v>0</v>
      </c>
      <c r="U20" s="1320">
        <v>0</v>
      </c>
      <c r="V20" s="1320">
        <v>0</v>
      </c>
      <c r="W20" s="1320">
        <v>0</v>
      </c>
      <c r="X20" s="1320">
        <v>0</v>
      </c>
      <c r="Y20" s="1320">
        <v>0</v>
      </c>
      <c r="Z20" s="1320">
        <v>0</v>
      </c>
      <c r="AA20" s="1320">
        <v>0</v>
      </c>
      <c r="AB20" s="1320">
        <v>0</v>
      </c>
      <c r="AC20" s="1320">
        <v>0</v>
      </c>
      <c r="AD20" s="1320">
        <v>0</v>
      </c>
      <c r="AE20" s="1320">
        <v>0</v>
      </c>
      <c r="AF20" s="1320">
        <v>0</v>
      </c>
      <c r="AG20" s="1320">
        <v>0</v>
      </c>
      <c r="AH20" s="1320">
        <v>0</v>
      </c>
      <c r="AI20" s="1320">
        <v>0</v>
      </c>
      <c r="AJ20" s="1320">
        <v>0</v>
      </c>
      <c r="AK20" s="1320">
        <v>0</v>
      </c>
      <c r="AL20" s="1320">
        <v>0</v>
      </c>
      <c r="AM20" s="1320">
        <v>0</v>
      </c>
      <c r="AN20" s="1320">
        <v>0</v>
      </c>
      <c r="AO20" s="1320">
        <v>0</v>
      </c>
      <c r="AP20" s="1320">
        <v>0</v>
      </c>
      <c r="AQ20" s="1320">
        <v>0</v>
      </c>
      <c r="AR20" s="1320">
        <v>0</v>
      </c>
      <c r="AS20" s="1320">
        <v>0</v>
      </c>
      <c r="AT20" s="1320">
        <v>0</v>
      </c>
      <c r="AU20" s="1320">
        <v>0</v>
      </c>
      <c r="AV20" s="1320">
        <v>0</v>
      </c>
      <c r="AW20" s="1320">
        <v>0</v>
      </c>
      <c r="AX20" s="1320">
        <v>0</v>
      </c>
      <c r="AY20" s="1320">
        <v>0</v>
      </c>
      <c r="AZ20" s="1320">
        <v>0</v>
      </c>
      <c r="BA20" s="1320">
        <v>0</v>
      </c>
      <c r="BB20" s="1320">
        <v>0</v>
      </c>
      <c r="BC20" s="1320">
        <v>0</v>
      </c>
      <c r="BD20" s="1320">
        <v>0</v>
      </c>
      <c r="BE20" s="1320">
        <v>0</v>
      </c>
      <c r="BF20" s="1320">
        <v>0</v>
      </c>
      <c r="BG20" s="1320">
        <v>0</v>
      </c>
      <c r="BH20" s="1315">
        <v>0</v>
      </c>
      <c r="BI20" s="1318">
        <v>0</v>
      </c>
      <c r="BJ20" s="1318">
        <v>0</v>
      </c>
      <c r="BK20" s="760">
        <v>0</v>
      </c>
    </row>
    <row r="21" spans="1:63" s="1308" customFormat="1" ht="18" customHeight="1" thickBot="1">
      <c r="A21" s="1012" t="s">
        <v>58</v>
      </c>
      <c r="B21" s="1003" t="s">
        <v>186</v>
      </c>
      <c r="C21" s="991" t="s">
        <v>140</v>
      </c>
      <c r="D21" s="1318">
        <v>34.379999999999995</v>
      </c>
      <c r="E21" s="1318">
        <v>0</v>
      </c>
      <c r="F21" s="1320">
        <v>0</v>
      </c>
      <c r="G21" s="1320">
        <v>0</v>
      </c>
      <c r="H21" s="1320">
        <v>0</v>
      </c>
      <c r="I21" s="1320">
        <v>0</v>
      </c>
      <c r="J21" s="1320">
        <v>0</v>
      </c>
      <c r="K21" s="1320">
        <v>0</v>
      </c>
      <c r="L21" s="1320">
        <v>0</v>
      </c>
      <c r="M21" s="1320">
        <v>0</v>
      </c>
      <c r="N21" s="1320">
        <v>0</v>
      </c>
      <c r="O21" s="1320">
        <v>0</v>
      </c>
      <c r="P21" s="1320">
        <v>0</v>
      </c>
      <c r="Q21" s="1309">
        <v>34.379999999999995</v>
      </c>
      <c r="R21" s="1320">
        <v>0</v>
      </c>
      <c r="S21" s="1320">
        <v>0</v>
      </c>
      <c r="T21" s="1320">
        <v>0</v>
      </c>
      <c r="U21" s="1320">
        <v>0</v>
      </c>
      <c r="V21" s="1320">
        <v>0</v>
      </c>
      <c r="W21" s="1320">
        <v>0</v>
      </c>
      <c r="X21" s="1320">
        <v>0</v>
      </c>
      <c r="Y21" s="1320">
        <v>0</v>
      </c>
      <c r="Z21" s="1320">
        <v>0</v>
      </c>
      <c r="AA21" s="1320">
        <v>0</v>
      </c>
      <c r="AB21" s="1320">
        <v>0</v>
      </c>
      <c r="AC21" s="1320">
        <v>0</v>
      </c>
      <c r="AD21" s="1320">
        <v>0</v>
      </c>
      <c r="AE21" s="1320">
        <v>0</v>
      </c>
      <c r="AF21" s="1320">
        <v>0</v>
      </c>
      <c r="AG21" s="1320">
        <v>0</v>
      </c>
      <c r="AH21" s="1320">
        <v>0</v>
      </c>
      <c r="AI21" s="1320">
        <v>0</v>
      </c>
      <c r="AJ21" s="1320">
        <v>0</v>
      </c>
      <c r="AK21" s="1320">
        <v>0</v>
      </c>
      <c r="AL21" s="1320">
        <v>0</v>
      </c>
      <c r="AM21" s="1320">
        <v>0</v>
      </c>
      <c r="AN21" s="1320">
        <v>0</v>
      </c>
      <c r="AO21" s="1320">
        <v>0</v>
      </c>
      <c r="AP21" s="1320">
        <v>0</v>
      </c>
      <c r="AQ21" s="1320">
        <v>0</v>
      </c>
      <c r="AR21" s="1320">
        <v>0</v>
      </c>
      <c r="AS21" s="1320">
        <v>0</v>
      </c>
      <c r="AT21" s="1320">
        <v>0</v>
      </c>
      <c r="AU21" s="1320">
        <v>0</v>
      </c>
      <c r="AV21" s="1320">
        <v>0</v>
      </c>
      <c r="AW21" s="1320">
        <v>0</v>
      </c>
      <c r="AX21" s="1320">
        <v>0</v>
      </c>
      <c r="AY21" s="1320">
        <v>0</v>
      </c>
      <c r="AZ21" s="1320">
        <v>0</v>
      </c>
      <c r="BA21" s="1320">
        <v>0</v>
      </c>
      <c r="BB21" s="1320">
        <v>0</v>
      </c>
      <c r="BC21" s="1320">
        <v>0</v>
      </c>
      <c r="BD21" s="1320">
        <v>0</v>
      </c>
      <c r="BE21" s="1320">
        <v>0</v>
      </c>
      <c r="BF21" s="1320">
        <v>0</v>
      </c>
      <c r="BG21" s="1320">
        <v>0</v>
      </c>
      <c r="BH21" s="1315">
        <v>0</v>
      </c>
      <c r="BI21" s="1318">
        <v>0</v>
      </c>
      <c r="BJ21" s="1318">
        <v>209.93860000000004</v>
      </c>
      <c r="BK21" s="760">
        <v>244.3186</v>
      </c>
    </row>
    <row r="22" spans="1:63" s="1308" customFormat="1" ht="18" customHeight="1" thickBot="1">
      <c r="A22" s="1011">
        <v>2</v>
      </c>
      <c r="B22" s="1001" t="s">
        <v>5</v>
      </c>
      <c r="C22" s="1002" t="s">
        <v>173</v>
      </c>
      <c r="D22" s="1315">
        <v>8829.4290000000019</v>
      </c>
      <c r="E22" s="1315">
        <v>0</v>
      </c>
      <c r="F22" s="1320">
        <v>0</v>
      </c>
      <c r="G22" s="1320">
        <v>0</v>
      </c>
      <c r="H22" s="1320">
        <v>0</v>
      </c>
      <c r="I22" s="1320">
        <v>0</v>
      </c>
      <c r="J22" s="1320">
        <v>0</v>
      </c>
      <c r="K22" s="1320">
        <v>0</v>
      </c>
      <c r="L22" s="1320">
        <v>0</v>
      </c>
      <c r="M22" s="1320">
        <v>0</v>
      </c>
      <c r="N22" s="1320">
        <v>0</v>
      </c>
      <c r="O22" s="1320">
        <v>0</v>
      </c>
      <c r="P22" s="1320">
        <v>0</v>
      </c>
      <c r="Q22" s="1320">
        <v>0</v>
      </c>
      <c r="R22" s="1309">
        <v>8825.9790000000012</v>
      </c>
      <c r="S22" s="1320">
        <v>0</v>
      </c>
      <c r="T22" s="1320">
        <v>0</v>
      </c>
      <c r="U22" s="1320">
        <v>0</v>
      </c>
      <c r="V22" s="1320">
        <v>0</v>
      </c>
      <c r="W22" s="1320">
        <v>0</v>
      </c>
      <c r="X22" s="1320">
        <v>0</v>
      </c>
      <c r="Y22" s="1320">
        <v>0</v>
      </c>
      <c r="Z22" s="1320">
        <v>0</v>
      </c>
      <c r="AA22" s="1320">
        <v>0</v>
      </c>
      <c r="AB22" s="1320">
        <v>0</v>
      </c>
      <c r="AC22" s="1320">
        <v>0</v>
      </c>
      <c r="AD22" s="1320">
        <v>0</v>
      </c>
      <c r="AE22" s="1320">
        <v>0</v>
      </c>
      <c r="AF22" s="1320">
        <v>0</v>
      </c>
      <c r="AG22" s="1320">
        <v>0</v>
      </c>
      <c r="AH22" s="1320">
        <v>0</v>
      </c>
      <c r="AI22" s="1320">
        <v>0</v>
      </c>
      <c r="AJ22" s="1320">
        <v>0</v>
      </c>
      <c r="AK22" s="1320">
        <v>0</v>
      </c>
      <c r="AL22" s="1320">
        <v>0</v>
      </c>
      <c r="AM22" s="1320">
        <v>0</v>
      </c>
      <c r="AN22" s="1320">
        <v>0</v>
      </c>
      <c r="AO22" s="1320">
        <v>0</v>
      </c>
      <c r="AP22" s="1320">
        <v>0</v>
      </c>
      <c r="AQ22" s="1320">
        <v>0</v>
      </c>
      <c r="AR22" s="1320">
        <v>0</v>
      </c>
      <c r="AS22" s="1320">
        <v>0</v>
      </c>
      <c r="AT22" s="1320">
        <v>0</v>
      </c>
      <c r="AU22" s="1320">
        <v>0</v>
      </c>
      <c r="AV22" s="1320">
        <v>0</v>
      </c>
      <c r="AW22" s="1320">
        <v>0</v>
      </c>
      <c r="AX22" s="1320">
        <v>0</v>
      </c>
      <c r="AY22" s="1320">
        <v>0</v>
      </c>
      <c r="AZ22" s="1320">
        <v>0</v>
      </c>
      <c r="BA22" s="1320">
        <v>0</v>
      </c>
      <c r="BB22" s="1320">
        <v>0</v>
      </c>
      <c r="BC22" s="1320">
        <v>0</v>
      </c>
      <c r="BD22" s="1320">
        <v>0</v>
      </c>
      <c r="BE22" s="1320">
        <v>0</v>
      </c>
      <c r="BF22" s="1320">
        <v>0</v>
      </c>
      <c r="BG22" s="1320">
        <v>0</v>
      </c>
      <c r="BH22" s="1315">
        <v>0</v>
      </c>
      <c r="BI22" s="1315">
        <v>3.45</v>
      </c>
      <c r="BJ22" s="1315">
        <v>284.05166666666662</v>
      </c>
      <c r="BK22" s="751">
        <v>9113.4806666666664</v>
      </c>
    </row>
    <row r="23" spans="1:63" s="1308" customFormat="1" ht="18" customHeight="1" thickBot="1">
      <c r="A23" s="1012" t="s">
        <v>38</v>
      </c>
      <c r="B23" s="1003" t="s">
        <v>176</v>
      </c>
      <c r="C23" s="991" t="s">
        <v>97</v>
      </c>
      <c r="D23" s="1318">
        <v>110.00999999999999</v>
      </c>
      <c r="E23" s="1318">
        <v>0</v>
      </c>
      <c r="F23" s="1320">
        <v>0</v>
      </c>
      <c r="G23" s="1320">
        <v>0</v>
      </c>
      <c r="H23" s="1320">
        <v>0</v>
      </c>
      <c r="I23" s="1320">
        <v>0</v>
      </c>
      <c r="J23" s="1320">
        <v>0</v>
      </c>
      <c r="K23" s="1320">
        <v>0</v>
      </c>
      <c r="L23" s="1320">
        <v>0</v>
      </c>
      <c r="M23" s="1320">
        <v>0</v>
      </c>
      <c r="N23" s="1320">
        <v>0</v>
      </c>
      <c r="O23" s="1320">
        <v>0</v>
      </c>
      <c r="P23" s="1320">
        <v>0</v>
      </c>
      <c r="Q23" s="1320">
        <v>0</v>
      </c>
      <c r="R23" s="1320">
        <v>0</v>
      </c>
      <c r="S23" s="1309">
        <v>110.00999999999999</v>
      </c>
      <c r="T23" s="1320">
        <v>0</v>
      </c>
      <c r="U23" s="1320">
        <v>0</v>
      </c>
      <c r="V23" s="1320">
        <v>0</v>
      </c>
      <c r="W23" s="1320">
        <v>0</v>
      </c>
      <c r="X23" s="1320">
        <v>0</v>
      </c>
      <c r="Y23" s="1320">
        <v>0</v>
      </c>
      <c r="Z23" s="1320">
        <v>0</v>
      </c>
      <c r="AA23" s="1320">
        <v>0</v>
      </c>
      <c r="AB23" s="1320">
        <v>0</v>
      </c>
      <c r="AC23" s="1320">
        <v>0</v>
      </c>
      <c r="AD23" s="1320">
        <v>0</v>
      </c>
      <c r="AE23" s="1320">
        <v>0</v>
      </c>
      <c r="AF23" s="1320">
        <v>0</v>
      </c>
      <c r="AG23" s="1320">
        <v>0</v>
      </c>
      <c r="AH23" s="1320">
        <v>0</v>
      </c>
      <c r="AI23" s="1320">
        <v>0</v>
      </c>
      <c r="AJ23" s="1320">
        <v>0</v>
      </c>
      <c r="AK23" s="1320">
        <v>0</v>
      </c>
      <c r="AL23" s="1320">
        <v>0</v>
      </c>
      <c r="AM23" s="1320">
        <v>0</v>
      </c>
      <c r="AN23" s="1320">
        <v>0</v>
      </c>
      <c r="AO23" s="1320">
        <v>0</v>
      </c>
      <c r="AP23" s="1320">
        <v>0</v>
      </c>
      <c r="AQ23" s="1320">
        <v>0</v>
      </c>
      <c r="AR23" s="1320">
        <v>0</v>
      </c>
      <c r="AS23" s="1320">
        <v>0</v>
      </c>
      <c r="AT23" s="1320">
        <v>0</v>
      </c>
      <c r="AU23" s="1320">
        <v>0</v>
      </c>
      <c r="AV23" s="1320">
        <v>0</v>
      </c>
      <c r="AW23" s="1320">
        <v>0</v>
      </c>
      <c r="AX23" s="1320">
        <v>0</v>
      </c>
      <c r="AY23" s="1320">
        <v>0</v>
      </c>
      <c r="AZ23" s="1320">
        <v>0</v>
      </c>
      <c r="BA23" s="1320">
        <v>0</v>
      </c>
      <c r="BB23" s="1320">
        <v>0</v>
      </c>
      <c r="BC23" s="1320">
        <v>0</v>
      </c>
      <c r="BD23" s="1320">
        <v>0</v>
      </c>
      <c r="BE23" s="1320">
        <v>0</v>
      </c>
      <c r="BF23" s="1320">
        <v>0</v>
      </c>
      <c r="BG23" s="1320">
        <v>0</v>
      </c>
      <c r="BH23" s="1315">
        <v>0</v>
      </c>
      <c r="BI23" s="1318">
        <v>0</v>
      </c>
      <c r="BJ23" s="1318">
        <v>10.76</v>
      </c>
      <c r="BK23" s="760">
        <v>120.77</v>
      </c>
    </row>
    <row r="24" spans="1:63" s="1308" customFormat="1" ht="22.5" customHeight="1" thickBot="1">
      <c r="A24" s="1012" t="s">
        <v>39</v>
      </c>
      <c r="B24" s="1003" t="s">
        <v>177</v>
      </c>
      <c r="C24" s="991" t="s">
        <v>98</v>
      </c>
      <c r="D24" s="1318">
        <v>2.97</v>
      </c>
      <c r="E24" s="1318">
        <v>0</v>
      </c>
      <c r="F24" s="1320">
        <v>0</v>
      </c>
      <c r="G24" s="1320">
        <v>0</v>
      </c>
      <c r="H24" s="1320">
        <v>0</v>
      </c>
      <c r="I24" s="1320">
        <v>0</v>
      </c>
      <c r="J24" s="1320">
        <v>0</v>
      </c>
      <c r="K24" s="1320">
        <v>0</v>
      </c>
      <c r="L24" s="1320">
        <v>0</v>
      </c>
      <c r="M24" s="1320">
        <v>0</v>
      </c>
      <c r="N24" s="1320">
        <v>0</v>
      </c>
      <c r="O24" s="1320">
        <v>0</v>
      </c>
      <c r="P24" s="1320">
        <v>0</v>
      </c>
      <c r="Q24" s="1320">
        <v>0</v>
      </c>
      <c r="R24" s="1320">
        <v>0</v>
      </c>
      <c r="S24" s="1320">
        <v>0</v>
      </c>
      <c r="T24" s="1309">
        <v>2.97</v>
      </c>
      <c r="U24" s="1320">
        <v>0</v>
      </c>
      <c r="V24" s="1320">
        <v>0</v>
      </c>
      <c r="W24" s="1320">
        <v>0</v>
      </c>
      <c r="X24" s="1320">
        <v>0</v>
      </c>
      <c r="Y24" s="1320">
        <v>0</v>
      </c>
      <c r="Z24" s="1320">
        <v>0</v>
      </c>
      <c r="AA24" s="1320">
        <v>0</v>
      </c>
      <c r="AB24" s="1320">
        <v>0</v>
      </c>
      <c r="AC24" s="1320">
        <v>0</v>
      </c>
      <c r="AD24" s="1320">
        <v>0</v>
      </c>
      <c r="AE24" s="1320">
        <v>0</v>
      </c>
      <c r="AF24" s="1320">
        <v>0</v>
      </c>
      <c r="AG24" s="1320">
        <v>0</v>
      </c>
      <c r="AH24" s="1320">
        <v>0</v>
      </c>
      <c r="AI24" s="1320">
        <v>0</v>
      </c>
      <c r="AJ24" s="1320">
        <v>0</v>
      </c>
      <c r="AK24" s="1320">
        <v>0</v>
      </c>
      <c r="AL24" s="1320">
        <v>0</v>
      </c>
      <c r="AM24" s="1320">
        <v>0</v>
      </c>
      <c r="AN24" s="1320">
        <v>0</v>
      </c>
      <c r="AO24" s="1320">
        <v>0</v>
      </c>
      <c r="AP24" s="1320">
        <v>0</v>
      </c>
      <c r="AQ24" s="1320">
        <v>0</v>
      </c>
      <c r="AR24" s="1320">
        <v>0</v>
      </c>
      <c r="AS24" s="1320">
        <v>0</v>
      </c>
      <c r="AT24" s="1320">
        <v>0</v>
      </c>
      <c r="AU24" s="1320">
        <v>0</v>
      </c>
      <c r="AV24" s="1320">
        <v>0</v>
      </c>
      <c r="AW24" s="1320">
        <v>0</v>
      </c>
      <c r="AX24" s="1320">
        <v>0</v>
      </c>
      <c r="AY24" s="1320">
        <v>0</v>
      </c>
      <c r="AZ24" s="1320">
        <v>0</v>
      </c>
      <c r="BA24" s="1320">
        <v>0</v>
      </c>
      <c r="BB24" s="1320">
        <v>0</v>
      </c>
      <c r="BC24" s="1320">
        <v>0</v>
      </c>
      <c r="BD24" s="1320">
        <v>0</v>
      </c>
      <c r="BE24" s="1320">
        <v>0</v>
      </c>
      <c r="BF24" s="1320">
        <v>0</v>
      </c>
      <c r="BG24" s="1320">
        <v>0</v>
      </c>
      <c r="BH24" s="1315">
        <v>0</v>
      </c>
      <c r="BI24" s="1318">
        <v>0</v>
      </c>
      <c r="BJ24" s="1318">
        <v>0.9</v>
      </c>
      <c r="BK24" s="760">
        <v>3.87</v>
      </c>
    </row>
    <row r="25" spans="1:63" s="1308" customFormat="1" ht="22.5" hidden="1" customHeight="1" thickBot="1">
      <c r="A25" s="1012" t="s">
        <v>40</v>
      </c>
      <c r="B25" s="1003" t="s">
        <v>178</v>
      </c>
      <c r="C25" s="991" t="s">
        <v>99</v>
      </c>
      <c r="D25" s="1318">
        <v>0</v>
      </c>
      <c r="E25" s="1318">
        <v>0</v>
      </c>
      <c r="F25" s="1320">
        <v>0</v>
      </c>
      <c r="G25" s="1320">
        <v>0</v>
      </c>
      <c r="H25" s="1320">
        <v>0</v>
      </c>
      <c r="I25" s="1320">
        <v>0</v>
      </c>
      <c r="J25" s="1320">
        <v>0</v>
      </c>
      <c r="K25" s="1320">
        <v>0</v>
      </c>
      <c r="L25" s="1320">
        <v>0</v>
      </c>
      <c r="M25" s="1320">
        <v>0</v>
      </c>
      <c r="N25" s="1320">
        <v>0</v>
      </c>
      <c r="O25" s="1320">
        <v>0</v>
      </c>
      <c r="P25" s="1320">
        <v>0</v>
      </c>
      <c r="Q25" s="1320">
        <v>0</v>
      </c>
      <c r="R25" s="1320">
        <v>0</v>
      </c>
      <c r="S25" s="1320">
        <v>0</v>
      </c>
      <c r="T25" s="1320">
        <v>0</v>
      </c>
      <c r="U25" s="1309">
        <v>0</v>
      </c>
      <c r="V25" s="1320">
        <v>0</v>
      </c>
      <c r="W25" s="1320">
        <v>0</v>
      </c>
      <c r="X25" s="1320">
        <v>0</v>
      </c>
      <c r="Y25" s="1320">
        <v>0</v>
      </c>
      <c r="Z25" s="1320">
        <v>0</v>
      </c>
      <c r="AA25" s="1320">
        <v>0</v>
      </c>
      <c r="AB25" s="1320">
        <v>0</v>
      </c>
      <c r="AC25" s="1320">
        <v>0</v>
      </c>
      <c r="AD25" s="1320">
        <v>0</v>
      </c>
      <c r="AE25" s="1320">
        <v>0</v>
      </c>
      <c r="AF25" s="1320">
        <v>0</v>
      </c>
      <c r="AG25" s="1320">
        <v>0</v>
      </c>
      <c r="AH25" s="1320">
        <v>0</v>
      </c>
      <c r="AI25" s="1320">
        <v>0</v>
      </c>
      <c r="AJ25" s="1320">
        <v>0</v>
      </c>
      <c r="AK25" s="1320">
        <v>0</v>
      </c>
      <c r="AL25" s="1320">
        <v>0</v>
      </c>
      <c r="AM25" s="1320">
        <v>0</v>
      </c>
      <c r="AN25" s="1320">
        <v>0</v>
      </c>
      <c r="AO25" s="1320">
        <v>0</v>
      </c>
      <c r="AP25" s="1320">
        <v>0</v>
      </c>
      <c r="AQ25" s="1320">
        <v>0</v>
      </c>
      <c r="AR25" s="1320">
        <v>0</v>
      </c>
      <c r="AS25" s="1320">
        <v>0</v>
      </c>
      <c r="AT25" s="1320">
        <v>0</v>
      </c>
      <c r="AU25" s="1320">
        <v>0</v>
      </c>
      <c r="AV25" s="1320">
        <v>0</v>
      </c>
      <c r="AW25" s="1320">
        <v>0</v>
      </c>
      <c r="AX25" s="1320">
        <v>0</v>
      </c>
      <c r="AY25" s="1320">
        <v>0</v>
      </c>
      <c r="AZ25" s="1320">
        <v>0</v>
      </c>
      <c r="BA25" s="1320">
        <v>0</v>
      </c>
      <c r="BB25" s="1320">
        <v>0</v>
      </c>
      <c r="BC25" s="1320">
        <v>0</v>
      </c>
      <c r="BD25" s="1320">
        <v>0</v>
      </c>
      <c r="BE25" s="1320">
        <v>0</v>
      </c>
      <c r="BF25" s="1320">
        <v>0</v>
      </c>
      <c r="BG25" s="1320">
        <v>0</v>
      </c>
      <c r="BH25" s="1315">
        <v>0</v>
      </c>
      <c r="BI25" s="1318">
        <v>0</v>
      </c>
      <c r="BJ25" s="1318">
        <v>0</v>
      </c>
      <c r="BK25" s="760">
        <v>0</v>
      </c>
    </row>
    <row r="26" spans="1:63" s="1308" customFormat="1" ht="18" hidden="1" customHeight="1" thickBot="1">
      <c r="A26" s="1012" t="s">
        <v>41</v>
      </c>
      <c r="B26" s="1003" t="s">
        <v>190</v>
      </c>
      <c r="C26" s="991" t="s">
        <v>205</v>
      </c>
      <c r="D26" s="1318">
        <v>0</v>
      </c>
      <c r="E26" s="1318">
        <v>0</v>
      </c>
      <c r="F26" s="1320">
        <v>0</v>
      </c>
      <c r="G26" s="1320">
        <v>0</v>
      </c>
      <c r="H26" s="1320">
        <v>0</v>
      </c>
      <c r="I26" s="1320">
        <v>0</v>
      </c>
      <c r="J26" s="1320">
        <v>0</v>
      </c>
      <c r="K26" s="1320">
        <v>0</v>
      </c>
      <c r="L26" s="1320">
        <v>0</v>
      </c>
      <c r="M26" s="1320">
        <v>0</v>
      </c>
      <c r="N26" s="1320">
        <v>0</v>
      </c>
      <c r="O26" s="1320">
        <v>0</v>
      </c>
      <c r="P26" s="1320">
        <v>0</v>
      </c>
      <c r="Q26" s="1320">
        <v>0</v>
      </c>
      <c r="R26" s="1320">
        <v>0</v>
      </c>
      <c r="S26" s="1320">
        <v>0</v>
      </c>
      <c r="T26" s="1320">
        <v>0</v>
      </c>
      <c r="U26" s="1320">
        <v>0</v>
      </c>
      <c r="V26" s="1309">
        <v>0</v>
      </c>
      <c r="W26" s="1320">
        <v>0</v>
      </c>
      <c r="X26" s="1320">
        <v>0</v>
      </c>
      <c r="Y26" s="1320">
        <v>0</v>
      </c>
      <c r="Z26" s="1320">
        <v>0</v>
      </c>
      <c r="AA26" s="1320">
        <v>0</v>
      </c>
      <c r="AB26" s="1320">
        <v>0</v>
      </c>
      <c r="AC26" s="1320">
        <v>0</v>
      </c>
      <c r="AD26" s="1320">
        <v>0</v>
      </c>
      <c r="AE26" s="1320">
        <v>0</v>
      </c>
      <c r="AF26" s="1320">
        <v>0</v>
      </c>
      <c r="AG26" s="1320">
        <v>0</v>
      </c>
      <c r="AH26" s="1320">
        <v>0</v>
      </c>
      <c r="AI26" s="1320">
        <v>0</v>
      </c>
      <c r="AJ26" s="1320">
        <v>0</v>
      </c>
      <c r="AK26" s="1320">
        <v>0</v>
      </c>
      <c r="AL26" s="1320">
        <v>0</v>
      </c>
      <c r="AM26" s="1320">
        <v>0</v>
      </c>
      <c r="AN26" s="1320">
        <v>0</v>
      </c>
      <c r="AO26" s="1320">
        <v>0</v>
      </c>
      <c r="AP26" s="1320">
        <v>0</v>
      </c>
      <c r="AQ26" s="1320">
        <v>0</v>
      </c>
      <c r="AR26" s="1320">
        <v>0</v>
      </c>
      <c r="AS26" s="1320">
        <v>0</v>
      </c>
      <c r="AT26" s="1320">
        <v>0</v>
      </c>
      <c r="AU26" s="1320">
        <v>0</v>
      </c>
      <c r="AV26" s="1320">
        <v>0</v>
      </c>
      <c r="AW26" s="1320">
        <v>0</v>
      </c>
      <c r="AX26" s="1320">
        <v>0</v>
      </c>
      <c r="AY26" s="1320">
        <v>0</v>
      </c>
      <c r="AZ26" s="1320">
        <v>0</v>
      </c>
      <c r="BA26" s="1320">
        <v>0</v>
      </c>
      <c r="BB26" s="1320">
        <v>0</v>
      </c>
      <c r="BC26" s="1320">
        <v>0</v>
      </c>
      <c r="BD26" s="1320">
        <v>0</v>
      </c>
      <c r="BE26" s="1320">
        <v>0</v>
      </c>
      <c r="BF26" s="1320">
        <v>0</v>
      </c>
      <c r="BG26" s="1320">
        <v>0</v>
      </c>
      <c r="BH26" s="1315">
        <v>0</v>
      </c>
      <c r="BI26" s="1318">
        <v>0</v>
      </c>
      <c r="BJ26" s="1318">
        <v>0</v>
      </c>
      <c r="BK26" s="760">
        <v>0</v>
      </c>
    </row>
    <row r="27" spans="1:63" s="1308" customFormat="1" ht="15.6" hidden="1" thickBot="1">
      <c r="A27" s="1012" t="s">
        <v>40</v>
      </c>
      <c r="B27" s="1003" t="s">
        <v>191</v>
      </c>
      <c r="C27" s="991" t="s">
        <v>206</v>
      </c>
      <c r="D27" s="1318">
        <v>0</v>
      </c>
      <c r="E27" s="1318">
        <v>0</v>
      </c>
      <c r="F27" s="1320">
        <v>0</v>
      </c>
      <c r="G27" s="1320">
        <v>0</v>
      </c>
      <c r="H27" s="1320">
        <v>0</v>
      </c>
      <c r="I27" s="1320">
        <v>0</v>
      </c>
      <c r="J27" s="1320">
        <v>0</v>
      </c>
      <c r="K27" s="1320">
        <v>0</v>
      </c>
      <c r="L27" s="1320">
        <v>0</v>
      </c>
      <c r="M27" s="1320">
        <v>0</v>
      </c>
      <c r="N27" s="1320">
        <v>0</v>
      </c>
      <c r="O27" s="1320">
        <v>0</v>
      </c>
      <c r="P27" s="1320">
        <v>0</v>
      </c>
      <c r="Q27" s="1320">
        <v>0</v>
      </c>
      <c r="R27" s="1320">
        <v>0</v>
      </c>
      <c r="S27" s="1320">
        <v>0</v>
      </c>
      <c r="T27" s="1320">
        <v>0</v>
      </c>
      <c r="U27" s="1320">
        <v>0</v>
      </c>
      <c r="V27" s="1320">
        <v>0</v>
      </c>
      <c r="W27" s="1309">
        <v>0</v>
      </c>
      <c r="X27" s="1320">
        <v>0</v>
      </c>
      <c r="Y27" s="1320">
        <v>0</v>
      </c>
      <c r="Z27" s="1320">
        <v>0</v>
      </c>
      <c r="AA27" s="1320">
        <v>0</v>
      </c>
      <c r="AB27" s="1320">
        <v>0</v>
      </c>
      <c r="AC27" s="1320">
        <v>0</v>
      </c>
      <c r="AD27" s="1320">
        <v>0</v>
      </c>
      <c r="AE27" s="1320">
        <v>0</v>
      </c>
      <c r="AF27" s="1320">
        <v>0</v>
      </c>
      <c r="AG27" s="1320">
        <v>0</v>
      </c>
      <c r="AH27" s="1320">
        <v>0</v>
      </c>
      <c r="AI27" s="1320">
        <v>0</v>
      </c>
      <c r="AJ27" s="1320">
        <v>0</v>
      </c>
      <c r="AK27" s="1320">
        <v>0</v>
      </c>
      <c r="AL27" s="1320">
        <v>0</v>
      </c>
      <c r="AM27" s="1320">
        <v>0</v>
      </c>
      <c r="AN27" s="1320">
        <v>0</v>
      </c>
      <c r="AO27" s="1320">
        <v>0</v>
      </c>
      <c r="AP27" s="1320">
        <v>0</v>
      </c>
      <c r="AQ27" s="1320">
        <v>0</v>
      </c>
      <c r="AR27" s="1320">
        <v>0</v>
      </c>
      <c r="AS27" s="1320">
        <v>0</v>
      </c>
      <c r="AT27" s="1320">
        <v>0</v>
      </c>
      <c r="AU27" s="1320">
        <v>0</v>
      </c>
      <c r="AV27" s="1320">
        <v>0</v>
      </c>
      <c r="AW27" s="1320">
        <v>0</v>
      </c>
      <c r="AX27" s="1320">
        <v>0</v>
      </c>
      <c r="AY27" s="1320">
        <v>0</v>
      </c>
      <c r="AZ27" s="1320">
        <v>0</v>
      </c>
      <c r="BA27" s="1320">
        <v>0</v>
      </c>
      <c r="BB27" s="1320">
        <v>0</v>
      </c>
      <c r="BC27" s="1320">
        <v>0</v>
      </c>
      <c r="BD27" s="1320">
        <v>0</v>
      </c>
      <c r="BE27" s="1320">
        <v>0</v>
      </c>
      <c r="BF27" s="1320">
        <v>0</v>
      </c>
      <c r="BG27" s="1320">
        <v>0</v>
      </c>
      <c r="BH27" s="1315">
        <v>0</v>
      </c>
      <c r="BI27" s="1318">
        <v>0</v>
      </c>
      <c r="BJ27" s="1318">
        <v>0</v>
      </c>
      <c r="BK27" s="760">
        <v>0</v>
      </c>
    </row>
    <row r="28" spans="1:63" s="1308" customFormat="1" ht="15.6" thickBot="1">
      <c r="A28" s="1012" t="s">
        <v>40</v>
      </c>
      <c r="B28" s="1003" t="s">
        <v>192</v>
      </c>
      <c r="C28" s="991" t="s">
        <v>207</v>
      </c>
      <c r="D28" s="1318">
        <v>15.54</v>
      </c>
      <c r="E28" s="1318">
        <v>0</v>
      </c>
      <c r="F28" s="1320">
        <v>0</v>
      </c>
      <c r="G28" s="1320">
        <v>0</v>
      </c>
      <c r="H28" s="1320">
        <v>0</v>
      </c>
      <c r="I28" s="1320">
        <v>0</v>
      </c>
      <c r="J28" s="1320">
        <v>0</v>
      </c>
      <c r="K28" s="1320">
        <v>0</v>
      </c>
      <c r="L28" s="1320">
        <v>0</v>
      </c>
      <c r="M28" s="1320">
        <v>0</v>
      </c>
      <c r="N28" s="1320">
        <v>0</v>
      </c>
      <c r="O28" s="1320">
        <v>0</v>
      </c>
      <c r="P28" s="1320">
        <v>0</v>
      </c>
      <c r="Q28" s="1320">
        <v>0</v>
      </c>
      <c r="R28" s="1320">
        <v>0</v>
      </c>
      <c r="S28" s="1320">
        <v>0</v>
      </c>
      <c r="T28" s="1320">
        <v>0</v>
      </c>
      <c r="U28" s="1320">
        <v>0</v>
      </c>
      <c r="V28" s="1320">
        <v>0</v>
      </c>
      <c r="W28" s="1320">
        <v>0</v>
      </c>
      <c r="X28" s="1309">
        <v>15.54</v>
      </c>
      <c r="Y28" s="1320">
        <v>0</v>
      </c>
      <c r="Z28" s="1320">
        <v>0</v>
      </c>
      <c r="AA28" s="1320">
        <v>0</v>
      </c>
      <c r="AB28" s="1320">
        <v>0</v>
      </c>
      <c r="AC28" s="1320">
        <v>0</v>
      </c>
      <c r="AD28" s="1320">
        <v>0</v>
      </c>
      <c r="AE28" s="1320">
        <v>0</v>
      </c>
      <c r="AF28" s="1320">
        <v>0</v>
      </c>
      <c r="AG28" s="1320">
        <v>0</v>
      </c>
      <c r="AH28" s="1320">
        <v>0</v>
      </c>
      <c r="AI28" s="1320">
        <v>0</v>
      </c>
      <c r="AJ28" s="1320">
        <v>0</v>
      </c>
      <c r="AK28" s="1320">
        <v>0</v>
      </c>
      <c r="AL28" s="1320">
        <v>0</v>
      </c>
      <c r="AM28" s="1320">
        <v>0</v>
      </c>
      <c r="AN28" s="1320">
        <v>0</v>
      </c>
      <c r="AO28" s="1320">
        <v>0</v>
      </c>
      <c r="AP28" s="1320">
        <v>0</v>
      </c>
      <c r="AQ28" s="1320">
        <v>0</v>
      </c>
      <c r="AR28" s="1320">
        <v>0</v>
      </c>
      <c r="AS28" s="1320">
        <v>0</v>
      </c>
      <c r="AT28" s="1320">
        <v>0</v>
      </c>
      <c r="AU28" s="1320">
        <v>0</v>
      </c>
      <c r="AV28" s="1320">
        <v>0</v>
      </c>
      <c r="AW28" s="1320">
        <v>0</v>
      </c>
      <c r="AX28" s="1320">
        <v>0</v>
      </c>
      <c r="AY28" s="1320">
        <v>0</v>
      </c>
      <c r="AZ28" s="1320">
        <v>0</v>
      </c>
      <c r="BA28" s="1320">
        <v>0</v>
      </c>
      <c r="BB28" s="1320">
        <v>0</v>
      </c>
      <c r="BC28" s="1320">
        <v>0</v>
      </c>
      <c r="BD28" s="1320">
        <v>0</v>
      </c>
      <c r="BE28" s="1320">
        <v>0</v>
      </c>
      <c r="BF28" s="1320">
        <v>0</v>
      </c>
      <c r="BG28" s="1320">
        <v>0</v>
      </c>
      <c r="BH28" s="1315">
        <v>0</v>
      </c>
      <c r="BI28" s="1318">
        <v>0</v>
      </c>
      <c r="BJ28" s="1318">
        <v>4.5299999999999994</v>
      </c>
      <c r="BK28" s="760">
        <v>20.07</v>
      </c>
    </row>
    <row r="29" spans="1:63" s="1308" customFormat="1" ht="15.6" thickBot="1">
      <c r="A29" s="1012" t="s">
        <v>41</v>
      </c>
      <c r="B29" s="1003" t="s">
        <v>269</v>
      </c>
      <c r="C29" s="991" t="s">
        <v>100</v>
      </c>
      <c r="D29" s="1318">
        <v>105.03</v>
      </c>
      <c r="E29" s="1318">
        <v>0</v>
      </c>
      <c r="F29" s="1320">
        <v>0</v>
      </c>
      <c r="G29" s="1320">
        <v>0</v>
      </c>
      <c r="H29" s="1320">
        <v>0</v>
      </c>
      <c r="I29" s="1320">
        <v>0</v>
      </c>
      <c r="J29" s="1320">
        <v>0</v>
      </c>
      <c r="K29" s="1320">
        <v>0</v>
      </c>
      <c r="L29" s="1320">
        <v>0</v>
      </c>
      <c r="M29" s="1320">
        <v>0</v>
      </c>
      <c r="N29" s="1320">
        <v>0</v>
      </c>
      <c r="O29" s="1320">
        <v>0</v>
      </c>
      <c r="P29" s="1320">
        <v>0</v>
      </c>
      <c r="Q29" s="1320">
        <v>0</v>
      </c>
      <c r="R29" s="1320">
        <v>0</v>
      </c>
      <c r="S29" s="1320">
        <v>0</v>
      </c>
      <c r="T29" s="1320">
        <v>0</v>
      </c>
      <c r="U29" s="1320">
        <v>0</v>
      </c>
      <c r="V29" s="1320">
        <v>0</v>
      </c>
      <c r="W29" s="1320">
        <v>0</v>
      </c>
      <c r="X29" s="1320">
        <v>0</v>
      </c>
      <c r="Y29" s="1309">
        <v>100.43</v>
      </c>
      <c r="Z29" s="1320">
        <v>0</v>
      </c>
      <c r="AA29" s="1320">
        <v>0</v>
      </c>
      <c r="AB29" s="1320">
        <v>0</v>
      </c>
      <c r="AC29" s="1320">
        <v>0</v>
      </c>
      <c r="AD29" s="1320">
        <v>0</v>
      </c>
      <c r="AE29" s="1320">
        <v>0</v>
      </c>
      <c r="AF29" s="1320">
        <v>0</v>
      </c>
      <c r="AG29" s="1320">
        <v>0</v>
      </c>
      <c r="AH29" s="1320">
        <v>0</v>
      </c>
      <c r="AI29" s="1320">
        <v>0</v>
      </c>
      <c r="AJ29" s="1320">
        <v>0</v>
      </c>
      <c r="AK29" s="1320">
        <v>0</v>
      </c>
      <c r="AL29" s="1320">
        <v>0</v>
      </c>
      <c r="AM29" s="1320">
        <v>0</v>
      </c>
      <c r="AN29" s="1320">
        <v>0</v>
      </c>
      <c r="AO29" s="1320">
        <v>0</v>
      </c>
      <c r="AP29" s="1320">
        <v>4.5999999999999996</v>
      </c>
      <c r="AQ29" s="1320">
        <v>0</v>
      </c>
      <c r="AR29" s="1320">
        <v>0</v>
      </c>
      <c r="AS29" s="1320">
        <v>0</v>
      </c>
      <c r="AT29" s="1320">
        <v>0</v>
      </c>
      <c r="AU29" s="1320">
        <v>0</v>
      </c>
      <c r="AV29" s="1320">
        <v>0</v>
      </c>
      <c r="AW29" s="1320">
        <v>0</v>
      </c>
      <c r="AX29" s="1320">
        <v>0</v>
      </c>
      <c r="AY29" s="1320">
        <v>0</v>
      </c>
      <c r="AZ29" s="1320">
        <v>0</v>
      </c>
      <c r="BA29" s="1320">
        <v>0</v>
      </c>
      <c r="BB29" s="1320">
        <v>0</v>
      </c>
      <c r="BC29" s="1320">
        <v>0</v>
      </c>
      <c r="BD29" s="1320">
        <v>0</v>
      </c>
      <c r="BE29" s="1320">
        <v>0</v>
      </c>
      <c r="BF29" s="1320">
        <v>0</v>
      </c>
      <c r="BG29" s="1320">
        <v>0</v>
      </c>
      <c r="BH29" s="1315">
        <v>0</v>
      </c>
      <c r="BI29" s="1318">
        <v>4.5999999999999996</v>
      </c>
      <c r="BJ29" s="1318">
        <v>0.20000000000000018</v>
      </c>
      <c r="BK29" s="760">
        <v>105.23</v>
      </c>
    </row>
    <row r="30" spans="1:63" s="1308" customFormat="1" ht="15.6" thickBot="1">
      <c r="A30" s="1012" t="s">
        <v>65</v>
      </c>
      <c r="B30" s="1003" t="s">
        <v>270</v>
      </c>
      <c r="C30" s="991" t="s">
        <v>101</v>
      </c>
      <c r="D30" s="1318">
        <v>5.14</v>
      </c>
      <c r="E30" s="1318">
        <v>0</v>
      </c>
      <c r="F30" s="1320">
        <v>0</v>
      </c>
      <c r="G30" s="1320">
        <v>0</v>
      </c>
      <c r="H30" s="1320">
        <v>0</v>
      </c>
      <c r="I30" s="1320">
        <v>0</v>
      </c>
      <c r="J30" s="1320">
        <v>0</v>
      </c>
      <c r="K30" s="1320">
        <v>0</v>
      </c>
      <c r="L30" s="1320">
        <v>0</v>
      </c>
      <c r="M30" s="1320">
        <v>0</v>
      </c>
      <c r="N30" s="1320">
        <v>0</v>
      </c>
      <c r="O30" s="1320">
        <v>0</v>
      </c>
      <c r="P30" s="1320">
        <v>0</v>
      </c>
      <c r="Q30" s="1320">
        <v>0</v>
      </c>
      <c r="R30" s="1320">
        <v>0</v>
      </c>
      <c r="S30" s="1320">
        <v>0</v>
      </c>
      <c r="T30" s="1320">
        <v>0</v>
      </c>
      <c r="U30" s="1320">
        <v>0</v>
      </c>
      <c r="V30" s="1320">
        <v>0</v>
      </c>
      <c r="W30" s="1320">
        <v>0</v>
      </c>
      <c r="X30" s="1320">
        <v>0</v>
      </c>
      <c r="Y30" s="1320">
        <v>0</v>
      </c>
      <c r="Z30" s="1309">
        <v>5.14</v>
      </c>
      <c r="AA30" s="1320">
        <v>0</v>
      </c>
      <c r="AB30" s="1320">
        <v>0</v>
      </c>
      <c r="AC30" s="1320">
        <v>0</v>
      </c>
      <c r="AD30" s="1320">
        <v>0</v>
      </c>
      <c r="AE30" s="1320">
        <v>0</v>
      </c>
      <c r="AF30" s="1320">
        <v>0</v>
      </c>
      <c r="AG30" s="1320">
        <v>0</v>
      </c>
      <c r="AH30" s="1320">
        <v>0</v>
      </c>
      <c r="AI30" s="1320">
        <v>0</v>
      </c>
      <c r="AJ30" s="1320">
        <v>0</v>
      </c>
      <c r="AK30" s="1320">
        <v>0</v>
      </c>
      <c r="AL30" s="1320">
        <v>0</v>
      </c>
      <c r="AM30" s="1320">
        <v>0</v>
      </c>
      <c r="AN30" s="1320">
        <v>0</v>
      </c>
      <c r="AO30" s="1320">
        <v>0</v>
      </c>
      <c r="AP30" s="1320">
        <v>0</v>
      </c>
      <c r="AQ30" s="1320">
        <v>0</v>
      </c>
      <c r="AR30" s="1320">
        <v>0</v>
      </c>
      <c r="AS30" s="1320">
        <v>0</v>
      </c>
      <c r="AT30" s="1320">
        <v>0</v>
      </c>
      <c r="AU30" s="1320">
        <v>0</v>
      </c>
      <c r="AV30" s="1320">
        <v>0</v>
      </c>
      <c r="AW30" s="1320">
        <v>0</v>
      </c>
      <c r="AX30" s="1320">
        <v>0</v>
      </c>
      <c r="AY30" s="1320">
        <v>0</v>
      </c>
      <c r="AZ30" s="1320">
        <v>0</v>
      </c>
      <c r="BA30" s="1320">
        <v>0</v>
      </c>
      <c r="BB30" s="1320">
        <v>0</v>
      </c>
      <c r="BC30" s="1320">
        <v>0</v>
      </c>
      <c r="BD30" s="1320">
        <v>0</v>
      </c>
      <c r="BE30" s="1320">
        <v>0</v>
      </c>
      <c r="BF30" s="1320">
        <v>0</v>
      </c>
      <c r="BG30" s="1320">
        <v>0</v>
      </c>
      <c r="BH30" s="1315">
        <v>0</v>
      </c>
      <c r="BI30" s="1318">
        <v>0</v>
      </c>
      <c r="BJ30" s="1315">
        <v>0</v>
      </c>
      <c r="BK30" s="751">
        <v>5.14</v>
      </c>
    </row>
    <row r="31" spans="1:63" s="1308" customFormat="1" ht="34.5" customHeight="1" thickBot="1">
      <c r="A31" s="1011" t="s">
        <v>159</v>
      </c>
      <c r="B31" s="1001" t="s">
        <v>358</v>
      </c>
      <c r="C31" s="1002" t="s">
        <v>541</v>
      </c>
      <c r="D31" s="1315">
        <v>5721.21</v>
      </c>
      <c r="E31" s="1315">
        <v>0</v>
      </c>
      <c r="F31" s="1320">
        <v>0</v>
      </c>
      <c r="G31" s="1320">
        <v>0</v>
      </c>
      <c r="H31" s="1320">
        <v>0</v>
      </c>
      <c r="I31" s="1320">
        <v>0</v>
      </c>
      <c r="J31" s="1320">
        <v>0</v>
      </c>
      <c r="K31" s="1320">
        <v>0</v>
      </c>
      <c r="L31" s="1320">
        <v>0</v>
      </c>
      <c r="M31" s="1320">
        <v>0</v>
      </c>
      <c r="N31" s="1320">
        <v>0</v>
      </c>
      <c r="O31" s="1320">
        <v>0</v>
      </c>
      <c r="P31" s="1320">
        <v>0</v>
      </c>
      <c r="Q31" s="1320">
        <v>0</v>
      </c>
      <c r="R31" s="1320">
        <v>0</v>
      </c>
      <c r="S31" s="1320">
        <v>0</v>
      </c>
      <c r="T31" s="1320">
        <v>0</v>
      </c>
      <c r="U31" s="1320">
        <v>0</v>
      </c>
      <c r="V31" s="1320">
        <v>0</v>
      </c>
      <c r="W31" s="1320">
        <v>0</v>
      </c>
      <c r="X31" s="1320">
        <v>0</v>
      </c>
      <c r="Y31" s="1320">
        <v>0</v>
      </c>
      <c r="Z31" s="1320">
        <v>0</v>
      </c>
      <c r="AA31" s="1309">
        <v>5717.329999999999</v>
      </c>
      <c r="AB31" s="1320">
        <v>0</v>
      </c>
      <c r="AC31" s="1320">
        <v>0</v>
      </c>
      <c r="AD31" s="1320">
        <v>0</v>
      </c>
      <c r="AE31" s="1320">
        <v>0</v>
      </c>
      <c r="AF31" s="1320">
        <v>0</v>
      </c>
      <c r="AG31" s="1320">
        <v>0</v>
      </c>
      <c r="AH31" s="1320">
        <v>0</v>
      </c>
      <c r="AI31" s="1320">
        <v>0</v>
      </c>
      <c r="AJ31" s="1320">
        <v>0</v>
      </c>
      <c r="AK31" s="1320">
        <v>0</v>
      </c>
      <c r="AL31" s="1320">
        <v>0</v>
      </c>
      <c r="AM31" s="1320">
        <v>0</v>
      </c>
      <c r="AN31" s="1320">
        <v>0</v>
      </c>
      <c r="AO31" s="1320">
        <v>0</v>
      </c>
      <c r="AP31" s="1320">
        <v>0</v>
      </c>
      <c r="AQ31" s="1320">
        <v>0</v>
      </c>
      <c r="AR31" s="1320">
        <v>0</v>
      </c>
      <c r="AS31" s="1320">
        <v>0</v>
      </c>
      <c r="AT31" s="1320">
        <v>0</v>
      </c>
      <c r="AU31" s="1320">
        <v>0</v>
      </c>
      <c r="AV31" s="1320">
        <v>0</v>
      </c>
      <c r="AW31" s="1320">
        <v>0</v>
      </c>
      <c r="AX31" s="1320">
        <v>0</v>
      </c>
      <c r="AY31" s="1320">
        <v>0</v>
      </c>
      <c r="AZ31" s="1320">
        <v>0</v>
      </c>
      <c r="BA31" s="1320">
        <v>0</v>
      </c>
      <c r="BB31" s="1320">
        <v>0</v>
      </c>
      <c r="BC31" s="1320">
        <v>0</v>
      </c>
      <c r="BD31" s="1320">
        <v>0</v>
      </c>
      <c r="BE31" s="1320">
        <v>0</v>
      </c>
      <c r="BF31" s="1320">
        <v>0</v>
      </c>
      <c r="BG31" s="1320">
        <v>0</v>
      </c>
      <c r="BH31" s="1315">
        <v>0</v>
      </c>
      <c r="BI31" s="1315">
        <v>3.8800000000000003</v>
      </c>
      <c r="BJ31" s="1315">
        <v>125.72166666666665</v>
      </c>
      <c r="BK31" s="751">
        <v>5846.9316666666673</v>
      </c>
    </row>
    <row r="32" spans="1:63" s="1308" customFormat="1" ht="15.6" thickBot="1">
      <c r="A32" s="1013" t="s">
        <v>1711</v>
      </c>
      <c r="B32" s="1004" t="s">
        <v>507</v>
      </c>
      <c r="C32" s="1005" t="s">
        <v>508</v>
      </c>
      <c r="D32" s="1321">
        <v>3.7299999999999995</v>
      </c>
      <c r="E32" s="1321">
        <v>0</v>
      </c>
      <c r="F32" s="1320">
        <v>0</v>
      </c>
      <c r="G32" s="1320">
        <v>0</v>
      </c>
      <c r="H32" s="1320">
        <v>0</v>
      </c>
      <c r="I32" s="1320">
        <v>0</v>
      </c>
      <c r="J32" s="1320">
        <v>0</v>
      </c>
      <c r="K32" s="1320">
        <v>0</v>
      </c>
      <c r="L32" s="1320">
        <v>0</v>
      </c>
      <c r="M32" s="1320">
        <v>0</v>
      </c>
      <c r="N32" s="1320">
        <v>0</v>
      </c>
      <c r="O32" s="1320">
        <v>0</v>
      </c>
      <c r="P32" s="1320">
        <v>0</v>
      </c>
      <c r="Q32" s="1320">
        <v>0</v>
      </c>
      <c r="R32" s="1320">
        <v>0</v>
      </c>
      <c r="S32" s="1320">
        <v>0</v>
      </c>
      <c r="T32" s="1320">
        <v>0</v>
      </c>
      <c r="U32" s="1320">
        <v>0</v>
      </c>
      <c r="V32" s="1320">
        <v>0</v>
      </c>
      <c r="W32" s="1320">
        <v>0</v>
      </c>
      <c r="X32" s="1320">
        <v>0</v>
      </c>
      <c r="Y32" s="1320">
        <v>0</v>
      </c>
      <c r="Z32" s="1320">
        <v>0</v>
      </c>
      <c r="AA32" s="1322">
        <v>0</v>
      </c>
      <c r="AB32" s="1309">
        <v>3.7299999999999995</v>
      </c>
      <c r="AC32" s="1320">
        <v>0</v>
      </c>
      <c r="AD32" s="1320">
        <v>0</v>
      </c>
      <c r="AE32" s="1320">
        <v>0</v>
      </c>
      <c r="AF32" s="1320">
        <v>0</v>
      </c>
      <c r="AG32" s="1320">
        <v>0</v>
      </c>
      <c r="AH32" s="1320">
        <v>0</v>
      </c>
      <c r="AI32" s="1320">
        <v>0</v>
      </c>
      <c r="AJ32" s="1320">
        <v>0</v>
      </c>
      <c r="AK32" s="1320">
        <v>0</v>
      </c>
      <c r="AL32" s="1320">
        <v>0</v>
      </c>
      <c r="AM32" s="1320">
        <v>0</v>
      </c>
      <c r="AN32" s="1320">
        <v>0</v>
      </c>
      <c r="AO32" s="1320">
        <v>0</v>
      </c>
      <c r="AP32" s="1320">
        <v>0</v>
      </c>
      <c r="AQ32" s="1320">
        <v>0</v>
      </c>
      <c r="AR32" s="1320">
        <v>0</v>
      </c>
      <c r="AS32" s="1320">
        <v>0</v>
      </c>
      <c r="AT32" s="1320">
        <v>0</v>
      </c>
      <c r="AU32" s="1320">
        <v>0</v>
      </c>
      <c r="AV32" s="1320">
        <v>0</v>
      </c>
      <c r="AW32" s="1320">
        <v>0</v>
      </c>
      <c r="AX32" s="1320">
        <v>0</v>
      </c>
      <c r="AY32" s="1320">
        <v>0</v>
      </c>
      <c r="AZ32" s="1320">
        <v>0</v>
      </c>
      <c r="BA32" s="1320">
        <v>0</v>
      </c>
      <c r="BB32" s="1320">
        <v>0</v>
      </c>
      <c r="BC32" s="1320">
        <v>0</v>
      </c>
      <c r="BD32" s="1320">
        <v>0</v>
      </c>
      <c r="BE32" s="1320">
        <v>0</v>
      </c>
      <c r="BF32" s="1320">
        <v>0</v>
      </c>
      <c r="BG32" s="1320">
        <v>0</v>
      </c>
      <c r="BH32" s="1315">
        <v>0</v>
      </c>
      <c r="BI32" s="1321">
        <v>0</v>
      </c>
      <c r="BJ32" s="1318">
        <v>5.6400000000000006</v>
      </c>
      <c r="BK32" s="760">
        <v>9.370000000000001</v>
      </c>
    </row>
    <row r="33" spans="1:63" s="1308" customFormat="1" ht="15.6" thickBot="1">
      <c r="A33" s="1013" t="s">
        <v>1712</v>
      </c>
      <c r="B33" s="1004" t="s">
        <v>479</v>
      </c>
      <c r="C33" s="1005" t="s">
        <v>509</v>
      </c>
      <c r="D33" s="1321">
        <v>5.6400000000000006</v>
      </c>
      <c r="E33" s="1321">
        <v>0</v>
      </c>
      <c r="F33" s="1320">
        <v>0</v>
      </c>
      <c r="G33" s="1320">
        <v>0</v>
      </c>
      <c r="H33" s="1320">
        <v>0</v>
      </c>
      <c r="I33" s="1320">
        <v>0</v>
      </c>
      <c r="J33" s="1320">
        <v>0</v>
      </c>
      <c r="K33" s="1320">
        <v>0</v>
      </c>
      <c r="L33" s="1320">
        <v>0</v>
      </c>
      <c r="M33" s="1320">
        <v>0</v>
      </c>
      <c r="N33" s="1320">
        <v>0</v>
      </c>
      <c r="O33" s="1320">
        <v>0</v>
      </c>
      <c r="P33" s="1320">
        <v>0</v>
      </c>
      <c r="Q33" s="1320">
        <v>0</v>
      </c>
      <c r="R33" s="1320">
        <v>0</v>
      </c>
      <c r="S33" s="1320">
        <v>0</v>
      </c>
      <c r="T33" s="1320">
        <v>0</v>
      </c>
      <c r="U33" s="1320">
        <v>0</v>
      </c>
      <c r="V33" s="1320">
        <v>0</v>
      </c>
      <c r="W33" s="1320">
        <v>0</v>
      </c>
      <c r="X33" s="1320">
        <v>0</v>
      </c>
      <c r="Y33" s="1320">
        <v>0</v>
      </c>
      <c r="Z33" s="1320">
        <v>0</v>
      </c>
      <c r="AA33" s="1320">
        <v>0</v>
      </c>
      <c r="AB33" s="1320">
        <v>0</v>
      </c>
      <c r="AC33" s="1309">
        <v>5.6400000000000006</v>
      </c>
      <c r="AD33" s="1320">
        <v>0</v>
      </c>
      <c r="AE33" s="1320">
        <v>0</v>
      </c>
      <c r="AF33" s="1320">
        <v>0</v>
      </c>
      <c r="AG33" s="1320">
        <v>0</v>
      </c>
      <c r="AH33" s="1320">
        <v>0</v>
      </c>
      <c r="AI33" s="1320">
        <v>0</v>
      </c>
      <c r="AJ33" s="1320">
        <v>0</v>
      </c>
      <c r="AK33" s="1320">
        <v>0</v>
      </c>
      <c r="AL33" s="1320">
        <v>0</v>
      </c>
      <c r="AM33" s="1320">
        <v>0</v>
      </c>
      <c r="AN33" s="1320">
        <v>0</v>
      </c>
      <c r="AO33" s="1320">
        <v>0</v>
      </c>
      <c r="AP33" s="1320">
        <v>0</v>
      </c>
      <c r="AQ33" s="1320">
        <v>0</v>
      </c>
      <c r="AR33" s="1320">
        <v>0</v>
      </c>
      <c r="AS33" s="1320">
        <v>0</v>
      </c>
      <c r="AT33" s="1320">
        <v>0</v>
      </c>
      <c r="AU33" s="1320">
        <v>0</v>
      </c>
      <c r="AV33" s="1320">
        <v>0</v>
      </c>
      <c r="AW33" s="1320">
        <v>0</v>
      </c>
      <c r="AX33" s="1320">
        <v>0</v>
      </c>
      <c r="AY33" s="1320">
        <v>0</v>
      </c>
      <c r="AZ33" s="1320">
        <v>0</v>
      </c>
      <c r="BA33" s="1320">
        <v>0</v>
      </c>
      <c r="BB33" s="1320">
        <v>0</v>
      </c>
      <c r="BC33" s="1320">
        <v>0</v>
      </c>
      <c r="BD33" s="1320">
        <v>0</v>
      </c>
      <c r="BE33" s="1320">
        <v>0</v>
      </c>
      <c r="BF33" s="1320">
        <v>0</v>
      </c>
      <c r="BG33" s="1320">
        <v>0</v>
      </c>
      <c r="BH33" s="1315">
        <v>0</v>
      </c>
      <c r="BI33" s="1321">
        <v>0</v>
      </c>
      <c r="BJ33" s="1318">
        <v>0.18</v>
      </c>
      <c r="BK33" s="760">
        <v>5.82</v>
      </c>
    </row>
    <row r="34" spans="1:63" s="1308" customFormat="1" ht="18" customHeight="1" thickBot="1">
      <c r="A34" s="1013" t="s">
        <v>1713</v>
      </c>
      <c r="B34" s="1004" t="s">
        <v>510</v>
      </c>
      <c r="C34" s="1005" t="s">
        <v>511</v>
      </c>
      <c r="D34" s="1321">
        <v>97.659999999999982</v>
      </c>
      <c r="E34" s="1321">
        <v>0</v>
      </c>
      <c r="F34" s="1320">
        <v>0</v>
      </c>
      <c r="G34" s="1320">
        <v>0</v>
      </c>
      <c r="H34" s="1320">
        <v>0</v>
      </c>
      <c r="I34" s="1320">
        <v>0</v>
      </c>
      <c r="J34" s="1320">
        <v>0</v>
      </c>
      <c r="K34" s="1320">
        <v>0</v>
      </c>
      <c r="L34" s="1320">
        <v>0</v>
      </c>
      <c r="M34" s="1320">
        <v>0</v>
      </c>
      <c r="N34" s="1320">
        <v>0</v>
      </c>
      <c r="O34" s="1320">
        <v>0</v>
      </c>
      <c r="P34" s="1320">
        <v>0</v>
      </c>
      <c r="Q34" s="1320">
        <v>0</v>
      </c>
      <c r="R34" s="1320">
        <v>0</v>
      </c>
      <c r="S34" s="1320">
        <v>0</v>
      </c>
      <c r="T34" s="1320">
        <v>0</v>
      </c>
      <c r="U34" s="1320">
        <v>0</v>
      </c>
      <c r="V34" s="1320">
        <v>0</v>
      </c>
      <c r="W34" s="1320">
        <v>0</v>
      </c>
      <c r="X34" s="1320">
        <v>0</v>
      </c>
      <c r="Y34" s="1320">
        <v>0</v>
      </c>
      <c r="Z34" s="1320">
        <v>0</v>
      </c>
      <c r="AA34" s="1320">
        <v>0</v>
      </c>
      <c r="AB34" s="1320">
        <v>0</v>
      </c>
      <c r="AC34" s="1320">
        <v>0</v>
      </c>
      <c r="AD34" s="1309">
        <v>97.659999999999982</v>
      </c>
      <c r="AE34" s="1320">
        <v>0</v>
      </c>
      <c r="AF34" s="1320">
        <v>0</v>
      </c>
      <c r="AG34" s="1320">
        <v>0</v>
      </c>
      <c r="AH34" s="1320">
        <v>0</v>
      </c>
      <c r="AI34" s="1320">
        <v>0</v>
      </c>
      <c r="AJ34" s="1320">
        <v>0</v>
      </c>
      <c r="AK34" s="1320">
        <v>0</v>
      </c>
      <c r="AL34" s="1320">
        <v>0</v>
      </c>
      <c r="AM34" s="1320">
        <v>0</v>
      </c>
      <c r="AN34" s="1320">
        <v>0</v>
      </c>
      <c r="AO34" s="1320">
        <v>0</v>
      </c>
      <c r="AP34" s="1320">
        <v>0</v>
      </c>
      <c r="AQ34" s="1320">
        <v>0</v>
      </c>
      <c r="AR34" s="1320">
        <v>0</v>
      </c>
      <c r="AS34" s="1320">
        <v>0</v>
      </c>
      <c r="AT34" s="1320">
        <v>0</v>
      </c>
      <c r="AU34" s="1320">
        <v>0</v>
      </c>
      <c r="AV34" s="1320">
        <v>0</v>
      </c>
      <c r="AW34" s="1320">
        <v>0</v>
      </c>
      <c r="AX34" s="1320">
        <v>0</v>
      </c>
      <c r="AY34" s="1320">
        <v>0</v>
      </c>
      <c r="AZ34" s="1320">
        <v>0</v>
      </c>
      <c r="BA34" s="1320">
        <v>0</v>
      </c>
      <c r="BB34" s="1320">
        <v>0</v>
      </c>
      <c r="BC34" s="1320">
        <v>0</v>
      </c>
      <c r="BD34" s="1320">
        <v>0</v>
      </c>
      <c r="BE34" s="1320">
        <v>0</v>
      </c>
      <c r="BF34" s="1320">
        <v>0</v>
      </c>
      <c r="BG34" s="1320">
        <v>0</v>
      </c>
      <c r="BH34" s="1315">
        <v>0</v>
      </c>
      <c r="BI34" s="1321">
        <v>0</v>
      </c>
      <c r="BJ34" s="1318">
        <v>8.58</v>
      </c>
      <c r="BK34" s="760">
        <v>106.23999999999998</v>
      </c>
    </row>
    <row r="35" spans="1:63" s="1308" customFormat="1" ht="18" customHeight="1" thickBot="1">
      <c r="A35" s="1013" t="s">
        <v>1714</v>
      </c>
      <c r="B35" s="1004" t="s">
        <v>512</v>
      </c>
      <c r="C35" s="1005" t="s">
        <v>513</v>
      </c>
      <c r="D35" s="1321">
        <v>48.339999999999989</v>
      </c>
      <c r="E35" s="1321">
        <v>0</v>
      </c>
      <c r="F35" s="1320">
        <v>0</v>
      </c>
      <c r="G35" s="1320">
        <v>0</v>
      </c>
      <c r="H35" s="1320">
        <v>0</v>
      </c>
      <c r="I35" s="1320">
        <v>0</v>
      </c>
      <c r="J35" s="1320">
        <v>0</v>
      </c>
      <c r="K35" s="1320">
        <v>0</v>
      </c>
      <c r="L35" s="1320">
        <v>0</v>
      </c>
      <c r="M35" s="1320">
        <v>0</v>
      </c>
      <c r="N35" s="1320">
        <v>0</v>
      </c>
      <c r="O35" s="1320">
        <v>0</v>
      </c>
      <c r="P35" s="1320">
        <v>0</v>
      </c>
      <c r="Q35" s="1320">
        <v>0</v>
      </c>
      <c r="R35" s="1320">
        <v>0</v>
      </c>
      <c r="S35" s="1320">
        <v>0</v>
      </c>
      <c r="T35" s="1320">
        <v>0</v>
      </c>
      <c r="U35" s="1320">
        <v>0</v>
      </c>
      <c r="V35" s="1320">
        <v>0</v>
      </c>
      <c r="W35" s="1320">
        <v>0</v>
      </c>
      <c r="X35" s="1320">
        <v>0</v>
      </c>
      <c r="Y35" s="1320">
        <v>0</v>
      </c>
      <c r="Z35" s="1320">
        <v>0</v>
      </c>
      <c r="AA35" s="1320">
        <v>0</v>
      </c>
      <c r="AB35" s="1320">
        <v>0</v>
      </c>
      <c r="AC35" s="1320">
        <v>0</v>
      </c>
      <c r="AD35" s="1320">
        <v>2.13</v>
      </c>
      <c r="AE35" s="1309">
        <v>46.209999999999994</v>
      </c>
      <c r="AF35" s="1320">
        <v>0</v>
      </c>
      <c r="AG35" s="1320">
        <v>0</v>
      </c>
      <c r="AH35" s="1320">
        <v>0</v>
      </c>
      <c r="AI35" s="1320">
        <v>0</v>
      </c>
      <c r="AJ35" s="1320">
        <v>0</v>
      </c>
      <c r="AK35" s="1320">
        <v>0</v>
      </c>
      <c r="AL35" s="1320">
        <v>0</v>
      </c>
      <c r="AM35" s="1320">
        <v>0</v>
      </c>
      <c r="AN35" s="1320">
        <v>0</v>
      </c>
      <c r="AO35" s="1320">
        <v>0</v>
      </c>
      <c r="AP35" s="1320">
        <v>0</v>
      </c>
      <c r="AQ35" s="1320">
        <v>0</v>
      </c>
      <c r="AR35" s="1320">
        <v>0</v>
      </c>
      <c r="AS35" s="1320">
        <v>0</v>
      </c>
      <c r="AT35" s="1320">
        <v>0</v>
      </c>
      <c r="AU35" s="1320">
        <v>0</v>
      </c>
      <c r="AV35" s="1320">
        <v>0</v>
      </c>
      <c r="AW35" s="1320">
        <v>0</v>
      </c>
      <c r="AX35" s="1320">
        <v>0</v>
      </c>
      <c r="AY35" s="1320">
        <v>0</v>
      </c>
      <c r="AZ35" s="1320">
        <v>0</v>
      </c>
      <c r="BA35" s="1320">
        <v>0</v>
      </c>
      <c r="BB35" s="1320">
        <v>0</v>
      </c>
      <c r="BC35" s="1320">
        <v>0</v>
      </c>
      <c r="BD35" s="1320">
        <v>0</v>
      </c>
      <c r="BE35" s="1320">
        <v>0</v>
      </c>
      <c r="BF35" s="1320">
        <v>0</v>
      </c>
      <c r="BG35" s="1320">
        <v>0</v>
      </c>
      <c r="BH35" s="1315">
        <v>0</v>
      </c>
      <c r="BI35" s="1321">
        <v>2.13</v>
      </c>
      <c r="BJ35" s="1318">
        <v>-0.3899999999999999</v>
      </c>
      <c r="BK35" s="760">
        <v>47.949999999999996</v>
      </c>
    </row>
    <row r="36" spans="1:63" s="1308" customFormat="1" ht="18" hidden="1" customHeight="1" thickBot="1">
      <c r="A36" s="1013" t="s">
        <v>1715</v>
      </c>
      <c r="B36" s="1004" t="s">
        <v>514</v>
      </c>
      <c r="C36" s="1005" t="s">
        <v>515</v>
      </c>
      <c r="D36" s="1321">
        <v>0</v>
      </c>
      <c r="E36" s="1321">
        <v>0</v>
      </c>
      <c r="F36" s="1320">
        <v>0</v>
      </c>
      <c r="G36" s="1320">
        <v>0</v>
      </c>
      <c r="H36" s="1320">
        <v>0</v>
      </c>
      <c r="I36" s="1320">
        <v>0</v>
      </c>
      <c r="J36" s="1320">
        <v>0</v>
      </c>
      <c r="K36" s="1320">
        <v>0</v>
      </c>
      <c r="L36" s="1320">
        <v>0</v>
      </c>
      <c r="M36" s="1320">
        <v>0</v>
      </c>
      <c r="N36" s="1320">
        <v>0</v>
      </c>
      <c r="O36" s="1320">
        <v>0</v>
      </c>
      <c r="P36" s="1320">
        <v>0</v>
      </c>
      <c r="Q36" s="1320">
        <v>0</v>
      </c>
      <c r="R36" s="1320">
        <v>0</v>
      </c>
      <c r="S36" s="1320">
        <v>0</v>
      </c>
      <c r="T36" s="1320">
        <v>0</v>
      </c>
      <c r="U36" s="1320">
        <v>0</v>
      </c>
      <c r="V36" s="1320">
        <v>0</v>
      </c>
      <c r="W36" s="1320">
        <v>0</v>
      </c>
      <c r="X36" s="1320">
        <v>0</v>
      </c>
      <c r="Y36" s="1320">
        <v>0</v>
      </c>
      <c r="Z36" s="1320">
        <v>0</v>
      </c>
      <c r="AA36" s="1320">
        <v>0</v>
      </c>
      <c r="AB36" s="1320">
        <v>0</v>
      </c>
      <c r="AC36" s="1320">
        <v>0</v>
      </c>
      <c r="AD36" s="1320">
        <v>0</v>
      </c>
      <c r="AE36" s="1320">
        <v>0</v>
      </c>
      <c r="AF36" s="1309">
        <v>0</v>
      </c>
      <c r="AG36" s="1320">
        <v>0</v>
      </c>
      <c r="AH36" s="1320">
        <v>0</v>
      </c>
      <c r="AI36" s="1320">
        <v>0</v>
      </c>
      <c r="AJ36" s="1320">
        <v>0</v>
      </c>
      <c r="AK36" s="1320">
        <v>0</v>
      </c>
      <c r="AL36" s="1320">
        <v>0</v>
      </c>
      <c r="AM36" s="1320">
        <v>0</v>
      </c>
      <c r="AN36" s="1320">
        <v>0</v>
      </c>
      <c r="AO36" s="1320">
        <v>0</v>
      </c>
      <c r="AP36" s="1320">
        <v>0</v>
      </c>
      <c r="AQ36" s="1320">
        <v>0</v>
      </c>
      <c r="AR36" s="1320">
        <v>0</v>
      </c>
      <c r="AS36" s="1320">
        <v>0</v>
      </c>
      <c r="AT36" s="1320">
        <v>0</v>
      </c>
      <c r="AU36" s="1320">
        <v>0</v>
      </c>
      <c r="AV36" s="1320">
        <v>0</v>
      </c>
      <c r="AW36" s="1320">
        <v>0</v>
      </c>
      <c r="AX36" s="1320">
        <v>0</v>
      </c>
      <c r="AY36" s="1320">
        <v>0</v>
      </c>
      <c r="AZ36" s="1320">
        <v>0</v>
      </c>
      <c r="BA36" s="1320">
        <v>0</v>
      </c>
      <c r="BB36" s="1320">
        <v>0</v>
      </c>
      <c r="BC36" s="1320">
        <v>0</v>
      </c>
      <c r="BD36" s="1320">
        <v>0</v>
      </c>
      <c r="BE36" s="1320">
        <v>0</v>
      </c>
      <c r="BF36" s="1320">
        <v>0</v>
      </c>
      <c r="BG36" s="1320">
        <v>0</v>
      </c>
      <c r="BH36" s="1315">
        <v>0</v>
      </c>
      <c r="BI36" s="1321">
        <v>0</v>
      </c>
      <c r="BJ36" s="1318">
        <v>0</v>
      </c>
      <c r="BK36" s="760">
        <v>0</v>
      </c>
    </row>
    <row r="37" spans="1:63" s="1308" customFormat="1" ht="18" customHeight="1" thickBot="1">
      <c r="A37" s="1013" t="s">
        <v>1716</v>
      </c>
      <c r="B37" s="1004" t="s">
        <v>279</v>
      </c>
      <c r="C37" s="1005" t="s">
        <v>516</v>
      </c>
      <c r="D37" s="1321">
        <v>9.07</v>
      </c>
      <c r="E37" s="1321">
        <v>0</v>
      </c>
      <c r="F37" s="1320">
        <v>0</v>
      </c>
      <c r="G37" s="1320">
        <v>0</v>
      </c>
      <c r="H37" s="1320">
        <v>0</v>
      </c>
      <c r="I37" s="1320">
        <v>0</v>
      </c>
      <c r="J37" s="1320">
        <v>0</v>
      </c>
      <c r="K37" s="1320">
        <v>0</v>
      </c>
      <c r="L37" s="1320">
        <v>0</v>
      </c>
      <c r="M37" s="1320">
        <v>0</v>
      </c>
      <c r="N37" s="1320">
        <v>0</v>
      </c>
      <c r="O37" s="1320">
        <v>0</v>
      </c>
      <c r="P37" s="1320">
        <v>0</v>
      </c>
      <c r="Q37" s="1320">
        <v>0</v>
      </c>
      <c r="R37" s="1320">
        <v>0</v>
      </c>
      <c r="S37" s="1320">
        <v>0</v>
      </c>
      <c r="T37" s="1320">
        <v>0</v>
      </c>
      <c r="U37" s="1320">
        <v>0</v>
      </c>
      <c r="V37" s="1320">
        <v>0</v>
      </c>
      <c r="W37" s="1320">
        <v>0</v>
      </c>
      <c r="X37" s="1320">
        <v>0</v>
      </c>
      <c r="Y37" s="1320">
        <v>0</v>
      </c>
      <c r="Z37" s="1320">
        <v>0</v>
      </c>
      <c r="AA37" s="1320">
        <v>0</v>
      </c>
      <c r="AB37" s="1320">
        <v>0</v>
      </c>
      <c r="AC37" s="1320">
        <v>0</v>
      </c>
      <c r="AD37" s="1320">
        <v>0</v>
      </c>
      <c r="AE37" s="1320">
        <v>0</v>
      </c>
      <c r="AF37" s="1320">
        <v>0</v>
      </c>
      <c r="AG37" s="1309">
        <v>9.07</v>
      </c>
      <c r="AH37" s="1320">
        <v>0</v>
      </c>
      <c r="AI37" s="1320">
        <v>0</v>
      </c>
      <c r="AJ37" s="1320">
        <v>0</v>
      </c>
      <c r="AK37" s="1320">
        <v>0</v>
      </c>
      <c r="AL37" s="1320">
        <v>0</v>
      </c>
      <c r="AM37" s="1320">
        <v>0</v>
      </c>
      <c r="AN37" s="1320">
        <v>0</v>
      </c>
      <c r="AO37" s="1320">
        <v>0</v>
      </c>
      <c r="AP37" s="1320">
        <v>0</v>
      </c>
      <c r="AQ37" s="1320">
        <v>0</v>
      </c>
      <c r="AR37" s="1320">
        <v>0</v>
      </c>
      <c r="AS37" s="1320">
        <v>0</v>
      </c>
      <c r="AT37" s="1320">
        <v>0</v>
      </c>
      <c r="AU37" s="1320">
        <v>0</v>
      </c>
      <c r="AV37" s="1320">
        <v>0</v>
      </c>
      <c r="AW37" s="1320">
        <v>0</v>
      </c>
      <c r="AX37" s="1320">
        <v>0</v>
      </c>
      <c r="AY37" s="1320">
        <v>0</v>
      </c>
      <c r="AZ37" s="1320">
        <v>0</v>
      </c>
      <c r="BA37" s="1320">
        <v>0</v>
      </c>
      <c r="BB37" s="1320">
        <v>0</v>
      </c>
      <c r="BC37" s="1320">
        <v>0</v>
      </c>
      <c r="BD37" s="1320">
        <v>0</v>
      </c>
      <c r="BE37" s="1320">
        <v>0</v>
      </c>
      <c r="BF37" s="1320">
        <v>0</v>
      </c>
      <c r="BG37" s="1320">
        <v>0</v>
      </c>
      <c r="BH37" s="1315">
        <v>0</v>
      </c>
      <c r="BI37" s="1321">
        <v>0</v>
      </c>
      <c r="BJ37" s="1318">
        <v>0</v>
      </c>
      <c r="BK37" s="760">
        <v>9.07</v>
      </c>
    </row>
    <row r="38" spans="1:63" s="1308" customFormat="1" ht="15.6" thickBot="1">
      <c r="A38" s="1013" t="s">
        <v>1717</v>
      </c>
      <c r="B38" s="1004" t="s">
        <v>92</v>
      </c>
      <c r="C38" s="1005" t="s">
        <v>517</v>
      </c>
      <c r="D38" s="1321">
        <v>2483.6800000000003</v>
      </c>
      <c r="E38" s="1321">
        <v>0</v>
      </c>
      <c r="F38" s="1320">
        <v>0</v>
      </c>
      <c r="G38" s="1320">
        <v>0</v>
      </c>
      <c r="H38" s="1320">
        <v>0</v>
      </c>
      <c r="I38" s="1320">
        <v>0</v>
      </c>
      <c r="J38" s="1320">
        <v>0</v>
      </c>
      <c r="K38" s="1320">
        <v>0.67</v>
      </c>
      <c r="L38" s="1320">
        <v>0</v>
      </c>
      <c r="M38" s="1320">
        <v>0</v>
      </c>
      <c r="N38" s="1320">
        <v>0</v>
      </c>
      <c r="O38" s="1320">
        <v>0</v>
      </c>
      <c r="P38" s="1320">
        <v>0</v>
      </c>
      <c r="Q38" s="1320">
        <v>0</v>
      </c>
      <c r="R38" s="1320">
        <v>0</v>
      </c>
      <c r="S38" s="1320">
        <v>0</v>
      </c>
      <c r="T38" s="1320">
        <v>0</v>
      </c>
      <c r="U38" s="1320">
        <v>0</v>
      </c>
      <c r="V38" s="1320">
        <v>0</v>
      </c>
      <c r="W38" s="1320">
        <v>0</v>
      </c>
      <c r="X38" s="1320">
        <v>0.10999999999999999</v>
      </c>
      <c r="Y38" s="1320">
        <v>0</v>
      </c>
      <c r="Z38" s="1320">
        <v>0</v>
      </c>
      <c r="AA38" s="1320">
        <v>0</v>
      </c>
      <c r="AB38" s="1320">
        <v>0</v>
      </c>
      <c r="AC38" s="1320">
        <v>0</v>
      </c>
      <c r="AD38" s="1320">
        <v>0</v>
      </c>
      <c r="AE38" s="1320">
        <v>0</v>
      </c>
      <c r="AF38" s="1320">
        <v>0</v>
      </c>
      <c r="AG38" s="1320">
        <v>0</v>
      </c>
      <c r="AH38" s="1309">
        <v>2481.4499999999998</v>
      </c>
      <c r="AI38" s="1320">
        <v>0</v>
      </c>
      <c r="AJ38" s="1320">
        <v>0</v>
      </c>
      <c r="AK38" s="1320">
        <v>0</v>
      </c>
      <c r="AL38" s="1320">
        <v>0</v>
      </c>
      <c r="AM38" s="1320">
        <v>0</v>
      </c>
      <c r="AN38" s="1320">
        <v>0</v>
      </c>
      <c r="AO38" s="1320">
        <v>0</v>
      </c>
      <c r="AP38" s="1320">
        <v>1.43</v>
      </c>
      <c r="AQ38" s="1320">
        <v>0</v>
      </c>
      <c r="AR38" s="1320">
        <v>0</v>
      </c>
      <c r="AS38" s="1320">
        <v>0</v>
      </c>
      <c r="AT38" s="1320">
        <v>0</v>
      </c>
      <c r="AU38" s="1320">
        <v>0</v>
      </c>
      <c r="AV38" s="1320">
        <v>0</v>
      </c>
      <c r="AW38" s="1320">
        <v>0</v>
      </c>
      <c r="AX38" s="1320">
        <v>0</v>
      </c>
      <c r="AY38" s="1320">
        <v>2.0000000000000018E-2</v>
      </c>
      <c r="AZ38" s="1320">
        <v>0</v>
      </c>
      <c r="BA38" s="1320">
        <v>0</v>
      </c>
      <c r="BB38" s="1320">
        <v>0</v>
      </c>
      <c r="BC38" s="1320">
        <v>-8.3266726846886741E-17</v>
      </c>
      <c r="BD38" s="1320">
        <v>0</v>
      </c>
      <c r="BE38" s="1320">
        <v>0</v>
      </c>
      <c r="BF38" s="1320">
        <v>0</v>
      </c>
      <c r="BG38" s="1320">
        <v>0</v>
      </c>
      <c r="BH38" s="1315">
        <v>0</v>
      </c>
      <c r="BI38" s="1321">
        <v>2.23</v>
      </c>
      <c r="BJ38" s="1318">
        <v>91.211666666666659</v>
      </c>
      <c r="BK38" s="760">
        <v>2574.8916666666669</v>
      </c>
    </row>
    <row r="39" spans="1:63" s="1308" customFormat="1" ht="15.6" thickBot="1">
      <c r="A39" s="1013" t="s">
        <v>1718</v>
      </c>
      <c r="B39" s="1004" t="s">
        <v>93</v>
      </c>
      <c r="C39" s="1005" t="s">
        <v>518</v>
      </c>
      <c r="D39" s="1321">
        <v>3062.2400000000002</v>
      </c>
      <c r="E39" s="1321">
        <v>0</v>
      </c>
      <c r="F39" s="1320">
        <v>0</v>
      </c>
      <c r="G39" s="1320">
        <v>0</v>
      </c>
      <c r="H39" s="1320">
        <v>0</v>
      </c>
      <c r="I39" s="1320">
        <v>0</v>
      </c>
      <c r="J39" s="1320">
        <v>0</v>
      </c>
      <c r="K39" s="1320">
        <v>0.78</v>
      </c>
      <c r="L39" s="1320">
        <v>0</v>
      </c>
      <c r="M39" s="1320">
        <v>0</v>
      </c>
      <c r="N39" s="1320">
        <v>0</v>
      </c>
      <c r="O39" s="1320">
        <v>0</v>
      </c>
      <c r="P39" s="1320">
        <v>0</v>
      </c>
      <c r="Q39" s="1320">
        <v>0</v>
      </c>
      <c r="R39" s="1320">
        <v>0</v>
      </c>
      <c r="S39" s="1320">
        <v>0</v>
      </c>
      <c r="T39" s="1320">
        <v>0</v>
      </c>
      <c r="U39" s="1320">
        <v>0</v>
      </c>
      <c r="V39" s="1320">
        <v>0</v>
      </c>
      <c r="W39" s="1320">
        <v>0</v>
      </c>
      <c r="X39" s="1320">
        <v>0</v>
      </c>
      <c r="Y39" s="1320">
        <v>0</v>
      </c>
      <c r="Z39" s="1320">
        <v>0</v>
      </c>
      <c r="AA39" s="1320">
        <v>0</v>
      </c>
      <c r="AB39" s="1320">
        <v>0</v>
      </c>
      <c r="AC39" s="1320">
        <v>0</v>
      </c>
      <c r="AD39" s="1320">
        <v>0</v>
      </c>
      <c r="AE39" s="1320">
        <v>0</v>
      </c>
      <c r="AF39" s="1320">
        <v>0</v>
      </c>
      <c r="AG39" s="1320">
        <v>0</v>
      </c>
      <c r="AH39" s="1320">
        <v>0.65</v>
      </c>
      <c r="AI39" s="1309">
        <v>3059.940000000001</v>
      </c>
      <c r="AJ39" s="1320">
        <v>0</v>
      </c>
      <c r="AK39" s="1320">
        <v>0</v>
      </c>
      <c r="AL39" s="1320">
        <v>0</v>
      </c>
      <c r="AM39" s="1320">
        <v>0</v>
      </c>
      <c r="AN39" s="1320">
        <v>0</v>
      </c>
      <c r="AO39" s="1320">
        <v>0</v>
      </c>
      <c r="AP39" s="1320">
        <v>0.04</v>
      </c>
      <c r="AQ39" s="1320">
        <v>0</v>
      </c>
      <c r="AR39" s="1320">
        <v>0</v>
      </c>
      <c r="AS39" s="1320">
        <v>0</v>
      </c>
      <c r="AT39" s="1320">
        <v>0</v>
      </c>
      <c r="AU39" s="1320">
        <v>0</v>
      </c>
      <c r="AV39" s="1320">
        <v>0</v>
      </c>
      <c r="AW39" s="1320">
        <v>0</v>
      </c>
      <c r="AX39" s="1320">
        <v>0</v>
      </c>
      <c r="AY39" s="1320">
        <v>0.52</v>
      </c>
      <c r="AZ39" s="1320">
        <v>0</v>
      </c>
      <c r="BA39" s="1320">
        <v>0</v>
      </c>
      <c r="BB39" s="1320">
        <v>0.14000000000000001</v>
      </c>
      <c r="BC39" s="1320">
        <v>0.17</v>
      </c>
      <c r="BD39" s="1320">
        <v>0</v>
      </c>
      <c r="BE39" s="1320">
        <v>0</v>
      </c>
      <c r="BF39" s="1320">
        <v>0</v>
      </c>
      <c r="BG39" s="1320">
        <v>0</v>
      </c>
      <c r="BH39" s="1315">
        <v>0</v>
      </c>
      <c r="BI39" s="1321">
        <v>2.3000000000000003</v>
      </c>
      <c r="BJ39" s="1318">
        <v>19.72</v>
      </c>
      <c r="BK39" s="760">
        <v>3081.9600000000009</v>
      </c>
    </row>
    <row r="40" spans="1:63" s="1308" customFormat="1" ht="18" customHeight="1" thickBot="1">
      <c r="A40" s="1013" t="s">
        <v>1719</v>
      </c>
      <c r="B40" s="1004" t="s">
        <v>94</v>
      </c>
      <c r="C40" s="1005" t="s">
        <v>519</v>
      </c>
      <c r="D40" s="1321">
        <v>1.24</v>
      </c>
      <c r="E40" s="1321">
        <v>0</v>
      </c>
      <c r="F40" s="1320">
        <v>0</v>
      </c>
      <c r="G40" s="1320">
        <v>0</v>
      </c>
      <c r="H40" s="1320">
        <v>0</v>
      </c>
      <c r="I40" s="1320">
        <v>0</v>
      </c>
      <c r="J40" s="1320">
        <v>0</v>
      </c>
      <c r="K40" s="1320">
        <v>0</v>
      </c>
      <c r="L40" s="1320">
        <v>0</v>
      </c>
      <c r="M40" s="1320">
        <v>0</v>
      </c>
      <c r="N40" s="1320">
        <v>0</v>
      </c>
      <c r="O40" s="1320">
        <v>0</v>
      </c>
      <c r="P40" s="1320">
        <v>0</v>
      </c>
      <c r="Q40" s="1320">
        <v>0</v>
      </c>
      <c r="R40" s="1320">
        <v>0</v>
      </c>
      <c r="S40" s="1320">
        <v>0</v>
      </c>
      <c r="T40" s="1320">
        <v>0</v>
      </c>
      <c r="U40" s="1320">
        <v>0</v>
      </c>
      <c r="V40" s="1320">
        <v>0</v>
      </c>
      <c r="W40" s="1320">
        <v>0</v>
      </c>
      <c r="X40" s="1320">
        <v>0</v>
      </c>
      <c r="Y40" s="1320">
        <v>0</v>
      </c>
      <c r="Z40" s="1320">
        <v>0</v>
      </c>
      <c r="AA40" s="1320">
        <v>0</v>
      </c>
      <c r="AB40" s="1320">
        <v>0</v>
      </c>
      <c r="AC40" s="1320">
        <v>0</v>
      </c>
      <c r="AD40" s="1320">
        <v>0</v>
      </c>
      <c r="AE40" s="1320">
        <v>0</v>
      </c>
      <c r="AF40" s="1320">
        <v>0</v>
      </c>
      <c r="AG40" s="1320">
        <v>0</v>
      </c>
      <c r="AH40" s="1320">
        <v>0</v>
      </c>
      <c r="AI40" s="1320">
        <v>0</v>
      </c>
      <c r="AJ40" s="1309">
        <v>1.24</v>
      </c>
      <c r="AK40" s="1320">
        <v>0</v>
      </c>
      <c r="AL40" s="1320">
        <v>0</v>
      </c>
      <c r="AM40" s="1320">
        <v>0</v>
      </c>
      <c r="AN40" s="1320">
        <v>0</v>
      </c>
      <c r="AO40" s="1320">
        <v>0</v>
      </c>
      <c r="AP40" s="1320">
        <v>0</v>
      </c>
      <c r="AQ40" s="1320">
        <v>0</v>
      </c>
      <c r="AR40" s="1320">
        <v>0</v>
      </c>
      <c r="AS40" s="1320">
        <v>0</v>
      </c>
      <c r="AT40" s="1320">
        <v>0</v>
      </c>
      <c r="AU40" s="1320">
        <v>0</v>
      </c>
      <c r="AV40" s="1320">
        <v>0</v>
      </c>
      <c r="AW40" s="1320">
        <v>0</v>
      </c>
      <c r="AX40" s="1320">
        <v>0</v>
      </c>
      <c r="AY40" s="1320">
        <v>0</v>
      </c>
      <c r="AZ40" s="1320">
        <v>0</v>
      </c>
      <c r="BA40" s="1320">
        <v>0</v>
      </c>
      <c r="BB40" s="1320">
        <v>0</v>
      </c>
      <c r="BC40" s="1320">
        <v>0</v>
      </c>
      <c r="BD40" s="1320">
        <v>0</v>
      </c>
      <c r="BE40" s="1320">
        <v>0</v>
      </c>
      <c r="BF40" s="1320">
        <v>0</v>
      </c>
      <c r="BG40" s="1320">
        <v>0</v>
      </c>
      <c r="BH40" s="1315">
        <v>0</v>
      </c>
      <c r="BI40" s="1321">
        <v>0</v>
      </c>
      <c r="BJ40" s="1318">
        <v>0.78000000000000014</v>
      </c>
      <c r="BK40" s="760">
        <v>2.0200000000000005</v>
      </c>
    </row>
    <row r="41" spans="1:63" s="1308" customFormat="1" ht="18" customHeight="1" thickBot="1">
      <c r="A41" s="1013" t="s">
        <v>1723</v>
      </c>
      <c r="B41" s="1004" t="s">
        <v>383</v>
      </c>
      <c r="C41" s="1005" t="s">
        <v>520</v>
      </c>
      <c r="D41" s="1321">
        <v>0.8899999999999999</v>
      </c>
      <c r="E41" s="1321">
        <v>0</v>
      </c>
      <c r="F41" s="1320">
        <v>0</v>
      </c>
      <c r="G41" s="1320">
        <v>0</v>
      </c>
      <c r="H41" s="1320">
        <v>0</v>
      </c>
      <c r="I41" s="1320">
        <v>0</v>
      </c>
      <c r="J41" s="1320">
        <v>0</v>
      </c>
      <c r="K41" s="1320">
        <v>0</v>
      </c>
      <c r="L41" s="1320">
        <v>0</v>
      </c>
      <c r="M41" s="1320">
        <v>0</v>
      </c>
      <c r="N41" s="1320">
        <v>0</v>
      </c>
      <c r="O41" s="1320">
        <v>0</v>
      </c>
      <c r="P41" s="1320">
        <v>0</v>
      </c>
      <c r="Q41" s="1320">
        <v>0</v>
      </c>
      <c r="R41" s="1320">
        <v>0</v>
      </c>
      <c r="S41" s="1320">
        <v>0</v>
      </c>
      <c r="T41" s="1320">
        <v>0</v>
      </c>
      <c r="U41" s="1320">
        <v>0</v>
      </c>
      <c r="V41" s="1320">
        <v>0</v>
      </c>
      <c r="W41" s="1320">
        <v>0</v>
      </c>
      <c r="X41" s="1320">
        <v>0</v>
      </c>
      <c r="Y41" s="1320">
        <v>0</v>
      </c>
      <c r="Z41" s="1320">
        <v>0</v>
      </c>
      <c r="AA41" s="1320">
        <v>0</v>
      </c>
      <c r="AB41" s="1320">
        <v>0</v>
      </c>
      <c r="AC41" s="1320">
        <v>0</v>
      </c>
      <c r="AD41" s="1320">
        <v>0</v>
      </c>
      <c r="AE41" s="1320">
        <v>0</v>
      </c>
      <c r="AF41" s="1320">
        <v>0</v>
      </c>
      <c r="AG41" s="1320">
        <v>0</v>
      </c>
      <c r="AH41" s="1320">
        <v>0</v>
      </c>
      <c r="AI41" s="1320">
        <v>0</v>
      </c>
      <c r="AJ41" s="1320">
        <v>0</v>
      </c>
      <c r="AK41" s="1309">
        <v>0.8899999999999999</v>
      </c>
      <c r="AL41" s="1320">
        <v>0</v>
      </c>
      <c r="AM41" s="1320">
        <v>0</v>
      </c>
      <c r="AN41" s="1320">
        <v>0</v>
      </c>
      <c r="AO41" s="1320">
        <v>0</v>
      </c>
      <c r="AP41" s="1320">
        <v>0</v>
      </c>
      <c r="AQ41" s="1320">
        <v>0</v>
      </c>
      <c r="AR41" s="1320">
        <v>0</v>
      </c>
      <c r="AS41" s="1320">
        <v>0</v>
      </c>
      <c r="AT41" s="1320">
        <v>0</v>
      </c>
      <c r="AU41" s="1320">
        <v>0</v>
      </c>
      <c r="AV41" s="1320">
        <v>0</v>
      </c>
      <c r="AW41" s="1320">
        <v>0</v>
      </c>
      <c r="AX41" s="1320">
        <v>0</v>
      </c>
      <c r="AY41" s="1320">
        <v>0</v>
      </c>
      <c r="AZ41" s="1320">
        <v>0</v>
      </c>
      <c r="BA41" s="1320">
        <v>0</v>
      </c>
      <c r="BB41" s="1320">
        <v>0</v>
      </c>
      <c r="BC41" s="1320">
        <v>0</v>
      </c>
      <c r="BD41" s="1320">
        <v>0</v>
      </c>
      <c r="BE41" s="1320">
        <v>0</v>
      </c>
      <c r="BF41" s="1320">
        <v>0</v>
      </c>
      <c r="BG41" s="1320">
        <v>0</v>
      </c>
      <c r="BH41" s="1315">
        <v>0</v>
      </c>
      <c r="BI41" s="1321">
        <v>0</v>
      </c>
      <c r="BJ41" s="1318">
        <v>0</v>
      </c>
      <c r="BK41" s="760">
        <v>0.8899999999999999</v>
      </c>
    </row>
    <row r="42" spans="1:63" s="1308" customFormat="1" ht="15.6" thickBot="1">
      <c r="A42" s="1013" t="s">
        <v>1724</v>
      </c>
      <c r="B42" s="1004" t="s">
        <v>14</v>
      </c>
      <c r="C42" s="1005" t="s">
        <v>114</v>
      </c>
      <c r="D42" s="1321">
        <v>8.7200000000000024</v>
      </c>
      <c r="E42" s="1321">
        <v>0</v>
      </c>
      <c r="F42" s="1320">
        <v>0</v>
      </c>
      <c r="G42" s="1320">
        <v>0</v>
      </c>
      <c r="H42" s="1320">
        <v>0</v>
      </c>
      <c r="I42" s="1320">
        <v>0</v>
      </c>
      <c r="J42" s="1320">
        <v>0</v>
      </c>
      <c r="K42" s="1320">
        <v>0</v>
      </c>
      <c r="L42" s="1320">
        <v>0</v>
      </c>
      <c r="M42" s="1320">
        <v>0</v>
      </c>
      <c r="N42" s="1320">
        <v>0</v>
      </c>
      <c r="O42" s="1320">
        <v>0</v>
      </c>
      <c r="P42" s="1320">
        <v>0</v>
      </c>
      <c r="Q42" s="1320">
        <v>0</v>
      </c>
      <c r="R42" s="1320">
        <v>0</v>
      </c>
      <c r="S42" s="1320">
        <v>0</v>
      </c>
      <c r="T42" s="1320">
        <v>0</v>
      </c>
      <c r="U42" s="1320">
        <v>0</v>
      </c>
      <c r="V42" s="1320">
        <v>0</v>
      </c>
      <c r="W42" s="1320">
        <v>0</v>
      </c>
      <c r="X42" s="1320">
        <v>0</v>
      </c>
      <c r="Y42" s="1320">
        <v>0</v>
      </c>
      <c r="Z42" s="1320">
        <v>0</v>
      </c>
      <c r="AA42" s="1320">
        <v>0</v>
      </c>
      <c r="AB42" s="1320">
        <v>0</v>
      </c>
      <c r="AC42" s="1320">
        <v>0</v>
      </c>
      <c r="AD42" s="1320">
        <v>0</v>
      </c>
      <c r="AE42" s="1320">
        <v>0</v>
      </c>
      <c r="AF42" s="1320">
        <v>0</v>
      </c>
      <c r="AG42" s="1320">
        <v>0</v>
      </c>
      <c r="AH42" s="1320">
        <v>0</v>
      </c>
      <c r="AI42" s="1320">
        <v>0</v>
      </c>
      <c r="AJ42" s="1320">
        <v>0</v>
      </c>
      <c r="AK42" s="1320">
        <v>0</v>
      </c>
      <c r="AL42" s="1309">
        <v>8.7200000000000024</v>
      </c>
      <c r="AM42" s="1320">
        <v>0</v>
      </c>
      <c r="AN42" s="1320">
        <v>0</v>
      </c>
      <c r="AO42" s="1320">
        <v>0</v>
      </c>
      <c r="AP42" s="1320">
        <v>0</v>
      </c>
      <c r="AQ42" s="1320">
        <v>0</v>
      </c>
      <c r="AR42" s="1320">
        <v>0</v>
      </c>
      <c r="AS42" s="1320">
        <v>0</v>
      </c>
      <c r="AT42" s="1320">
        <v>0</v>
      </c>
      <c r="AU42" s="1320">
        <v>0</v>
      </c>
      <c r="AV42" s="1320">
        <v>0</v>
      </c>
      <c r="AW42" s="1320">
        <v>0</v>
      </c>
      <c r="AX42" s="1320">
        <v>0</v>
      </c>
      <c r="AY42" s="1320">
        <v>0</v>
      </c>
      <c r="AZ42" s="1320">
        <v>0</v>
      </c>
      <c r="BA42" s="1320">
        <v>0</v>
      </c>
      <c r="BB42" s="1320">
        <v>0</v>
      </c>
      <c r="BC42" s="1320">
        <v>0</v>
      </c>
      <c r="BD42" s="1320">
        <v>0</v>
      </c>
      <c r="BE42" s="1320">
        <v>0</v>
      </c>
      <c r="BF42" s="1320">
        <v>0</v>
      </c>
      <c r="BG42" s="1320">
        <v>0</v>
      </c>
      <c r="BH42" s="1315">
        <v>0</v>
      </c>
      <c r="BI42" s="1321">
        <v>0</v>
      </c>
      <c r="BJ42" s="1318">
        <v>0</v>
      </c>
      <c r="BK42" s="760">
        <v>8.7200000000000024</v>
      </c>
    </row>
    <row r="43" spans="1:63" s="1308" customFormat="1" ht="15.6" thickBot="1">
      <c r="A43" s="1012" t="s">
        <v>160</v>
      </c>
      <c r="B43" s="1003" t="s">
        <v>193</v>
      </c>
      <c r="C43" s="1003" t="s">
        <v>164</v>
      </c>
      <c r="D43" s="1318">
        <v>3.25</v>
      </c>
      <c r="E43" s="1318">
        <v>0</v>
      </c>
      <c r="F43" s="1320">
        <v>0</v>
      </c>
      <c r="G43" s="1320">
        <v>0</v>
      </c>
      <c r="H43" s="1320">
        <v>0</v>
      </c>
      <c r="I43" s="1320">
        <v>0</v>
      </c>
      <c r="J43" s="1320">
        <v>0</v>
      </c>
      <c r="K43" s="1320">
        <v>0</v>
      </c>
      <c r="L43" s="1320">
        <v>0</v>
      </c>
      <c r="M43" s="1320">
        <v>0</v>
      </c>
      <c r="N43" s="1320">
        <v>0</v>
      </c>
      <c r="O43" s="1320">
        <v>0</v>
      </c>
      <c r="P43" s="1320">
        <v>0</v>
      </c>
      <c r="Q43" s="1320">
        <v>0</v>
      </c>
      <c r="R43" s="1320">
        <v>0</v>
      </c>
      <c r="S43" s="1320">
        <v>0</v>
      </c>
      <c r="T43" s="1320">
        <v>0</v>
      </c>
      <c r="U43" s="1320">
        <v>0</v>
      </c>
      <c r="V43" s="1320">
        <v>0</v>
      </c>
      <c r="W43" s="1320">
        <v>0</v>
      </c>
      <c r="X43" s="1320">
        <v>0</v>
      </c>
      <c r="Y43" s="1320">
        <v>0</v>
      </c>
      <c r="Z43" s="1320">
        <v>0</v>
      </c>
      <c r="AA43" s="1320">
        <v>0</v>
      </c>
      <c r="AB43" s="1320">
        <v>0</v>
      </c>
      <c r="AC43" s="1320">
        <v>0</v>
      </c>
      <c r="AD43" s="1320">
        <v>0</v>
      </c>
      <c r="AE43" s="1320">
        <v>0</v>
      </c>
      <c r="AF43" s="1320">
        <v>0</v>
      </c>
      <c r="AG43" s="1320">
        <v>0</v>
      </c>
      <c r="AH43" s="1320">
        <v>0</v>
      </c>
      <c r="AI43" s="1320">
        <v>0</v>
      </c>
      <c r="AJ43" s="1320">
        <v>0</v>
      </c>
      <c r="AK43" s="1320">
        <v>0</v>
      </c>
      <c r="AL43" s="1320">
        <v>0</v>
      </c>
      <c r="AM43" s="1309">
        <v>3.25</v>
      </c>
      <c r="AN43" s="1320">
        <v>0</v>
      </c>
      <c r="AO43" s="1320">
        <v>0</v>
      </c>
      <c r="AP43" s="1320">
        <v>0</v>
      </c>
      <c r="AQ43" s="1320">
        <v>0</v>
      </c>
      <c r="AR43" s="1320">
        <v>0</v>
      </c>
      <c r="AS43" s="1320">
        <v>0</v>
      </c>
      <c r="AT43" s="1320">
        <v>0</v>
      </c>
      <c r="AU43" s="1320">
        <v>0</v>
      </c>
      <c r="AV43" s="1320">
        <v>0</v>
      </c>
      <c r="AW43" s="1320">
        <v>0</v>
      </c>
      <c r="AX43" s="1320">
        <v>0</v>
      </c>
      <c r="AY43" s="1320">
        <v>0</v>
      </c>
      <c r="AZ43" s="1320">
        <v>0</v>
      </c>
      <c r="BA43" s="1320">
        <v>0</v>
      </c>
      <c r="BB43" s="1320">
        <v>0</v>
      </c>
      <c r="BC43" s="1320">
        <v>0</v>
      </c>
      <c r="BD43" s="1320">
        <v>0</v>
      </c>
      <c r="BE43" s="1320">
        <v>0</v>
      </c>
      <c r="BF43" s="1320">
        <v>0</v>
      </c>
      <c r="BG43" s="1320">
        <v>0</v>
      </c>
      <c r="BH43" s="1315">
        <v>0</v>
      </c>
      <c r="BI43" s="1318">
        <v>0</v>
      </c>
      <c r="BJ43" s="1318">
        <v>0</v>
      </c>
      <c r="BK43" s="760">
        <v>3.25</v>
      </c>
    </row>
    <row r="44" spans="1:63" s="1308" customFormat="1" ht="15.6" customHeight="1" thickBot="1">
      <c r="A44" s="1012" t="s">
        <v>161</v>
      </c>
      <c r="B44" s="1003" t="s">
        <v>194</v>
      </c>
      <c r="C44" s="991" t="s">
        <v>163</v>
      </c>
      <c r="D44" s="1318">
        <v>0</v>
      </c>
      <c r="E44" s="1318">
        <v>0</v>
      </c>
      <c r="F44" s="1320">
        <v>0</v>
      </c>
      <c r="G44" s="1320">
        <v>0</v>
      </c>
      <c r="H44" s="1320">
        <v>0</v>
      </c>
      <c r="I44" s="1320">
        <v>0</v>
      </c>
      <c r="J44" s="1320">
        <v>0</v>
      </c>
      <c r="K44" s="1320">
        <v>0</v>
      </c>
      <c r="L44" s="1320">
        <v>0</v>
      </c>
      <c r="M44" s="1320">
        <v>0</v>
      </c>
      <c r="N44" s="1320">
        <v>0</v>
      </c>
      <c r="O44" s="1320">
        <v>0</v>
      </c>
      <c r="P44" s="1320">
        <v>0</v>
      </c>
      <c r="Q44" s="1320">
        <v>0</v>
      </c>
      <c r="R44" s="1320">
        <v>0</v>
      </c>
      <c r="S44" s="1320">
        <v>0</v>
      </c>
      <c r="T44" s="1320">
        <v>0</v>
      </c>
      <c r="U44" s="1320">
        <v>0</v>
      </c>
      <c r="V44" s="1320">
        <v>0</v>
      </c>
      <c r="W44" s="1320">
        <v>0</v>
      </c>
      <c r="X44" s="1320">
        <v>0</v>
      </c>
      <c r="Y44" s="1320">
        <v>0</v>
      </c>
      <c r="Z44" s="1320">
        <v>0</v>
      </c>
      <c r="AA44" s="1320">
        <v>0</v>
      </c>
      <c r="AB44" s="1320">
        <v>0</v>
      </c>
      <c r="AC44" s="1320">
        <v>0</v>
      </c>
      <c r="AD44" s="1320">
        <v>0</v>
      </c>
      <c r="AE44" s="1320">
        <v>0</v>
      </c>
      <c r="AF44" s="1320">
        <v>0</v>
      </c>
      <c r="AG44" s="1320">
        <v>0</v>
      </c>
      <c r="AH44" s="1320">
        <v>0</v>
      </c>
      <c r="AI44" s="1320">
        <v>0</v>
      </c>
      <c r="AJ44" s="1320">
        <v>0</v>
      </c>
      <c r="AK44" s="1320">
        <v>0</v>
      </c>
      <c r="AL44" s="1320">
        <v>0</v>
      </c>
      <c r="AM44" s="1320">
        <v>0</v>
      </c>
      <c r="AN44" s="1309">
        <v>0</v>
      </c>
      <c r="AO44" s="1320">
        <v>0</v>
      </c>
      <c r="AP44" s="1320">
        <v>0</v>
      </c>
      <c r="AQ44" s="1320">
        <v>0</v>
      </c>
      <c r="AR44" s="1320">
        <v>0</v>
      </c>
      <c r="AS44" s="1320">
        <v>0</v>
      </c>
      <c r="AT44" s="1320">
        <v>0</v>
      </c>
      <c r="AU44" s="1320">
        <v>0</v>
      </c>
      <c r="AV44" s="1320">
        <v>0</v>
      </c>
      <c r="AW44" s="1320">
        <v>0</v>
      </c>
      <c r="AX44" s="1320">
        <v>0</v>
      </c>
      <c r="AY44" s="1320">
        <v>0</v>
      </c>
      <c r="AZ44" s="1320">
        <v>0</v>
      </c>
      <c r="BA44" s="1320">
        <v>0</v>
      </c>
      <c r="BB44" s="1320">
        <v>0</v>
      </c>
      <c r="BC44" s="1320">
        <v>0</v>
      </c>
      <c r="BD44" s="1320">
        <v>0</v>
      </c>
      <c r="BE44" s="1320">
        <v>0</v>
      </c>
      <c r="BF44" s="1320">
        <v>0</v>
      </c>
      <c r="BG44" s="1320">
        <v>0</v>
      </c>
      <c r="BH44" s="1315">
        <v>0</v>
      </c>
      <c r="BI44" s="1318">
        <v>0</v>
      </c>
      <c r="BJ44" s="1318">
        <v>0</v>
      </c>
      <c r="BK44" s="760">
        <v>0</v>
      </c>
    </row>
    <row r="45" spans="1:63" s="1308" customFormat="1" ht="15.6" thickBot="1">
      <c r="A45" s="1012" t="s">
        <v>70</v>
      </c>
      <c r="B45" s="1003" t="s">
        <v>166</v>
      </c>
      <c r="C45" s="991" t="s">
        <v>61</v>
      </c>
      <c r="D45" s="1318">
        <v>4.0200000000000005</v>
      </c>
      <c r="E45" s="1318">
        <v>0</v>
      </c>
      <c r="F45" s="1320">
        <v>0</v>
      </c>
      <c r="G45" s="1320">
        <v>0</v>
      </c>
      <c r="H45" s="1320">
        <v>0</v>
      </c>
      <c r="I45" s="1320">
        <v>0</v>
      </c>
      <c r="J45" s="1320">
        <v>0</v>
      </c>
      <c r="K45" s="1320">
        <v>0</v>
      </c>
      <c r="L45" s="1320">
        <v>0</v>
      </c>
      <c r="M45" s="1320">
        <v>0</v>
      </c>
      <c r="N45" s="1320">
        <v>0</v>
      </c>
      <c r="O45" s="1320">
        <v>0</v>
      </c>
      <c r="P45" s="1320">
        <v>0</v>
      </c>
      <c r="Q45" s="1320">
        <v>0</v>
      </c>
      <c r="R45" s="1320">
        <v>0</v>
      </c>
      <c r="S45" s="1320">
        <v>0</v>
      </c>
      <c r="T45" s="1320">
        <v>0</v>
      </c>
      <c r="U45" s="1320">
        <v>0</v>
      </c>
      <c r="V45" s="1320">
        <v>0</v>
      </c>
      <c r="W45" s="1320">
        <v>0</v>
      </c>
      <c r="X45" s="1320">
        <v>0</v>
      </c>
      <c r="Y45" s="1320">
        <v>0</v>
      </c>
      <c r="Z45" s="1320">
        <v>0</v>
      </c>
      <c r="AA45" s="1320">
        <v>0</v>
      </c>
      <c r="AB45" s="1320">
        <v>0</v>
      </c>
      <c r="AC45" s="1320">
        <v>0</v>
      </c>
      <c r="AD45" s="1320">
        <v>0</v>
      </c>
      <c r="AE45" s="1320">
        <v>0</v>
      </c>
      <c r="AF45" s="1320">
        <v>0</v>
      </c>
      <c r="AG45" s="1320">
        <v>0</v>
      </c>
      <c r="AH45" s="1320">
        <v>0</v>
      </c>
      <c r="AI45" s="1320">
        <v>0</v>
      </c>
      <c r="AJ45" s="1320">
        <v>0</v>
      </c>
      <c r="AK45" s="1320">
        <v>0</v>
      </c>
      <c r="AL45" s="1320">
        <v>0</v>
      </c>
      <c r="AM45" s="1320">
        <v>0</v>
      </c>
      <c r="AN45" s="1320">
        <v>0</v>
      </c>
      <c r="AO45" s="1309">
        <v>4.0200000000000005</v>
      </c>
      <c r="AP45" s="1320">
        <v>0</v>
      </c>
      <c r="AQ45" s="1320">
        <v>0</v>
      </c>
      <c r="AR45" s="1320">
        <v>0</v>
      </c>
      <c r="AS45" s="1320">
        <v>0</v>
      </c>
      <c r="AT45" s="1320">
        <v>0</v>
      </c>
      <c r="AU45" s="1320">
        <v>0</v>
      </c>
      <c r="AV45" s="1320">
        <v>0</v>
      </c>
      <c r="AW45" s="1320">
        <v>0</v>
      </c>
      <c r="AX45" s="1320">
        <v>0</v>
      </c>
      <c r="AY45" s="1320">
        <v>0</v>
      </c>
      <c r="AZ45" s="1320">
        <v>0</v>
      </c>
      <c r="BA45" s="1320">
        <v>0</v>
      </c>
      <c r="BB45" s="1320">
        <v>0</v>
      </c>
      <c r="BC45" s="1320">
        <v>0</v>
      </c>
      <c r="BD45" s="1320">
        <v>0</v>
      </c>
      <c r="BE45" s="1320">
        <v>0</v>
      </c>
      <c r="BF45" s="1320">
        <v>0</v>
      </c>
      <c r="BG45" s="1320">
        <v>0</v>
      </c>
      <c r="BH45" s="1315">
        <v>0</v>
      </c>
      <c r="BI45" s="1318">
        <v>0</v>
      </c>
      <c r="BJ45" s="1318">
        <v>3.2</v>
      </c>
      <c r="BK45" s="760">
        <v>7.2200000000000006</v>
      </c>
    </row>
    <row r="46" spans="1:63" s="1308" customFormat="1" ht="15.6" thickBot="1">
      <c r="A46" s="1012" t="s">
        <v>71</v>
      </c>
      <c r="B46" s="1003" t="s">
        <v>187</v>
      </c>
      <c r="C46" s="991" t="s">
        <v>141</v>
      </c>
      <c r="D46" s="1318">
        <v>1652.7859999999998</v>
      </c>
      <c r="E46" s="1318">
        <v>0</v>
      </c>
      <c r="F46" s="1320">
        <v>0</v>
      </c>
      <c r="G46" s="1320">
        <v>0</v>
      </c>
      <c r="H46" s="1320">
        <v>0</v>
      </c>
      <c r="I46" s="1320">
        <v>0</v>
      </c>
      <c r="J46" s="1320">
        <v>1.5</v>
      </c>
      <c r="K46" s="1320">
        <v>0</v>
      </c>
      <c r="L46" s="1320">
        <v>0</v>
      </c>
      <c r="M46" s="1320">
        <v>0</v>
      </c>
      <c r="N46" s="1320">
        <v>0</v>
      </c>
      <c r="O46" s="1320">
        <v>0</v>
      </c>
      <c r="P46" s="1320">
        <v>0</v>
      </c>
      <c r="Q46" s="1320">
        <v>0</v>
      </c>
      <c r="R46" s="1320">
        <v>0</v>
      </c>
      <c r="S46" s="1320">
        <v>0</v>
      </c>
      <c r="T46" s="1320">
        <v>0</v>
      </c>
      <c r="U46" s="1320">
        <v>0</v>
      </c>
      <c r="V46" s="1320">
        <v>0</v>
      </c>
      <c r="W46" s="1320">
        <v>0</v>
      </c>
      <c r="X46" s="1320">
        <v>0</v>
      </c>
      <c r="Y46" s="1320">
        <v>0</v>
      </c>
      <c r="Z46" s="1320">
        <v>0</v>
      </c>
      <c r="AA46" s="1320">
        <v>0</v>
      </c>
      <c r="AB46" s="1320">
        <v>0</v>
      </c>
      <c r="AC46" s="1320">
        <v>0</v>
      </c>
      <c r="AD46" s="1320">
        <v>0</v>
      </c>
      <c r="AE46" s="1320">
        <v>0</v>
      </c>
      <c r="AF46" s="1320">
        <v>0</v>
      </c>
      <c r="AG46" s="1320">
        <v>0</v>
      </c>
      <c r="AH46" s="1320">
        <v>7.87</v>
      </c>
      <c r="AI46" s="1320">
        <v>0</v>
      </c>
      <c r="AJ46" s="1320">
        <v>0.10999999999999999</v>
      </c>
      <c r="AK46" s="1320">
        <v>0</v>
      </c>
      <c r="AL46" s="1320">
        <v>0</v>
      </c>
      <c r="AM46" s="1320">
        <v>0</v>
      </c>
      <c r="AN46" s="1320">
        <v>0</v>
      </c>
      <c r="AO46" s="1320">
        <v>0</v>
      </c>
      <c r="AP46" s="1309">
        <v>1643.3059999999998</v>
      </c>
      <c r="AQ46" s="1320">
        <v>0</v>
      </c>
      <c r="AR46" s="1320">
        <v>0</v>
      </c>
      <c r="AS46" s="1320">
        <v>0</v>
      </c>
      <c r="AT46" s="1320">
        <v>0</v>
      </c>
      <c r="AU46" s="1320">
        <v>0</v>
      </c>
      <c r="AV46" s="1320">
        <v>0</v>
      </c>
      <c r="AW46" s="1320">
        <v>0</v>
      </c>
      <c r="AX46" s="1320">
        <v>0</v>
      </c>
      <c r="AY46" s="1320">
        <v>0</v>
      </c>
      <c r="AZ46" s="1320">
        <v>0</v>
      </c>
      <c r="BA46" s="1320">
        <v>0</v>
      </c>
      <c r="BB46" s="1320">
        <v>0</v>
      </c>
      <c r="BC46" s="1320">
        <v>0</v>
      </c>
      <c r="BD46" s="1320">
        <v>0</v>
      </c>
      <c r="BE46" s="1320">
        <v>0</v>
      </c>
      <c r="BF46" s="1320">
        <v>0</v>
      </c>
      <c r="BG46" s="1320">
        <v>0</v>
      </c>
      <c r="BH46" s="1315">
        <v>0</v>
      </c>
      <c r="BI46" s="1318">
        <v>9.48</v>
      </c>
      <c r="BJ46" s="1318">
        <v>91.02000000000001</v>
      </c>
      <c r="BK46" s="760">
        <v>1743.806</v>
      </c>
    </row>
    <row r="47" spans="1:63" s="1308" customFormat="1" ht="18" customHeight="1" thickBot="1">
      <c r="A47" s="1012" t="s">
        <v>72</v>
      </c>
      <c r="B47" s="1003" t="s">
        <v>188</v>
      </c>
      <c r="C47" s="991" t="s">
        <v>96</v>
      </c>
      <c r="D47" s="1318">
        <v>107.33</v>
      </c>
      <c r="E47" s="1318">
        <v>0</v>
      </c>
      <c r="F47" s="1320">
        <v>0</v>
      </c>
      <c r="G47" s="1320">
        <v>0</v>
      </c>
      <c r="H47" s="1320">
        <v>0</v>
      </c>
      <c r="I47" s="1320">
        <v>0</v>
      </c>
      <c r="J47" s="1320">
        <v>0</v>
      </c>
      <c r="K47" s="1320">
        <v>0</v>
      </c>
      <c r="L47" s="1320">
        <v>0</v>
      </c>
      <c r="M47" s="1320">
        <v>0</v>
      </c>
      <c r="N47" s="1320">
        <v>0</v>
      </c>
      <c r="O47" s="1320">
        <v>0</v>
      </c>
      <c r="P47" s="1320">
        <v>0</v>
      </c>
      <c r="Q47" s="1320">
        <v>0</v>
      </c>
      <c r="R47" s="1320">
        <v>0</v>
      </c>
      <c r="S47" s="1320">
        <v>0</v>
      </c>
      <c r="T47" s="1320">
        <v>0</v>
      </c>
      <c r="U47" s="1320">
        <v>0</v>
      </c>
      <c r="V47" s="1320">
        <v>0</v>
      </c>
      <c r="W47" s="1320">
        <v>0</v>
      </c>
      <c r="X47" s="1320">
        <v>0</v>
      </c>
      <c r="Y47" s="1320">
        <v>0</v>
      </c>
      <c r="Z47" s="1320">
        <v>0</v>
      </c>
      <c r="AA47" s="1320">
        <v>0</v>
      </c>
      <c r="AB47" s="1320">
        <v>0</v>
      </c>
      <c r="AC47" s="1320">
        <v>0</v>
      </c>
      <c r="AD47" s="1320">
        <v>0</v>
      </c>
      <c r="AE47" s="1320">
        <v>0</v>
      </c>
      <c r="AF47" s="1320">
        <v>0</v>
      </c>
      <c r="AG47" s="1320">
        <v>0</v>
      </c>
      <c r="AH47" s="1320">
        <v>1.1099999999999999</v>
      </c>
      <c r="AI47" s="1320">
        <v>0</v>
      </c>
      <c r="AJ47" s="1320">
        <v>0.02</v>
      </c>
      <c r="AK47" s="1320">
        <v>0</v>
      </c>
      <c r="AL47" s="1320">
        <v>0</v>
      </c>
      <c r="AM47" s="1320">
        <v>0</v>
      </c>
      <c r="AN47" s="1320">
        <v>0</v>
      </c>
      <c r="AO47" s="1320">
        <v>0</v>
      </c>
      <c r="AP47" s="1320">
        <v>0</v>
      </c>
      <c r="AQ47" s="1309">
        <v>106.2</v>
      </c>
      <c r="AR47" s="1320">
        <v>0</v>
      </c>
      <c r="AS47" s="1320">
        <v>0</v>
      </c>
      <c r="AT47" s="1320">
        <v>0</v>
      </c>
      <c r="AU47" s="1320">
        <v>0</v>
      </c>
      <c r="AV47" s="1320">
        <v>0</v>
      </c>
      <c r="AW47" s="1320">
        <v>0</v>
      </c>
      <c r="AX47" s="1320">
        <v>0</v>
      </c>
      <c r="AY47" s="1320">
        <v>0</v>
      </c>
      <c r="AZ47" s="1320">
        <v>0</v>
      </c>
      <c r="BA47" s="1320">
        <v>0</v>
      </c>
      <c r="BB47" s="1320">
        <v>0</v>
      </c>
      <c r="BC47" s="1320">
        <v>0</v>
      </c>
      <c r="BD47" s="1320">
        <v>0</v>
      </c>
      <c r="BE47" s="1320">
        <v>0</v>
      </c>
      <c r="BF47" s="1320">
        <v>0</v>
      </c>
      <c r="BG47" s="1320">
        <v>0</v>
      </c>
      <c r="BH47" s="1315">
        <v>0</v>
      </c>
      <c r="BI47" s="1318">
        <v>1.1299999999999999</v>
      </c>
      <c r="BJ47" s="1318">
        <v>15.540000000000003</v>
      </c>
      <c r="BK47" s="760">
        <v>122.87</v>
      </c>
    </row>
    <row r="48" spans="1:63" s="1308" customFormat="1" ht="15.6" thickBot="1">
      <c r="A48" s="1012" t="s">
        <v>73</v>
      </c>
      <c r="B48" s="1003" t="s">
        <v>195</v>
      </c>
      <c r="C48" s="991" t="s">
        <v>153</v>
      </c>
      <c r="D48" s="1318">
        <v>15.319999999999997</v>
      </c>
      <c r="E48" s="1318">
        <v>0</v>
      </c>
      <c r="F48" s="1320">
        <v>0</v>
      </c>
      <c r="G48" s="1320">
        <v>0</v>
      </c>
      <c r="H48" s="1320">
        <v>0</v>
      </c>
      <c r="I48" s="1320">
        <v>0</v>
      </c>
      <c r="J48" s="1320">
        <v>0</v>
      </c>
      <c r="K48" s="1320">
        <v>0</v>
      </c>
      <c r="L48" s="1320">
        <v>0</v>
      </c>
      <c r="M48" s="1320">
        <v>0</v>
      </c>
      <c r="N48" s="1320">
        <v>0</v>
      </c>
      <c r="O48" s="1320">
        <v>0</v>
      </c>
      <c r="P48" s="1320">
        <v>0</v>
      </c>
      <c r="Q48" s="1320">
        <v>0</v>
      </c>
      <c r="R48" s="1320">
        <v>0</v>
      </c>
      <c r="S48" s="1320">
        <v>0</v>
      </c>
      <c r="T48" s="1320">
        <v>0.59</v>
      </c>
      <c r="U48" s="1320">
        <v>0</v>
      </c>
      <c r="V48" s="1320">
        <v>0</v>
      </c>
      <c r="W48" s="1320">
        <v>0</v>
      </c>
      <c r="X48" s="1320">
        <v>0</v>
      </c>
      <c r="Y48" s="1320">
        <v>0</v>
      </c>
      <c r="Z48" s="1320">
        <v>0</v>
      </c>
      <c r="AA48" s="1320">
        <v>0</v>
      </c>
      <c r="AB48" s="1320">
        <v>0</v>
      </c>
      <c r="AC48" s="1320">
        <v>0</v>
      </c>
      <c r="AD48" s="1320">
        <v>0</v>
      </c>
      <c r="AE48" s="1320">
        <v>0</v>
      </c>
      <c r="AF48" s="1320">
        <v>0</v>
      </c>
      <c r="AG48" s="1320">
        <v>0</v>
      </c>
      <c r="AH48" s="1320">
        <v>9.9999999999999992E-2</v>
      </c>
      <c r="AI48" s="1320">
        <v>0</v>
      </c>
      <c r="AJ48" s="1320">
        <v>0</v>
      </c>
      <c r="AK48" s="1320">
        <v>0</v>
      </c>
      <c r="AL48" s="1320">
        <v>0</v>
      </c>
      <c r="AM48" s="1320">
        <v>0</v>
      </c>
      <c r="AN48" s="1320">
        <v>0</v>
      </c>
      <c r="AO48" s="1320">
        <v>0</v>
      </c>
      <c r="AP48" s="1320">
        <v>0</v>
      </c>
      <c r="AQ48" s="1320">
        <v>0</v>
      </c>
      <c r="AR48" s="1309">
        <v>14.629999999999999</v>
      </c>
      <c r="AS48" s="1320">
        <v>0</v>
      </c>
      <c r="AT48" s="1320">
        <v>0</v>
      </c>
      <c r="AU48" s="1320">
        <v>0</v>
      </c>
      <c r="AV48" s="1320">
        <v>0</v>
      </c>
      <c r="AW48" s="1320">
        <v>0</v>
      </c>
      <c r="AX48" s="1320">
        <v>0</v>
      </c>
      <c r="AY48" s="1320">
        <v>0</v>
      </c>
      <c r="AZ48" s="1320">
        <v>0</v>
      </c>
      <c r="BA48" s="1320">
        <v>0</v>
      </c>
      <c r="BB48" s="1320">
        <v>0</v>
      </c>
      <c r="BC48" s="1320">
        <v>0</v>
      </c>
      <c r="BD48" s="1320">
        <v>0</v>
      </c>
      <c r="BE48" s="1320">
        <v>0</v>
      </c>
      <c r="BF48" s="1320">
        <v>0</v>
      </c>
      <c r="BG48" s="1320">
        <v>0</v>
      </c>
      <c r="BH48" s="1315">
        <v>0</v>
      </c>
      <c r="BI48" s="1318">
        <v>0.69000000000000006</v>
      </c>
      <c r="BJ48" s="1318">
        <v>-0.69000000000000006</v>
      </c>
      <c r="BK48" s="760">
        <v>14.629999999999999</v>
      </c>
    </row>
    <row r="49" spans="1:63" s="1308" customFormat="1" ht="15.6" thickBot="1">
      <c r="A49" s="1012" t="s">
        <v>74</v>
      </c>
      <c r="B49" s="1003" t="s">
        <v>196</v>
      </c>
      <c r="C49" s="991" t="s">
        <v>208</v>
      </c>
      <c r="D49" s="1318">
        <v>2.6799999999999997</v>
      </c>
      <c r="E49" s="1318">
        <v>0</v>
      </c>
      <c r="F49" s="1320">
        <v>0</v>
      </c>
      <c r="G49" s="1320">
        <v>0</v>
      </c>
      <c r="H49" s="1320">
        <v>0</v>
      </c>
      <c r="I49" s="1320">
        <v>0</v>
      </c>
      <c r="J49" s="1320">
        <v>0</v>
      </c>
      <c r="K49" s="1320">
        <v>0</v>
      </c>
      <c r="L49" s="1320">
        <v>0</v>
      </c>
      <c r="M49" s="1320">
        <v>0</v>
      </c>
      <c r="N49" s="1320">
        <v>0</v>
      </c>
      <c r="O49" s="1320">
        <v>0</v>
      </c>
      <c r="P49" s="1320">
        <v>0</v>
      </c>
      <c r="Q49" s="1320">
        <v>0</v>
      </c>
      <c r="R49" s="1320">
        <v>0</v>
      </c>
      <c r="S49" s="1320">
        <v>0</v>
      </c>
      <c r="T49" s="1320">
        <v>0</v>
      </c>
      <c r="U49" s="1320">
        <v>0</v>
      </c>
      <c r="V49" s="1320">
        <v>0</v>
      </c>
      <c r="W49" s="1320">
        <v>0</v>
      </c>
      <c r="X49" s="1320">
        <v>0</v>
      </c>
      <c r="Y49" s="1320">
        <v>0</v>
      </c>
      <c r="Z49" s="1320">
        <v>0</v>
      </c>
      <c r="AA49" s="1320">
        <v>0</v>
      </c>
      <c r="AB49" s="1320">
        <v>0</v>
      </c>
      <c r="AC49" s="1320">
        <v>0</v>
      </c>
      <c r="AD49" s="1320">
        <v>0</v>
      </c>
      <c r="AE49" s="1320">
        <v>0</v>
      </c>
      <c r="AF49" s="1320">
        <v>0</v>
      </c>
      <c r="AG49" s="1320">
        <v>0</v>
      </c>
      <c r="AH49" s="1320">
        <v>0</v>
      </c>
      <c r="AI49" s="1320">
        <v>0</v>
      </c>
      <c r="AJ49" s="1320">
        <v>0</v>
      </c>
      <c r="AK49" s="1320">
        <v>0</v>
      </c>
      <c r="AL49" s="1320">
        <v>0</v>
      </c>
      <c r="AM49" s="1320">
        <v>0</v>
      </c>
      <c r="AN49" s="1320">
        <v>0</v>
      </c>
      <c r="AO49" s="1320">
        <v>0</v>
      </c>
      <c r="AP49" s="1320">
        <v>0</v>
      </c>
      <c r="AQ49" s="1320">
        <v>0</v>
      </c>
      <c r="AR49" s="1320">
        <v>0</v>
      </c>
      <c r="AS49" s="1309">
        <v>2.6799999999999997</v>
      </c>
      <c r="AT49" s="1320">
        <v>0</v>
      </c>
      <c r="AU49" s="1320">
        <v>0</v>
      </c>
      <c r="AV49" s="1320">
        <v>0</v>
      </c>
      <c r="AW49" s="1320">
        <v>0</v>
      </c>
      <c r="AX49" s="1320">
        <v>0</v>
      </c>
      <c r="AY49" s="1320">
        <v>0</v>
      </c>
      <c r="AZ49" s="1320">
        <v>0</v>
      </c>
      <c r="BA49" s="1320">
        <v>0</v>
      </c>
      <c r="BB49" s="1320">
        <v>0</v>
      </c>
      <c r="BC49" s="1320">
        <v>0</v>
      </c>
      <c r="BD49" s="1320">
        <v>0</v>
      </c>
      <c r="BE49" s="1320">
        <v>0</v>
      </c>
      <c r="BF49" s="1320">
        <v>0</v>
      </c>
      <c r="BG49" s="1320">
        <v>0</v>
      </c>
      <c r="BH49" s="1315">
        <v>0</v>
      </c>
      <c r="BI49" s="1318">
        <v>0</v>
      </c>
      <c r="BJ49" s="1318">
        <v>0</v>
      </c>
      <c r="BK49" s="760">
        <v>2.6799999999999997</v>
      </c>
    </row>
    <row r="50" spans="1:63" s="1308" customFormat="1" ht="18" hidden="1" customHeight="1" thickBot="1">
      <c r="A50" s="1012" t="s">
        <v>44</v>
      </c>
      <c r="B50" s="1003" t="s">
        <v>197</v>
      </c>
      <c r="C50" s="991" t="s">
        <v>209</v>
      </c>
      <c r="D50" s="1318">
        <v>0</v>
      </c>
      <c r="E50" s="1318">
        <v>0</v>
      </c>
      <c r="F50" s="1320">
        <v>0</v>
      </c>
      <c r="G50" s="1320">
        <v>0</v>
      </c>
      <c r="H50" s="1320">
        <v>0</v>
      </c>
      <c r="I50" s="1320">
        <v>0</v>
      </c>
      <c r="J50" s="1320">
        <v>0</v>
      </c>
      <c r="K50" s="1320">
        <v>0</v>
      </c>
      <c r="L50" s="1320">
        <v>0</v>
      </c>
      <c r="M50" s="1320">
        <v>0</v>
      </c>
      <c r="N50" s="1320">
        <v>0</v>
      </c>
      <c r="O50" s="1320">
        <v>0</v>
      </c>
      <c r="P50" s="1320">
        <v>0</v>
      </c>
      <c r="Q50" s="1320">
        <v>0</v>
      </c>
      <c r="R50" s="1320">
        <v>0</v>
      </c>
      <c r="S50" s="1320">
        <v>0</v>
      </c>
      <c r="T50" s="1320">
        <v>0</v>
      </c>
      <c r="U50" s="1320">
        <v>0</v>
      </c>
      <c r="V50" s="1320">
        <v>0</v>
      </c>
      <c r="W50" s="1320">
        <v>0</v>
      </c>
      <c r="X50" s="1320">
        <v>0</v>
      </c>
      <c r="Y50" s="1320">
        <v>0</v>
      </c>
      <c r="Z50" s="1320">
        <v>0</v>
      </c>
      <c r="AA50" s="1320">
        <v>0</v>
      </c>
      <c r="AB50" s="1320">
        <v>0</v>
      </c>
      <c r="AC50" s="1320">
        <v>0</v>
      </c>
      <c r="AD50" s="1320">
        <v>0</v>
      </c>
      <c r="AE50" s="1320">
        <v>0</v>
      </c>
      <c r="AF50" s="1320">
        <v>0</v>
      </c>
      <c r="AG50" s="1320">
        <v>0</v>
      </c>
      <c r="AH50" s="1320">
        <v>0</v>
      </c>
      <c r="AI50" s="1320">
        <v>0</v>
      </c>
      <c r="AJ50" s="1320">
        <v>0</v>
      </c>
      <c r="AK50" s="1320">
        <v>0</v>
      </c>
      <c r="AL50" s="1320">
        <v>0</v>
      </c>
      <c r="AM50" s="1320">
        <v>0</v>
      </c>
      <c r="AN50" s="1320">
        <v>0</v>
      </c>
      <c r="AO50" s="1320">
        <v>0</v>
      </c>
      <c r="AP50" s="1320">
        <v>0</v>
      </c>
      <c r="AQ50" s="1320">
        <v>0</v>
      </c>
      <c r="AR50" s="1320">
        <v>0</v>
      </c>
      <c r="AS50" s="1320">
        <v>0</v>
      </c>
      <c r="AT50" s="1309">
        <v>0</v>
      </c>
      <c r="AU50" s="1320">
        <v>0</v>
      </c>
      <c r="AV50" s="1320">
        <v>0</v>
      </c>
      <c r="AW50" s="1320">
        <v>0</v>
      </c>
      <c r="AX50" s="1320">
        <v>0</v>
      </c>
      <c r="AY50" s="1320">
        <v>0</v>
      </c>
      <c r="AZ50" s="1320">
        <v>0</v>
      </c>
      <c r="BA50" s="1320">
        <v>0</v>
      </c>
      <c r="BB50" s="1320">
        <v>0</v>
      </c>
      <c r="BC50" s="1320">
        <v>0</v>
      </c>
      <c r="BD50" s="1320">
        <v>0</v>
      </c>
      <c r="BE50" s="1320">
        <v>0</v>
      </c>
      <c r="BF50" s="1320">
        <v>0</v>
      </c>
      <c r="BG50" s="1320">
        <v>0</v>
      </c>
      <c r="BH50" s="1315">
        <v>0</v>
      </c>
      <c r="BI50" s="1318">
        <v>0</v>
      </c>
      <c r="BJ50" s="1318">
        <v>0</v>
      </c>
      <c r="BK50" s="760">
        <v>0</v>
      </c>
    </row>
    <row r="51" spans="1:63" s="1308" customFormat="1" ht="18" customHeight="1" thickBot="1">
      <c r="A51" s="1012" t="s">
        <v>75</v>
      </c>
      <c r="B51" s="1003" t="s">
        <v>198</v>
      </c>
      <c r="C51" s="991" t="s">
        <v>154</v>
      </c>
      <c r="D51" s="1318">
        <v>26.970000000000002</v>
      </c>
      <c r="E51" s="1318">
        <v>0</v>
      </c>
      <c r="F51" s="1320">
        <v>0</v>
      </c>
      <c r="G51" s="1320">
        <v>0</v>
      </c>
      <c r="H51" s="1320">
        <v>0</v>
      </c>
      <c r="I51" s="1320">
        <v>0</v>
      </c>
      <c r="J51" s="1320">
        <v>0</v>
      </c>
      <c r="K51" s="1320">
        <v>0</v>
      </c>
      <c r="L51" s="1320">
        <v>0</v>
      </c>
      <c r="M51" s="1320">
        <v>0</v>
      </c>
      <c r="N51" s="1320">
        <v>0</v>
      </c>
      <c r="O51" s="1320">
        <v>0</v>
      </c>
      <c r="P51" s="1320">
        <v>0</v>
      </c>
      <c r="Q51" s="1320">
        <v>0</v>
      </c>
      <c r="R51" s="1320">
        <v>0</v>
      </c>
      <c r="S51" s="1320">
        <v>0</v>
      </c>
      <c r="T51" s="1320">
        <v>0</v>
      </c>
      <c r="U51" s="1320">
        <v>0</v>
      </c>
      <c r="V51" s="1320">
        <v>0</v>
      </c>
      <c r="W51" s="1320">
        <v>0</v>
      </c>
      <c r="X51" s="1320">
        <v>0</v>
      </c>
      <c r="Y51" s="1320">
        <v>0</v>
      </c>
      <c r="Z51" s="1320">
        <v>0</v>
      </c>
      <c r="AA51" s="1320">
        <v>0</v>
      </c>
      <c r="AB51" s="1320">
        <v>0</v>
      </c>
      <c r="AC51" s="1320">
        <v>0</v>
      </c>
      <c r="AD51" s="1320">
        <v>0</v>
      </c>
      <c r="AE51" s="1320">
        <v>0</v>
      </c>
      <c r="AF51" s="1320">
        <v>0</v>
      </c>
      <c r="AG51" s="1320">
        <v>0</v>
      </c>
      <c r="AH51" s="1320">
        <v>0</v>
      </c>
      <c r="AI51" s="1320">
        <v>0</v>
      </c>
      <c r="AJ51" s="1320">
        <v>0</v>
      </c>
      <c r="AK51" s="1320">
        <v>0</v>
      </c>
      <c r="AL51" s="1320">
        <v>0</v>
      </c>
      <c r="AM51" s="1320">
        <v>0</v>
      </c>
      <c r="AN51" s="1320">
        <v>0</v>
      </c>
      <c r="AO51" s="1320">
        <v>0</v>
      </c>
      <c r="AP51" s="1320">
        <v>0</v>
      </c>
      <c r="AQ51" s="1320">
        <v>0</v>
      </c>
      <c r="AR51" s="1320">
        <v>0</v>
      </c>
      <c r="AS51" s="1320">
        <v>0</v>
      </c>
      <c r="AT51" s="1320">
        <v>0</v>
      </c>
      <c r="AU51" s="1309">
        <v>26.970000000000002</v>
      </c>
      <c r="AV51" s="1320">
        <v>0</v>
      </c>
      <c r="AW51" s="1320">
        <v>0</v>
      </c>
      <c r="AX51" s="1320">
        <v>0</v>
      </c>
      <c r="AY51" s="1320">
        <v>0</v>
      </c>
      <c r="AZ51" s="1320">
        <v>0</v>
      </c>
      <c r="BA51" s="1320">
        <v>0</v>
      </c>
      <c r="BB51" s="1320">
        <v>0</v>
      </c>
      <c r="BC51" s="1320">
        <v>0</v>
      </c>
      <c r="BD51" s="1320">
        <v>0</v>
      </c>
      <c r="BE51" s="1320">
        <v>0</v>
      </c>
      <c r="BF51" s="1320">
        <v>0</v>
      </c>
      <c r="BG51" s="1320">
        <v>0</v>
      </c>
      <c r="BH51" s="1315">
        <v>0</v>
      </c>
      <c r="BI51" s="1318">
        <v>0</v>
      </c>
      <c r="BJ51" s="1318">
        <v>0</v>
      </c>
      <c r="BK51" s="760">
        <v>26.970000000000002</v>
      </c>
    </row>
    <row r="52" spans="1:63" s="1308" customFormat="1" ht="27.3" customHeight="1" thickBot="1">
      <c r="A52" s="1012" t="s">
        <v>76</v>
      </c>
      <c r="B52" s="1003" t="s">
        <v>483</v>
      </c>
      <c r="C52" s="991" t="s">
        <v>115</v>
      </c>
      <c r="D52" s="1318">
        <v>170.16</v>
      </c>
      <c r="E52" s="1318">
        <v>0</v>
      </c>
      <c r="F52" s="1320">
        <v>0</v>
      </c>
      <c r="G52" s="1320">
        <v>0</v>
      </c>
      <c r="H52" s="1320">
        <v>0</v>
      </c>
      <c r="I52" s="1320">
        <v>0</v>
      </c>
      <c r="J52" s="1320">
        <v>0</v>
      </c>
      <c r="K52" s="1320">
        <v>0</v>
      </c>
      <c r="L52" s="1320">
        <v>0</v>
      </c>
      <c r="M52" s="1320">
        <v>0</v>
      </c>
      <c r="N52" s="1320">
        <v>0</v>
      </c>
      <c r="O52" s="1320">
        <v>0</v>
      </c>
      <c r="P52" s="1320">
        <v>0</v>
      </c>
      <c r="Q52" s="1320">
        <v>0</v>
      </c>
      <c r="R52" s="1320">
        <v>0</v>
      </c>
      <c r="S52" s="1320">
        <v>0</v>
      </c>
      <c r="T52" s="1320">
        <v>0</v>
      </c>
      <c r="U52" s="1320">
        <v>0</v>
      </c>
      <c r="V52" s="1320">
        <v>0</v>
      </c>
      <c r="W52" s="1320">
        <v>0</v>
      </c>
      <c r="X52" s="1320">
        <v>0</v>
      </c>
      <c r="Y52" s="1320">
        <v>0</v>
      </c>
      <c r="Z52" s="1320">
        <v>0</v>
      </c>
      <c r="AA52" s="1320">
        <v>0</v>
      </c>
      <c r="AB52" s="1320">
        <v>0</v>
      </c>
      <c r="AC52" s="1320">
        <v>0</v>
      </c>
      <c r="AD52" s="1320">
        <v>0</v>
      </c>
      <c r="AE52" s="1320">
        <v>0</v>
      </c>
      <c r="AF52" s="1320">
        <v>0</v>
      </c>
      <c r="AG52" s="1320">
        <v>0</v>
      </c>
      <c r="AH52" s="1320">
        <v>0</v>
      </c>
      <c r="AI52" s="1320">
        <v>0</v>
      </c>
      <c r="AJ52" s="1320">
        <v>0</v>
      </c>
      <c r="AK52" s="1320">
        <v>0</v>
      </c>
      <c r="AL52" s="1320">
        <v>0</v>
      </c>
      <c r="AM52" s="1320">
        <v>0</v>
      </c>
      <c r="AN52" s="1320">
        <v>0</v>
      </c>
      <c r="AO52" s="1320">
        <v>0</v>
      </c>
      <c r="AP52" s="1320">
        <v>0.6</v>
      </c>
      <c r="AQ52" s="1320">
        <v>0</v>
      </c>
      <c r="AR52" s="1320">
        <v>0</v>
      </c>
      <c r="AS52" s="1320">
        <v>0</v>
      </c>
      <c r="AT52" s="1320">
        <v>0</v>
      </c>
      <c r="AU52" s="1320">
        <v>0</v>
      </c>
      <c r="AV52" s="1309">
        <v>169.56</v>
      </c>
      <c r="AW52" s="1320">
        <v>0</v>
      </c>
      <c r="AX52" s="1320">
        <v>0</v>
      </c>
      <c r="AY52" s="1320">
        <v>0</v>
      </c>
      <c r="AZ52" s="1320">
        <v>0</v>
      </c>
      <c r="BA52" s="1320">
        <v>0</v>
      </c>
      <c r="BB52" s="1320">
        <v>0</v>
      </c>
      <c r="BC52" s="1320">
        <v>0</v>
      </c>
      <c r="BD52" s="1320">
        <v>0</v>
      </c>
      <c r="BE52" s="1320">
        <v>0</v>
      </c>
      <c r="BF52" s="1320">
        <v>0</v>
      </c>
      <c r="BG52" s="1320">
        <v>0</v>
      </c>
      <c r="BH52" s="1315">
        <v>0</v>
      </c>
      <c r="BI52" s="1318">
        <v>0.6</v>
      </c>
      <c r="BJ52" s="1318">
        <v>-0.6</v>
      </c>
      <c r="BK52" s="760">
        <v>169.56</v>
      </c>
    </row>
    <row r="53" spans="1:63" s="1308" customFormat="1" ht="15.6" thickBot="1">
      <c r="A53" s="1012" t="s">
        <v>43</v>
      </c>
      <c r="B53" s="1003" t="s">
        <v>199</v>
      </c>
      <c r="C53" s="991" t="s">
        <v>102</v>
      </c>
      <c r="D53" s="1318">
        <v>111.53</v>
      </c>
      <c r="E53" s="1318">
        <v>0</v>
      </c>
      <c r="F53" s="1320">
        <v>0</v>
      </c>
      <c r="G53" s="1320">
        <v>0</v>
      </c>
      <c r="H53" s="1320">
        <v>0</v>
      </c>
      <c r="I53" s="1320">
        <v>0</v>
      </c>
      <c r="J53" s="1320">
        <v>0</v>
      </c>
      <c r="K53" s="1320">
        <v>0</v>
      </c>
      <c r="L53" s="1320">
        <v>0</v>
      </c>
      <c r="M53" s="1320">
        <v>0</v>
      </c>
      <c r="N53" s="1320">
        <v>0</v>
      </c>
      <c r="O53" s="1320">
        <v>0</v>
      </c>
      <c r="P53" s="1320">
        <v>0</v>
      </c>
      <c r="Q53" s="1320">
        <v>0</v>
      </c>
      <c r="R53" s="1320">
        <v>0</v>
      </c>
      <c r="S53" s="1320">
        <v>0</v>
      </c>
      <c r="T53" s="1320">
        <v>0</v>
      </c>
      <c r="U53" s="1320">
        <v>0</v>
      </c>
      <c r="V53" s="1320">
        <v>0</v>
      </c>
      <c r="W53" s="1320">
        <v>0</v>
      </c>
      <c r="X53" s="1320">
        <v>0</v>
      </c>
      <c r="Y53" s="1320">
        <v>0</v>
      </c>
      <c r="Z53" s="1320">
        <v>0</v>
      </c>
      <c r="AA53" s="1320">
        <v>0</v>
      </c>
      <c r="AB53" s="1320">
        <v>0</v>
      </c>
      <c r="AC53" s="1320">
        <v>0</v>
      </c>
      <c r="AD53" s="1320">
        <v>0</v>
      </c>
      <c r="AE53" s="1320">
        <v>0</v>
      </c>
      <c r="AF53" s="1320">
        <v>0</v>
      </c>
      <c r="AG53" s="1320">
        <v>0</v>
      </c>
      <c r="AH53" s="1320">
        <v>0</v>
      </c>
      <c r="AI53" s="1320">
        <v>0</v>
      </c>
      <c r="AJ53" s="1320">
        <v>0</v>
      </c>
      <c r="AK53" s="1320">
        <v>0</v>
      </c>
      <c r="AL53" s="1320">
        <v>0</v>
      </c>
      <c r="AM53" s="1320">
        <v>0</v>
      </c>
      <c r="AN53" s="1320">
        <v>0</v>
      </c>
      <c r="AO53" s="1320">
        <v>0</v>
      </c>
      <c r="AP53" s="1320">
        <v>0</v>
      </c>
      <c r="AQ53" s="1320">
        <v>0</v>
      </c>
      <c r="AR53" s="1320">
        <v>0</v>
      </c>
      <c r="AS53" s="1320">
        <v>0</v>
      </c>
      <c r="AT53" s="1320">
        <v>0</v>
      </c>
      <c r="AU53" s="1320">
        <v>0</v>
      </c>
      <c r="AV53" s="1320">
        <v>0</v>
      </c>
      <c r="AW53" s="1309">
        <v>111.53</v>
      </c>
      <c r="AX53" s="1320">
        <v>0</v>
      </c>
      <c r="AY53" s="1320">
        <v>0</v>
      </c>
      <c r="AZ53" s="1320">
        <v>0</v>
      </c>
      <c r="BA53" s="1320">
        <v>0</v>
      </c>
      <c r="BB53" s="1320">
        <v>0</v>
      </c>
      <c r="BC53" s="1320">
        <v>0</v>
      </c>
      <c r="BD53" s="1320">
        <v>0</v>
      </c>
      <c r="BE53" s="1320">
        <v>0</v>
      </c>
      <c r="BF53" s="1320">
        <v>0</v>
      </c>
      <c r="BG53" s="1320">
        <v>0</v>
      </c>
      <c r="BH53" s="1315">
        <v>0</v>
      </c>
      <c r="BI53" s="1318">
        <v>0</v>
      </c>
      <c r="BJ53" s="1318">
        <v>26.22</v>
      </c>
      <c r="BK53" s="760">
        <v>137.75</v>
      </c>
    </row>
    <row r="54" spans="1:63" s="1308" customFormat="1" ht="15.6" customHeight="1" thickBot="1">
      <c r="A54" s="1012" t="s">
        <v>44</v>
      </c>
      <c r="B54" s="1003" t="s">
        <v>200</v>
      </c>
      <c r="C54" s="991" t="s">
        <v>210</v>
      </c>
      <c r="D54" s="1318">
        <v>30.130000000000003</v>
      </c>
      <c r="E54" s="1318">
        <v>0</v>
      </c>
      <c r="F54" s="1320">
        <v>0</v>
      </c>
      <c r="G54" s="1320">
        <v>0</v>
      </c>
      <c r="H54" s="1320">
        <v>0</v>
      </c>
      <c r="I54" s="1320">
        <v>0</v>
      </c>
      <c r="J54" s="1320">
        <v>0</v>
      </c>
      <c r="K54" s="1320">
        <v>0</v>
      </c>
      <c r="L54" s="1320">
        <v>0</v>
      </c>
      <c r="M54" s="1320">
        <v>0</v>
      </c>
      <c r="N54" s="1320">
        <v>0</v>
      </c>
      <c r="O54" s="1320">
        <v>0</v>
      </c>
      <c r="P54" s="1320">
        <v>0</v>
      </c>
      <c r="Q54" s="1320">
        <v>0</v>
      </c>
      <c r="R54" s="1320">
        <v>0</v>
      </c>
      <c r="S54" s="1320">
        <v>0</v>
      </c>
      <c r="T54" s="1320">
        <v>0</v>
      </c>
      <c r="U54" s="1320">
        <v>0</v>
      </c>
      <c r="V54" s="1320">
        <v>0</v>
      </c>
      <c r="W54" s="1320">
        <v>0</v>
      </c>
      <c r="X54" s="1320">
        <v>0</v>
      </c>
      <c r="Y54" s="1320">
        <v>0</v>
      </c>
      <c r="Z54" s="1320">
        <v>0</v>
      </c>
      <c r="AA54" s="1320">
        <v>0</v>
      </c>
      <c r="AB54" s="1320">
        <v>0</v>
      </c>
      <c r="AC54" s="1320">
        <v>0</v>
      </c>
      <c r="AD54" s="1320">
        <v>0</v>
      </c>
      <c r="AE54" s="1320">
        <v>0</v>
      </c>
      <c r="AF54" s="1320">
        <v>0</v>
      </c>
      <c r="AG54" s="1320">
        <v>0</v>
      </c>
      <c r="AH54" s="1320">
        <v>0</v>
      </c>
      <c r="AI54" s="1320">
        <v>0</v>
      </c>
      <c r="AJ54" s="1320">
        <v>0</v>
      </c>
      <c r="AK54" s="1320">
        <v>0</v>
      </c>
      <c r="AL54" s="1320">
        <v>0</v>
      </c>
      <c r="AM54" s="1320">
        <v>0</v>
      </c>
      <c r="AN54" s="1320">
        <v>0</v>
      </c>
      <c r="AO54" s="1320">
        <v>0</v>
      </c>
      <c r="AP54" s="1320">
        <v>0</v>
      </c>
      <c r="AQ54" s="1320">
        <v>0</v>
      </c>
      <c r="AR54" s="1320">
        <v>0</v>
      </c>
      <c r="AS54" s="1320">
        <v>0</v>
      </c>
      <c r="AT54" s="1320">
        <v>0</v>
      </c>
      <c r="AU54" s="1320">
        <v>0</v>
      </c>
      <c r="AV54" s="1320">
        <v>0</v>
      </c>
      <c r="AW54" s="1320">
        <v>0</v>
      </c>
      <c r="AX54" s="1309">
        <v>30.130000000000003</v>
      </c>
      <c r="AY54" s="1320">
        <v>0</v>
      </c>
      <c r="AZ54" s="1320">
        <v>0</v>
      </c>
      <c r="BA54" s="1320">
        <v>0</v>
      </c>
      <c r="BB54" s="1320">
        <v>0</v>
      </c>
      <c r="BC54" s="1320">
        <v>0</v>
      </c>
      <c r="BD54" s="1320">
        <v>0</v>
      </c>
      <c r="BE54" s="1320">
        <v>0</v>
      </c>
      <c r="BF54" s="1320">
        <v>0</v>
      </c>
      <c r="BG54" s="1320">
        <v>0</v>
      </c>
      <c r="BH54" s="1315">
        <v>0</v>
      </c>
      <c r="BI54" s="1318">
        <v>0</v>
      </c>
      <c r="BJ54" s="1318">
        <v>1.4</v>
      </c>
      <c r="BK54" s="760">
        <v>31.53</v>
      </c>
    </row>
    <row r="55" spans="1:63" s="1308" customFormat="1" ht="15.6" customHeight="1" thickBot="1">
      <c r="A55" s="1012" t="s">
        <v>223</v>
      </c>
      <c r="B55" s="1003" t="s">
        <v>201</v>
      </c>
      <c r="C55" s="991" t="s">
        <v>211</v>
      </c>
      <c r="D55" s="1318">
        <v>13.892999999999999</v>
      </c>
      <c r="E55" s="1318">
        <v>0</v>
      </c>
      <c r="F55" s="1320">
        <v>0</v>
      </c>
      <c r="G55" s="1320">
        <v>0</v>
      </c>
      <c r="H55" s="1320">
        <v>0</v>
      </c>
      <c r="I55" s="1320">
        <v>0</v>
      </c>
      <c r="J55" s="1320">
        <v>0</v>
      </c>
      <c r="K55" s="1320">
        <v>0</v>
      </c>
      <c r="L55" s="1320">
        <v>0</v>
      </c>
      <c r="M55" s="1320">
        <v>0</v>
      </c>
      <c r="N55" s="1320">
        <v>0</v>
      </c>
      <c r="O55" s="1320">
        <v>0</v>
      </c>
      <c r="P55" s="1320">
        <v>0</v>
      </c>
      <c r="Q55" s="1320">
        <v>0</v>
      </c>
      <c r="R55" s="1320">
        <v>0</v>
      </c>
      <c r="S55" s="1320">
        <v>0</v>
      </c>
      <c r="T55" s="1320">
        <v>0</v>
      </c>
      <c r="U55" s="1320">
        <v>0</v>
      </c>
      <c r="V55" s="1320">
        <v>0</v>
      </c>
      <c r="W55" s="1320">
        <v>0</v>
      </c>
      <c r="X55" s="1320">
        <v>0</v>
      </c>
      <c r="Y55" s="1320">
        <v>0</v>
      </c>
      <c r="Z55" s="1320">
        <v>0</v>
      </c>
      <c r="AA55" s="1320">
        <v>0</v>
      </c>
      <c r="AB55" s="1320">
        <v>0</v>
      </c>
      <c r="AC55" s="1320">
        <v>0</v>
      </c>
      <c r="AD55" s="1320">
        <v>0</v>
      </c>
      <c r="AE55" s="1320">
        <v>0</v>
      </c>
      <c r="AF55" s="1320">
        <v>0</v>
      </c>
      <c r="AG55" s="1320">
        <v>0</v>
      </c>
      <c r="AH55" s="1320">
        <v>0</v>
      </c>
      <c r="AI55" s="1320">
        <v>0</v>
      </c>
      <c r="AJ55" s="1320">
        <v>0</v>
      </c>
      <c r="AK55" s="1320">
        <v>0</v>
      </c>
      <c r="AL55" s="1320">
        <v>0</v>
      </c>
      <c r="AM55" s="1320">
        <v>0</v>
      </c>
      <c r="AN55" s="1320">
        <v>0</v>
      </c>
      <c r="AO55" s="1320">
        <v>0</v>
      </c>
      <c r="AP55" s="1320">
        <v>0</v>
      </c>
      <c r="AQ55" s="1320">
        <v>0</v>
      </c>
      <c r="AR55" s="1320">
        <v>0</v>
      </c>
      <c r="AS55" s="1320">
        <v>0</v>
      </c>
      <c r="AT55" s="1320">
        <v>0</v>
      </c>
      <c r="AU55" s="1320">
        <v>0</v>
      </c>
      <c r="AV55" s="1320">
        <v>0</v>
      </c>
      <c r="AW55" s="1320">
        <v>0</v>
      </c>
      <c r="AX55" s="1320">
        <v>0</v>
      </c>
      <c r="AY55" s="1309">
        <v>13.892999999999999</v>
      </c>
      <c r="AZ55" s="1320">
        <v>0</v>
      </c>
      <c r="BA55" s="1320">
        <v>0</v>
      </c>
      <c r="BB55" s="1320">
        <v>0</v>
      </c>
      <c r="BC55" s="1320">
        <v>0</v>
      </c>
      <c r="BD55" s="1320">
        <v>0</v>
      </c>
      <c r="BE55" s="1320">
        <v>0</v>
      </c>
      <c r="BF55" s="1320">
        <v>0</v>
      </c>
      <c r="BG55" s="1320">
        <v>0</v>
      </c>
      <c r="BH55" s="1315">
        <v>0</v>
      </c>
      <c r="BI55" s="1318">
        <v>0</v>
      </c>
      <c r="BJ55" s="1318">
        <v>5.4599999999999991</v>
      </c>
      <c r="BK55" s="760">
        <v>19.353000000000002</v>
      </c>
    </row>
    <row r="56" spans="1:63" s="1308" customFormat="1" ht="15.6" hidden="1" thickBot="1">
      <c r="A56" s="1012" t="s">
        <v>228</v>
      </c>
      <c r="B56" s="1003" t="s">
        <v>484</v>
      </c>
      <c r="C56" s="991" t="s">
        <v>155</v>
      </c>
      <c r="D56" s="1318">
        <v>0</v>
      </c>
      <c r="E56" s="1318">
        <v>0</v>
      </c>
      <c r="F56" s="1320">
        <v>0</v>
      </c>
      <c r="G56" s="1320">
        <v>0</v>
      </c>
      <c r="H56" s="1320">
        <v>0</v>
      </c>
      <c r="I56" s="1320">
        <v>0</v>
      </c>
      <c r="J56" s="1320">
        <v>0</v>
      </c>
      <c r="K56" s="1320">
        <v>0</v>
      </c>
      <c r="L56" s="1320">
        <v>0</v>
      </c>
      <c r="M56" s="1320">
        <v>0</v>
      </c>
      <c r="N56" s="1320">
        <v>0</v>
      </c>
      <c r="O56" s="1320">
        <v>0</v>
      </c>
      <c r="P56" s="1320">
        <v>0</v>
      </c>
      <c r="Q56" s="1320">
        <v>0</v>
      </c>
      <c r="R56" s="1320">
        <v>0</v>
      </c>
      <c r="S56" s="1320">
        <v>0</v>
      </c>
      <c r="T56" s="1320">
        <v>0</v>
      </c>
      <c r="U56" s="1320">
        <v>0</v>
      </c>
      <c r="V56" s="1320">
        <v>0</v>
      </c>
      <c r="W56" s="1320">
        <v>0</v>
      </c>
      <c r="X56" s="1320">
        <v>0</v>
      </c>
      <c r="Y56" s="1320">
        <v>0</v>
      </c>
      <c r="Z56" s="1320">
        <v>0</v>
      </c>
      <c r="AA56" s="1320">
        <v>0</v>
      </c>
      <c r="AB56" s="1320">
        <v>0</v>
      </c>
      <c r="AC56" s="1320">
        <v>0</v>
      </c>
      <c r="AD56" s="1320">
        <v>0</v>
      </c>
      <c r="AE56" s="1320">
        <v>0</v>
      </c>
      <c r="AF56" s="1320">
        <v>0</v>
      </c>
      <c r="AG56" s="1320">
        <v>0</v>
      </c>
      <c r="AH56" s="1320">
        <v>0</v>
      </c>
      <c r="AI56" s="1320">
        <v>0</v>
      </c>
      <c r="AJ56" s="1320">
        <v>0</v>
      </c>
      <c r="AK56" s="1320">
        <v>0</v>
      </c>
      <c r="AL56" s="1320">
        <v>0</v>
      </c>
      <c r="AM56" s="1320">
        <v>0</v>
      </c>
      <c r="AN56" s="1320">
        <v>0</v>
      </c>
      <c r="AO56" s="1320">
        <v>0</v>
      </c>
      <c r="AP56" s="1320">
        <v>0</v>
      </c>
      <c r="AQ56" s="1320">
        <v>0</v>
      </c>
      <c r="AR56" s="1320">
        <v>0</v>
      </c>
      <c r="AS56" s="1320">
        <v>0</v>
      </c>
      <c r="AT56" s="1320">
        <v>0</v>
      </c>
      <c r="AU56" s="1320">
        <v>0</v>
      </c>
      <c r="AV56" s="1320">
        <v>0</v>
      </c>
      <c r="AW56" s="1320">
        <v>0</v>
      </c>
      <c r="AX56" s="1320">
        <v>0</v>
      </c>
      <c r="AY56" s="1320">
        <v>0</v>
      </c>
      <c r="AZ56" s="1309">
        <v>0</v>
      </c>
      <c r="BA56" s="1320">
        <v>0</v>
      </c>
      <c r="BB56" s="1320">
        <v>0</v>
      </c>
      <c r="BC56" s="1320">
        <v>0</v>
      </c>
      <c r="BD56" s="1320">
        <v>0</v>
      </c>
      <c r="BE56" s="1320">
        <v>0</v>
      </c>
      <c r="BF56" s="1320">
        <v>0</v>
      </c>
      <c r="BG56" s="1320">
        <v>0</v>
      </c>
      <c r="BH56" s="1315">
        <v>0</v>
      </c>
      <c r="BI56" s="1318">
        <v>0</v>
      </c>
      <c r="BJ56" s="1318">
        <v>0</v>
      </c>
      <c r="BK56" s="760">
        <v>0</v>
      </c>
    </row>
    <row r="57" spans="1:63" s="1308" customFormat="1" ht="15.6" thickBot="1">
      <c r="A57" s="1012" t="s">
        <v>224</v>
      </c>
      <c r="B57" s="1003" t="s">
        <v>521</v>
      </c>
      <c r="C57" s="991" t="s">
        <v>116</v>
      </c>
      <c r="D57" s="1318">
        <v>567.02999999999986</v>
      </c>
      <c r="E57" s="1318">
        <v>0</v>
      </c>
      <c r="F57" s="1320">
        <v>0</v>
      </c>
      <c r="G57" s="1320">
        <v>0</v>
      </c>
      <c r="H57" s="1320">
        <v>0</v>
      </c>
      <c r="I57" s="1320">
        <v>0</v>
      </c>
      <c r="J57" s="1320">
        <v>0</v>
      </c>
      <c r="K57" s="1320">
        <v>0.5</v>
      </c>
      <c r="L57" s="1320">
        <v>0</v>
      </c>
      <c r="M57" s="1320">
        <v>0</v>
      </c>
      <c r="N57" s="1320">
        <v>0</v>
      </c>
      <c r="O57" s="1320">
        <v>0</v>
      </c>
      <c r="P57" s="1320">
        <v>0</v>
      </c>
      <c r="Q57" s="1320">
        <v>0</v>
      </c>
      <c r="R57" s="1320">
        <v>0</v>
      </c>
      <c r="S57" s="1320">
        <v>0</v>
      </c>
      <c r="T57" s="1320">
        <v>0</v>
      </c>
      <c r="U57" s="1320">
        <v>0</v>
      </c>
      <c r="V57" s="1320">
        <v>0</v>
      </c>
      <c r="W57" s="1320">
        <v>0</v>
      </c>
      <c r="X57" s="1320">
        <v>0</v>
      </c>
      <c r="Y57" s="1320">
        <v>0</v>
      </c>
      <c r="Z57" s="1320">
        <v>0</v>
      </c>
      <c r="AA57" s="1320">
        <v>0</v>
      </c>
      <c r="AB57" s="1320">
        <v>0</v>
      </c>
      <c r="AC57" s="1320">
        <v>0</v>
      </c>
      <c r="AD57" s="1320">
        <v>0</v>
      </c>
      <c r="AE57" s="1320">
        <v>0</v>
      </c>
      <c r="AF57" s="1320">
        <v>0</v>
      </c>
      <c r="AG57" s="1320">
        <v>0</v>
      </c>
      <c r="AH57" s="1320">
        <v>0.05</v>
      </c>
      <c r="AI57" s="1320">
        <v>0</v>
      </c>
      <c r="AJ57" s="1320">
        <v>0</v>
      </c>
      <c r="AK57" s="1320">
        <v>0</v>
      </c>
      <c r="AL57" s="1320">
        <v>0</v>
      </c>
      <c r="AM57" s="1320">
        <v>0</v>
      </c>
      <c r="AN57" s="1320">
        <v>0</v>
      </c>
      <c r="AO57" s="1320">
        <v>0</v>
      </c>
      <c r="AP57" s="1320">
        <v>0</v>
      </c>
      <c r="AQ57" s="1320">
        <v>0</v>
      </c>
      <c r="AR57" s="1320">
        <v>0</v>
      </c>
      <c r="AS57" s="1320">
        <v>0</v>
      </c>
      <c r="AT57" s="1320">
        <v>0</v>
      </c>
      <c r="AU57" s="1320">
        <v>0</v>
      </c>
      <c r="AV57" s="1320">
        <v>0</v>
      </c>
      <c r="AW57" s="1320">
        <v>0</v>
      </c>
      <c r="AX57" s="1320">
        <v>0</v>
      </c>
      <c r="AY57" s="1320">
        <v>0</v>
      </c>
      <c r="AZ57" s="1320">
        <v>0</v>
      </c>
      <c r="BA57" s="1309">
        <v>566.47999999999979</v>
      </c>
      <c r="BB57" s="1320">
        <v>0</v>
      </c>
      <c r="BC57" s="1320">
        <v>0</v>
      </c>
      <c r="BD57" s="1320">
        <v>0</v>
      </c>
      <c r="BE57" s="1320">
        <v>0</v>
      </c>
      <c r="BF57" s="1320">
        <v>0</v>
      </c>
      <c r="BG57" s="1320">
        <v>0</v>
      </c>
      <c r="BH57" s="1315">
        <v>0</v>
      </c>
      <c r="BI57" s="1318">
        <v>0.55000000000000004</v>
      </c>
      <c r="BJ57" s="1318">
        <v>-0.55000000000000004</v>
      </c>
      <c r="BK57" s="760">
        <v>566.47999999999979</v>
      </c>
    </row>
    <row r="58" spans="1:63" s="1308" customFormat="1" ht="15.6" thickBot="1">
      <c r="A58" s="1012" t="s">
        <v>225</v>
      </c>
      <c r="B58" s="1003" t="s">
        <v>15</v>
      </c>
      <c r="C58" s="991" t="s">
        <v>117</v>
      </c>
      <c r="D58" s="1318">
        <v>164.42999999999998</v>
      </c>
      <c r="E58" s="1318">
        <v>0</v>
      </c>
      <c r="F58" s="1320">
        <v>0</v>
      </c>
      <c r="G58" s="1320">
        <v>0</v>
      </c>
      <c r="H58" s="1320">
        <v>0</v>
      </c>
      <c r="I58" s="1320">
        <v>0</v>
      </c>
      <c r="J58" s="1320">
        <v>0</v>
      </c>
      <c r="K58" s="1320">
        <v>0</v>
      </c>
      <c r="L58" s="1320">
        <v>0</v>
      </c>
      <c r="M58" s="1320">
        <v>0</v>
      </c>
      <c r="N58" s="1320">
        <v>0</v>
      </c>
      <c r="O58" s="1320">
        <v>0</v>
      </c>
      <c r="P58" s="1320">
        <v>0</v>
      </c>
      <c r="Q58" s="1320">
        <v>0</v>
      </c>
      <c r="R58" s="1320">
        <v>0</v>
      </c>
      <c r="S58" s="1320">
        <v>0</v>
      </c>
      <c r="T58" s="1320">
        <v>0</v>
      </c>
      <c r="U58" s="1320">
        <v>0</v>
      </c>
      <c r="V58" s="1320">
        <v>0</v>
      </c>
      <c r="W58" s="1320">
        <v>0</v>
      </c>
      <c r="X58" s="1320">
        <v>0</v>
      </c>
      <c r="Y58" s="1320">
        <v>0</v>
      </c>
      <c r="Z58" s="1320">
        <v>0</v>
      </c>
      <c r="AA58" s="1320">
        <v>0</v>
      </c>
      <c r="AB58" s="1320">
        <v>0</v>
      </c>
      <c r="AC58" s="1320">
        <v>0</v>
      </c>
      <c r="AD58" s="1320">
        <v>0</v>
      </c>
      <c r="AE58" s="1320">
        <v>0</v>
      </c>
      <c r="AF58" s="1320">
        <v>0</v>
      </c>
      <c r="AG58" s="1320">
        <v>0</v>
      </c>
      <c r="AH58" s="1320">
        <v>0</v>
      </c>
      <c r="AI58" s="1320">
        <v>0</v>
      </c>
      <c r="AJ58" s="1320">
        <v>0</v>
      </c>
      <c r="AK58" s="1320">
        <v>0</v>
      </c>
      <c r="AL58" s="1320">
        <v>0</v>
      </c>
      <c r="AM58" s="1320">
        <v>0</v>
      </c>
      <c r="AN58" s="1320">
        <v>0</v>
      </c>
      <c r="AO58" s="1320">
        <v>0</v>
      </c>
      <c r="AP58" s="1320">
        <v>0</v>
      </c>
      <c r="AQ58" s="1320">
        <v>0</v>
      </c>
      <c r="AR58" s="1320">
        <v>0</v>
      </c>
      <c r="AS58" s="1320">
        <v>0</v>
      </c>
      <c r="AT58" s="1320">
        <v>0</v>
      </c>
      <c r="AU58" s="1320">
        <v>0</v>
      </c>
      <c r="AV58" s="1320">
        <v>0</v>
      </c>
      <c r="AW58" s="1320">
        <v>0</v>
      </c>
      <c r="AX58" s="1320">
        <v>0</v>
      </c>
      <c r="AY58" s="1320">
        <v>0</v>
      </c>
      <c r="AZ58" s="1320">
        <v>0</v>
      </c>
      <c r="BA58" s="1320">
        <v>0</v>
      </c>
      <c r="BB58" s="1309">
        <v>164.42999999999998</v>
      </c>
      <c r="BC58" s="1320">
        <v>0</v>
      </c>
      <c r="BD58" s="1320">
        <v>0</v>
      </c>
      <c r="BE58" s="1320">
        <v>0</v>
      </c>
      <c r="BF58" s="1320">
        <v>0</v>
      </c>
      <c r="BG58" s="1320">
        <v>0</v>
      </c>
      <c r="BH58" s="1315">
        <v>0</v>
      </c>
      <c r="BI58" s="1318">
        <v>0</v>
      </c>
      <c r="BJ58" s="1318">
        <v>0.14000000000000001</v>
      </c>
      <c r="BK58" s="760">
        <v>164.56999999999996</v>
      </c>
    </row>
    <row r="59" spans="1:63" s="1308" customFormat="1" ht="15.6" thickBot="1">
      <c r="A59" s="1012" t="s">
        <v>226</v>
      </c>
      <c r="B59" s="1003" t="s">
        <v>16</v>
      </c>
      <c r="C59" s="991" t="s">
        <v>118</v>
      </c>
      <c r="D59" s="1318">
        <v>0</v>
      </c>
      <c r="E59" s="1318">
        <v>0</v>
      </c>
      <c r="F59" s="1320">
        <v>0</v>
      </c>
      <c r="G59" s="1320">
        <v>0</v>
      </c>
      <c r="H59" s="1320">
        <v>0</v>
      </c>
      <c r="I59" s="1320">
        <v>0</v>
      </c>
      <c r="J59" s="1320">
        <v>0</v>
      </c>
      <c r="K59" s="1320">
        <v>0</v>
      </c>
      <c r="L59" s="1320">
        <v>0</v>
      </c>
      <c r="M59" s="1320">
        <v>0</v>
      </c>
      <c r="N59" s="1320">
        <v>0</v>
      </c>
      <c r="O59" s="1320">
        <v>0</v>
      </c>
      <c r="P59" s="1320">
        <v>0</v>
      </c>
      <c r="Q59" s="1320">
        <v>0</v>
      </c>
      <c r="R59" s="1320">
        <v>0</v>
      </c>
      <c r="S59" s="1320">
        <v>0</v>
      </c>
      <c r="T59" s="1320">
        <v>0</v>
      </c>
      <c r="U59" s="1320">
        <v>0</v>
      </c>
      <c r="V59" s="1320">
        <v>0</v>
      </c>
      <c r="W59" s="1320">
        <v>0</v>
      </c>
      <c r="X59" s="1320">
        <v>0</v>
      </c>
      <c r="Y59" s="1320">
        <v>0</v>
      </c>
      <c r="Z59" s="1320">
        <v>0</v>
      </c>
      <c r="AA59" s="1320">
        <v>0</v>
      </c>
      <c r="AB59" s="1320">
        <v>0</v>
      </c>
      <c r="AC59" s="1320">
        <v>0</v>
      </c>
      <c r="AD59" s="1320">
        <v>0</v>
      </c>
      <c r="AE59" s="1320">
        <v>0</v>
      </c>
      <c r="AF59" s="1320">
        <v>0</v>
      </c>
      <c r="AG59" s="1320">
        <v>0</v>
      </c>
      <c r="AH59" s="1320">
        <v>0</v>
      </c>
      <c r="AI59" s="1320">
        <v>0</v>
      </c>
      <c r="AJ59" s="1320">
        <v>0</v>
      </c>
      <c r="AK59" s="1320">
        <v>0</v>
      </c>
      <c r="AL59" s="1320">
        <v>0</v>
      </c>
      <c r="AM59" s="1320">
        <v>0</v>
      </c>
      <c r="AN59" s="1320">
        <v>0</v>
      </c>
      <c r="AO59" s="1320">
        <v>0</v>
      </c>
      <c r="AP59" s="1320">
        <v>0</v>
      </c>
      <c r="AQ59" s="1320">
        <v>0</v>
      </c>
      <c r="AR59" s="1320">
        <v>0</v>
      </c>
      <c r="AS59" s="1320">
        <v>0</v>
      </c>
      <c r="AT59" s="1320">
        <v>0</v>
      </c>
      <c r="AU59" s="1320">
        <v>0</v>
      </c>
      <c r="AV59" s="1320">
        <v>0</v>
      </c>
      <c r="AW59" s="1320">
        <v>0</v>
      </c>
      <c r="AX59" s="1320">
        <v>0</v>
      </c>
      <c r="AY59" s="1320">
        <v>0</v>
      </c>
      <c r="AZ59" s="1320">
        <v>0</v>
      </c>
      <c r="BA59" s="1320">
        <v>0</v>
      </c>
      <c r="BB59" s="1320">
        <v>0</v>
      </c>
      <c r="BC59" s="1309">
        <v>0</v>
      </c>
      <c r="BD59" s="1320">
        <v>0</v>
      </c>
      <c r="BE59" s="1320">
        <v>0</v>
      </c>
      <c r="BF59" s="1320">
        <v>0</v>
      </c>
      <c r="BG59" s="1320">
        <v>0</v>
      </c>
      <c r="BH59" s="1315">
        <v>0</v>
      </c>
      <c r="BI59" s="1318">
        <v>0</v>
      </c>
      <c r="BJ59" s="1318">
        <v>0.79999999999999993</v>
      </c>
      <c r="BK59" s="760">
        <v>0.79999999999999993</v>
      </c>
    </row>
    <row r="60" spans="1:63" s="1308" customFormat="1" ht="15.6" thickBot="1">
      <c r="A60" s="1014">
        <v>3</v>
      </c>
      <c r="B60" s="1001" t="s">
        <v>6</v>
      </c>
      <c r="C60" s="1002" t="s">
        <v>119</v>
      </c>
      <c r="D60" s="1318">
        <v>529.79</v>
      </c>
      <c r="E60" s="1318">
        <v>0</v>
      </c>
      <c r="F60" s="1320">
        <v>0</v>
      </c>
      <c r="G60" s="1320">
        <v>0</v>
      </c>
      <c r="H60" s="1320">
        <v>0</v>
      </c>
      <c r="I60" s="1320">
        <v>0</v>
      </c>
      <c r="J60" s="1320">
        <v>0</v>
      </c>
      <c r="K60" s="1320">
        <v>0</v>
      </c>
      <c r="L60" s="1320">
        <v>0</v>
      </c>
      <c r="M60" s="1320">
        <v>0</v>
      </c>
      <c r="N60" s="1320">
        <v>0</v>
      </c>
      <c r="O60" s="1320">
        <v>0</v>
      </c>
      <c r="P60" s="1320">
        <v>0</v>
      </c>
      <c r="Q60" s="1320">
        <v>0</v>
      </c>
      <c r="R60" s="1320">
        <v>0</v>
      </c>
      <c r="S60" s="1320">
        <v>0</v>
      </c>
      <c r="T60" s="1320">
        <v>0</v>
      </c>
      <c r="U60" s="1320">
        <v>0</v>
      </c>
      <c r="V60" s="1320">
        <v>0</v>
      </c>
      <c r="W60" s="1320">
        <v>0</v>
      </c>
      <c r="X60" s="1320">
        <v>0</v>
      </c>
      <c r="Y60" s="1320">
        <v>0</v>
      </c>
      <c r="Z60" s="1320">
        <v>0</v>
      </c>
      <c r="AA60" s="1320">
        <v>0</v>
      </c>
      <c r="AB60" s="1320">
        <v>0</v>
      </c>
      <c r="AC60" s="1320">
        <v>0</v>
      </c>
      <c r="AD60" s="1320">
        <v>0</v>
      </c>
      <c r="AE60" s="1320">
        <v>0</v>
      </c>
      <c r="AF60" s="1320">
        <v>0</v>
      </c>
      <c r="AG60" s="1320">
        <v>0</v>
      </c>
      <c r="AH60" s="1320">
        <v>0</v>
      </c>
      <c r="AI60" s="1320">
        <v>0</v>
      </c>
      <c r="AJ60" s="1320">
        <v>0</v>
      </c>
      <c r="AK60" s="1320">
        <v>0</v>
      </c>
      <c r="AL60" s="1320">
        <v>0</v>
      </c>
      <c r="AM60" s="1320">
        <v>0</v>
      </c>
      <c r="AN60" s="1320">
        <v>0</v>
      </c>
      <c r="AO60" s="1320">
        <v>0</v>
      </c>
      <c r="AP60" s="1320">
        <v>0</v>
      </c>
      <c r="AQ60" s="1320">
        <v>0</v>
      </c>
      <c r="AR60" s="1320">
        <v>0</v>
      </c>
      <c r="AS60" s="1320">
        <v>0</v>
      </c>
      <c r="AT60" s="1320">
        <v>0</v>
      </c>
      <c r="AU60" s="1320">
        <v>0</v>
      </c>
      <c r="AV60" s="1320">
        <v>0</v>
      </c>
      <c r="AW60" s="1320">
        <v>0</v>
      </c>
      <c r="AX60" s="1320">
        <v>0</v>
      </c>
      <c r="AY60" s="1320">
        <v>0</v>
      </c>
      <c r="AZ60" s="1320">
        <v>0</v>
      </c>
      <c r="BA60" s="1320">
        <v>0</v>
      </c>
      <c r="BB60" s="1320">
        <v>0</v>
      </c>
      <c r="BC60" s="1320">
        <v>0</v>
      </c>
      <c r="BD60" s="1309">
        <v>519.03</v>
      </c>
      <c r="BE60" s="1320">
        <v>0</v>
      </c>
      <c r="BF60" s="1320">
        <v>0</v>
      </c>
      <c r="BG60" s="1320">
        <v>0</v>
      </c>
      <c r="BH60" s="1315">
        <v>0</v>
      </c>
      <c r="BI60" s="1318">
        <v>10.76</v>
      </c>
      <c r="BJ60" s="1315">
        <v>-10.76</v>
      </c>
      <c r="BK60" s="751">
        <v>519.03</v>
      </c>
    </row>
    <row r="61" spans="1:63" s="1308" customFormat="1" ht="15.6" thickBot="1">
      <c r="A61" s="1012" t="s">
        <v>67</v>
      </c>
      <c r="B61" s="1003" t="s">
        <v>548</v>
      </c>
      <c r="C61" s="1003" t="s">
        <v>120</v>
      </c>
      <c r="D61" s="1318">
        <v>141.13999999999999</v>
      </c>
      <c r="E61" s="1318">
        <v>0</v>
      </c>
      <c r="F61" s="1320">
        <v>0</v>
      </c>
      <c r="G61" s="1320">
        <v>0</v>
      </c>
      <c r="H61" s="1320">
        <v>0</v>
      </c>
      <c r="I61" s="1320">
        <v>0</v>
      </c>
      <c r="J61" s="1320">
        <v>0</v>
      </c>
      <c r="K61" s="1320">
        <v>0</v>
      </c>
      <c r="L61" s="1320">
        <v>0</v>
      </c>
      <c r="M61" s="1320">
        <v>0</v>
      </c>
      <c r="N61" s="1320">
        <v>0</v>
      </c>
      <c r="O61" s="1320">
        <v>0</v>
      </c>
      <c r="P61" s="1320">
        <v>0</v>
      </c>
      <c r="Q61" s="1320">
        <v>0</v>
      </c>
      <c r="R61" s="1320">
        <v>0</v>
      </c>
      <c r="S61" s="1320">
        <v>0</v>
      </c>
      <c r="T61" s="1320">
        <v>0</v>
      </c>
      <c r="U61" s="1320">
        <v>0</v>
      </c>
      <c r="V61" s="1320">
        <v>0</v>
      </c>
      <c r="W61" s="1320">
        <v>0</v>
      </c>
      <c r="X61" s="1320">
        <v>0</v>
      </c>
      <c r="Y61" s="1320">
        <v>0</v>
      </c>
      <c r="Z61" s="1320">
        <v>0</v>
      </c>
      <c r="AA61" s="1320">
        <v>0</v>
      </c>
      <c r="AB61" s="1320">
        <v>0</v>
      </c>
      <c r="AC61" s="1320">
        <v>0</v>
      </c>
      <c r="AD61" s="1320">
        <v>0</v>
      </c>
      <c r="AE61" s="1320">
        <v>0</v>
      </c>
      <c r="AF61" s="1320">
        <v>0</v>
      </c>
      <c r="AG61" s="1320">
        <v>0</v>
      </c>
      <c r="AH61" s="1320">
        <v>0</v>
      </c>
      <c r="AI61" s="1320">
        <v>0</v>
      </c>
      <c r="AJ61" s="1320">
        <v>0</v>
      </c>
      <c r="AK61" s="1320">
        <v>0</v>
      </c>
      <c r="AL61" s="1320">
        <v>0</v>
      </c>
      <c r="AM61" s="1320">
        <v>0</v>
      </c>
      <c r="AN61" s="1320">
        <v>0</v>
      </c>
      <c r="AO61" s="1320">
        <v>0</v>
      </c>
      <c r="AP61" s="1320">
        <v>0</v>
      </c>
      <c r="AQ61" s="1320">
        <v>0</v>
      </c>
      <c r="AR61" s="1320">
        <v>0</v>
      </c>
      <c r="AS61" s="1320">
        <v>0</v>
      </c>
      <c r="AT61" s="1320">
        <v>0</v>
      </c>
      <c r="AU61" s="1320">
        <v>0</v>
      </c>
      <c r="AV61" s="1320">
        <v>0</v>
      </c>
      <c r="AW61" s="1320">
        <v>0</v>
      </c>
      <c r="AX61" s="1320">
        <v>0</v>
      </c>
      <c r="AY61" s="1320">
        <v>0</v>
      </c>
      <c r="AZ61" s="1320">
        <v>0</v>
      </c>
      <c r="BA61" s="1320">
        <v>0</v>
      </c>
      <c r="BB61" s="1320">
        <v>0</v>
      </c>
      <c r="BC61" s="1320">
        <v>0</v>
      </c>
      <c r="BD61" s="1320">
        <v>0</v>
      </c>
      <c r="BE61" s="1309">
        <v>141.13999999999999</v>
      </c>
      <c r="BF61" s="1320">
        <v>0</v>
      </c>
      <c r="BG61" s="1320">
        <v>0</v>
      </c>
      <c r="BH61" s="1315">
        <v>0</v>
      </c>
      <c r="BI61" s="1318">
        <v>0</v>
      </c>
      <c r="BJ61" s="1318">
        <v>0</v>
      </c>
      <c r="BK61" s="760">
        <v>141.13999999999999</v>
      </c>
    </row>
    <row r="62" spans="1:63" s="1308" customFormat="1" ht="15.6" customHeight="1" thickBot="1">
      <c r="A62" s="1012" t="s">
        <v>145</v>
      </c>
      <c r="B62" s="1003" t="s">
        <v>549</v>
      </c>
      <c r="C62" s="1003" t="s">
        <v>121</v>
      </c>
      <c r="D62" s="1318">
        <v>388.65</v>
      </c>
      <c r="E62" s="1318">
        <v>0</v>
      </c>
      <c r="F62" s="1320">
        <v>0</v>
      </c>
      <c r="G62" s="1320">
        <v>0</v>
      </c>
      <c r="H62" s="1320">
        <v>0</v>
      </c>
      <c r="I62" s="1320">
        <v>0</v>
      </c>
      <c r="J62" s="1320">
        <v>0</v>
      </c>
      <c r="K62" s="1320">
        <v>0</v>
      </c>
      <c r="L62" s="1320">
        <v>0</v>
      </c>
      <c r="M62" s="1320">
        <v>0</v>
      </c>
      <c r="N62" s="1320">
        <v>0</v>
      </c>
      <c r="O62" s="1320">
        <v>0</v>
      </c>
      <c r="P62" s="1320">
        <v>0</v>
      </c>
      <c r="Q62" s="1320">
        <v>0</v>
      </c>
      <c r="R62" s="1320">
        <v>0</v>
      </c>
      <c r="S62" s="1320">
        <v>10.76</v>
      </c>
      <c r="T62" s="1320">
        <v>0</v>
      </c>
      <c r="U62" s="1320">
        <v>0</v>
      </c>
      <c r="V62" s="1320">
        <v>0</v>
      </c>
      <c r="W62" s="1320">
        <v>0</v>
      </c>
      <c r="X62" s="1320">
        <v>0</v>
      </c>
      <c r="Y62" s="1320">
        <v>0</v>
      </c>
      <c r="Z62" s="1320">
        <v>0</v>
      </c>
      <c r="AA62" s="1320">
        <v>0</v>
      </c>
      <c r="AB62" s="1320">
        <v>0</v>
      </c>
      <c r="AC62" s="1320">
        <v>0</v>
      </c>
      <c r="AD62" s="1320">
        <v>0</v>
      </c>
      <c r="AE62" s="1320">
        <v>0</v>
      </c>
      <c r="AF62" s="1320">
        <v>0</v>
      </c>
      <c r="AG62" s="1320">
        <v>0</v>
      </c>
      <c r="AH62" s="1320">
        <v>0</v>
      </c>
      <c r="AI62" s="1320">
        <v>0</v>
      </c>
      <c r="AJ62" s="1320">
        <v>0</v>
      </c>
      <c r="AK62" s="1320">
        <v>0</v>
      </c>
      <c r="AL62" s="1320">
        <v>0</v>
      </c>
      <c r="AM62" s="1320">
        <v>0</v>
      </c>
      <c r="AN62" s="1320">
        <v>0</v>
      </c>
      <c r="AO62" s="1320">
        <v>0</v>
      </c>
      <c r="AP62" s="1320">
        <v>0</v>
      </c>
      <c r="AQ62" s="1320">
        <v>0</v>
      </c>
      <c r="AR62" s="1320">
        <v>0</v>
      </c>
      <c r="AS62" s="1320">
        <v>0</v>
      </c>
      <c r="AT62" s="1320">
        <v>0</v>
      </c>
      <c r="AU62" s="1320">
        <v>0</v>
      </c>
      <c r="AV62" s="1320">
        <v>0</v>
      </c>
      <c r="AW62" s="1320">
        <v>0</v>
      </c>
      <c r="AX62" s="1320">
        <v>0</v>
      </c>
      <c r="AY62" s="1320">
        <v>0</v>
      </c>
      <c r="AZ62" s="1320">
        <v>0</v>
      </c>
      <c r="BA62" s="1320">
        <v>0</v>
      </c>
      <c r="BB62" s="1320">
        <v>0</v>
      </c>
      <c r="BC62" s="1320">
        <v>0</v>
      </c>
      <c r="BD62" s="1320">
        <v>0</v>
      </c>
      <c r="BE62" s="1320">
        <v>0</v>
      </c>
      <c r="BF62" s="1309">
        <v>377.89</v>
      </c>
      <c r="BG62" s="1320">
        <v>0</v>
      </c>
      <c r="BH62" s="1315">
        <v>0</v>
      </c>
      <c r="BI62" s="1318">
        <v>10.76</v>
      </c>
      <c r="BJ62" s="1318">
        <v>-10.76</v>
      </c>
      <c r="BK62" s="760">
        <v>377.89</v>
      </c>
    </row>
    <row r="63" spans="1:63" s="1308" customFormat="1" ht="15.6" thickBot="1">
      <c r="A63" s="1012" t="s">
        <v>147</v>
      </c>
      <c r="B63" s="1003" t="s">
        <v>550</v>
      </c>
      <c r="C63" s="1003" t="s">
        <v>122</v>
      </c>
      <c r="D63" s="1318">
        <v>0</v>
      </c>
      <c r="E63" s="1318">
        <v>0</v>
      </c>
      <c r="F63" s="1320">
        <v>0</v>
      </c>
      <c r="G63" s="1320">
        <v>0</v>
      </c>
      <c r="H63" s="1320">
        <v>0</v>
      </c>
      <c r="I63" s="1320">
        <v>0</v>
      </c>
      <c r="J63" s="1320">
        <v>0</v>
      </c>
      <c r="K63" s="1320">
        <v>0</v>
      </c>
      <c r="L63" s="1320">
        <v>0</v>
      </c>
      <c r="M63" s="1320">
        <v>0</v>
      </c>
      <c r="N63" s="1320">
        <v>0</v>
      </c>
      <c r="O63" s="1320">
        <v>0</v>
      </c>
      <c r="P63" s="1320">
        <v>0</v>
      </c>
      <c r="Q63" s="1320">
        <v>0</v>
      </c>
      <c r="R63" s="1320">
        <v>0</v>
      </c>
      <c r="S63" s="1320">
        <v>0</v>
      </c>
      <c r="T63" s="1320">
        <v>0</v>
      </c>
      <c r="U63" s="1320">
        <v>0</v>
      </c>
      <c r="V63" s="1320">
        <v>0</v>
      </c>
      <c r="W63" s="1320">
        <v>0</v>
      </c>
      <c r="X63" s="1320">
        <v>0</v>
      </c>
      <c r="Y63" s="1320">
        <v>0</v>
      </c>
      <c r="Z63" s="1320">
        <v>0</v>
      </c>
      <c r="AA63" s="1320">
        <v>0</v>
      </c>
      <c r="AB63" s="1320">
        <v>0</v>
      </c>
      <c r="AC63" s="1320">
        <v>0</v>
      </c>
      <c r="AD63" s="1320">
        <v>0</v>
      </c>
      <c r="AE63" s="1320">
        <v>0</v>
      </c>
      <c r="AF63" s="1320">
        <v>0</v>
      </c>
      <c r="AG63" s="1320">
        <v>0</v>
      </c>
      <c r="AH63" s="1320">
        <v>0</v>
      </c>
      <c r="AI63" s="1320">
        <v>0</v>
      </c>
      <c r="AJ63" s="1320">
        <v>0</v>
      </c>
      <c r="AK63" s="1320">
        <v>0</v>
      </c>
      <c r="AL63" s="1320">
        <v>0</v>
      </c>
      <c r="AM63" s="1320">
        <v>0</v>
      </c>
      <c r="AN63" s="1320">
        <v>0</v>
      </c>
      <c r="AO63" s="1320">
        <v>0</v>
      </c>
      <c r="AP63" s="1320">
        <v>0</v>
      </c>
      <c r="AQ63" s="1320">
        <v>0</v>
      </c>
      <c r="AR63" s="1320">
        <v>0</v>
      </c>
      <c r="AS63" s="1320">
        <v>0</v>
      </c>
      <c r="AT63" s="1320">
        <v>0</v>
      </c>
      <c r="AU63" s="1320">
        <v>0</v>
      </c>
      <c r="AV63" s="1320">
        <v>0</v>
      </c>
      <c r="AW63" s="1320">
        <v>0</v>
      </c>
      <c r="AX63" s="1320">
        <v>0</v>
      </c>
      <c r="AY63" s="1320">
        <v>0</v>
      </c>
      <c r="AZ63" s="1320">
        <v>0</v>
      </c>
      <c r="BA63" s="1320">
        <v>0</v>
      </c>
      <c r="BB63" s="1320">
        <v>0</v>
      </c>
      <c r="BC63" s="1320">
        <v>0</v>
      </c>
      <c r="BD63" s="1320">
        <v>0</v>
      </c>
      <c r="BE63" s="1320">
        <v>0</v>
      </c>
      <c r="BF63" s="1320">
        <v>0</v>
      </c>
      <c r="BG63" s="1309">
        <v>0</v>
      </c>
      <c r="BH63" s="1323"/>
      <c r="BI63" s="1318">
        <v>0</v>
      </c>
      <c r="BJ63" s="1318">
        <v>0</v>
      </c>
      <c r="BK63" s="760">
        <v>0</v>
      </c>
    </row>
    <row r="64" spans="1:63" s="1308" customFormat="1" ht="15.3">
      <c r="A64" s="1012"/>
      <c r="B64" s="1003" t="s">
        <v>1720</v>
      </c>
      <c r="C64" s="1003"/>
      <c r="D64" s="1318"/>
      <c r="E64" s="1318">
        <v>28.59</v>
      </c>
      <c r="F64" s="1318">
        <v>0</v>
      </c>
      <c r="G64" s="1318">
        <v>0</v>
      </c>
      <c r="H64" s="1318">
        <v>0</v>
      </c>
      <c r="I64" s="1318">
        <v>0</v>
      </c>
      <c r="J64" s="1318">
        <v>0</v>
      </c>
      <c r="K64" s="1318">
        <v>376.99000000000007</v>
      </c>
      <c r="L64" s="1318">
        <v>0</v>
      </c>
      <c r="M64" s="1318">
        <v>0</v>
      </c>
      <c r="N64" s="1318">
        <v>147.5</v>
      </c>
      <c r="O64" s="1318">
        <v>0</v>
      </c>
      <c r="P64" s="1318">
        <v>0</v>
      </c>
      <c r="Q64" s="1320"/>
      <c r="R64" s="1320"/>
      <c r="S64" s="1320"/>
      <c r="T64" s="1320"/>
      <c r="U64" s="1320"/>
      <c r="V64" s="1320"/>
      <c r="W64" s="1320"/>
      <c r="X64" s="1320"/>
      <c r="Y64" s="1320"/>
      <c r="Z64" s="1320"/>
      <c r="AA64" s="1320"/>
      <c r="AB64" s="1320"/>
      <c r="AC64" s="1320"/>
      <c r="AD64" s="1320"/>
      <c r="AE64" s="1320"/>
      <c r="AF64" s="1320"/>
      <c r="AG64" s="1320"/>
      <c r="AH64" s="1320"/>
      <c r="AI64" s="1320"/>
      <c r="AJ64" s="1320"/>
      <c r="AK64" s="1320"/>
      <c r="AL64" s="1320"/>
      <c r="AM64" s="1320"/>
      <c r="AN64" s="1320"/>
      <c r="AO64" s="1320"/>
      <c r="AP64" s="1320"/>
      <c r="AQ64" s="1320"/>
      <c r="AR64" s="1320"/>
      <c r="AS64" s="1320"/>
      <c r="AT64" s="1320"/>
      <c r="AU64" s="1320"/>
      <c r="AV64" s="1320"/>
      <c r="AW64" s="1320"/>
      <c r="AX64" s="1320"/>
      <c r="AY64" s="1320"/>
      <c r="AZ64" s="1320"/>
      <c r="BA64" s="1320"/>
      <c r="BB64" s="1320"/>
      <c r="BC64" s="1320"/>
      <c r="BD64" s="1320"/>
      <c r="BE64" s="1320"/>
      <c r="BF64" s="1320"/>
      <c r="BG64" s="1323"/>
      <c r="BH64" s="1323"/>
      <c r="BI64" s="1318"/>
      <c r="BJ64" s="1318"/>
      <c r="BK64" s="760"/>
    </row>
    <row r="65" spans="1:63" s="1308" customFormat="1" ht="15.3">
      <c r="A65" s="1015"/>
      <c r="B65" s="1006" t="s">
        <v>151</v>
      </c>
      <c r="C65" s="1007"/>
      <c r="D65" s="1318">
        <v>0</v>
      </c>
      <c r="E65" s="1315">
        <v>527.94000000000005</v>
      </c>
      <c r="F65" s="1318">
        <v>73.22</v>
      </c>
      <c r="G65" s="1318">
        <v>73.22</v>
      </c>
      <c r="H65" s="1318">
        <v>0</v>
      </c>
      <c r="I65" s="1318">
        <v>0</v>
      </c>
      <c r="J65" s="1318">
        <v>5.6</v>
      </c>
      <c r="K65" s="1318">
        <v>454.43000000000006</v>
      </c>
      <c r="L65" s="1318">
        <v>0</v>
      </c>
      <c r="M65" s="1318">
        <v>0</v>
      </c>
      <c r="N65" s="1318">
        <v>147.5</v>
      </c>
      <c r="O65" s="1318">
        <v>0</v>
      </c>
      <c r="P65" s="1318">
        <v>0</v>
      </c>
      <c r="Q65" s="1318">
        <v>209.93860000000004</v>
      </c>
      <c r="R65" s="1315">
        <v>287.50166666666661</v>
      </c>
      <c r="S65" s="1318">
        <v>10.76</v>
      </c>
      <c r="T65" s="1318">
        <v>0.9</v>
      </c>
      <c r="U65" s="1318">
        <v>0</v>
      </c>
      <c r="V65" s="1318">
        <v>0</v>
      </c>
      <c r="W65" s="1318">
        <v>0</v>
      </c>
      <c r="X65" s="1318">
        <v>4.5299999999999994</v>
      </c>
      <c r="Y65" s="1318">
        <v>4.8</v>
      </c>
      <c r="Z65" s="1318">
        <v>0</v>
      </c>
      <c r="AA65" s="1315">
        <v>129.60166666666663</v>
      </c>
      <c r="AB65" s="1321">
        <v>5.6400000000000006</v>
      </c>
      <c r="AC65" s="1321">
        <v>0.18</v>
      </c>
      <c r="AD65" s="1321">
        <v>8.58</v>
      </c>
      <c r="AE65" s="1321">
        <v>1.74</v>
      </c>
      <c r="AF65" s="1321">
        <v>0</v>
      </c>
      <c r="AG65" s="1321">
        <v>0</v>
      </c>
      <c r="AH65" s="1321">
        <v>93.441666666666663</v>
      </c>
      <c r="AI65" s="1321">
        <v>22.02</v>
      </c>
      <c r="AJ65" s="1321">
        <v>0.78000000000000014</v>
      </c>
      <c r="AK65" s="1321">
        <v>0</v>
      </c>
      <c r="AL65" s="1321">
        <v>0</v>
      </c>
      <c r="AM65" s="1318">
        <v>0</v>
      </c>
      <c r="AN65" s="1318">
        <v>0</v>
      </c>
      <c r="AO65" s="1318">
        <v>3.2</v>
      </c>
      <c r="AP65" s="1318">
        <v>100.50000000000001</v>
      </c>
      <c r="AQ65" s="1318">
        <v>16.670000000000002</v>
      </c>
      <c r="AR65" s="1318">
        <v>0</v>
      </c>
      <c r="AS65" s="1318">
        <v>0</v>
      </c>
      <c r="AT65" s="1318">
        <v>0</v>
      </c>
      <c r="AU65" s="1318">
        <v>0</v>
      </c>
      <c r="AV65" s="1318">
        <v>0</v>
      </c>
      <c r="AW65" s="1318">
        <v>26.22</v>
      </c>
      <c r="AX65" s="1318">
        <v>1.4</v>
      </c>
      <c r="AY65" s="1318">
        <v>5.4599999999999991</v>
      </c>
      <c r="AZ65" s="1318">
        <v>0</v>
      </c>
      <c r="BA65" s="1318">
        <v>0</v>
      </c>
      <c r="BB65" s="1318">
        <v>0.14000000000000001</v>
      </c>
      <c r="BC65" s="1318">
        <v>0.79999999999999993</v>
      </c>
      <c r="BD65" s="1318">
        <v>0</v>
      </c>
      <c r="BE65" s="1318">
        <v>0</v>
      </c>
      <c r="BF65" s="1318">
        <v>0</v>
      </c>
      <c r="BG65" s="1318">
        <v>0</v>
      </c>
      <c r="BH65" s="1318"/>
      <c r="BI65" s="1318">
        <v>0</v>
      </c>
      <c r="BJ65" s="1318">
        <v>0</v>
      </c>
      <c r="BK65" s="1318">
        <v>0</v>
      </c>
    </row>
    <row r="66" spans="1:63" s="1308" customFormat="1" ht="15.3">
      <c r="A66" s="1016"/>
      <c r="B66" s="1008" t="s">
        <v>551</v>
      </c>
      <c r="C66" s="1008"/>
      <c r="D66" s="1324">
        <v>62808.080000000009</v>
      </c>
      <c r="E66" s="1324">
        <v>53175.569333333326</v>
      </c>
      <c r="F66" s="1325">
        <v>10798.27</v>
      </c>
      <c r="G66" s="1325">
        <v>8767.6400000000031</v>
      </c>
      <c r="H66" s="1325">
        <v>2025.9199999999998</v>
      </c>
      <c r="I66" s="1325">
        <v>0</v>
      </c>
      <c r="J66" s="1325">
        <v>5252.9379999999992</v>
      </c>
      <c r="K66" s="1325">
        <v>33738.022733333331</v>
      </c>
      <c r="L66" s="1325">
        <v>0</v>
      </c>
      <c r="M66" s="1325">
        <v>0</v>
      </c>
      <c r="N66" s="1325">
        <v>2816.47</v>
      </c>
      <c r="O66" s="1325">
        <v>325.55</v>
      </c>
      <c r="P66" s="1325">
        <v>0</v>
      </c>
      <c r="Q66" s="1325">
        <v>244.3186</v>
      </c>
      <c r="R66" s="1324">
        <v>9113.4806666666664</v>
      </c>
      <c r="S66" s="1325">
        <v>120.77</v>
      </c>
      <c r="T66" s="1325">
        <v>3.87</v>
      </c>
      <c r="U66" s="1325">
        <v>0</v>
      </c>
      <c r="V66" s="1325">
        <v>0</v>
      </c>
      <c r="W66" s="1325">
        <v>0</v>
      </c>
      <c r="X66" s="1325">
        <v>20.07</v>
      </c>
      <c r="Y66" s="1325">
        <v>105.23</v>
      </c>
      <c r="Z66" s="1324">
        <v>5.14</v>
      </c>
      <c r="AA66" s="1324">
        <v>5846.9316666666673</v>
      </c>
      <c r="AB66" s="1325">
        <v>9.370000000000001</v>
      </c>
      <c r="AC66" s="1325">
        <v>5.82</v>
      </c>
      <c r="AD66" s="1325">
        <v>106.23999999999998</v>
      </c>
      <c r="AE66" s="1325">
        <v>47.949999999999996</v>
      </c>
      <c r="AF66" s="1325">
        <v>0</v>
      </c>
      <c r="AG66" s="1325">
        <v>9.07</v>
      </c>
      <c r="AH66" s="1325">
        <v>2574.8916666666669</v>
      </c>
      <c r="AI66" s="1325">
        <v>3081.9600000000009</v>
      </c>
      <c r="AJ66" s="1325">
        <v>2.0200000000000005</v>
      </c>
      <c r="AK66" s="1325">
        <v>0.8899999999999999</v>
      </c>
      <c r="AL66" s="1325">
        <v>8.7200000000000024</v>
      </c>
      <c r="AM66" s="1325">
        <v>3.25</v>
      </c>
      <c r="AN66" s="1325">
        <v>0</v>
      </c>
      <c r="AO66" s="1325">
        <v>7.2200000000000006</v>
      </c>
      <c r="AP66" s="1325">
        <v>1743.806</v>
      </c>
      <c r="AQ66" s="1325">
        <v>122.87</v>
      </c>
      <c r="AR66" s="1325">
        <v>14.629999999999999</v>
      </c>
      <c r="AS66" s="1325">
        <v>2.6799999999999997</v>
      </c>
      <c r="AT66" s="1325">
        <v>0</v>
      </c>
      <c r="AU66" s="1325">
        <v>26.970000000000002</v>
      </c>
      <c r="AV66" s="1325">
        <v>169.56</v>
      </c>
      <c r="AW66" s="1325">
        <v>137.75</v>
      </c>
      <c r="AX66" s="1325">
        <v>31.53</v>
      </c>
      <c r="AY66" s="1325">
        <v>19.353000000000002</v>
      </c>
      <c r="AZ66" s="1325">
        <v>0</v>
      </c>
      <c r="BA66" s="1325">
        <v>566.47999999999979</v>
      </c>
      <c r="BB66" s="1325">
        <v>164.56999999999996</v>
      </c>
      <c r="BC66" s="1325">
        <v>0.79999999999999993</v>
      </c>
      <c r="BD66" s="1324">
        <v>519.03</v>
      </c>
      <c r="BE66" s="1325">
        <v>141.13999999999999</v>
      </c>
      <c r="BF66" s="1325">
        <v>377.89</v>
      </c>
      <c r="BG66" s="1324">
        <v>0</v>
      </c>
      <c r="BH66" s="1324"/>
      <c r="BI66" s="1324">
        <v>0</v>
      </c>
      <c r="BJ66" s="1324">
        <v>0</v>
      </c>
      <c r="BK66" s="1324">
        <v>0</v>
      </c>
    </row>
    <row r="67" spans="1:63" s="1308" customFormat="1" ht="4.2">
      <c r="A67" s="1326"/>
      <c r="B67" s="1327"/>
      <c r="C67" s="1328"/>
    </row>
  </sheetData>
  <mergeCells count="12">
    <mergeCell ref="A1:BC1"/>
    <mergeCell ref="A2:AR2"/>
    <mergeCell ref="A3:AS3"/>
    <mergeCell ref="AP4:AS4"/>
    <mergeCell ref="BI5:BI6"/>
    <mergeCell ref="BJ5:BJ6"/>
    <mergeCell ref="BK5:BK6"/>
    <mergeCell ref="A5:A6"/>
    <mergeCell ref="B5:B6"/>
    <mergeCell ref="C5:C6"/>
    <mergeCell ref="D5:D6"/>
    <mergeCell ref="E5:BG5"/>
  </mergeCells>
  <pageMargins left="1" right="0.196850393700787" top="0.15748031496063" bottom="0.31496062992126" header="0.31496062992126" footer="0.31496062992126"/>
  <pageSetup paperSize="8" scale="77" fitToWidth="2" orientation="landscape"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5"/>
  <sheetViews>
    <sheetView topLeftCell="C1" workbookViewId="0">
      <pane ySplit="4" topLeftCell="A42" activePane="bottomLeft" state="frozen"/>
      <selection sqref="A1:W46"/>
      <selection pane="bottomLeft" sqref="A1:W46"/>
    </sheetView>
  </sheetViews>
  <sheetFormatPr defaultRowHeight="16.2"/>
  <cols>
    <col min="1" max="1" width="4.44140625" style="538" bestFit="1" customWidth="1"/>
    <col min="2" max="2" width="42" style="538" customWidth="1"/>
    <col min="3" max="3" width="15.44140625" style="538" customWidth="1"/>
    <col min="4" max="4" width="11.44140625" style="538" customWidth="1"/>
    <col min="5" max="5" width="8.21875" style="538" customWidth="1"/>
    <col min="6" max="6" width="9.109375" style="538" customWidth="1"/>
    <col min="7" max="7" width="6.109375" style="538" customWidth="1"/>
    <col min="8" max="9" width="6.5546875" style="538" customWidth="1"/>
    <col min="10" max="10" width="5.44140625" style="538" customWidth="1"/>
    <col min="11" max="11" width="6.109375" style="538" customWidth="1"/>
    <col min="12" max="15" width="6.77734375" style="538" customWidth="1"/>
    <col min="16" max="17" width="5" style="538" customWidth="1"/>
    <col min="18" max="18" width="13.21875" style="538" hidden="1" customWidth="1"/>
    <col min="19" max="19" width="27" style="538" hidden="1" customWidth="1"/>
    <col min="20" max="20" width="20.44140625" style="538" customWidth="1"/>
    <col min="21" max="21" width="19.109375" style="538" hidden="1" customWidth="1"/>
    <col min="22" max="22" width="44.5546875" style="538" customWidth="1"/>
    <col min="23" max="23" width="21" style="538" hidden="1" customWidth="1"/>
    <col min="24" max="24" width="27.21875" style="538" hidden="1" customWidth="1"/>
    <col min="25" max="25" width="12" style="538" hidden="1" customWidth="1"/>
    <col min="26" max="26" width="42.44140625" style="538" hidden="1" customWidth="1"/>
    <col min="27" max="27" width="0" style="538" hidden="1" customWidth="1"/>
    <col min="28" max="29" width="9.109375" style="538"/>
    <col min="30" max="30" width="15.44140625" style="538" bestFit="1" customWidth="1"/>
    <col min="31" max="259" width="9.109375" style="538"/>
    <col min="260" max="260" width="4.44140625" style="538" bestFit="1" customWidth="1"/>
    <col min="261" max="261" width="42" style="538" customWidth="1"/>
    <col min="262" max="262" width="12.44140625" style="538" customWidth="1"/>
    <col min="263" max="263" width="11.44140625" style="538" customWidth="1"/>
    <col min="264" max="264" width="8.21875" style="538" customWidth="1"/>
    <col min="265" max="265" width="9.109375" style="538" customWidth="1"/>
    <col min="266" max="266" width="6.109375" style="538" bestFit="1" customWidth="1"/>
    <col min="267" max="267" width="6.5546875" style="538" bestFit="1" customWidth="1"/>
    <col min="268" max="268" width="5.44140625" style="538" bestFit="1" customWidth="1"/>
    <col min="269" max="269" width="6.109375" style="538" bestFit="1" customWidth="1"/>
    <col min="270" max="270" width="6.109375" style="538" customWidth="1"/>
    <col min="271" max="271" width="5" style="538" bestFit="1" customWidth="1"/>
    <col min="272" max="273" width="0" style="538" hidden="1" customWidth="1"/>
    <col min="274" max="274" width="13.21875" style="538" customWidth="1"/>
    <col min="275" max="275" width="0" style="538" hidden="1" customWidth="1"/>
    <col min="276" max="276" width="17.44140625" style="538" customWidth="1"/>
    <col min="277" max="277" width="0" style="538" hidden="1" customWidth="1"/>
    <col min="278" max="278" width="20.5546875" style="538" customWidth="1"/>
    <col min="279" max="279" width="0" style="538" hidden="1" customWidth="1"/>
    <col min="280" max="280" width="17.21875" style="538" customWidth="1"/>
    <col min="281" max="283" width="0" style="538" hidden="1" customWidth="1"/>
    <col min="284" max="285" width="9.109375" style="538"/>
    <col min="286" max="286" width="15.44140625" style="538" bestFit="1" customWidth="1"/>
    <col min="287" max="515" width="9.109375" style="538"/>
    <col min="516" max="516" width="4.44140625" style="538" bestFit="1" customWidth="1"/>
    <col min="517" max="517" width="42" style="538" customWidth="1"/>
    <col min="518" max="518" width="12.44140625" style="538" customWidth="1"/>
    <col min="519" max="519" width="11.44140625" style="538" customWidth="1"/>
    <col min="520" max="520" width="8.21875" style="538" customWidth="1"/>
    <col min="521" max="521" width="9.109375" style="538" customWidth="1"/>
    <col min="522" max="522" width="6.109375" style="538" bestFit="1" customWidth="1"/>
    <col min="523" max="523" width="6.5546875" style="538" bestFit="1" customWidth="1"/>
    <col min="524" max="524" width="5.44140625" style="538" bestFit="1" customWidth="1"/>
    <col min="525" max="525" width="6.109375" style="538" bestFit="1" customWidth="1"/>
    <col min="526" max="526" width="6.109375" style="538" customWidth="1"/>
    <col min="527" max="527" width="5" style="538" bestFit="1" customWidth="1"/>
    <col min="528" max="529" width="0" style="538" hidden="1" customWidth="1"/>
    <col min="530" max="530" width="13.21875" style="538" customWidth="1"/>
    <col min="531" max="531" width="0" style="538" hidden="1" customWidth="1"/>
    <col min="532" max="532" width="17.44140625" style="538" customWidth="1"/>
    <col min="533" max="533" width="0" style="538" hidden="1" customWidth="1"/>
    <col min="534" max="534" width="20.5546875" style="538" customWidth="1"/>
    <col min="535" max="535" width="0" style="538" hidden="1" customWidth="1"/>
    <col min="536" max="536" width="17.21875" style="538" customWidth="1"/>
    <col min="537" max="539" width="0" style="538" hidden="1" customWidth="1"/>
    <col min="540" max="541" width="9.109375" style="538"/>
    <col min="542" max="542" width="15.44140625" style="538" bestFit="1" customWidth="1"/>
    <col min="543" max="771" width="9.109375" style="538"/>
    <col min="772" max="772" width="4.44140625" style="538" bestFit="1" customWidth="1"/>
    <col min="773" max="773" width="42" style="538" customWidth="1"/>
    <col min="774" max="774" width="12.44140625" style="538" customWidth="1"/>
    <col min="775" max="775" width="11.44140625" style="538" customWidth="1"/>
    <col min="776" max="776" width="8.21875" style="538" customWidth="1"/>
    <col min="777" max="777" width="9.109375" style="538" customWidth="1"/>
    <col min="778" max="778" width="6.109375" style="538" bestFit="1" customWidth="1"/>
    <col min="779" max="779" width="6.5546875" style="538" bestFit="1" customWidth="1"/>
    <col min="780" max="780" width="5.44140625" style="538" bestFit="1" customWidth="1"/>
    <col min="781" max="781" width="6.109375" style="538" bestFit="1" customWidth="1"/>
    <col min="782" max="782" width="6.109375" style="538" customWidth="1"/>
    <col min="783" max="783" width="5" style="538" bestFit="1" customWidth="1"/>
    <col min="784" max="785" width="0" style="538" hidden="1" customWidth="1"/>
    <col min="786" max="786" width="13.21875" style="538" customWidth="1"/>
    <col min="787" max="787" width="0" style="538" hidden="1" customWidth="1"/>
    <col min="788" max="788" width="17.44140625" style="538" customWidth="1"/>
    <col min="789" max="789" width="0" style="538" hidden="1" customWidth="1"/>
    <col min="790" max="790" width="20.5546875" style="538" customWidth="1"/>
    <col min="791" max="791" width="0" style="538" hidden="1" customWidth="1"/>
    <col min="792" max="792" width="17.21875" style="538" customWidth="1"/>
    <col min="793" max="795" width="0" style="538" hidden="1" customWidth="1"/>
    <col min="796" max="797" width="9.109375" style="538"/>
    <col min="798" max="798" width="15.44140625" style="538" bestFit="1" customWidth="1"/>
    <col min="799" max="1027" width="9.109375" style="538"/>
    <col min="1028" max="1028" width="4.44140625" style="538" bestFit="1" customWidth="1"/>
    <col min="1029" max="1029" width="42" style="538" customWidth="1"/>
    <col min="1030" max="1030" width="12.44140625" style="538" customWidth="1"/>
    <col min="1031" max="1031" width="11.44140625" style="538" customWidth="1"/>
    <col min="1032" max="1032" width="8.21875" style="538" customWidth="1"/>
    <col min="1033" max="1033" width="9.109375" style="538" customWidth="1"/>
    <col min="1034" max="1034" width="6.109375" style="538" bestFit="1" customWidth="1"/>
    <col min="1035" max="1035" width="6.5546875" style="538" bestFit="1" customWidth="1"/>
    <col min="1036" max="1036" width="5.44140625" style="538" bestFit="1" customWidth="1"/>
    <col min="1037" max="1037" width="6.109375" style="538" bestFit="1" customWidth="1"/>
    <col min="1038" max="1038" width="6.109375" style="538" customWidth="1"/>
    <col min="1039" max="1039" width="5" style="538" bestFit="1" customWidth="1"/>
    <col min="1040" max="1041" width="0" style="538" hidden="1" customWidth="1"/>
    <col min="1042" max="1042" width="13.21875" style="538" customWidth="1"/>
    <col min="1043" max="1043" width="0" style="538" hidden="1" customWidth="1"/>
    <col min="1044" max="1044" width="17.44140625" style="538" customWidth="1"/>
    <col min="1045" max="1045" width="0" style="538" hidden="1" customWidth="1"/>
    <col min="1046" max="1046" width="20.5546875" style="538" customWidth="1"/>
    <col min="1047" max="1047" width="0" style="538" hidden="1" customWidth="1"/>
    <col min="1048" max="1048" width="17.21875" style="538" customWidth="1"/>
    <col min="1049" max="1051" width="0" style="538" hidden="1" customWidth="1"/>
    <col min="1052" max="1053" width="9.109375" style="538"/>
    <col min="1054" max="1054" width="15.44140625" style="538" bestFit="1" customWidth="1"/>
    <col min="1055" max="1283" width="9.109375" style="538"/>
    <col min="1284" max="1284" width="4.44140625" style="538" bestFit="1" customWidth="1"/>
    <col min="1285" max="1285" width="42" style="538" customWidth="1"/>
    <col min="1286" max="1286" width="12.44140625" style="538" customWidth="1"/>
    <col min="1287" max="1287" width="11.44140625" style="538" customWidth="1"/>
    <col min="1288" max="1288" width="8.21875" style="538" customWidth="1"/>
    <col min="1289" max="1289" width="9.109375" style="538" customWidth="1"/>
    <col min="1290" max="1290" width="6.109375" style="538" bestFit="1" customWidth="1"/>
    <col min="1291" max="1291" width="6.5546875" style="538" bestFit="1" customWidth="1"/>
    <col min="1292" max="1292" width="5.44140625" style="538" bestFit="1" customWidth="1"/>
    <col min="1293" max="1293" width="6.109375" style="538" bestFit="1" customWidth="1"/>
    <col min="1294" max="1294" width="6.109375" style="538" customWidth="1"/>
    <col min="1295" max="1295" width="5" style="538" bestFit="1" customWidth="1"/>
    <col min="1296" max="1297" width="0" style="538" hidden="1" customWidth="1"/>
    <col min="1298" max="1298" width="13.21875" style="538" customWidth="1"/>
    <col min="1299" max="1299" width="0" style="538" hidden="1" customWidth="1"/>
    <col min="1300" max="1300" width="17.44140625" style="538" customWidth="1"/>
    <col min="1301" max="1301" width="0" style="538" hidden="1" customWidth="1"/>
    <col min="1302" max="1302" width="20.5546875" style="538" customWidth="1"/>
    <col min="1303" max="1303" width="0" style="538" hidden="1" customWidth="1"/>
    <col min="1304" max="1304" width="17.21875" style="538" customWidth="1"/>
    <col min="1305" max="1307" width="0" style="538" hidden="1" customWidth="1"/>
    <col min="1308" max="1309" width="9.109375" style="538"/>
    <col min="1310" max="1310" width="15.44140625" style="538" bestFit="1" customWidth="1"/>
    <col min="1311" max="1539" width="9.109375" style="538"/>
    <col min="1540" max="1540" width="4.44140625" style="538" bestFit="1" customWidth="1"/>
    <col min="1541" max="1541" width="42" style="538" customWidth="1"/>
    <col min="1542" max="1542" width="12.44140625" style="538" customWidth="1"/>
    <col min="1543" max="1543" width="11.44140625" style="538" customWidth="1"/>
    <col min="1544" max="1544" width="8.21875" style="538" customWidth="1"/>
    <col min="1545" max="1545" width="9.109375" style="538" customWidth="1"/>
    <col min="1546" max="1546" width="6.109375" style="538" bestFit="1" customWidth="1"/>
    <col min="1547" max="1547" width="6.5546875" style="538" bestFit="1" customWidth="1"/>
    <col min="1548" max="1548" width="5.44140625" style="538" bestFit="1" customWidth="1"/>
    <col min="1549" max="1549" width="6.109375" style="538" bestFit="1" customWidth="1"/>
    <col min="1550" max="1550" width="6.109375" style="538" customWidth="1"/>
    <col min="1551" max="1551" width="5" style="538" bestFit="1" customWidth="1"/>
    <col min="1552" max="1553" width="0" style="538" hidden="1" customWidth="1"/>
    <col min="1554" max="1554" width="13.21875" style="538" customWidth="1"/>
    <col min="1555" max="1555" width="0" style="538" hidden="1" customWidth="1"/>
    <col min="1556" max="1556" width="17.44140625" style="538" customWidth="1"/>
    <col min="1557" max="1557" width="0" style="538" hidden="1" customWidth="1"/>
    <col min="1558" max="1558" width="20.5546875" style="538" customWidth="1"/>
    <col min="1559" max="1559" width="0" style="538" hidden="1" customWidth="1"/>
    <col min="1560" max="1560" width="17.21875" style="538" customWidth="1"/>
    <col min="1561" max="1563" width="0" style="538" hidden="1" customWidth="1"/>
    <col min="1564" max="1565" width="9.109375" style="538"/>
    <col min="1566" max="1566" width="15.44140625" style="538" bestFit="1" customWidth="1"/>
    <col min="1567" max="1795" width="9.109375" style="538"/>
    <col min="1796" max="1796" width="4.44140625" style="538" bestFit="1" customWidth="1"/>
    <col min="1797" max="1797" width="42" style="538" customWidth="1"/>
    <col min="1798" max="1798" width="12.44140625" style="538" customWidth="1"/>
    <col min="1799" max="1799" width="11.44140625" style="538" customWidth="1"/>
    <col min="1800" max="1800" width="8.21875" style="538" customWidth="1"/>
    <col min="1801" max="1801" width="9.109375" style="538" customWidth="1"/>
    <col min="1802" max="1802" width="6.109375" style="538" bestFit="1" customWidth="1"/>
    <col min="1803" max="1803" width="6.5546875" style="538" bestFit="1" customWidth="1"/>
    <col min="1804" max="1804" width="5.44140625" style="538" bestFit="1" customWidth="1"/>
    <col min="1805" max="1805" width="6.109375" style="538" bestFit="1" customWidth="1"/>
    <col min="1806" max="1806" width="6.109375" style="538" customWidth="1"/>
    <col min="1807" max="1807" width="5" style="538" bestFit="1" customWidth="1"/>
    <col min="1808" max="1809" width="0" style="538" hidden="1" customWidth="1"/>
    <col min="1810" max="1810" width="13.21875" style="538" customWidth="1"/>
    <col min="1811" max="1811" width="0" style="538" hidden="1" customWidth="1"/>
    <col min="1812" max="1812" width="17.44140625" style="538" customWidth="1"/>
    <col min="1813" max="1813" width="0" style="538" hidden="1" customWidth="1"/>
    <col min="1814" max="1814" width="20.5546875" style="538" customWidth="1"/>
    <col min="1815" max="1815" width="0" style="538" hidden="1" customWidth="1"/>
    <col min="1816" max="1816" width="17.21875" style="538" customWidth="1"/>
    <col min="1817" max="1819" width="0" style="538" hidden="1" customWidth="1"/>
    <col min="1820" max="1821" width="9.109375" style="538"/>
    <col min="1822" max="1822" width="15.44140625" style="538" bestFit="1" customWidth="1"/>
    <col min="1823" max="2051" width="9.109375" style="538"/>
    <col min="2052" max="2052" width="4.44140625" style="538" bestFit="1" customWidth="1"/>
    <col min="2053" max="2053" width="42" style="538" customWidth="1"/>
    <col min="2054" max="2054" width="12.44140625" style="538" customWidth="1"/>
    <col min="2055" max="2055" width="11.44140625" style="538" customWidth="1"/>
    <col min="2056" max="2056" width="8.21875" style="538" customWidth="1"/>
    <col min="2057" max="2057" width="9.109375" style="538" customWidth="1"/>
    <col min="2058" max="2058" width="6.109375" style="538" bestFit="1" customWidth="1"/>
    <col min="2059" max="2059" width="6.5546875" style="538" bestFit="1" customWidth="1"/>
    <col min="2060" max="2060" width="5.44140625" style="538" bestFit="1" customWidth="1"/>
    <col min="2061" max="2061" width="6.109375" style="538" bestFit="1" customWidth="1"/>
    <col min="2062" max="2062" width="6.109375" style="538" customWidth="1"/>
    <col min="2063" max="2063" width="5" style="538" bestFit="1" customWidth="1"/>
    <col min="2064" max="2065" width="0" style="538" hidden="1" customWidth="1"/>
    <col min="2066" max="2066" width="13.21875" style="538" customWidth="1"/>
    <col min="2067" max="2067" width="0" style="538" hidden="1" customWidth="1"/>
    <col min="2068" max="2068" width="17.44140625" style="538" customWidth="1"/>
    <col min="2069" max="2069" width="0" style="538" hidden="1" customWidth="1"/>
    <col min="2070" max="2070" width="20.5546875" style="538" customWidth="1"/>
    <col min="2071" max="2071" width="0" style="538" hidden="1" customWidth="1"/>
    <col min="2072" max="2072" width="17.21875" style="538" customWidth="1"/>
    <col min="2073" max="2075" width="0" style="538" hidden="1" customWidth="1"/>
    <col min="2076" max="2077" width="9.109375" style="538"/>
    <col min="2078" max="2078" width="15.44140625" style="538" bestFit="1" customWidth="1"/>
    <col min="2079" max="2307" width="9.109375" style="538"/>
    <col min="2308" max="2308" width="4.44140625" style="538" bestFit="1" customWidth="1"/>
    <col min="2309" max="2309" width="42" style="538" customWidth="1"/>
    <col min="2310" max="2310" width="12.44140625" style="538" customWidth="1"/>
    <col min="2311" max="2311" width="11.44140625" style="538" customWidth="1"/>
    <col min="2312" max="2312" width="8.21875" style="538" customWidth="1"/>
    <col min="2313" max="2313" width="9.109375" style="538" customWidth="1"/>
    <col min="2314" max="2314" width="6.109375" style="538" bestFit="1" customWidth="1"/>
    <col min="2315" max="2315" width="6.5546875" style="538" bestFit="1" customWidth="1"/>
    <col min="2316" max="2316" width="5.44140625" style="538" bestFit="1" customWidth="1"/>
    <col min="2317" max="2317" width="6.109375" style="538" bestFit="1" customWidth="1"/>
    <col min="2318" max="2318" width="6.109375" style="538" customWidth="1"/>
    <col min="2319" max="2319" width="5" style="538" bestFit="1" customWidth="1"/>
    <col min="2320" max="2321" width="0" style="538" hidden="1" customWidth="1"/>
    <col min="2322" max="2322" width="13.21875" style="538" customWidth="1"/>
    <col min="2323" max="2323" width="0" style="538" hidden="1" customWidth="1"/>
    <col min="2324" max="2324" width="17.44140625" style="538" customWidth="1"/>
    <col min="2325" max="2325" width="0" style="538" hidden="1" customWidth="1"/>
    <col min="2326" max="2326" width="20.5546875" style="538" customWidth="1"/>
    <col min="2327" max="2327" width="0" style="538" hidden="1" customWidth="1"/>
    <col min="2328" max="2328" width="17.21875" style="538" customWidth="1"/>
    <col min="2329" max="2331" width="0" style="538" hidden="1" customWidth="1"/>
    <col min="2332" max="2333" width="9.109375" style="538"/>
    <col min="2334" max="2334" width="15.44140625" style="538" bestFit="1" customWidth="1"/>
    <col min="2335" max="2563" width="9.109375" style="538"/>
    <col min="2564" max="2564" width="4.44140625" style="538" bestFit="1" customWidth="1"/>
    <col min="2565" max="2565" width="42" style="538" customWidth="1"/>
    <col min="2566" max="2566" width="12.44140625" style="538" customWidth="1"/>
    <col min="2567" max="2567" width="11.44140625" style="538" customWidth="1"/>
    <col min="2568" max="2568" width="8.21875" style="538" customWidth="1"/>
    <col min="2569" max="2569" width="9.109375" style="538" customWidth="1"/>
    <col min="2570" max="2570" width="6.109375" style="538" bestFit="1" customWidth="1"/>
    <col min="2571" max="2571" width="6.5546875" style="538" bestFit="1" customWidth="1"/>
    <col min="2572" max="2572" width="5.44140625" style="538" bestFit="1" customWidth="1"/>
    <col min="2573" max="2573" width="6.109375" style="538" bestFit="1" customWidth="1"/>
    <col min="2574" max="2574" width="6.109375" style="538" customWidth="1"/>
    <col min="2575" max="2575" width="5" style="538" bestFit="1" customWidth="1"/>
    <col min="2576" max="2577" width="0" style="538" hidden="1" customWidth="1"/>
    <col min="2578" max="2578" width="13.21875" style="538" customWidth="1"/>
    <col min="2579" max="2579" width="0" style="538" hidden="1" customWidth="1"/>
    <col min="2580" max="2580" width="17.44140625" style="538" customWidth="1"/>
    <col min="2581" max="2581" width="0" style="538" hidden="1" customWidth="1"/>
    <col min="2582" max="2582" width="20.5546875" style="538" customWidth="1"/>
    <col min="2583" max="2583" width="0" style="538" hidden="1" customWidth="1"/>
    <col min="2584" max="2584" width="17.21875" style="538" customWidth="1"/>
    <col min="2585" max="2587" width="0" style="538" hidden="1" customWidth="1"/>
    <col min="2588" max="2589" width="9.109375" style="538"/>
    <col min="2590" max="2590" width="15.44140625" style="538" bestFit="1" customWidth="1"/>
    <col min="2591" max="2819" width="9.109375" style="538"/>
    <col min="2820" max="2820" width="4.44140625" style="538" bestFit="1" customWidth="1"/>
    <col min="2821" max="2821" width="42" style="538" customWidth="1"/>
    <col min="2822" max="2822" width="12.44140625" style="538" customWidth="1"/>
    <col min="2823" max="2823" width="11.44140625" style="538" customWidth="1"/>
    <col min="2824" max="2824" width="8.21875" style="538" customWidth="1"/>
    <col min="2825" max="2825" width="9.109375" style="538" customWidth="1"/>
    <col min="2826" max="2826" width="6.109375" style="538" bestFit="1" customWidth="1"/>
    <col min="2827" max="2827" width="6.5546875" style="538" bestFit="1" customWidth="1"/>
    <col min="2828" max="2828" width="5.44140625" style="538" bestFit="1" customWidth="1"/>
    <col min="2829" max="2829" width="6.109375" style="538" bestFit="1" customWidth="1"/>
    <col min="2830" max="2830" width="6.109375" style="538" customWidth="1"/>
    <col min="2831" max="2831" width="5" style="538" bestFit="1" customWidth="1"/>
    <col min="2832" max="2833" width="0" style="538" hidden="1" customWidth="1"/>
    <col min="2834" max="2834" width="13.21875" style="538" customWidth="1"/>
    <col min="2835" max="2835" width="0" style="538" hidden="1" customWidth="1"/>
    <col min="2836" max="2836" width="17.44140625" style="538" customWidth="1"/>
    <col min="2837" max="2837" width="0" style="538" hidden="1" customWidth="1"/>
    <col min="2838" max="2838" width="20.5546875" style="538" customWidth="1"/>
    <col min="2839" max="2839" width="0" style="538" hidden="1" customWidth="1"/>
    <col min="2840" max="2840" width="17.21875" style="538" customWidth="1"/>
    <col min="2841" max="2843" width="0" style="538" hidden="1" customWidth="1"/>
    <col min="2844" max="2845" width="9.109375" style="538"/>
    <col min="2846" max="2846" width="15.44140625" style="538" bestFit="1" customWidth="1"/>
    <col min="2847" max="3075" width="9.109375" style="538"/>
    <col min="3076" max="3076" width="4.44140625" style="538" bestFit="1" customWidth="1"/>
    <col min="3077" max="3077" width="42" style="538" customWidth="1"/>
    <col min="3078" max="3078" width="12.44140625" style="538" customWidth="1"/>
    <col min="3079" max="3079" width="11.44140625" style="538" customWidth="1"/>
    <col min="3080" max="3080" width="8.21875" style="538" customWidth="1"/>
    <col min="3081" max="3081" width="9.109375" style="538" customWidth="1"/>
    <col min="3082" max="3082" width="6.109375" style="538" bestFit="1" customWidth="1"/>
    <col min="3083" max="3083" width="6.5546875" style="538" bestFit="1" customWidth="1"/>
    <col min="3084" max="3084" width="5.44140625" style="538" bestFit="1" customWidth="1"/>
    <col min="3085" max="3085" width="6.109375" style="538" bestFit="1" customWidth="1"/>
    <col min="3086" max="3086" width="6.109375" style="538" customWidth="1"/>
    <col min="3087" max="3087" width="5" style="538" bestFit="1" customWidth="1"/>
    <col min="3088" max="3089" width="0" style="538" hidden="1" customWidth="1"/>
    <col min="3090" max="3090" width="13.21875" style="538" customWidth="1"/>
    <col min="3091" max="3091" width="0" style="538" hidden="1" customWidth="1"/>
    <col min="3092" max="3092" width="17.44140625" style="538" customWidth="1"/>
    <col min="3093" max="3093" width="0" style="538" hidden="1" customWidth="1"/>
    <col min="3094" max="3094" width="20.5546875" style="538" customWidth="1"/>
    <col min="3095" max="3095" width="0" style="538" hidden="1" customWidth="1"/>
    <col min="3096" max="3096" width="17.21875" style="538" customWidth="1"/>
    <col min="3097" max="3099" width="0" style="538" hidden="1" customWidth="1"/>
    <col min="3100" max="3101" width="9.109375" style="538"/>
    <col min="3102" max="3102" width="15.44140625" style="538" bestFit="1" customWidth="1"/>
    <col min="3103" max="3331" width="9.109375" style="538"/>
    <col min="3332" max="3332" width="4.44140625" style="538" bestFit="1" customWidth="1"/>
    <col min="3333" max="3333" width="42" style="538" customWidth="1"/>
    <col min="3334" max="3334" width="12.44140625" style="538" customWidth="1"/>
    <col min="3335" max="3335" width="11.44140625" style="538" customWidth="1"/>
    <col min="3336" max="3336" width="8.21875" style="538" customWidth="1"/>
    <col min="3337" max="3337" width="9.109375" style="538" customWidth="1"/>
    <col min="3338" max="3338" width="6.109375" style="538" bestFit="1" customWidth="1"/>
    <col min="3339" max="3339" width="6.5546875" style="538" bestFit="1" customWidth="1"/>
    <col min="3340" max="3340" width="5.44140625" style="538" bestFit="1" customWidth="1"/>
    <col min="3341" max="3341" width="6.109375" style="538" bestFit="1" customWidth="1"/>
    <col min="3342" max="3342" width="6.109375" style="538" customWidth="1"/>
    <col min="3343" max="3343" width="5" style="538" bestFit="1" customWidth="1"/>
    <col min="3344" max="3345" width="0" style="538" hidden="1" customWidth="1"/>
    <col min="3346" max="3346" width="13.21875" style="538" customWidth="1"/>
    <col min="3347" max="3347" width="0" style="538" hidden="1" customWidth="1"/>
    <col min="3348" max="3348" width="17.44140625" style="538" customWidth="1"/>
    <col min="3349" max="3349" width="0" style="538" hidden="1" customWidth="1"/>
    <col min="3350" max="3350" width="20.5546875" style="538" customWidth="1"/>
    <col min="3351" max="3351" width="0" style="538" hidden="1" customWidth="1"/>
    <col min="3352" max="3352" width="17.21875" style="538" customWidth="1"/>
    <col min="3353" max="3355" width="0" style="538" hidden="1" customWidth="1"/>
    <col min="3356" max="3357" width="9.109375" style="538"/>
    <col min="3358" max="3358" width="15.44140625" style="538" bestFit="1" customWidth="1"/>
    <col min="3359" max="3587" width="9.109375" style="538"/>
    <col min="3588" max="3588" width="4.44140625" style="538" bestFit="1" customWidth="1"/>
    <col min="3589" max="3589" width="42" style="538" customWidth="1"/>
    <col min="3590" max="3590" width="12.44140625" style="538" customWidth="1"/>
    <col min="3591" max="3591" width="11.44140625" style="538" customWidth="1"/>
    <col min="3592" max="3592" width="8.21875" style="538" customWidth="1"/>
    <col min="3593" max="3593" width="9.109375" style="538" customWidth="1"/>
    <col min="3594" max="3594" width="6.109375" style="538" bestFit="1" customWidth="1"/>
    <col min="3595" max="3595" width="6.5546875" style="538" bestFit="1" customWidth="1"/>
    <col min="3596" max="3596" width="5.44140625" style="538" bestFit="1" customWidth="1"/>
    <col min="3597" max="3597" width="6.109375" style="538" bestFit="1" customWidth="1"/>
    <col min="3598" max="3598" width="6.109375" style="538" customWidth="1"/>
    <col min="3599" max="3599" width="5" style="538" bestFit="1" customWidth="1"/>
    <col min="3600" max="3601" width="0" style="538" hidden="1" customWidth="1"/>
    <col min="3602" max="3602" width="13.21875" style="538" customWidth="1"/>
    <col min="3603" max="3603" width="0" style="538" hidden="1" customWidth="1"/>
    <col min="3604" max="3604" width="17.44140625" style="538" customWidth="1"/>
    <col min="3605" max="3605" width="0" style="538" hidden="1" customWidth="1"/>
    <col min="3606" max="3606" width="20.5546875" style="538" customWidth="1"/>
    <col min="3607" max="3607" width="0" style="538" hidden="1" customWidth="1"/>
    <col min="3608" max="3608" width="17.21875" style="538" customWidth="1"/>
    <col min="3609" max="3611" width="0" style="538" hidden="1" customWidth="1"/>
    <col min="3612" max="3613" width="9.109375" style="538"/>
    <col min="3614" max="3614" width="15.44140625" style="538" bestFit="1" customWidth="1"/>
    <col min="3615" max="3843" width="9.109375" style="538"/>
    <col min="3844" max="3844" width="4.44140625" style="538" bestFit="1" customWidth="1"/>
    <col min="3845" max="3845" width="42" style="538" customWidth="1"/>
    <col min="3846" max="3846" width="12.44140625" style="538" customWidth="1"/>
    <col min="3847" max="3847" width="11.44140625" style="538" customWidth="1"/>
    <col min="3848" max="3848" width="8.21875" style="538" customWidth="1"/>
    <col min="3849" max="3849" width="9.109375" style="538" customWidth="1"/>
    <col min="3850" max="3850" width="6.109375" style="538" bestFit="1" customWidth="1"/>
    <col min="3851" max="3851" width="6.5546875" style="538" bestFit="1" customWidth="1"/>
    <col min="3852" max="3852" width="5.44140625" style="538" bestFit="1" customWidth="1"/>
    <col min="3853" max="3853" width="6.109375" style="538" bestFit="1" customWidth="1"/>
    <col min="3854" max="3854" width="6.109375" style="538" customWidth="1"/>
    <col min="3855" max="3855" width="5" style="538" bestFit="1" customWidth="1"/>
    <col min="3856" max="3857" width="0" style="538" hidden="1" customWidth="1"/>
    <col min="3858" max="3858" width="13.21875" style="538" customWidth="1"/>
    <col min="3859" max="3859" width="0" style="538" hidden="1" customWidth="1"/>
    <col min="3860" max="3860" width="17.44140625" style="538" customWidth="1"/>
    <col min="3861" max="3861" width="0" style="538" hidden="1" customWidth="1"/>
    <col min="3862" max="3862" width="20.5546875" style="538" customWidth="1"/>
    <col min="3863" max="3863" width="0" style="538" hidden="1" customWidth="1"/>
    <col min="3864" max="3864" width="17.21875" style="538" customWidth="1"/>
    <col min="3865" max="3867" width="0" style="538" hidden="1" customWidth="1"/>
    <col min="3868" max="3869" width="9.109375" style="538"/>
    <col min="3870" max="3870" width="15.44140625" style="538" bestFit="1" customWidth="1"/>
    <col min="3871" max="4099" width="9.109375" style="538"/>
    <col min="4100" max="4100" width="4.44140625" style="538" bestFit="1" customWidth="1"/>
    <col min="4101" max="4101" width="42" style="538" customWidth="1"/>
    <col min="4102" max="4102" width="12.44140625" style="538" customWidth="1"/>
    <col min="4103" max="4103" width="11.44140625" style="538" customWidth="1"/>
    <col min="4104" max="4104" width="8.21875" style="538" customWidth="1"/>
    <col min="4105" max="4105" width="9.109375" style="538" customWidth="1"/>
    <col min="4106" max="4106" width="6.109375" style="538" bestFit="1" customWidth="1"/>
    <col min="4107" max="4107" width="6.5546875" style="538" bestFit="1" customWidth="1"/>
    <col min="4108" max="4108" width="5.44140625" style="538" bestFit="1" customWidth="1"/>
    <col min="4109" max="4109" width="6.109375" style="538" bestFit="1" customWidth="1"/>
    <col min="4110" max="4110" width="6.109375" style="538" customWidth="1"/>
    <col min="4111" max="4111" width="5" style="538" bestFit="1" customWidth="1"/>
    <col min="4112" max="4113" width="0" style="538" hidden="1" customWidth="1"/>
    <col min="4114" max="4114" width="13.21875" style="538" customWidth="1"/>
    <col min="4115" max="4115" width="0" style="538" hidden="1" customWidth="1"/>
    <col min="4116" max="4116" width="17.44140625" style="538" customWidth="1"/>
    <col min="4117" max="4117" width="0" style="538" hidden="1" customWidth="1"/>
    <col min="4118" max="4118" width="20.5546875" style="538" customWidth="1"/>
    <col min="4119" max="4119" width="0" style="538" hidden="1" customWidth="1"/>
    <col min="4120" max="4120" width="17.21875" style="538" customWidth="1"/>
    <col min="4121" max="4123" width="0" style="538" hidden="1" customWidth="1"/>
    <col min="4124" max="4125" width="9.109375" style="538"/>
    <col min="4126" max="4126" width="15.44140625" style="538" bestFit="1" customWidth="1"/>
    <col min="4127" max="4355" width="9.109375" style="538"/>
    <col min="4356" max="4356" width="4.44140625" style="538" bestFit="1" customWidth="1"/>
    <col min="4357" max="4357" width="42" style="538" customWidth="1"/>
    <col min="4358" max="4358" width="12.44140625" style="538" customWidth="1"/>
    <col min="4359" max="4359" width="11.44140625" style="538" customWidth="1"/>
    <col min="4360" max="4360" width="8.21875" style="538" customWidth="1"/>
    <col min="4361" max="4361" width="9.109375" style="538" customWidth="1"/>
    <col min="4362" max="4362" width="6.109375" style="538" bestFit="1" customWidth="1"/>
    <col min="4363" max="4363" width="6.5546875" style="538" bestFit="1" customWidth="1"/>
    <col min="4364" max="4364" width="5.44140625" style="538" bestFit="1" customWidth="1"/>
    <col min="4365" max="4365" width="6.109375" style="538" bestFit="1" customWidth="1"/>
    <col min="4366" max="4366" width="6.109375" style="538" customWidth="1"/>
    <col min="4367" max="4367" width="5" style="538" bestFit="1" customWidth="1"/>
    <col min="4368" max="4369" width="0" style="538" hidden="1" customWidth="1"/>
    <col min="4370" max="4370" width="13.21875" style="538" customWidth="1"/>
    <col min="4371" max="4371" width="0" style="538" hidden="1" customWidth="1"/>
    <col min="4372" max="4372" width="17.44140625" style="538" customWidth="1"/>
    <col min="4373" max="4373" width="0" style="538" hidden="1" customWidth="1"/>
    <col min="4374" max="4374" width="20.5546875" style="538" customWidth="1"/>
    <col min="4375" max="4375" width="0" style="538" hidden="1" customWidth="1"/>
    <col min="4376" max="4376" width="17.21875" style="538" customWidth="1"/>
    <col min="4377" max="4379" width="0" style="538" hidden="1" customWidth="1"/>
    <col min="4380" max="4381" width="9.109375" style="538"/>
    <col min="4382" max="4382" width="15.44140625" style="538" bestFit="1" customWidth="1"/>
    <col min="4383" max="4611" width="9.109375" style="538"/>
    <col min="4612" max="4612" width="4.44140625" style="538" bestFit="1" customWidth="1"/>
    <col min="4613" max="4613" width="42" style="538" customWidth="1"/>
    <col min="4614" max="4614" width="12.44140625" style="538" customWidth="1"/>
    <col min="4615" max="4615" width="11.44140625" style="538" customWidth="1"/>
    <col min="4616" max="4616" width="8.21875" style="538" customWidth="1"/>
    <col min="4617" max="4617" width="9.109375" style="538" customWidth="1"/>
    <col min="4618" max="4618" width="6.109375" style="538" bestFit="1" customWidth="1"/>
    <col min="4619" max="4619" width="6.5546875" style="538" bestFit="1" customWidth="1"/>
    <col min="4620" max="4620" width="5.44140625" style="538" bestFit="1" customWidth="1"/>
    <col min="4621" max="4621" width="6.109375" style="538" bestFit="1" customWidth="1"/>
    <col min="4622" max="4622" width="6.109375" style="538" customWidth="1"/>
    <col min="4623" max="4623" width="5" style="538" bestFit="1" customWidth="1"/>
    <col min="4624" max="4625" width="0" style="538" hidden="1" customWidth="1"/>
    <col min="4626" max="4626" width="13.21875" style="538" customWidth="1"/>
    <col min="4627" max="4627" width="0" style="538" hidden="1" customWidth="1"/>
    <col min="4628" max="4628" width="17.44140625" style="538" customWidth="1"/>
    <col min="4629" max="4629" width="0" style="538" hidden="1" customWidth="1"/>
    <col min="4630" max="4630" width="20.5546875" style="538" customWidth="1"/>
    <col min="4631" max="4631" width="0" style="538" hidden="1" customWidth="1"/>
    <col min="4632" max="4632" width="17.21875" style="538" customWidth="1"/>
    <col min="4633" max="4635" width="0" style="538" hidden="1" customWidth="1"/>
    <col min="4636" max="4637" width="9.109375" style="538"/>
    <col min="4638" max="4638" width="15.44140625" style="538" bestFit="1" customWidth="1"/>
    <col min="4639" max="4867" width="9.109375" style="538"/>
    <col min="4868" max="4868" width="4.44140625" style="538" bestFit="1" customWidth="1"/>
    <col min="4869" max="4869" width="42" style="538" customWidth="1"/>
    <col min="4870" max="4870" width="12.44140625" style="538" customWidth="1"/>
    <col min="4871" max="4871" width="11.44140625" style="538" customWidth="1"/>
    <col min="4872" max="4872" width="8.21875" style="538" customWidth="1"/>
    <col min="4873" max="4873" width="9.109375" style="538" customWidth="1"/>
    <col min="4874" max="4874" width="6.109375" style="538" bestFit="1" customWidth="1"/>
    <col min="4875" max="4875" width="6.5546875" style="538" bestFit="1" customWidth="1"/>
    <col min="4876" max="4876" width="5.44140625" style="538" bestFit="1" customWidth="1"/>
    <col min="4877" max="4877" width="6.109375" style="538" bestFit="1" customWidth="1"/>
    <col min="4878" max="4878" width="6.109375" style="538" customWidth="1"/>
    <col min="4879" max="4879" width="5" style="538" bestFit="1" customWidth="1"/>
    <col min="4880" max="4881" width="0" style="538" hidden="1" customWidth="1"/>
    <col min="4882" max="4882" width="13.21875" style="538" customWidth="1"/>
    <col min="4883" max="4883" width="0" style="538" hidden="1" customWidth="1"/>
    <col min="4884" max="4884" width="17.44140625" style="538" customWidth="1"/>
    <col min="4885" max="4885" width="0" style="538" hidden="1" customWidth="1"/>
    <col min="4886" max="4886" width="20.5546875" style="538" customWidth="1"/>
    <col min="4887" max="4887" width="0" style="538" hidden="1" customWidth="1"/>
    <col min="4888" max="4888" width="17.21875" style="538" customWidth="1"/>
    <col min="4889" max="4891" width="0" style="538" hidden="1" customWidth="1"/>
    <col min="4892" max="4893" width="9.109375" style="538"/>
    <col min="4894" max="4894" width="15.44140625" style="538" bestFit="1" customWidth="1"/>
    <col min="4895" max="5123" width="9.109375" style="538"/>
    <col min="5124" max="5124" width="4.44140625" style="538" bestFit="1" customWidth="1"/>
    <col min="5125" max="5125" width="42" style="538" customWidth="1"/>
    <col min="5126" max="5126" width="12.44140625" style="538" customWidth="1"/>
    <col min="5127" max="5127" width="11.44140625" style="538" customWidth="1"/>
    <col min="5128" max="5128" width="8.21875" style="538" customWidth="1"/>
    <col min="5129" max="5129" width="9.109375" style="538" customWidth="1"/>
    <col min="5130" max="5130" width="6.109375" style="538" bestFit="1" customWidth="1"/>
    <col min="5131" max="5131" width="6.5546875" style="538" bestFit="1" customWidth="1"/>
    <col min="5132" max="5132" width="5.44140625" style="538" bestFit="1" customWidth="1"/>
    <col min="5133" max="5133" width="6.109375" style="538" bestFit="1" customWidth="1"/>
    <col min="5134" max="5134" width="6.109375" style="538" customWidth="1"/>
    <col min="5135" max="5135" width="5" style="538" bestFit="1" customWidth="1"/>
    <col min="5136" max="5137" width="0" style="538" hidden="1" customWidth="1"/>
    <col min="5138" max="5138" width="13.21875" style="538" customWidth="1"/>
    <col min="5139" max="5139" width="0" style="538" hidden="1" customWidth="1"/>
    <col min="5140" max="5140" width="17.44140625" style="538" customWidth="1"/>
    <col min="5141" max="5141" width="0" style="538" hidden="1" customWidth="1"/>
    <col min="5142" max="5142" width="20.5546875" style="538" customWidth="1"/>
    <col min="5143" max="5143" width="0" style="538" hidden="1" customWidth="1"/>
    <col min="5144" max="5144" width="17.21875" style="538" customWidth="1"/>
    <col min="5145" max="5147" width="0" style="538" hidden="1" customWidth="1"/>
    <col min="5148" max="5149" width="9.109375" style="538"/>
    <col min="5150" max="5150" width="15.44140625" style="538" bestFit="1" customWidth="1"/>
    <col min="5151" max="5379" width="9.109375" style="538"/>
    <col min="5380" max="5380" width="4.44140625" style="538" bestFit="1" customWidth="1"/>
    <col min="5381" max="5381" width="42" style="538" customWidth="1"/>
    <col min="5382" max="5382" width="12.44140625" style="538" customWidth="1"/>
    <col min="5383" max="5383" width="11.44140625" style="538" customWidth="1"/>
    <col min="5384" max="5384" width="8.21875" style="538" customWidth="1"/>
    <col min="5385" max="5385" width="9.109375" style="538" customWidth="1"/>
    <col min="5386" max="5386" width="6.109375" style="538" bestFit="1" customWidth="1"/>
    <col min="5387" max="5387" width="6.5546875" style="538" bestFit="1" customWidth="1"/>
    <col min="5388" max="5388" width="5.44140625" style="538" bestFit="1" customWidth="1"/>
    <col min="5389" max="5389" width="6.109375" style="538" bestFit="1" customWidth="1"/>
    <col min="5390" max="5390" width="6.109375" style="538" customWidth="1"/>
    <col min="5391" max="5391" width="5" style="538" bestFit="1" customWidth="1"/>
    <col min="5392" max="5393" width="0" style="538" hidden="1" customWidth="1"/>
    <col min="5394" max="5394" width="13.21875" style="538" customWidth="1"/>
    <col min="5395" max="5395" width="0" style="538" hidden="1" customWidth="1"/>
    <col min="5396" max="5396" width="17.44140625" style="538" customWidth="1"/>
    <col min="5397" max="5397" width="0" style="538" hidden="1" customWidth="1"/>
    <col min="5398" max="5398" width="20.5546875" style="538" customWidth="1"/>
    <col min="5399" max="5399" width="0" style="538" hidden="1" customWidth="1"/>
    <col min="5400" max="5400" width="17.21875" style="538" customWidth="1"/>
    <col min="5401" max="5403" width="0" style="538" hidden="1" customWidth="1"/>
    <col min="5404" max="5405" width="9.109375" style="538"/>
    <col min="5406" max="5406" width="15.44140625" style="538" bestFit="1" customWidth="1"/>
    <col min="5407" max="5635" width="9.109375" style="538"/>
    <col min="5636" max="5636" width="4.44140625" style="538" bestFit="1" customWidth="1"/>
    <col min="5637" max="5637" width="42" style="538" customWidth="1"/>
    <col min="5638" max="5638" width="12.44140625" style="538" customWidth="1"/>
    <col min="5639" max="5639" width="11.44140625" style="538" customWidth="1"/>
    <col min="5640" max="5640" width="8.21875" style="538" customWidth="1"/>
    <col min="5641" max="5641" width="9.109375" style="538" customWidth="1"/>
    <col min="5642" max="5642" width="6.109375" style="538" bestFit="1" customWidth="1"/>
    <col min="5643" max="5643" width="6.5546875" style="538" bestFit="1" customWidth="1"/>
    <col min="5644" max="5644" width="5.44140625" style="538" bestFit="1" customWidth="1"/>
    <col min="5645" max="5645" width="6.109375" style="538" bestFit="1" customWidth="1"/>
    <col min="5646" max="5646" width="6.109375" style="538" customWidth="1"/>
    <col min="5647" max="5647" width="5" style="538" bestFit="1" customWidth="1"/>
    <col min="5648" max="5649" width="0" style="538" hidden="1" customWidth="1"/>
    <col min="5650" max="5650" width="13.21875" style="538" customWidth="1"/>
    <col min="5651" max="5651" width="0" style="538" hidden="1" customWidth="1"/>
    <col min="5652" max="5652" width="17.44140625" style="538" customWidth="1"/>
    <col min="5653" max="5653" width="0" style="538" hidden="1" customWidth="1"/>
    <col min="5654" max="5654" width="20.5546875" style="538" customWidth="1"/>
    <col min="5655" max="5655" width="0" style="538" hidden="1" customWidth="1"/>
    <col min="5656" max="5656" width="17.21875" style="538" customWidth="1"/>
    <col min="5657" max="5659" width="0" style="538" hidden="1" customWidth="1"/>
    <col min="5660" max="5661" width="9.109375" style="538"/>
    <col min="5662" max="5662" width="15.44140625" style="538" bestFit="1" customWidth="1"/>
    <col min="5663" max="5891" width="9.109375" style="538"/>
    <col min="5892" max="5892" width="4.44140625" style="538" bestFit="1" customWidth="1"/>
    <col min="5893" max="5893" width="42" style="538" customWidth="1"/>
    <col min="5894" max="5894" width="12.44140625" style="538" customWidth="1"/>
    <col min="5895" max="5895" width="11.44140625" style="538" customWidth="1"/>
    <col min="5896" max="5896" width="8.21875" style="538" customWidth="1"/>
    <col min="5897" max="5897" width="9.109375" style="538" customWidth="1"/>
    <col min="5898" max="5898" width="6.109375" style="538" bestFit="1" customWidth="1"/>
    <col min="5899" max="5899" width="6.5546875" style="538" bestFit="1" customWidth="1"/>
    <col min="5900" max="5900" width="5.44140625" style="538" bestFit="1" customWidth="1"/>
    <col min="5901" max="5901" width="6.109375" style="538" bestFit="1" customWidth="1"/>
    <col min="5902" max="5902" width="6.109375" style="538" customWidth="1"/>
    <col min="5903" max="5903" width="5" style="538" bestFit="1" customWidth="1"/>
    <col min="5904" max="5905" width="0" style="538" hidden="1" customWidth="1"/>
    <col min="5906" max="5906" width="13.21875" style="538" customWidth="1"/>
    <col min="5907" max="5907" width="0" style="538" hidden="1" customWidth="1"/>
    <col min="5908" max="5908" width="17.44140625" style="538" customWidth="1"/>
    <col min="5909" max="5909" width="0" style="538" hidden="1" customWidth="1"/>
    <col min="5910" max="5910" width="20.5546875" style="538" customWidth="1"/>
    <col min="5911" max="5911" width="0" style="538" hidden="1" customWidth="1"/>
    <col min="5912" max="5912" width="17.21875" style="538" customWidth="1"/>
    <col min="5913" max="5915" width="0" style="538" hidden="1" customWidth="1"/>
    <col min="5916" max="5917" width="9.109375" style="538"/>
    <col min="5918" max="5918" width="15.44140625" style="538" bestFit="1" customWidth="1"/>
    <col min="5919" max="6147" width="9.109375" style="538"/>
    <col min="6148" max="6148" width="4.44140625" style="538" bestFit="1" customWidth="1"/>
    <col min="6149" max="6149" width="42" style="538" customWidth="1"/>
    <col min="6150" max="6150" width="12.44140625" style="538" customWidth="1"/>
    <col min="6151" max="6151" width="11.44140625" style="538" customWidth="1"/>
    <col min="6152" max="6152" width="8.21875" style="538" customWidth="1"/>
    <col min="6153" max="6153" width="9.109375" style="538" customWidth="1"/>
    <col min="6154" max="6154" width="6.109375" style="538" bestFit="1" customWidth="1"/>
    <col min="6155" max="6155" width="6.5546875" style="538" bestFit="1" customWidth="1"/>
    <col min="6156" max="6156" width="5.44140625" style="538" bestFit="1" customWidth="1"/>
    <col min="6157" max="6157" width="6.109375" style="538" bestFit="1" customWidth="1"/>
    <col min="6158" max="6158" width="6.109375" style="538" customWidth="1"/>
    <col min="6159" max="6159" width="5" style="538" bestFit="1" customWidth="1"/>
    <col min="6160" max="6161" width="0" style="538" hidden="1" customWidth="1"/>
    <col min="6162" max="6162" width="13.21875" style="538" customWidth="1"/>
    <col min="6163" max="6163" width="0" style="538" hidden="1" customWidth="1"/>
    <col min="6164" max="6164" width="17.44140625" style="538" customWidth="1"/>
    <col min="6165" max="6165" width="0" style="538" hidden="1" customWidth="1"/>
    <col min="6166" max="6166" width="20.5546875" style="538" customWidth="1"/>
    <col min="6167" max="6167" width="0" style="538" hidden="1" customWidth="1"/>
    <col min="6168" max="6168" width="17.21875" style="538" customWidth="1"/>
    <col min="6169" max="6171" width="0" style="538" hidden="1" customWidth="1"/>
    <col min="6172" max="6173" width="9.109375" style="538"/>
    <col min="6174" max="6174" width="15.44140625" style="538" bestFit="1" customWidth="1"/>
    <col min="6175" max="6403" width="9.109375" style="538"/>
    <col min="6404" max="6404" width="4.44140625" style="538" bestFit="1" customWidth="1"/>
    <col min="6405" max="6405" width="42" style="538" customWidth="1"/>
    <col min="6406" max="6406" width="12.44140625" style="538" customWidth="1"/>
    <col min="6407" max="6407" width="11.44140625" style="538" customWidth="1"/>
    <col min="6408" max="6408" width="8.21875" style="538" customWidth="1"/>
    <col min="6409" max="6409" width="9.109375" style="538" customWidth="1"/>
    <col min="6410" max="6410" width="6.109375" style="538" bestFit="1" customWidth="1"/>
    <col min="6411" max="6411" width="6.5546875" style="538" bestFit="1" customWidth="1"/>
    <col min="6412" max="6412" width="5.44140625" style="538" bestFit="1" customWidth="1"/>
    <col min="6413" max="6413" width="6.109375" style="538" bestFit="1" customWidth="1"/>
    <col min="6414" max="6414" width="6.109375" style="538" customWidth="1"/>
    <col min="6415" max="6415" width="5" style="538" bestFit="1" customWidth="1"/>
    <col min="6416" max="6417" width="0" style="538" hidden="1" customWidth="1"/>
    <col min="6418" max="6418" width="13.21875" style="538" customWidth="1"/>
    <col min="6419" max="6419" width="0" style="538" hidden="1" customWidth="1"/>
    <col min="6420" max="6420" width="17.44140625" style="538" customWidth="1"/>
    <col min="6421" max="6421" width="0" style="538" hidden="1" customWidth="1"/>
    <col min="6422" max="6422" width="20.5546875" style="538" customWidth="1"/>
    <col min="6423" max="6423" width="0" style="538" hidden="1" customWidth="1"/>
    <col min="6424" max="6424" width="17.21875" style="538" customWidth="1"/>
    <col min="6425" max="6427" width="0" style="538" hidden="1" customWidth="1"/>
    <col min="6428" max="6429" width="9.109375" style="538"/>
    <col min="6430" max="6430" width="15.44140625" style="538" bestFit="1" customWidth="1"/>
    <col min="6431" max="6659" width="9.109375" style="538"/>
    <col min="6660" max="6660" width="4.44140625" style="538" bestFit="1" customWidth="1"/>
    <col min="6661" max="6661" width="42" style="538" customWidth="1"/>
    <col min="6662" max="6662" width="12.44140625" style="538" customWidth="1"/>
    <col min="6663" max="6663" width="11.44140625" style="538" customWidth="1"/>
    <col min="6664" max="6664" width="8.21875" style="538" customWidth="1"/>
    <col min="6665" max="6665" width="9.109375" style="538" customWidth="1"/>
    <col min="6666" max="6666" width="6.109375" style="538" bestFit="1" customWidth="1"/>
    <col min="6667" max="6667" width="6.5546875" style="538" bestFit="1" customWidth="1"/>
    <col min="6668" max="6668" width="5.44140625" style="538" bestFit="1" customWidth="1"/>
    <col min="6669" max="6669" width="6.109375" style="538" bestFit="1" customWidth="1"/>
    <col min="6670" max="6670" width="6.109375" style="538" customWidth="1"/>
    <col min="6671" max="6671" width="5" style="538" bestFit="1" customWidth="1"/>
    <col min="6672" max="6673" width="0" style="538" hidden="1" customWidth="1"/>
    <col min="6674" max="6674" width="13.21875" style="538" customWidth="1"/>
    <col min="6675" max="6675" width="0" style="538" hidden="1" customWidth="1"/>
    <col min="6676" max="6676" width="17.44140625" style="538" customWidth="1"/>
    <col min="6677" max="6677" width="0" style="538" hidden="1" customWidth="1"/>
    <col min="6678" max="6678" width="20.5546875" style="538" customWidth="1"/>
    <col min="6679" max="6679" width="0" style="538" hidden="1" customWidth="1"/>
    <col min="6680" max="6680" width="17.21875" style="538" customWidth="1"/>
    <col min="6681" max="6683" width="0" style="538" hidden="1" customWidth="1"/>
    <col min="6684" max="6685" width="9.109375" style="538"/>
    <col min="6686" max="6686" width="15.44140625" style="538" bestFit="1" customWidth="1"/>
    <col min="6687" max="6915" width="9.109375" style="538"/>
    <col min="6916" max="6916" width="4.44140625" style="538" bestFit="1" customWidth="1"/>
    <col min="6917" max="6917" width="42" style="538" customWidth="1"/>
    <col min="6918" max="6918" width="12.44140625" style="538" customWidth="1"/>
    <col min="6919" max="6919" width="11.44140625" style="538" customWidth="1"/>
    <col min="6920" max="6920" width="8.21875" style="538" customWidth="1"/>
    <col min="6921" max="6921" width="9.109375" style="538" customWidth="1"/>
    <col min="6922" max="6922" width="6.109375" style="538" bestFit="1" customWidth="1"/>
    <col min="6923" max="6923" width="6.5546875" style="538" bestFit="1" customWidth="1"/>
    <col min="6924" max="6924" width="5.44140625" style="538" bestFit="1" customWidth="1"/>
    <col min="6925" max="6925" width="6.109375" style="538" bestFit="1" customWidth="1"/>
    <col min="6926" max="6926" width="6.109375" style="538" customWidth="1"/>
    <col min="6927" max="6927" width="5" style="538" bestFit="1" customWidth="1"/>
    <col min="6928" max="6929" width="0" style="538" hidden="1" customWidth="1"/>
    <col min="6930" max="6930" width="13.21875" style="538" customWidth="1"/>
    <col min="6931" max="6931" width="0" style="538" hidden="1" customWidth="1"/>
    <col min="6932" max="6932" width="17.44140625" style="538" customWidth="1"/>
    <col min="6933" max="6933" width="0" style="538" hidden="1" customWidth="1"/>
    <col min="6934" max="6934" width="20.5546875" style="538" customWidth="1"/>
    <col min="6935" max="6935" width="0" style="538" hidden="1" customWidth="1"/>
    <col min="6936" max="6936" width="17.21875" style="538" customWidth="1"/>
    <col min="6937" max="6939" width="0" style="538" hidden="1" customWidth="1"/>
    <col min="6940" max="6941" width="9.109375" style="538"/>
    <col min="6942" max="6942" width="15.44140625" style="538" bestFit="1" customWidth="1"/>
    <col min="6943" max="7171" width="9.109375" style="538"/>
    <col min="7172" max="7172" width="4.44140625" style="538" bestFit="1" customWidth="1"/>
    <col min="7173" max="7173" width="42" style="538" customWidth="1"/>
    <col min="7174" max="7174" width="12.44140625" style="538" customWidth="1"/>
    <col min="7175" max="7175" width="11.44140625" style="538" customWidth="1"/>
    <col min="7176" max="7176" width="8.21875" style="538" customWidth="1"/>
    <col min="7177" max="7177" width="9.109375" style="538" customWidth="1"/>
    <col min="7178" max="7178" width="6.109375" style="538" bestFit="1" customWidth="1"/>
    <col min="7179" max="7179" width="6.5546875" style="538" bestFit="1" customWidth="1"/>
    <col min="7180" max="7180" width="5.44140625" style="538" bestFit="1" customWidth="1"/>
    <col min="7181" max="7181" width="6.109375" style="538" bestFit="1" customWidth="1"/>
    <col min="7182" max="7182" width="6.109375" style="538" customWidth="1"/>
    <col min="7183" max="7183" width="5" style="538" bestFit="1" customWidth="1"/>
    <col min="7184" max="7185" width="0" style="538" hidden="1" customWidth="1"/>
    <col min="7186" max="7186" width="13.21875" style="538" customWidth="1"/>
    <col min="7187" max="7187" width="0" style="538" hidden="1" customWidth="1"/>
    <col min="7188" max="7188" width="17.44140625" style="538" customWidth="1"/>
    <col min="7189" max="7189" width="0" style="538" hidden="1" customWidth="1"/>
    <col min="7190" max="7190" width="20.5546875" style="538" customWidth="1"/>
    <col min="7191" max="7191" width="0" style="538" hidden="1" customWidth="1"/>
    <col min="7192" max="7192" width="17.21875" style="538" customWidth="1"/>
    <col min="7193" max="7195" width="0" style="538" hidden="1" customWidth="1"/>
    <col min="7196" max="7197" width="9.109375" style="538"/>
    <col min="7198" max="7198" width="15.44140625" style="538" bestFit="1" customWidth="1"/>
    <col min="7199" max="7427" width="9.109375" style="538"/>
    <col min="7428" max="7428" width="4.44140625" style="538" bestFit="1" customWidth="1"/>
    <col min="7429" max="7429" width="42" style="538" customWidth="1"/>
    <col min="7430" max="7430" width="12.44140625" style="538" customWidth="1"/>
    <col min="7431" max="7431" width="11.44140625" style="538" customWidth="1"/>
    <col min="7432" max="7432" width="8.21875" style="538" customWidth="1"/>
    <col min="7433" max="7433" width="9.109375" style="538" customWidth="1"/>
    <col min="7434" max="7434" width="6.109375" style="538" bestFit="1" customWidth="1"/>
    <col min="7435" max="7435" width="6.5546875" style="538" bestFit="1" customWidth="1"/>
    <col min="7436" max="7436" width="5.44140625" style="538" bestFit="1" customWidth="1"/>
    <col min="7437" max="7437" width="6.109375" style="538" bestFit="1" customWidth="1"/>
    <col min="7438" max="7438" width="6.109375" style="538" customWidth="1"/>
    <col min="7439" max="7439" width="5" style="538" bestFit="1" customWidth="1"/>
    <col min="7440" max="7441" width="0" style="538" hidden="1" customWidth="1"/>
    <col min="7442" max="7442" width="13.21875" style="538" customWidth="1"/>
    <col min="7443" max="7443" width="0" style="538" hidden="1" customWidth="1"/>
    <col min="7444" max="7444" width="17.44140625" style="538" customWidth="1"/>
    <col min="7445" max="7445" width="0" style="538" hidden="1" customWidth="1"/>
    <col min="7446" max="7446" width="20.5546875" style="538" customWidth="1"/>
    <col min="7447" max="7447" width="0" style="538" hidden="1" customWidth="1"/>
    <col min="7448" max="7448" width="17.21875" style="538" customWidth="1"/>
    <col min="7449" max="7451" width="0" style="538" hidden="1" customWidth="1"/>
    <col min="7452" max="7453" width="9.109375" style="538"/>
    <col min="7454" max="7454" width="15.44140625" style="538" bestFit="1" customWidth="1"/>
    <col min="7455" max="7683" width="9.109375" style="538"/>
    <col min="7684" max="7684" width="4.44140625" style="538" bestFit="1" customWidth="1"/>
    <col min="7685" max="7685" width="42" style="538" customWidth="1"/>
    <col min="7686" max="7686" width="12.44140625" style="538" customWidth="1"/>
    <col min="7687" max="7687" width="11.44140625" style="538" customWidth="1"/>
    <col min="7688" max="7688" width="8.21875" style="538" customWidth="1"/>
    <col min="7689" max="7689" width="9.109375" style="538" customWidth="1"/>
    <col min="7690" max="7690" width="6.109375" style="538" bestFit="1" customWidth="1"/>
    <col min="7691" max="7691" width="6.5546875" style="538" bestFit="1" customWidth="1"/>
    <col min="7692" max="7692" width="5.44140625" style="538" bestFit="1" customWidth="1"/>
    <col min="7693" max="7693" width="6.109375" style="538" bestFit="1" customWidth="1"/>
    <col min="7694" max="7694" width="6.109375" style="538" customWidth="1"/>
    <col min="7695" max="7695" width="5" style="538" bestFit="1" customWidth="1"/>
    <col min="7696" max="7697" width="0" style="538" hidden="1" customWidth="1"/>
    <col min="7698" max="7698" width="13.21875" style="538" customWidth="1"/>
    <col min="7699" max="7699" width="0" style="538" hidden="1" customWidth="1"/>
    <col min="7700" max="7700" width="17.44140625" style="538" customWidth="1"/>
    <col min="7701" max="7701" width="0" style="538" hidden="1" customWidth="1"/>
    <col min="7702" max="7702" width="20.5546875" style="538" customWidth="1"/>
    <col min="7703" max="7703" width="0" style="538" hidden="1" customWidth="1"/>
    <col min="7704" max="7704" width="17.21875" style="538" customWidth="1"/>
    <col min="7705" max="7707" width="0" style="538" hidden="1" customWidth="1"/>
    <col min="7708" max="7709" width="9.109375" style="538"/>
    <col min="7710" max="7710" width="15.44140625" style="538" bestFit="1" customWidth="1"/>
    <col min="7711" max="7939" width="9.109375" style="538"/>
    <col min="7940" max="7940" width="4.44140625" style="538" bestFit="1" customWidth="1"/>
    <col min="7941" max="7941" width="42" style="538" customWidth="1"/>
    <col min="7942" max="7942" width="12.44140625" style="538" customWidth="1"/>
    <col min="7943" max="7943" width="11.44140625" style="538" customWidth="1"/>
    <col min="7944" max="7944" width="8.21875" style="538" customWidth="1"/>
    <col min="7945" max="7945" width="9.109375" style="538" customWidth="1"/>
    <col min="7946" max="7946" width="6.109375" style="538" bestFit="1" customWidth="1"/>
    <col min="7947" max="7947" width="6.5546875" style="538" bestFit="1" customWidth="1"/>
    <col min="7948" max="7948" width="5.44140625" style="538" bestFit="1" customWidth="1"/>
    <col min="7949" max="7949" width="6.109375" style="538" bestFit="1" customWidth="1"/>
    <col min="7950" max="7950" width="6.109375" style="538" customWidth="1"/>
    <col min="7951" max="7951" width="5" style="538" bestFit="1" customWidth="1"/>
    <col min="7952" max="7953" width="0" style="538" hidden="1" customWidth="1"/>
    <col min="7954" max="7954" width="13.21875" style="538" customWidth="1"/>
    <col min="7955" max="7955" width="0" style="538" hidden="1" customWidth="1"/>
    <col min="7956" max="7956" width="17.44140625" style="538" customWidth="1"/>
    <col min="7957" max="7957" width="0" style="538" hidden="1" customWidth="1"/>
    <col min="7958" max="7958" width="20.5546875" style="538" customWidth="1"/>
    <col min="7959" max="7959" width="0" style="538" hidden="1" customWidth="1"/>
    <col min="7960" max="7960" width="17.21875" style="538" customWidth="1"/>
    <col min="7961" max="7963" width="0" style="538" hidden="1" customWidth="1"/>
    <col min="7964" max="7965" width="9.109375" style="538"/>
    <col min="7966" max="7966" width="15.44140625" style="538" bestFit="1" customWidth="1"/>
    <col min="7967" max="8195" width="9.109375" style="538"/>
    <col min="8196" max="8196" width="4.44140625" style="538" bestFit="1" customWidth="1"/>
    <col min="8197" max="8197" width="42" style="538" customWidth="1"/>
    <col min="8198" max="8198" width="12.44140625" style="538" customWidth="1"/>
    <col min="8199" max="8199" width="11.44140625" style="538" customWidth="1"/>
    <col min="8200" max="8200" width="8.21875" style="538" customWidth="1"/>
    <col min="8201" max="8201" width="9.109375" style="538" customWidth="1"/>
    <col min="8202" max="8202" width="6.109375" style="538" bestFit="1" customWidth="1"/>
    <col min="8203" max="8203" width="6.5546875" style="538" bestFit="1" customWidth="1"/>
    <col min="8204" max="8204" width="5.44140625" style="538" bestFit="1" customWidth="1"/>
    <col min="8205" max="8205" width="6.109375" style="538" bestFit="1" customWidth="1"/>
    <col min="8206" max="8206" width="6.109375" style="538" customWidth="1"/>
    <col min="8207" max="8207" width="5" style="538" bestFit="1" customWidth="1"/>
    <col min="8208" max="8209" width="0" style="538" hidden="1" customWidth="1"/>
    <col min="8210" max="8210" width="13.21875" style="538" customWidth="1"/>
    <col min="8211" max="8211" width="0" style="538" hidden="1" customWidth="1"/>
    <col min="8212" max="8212" width="17.44140625" style="538" customWidth="1"/>
    <col min="8213" max="8213" width="0" style="538" hidden="1" customWidth="1"/>
    <col min="8214" max="8214" width="20.5546875" style="538" customWidth="1"/>
    <col min="8215" max="8215" width="0" style="538" hidden="1" customWidth="1"/>
    <col min="8216" max="8216" width="17.21875" style="538" customWidth="1"/>
    <col min="8217" max="8219" width="0" style="538" hidden="1" customWidth="1"/>
    <col min="8220" max="8221" width="9.109375" style="538"/>
    <col min="8222" max="8222" width="15.44140625" style="538" bestFit="1" customWidth="1"/>
    <col min="8223" max="8451" width="9.109375" style="538"/>
    <col min="8452" max="8452" width="4.44140625" style="538" bestFit="1" customWidth="1"/>
    <col min="8453" max="8453" width="42" style="538" customWidth="1"/>
    <col min="8454" max="8454" width="12.44140625" style="538" customWidth="1"/>
    <col min="8455" max="8455" width="11.44140625" style="538" customWidth="1"/>
    <col min="8456" max="8456" width="8.21875" style="538" customWidth="1"/>
    <col min="8457" max="8457" width="9.109375" style="538" customWidth="1"/>
    <col min="8458" max="8458" width="6.109375" style="538" bestFit="1" customWidth="1"/>
    <col min="8459" max="8459" width="6.5546875" style="538" bestFit="1" customWidth="1"/>
    <col min="8460" max="8460" width="5.44140625" style="538" bestFit="1" customWidth="1"/>
    <col min="8461" max="8461" width="6.109375" style="538" bestFit="1" customWidth="1"/>
    <col min="8462" max="8462" width="6.109375" style="538" customWidth="1"/>
    <col min="8463" max="8463" width="5" style="538" bestFit="1" customWidth="1"/>
    <col min="8464" max="8465" width="0" style="538" hidden="1" customWidth="1"/>
    <col min="8466" max="8466" width="13.21875" style="538" customWidth="1"/>
    <col min="8467" max="8467" width="0" style="538" hidden="1" customWidth="1"/>
    <col min="8468" max="8468" width="17.44140625" style="538" customWidth="1"/>
    <col min="8469" max="8469" width="0" style="538" hidden="1" customWidth="1"/>
    <col min="8470" max="8470" width="20.5546875" style="538" customWidth="1"/>
    <col min="8471" max="8471" width="0" style="538" hidden="1" customWidth="1"/>
    <col min="8472" max="8472" width="17.21875" style="538" customWidth="1"/>
    <col min="8473" max="8475" width="0" style="538" hidden="1" customWidth="1"/>
    <col min="8476" max="8477" width="9.109375" style="538"/>
    <col min="8478" max="8478" width="15.44140625" style="538" bestFit="1" customWidth="1"/>
    <col min="8479" max="8707" width="9.109375" style="538"/>
    <col min="8708" max="8708" width="4.44140625" style="538" bestFit="1" customWidth="1"/>
    <col min="8709" max="8709" width="42" style="538" customWidth="1"/>
    <col min="8710" max="8710" width="12.44140625" style="538" customWidth="1"/>
    <col min="8711" max="8711" width="11.44140625" style="538" customWidth="1"/>
    <col min="8712" max="8712" width="8.21875" style="538" customWidth="1"/>
    <col min="8713" max="8713" width="9.109375" style="538" customWidth="1"/>
    <col min="8714" max="8714" width="6.109375" style="538" bestFit="1" customWidth="1"/>
    <col min="8715" max="8715" width="6.5546875" style="538" bestFit="1" customWidth="1"/>
    <col min="8716" max="8716" width="5.44140625" style="538" bestFit="1" customWidth="1"/>
    <col min="8717" max="8717" width="6.109375" style="538" bestFit="1" customWidth="1"/>
    <col min="8718" max="8718" width="6.109375" style="538" customWidth="1"/>
    <col min="8719" max="8719" width="5" style="538" bestFit="1" customWidth="1"/>
    <col min="8720" max="8721" width="0" style="538" hidden="1" customWidth="1"/>
    <col min="8722" max="8722" width="13.21875" style="538" customWidth="1"/>
    <col min="8723" max="8723" width="0" style="538" hidden="1" customWidth="1"/>
    <col min="8724" max="8724" width="17.44140625" style="538" customWidth="1"/>
    <col min="8725" max="8725" width="0" style="538" hidden="1" customWidth="1"/>
    <col min="8726" max="8726" width="20.5546875" style="538" customWidth="1"/>
    <col min="8727" max="8727" width="0" style="538" hidden="1" customWidth="1"/>
    <col min="8728" max="8728" width="17.21875" style="538" customWidth="1"/>
    <col min="8729" max="8731" width="0" style="538" hidden="1" customWidth="1"/>
    <col min="8732" max="8733" width="9.109375" style="538"/>
    <col min="8734" max="8734" width="15.44140625" style="538" bestFit="1" customWidth="1"/>
    <col min="8735" max="8963" width="9.109375" style="538"/>
    <col min="8964" max="8964" width="4.44140625" style="538" bestFit="1" customWidth="1"/>
    <col min="8965" max="8965" width="42" style="538" customWidth="1"/>
    <col min="8966" max="8966" width="12.44140625" style="538" customWidth="1"/>
    <col min="8967" max="8967" width="11.44140625" style="538" customWidth="1"/>
    <col min="8968" max="8968" width="8.21875" style="538" customWidth="1"/>
    <col min="8969" max="8969" width="9.109375" style="538" customWidth="1"/>
    <col min="8970" max="8970" width="6.109375" style="538" bestFit="1" customWidth="1"/>
    <col min="8971" max="8971" width="6.5546875" style="538" bestFit="1" customWidth="1"/>
    <col min="8972" max="8972" width="5.44140625" style="538" bestFit="1" customWidth="1"/>
    <col min="8973" max="8973" width="6.109375" style="538" bestFit="1" customWidth="1"/>
    <col min="8974" max="8974" width="6.109375" style="538" customWidth="1"/>
    <col min="8975" max="8975" width="5" style="538" bestFit="1" customWidth="1"/>
    <col min="8976" max="8977" width="0" style="538" hidden="1" customWidth="1"/>
    <col min="8978" max="8978" width="13.21875" style="538" customWidth="1"/>
    <col min="8979" max="8979" width="0" style="538" hidden="1" customWidth="1"/>
    <col min="8980" max="8980" width="17.44140625" style="538" customWidth="1"/>
    <col min="8981" max="8981" width="0" style="538" hidden="1" customWidth="1"/>
    <col min="8982" max="8982" width="20.5546875" style="538" customWidth="1"/>
    <col min="8983" max="8983" width="0" style="538" hidden="1" customWidth="1"/>
    <col min="8984" max="8984" width="17.21875" style="538" customWidth="1"/>
    <col min="8985" max="8987" width="0" style="538" hidden="1" customWidth="1"/>
    <col min="8988" max="8989" width="9.109375" style="538"/>
    <col min="8990" max="8990" width="15.44140625" style="538" bestFit="1" customWidth="1"/>
    <col min="8991" max="9219" width="9.109375" style="538"/>
    <col min="9220" max="9220" width="4.44140625" style="538" bestFit="1" customWidth="1"/>
    <col min="9221" max="9221" width="42" style="538" customWidth="1"/>
    <col min="9222" max="9222" width="12.44140625" style="538" customWidth="1"/>
    <col min="9223" max="9223" width="11.44140625" style="538" customWidth="1"/>
    <col min="9224" max="9224" width="8.21875" style="538" customWidth="1"/>
    <col min="9225" max="9225" width="9.109375" style="538" customWidth="1"/>
    <col min="9226" max="9226" width="6.109375" style="538" bestFit="1" customWidth="1"/>
    <col min="9227" max="9227" width="6.5546875" style="538" bestFit="1" customWidth="1"/>
    <col min="9228" max="9228" width="5.44140625" style="538" bestFit="1" customWidth="1"/>
    <col min="9229" max="9229" width="6.109375" style="538" bestFit="1" customWidth="1"/>
    <col min="9230" max="9230" width="6.109375" style="538" customWidth="1"/>
    <col min="9231" max="9231" width="5" style="538" bestFit="1" customWidth="1"/>
    <col min="9232" max="9233" width="0" style="538" hidden="1" customWidth="1"/>
    <col min="9234" max="9234" width="13.21875" style="538" customWidth="1"/>
    <col min="9235" max="9235" width="0" style="538" hidden="1" customWidth="1"/>
    <col min="9236" max="9236" width="17.44140625" style="538" customWidth="1"/>
    <col min="9237" max="9237" width="0" style="538" hidden="1" customWidth="1"/>
    <col min="9238" max="9238" width="20.5546875" style="538" customWidth="1"/>
    <col min="9239" max="9239" width="0" style="538" hidden="1" customWidth="1"/>
    <col min="9240" max="9240" width="17.21875" style="538" customWidth="1"/>
    <col min="9241" max="9243" width="0" style="538" hidden="1" customWidth="1"/>
    <col min="9244" max="9245" width="9.109375" style="538"/>
    <col min="9246" max="9246" width="15.44140625" style="538" bestFit="1" customWidth="1"/>
    <col min="9247" max="9475" width="9.109375" style="538"/>
    <col min="9476" max="9476" width="4.44140625" style="538" bestFit="1" customWidth="1"/>
    <col min="9477" max="9477" width="42" style="538" customWidth="1"/>
    <col min="9478" max="9478" width="12.44140625" style="538" customWidth="1"/>
    <col min="9479" max="9479" width="11.44140625" style="538" customWidth="1"/>
    <col min="9480" max="9480" width="8.21875" style="538" customWidth="1"/>
    <col min="9481" max="9481" width="9.109375" style="538" customWidth="1"/>
    <col min="9482" max="9482" width="6.109375" style="538" bestFit="1" customWidth="1"/>
    <col min="9483" max="9483" width="6.5546875" style="538" bestFit="1" customWidth="1"/>
    <col min="9484" max="9484" width="5.44140625" style="538" bestFit="1" customWidth="1"/>
    <col min="9485" max="9485" width="6.109375" style="538" bestFit="1" customWidth="1"/>
    <col min="9486" max="9486" width="6.109375" style="538" customWidth="1"/>
    <col min="9487" max="9487" width="5" style="538" bestFit="1" customWidth="1"/>
    <col min="9488" max="9489" width="0" style="538" hidden="1" customWidth="1"/>
    <col min="9490" max="9490" width="13.21875" style="538" customWidth="1"/>
    <col min="9491" max="9491" width="0" style="538" hidden="1" customWidth="1"/>
    <col min="9492" max="9492" width="17.44140625" style="538" customWidth="1"/>
    <col min="9493" max="9493" width="0" style="538" hidden="1" customWidth="1"/>
    <col min="9494" max="9494" width="20.5546875" style="538" customWidth="1"/>
    <col min="9495" max="9495" width="0" style="538" hidden="1" customWidth="1"/>
    <col min="9496" max="9496" width="17.21875" style="538" customWidth="1"/>
    <col min="9497" max="9499" width="0" style="538" hidden="1" customWidth="1"/>
    <col min="9500" max="9501" width="9.109375" style="538"/>
    <col min="9502" max="9502" width="15.44140625" style="538" bestFit="1" customWidth="1"/>
    <col min="9503" max="9731" width="9.109375" style="538"/>
    <col min="9732" max="9732" width="4.44140625" style="538" bestFit="1" customWidth="1"/>
    <col min="9733" max="9733" width="42" style="538" customWidth="1"/>
    <col min="9734" max="9734" width="12.44140625" style="538" customWidth="1"/>
    <col min="9735" max="9735" width="11.44140625" style="538" customWidth="1"/>
    <col min="9736" max="9736" width="8.21875" style="538" customWidth="1"/>
    <col min="9737" max="9737" width="9.109375" style="538" customWidth="1"/>
    <col min="9738" max="9738" width="6.109375" style="538" bestFit="1" customWidth="1"/>
    <col min="9739" max="9739" width="6.5546875" style="538" bestFit="1" customWidth="1"/>
    <col min="9740" max="9740" width="5.44140625" style="538" bestFit="1" customWidth="1"/>
    <col min="9741" max="9741" width="6.109375" style="538" bestFit="1" customWidth="1"/>
    <col min="9742" max="9742" width="6.109375" style="538" customWidth="1"/>
    <col min="9743" max="9743" width="5" style="538" bestFit="1" customWidth="1"/>
    <col min="9744" max="9745" width="0" style="538" hidden="1" customWidth="1"/>
    <col min="9746" max="9746" width="13.21875" style="538" customWidth="1"/>
    <col min="9747" max="9747" width="0" style="538" hidden="1" customWidth="1"/>
    <col min="9748" max="9748" width="17.44140625" style="538" customWidth="1"/>
    <col min="9749" max="9749" width="0" style="538" hidden="1" customWidth="1"/>
    <col min="9750" max="9750" width="20.5546875" style="538" customWidth="1"/>
    <col min="9751" max="9751" width="0" style="538" hidden="1" customWidth="1"/>
    <col min="9752" max="9752" width="17.21875" style="538" customWidth="1"/>
    <col min="9753" max="9755" width="0" style="538" hidden="1" customWidth="1"/>
    <col min="9756" max="9757" width="9.109375" style="538"/>
    <col min="9758" max="9758" width="15.44140625" style="538" bestFit="1" customWidth="1"/>
    <col min="9759" max="9987" width="9.109375" style="538"/>
    <col min="9988" max="9988" width="4.44140625" style="538" bestFit="1" customWidth="1"/>
    <col min="9989" max="9989" width="42" style="538" customWidth="1"/>
    <col min="9990" max="9990" width="12.44140625" style="538" customWidth="1"/>
    <col min="9991" max="9991" width="11.44140625" style="538" customWidth="1"/>
    <col min="9992" max="9992" width="8.21875" style="538" customWidth="1"/>
    <col min="9993" max="9993" width="9.109375" style="538" customWidth="1"/>
    <col min="9994" max="9994" width="6.109375" style="538" bestFit="1" customWidth="1"/>
    <col min="9995" max="9995" width="6.5546875" style="538" bestFit="1" customWidth="1"/>
    <col min="9996" max="9996" width="5.44140625" style="538" bestFit="1" customWidth="1"/>
    <col min="9997" max="9997" width="6.109375" style="538" bestFit="1" customWidth="1"/>
    <col min="9998" max="9998" width="6.109375" style="538" customWidth="1"/>
    <col min="9999" max="9999" width="5" style="538" bestFit="1" customWidth="1"/>
    <col min="10000" max="10001" width="0" style="538" hidden="1" customWidth="1"/>
    <col min="10002" max="10002" width="13.21875" style="538" customWidth="1"/>
    <col min="10003" max="10003" width="0" style="538" hidden="1" customWidth="1"/>
    <col min="10004" max="10004" width="17.44140625" style="538" customWidth="1"/>
    <col min="10005" max="10005" width="0" style="538" hidden="1" customWidth="1"/>
    <col min="10006" max="10006" width="20.5546875" style="538" customWidth="1"/>
    <col min="10007" max="10007" width="0" style="538" hidden="1" customWidth="1"/>
    <col min="10008" max="10008" width="17.21875" style="538" customWidth="1"/>
    <col min="10009" max="10011" width="0" style="538" hidden="1" customWidth="1"/>
    <col min="10012" max="10013" width="9.109375" style="538"/>
    <col min="10014" max="10014" width="15.44140625" style="538" bestFit="1" customWidth="1"/>
    <col min="10015" max="10243" width="9.109375" style="538"/>
    <col min="10244" max="10244" width="4.44140625" style="538" bestFit="1" customWidth="1"/>
    <col min="10245" max="10245" width="42" style="538" customWidth="1"/>
    <col min="10246" max="10246" width="12.44140625" style="538" customWidth="1"/>
    <col min="10247" max="10247" width="11.44140625" style="538" customWidth="1"/>
    <col min="10248" max="10248" width="8.21875" style="538" customWidth="1"/>
    <col min="10249" max="10249" width="9.109375" style="538" customWidth="1"/>
    <col min="10250" max="10250" width="6.109375" style="538" bestFit="1" customWidth="1"/>
    <col min="10251" max="10251" width="6.5546875" style="538" bestFit="1" customWidth="1"/>
    <col min="10252" max="10252" width="5.44140625" style="538" bestFit="1" customWidth="1"/>
    <col min="10253" max="10253" width="6.109375" style="538" bestFit="1" customWidth="1"/>
    <col min="10254" max="10254" width="6.109375" style="538" customWidth="1"/>
    <col min="10255" max="10255" width="5" style="538" bestFit="1" customWidth="1"/>
    <col min="10256" max="10257" width="0" style="538" hidden="1" customWidth="1"/>
    <col min="10258" max="10258" width="13.21875" style="538" customWidth="1"/>
    <col min="10259" max="10259" width="0" style="538" hidden="1" customWidth="1"/>
    <col min="10260" max="10260" width="17.44140625" style="538" customWidth="1"/>
    <col min="10261" max="10261" width="0" style="538" hidden="1" customWidth="1"/>
    <col min="10262" max="10262" width="20.5546875" style="538" customWidth="1"/>
    <col min="10263" max="10263" width="0" style="538" hidden="1" customWidth="1"/>
    <col min="10264" max="10264" width="17.21875" style="538" customWidth="1"/>
    <col min="10265" max="10267" width="0" style="538" hidden="1" customWidth="1"/>
    <col min="10268" max="10269" width="9.109375" style="538"/>
    <col min="10270" max="10270" width="15.44140625" style="538" bestFit="1" customWidth="1"/>
    <col min="10271" max="10499" width="9.109375" style="538"/>
    <col min="10500" max="10500" width="4.44140625" style="538" bestFit="1" customWidth="1"/>
    <col min="10501" max="10501" width="42" style="538" customWidth="1"/>
    <col min="10502" max="10502" width="12.44140625" style="538" customWidth="1"/>
    <col min="10503" max="10503" width="11.44140625" style="538" customWidth="1"/>
    <col min="10504" max="10504" width="8.21875" style="538" customWidth="1"/>
    <col min="10505" max="10505" width="9.109375" style="538" customWidth="1"/>
    <col min="10506" max="10506" width="6.109375" style="538" bestFit="1" customWidth="1"/>
    <col min="10507" max="10507" width="6.5546875" style="538" bestFit="1" customWidth="1"/>
    <col min="10508" max="10508" width="5.44140625" style="538" bestFit="1" customWidth="1"/>
    <col min="10509" max="10509" width="6.109375" style="538" bestFit="1" customWidth="1"/>
    <col min="10510" max="10510" width="6.109375" style="538" customWidth="1"/>
    <col min="10511" max="10511" width="5" style="538" bestFit="1" customWidth="1"/>
    <col min="10512" max="10513" width="0" style="538" hidden="1" customWidth="1"/>
    <col min="10514" max="10514" width="13.21875" style="538" customWidth="1"/>
    <col min="10515" max="10515" width="0" style="538" hidden="1" customWidth="1"/>
    <col min="10516" max="10516" width="17.44140625" style="538" customWidth="1"/>
    <col min="10517" max="10517" width="0" style="538" hidden="1" customWidth="1"/>
    <col min="10518" max="10518" width="20.5546875" style="538" customWidth="1"/>
    <col min="10519" max="10519" width="0" style="538" hidden="1" customWidth="1"/>
    <col min="10520" max="10520" width="17.21875" style="538" customWidth="1"/>
    <col min="10521" max="10523" width="0" style="538" hidden="1" customWidth="1"/>
    <col min="10524" max="10525" width="9.109375" style="538"/>
    <col min="10526" max="10526" width="15.44140625" style="538" bestFit="1" customWidth="1"/>
    <col min="10527" max="10755" width="9.109375" style="538"/>
    <col min="10756" max="10756" width="4.44140625" style="538" bestFit="1" customWidth="1"/>
    <col min="10757" max="10757" width="42" style="538" customWidth="1"/>
    <col min="10758" max="10758" width="12.44140625" style="538" customWidth="1"/>
    <col min="10759" max="10759" width="11.44140625" style="538" customWidth="1"/>
    <col min="10760" max="10760" width="8.21875" style="538" customWidth="1"/>
    <col min="10761" max="10761" width="9.109375" style="538" customWidth="1"/>
    <col min="10762" max="10762" width="6.109375" style="538" bestFit="1" customWidth="1"/>
    <col min="10763" max="10763" width="6.5546875" style="538" bestFit="1" customWidth="1"/>
    <col min="10764" max="10764" width="5.44140625" style="538" bestFit="1" customWidth="1"/>
    <col min="10765" max="10765" width="6.109375" style="538" bestFit="1" customWidth="1"/>
    <col min="10766" max="10766" width="6.109375" style="538" customWidth="1"/>
    <col min="10767" max="10767" width="5" style="538" bestFit="1" customWidth="1"/>
    <col min="10768" max="10769" width="0" style="538" hidden="1" customWidth="1"/>
    <col min="10770" max="10770" width="13.21875" style="538" customWidth="1"/>
    <col min="10771" max="10771" width="0" style="538" hidden="1" customWidth="1"/>
    <col min="10772" max="10772" width="17.44140625" style="538" customWidth="1"/>
    <col min="10773" max="10773" width="0" style="538" hidden="1" customWidth="1"/>
    <col min="10774" max="10774" width="20.5546875" style="538" customWidth="1"/>
    <col min="10775" max="10775" width="0" style="538" hidden="1" customWidth="1"/>
    <col min="10776" max="10776" width="17.21875" style="538" customWidth="1"/>
    <col min="10777" max="10779" width="0" style="538" hidden="1" customWidth="1"/>
    <col min="10780" max="10781" width="9.109375" style="538"/>
    <col min="10782" max="10782" width="15.44140625" style="538" bestFit="1" customWidth="1"/>
    <col min="10783" max="11011" width="9.109375" style="538"/>
    <col min="11012" max="11012" width="4.44140625" style="538" bestFit="1" customWidth="1"/>
    <col min="11013" max="11013" width="42" style="538" customWidth="1"/>
    <col min="11014" max="11014" width="12.44140625" style="538" customWidth="1"/>
    <col min="11015" max="11015" width="11.44140625" style="538" customWidth="1"/>
    <col min="11016" max="11016" width="8.21875" style="538" customWidth="1"/>
    <col min="11017" max="11017" width="9.109375" style="538" customWidth="1"/>
    <col min="11018" max="11018" width="6.109375" style="538" bestFit="1" customWidth="1"/>
    <col min="11019" max="11019" width="6.5546875" style="538" bestFit="1" customWidth="1"/>
    <col min="11020" max="11020" width="5.44140625" style="538" bestFit="1" customWidth="1"/>
    <col min="11021" max="11021" width="6.109375" style="538" bestFit="1" customWidth="1"/>
    <col min="11022" max="11022" width="6.109375" style="538" customWidth="1"/>
    <col min="11023" max="11023" width="5" style="538" bestFit="1" customWidth="1"/>
    <col min="11024" max="11025" width="0" style="538" hidden="1" customWidth="1"/>
    <col min="11026" max="11026" width="13.21875" style="538" customWidth="1"/>
    <col min="11027" max="11027" width="0" style="538" hidden="1" customWidth="1"/>
    <col min="11028" max="11028" width="17.44140625" style="538" customWidth="1"/>
    <col min="11029" max="11029" width="0" style="538" hidden="1" customWidth="1"/>
    <col min="11030" max="11030" width="20.5546875" style="538" customWidth="1"/>
    <col min="11031" max="11031" width="0" style="538" hidden="1" customWidth="1"/>
    <col min="11032" max="11032" width="17.21875" style="538" customWidth="1"/>
    <col min="11033" max="11035" width="0" style="538" hidden="1" customWidth="1"/>
    <col min="11036" max="11037" width="9.109375" style="538"/>
    <col min="11038" max="11038" width="15.44140625" style="538" bestFit="1" customWidth="1"/>
    <col min="11039" max="11267" width="9.109375" style="538"/>
    <col min="11268" max="11268" width="4.44140625" style="538" bestFit="1" customWidth="1"/>
    <col min="11269" max="11269" width="42" style="538" customWidth="1"/>
    <col min="11270" max="11270" width="12.44140625" style="538" customWidth="1"/>
    <col min="11271" max="11271" width="11.44140625" style="538" customWidth="1"/>
    <col min="11272" max="11272" width="8.21875" style="538" customWidth="1"/>
    <col min="11273" max="11273" width="9.109375" style="538" customWidth="1"/>
    <col min="11274" max="11274" width="6.109375" style="538" bestFit="1" customWidth="1"/>
    <col min="11275" max="11275" width="6.5546875" style="538" bestFit="1" customWidth="1"/>
    <col min="11276" max="11276" width="5.44140625" style="538" bestFit="1" customWidth="1"/>
    <col min="11277" max="11277" width="6.109375" style="538" bestFit="1" customWidth="1"/>
    <col min="11278" max="11278" width="6.109375" style="538" customWidth="1"/>
    <col min="11279" max="11279" width="5" style="538" bestFit="1" customWidth="1"/>
    <col min="11280" max="11281" width="0" style="538" hidden="1" customWidth="1"/>
    <col min="11282" max="11282" width="13.21875" style="538" customWidth="1"/>
    <col min="11283" max="11283" width="0" style="538" hidden="1" customWidth="1"/>
    <col min="11284" max="11284" width="17.44140625" style="538" customWidth="1"/>
    <col min="11285" max="11285" width="0" style="538" hidden="1" customWidth="1"/>
    <col min="11286" max="11286" width="20.5546875" style="538" customWidth="1"/>
    <col min="11287" max="11287" width="0" style="538" hidden="1" customWidth="1"/>
    <col min="11288" max="11288" width="17.21875" style="538" customWidth="1"/>
    <col min="11289" max="11291" width="0" style="538" hidden="1" customWidth="1"/>
    <col min="11292" max="11293" width="9.109375" style="538"/>
    <col min="11294" max="11294" width="15.44140625" style="538" bestFit="1" customWidth="1"/>
    <col min="11295" max="11523" width="9.109375" style="538"/>
    <col min="11524" max="11524" width="4.44140625" style="538" bestFit="1" customWidth="1"/>
    <col min="11525" max="11525" width="42" style="538" customWidth="1"/>
    <col min="11526" max="11526" width="12.44140625" style="538" customWidth="1"/>
    <col min="11527" max="11527" width="11.44140625" style="538" customWidth="1"/>
    <col min="11528" max="11528" width="8.21875" style="538" customWidth="1"/>
    <col min="11529" max="11529" width="9.109375" style="538" customWidth="1"/>
    <col min="11530" max="11530" width="6.109375" style="538" bestFit="1" customWidth="1"/>
    <col min="11531" max="11531" width="6.5546875" style="538" bestFit="1" customWidth="1"/>
    <col min="11532" max="11532" width="5.44140625" style="538" bestFit="1" customWidth="1"/>
    <col min="11533" max="11533" width="6.109375" style="538" bestFit="1" customWidth="1"/>
    <col min="11534" max="11534" width="6.109375" style="538" customWidth="1"/>
    <col min="11535" max="11535" width="5" style="538" bestFit="1" customWidth="1"/>
    <col min="11536" max="11537" width="0" style="538" hidden="1" customWidth="1"/>
    <col min="11538" max="11538" width="13.21875" style="538" customWidth="1"/>
    <col min="11539" max="11539" width="0" style="538" hidden="1" customWidth="1"/>
    <col min="11540" max="11540" width="17.44140625" style="538" customWidth="1"/>
    <col min="11541" max="11541" width="0" style="538" hidden="1" customWidth="1"/>
    <col min="11542" max="11542" width="20.5546875" style="538" customWidth="1"/>
    <col min="11543" max="11543" width="0" style="538" hidden="1" customWidth="1"/>
    <col min="11544" max="11544" width="17.21875" style="538" customWidth="1"/>
    <col min="11545" max="11547" width="0" style="538" hidden="1" customWidth="1"/>
    <col min="11548" max="11549" width="9.109375" style="538"/>
    <col min="11550" max="11550" width="15.44140625" style="538" bestFit="1" customWidth="1"/>
    <col min="11551" max="11779" width="9.109375" style="538"/>
    <col min="11780" max="11780" width="4.44140625" style="538" bestFit="1" customWidth="1"/>
    <col min="11781" max="11781" width="42" style="538" customWidth="1"/>
    <col min="11782" max="11782" width="12.44140625" style="538" customWidth="1"/>
    <col min="11783" max="11783" width="11.44140625" style="538" customWidth="1"/>
    <col min="11784" max="11784" width="8.21875" style="538" customWidth="1"/>
    <col min="11785" max="11785" width="9.109375" style="538" customWidth="1"/>
    <col min="11786" max="11786" width="6.109375" style="538" bestFit="1" customWidth="1"/>
    <col min="11787" max="11787" width="6.5546875" style="538" bestFit="1" customWidth="1"/>
    <col min="11788" max="11788" width="5.44140625" style="538" bestFit="1" customWidth="1"/>
    <col min="11789" max="11789" width="6.109375" style="538" bestFit="1" customWidth="1"/>
    <col min="11790" max="11790" width="6.109375" style="538" customWidth="1"/>
    <col min="11791" max="11791" width="5" style="538" bestFit="1" customWidth="1"/>
    <col min="11792" max="11793" width="0" style="538" hidden="1" customWidth="1"/>
    <col min="11794" max="11794" width="13.21875" style="538" customWidth="1"/>
    <col min="11795" max="11795" width="0" style="538" hidden="1" customWidth="1"/>
    <col min="11796" max="11796" width="17.44140625" style="538" customWidth="1"/>
    <col min="11797" max="11797" width="0" style="538" hidden="1" customWidth="1"/>
    <col min="11798" max="11798" width="20.5546875" style="538" customWidth="1"/>
    <col min="11799" max="11799" width="0" style="538" hidden="1" customWidth="1"/>
    <col min="11800" max="11800" width="17.21875" style="538" customWidth="1"/>
    <col min="11801" max="11803" width="0" style="538" hidden="1" customWidth="1"/>
    <col min="11804" max="11805" width="9.109375" style="538"/>
    <col min="11806" max="11806" width="15.44140625" style="538" bestFit="1" customWidth="1"/>
    <col min="11807" max="12035" width="9.109375" style="538"/>
    <col min="12036" max="12036" width="4.44140625" style="538" bestFit="1" customWidth="1"/>
    <col min="12037" max="12037" width="42" style="538" customWidth="1"/>
    <col min="12038" max="12038" width="12.44140625" style="538" customWidth="1"/>
    <col min="12039" max="12039" width="11.44140625" style="538" customWidth="1"/>
    <col min="12040" max="12040" width="8.21875" style="538" customWidth="1"/>
    <col min="12041" max="12041" width="9.109375" style="538" customWidth="1"/>
    <col min="12042" max="12042" width="6.109375" style="538" bestFit="1" customWidth="1"/>
    <col min="12043" max="12043" width="6.5546875" style="538" bestFit="1" customWidth="1"/>
    <col min="12044" max="12044" width="5.44140625" style="538" bestFit="1" customWidth="1"/>
    <col min="12045" max="12045" width="6.109375" style="538" bestFit="1" customWidth="1"/>
    <col min="12046" max="12046" width="6.109375" style="538" customWidth="1"/>
    <col min="12047" max="12047" width="5" style="538" bestFit="1" customWidth="1"/>
    <col min="12048" max="12049" width="0" style="538" hidden="1" customWidth="1"/>
    <col min="12050" max="12050" width="13.21875" style="538" customWidth="1"/>
    <col min="12051" max="12051" width="0" style="538" hidden="1" customWidth="1"/>
    <col min="12052" max="12052" width="17.44140625" style="538" customWidth="1"/>
    <col min="12053" max="12053" width="0" style="538" hidden="1" customWidth="1"/>
    <col min="12054" max="12054" width="20.5546875" style="538" customWidth="1"/>
    <col min="12055" max="12055" width="0" style="538" hidden="1" customWidth="1"/>
    <col min="12056" max="12056" width="17.21875" style="538" customWidth="1"/>
    <col min="12057" max="12059" width="0" style="538" hidden="1" customWidth="1"/>
    <col min="12060" max="12061" width="9.109375" style="538"/>
    <col min="12062" max="12062" width="15.44140625" style="538" bestFit="1" customWidth="1"/>
    <col min="12063" max="12291" width="9.109375" style="538"/>
    <col min="12292" max="12292" width="4.44140625" style="538" bestFit="1" customWidth="1"/>
    <col min="12293" max="12293" width="42" style="538" customWidth="1"/>
    <col min="12294" max="12294" width="12.44140625" style="538" customWidth="1"/>
    <col min="12295" max="12295" width="11.44140625" style="538" customWidth="1"/>
    <col min="12296" max="12296" width="8.21875" style="538" customWidth="1"/>
    <col min="12297" max="12297" width="9.109375" style="538" customWidth="1"/>
    <col min="12298" max="12298" width="6.109375" style="538" bestFit="1" customWidth="1"/>
    <col min="12299" max="12299" width="6.5546875" style="538" bestFit="1" customWidth="1"/>
    <col min="12300" max="12300" width="5.44140625" style="538" bestFit="1" customWidth="1"/>
    <col min="12301" max="12301" width="6.109375" style="538" bestFit="1" customWidth="1"/>
    <col min="12302" max="12302" width="6.109375" style="538" customWidth="1"/>
    <col min="12303" max="12303" width="5" style="538" bestFit="1" customWidth="1"/>
    <col min="12304" max="12305" width="0" style="538" hidden="1" customWidth="1"/>
    <col min="12306" max="12306" width="13.21875" style="538" customWidth="1"/>
    <col min="12307" max="12307" width="0" style="538" hidden="1" customWidth="1"/>
    <col min="12308" max="12308" width="17.44140625" style="538" customWidth="1"/>
    <col min="12309" max="12309" width="0" style="538" hidden="1" customWidth="1"/>
    <col min="12310" max="12310" width="20.5546875" style="538" customWidth="1"/>
    <col min="12311" max="12311" width="0" style="538" hidden="1" customWidth="1"/>
    <col min="12312" max="12312" width="17.21875" style="538" customWidth="1"/>
    <col min="12313" max="12315" width="0" style="538" hidden="1" customWidth="1"/>
    <col min="12316" max="12317" width="9.109375" style="538"/>
    <col min="12318" max="12318" width="15.44140625" style="538" bestFit="1" customWidth="1"/>
    <col min="12319" max="12547" width="9.109375" style="538"/>
    <col min="12548" max="12548" width="4.44140625" style="538" bestFit="1" customWidth="1"/>
    <col min="12549" max="12549" width="42" style="538" customWidth="1"/>
    <col min="12550" max="12550" width="12.44140625" style="538" customWidth="1"/>
    <col min="12551" max="12551" width="11.44140625" style="538" customWidth="1"/>
    <col min="12552" max="12552" width="8.21875" style="538" customWidth="1"/>
    <col min="12553" max="12553" width="9.109375" style="538" customWidth="1"/>
    <col min="12554" max="12554" width="6.109375" style="538" bestFit="1" customWidth="1"/>
    <col min="12555" max="12555" width="6.5546875" style="538" bestFit="1" customWidth="1"/>
    <col min="12556" max="12556" width="5.44140625" style="538" bestFit="1" customWidth="1"/>
    <col min="12557" max="12557" width="6.109375" style="538" bestFit="1" customWidth="1"/>
    <col min="12558" max="12558" width="6.109375" style="538" customWidth="1"/>
    <col min="12559" max="12559" width="5" style="538" bestFit="1" customWidth="1"/>
    <col min="12560" max="12561" width="0" style="538" hidden="1" customWidth="1"/>
    <col min="12562" max="12562" width="13.21875" style="538" customWidth="1"/>
    <col min="12563" max="12563" width="0" style="538" hidden="1" customWidth="1"/>
    <col min="12564" max="12564" width="17.44140625" style="538" customWidth="1"/>
    <col min="12565" max="12565" width="0" style="538" hidden="1" customWidth="1"/>
    <col min="12566" max="12566" width="20.5546875" style="538" customWidth="1"/>
    <col min="12567" max="12567" width="0" style="538" hidden="1" customWidth="1"/>
    <col min="12568" max="12568" width="17.21875" style="538" customWidth="1"/>
    <col min="12569" max="12571" width="0" style="538" hidden="1" customWidth="1"/>
    <col min="12572" max="12573" width="9.109375" style="538"/>
    <col min="12574" max="12574" width="15.44140625" style="538" bestFit="1" customWidth="1"/>
    <col min="12575" max="12803" width="9.109375" style="538"/>
    <col min="12804" max="12804" width="4.44140625" style="538" bestFit="1" customWidth="1"/>
    <col min="12805" max="12805" width="42" style="538" customWidth="1"/>
    <col min="12806" max="12806" width="12.44140625" style="538" customWidth="1"/>
    <col min="12807" max="12807" width="11.44140625" style="538" customWidth="1"/>
    <col min="12808" max="12808" width="8.21875" style="538" customWidth="1"/>
    <col min="12809" max="12809" width="9.109375" style="538" customWidth="1"/>
    <col min="12810" max="12810" width="6.109375" style="538" bestFit="1" customWidth="1"/>
    <col min="12811" max="12811" width="6.5546875" style="538" bestFit="1" customWidth="1"/>
    <col min="12812" max="12812" width="5.44140625" style="538" bestFit="1" customWidth="1"/>
    <col min="12813" max="12813" width="6.109375" style="538" bestFit="1" customWidth="1"/>
    <col min="12814" max="12814" width="6.109375" style="538" customWidth="1"/>
    <col min="12815" max="12815" width="5" style="538" bestFit="1" customWidth="1"/>
    <col min="12816" max="12817" width="0" style="538" hidden="1" customWidth="1"/>
    <col min="12818" max="12818" width="13.21875" style="538" customWidth="1"/>
    <col min="12819" max="12819" width="0" style="538" hidden="1" customWidth="1"/>
    <col min="12820" max="12820" width="17.44140625" style="538" customWidth="1"/>
    <col min="12821" max="12821" width="0" style="538" hidden="1" customWidth="1"/>
    <col min="12822" max="12822" width="20.5546875" style="538" customWidth="1"/>
    <col min="12823" max="12823" width="0" style="538" hidden="1" customWidth="1"/>
    <col min="12824" max="12824" width="17.21875" style="538" customWidth="1"/>
    <col min="12825" max="12827" width="0" style="538" hidden="1" customWidth="1"/>
    <col min="12828" max="12829" width="9.109375" style="538"/>
    <col min="12830" max="12830" width="15.44140625" style="538" bestFit="1" customWidth="1"/>
    <col min="12831" max="13059" width="9.109375" style="538"/>
    <col min="13060" max="13060" width="4.44140625" style="538" bestFit="1" customWidth="1"/>
    <col min="13061" max="13061" width="42" style="538" customWidth="1"/>
    <col min="13062" max="13062" width="12.44140625" style="538" customWidth="1"/>
    <col min="13063" max="13063" width="11.44140625" style="538" customWidth="1"/>
    <col min="13064" max="13064" width="8.21875" style="538" customWidth="1"/>
    <col min="13065" max="13065" width="9.109375" style="538" customWidth="1"/>
    <col min="13066" max="13066" width="6.109375" style="538" bestFit="1" customWidth="1"/>
    <col min="13067" max="13067" width="6.5546875" style="538" bestFit="1" customWidth="1"/>
    <col min="13068" max="13068" width="5.44140625" style="538" bestFit="1" customWidth="1"/>
    <col min="13069" max="13069" width="6.109375" style="538" bestFit="1" customWidth="1"/>
    <col min="13070" max="13070" width="6.109375" style="538" customWidth="1"/>
    <col min="13071" max="13071" width="5" style="538" bestFit="1" customWidth="1"/>
    <col min="13072" max="13073" width="0" style="538" hidden="1" customWidth="1"/>
    <col min="13074" max="13074" width="13.21875" style="538" customWidth="1"/>
    <col min="13075" max="13075" width="0" style="538" hidden="1" customWidth="1"/>
    <col min="13076" max="13076" width="17.44140625" style="538" customWidth="1"/>
    <col min="13077" max="13077" width="0" style="538" hidden="1" customWidth="1"/>
    <col min="13078" max="13078" width="20.5546875" style="538" customWidth="1"/>
    <col min="13079" max="13079" width="0" style="538" hidden="1" customWidth="1"/>
    <col min="13080" max="13080" width="17.21875" style="538" customWidth="1"/>
    <col min="13081" max="13083" width="0" style="538" hidden="1" customWidth="1"/>
    <col min="13084" max="13085" width="9.109375" style="538"/>
    <col min="13086" max="13086" width="15.44140625" style="538" bestFit="1" customWidth="1"/>
    <col min="13087" max="13315" width="9.109375" style="538"/>
    <col min="13316" max="13316" width="4.44140625" style="538" bestFit="1" customWidth="1"/>
    <col min="13317" max="13317" width="42" style="538" customWidth="1"/>
    <col min="13318" max="13318" width="12.44140625" style="538" customWidth="1"/>
    <col min="13319" max="13319" width="11.44140625" style="538" customWidth="1"/>
    <col min="13320" max="13320" width="8.21875" style="538" customWidth="1"/>
    <col min="13321" max="13321" width="9.109375" style="538" customWidth="1"/>
    <col min="13322" max="13322" width="6.109375" style="538" bestFit="1" customWidth="1"/>
    <col min="13323" max="13323" width="6.5546875" style="538" bestFit="1" customWidth="1"/>
    <col min="13324" max="13324" width="5.44140625" style="538" bestFit="1" customWidth="1"/>
    <col min="13325" max="13325" width="6.109375" style="538" bestFit="1" customWidth="1"/>
    <col min="13326" max="13326" width="6.109375" style="538" customWidth="1"/>
    <col min="13327" max="13327" width="5" style="538" bestFit="1" customWidth="1"/>
    <col min="13328" max="13329" width="0" style="538" hidden="1" customWidth="1"/>
    <col min="13330" max="13330" width="13.21875" style="538" customWidth="1"/>
    <col min="13331" max="13331" width="0" style="538" hidden="1" customWidth="1"/>
    <col min="13332" max="13332" width="17.44140625" style="538" customWidth="1"/>
    <col min="13333" max="13333" width="0" style="538" hidden="1" customWidth="1"/>
    <col min="13334" max="13334" width="20.5546875" style="538" customWidth="1"/>
    <col min="13335" max="13335" width="0" style="538" hidden="1" customWidth="1"/>
    <col min="13336" max="13336" width="17.21875" style="538" customWidth="1"/>
    <col min="13337" max="13339" width="0" style="538" hidden="1" customWidth="1"/>
    <col min="13340" max="13341" width="9.109375" style="538"/>
    <col min="13342" max="13342" width="15.44140625" style="538" bestFit="1" customWidth="1"/>
    <col min="13343" max="13571" width="9.109375" style="538"/>
    <col min="13572" max="13572" width="4.44140625" style="538" bestFit="1" customWidth="1"/>
    <col min="13573" max="13573" width="42" style="538" customWidth="1"/>
    <col min="13574" max="13574" width="12.44140625" style="538" customWidth="1"/>
    <col min="13575" max="13575" width="11.44140625" style="538" customWidth="1"/>
    <col min="13576" max="13576" width="8.21875" style="538" customWidth="1"/>
    <col min="13577" max="13577" width="9.109375" style="538" customWidth="1"/>
    <col min="13578" max="13578" width="6.109375" style="538" bestFit="1" customWidth="1"/>
    <col min="13579" max="13579" width="6.5546875" style="538" bestFit="1" customWidth="1"/>
    <col min="13580" max="13580" width="5.44140625" style="538" bestFit="1" customWidth="1"/>
    <col min="13581" max="13581" width="6.109375" style="538" bestFit="1" customWidth="1"/>
    <col min="13582" max="13582" width="6.109375" style="538" customWidth="1"/>
    <col min="13583" max="13583" width="5" style="538" bestFit="1" customWidth="1"/>
    <col min="13584" max="13585" width="0" style="538" hidden="1" customWidth="1"/>
    <col min="13586" max="13586" width="13.21875" style="538" customWidth="1"/>
    <col min="13587" max="13587" width="0" style="538" hidden="1" customWidth="1"/>
    <col min="13588" max="13588" width="17.44140625" style="538" customWidth="1"/>
    <col min="13589" max="13589" width="0" style="538" hidden="1" customWidth="1"/>
    <col min="13590" max="13590" width="20.5546875" style="538" customWidth="1"/>
    <col min="13591" max="13591" width="0" style="538" hidden="1" customWidth="1"/>
    <col min="13592" max="13592" width="17.21875" style="538" customWidth="1"/>
    <col min="13593" max="13595" width="0" style="538" hidden="1" customWidth="1"/>
    <col min="13596" max="13597" width="9.109375" style="538"/>
    <col min="13598" max="13598" width="15.44140625" style="538" bestFit="1" customWidth="1"/>
    <col min="13599" max="13827" width="9.109375" style="538"/>
    <col min="13828" max="13828" width="4.44140625" style="538" bestFit="1" customWidth="1"/>
    <col min="13829" max="13829" width="42" style="538" customWidth="1"/>
    <col min="13830" max="13830" width="12.44140625" style="538" customWidth="1"/>
    <col min="13831" max="13831" width="11.44140625" style="538" customWidth="1"/>
    <col min="13832" max="13832" width="8.21875" style="538" customWidth="1"/>
    <col min="13833" max="13833" width="9.109375" style="538" customWidth="1"/>
    <col min="13834" max="13834" width="6.109375" style="538" bestFit="1" customWidth="1"/>
    <col min="13835" max="13835" width="6.5546875" style="538" bestFit="1" customWidth="1"/>
    <col min="13836" max="13836" width="5.44140625" style="538" bestFit="1" customWidth="1"/>
    <col min="13837" max="13837" width="6.109375" style="538" bestFit="1" customWidth="1"/>
    <col min="13838" max="13838" width="6.109375" style="538" customWidth="1"/>
    <col min="13839" max="13839" width="5" style="538" bestFit="1" customWidth="1"/>
    <col min="13840" max="13841" width="0" style="538" hidden="1" customWidth="1"/>
    <col min="13842" max="13842" width="13.21875" style="538" customWidth="1"/>
    <col min="13843" max="13843" width="0" style="538" hidden="1" customWidth="1"/>
    <col min="13844" max="13844" width="17.44140625" style="538" customWidth="1"/>
    <col min="13845" max="13845" width="0" style="538" hidden="1" customWidth="1"/>
    <col min="13846" max="13846" width="20.5546875" style="538" customWidth="1"/>
    <col min="13847" max="13847" width="0" style="538" hidden="1" customWidth="1"/>
    <col min="13848" max="13848" width="17.21875" style="538" customWidth="1"/>
    <col min="13849" max="13851" width="0" style="538" hidden="1" customWidth="1"/>
    <col min="13852" max="13853" width="9.109375" style="538"/>
    <col min="13854" max="13854" width="15.44140625" style="538" bestFit="1" customWidth="1"/>
    <col min="13855" max="14083" width="9.109375" style="538"/>
    <col min="14084" max="14084" width="4.44140625" style="538" bestFit="1" customWidth="1"/>
    <col min="14085" max="14085" width="42" style="538" customWidth="1"/>
    <col min="14086" max="14086" width="12.44140625" style="538" customWidth="1"/>
    <col min="14087" max="14087" width="11.44140625" style="538" customWidth="1"/>
    <col min="14088" max="14088" width="8.21875" style="538" customWidth="1"/>
    <col min="14089" max="14089" width="9.109375" style="538" customWidth="1"/>
    <col min="14090" max="14090" width="6.109375" style="538" bestFit="1" customWidth="1"/>
    <col min="14091" max="14091" width="6.5546875" style="538" bestFit="1" customWidth="1"/>
    <col min="14092" max="14092" width="5.44140625" style="538" bestFit="1" customWidth="1"/>
    <col min="14093" max="14093" width="6.109375" style="538" bestFit="1" customWidth="1"/>
    <col min="14094" max="14094" width="6.109375" style="538" customWidth="1"/>
    <col min="14095" max="14095" width="5" style="538" bestFit="1" customWidth="1"/>
    <col min="14096" max="14097" width="0" style="538" hidden="1" customWidth="1"/>
    <col min="14098" max="14098" width="13.21875" style="538" customWidth="1"/>
    <col min="14099" max="14099" width="0" style="538" hidden="1" customWidth="1"/>
    <col min="14100" max="14100" width="17.44140625" style="538" customWidth="1"/>
    <col min="14101" max="14101" width="0" style="538" hidden="1" customWidth="1"/>
    <col min="14102" max="14102" width="20.5546875" style="538" customWidth="1"/>
    <col min="14103" max="14103" width="0" style="538" hidden="1" customWidth="1"/>
    <col min="14104" max="14104" width="17.21875" style="538" customWidth="1"/>
    <col min="14105" max="14107" width="0" style="538" hidden="1" customWidth="1"/>
    <col min="14108" max="14109" width="9.109375" style="538"/>
    <col min="14110" max="14110" width="15.44140625" style="538" bestFit="1" customWidth="1"/>
    <col min="14111" max="14339" width="9.109375" style="538"/>
    <col min="14340" max="14340" width="4.44140625" style="538" bestFit="1" customWidth="1"/>
    <col min="14341" max="14341" width="42" style="538" customWidth="1"/>
    <col min="14342" max="14342" width="12.44140625" style="538" customWidth="1"/>
    <col min="14343" max="14343" width="11.44140625" style="538" customWidth="1"/>
    <col min="14344" max="14344" width="8.21875" style="538" customWidth="1"/>
    <col min="14345" max="14345" width="9.109375" style="538" customWidth="1"/>
    <col min="14346" max="14346" width="6.109375" style="538" bestFit="1" customWidth="1"/>
    <col min="14347" max="14347" width="6.5546875" style="538" bestFit="1" customWidth="1"/>
    <col min="14348" max="14348" width="5.44140625" style="538" bestFit="1" customWidth="1"/>
    <col min="14349" max="14349" width="6.109375" style="538" bestFit="1" customWidth="1"/>
    <col min="14350" max="14350" width="6.109375" style="538" customWidth="1"/>
    <col min="14351" max="14351" width="5" style="538" bestFit="1" customWidth="1"/>
    <col min="14352" max="14353" width="0" style="538" hidden="1" customWidth="1"/>
    <col min="14354" max="14354" width="13.21875" style="538" customWidth="1"/>
    <col min="14355" max="14355" width="0" style="538" hidden="1" customWidth="1"/>
    <col min="14356" max="14356" width="17.44140625" style="538" customWidth="1"/>
    <col min="14357" max="14357" width="0" style="538" hidden="1" customWidth="1"/>
    <col min="14358" max="14358" width="20.5546875" style="538" customWidth="1"/>
    <col min="14359" max="14359" width="0" style="538" hidden="1" customWidth="1"/>
    <col min="14360" max="14360" width="17.21875" style="538" customWidth="1"/>
    <col min="14361" max="14363" width="0" style="538" hidden="1" customWidth="1"/>
    <col min="14364" max="14365" width="9.109375" style="538"/>
    <col min="14366" max="14366" width="15.44140625" style="538" bestFit="1" customWidth="1"/>
    <col min="14367" max="14595" width="9.109375" style="538"/>
    <col min="14596" max="14596" width="4.44140625" style="538" bestFit="1" customWidth="1"/>
    <col min="14597" max="14597" width="42" style="538" customWidth="1"/>
    <col min="14598" max="14598" width="12.44140625" style="538" customWidth="1"/>
    <col min="14599" max="14599" width="11.44140625" style="538" customWidth="1"/>
    <col min="14600" max="14600" width="8.21875" style="538" customWidth="1"/>
    <col min="14601" max="14601" width="9.109375" style="538" customWidth="1"/>
    <col min="14602" max="14602" width="6.109375" style="538" bestFit="1" customWidth="1"/>
    <col min="14603" max="14603" width="6.5546875" style="538" bestFit="1" customWidth="1"/>
    <col min="14604" max="14604" width="5.44140625" style="538" bestFit="1" customWidth="1"/>
    <col min="14605" max="14605" width="6.109375" style="538" bestFit="1" customWidth="1"/>
    <col min="14606" max="14606" width="6.109375" style="538" customWidth="1"/>
    <col min="14607" max="14607" width="5" style="538" bestFit="1" customWidth="1"/>
    <col min="14608" max="14609" width="0" style="538" hidden="1" customWidth="1"/>
    <col min="14610" max="14610" width="13.21875" style="538" customWidth="1"/>
    <col min="14611" max="14611" width="0" style="538" hidden="1" customWidth="1"/>
    <col min="14612" max="14612" width="17.44140625" style="538" customWidth="1"/>
    <col min="14613" max="14613" width="0" style="538" hidden="1" customWidth="1"/>
    <col min="14614" max="14614" width="20.5546875" style="538" customWidth="1"/>
    <col min="14615" max="14615" width="0" style="538" hidden="1" customWidth="1"/>
    <col min="14616" max="14616" width="17.21875" style="538" customWidth="1"/>
    <col min="14617" max="14619" width="0" style="538" hidden="1" customWidth="1"/>
    <col min="14620" max="14621" width="9.109375" style="538"/>
    <col min="14622" max="14622" width="15.44140625" style="538" bestFit="1" customWidth="1"/>
    <col min="14623" max="14851" width="9.109375" style="538"/>
    <col min="14852" max="14852" width="4.44140625" style="538" bestFit="1" customWidth="1"/>
    <col min="14853" max="14853" width="42" style="538" customWidth="1"/>
    <col min="14854" max="14854" width="12.44140625" style="538" customWidth="1"/>
    <col min="14855" max="14855" width="11.44140625" style="538" customWidth="1"/>
    <col min="14856" max="14856" width="8.21875" style="538" customWidth="1"/>
    <col min="14857" max="14857" width="9.109375" style="538" customWidth="1"/>
    <col min="14858" max="14858" width="6.109375" style="538" bestFit="1" customWidth="1"/>
    <col min="14859" max="14859" width="6.5546875" style="538" bestFit="1" customWidth="1"/>
    <col min="14860" max="14860" width="5.44140625" style="538" bestFit="1" customWidth="1"/>
    <col min="14861" max="14861" width="6.109375" style="538" bestFit="1" customWidth="1"/>
    <col min="14862" max="14862" width="6.109375" style="538" customWidth="1"/>
    <col min="14863" max="14863" width="5" style="538" bestFit="1" customWidth="1"/>
    <col min="14864" max="14865" width="0" style="538" hidden="1" customWidth="1"/>
    <col min="14866" max="14866" width="13.21875" style="538" customWidth="1"/>
    <col min="14867" max="14867" width="0" style="538" hidden="1" customWidth="1"/>
    <col min="14868" max="14868" width="17.44140625" style="538" customWidth="1"/>
    <col min="14869" max="14869" width="0" style="538" hidden="1" customWidth="1"/>
    <col min="14870" max="14870" width="20.5546875" style="538" customWidth="1"/>
    <col min="14871" max="14871" width="0" style="538" hidden="1" customWidth="1"/>
    <col min="14872" max="14872" width="17.21875" style="538" customWidth="1"/>
    <col min="14873" max="14875" width="0" style="538" hidden="1" customWidth="1"/>
    <col min="14876" max="14877" width="9.109375" style="538"/>
    <col min="14878" max="14878" width="15.44140625" style="538" bestFit="1" customWidth="1"/>
    <col min="14879" max="15107" width="9.109375" style="538"/>
    <col min="15108" max="15108" width="4.44140625" style="538" bestFit="1" customWidth="1"/>
    <col min="15109" max="15109" width="42" style="538" customWidth="1"/>
    <col min="15110" max="15110" width="12.44140625" style="538" customWidth="1"/>
    <col min="15111" max="15111" width="11.44140625" style="538" customWidth="1"/>
    <col min="15112" max="15112" width="8.21875" style="538" customWidth="1"/>
    <col min="15113" max="15113" width="9.109375" style="538" customWidth="1"/>
    <col min="15114" max="15114" width="6.109375" style="538" bestFit="1" customWidth="1"/>
    <col min="15115" max="15115" width="6.5546875" style="538" bestFit="1" customWidth="1"/>
    <col min="15116" max="15116" width="5.44140625" style="538" bestFit="1" customWidth="1"/>
    <col min="15117" max="15117" width="6.109375" style="538" bestFit="1" customWidth="1"/>
    <col min="15118" max="15118" width="6.109375" style="538" customWidth="1"/>
    <col min="15119" max="15119" width="5" style="538" bestFit="1" customWidth="1"/>
    <col min="15120" max="15121" width="0" style="538" hidden="1" customWidth="1"/>
    <col min="15122" max="15122" width="13.21875" style="538" customWidth="1"/>
    <col min="15123" max="15123" width="0" style="538" hidden="1" customWidth="1"/>
    <col min="15124" max="15124" width="17.44140625" style="538" customWidth="1"/>
    <col min="15125" max="15125" width="0" style="538" hidden="1" customWidth="1"/>
    <col min="15126" max="15126" width="20.5546875" style="538" customWidth="1"/>
    <col min="15127" max="15127" width="0" style="538" hidden="1" customWidth="1"/>
    <col min="15128" max="15128" width="17.21875" style="538" customWidth="1"/>
    <col min="15129" max="15131" width="0" style="538" hidden="1" customWidth="1"/>
    <col min="15132" max="15133" width="9.109375" style="538"/>
    <col min="15134" max="15134" width="15.44140625" style="538" bestFit="1" customWidth="1"/>
    <col min="15135" max="15363" width="9.109375" style="538"/>
    <col min="15364" max="15364" width="4.44140625" style="538" bestFit="1" customWidth="1"/>
    <col min="15365" max="15365" width="42" style="538" customWidth="1"/>
    <col min="15366" max="15366" width="12.44140625" style="538" customWidth="1"/>
    <col min="15367" max="15367" width="11.44140625" style="538" customWidth="1"/>
    <col min="15368" max="15368" width="8.21875" style="538" customWidth="1"/>
    <col min="15369" max="15369" width="9.109375" style="538" customWidth="1"/>
    <col min="15370" max="15370" width="6.109375" style="538" bestFit="1" customWidth="1"/>
    <col min="15371" max="15371" width="6.5546875" style="538" bestFit="1" customWidth="1"/>
    <col min="15372" max="15372" width="5.44140625" style="538" bestFit="1" customWidth="1"/>
    <col min="15373" max="15373" width="6.109375" style="538" bestFit="1" customWidth="1"/>
    <col min="15374" max="15374" width="6.109375" style="538" customWidth="1"/>
    <col min="15375" max="15375" width="5" style="538" bestFit="1" customWidth="1"/>
    <col min="15376" max="15377" width="0" style="538" hidden="1" customWidth="1"/>
    <col min="15378" max="15378" width="13.21875" style="538" customWidth="1"/>
    <col min="15379" max="15379" width="0" style="538" hidden="1" customWidth="1"/>
    <col min="15380" max="15380" width="17.44140625" style="538" customWidth="1"/>
    <col min="15381" max="15381" width="0" style="538" hidden="1" customWidth="1"/>
    <col min="15382" max="15382" width="20.5546875" style="538" customWidth="1"/>
    <col min="15383" max="15383" width="0" style="538" hidden="1" customWidth="1"/>
    <col min="15384" max="15384" width="17.21875" style="538" customWidth="1"/>
    <col min="15385" max="15387" width="0" style="538" hidden="1" customWidth="1"/>
    <col min="15388" max="15389" width="9.109375" style="538"/>
    <col min="15390" max="15390" width="15.44140625" style="538" bestFit="1" customWidth="1"/>
    <col min="15391" max="15619" width="9.109375" style="538"/>
    <col min="15620" max="15620" width="4.44140625" style="538" bestFit="1" customWidth="1"/>
    <col min="15621" max="15621" width="42" style="538" customWidth="1"/>
    <col min="15622" max="15622" width="12.44140625" style="538" customWidth="1"/>
    <col min="15623" max="15623" width="11.44140625" style="538" customWidth="1"/>
    <col min="15624" max="15624" width="8.21875" style="538" customWidth="1"/>
    <col min="15625" max="15625" width="9.109375" style="538" customWidth="1"/>
    <col min="15626" max="15626" width="6.109375" style="538" bestFit="1" customWidth="1"/>
    <col min="15627" max="15627" width="6.5546875" style="538" bestFit="1" customWidth="1"/>
    <col min="15628" max="15628" width="5.44140625" style="538" bestFit="1" customWidth="1"/>
    <col min="15629" max="15629" width="6.109375" style="538" bestFit="1" customWidth="1"/>
    <col min="15630" max="15630" width="6.109375" style="538" customWidth="1"/>
    <col min="15631" max="15631" width="5" style="538" bestFit="1" customWidth="1"/>
    <col min="15632" max="15633" width="0" style="538" hidden="1" customWidth="1"/>
    <col min="15634" max="15634" width="13.21875" style="538" customWidth="1"/>
    <col min="15635" max="15635" width="0" style="538" hidden="1" customWidth="1"/>
    <col min="15636" max="15636" width="17.44140625" style="538" customWidth="1"/>
    <col min="15637" max="15637" width="0" style="538" hidden="1" customWidth="1"/>
    <col min="15638" max="15638" width="20.5546875" style="538" customWidth="1"/>
    <col min="15639" max="15639" width="0" style="538" hidden="1" customWidth="1"/>
    <col min="15640" max="15640" width="17.21875" style="538" customWidth="1"/>
    <col min="15641" max="15643" width="0" style="538" hidden="1" customWidth="1"/>
    <col min="15644" max="15645" width="9.109375" style="538"/>
    <col min="15646" max="15646" width="15.44140625" style="538" bestFit="1" customWidth="1"/>
    <col min="15647" max="15875" width="9.109375" style="538"/>
    <col min="15876" max="15876" width="4.44140625" style="538" bestFit="1" customWidth="1"/>
    <col min="15877" max="15877" width="42" style="538" customWidth="1"/>
    <col min="15878" max="15878" width="12.44140625" style="538" customWidth="1"/>
    <col min="15879" max="15879" width="11.44140625" style="538" customWidth="1"/>
    <col min="15880" max="15880" width="8.21875" style="538" customWidth="1"/>
    <col min="15881" max="15881" width="9.109375" style="538" customWidth="1"/>
    <col min="15882" max="15882" width="6.109375" style="538" bestFit="1" customWidth="1"/>
    <col min="15883" max="15883" width="6.5546875" style="538" bestFit="1" customWidth="1"/>
    <col min="15884" max="15884" width="5.44140625" style="538" bestFit="1" customWidth="1"/>
    <col min="15885" max="15885" width="6.109375" style="538" bestFit="1" customWidth="1"/>
    <col min="15886" max="15886" width="6.109375" style="538" customWidth="1"/>
    <col min="15887" max="15887" width="5" style="538" bestFit="1" customWidth="1"/>
    <col min="15888" max="15889" width="0" style="538" hidden="1" customWidth="1"/>
    <col min="15890" max="15890" width="13.21875" style="538" customWidth="1"/>
    <col min="15891" max="15891" width="0" style="538" hidden="1" customWidth="1"/>
    <col min="15892" max="15892" width="17.44140625" style="538" customWidth="1"/>
    <col min="15893" max="15893" width="0" style="538" hidden="1" customWidth="1"/>
    <col min="15894" max="15894" width="20.5546875" style="538" customWidth="1"/>
    <col min="15895" max="15895" width="0" style="538" hidden="1" customWidth="1"/>
    <col min="15896" max="15896" width="17.21875" style="538" customWidth="1"/>
    <col min="15897" max="15899" width="0" style="538" hidden="1" customWidth="1"/>
    <col min="15900" max="15901" width="9.109375" style="538"/>
    <col min="15902" max="15902" width="15.44140625" style="538" bestFit="1" customWidth="1"/>
    <col min="15903" max="16131" width="9.109375" style="538"/>
    <col min="16132" max="16132" width="4.44140625" style="538" bestFit="1" customWidth="1"/>
    <col min="16133" max="16133" width="42" style="538" customWidth="1"/>
    <col min="16134" max="16134" width="12.44140625" style="538" customWidth="1"/>
    <col min="16135" max="16135" width="11.44140625" style="538" customWidth="1"/>
    <col min="16136" max="16136" width="8.21875" style="538" customWidth="1"/>
    <col min="16137" max="16137" width="9.109375" style="538" customWidth="1"/>
    <col min="16138" max="16138" width="6.109375" style="538" bestFit="1" customWidth="1"/>
    <col min="16139" max="16139" width="6.5546875" style="538" bestFit="1" customWidth="1"/>
    <col min="16140" max="16140" width="5.44140625" style="538" bestFit="1" customWidth="1"/>
    <col min="16141" max="16141" width="6.109375" style="538" bestFit="1" customWidth="1"/>
    <col min="16142" max="16142" width="6.109375" style="538" customWidth="1"/>
    <col min="16143" max="16143" width="5" style="538" bestFit="1" customWidth="1"/>
    <col min="16144" max="16145" width="0" style="538" hidden="1" customWidth="1"/>
    <col min="16146" max="16146" width="13.21875" style="538" customWidth="1"/>
    <col min="16147" max="16147" width="0" style="538" hidden="1" customWidth="1"/>
    <col min="16148" max="16148" width="17.44140625" style="538" customWidth="1"/>
    <col min="16149" max="16149" width="0" style="538" hidden="1" customWidth="1"/>
    <col min="16150" max="16150" width="20.5546875" style="538" customWidth="1"/>
    <col min="16151" max="16151" width="0" style="538" hidden="1" customWidth="1"/>
    <col min="16152" max="16152" width="17.21875" style="538" customWidth="1"/>
    <col min="16153" max="16155" width="0" style="538" hidden="1" customWidth="1"/>
    <col min="16156" max="16157" width="9.109375" style="538"/>
    <col min="16158" max="16158" width="15.44140625" style="538" bestFit="1" customWidth="1"/>
    <col min="16159" max="16384" width="9.109375" style="538"/>
  </cols>
  <sheetData>
    <row r="1" spans="1:26">
      <c r="A1" s="1743" t="s">
        <v>1679</v>
      </c>
      <c r="B1" s="1743"/>
    </row>
    <row r="2" spans="1:26" s="536" customFormat="1" ht="18" customHeight="1">
      <c r="A2" s="1749" t="s">
        <v>1680</v>
      </c>
      <c r="B2" s="1749"/>
      <c r="C2" s="1749"/>
      <c r="D2" s="1749"/>
      <c r="E2" s="1749"/>
      <c r="F2" s="1749"/>
      <c r="G2" s="1749"/>
      <c r="H2" s="1749"/>
      <c r="I2" s="1749"/>
      <c r="J2" s="1749"/>
      <c r="K2" s="1749"/>
      <c r="L2" s="1749"/>
      <c r="M2" s="1749"/>
      <c r="N2" s="1749"/>
      <c r="O2" s="1749"/>
      <c r="P2" s="1749"/>
      <c r="Q2" s="1749"/>
      <c r="R2" s="1749"/>
      <c r="S2" s="1749"/>
      <c r="T2" s="1749"/>
      <c r="U2" s="1749"/>
      <c r="V2" s="1749"/>
      <c r="W2" s="1749"/>
      <c r="X2" s="535"/>
      <c r="Y2" s="535"/>
    </row>
    <row r="3" spans="1:26" ht="16.5" customHeight="1">
      <c r="A3" s="1744" t="s">
        <v>2</v>
      </c>
      <c r="B3" s="1744" t="s">
        <v>1639</v>
      </c>
      <c r="C3" s="1744" t="s">
        <v>556</v>
      </c>
      <c r="D3" s="1744" t="s">
        <v>1640</v>
      </c>
      <c r="E3" s="1744" t="s">
        <v>1641</v>
      </c>
      <c r="F3" s="1744" t="s">
        <v>447</v>
      </c>
      <c r="G3" s="1750" t="s">
        <v>1642</v>
      </c>
      <c r="H3" s="1751"/>
      <c r="I3" s="1751"/>
      <c r="J3" s="1751"/>
      <c r="K3" s="1751"/>
      <c r="L3" s="1751"/>
      <c r="M3" s="1751"/>
      <c r="N3" s="1751"/>
      <c r="O3" s="1751"/>
      <c r="P3" s="1751"/>
      <c r="Q3" s="1752"/>
      <c r="R3" s="1744" t="s">
        <v>1643</v>
      </c>
      <c r="S3" s="1744" t="s">
        <v>1644</v>
      </c>
      <c r="T3" s="1744" t="s">
        <v>1645</v>
      </c>
      <c r="U3" s="1744" t="s">
        <v>1646</v>
      </c>
      <c r="V3" s="1744" t="s">
        <v>1647</v>
      </c>
      <c r="W3" s="537"/>
      <c r="X3" s="1744" t="s">
        <v>563</v>
      </c>
      <c r="Y3" s="1744" t="s">
        <v>1681</v>
      </c>
    </row>
    <row r="4" spans="1:26" ht="49.5" customHeight="1">
      <c r="A4" s="1745"/>
      <c r="B4" s="1745"/>
      <c r="C4" s="1745"/>
      <c r="D4" s="1745"/>
      <c r="E4" s="1745"/>
      <c r="F4" s="1745"/>
      <c r="G4" s="539" t="s">
        <v>29</v>
      </c>
      <c r="H4" s="539" t="s">
        <v>55</v>
      </c>
      <c r="I4" s="539" t="s">
        <v>133</v>
      </c>
      <c r="J4" s="539" t="s">
        <v>135</v>
      </c>
      <c r="K4" s="539" t="s">
        <v>138</v>
      </c>
      <c r="L4" s="539" t="s">
        <v>103</v>
      </c>
      <c r="M4" s="539" t="s">
        <v>141</v>
      </c>
      <c r="N4" s="539" t="s">
        <v>96</v>
      </c>
      <c r="O4" s="539" t="s">
        <v>153</v>
      </c>
      <c r="P4" s="539" t="s">
        <v>115</v>
      </c>
      <c r="Q4" s="539" t="s">
        <v>116</v>
      </c>
      <c r="R4" s="1745"/>
      <c r="S4" s="1745"/>
      <c r="T4" s="1745"/>
      <c r="U4" s="1745"/>
      <c r="V4" s="1745"/>
      <c r="W4" s="540"/>
      <c r="X4" s="1745"/>
      <c r="Y4" s="1745"/>
    </row>
    <row r="5" spans="1:26">
      <c r="A5" s="541"/>
      <c r="B5" s="542" t="s">
        <v>7</v>
      </c>
      <c r="C5" s="541"/>
      <c r="D5" s="541"/>
      <c r="E5" s="543">
        <f t="shared" ref="E5:R5" si="0">+E6+E26</f>
        <v>27</v>
      </c>
      <c r="F5" s="544">
        <f>SUM(G5:Q5)</f>
        <v>124.857</v>
      </c>
      <c r="G5" s="544">
        <f t="shared" si="0"/>
        <v>24.43</v>
      </c>
      <c r="H5" s="544">
        <f t="shared" si="0"/>
        <v>22.972999999999999</v>
      </c>
      <c r="I5" s="544">
        <f t="shared" si="0"/>
        <v>2.2069999999999999</v>
      </c>
      <c r="J5" s="544">
        <f t="shared" si="0"/>
        <v>48.182000000000002</v>
      </c>
      <c r="K5" s="544">
        <f t="shared" si="0"/>
        <v>0.56000000000000005</v>
      </c>
      <c r="L5" s="544">
        <f t="shared" si="0"/>
        <v>17.774999999999999</v>
      </c>
      <c r="M5" s="544">
        <f t="shared" si="0"/>
        <v>7.476</v>
      </c>
      <c r="N5" s="544">
        <f t="shared" si="0"/>
        <v>1.1339999999999999</v>
      </c>
      <c r="O5" s="544">
        <f t="shared" si="0"/>
        <v>0.1</v>
      </c>
      <c r="P5" s="544">
        <f t="shared" si="0"/>
        <v>0</v>
      </c>
      <c r="Q5" s="544">
        <f t="shared" si="0"/>
        <v>0.02</v>
      </c>
      <c r="R5" s="545">
        <f t="shared" si="0"/>
        <v>40068.1</v>
      </c>
      <c r="S5" s="542"/>
      <c r="T5" s="541"/>
      <c r="U5" s="542"/>
      <c r="V5" s="546"/>
      <c r="W5" s="546"/>
      <c r="X5" s="541"/>
      <c r="Y5" s="541"/>
    </row>
    <row r="6" spans="1:26">
      <c r="A6" s="541" t="s">
        <v>142</v>
      </c>
      <c r="B6" s="542" t="s">
        <v>1648</v>
      </c>
      <c r="C6" s="541"/>
      <c r="D6" s="541"/>
      <c r="E6" s="543">
        <f>+E7+E16+E21+E14</f>
        <v>15</v>
      </c>
      <c r="F6" s="547">
        <f t="shared" ref="F6:R6" si="1">+F7+F16+F21+F14</f>
        <v>39.575000000000003</v>
      </c>
      <c r="G6" s="544">
        <f t="shared" si="1"/>
        <v>6.67</v>
      </c>
      <c r="H6" s="544">
        <f t="shared" si="1"/>
        <v>5.0630000000000006</v>
      </c>
      <c r="I6" s="544"/>
      <c r="J6" s="544">
        <f t="shared" si="1"/>
        <v>27.291999999999998</v>
      </c>
      <c r="K6" s="544">
        <f t="shared" si="1"/>
        <v>0.03</v>
      </c>
      <c r="L6" s="544"/>
      <c r="M6" s="544">
        <f t="shared" si="1"/>
        <v>0.11</v>
      </c>
      <c r="N6" s="544">
        <f t="shared" si="1"/>
        <v>0.42000000000000004</v>
      </c>
      <c r="O6" s="544">
        <f t="shared" si="1"/>
        <v>0</v>
      </c>
      <c r="P6" s="544"/>
      <c r="Q6" s="544">
        <f t="shared" si="1"/>
        <v>0</v>
      </c>
      <c r="R6" s="545">
        <f t="shared" si="1"/>
        <v>19806</v>
      </c>
      <c r="S6" s="542"/>
      <c r="T6" s="541"/>
      <c r="U6" s="542"/>
      <c r="V6" s="546"/>
      <c r="W6" s="546"/>
      <c r="X6" s="541"/>
      <c r="Y6" s="541"/>
    </row>
    <row r="7" spans="1:26">
      <c r="A7" s="543" t="s">
        <v>315</v>
      </c>
      <c r="B7" s="548" t="s">
        <v>577</v>
      </c>
      <c r="C7" s="543"/>
      <c r="D7" s="543"/>
      <c r="E7" s="543">
        <f>+A13</f>
        <v>6</v>
      </c>
      <c r="F7" s="549">
        <f>SUM(F8:F13)</f>
        <v>8.702</v>
      </c>
      <c r="G7" s="544">
        <f t="shared" ref="G7:N7" si="2">SUM(G8:G13)</f>
        <v>0.8</v>
      </c>
      <c r="H7" s="544">
        <f t="shared" si="2"/>
        <v>0</v>
      </c>
      <c r="I7" s="544"/>
      <c r="J7" s="544">
        <f t="shared" si="2"/>
        <v>7.9019999999999992</v>
      </c>
      <c r="K7" s="544">
        <f t="shared" si="2"/>
        <v>0</v>
      </c>
      <c r="L7" s="544"/>
      <c r="M7" s="544">
        <f t="shared" si="2"/>
        <v>0</v>
      </c>
      <c r="N7" s="544">
        <f t="shared" si="2"/>
        <v>0</v>
      </c>
      <c r="O7" s="544">
        <v>0</v>
      </c>
      <c r="P7" s="544"/>
      <c r="Q7" s="544">
        <v>0</v>
      </c>
      <c r="R7" s="545">
        <f>SUM(R8:R13)</f>
        <v>5480</v>
      </c>
      <c r="S7" s="548"/>
      <c r="T7" s="543"/>
      <c r="U7" s="548"/>
      <c r="V7" s="549"/>
      <c r="W7" s="549"/>
      <c r="X7" s="543"/>
      <c r="Y7" s="543"/>
    </row>
    <row r="8" spans="1:26" ht="49.2" customHeight="1">
      <c r="A8" s="550">
        <v>1</v>
      </c>
      <c r="B8" s="551" t="s">
        <v>578</v>
      </c>
      <c r="C8" s="550" t="s">
        <v>579</v>
      </c>
      <c r="D8" s="550" t="s">
        <v>1649</v>
      </c>
      <c r="E8" s="550" t="s">
        <v>104</v>
      </c>
      <c r="F8" s="552">
        <f t="shared" ref="F8:F13" si="3">SUM(G8:N8)</f>
        <v>1</v>
      </c>
      <c r="G8" s="552">
        <v>0.2</v>
      </c>
      <c r="H8" s="552"/>
      <c r="I8" s="552"/>
      <c r="J8" s="552">
        <v>0.8</v>
      </c>
      <c r="K8" s="552"/>
      <c r="L8" s="552"/>
      <c r="M8" s="595"/>
      <c r="N8" s="595"/>
      <c r="O8" s="595"/>
      <c r="P8" s="595"/>
      <c r="Q8" s="595"/>
      <c r="R8" s="554">
        <v>500</v>
      </c>
      <c r="S8" s="550" t="s">
        <v>1650</v>
      </c>
      <c r="T8" s="550" t="s">
        <v>1609</v>
      </c>
      <c r="U8" s="550"/>
      <c r="V8" s="550" t="s">
        <v>1651</v>
      </c>
      <c r="W8" s="550"/>
      <c r="X8" s="550" t="s">
        <v>576</v>
      </c>
      <c r="Y8" s="550" t="s">
        <v>1682</v>
      </c>
    </row>
    <row r="9" spans="1:26" ht="25.2">
      <c r="A9" s="550">
        <v>2</v>
      </c>
      <c r="B9" s="551" t="s">
        <v>582</v>
      </c>
      <c r="C9" s="550" t="s">
        <v>579</v>
      </c>
      <c r="D9" s="550" t="s">
        <v>1649</v>
      </c>
      <c r="E9" s="550" t="s">
        <v>104</v>
      </c>
      <c r="F9" s="552">
        <f t="shared" si="3"/>
        <v>2.1</v>
      </c>
      <c r="G9" s="552">
        <v>0.4</v>
      </c>
      <c r="H9" s="552"/>
      <c r="I9" s="552"/>
      <c r="J9" s="552">
        <v>1.7</v>
      </c>
      <c r="K9" s="552"/>
      <c r="L9" s="552"/>
      <c r="M9" s="595"/>
      <c r="N9" s="595"/>
      <c r="O9" s="595"/>
      <c r="P9" s="595"/>
      <c r="Q9" s="595"/>
      <c r="R9" s="554">
        <v>1050</v>
      </c>
      <c r="S9" s="550" t="s">
        <v>1650</v>
      </c>
      <c r="T9" s="550" t="s">
        <v>1610</v>
      </c>
      <c r="U9" s="550"/>
      <c r="V9" s="550" t="s">
        <v>1652</v>
      </c>
      <c r="W9" s="550"/>
      <c r="X9" s="550" t="s">
        <v>576</v>
      </c>
      <c r="Y9" s="550" t="s">
        <v>1682</v>
      </c>
    </row>
    <row r="10" spans="1:26" ht="25.2">
      <c r="A10" s="550">
        <v>3</v>
      </c>
      <c r="B10" s="551" t="s">
        <v>1124</v>
      </c>
      <c r="C10" s="550" t="s">
        <v>579</v>
      </c>
      <c r="D10" s="550" t="s">
        <v>1649</v>
      </c>
      <c r="E10" s="550" t="s">
        <v>104</v>
      </c>
      <c r="F10" s="552">
        <f t="shared" si="3"/>
        <v>0.7</v>
      </c>
      <c r="G10" s="552">
        <v>0.2</v>
      </c>
      <c r="H10" s="552"/>
      <c r="I10" s="552"/>
      <c r="J10" s="552">
        <v>0.5</v>
      </c>
      <c r="K10" s="552"/>
      <c r="L10" s="552"/>
      <c r="M10" s="595"/>
      <c r="N10" s="595"/>
      <c r="O10" s="596"/>
      <c r="P10" s="596"/>
      <c r="Q10" s="596"/>
      <c r="R10" s="554">
        <v>350</v>
      </c>
      <c r="S10" s="550"/>
      <c r="T10" s="550" t="s">
        <v>395</v>
      </c>
      <c r="U10" s="550"/>
      <c r="V10" s="550" t="s">
        <v>1653</v>
      </c>
      <c r="W10" s="555"/>
      <c r="X10" s="550" t="s">
        <v>576</v>
      </c>
      <c r="Y10" s="550" t="s">
        <v>1682</v>
      </c>
    </row>
    <row r="11" spans="1:26" ht="25.2">
      <c r="A11" s="550">
        <v>4</v>
      </c>
      <c r="B11" s="551" t="s">
        <v>585</v>
      </c>
      <c r="C11" s="550" t="s">
        <v>579</v>
      </c>
      <c r="D11" s="550" t="s">
        <v>1649</v>
      </c>
      <c r="E11" s="550" t="s">
        <v>104</v>
      </c>
      <c r="F11" s="552">
        <f t="shared" si="3"/>
        <v>0.5</v>
      </c>
      <c r="G11" s="552"/>
      <c r="H11" s="552"/>
      <c r="I11" s="552"/>
      <c r="J11" s="552">
        <v>0.5</v>
      </c>
      <c r="K11" s="552"/>
      <c r="L11" s="552"/>
      <c r="M11" s="552"/>
      <c r="N11" s="552"/>
      <c r="O11" s="596"/>
      <c r="P11" s="596"/>
      <c r="Q11" s="596"/>
      <c r="R11" s="554">
        <v>500</v>
      </c>
      <c r="S11" s="550"/>
      <c r="T11" s="556" t="s">
        <v>389</v>
      </c>
      <c r="U11" s="550"/>
      <c r="V11" s="550" t="s">
        <v>1654</v>
      </c>
      <c r="W11" s="555"/>
      <c r="X11" s="556" t="s">
        <v>732</v>
      </c>
      <c r="Y11" s="550" t="s">
        <v>1682</v>
      </c>
    </row>
    <row r="12" spans="1:26" ht="37.799999999999997">
      <c r="A12" s="550">
        <v>5</v>
      </c>
      <c r="B12" s="557" t="s">
        <v>586</v>
      </c>
      <c r="C12" s="555" t="s">
        <v>587</v>
      </c>
      <c r="D12" s="550" t="s">
        <v>1649</v>
      </c>
      <c r="E12" s="555" t="s">
        <v>104</v>
      </c>
      <c r="F12" s="552">
        <f t="shared" si="3"/>
        <v>3.03</v>
      </c>
      <c r="G12" s="597"/>
      <c r="H12" s="597"/>
      <c r="I12" s="597"/>
      <c r="J12" s="597">
        <v>3.03</v>
      </c>
      <c r="K12" s="597"/>
      <c r="L12" s="597"/>
      <c r="M12" s="597"/>
      <c r="N12" s="597"/>
      <c r="O12" s="597"/>
      <c r="P12" s="597"/>
      <c r="Q12" s="597"/>
      <c r="R12" s="558">
        <v>2121</v>
      </c>
      <c r="S12" s="550" t="s">
        <v>1650</v>
      </c>
      <c r="T12" s="555" t="s">
        <v>392</v>
      </c>
      <c r="U12" s="550" t="s">
        <v>1655</v>
      </c>
      <c r="V12" s="550" t="s">
        <v>1656</v>
      </c>
      <c r="W12" s="555"/>
      <c r="X12" s="556" t="s">
        <v>732</v>
      </c>
      <c r="Y12" s="550" t="s">
        <v>1682</v>
      </c>
      <c r="Z12" s="559" t="s">
        <v>1656</v>
      </c>
    </row>
    <row r="13" spans="1:26" ht="37.799999999999997">
      <c r="A13" s="550">
        <v>6</v>
      </c>
      <c r="B13" s="557" t="s">
        <v>589</v>
      </c>
      <c r="C13" s="555" t="s">
        <v>587</v>
      </c>
      <c r="D13" s="550" t="s">
        <v>1649</v>
      </c>
      <c r="E13" s="555" t="s">
        <v>104</v>
      </c>
      <c r="F13" s="552">
        <f t="shared" si="3"/>
        <v>1.3720000000000001</v>
      </c>
      <c r="G13" s="597"/>
      <c r="H13" s="597"/>
      <c r="I13" s="597"/>
      <c r="J13" s="597">
        <v>1.3720000000000001</v>
      </c>
      <c r="K13" s="597"/>
      <c r="L13" s="597"/>
      <c r="M13" s="597"/>
      <c r="N13" s="597"/>
      <c r="O13" s="597"/>
      <c r="P13" s="597"/>
      <c r="Q13" s="597"/>
      <c r="R13" s="558">
        <v>959.00000000000011</v>
      </c>
      <c r="S13" s="550" t="s">
        <v>1650</v>
      </c>
      <c r="T13" s="555" t="s">
        <v>389</v>
      </c>
      <c r="U13" s="550"/>
      <c r="V13" s="550" t="s">
        <v>1656</v>
      </c>
      <c r="W13" s="555"/>
      <c r="X13" s="556" t="s">
        <v>732</v>
      </c>
      <c r="Y13" s="550" t="s">
        <v>1682</v>
      </c>
      <c r="Z13" s="559" t="s">
        <v>1656</v>
      </c>
    </row>
    <row r="14" spans="1:26" s="566" customFormat="1" ht="15.9">
      <c r="A14" s="543" t="s">
        <v>91</v>
      </c>
      <c r="B14" s="560" t="s">
        <v>590</v>
      </c>
      <c r="C14" s="561"/>
      <c r="D14" s="543"/>
      <c r="E14" s="561">
        <f>+A15</f>
        <v>1</v>
      </c>
      <c r="F14" s="562">
        <f>+F15</f>
        <v>1.1830000000000001</v>
      </c>
      <c r="G14" s="544"/>
      <c r="H14" s="544">
        <f t="shared" ref="H14:J14" si="4">+H15</f>
        <v>0.45300000000000001</v>
      </c>
      <c r="I14" s="544"/>
      <c r="J14" s="544">
        <f t="shared" si="4"/>
        <v>0.73</v>
      </c>
      <c r="K14" s="598"/>
      <c r="L14" s="598"/>
      <c r="M14" s="598"/>
      <c r="N14" s="598"/>
      <c r="O14" s="598"/>
      <c r="P14" s="598"/>
      <c r="Q14" s="598"/>
      <c r="R14" s="563">
        <f>+R15</f>
        <v>576</v>
      </c>
      <c r="S14" s="543"/>
      <c r="T14" s="561"/>
      <c r="U14" s="543"/>
      <c r="V14" s="543"/>
      <c r="W14" s="561"/>
      <c r="X14" s="564"/>
      <c r="Y14" s="543"/>
      <c r="Z14" s="565"/>
    </row>
    <row r="15" spans="1:26" ht="25.2">
      <c r="A15" s="550">
        <v>1</v>
      </c>
      <c r="B15" s="557" t="s">
        <v>591</v>
      </c>
      <c r="C15" s="550" t="s">
        <v>599</v>
      </c>
      <c r="D15" s="550" t="s">
        <v>1649</v>
      </c>
      <c r="E15" s="550" t="s">
        <v>103</v>
      </c>
      <c r="F15" s="552">
        <f>SUM(G15:N15)</f>
        <v>1.1830000000000001</v>
      </c>
      <c r="G15" s="597"/>
      <c r="H15" s="597">
        <v>0.45300000000000001</v>
      </c>
      <c r="I15" s="597"/>
      <c r="J15" s="597">
        <v>0.73</v>
      </c>
      <c r="K15" s="597"/>
      <c r="L15" s="597"/>
      <c r="M15" s="597"/>
      <c r="N15" s="597"/>
      <c r="O15" s="597"/>
      <c r="P15" s="597"/>
      <c r="Q15" s="597"/>
      <c r="R15" s="558">
        <v>576</v>
      </c>
      <c r="S15" s="550"/>
      <c r="T15" s="555" t="s">
        <v>592</v>
      </c>
      <c r="U15" s="550"/>
      <c r="V15" s="550" t="s">
        <v>593</v>
      </c>
      <c r="W15" s="555"/>
      <c r="X15" s="556"/>
      <c r="Y15" s="550"/>
      <c r="Z15" s="559"/>
    </row>
    <row r="16" spans="1:26">
      <c r="A16" s="567" t="s">
        <v>659</v>
      </c>
      <c r="B16" s="568" t="s">
        <v>594</v>
      </c>
      <c r="C16" s="568"/>
      <c r="D16" s="568"/>
      <c r="E16" s="567">
        <v>4</v>
      </c>
      <c r="F16" s="533">
        <v>9.16</v>
      </c>
      <c r="G16" s="599">
        <v>2.7</v>
      </c>
      <c r="H16" s="599">
        <v>3.2600000000000002</v>
      </c>
      <c r="I16" s="599"/>
      <c r="J16" s="599">
        <v>3.2</v>
      </c>
      <c r="K16" s="599">
        <v>0</v>
      </c>
      <c r="L16" s="599"/>
      <c r="M16" s="599">
        <v>0</v>
      </c>
      <c r="N16" s="599">
        <v>0</v>
      </c>
      <c r="O16" s="599">
        <v>0</v>
      </c>
      <c r="P16" s="599"/>
      <c r="Q16" s="599">
        <v>0</v>
      </c>
      <c r="R16" s="545">
        <v>13750</v>
      </c>
      <c r="S16" s="551"/>
      <c r="T16" s="556"/>
      <c r="U16" s="551"/>
      <c r="V16" s="533"/>
      <c r="W16" s="533"/>
      <c r="X16" s="556"/>
      <c r="Y16" s="556"/>
    </row>
    <row r="17" spans="1:29" ht="25.2">
      <c r="A17" s="569">
        <v>1</v>
      </c>
      <c r="B17" s="570" t="s">
        <v>596</v>
      </c>
      <c r="C17" s="550" t="s">
        <v>599</v>
      </c>
      <c r="D17" s="550" t="s">
        <v>1649</v>
      </c>
      <c r="E17" s="569" t="s">
        <v>103</v>
      </c>
      <c r="F17" s="553">
        <v>0.26</v>
      </c>
      <c r="G17" s="552">
        <v>0.1</v>
      </c>
      <c r="H17" s="552">
        <v>0.16</v>
      </c>
      <c r="I17" s="552"/>
      <c r="J17" s="552"/>
      <c r="K17" s="552"/>
      <c r="L17" s="552"/>
      <c r="M17" s="552"/>
      <c r="N17" s="552"/>
      <c r="O17" s="552"/>
      <c r="P17" s="552"/>
      <c r="Q17" s="552"/>
      <c r="R17" s="554">
        <v>600</v>
      </c>
      <c r="S17" s="550" t="s">
        <v>1657</v>
      </c>
      <c r="T17" s="556" t="s">
        <v>385</v>
      </c>
      <c r="U17" s="550"/>
      <c r="V17" s="550" t="s">
        <v>1658</v>
      </c>
      <c r="W17" s="550"/>
      <c r="X17" s="550" t="s">
        <v>576</v>
      </c>
      <c r="Y17" s="556" t="s">
        <v>1683</v>
      </c>
    </row>
    <row r="18" spans="1:29" ht="88.2">
      <c r="A18" s="550">
        <v>2</v>
      </c>
      <c r="B18" s="551" t="s">
        <v>598</v>
      </c>
      <c r="C18" s="550" t="s">
        <v>599</v>
      </c>
      <c r="D18" s="550" t="s">
        <v>1649</v>
      </c>
      <c r="E18" s="550" t="s">
        <v>103</v>
      </c>
      <c r="F18" s="553">
        <v>0.25</v>
      </c>
      <c r="G18" s="552"/>
      <c r="H18" s="552">
        <v>0.25</v>
      </c>
      <c r="I18" s="552"/>
      <c r="J18" s="552"/>
      <c r="K18" s="552"/>
      <c r="L18" s="552"/>
      <c r="M18" s="552"/>
      <c r="N18" s="552"/>
      <c r="O18" s="552"/>
      <c r="P18" s="552"/>
      <c r="Q18" s="552"/>
      <c r="R18" s="554">
        <v>150</v>
      </c>
      <c r="S18" s="550" t="s">
        <v>1659</v>
      </c>
      <c r="T18" s="556" t="s">
        <v>393</v>
      </c>
      <c r="U18" s="550" t="s">
        <v>1660</v>
      </c>
      <c r="V18" s="550" t="s">
        <v>1653</v>
      </c>
      <c r="W18" s="550"/>
      <c r="X18" s="550" t="s">
        <v>576</v>
      </c>
      <c r="Y18" s="550" t="s">
        <v>1682</v>
      </c>
      <c r="Z18" s="559" t="s">
        <v>1684</v>
      </c>
    </row>
    <row r="19" spans="1:29" ht="37.799999999999997">
      <c r="A19" s="550">
        <v>3</v>
      </c>
      <c r="B19" s="551" t="s">
        <v>1613</v>
      </c>
      <c r="C19" s="550" t="s">
        <v>681</v>
      </c>
      <c r="D19" s="550" t="s">
        <v>1649</v>
      </c>
      <c r="E19" s="550" t="s">
        <v>61</v>
      </c>
      <c r="F19" s="553">
        <v>3.2</v>
      </c>
      <c r="G19" s="552"/>
      <c r="H19" s="552"/>
      <c r="I19" s="552"/>
      <c r="J19" s="552">
        <v>3.2</v>
      </c>
      <c r="K19" s="552"/>
      <c r="L19" s="552"/>
      <c r="M19" s="552"/>
      <c r="N19" s="552"/>
      <c r="O19" s="552"/>
      <c r="P19" s="552"/>
      <c r="Q19" s="552"/>
      <c r="R19" s="554">
        <v>7500</v>
      </c>
      <c r="S19" s="550" t="s">
        <v>1650</v>
      </c>
      <c r="T19" s="550" t="s">
        <v>389</v>
      </c>
      <c r="U19" s="550" t="s">
        <v>1661</v>
      </c>
      <c r="V19" s="550" t="s">
        <v>1662</v>
      </c>
      <c r="W19" s="550"/>
      <c r="X19" s="550" t="s">
        <v>1685</v>
      </c>
      <c r="Y19" s="550" t="s">
        <v>1682</v>
      </c>
    </row>
    <row r="20" spans="1:29" ht="50.4">
      <c r="A20" s="550">
        <v>4</v>
      </c>
      <c r="B20" s="551" t="s">
        <v>605</v>
      </c>
      <c r="C20" s="550" t="s">
        <v>599</v>
      </c>
      <c r="D20" s="550" t="s">
        <v>1649</v>
      </c>
      <c r="E20" s="550" t="s">
        <v>211</v>
      </c>
      <c r="F20" s="553">
        <v>5.45</v>
      </c>
      <c r="G20" s="552">
        <v>2.6</v>
      </c>
      <c r="H20" s="552">
        <v>2.85</v>
      </c>
      <c r="I20" s="552"/>
      <c r="J20" s="552"/>
      <c r="K20" s="552"/>
      <c r="L20" s="552"/>
      <c r="M20" s="552"/>
      <c r="N20" s="552"/>
      <c r="O20" s="552"/>
      <c r="P20" s="552"/>
      <c r="Q20" s="552"/>
      <c r="R20" s="554">
        <v>5500</v>
      </c>
      <c r="S20" s="550" t="s">
        <v>1663</v>
      </c>
      <c r="T20" s="556" t="s">
        <v>385</v>
      </c>
      <c r="U20" s="550"/>
      <c r="V20" s="550" t="s">
        <v>1658</v>
      </c>
      <c r="W20" s="550"/>
      <c r="X20" s="550" t="s">
        <v>576</v>
      </c>
      <c r="Y20" s="550" t="s">
        <v>1682</v>
      </c>
      <c r="AB20" s="571"/>
    </row>
    <row r="21" spans="1:29" s="566" customFormat="1" ht="15.9">
      <c r="A21" s="543" t="s">
        <v>766</v>
      </c>
      <c r="B21" s="548" t="s">
        <v>1615</v>
      </c>
      <c r="C21" s="543"/>
      <c r="D21" s="543"/>
      <c r="E21" s="543">
        <v>4</v>
      </c>
      <c r="F21" s="549">
        <v>20.53</v>
      </c>
      <c r="G21" s="544">
        <v>3.17</v>
      </c>
      <c r="H21" s="544">
        <v>1.35</v>
      </c>
      <c r="I21" s="544"/>
      <c r="J21" s="544">
        <v>15.459999999999999</v>
      </c>
      <c r="K21" s="544">
        <v>0.03</v>
      </c>
      <c r="L21" s="544"/>
      <c r="M21" s="544">
        <v>0.11</v>
      </c>
      <c r="N21" s="544">
        <v>0.42000000000000004</v>
      </c>
      <c r="O21" s="544">
        <v>0</v>
      </c>
      <c r="P21" s="544"/>
      <c r="Q21" s="544">
        <v>0</v>
      </c>
      <c r="R21" s="549">
        <v>0</v>
      </c>
      <c r="S21" s="548"/>
      <c r="T21" s="543"/>
      <c r="U21" s="548"/>
      <c r="V21" s="549"/>
      <c r="W21" s="549"/>
      <c r="X21" s="543"/>
      <c r="Y21" s="543"/>
    </row>
    <row r="22" spans="1:29" ht="50.4">
      <c r="A22" s="550">
        <v>1</v>
      </c>
      <c r="B22" s="551" t="s">
        <v>608</v>
      </c>
      <c r="C22" s="550"/>
      <c r="D22" s="550" t="s">
        <v>1649</v>
      </c>
      <c r="E22" s="550" t="s">
        <v>103</v>
      </c>
      <c r="F22" s="553">
        <v>3.05</v>
      </c>
      <c r="G22" s="552">
        <v>0.15</v>
      </c>
      <c r="H22" s="552">
        <v>0.28999999999999998</v>
      </c>
      <c r="I22" s="552"/>
      <c r="J22" s="552">
        <v>2.58</v>
      </c>
      <c r="K22" s="552">
        <v>0.03</v>
      </c>
      <c r="L22" s="552"/>
      <c r="M22" s="552"/>
      <c r="N22" s="552"/>
      <c r="O22" s="552"/>
      <c r="P22" s="552"/>
      <c r="Q22" s="552"/>
      <c r="R22" s="554"/>
      <c r="S22" s="550" t="s">
        <v>1650</v>
      </c>
      <c r="T22" s="556" t="s">
        <v>609</v>
      </c>
      <c r="U22" s="550"/>
      <c r="V22" s="550" t="s">
        <v>1664</v>
      </c>
      <c r="W22" s="550"/>
      <c r="X22" s="556" t="s">
        <v>1686</v>
      </c>
      <c r="Y22" s="550" t="s">
        <v>1682</v>
      </c>
    </row>
    <row r="23" spans="1:29" ht="37.799999999999997">
      <c r="A23" s="550">
        <v>2</v>
      </c>
      <c r="B23" s="570" t="s">
        <v>612</v>
      </c>
      <c r="C23" s="550" t="s">
        <v>1665</v>
      </c>
      <c r="D23" s="550" t="s">
        <v>1649</v>
      </c>
      <c r="E23" s="569" t="s">
        <v>105</v>
      </c>
      <c r="F23" s="534">
        <v>0.05</v>
      </c>
      <c r="G23" s="552"/>
      <c r="H23" s="552"/>
      <c r="I23" s="552"/>
      <c r="J23" s="552">
        <v>0.05</v>
      </c>
      <c r="K23" s="552"/>
      <c r="L23" s="552"/>
      <c r="M23" s="552"/>
      <c r="N23" s="552">
        <v>0.01</v>
      </c>
      <c r="O23" s="552"/>
      <c r="P23" s="552"/>
      <c r="Q23" s="552"/>
      <c r="R23" s="554"/>
      <c r="S23" s="550" t="s">
        <v>1657</v>
      </c>
      <c r="T23" s="556" t="s">
        <v>613</v>
      </c>
      <c r="U23" s="550"/>
      <c r="V23" s="556" t="s">
        <v>1658</v>
      </c>
      <c r="W23" s="556"/>
      <c r="X23" s="556" t="s">
        <v>732</v>
      </c>
      <c r="Y23" s="572" t="s">
        <v>1683</v>
      </c>
    </row>
    <row r="24" spans="1:29" ht="63">
      <c r="A24" s="550">
        <v>3</v>
      </c>
      <c r="B24" s="551" t="s">
        <v>615</v>
      </c>
      <c r="C24" s="550" t="s">
        <v>1665</v>
      </c>
      <c r="D24" s="550" t="s">
        <v>1649</v>
      </c>
      <c r="E24" s="550" t="s">
        <v>105</v>
      </c>
      <c r="F24" s="553">
        <v>0.41</v>
      </c>
      <c r="G24" s="552"/>
      <c r="H24" s="552"/>
      <c r="I24" s="552"/>
      <c r="J24" s="552">
        <v>0.28999999999999998</v>
      </c>
      <c r="K24" s="552"/>
      <c r="L24" s="552"/>
      <c r="M24" s="552">
        <v>0.11</v>
      </c>
      <c r="N24" s="552">
        <v>0.01</v>
      </c>
      <c r="O24" s="552"/>
      <c r="P24" s="552"/>
      <c r="Q24" s="552"/>
      <c r="R24" s="554"/>
      <c r="S24" s="550" t="s">
        <v>1650</v>
      </c>
      <c r="T24" s="550" t="s">
        <v>616</v>
      </c>
      <c r="U24" s="550"/>
      <c r="V24" s="550" t="s">
        <v>1666</v>
      </c>
      <c r="W24" s="550"/>
      <c r="X24" s="556" t="s">
        <v>732</v>
      </c>
      <c r="Y24" s="550" t="s">
        <v>1682</v>
      </c>
      <c r="Z24" s="559" t="s">
        <v>1687</v>
      </c>
    </row>
    <row r="25" spans="1:29" ht="37.799999999999997">
      <c r="A25" s="550">
        <v>4</v>
      </c>
      <c r="B25" s="551" t="s">
        <v>618</v>
      </c>
      <c r="C25" s="550" t="s">
        <v>619</v>
      </c>
      <c r="D25" s="550" t="s">
        <v>1649</v>
      </c>
      <c r="E25" s="550" t="s">
        <v>96</v>
      </c>
      <c r="F25" s="552">
        <v>17.02</v>
      </c>
      <c r="G25" s="552">
        <v>3.02</v>
      </c>
      <c r="H25" s="552">
        <v>1.06</v>
      </c>
      <c r="I25" s="552"/>
      <c r="J25" s="552">
        <v>12.54</v>
      </c>
      <c r="K25" s="552"/>
      <c r="L25" s="552"/>
      <c r="M25" s="552"/>
      <c r="N25" s="552">
        <v>0.4</v>
      </c>
      <c r="O25" s="552"/>
      <c r="P25" s="552"/>
      <c r="Q25" s="552"/>
      <c r="R25" s="554"/>
      <c r="S25" s="550" t="s">
        <v>1650</v>
      </c>
      <c r="T25" s="550" t="s">
        <v>385</v>
      </c>
      <c r="U25" s="550" t="s">
        <v>621</v>
      </c>
      <c r="V25" s="550" t="s">
        <v>1653</v>
      </c>
      <c r="W25" s="550"/>
      <c r="X25" s="550" t="s">
        <v>576</v>
      </c>
      <c r="Y25" s="550" t="s">
        <v>1682</v>
      </c>
      <c r="Z25" s="559" t="s">
        <v>1688</v>
      </c>
    </row>
    <row r="26" spans="1:29" s="565" customFormat="1" ht="12.6">
      <c r="A26" s="543" t="s">
        <v>702</v>
      </c>
      <c r="B26" s="548" t="s">
        <v>858</v>
      </c>
      <c r="C26" s="543"/>
      <c r="D26" s="543"/>
      <c r="E26" s="543">
        <f>E27+E30+E38+E44</f>
        <v>12</v>
      </c>
      <c r="F26" s="544">
        <f>F27+F30+F38+F44</f>
        <v>85.272000000000006</v>
      </c>
      <c r="G26" s="544">
        <f t="shared" ref="G26:Q26" si="5">G27+G30+G38+G44</f>
        <v>17.759999999999998</v>
      </c>
      <c r="H26" s="544">
        <f t="shared" si="5"/>
        <v>17.91</v>
      </c>
      <c r="I26" s="544">
        <f t="shared" si="5"/>
        <v>2.2069999999999999</v>
      </c>
      <c r="J26" s="544">
        <f t="shared" si="5"/>
        <v>20.89</v>
      </c>
      <c r="K26" s="544">
        <f t="shared" si="5"/>
        <v>0.53</v>
      </c>
      <c r="L26" s="544">
        <f t="shared" si="5"/>
        <v>17.774999999999999</v>
      </c>
      <c r="M26" s="544">
        <f t="shared" si="5"/>
        <v>7.3659999999999997</v>
      </c>
      <c r="N26" s="544">
        <f t="shared" si="5"/>
        <v>0.71399999999999997</v>
      </c>
      <c r="O26" s="544">
        <f t="shared" si="5"/>
        <v>0.1</v>
      </c>
      <c r="P26" s="544">
        <f t="shared" si="5"/>
        <v>0</v>
      </c>
      <c r="Q26" s="544">
        <f t="shared" si="5"/>
        <v>0.02</v>
      </c>
      <c r="R26" s="545">
        <v>20262.099999999999</v>
      </c>
      <c r="S26" s="543"/>
      <c r="T26" s="543"/>
      <c r="U26" s="543"/>
      <c r="V26" s="543"/>
      <c r="W26" s="548"/>
      <c r="X26" s="543"/>
      <c r="Y26" s="572"/>
    </row>
    <row r="27" spans="1:29" s="565" customFormat="1" ht="12.6">
      <c r="A27" s="543" t="s">
        <v>315</v>
      </c>
      <c r="B27" s="548" t="s">
        <v>577</v>
      </c>
      <c r="C27" s="543"/>
      <c r="D27" s="543"/>
      <c r="E27" s="543">
        <v>2</v>
      </c>
      <c r="F27" s="549">
        <v>43.16</v>
      </c>
      <c r="G27" s="544">
        <v>8.07</v>
      </c>
      <c r="H27" s="544">
        <v>13.16</v>
      </c>
      <c r="I27" s="544"/>
      <c r="J27" s="544">
        <v>20.82</v>
      </c>
      <c r="K27" s="544">
        <v>0.31</v>
      </c>
      <c r="L27" s="544"/>
      <c r="M27" s="544">
        <v>0.8</v>
      </c>
      <c r="N27" s="544">
        <v>0</v>
      </c>
      <c r="O27" s="544">
        <v>0</v>
      </c>
      <c r="P27" s="544"/>
      <c r="Q27" s="544">
        <v>0</v>
      </c>
      <c r="R27" s="545">
        <v>20202.099999999999</v>
      </c>
      <c r="S27" s="543"/>
      <c r="T27" s="543"/>
      <c r="U27" s="543"/>
      <c r="V27" s="543"/>
      <c r="W27" s="548"/>
      <c r="X27" s="543"/>
      <c r="Y27" s="572"/>
    </row>
    <row r="28" spans="1:29" s="573" customFormat="1" ht="75.599999999999994">
      <c r="A28" s="550">
        <v>1</v>
      </c>
      <c r="B28" s="551" t="s">
        <v>713</v>
      </c>
      <c r="C28" s="550" t="s">
        <v>587</v>
      </c>
      <c r="D28" s="550" t="s">
        <v>1649</v>
      </c>
      <c r="E28" s="550" t="s">
        <v>103</v>
      </c>
      <c r="F28" s="552">
        <v>33.159999999999997</v>
      </c>
      <c r="G28" s="552">
        <v>7.07</v>
      </c>
      <c r="H28" s="595">
        <v>7.16</v>
      </c>
      <c r="I28" s="595"/>
      <c r="J28" s="552">
        <v>17.82</v>
      </c>
      <c r="K28" s="595">
        <v>0.31</v>
      </c>
      <c r="L28" s="595"/>
      <c r="M28" s="595">
        <v>0.8</v>
      </c>
      <c r="N28" s="595"/>
      <c r="O28" s="552"/>
      <c r="P28" s="552"/>
      <c r="Q28" s="552"/>
      <c r="R28" s="554">
        <v>15202.1</v>
      </c>
      <c r="S28" s="550"/>
      <c r="T28" s="550" t="s">
        <v>386</v>
      </c>
      <c r="U28" s="550"/>
      <c r="V28" s="550" t="s">
        <v>1667</v>
      </c>
      <c r="W28" s="551"/>
      <c r="X28" s="556" t="s">
        <v>1686</v>
      </c>
      <c r="Y28" s="572"/>
    </row>
    <row r="29" spans="1:29" s="565" customFormat="1" ht="50.4">
      <c r="A29" s="550">
        <v>2</v>
      </c>
      <c r="B29" s="551" t="s">
        <v>1617</v>
      </c>
      <c r="C29" s="550" t="s">
        <v>599</v>
      </c>
      <c r="D29" s="550" t="s">
        <v>1649</v>
      </c>
      <c r="E29" s="550" t="s">
        <v>104</v>
      </c>
      <c r="F29" s="552">
        <v>10</v>
      </c>
      <c r="G29" s="595">
        <v>1</v>
      </c>
      <c r="H29" s="595">
        <v>6</v>
      </c>
      <c r="I29" s="595"/>
      <c r="J29" s="552">
        <v>3</v>
      </c>
      <c r="K29" s="552"/>
      <c r="L29" s="552"/>
      <c r="M29" s="600"/>
      <c r="N29" s="600"/>
      <c r="O29" s="544"/>
      <c r="P29" s="544"/>
      <c r="Q29" s="544"/>
      <c r="R29" s="554">
        <v>5000</v>
      </c>
      <c r="S29" s="543"/>
      <c r="T29" s="550" t="s">
        <v>400</v>
      </c>
      <c r="U29" s="543"/>
      <c r="V29" s="550" t="s">
        <v>1668</v>
      </c>
      <c r="W29" s="548"/>
      <c r="X29" s="556" t="s">
        <v>1686</v>
      </c>
      <c r="Y29" s="572"/>
      <c r="AB29" s="574"/>
      <c r="AC29" s="574"/>
    </row>
    <row r="30" spans="1:29" s="565" customFormat="1" ht="12.3">
      <c r="A30" s="543" t="s">
        <v>91</v>
      </c>
      <c r="B30" s="548" t="s">
        <v>1611</v>
      </c>
      <c r="C30" s="543"/>
      <c r="D30" s="543"/>
      <c r="E30" s="543">
        <v>3</v>
      </c>
      <c r="F30" s="544">
        <f>F31+F36+F37</f>
        <v>28.332000000000004</v>
      </c>
      <c r="G30" s="544">
        <f t="shared" ref="G30:Q30" si="6">G31+G36+G37</f>
        <v>0.12000000000000001</v>
      </c>
      <c r="H30" s="544">
        <f t="shared" si="6"/>
        <v>2.0099999999999998</v>
      </c>
      <c r="I30" s="544">
        <f t="shared" si="6"/>
        <v>1.0169999999999999</v>
      </c>
      <c r="J30" s="544">
        <f t="shared" si="6"/>
        <v>0</v>
      </c>
      <c r="K30" s="544">
        <f t="shared" si="6"/>
        <v>0.01</v>
      </c>
      <c r="L30" s="544">
        <f t="shared" si="6"/>
        <v>17.774999999999999</v>
      </c>
      <c r="M30" s="544">
        <f t="shared" si="6"/>
        <v>6.5659999999999998</v>
      </c>
      <c r="N30" s="544">
        <f t="shared" si="6"/>
        <v>0.71399999999999997</v>
      </c>
      <c r="O30" s="544">
        <f t="shared" si="6"/>
        <v>0.1</v>
      </c>
      <c r="P30" s="544">
        <f t="shared" si="6"/>
        <v>0</v>
      </c>
      <c r="Q30" s="544">
        <f t="shared" si="6"/>
        <v>0.02</v>
      </c>
      <c r="R30" s="545"/>
      <c r="S30" s="543"/>
      <c r="T30" s="543"/>
      <c r="U30" s="543"/>
      <c r="V30" s="543"/>
      <c r="W30" s="548"/>
      <c r="X30" s="561"/>
      <c r="Y30" s="575"/>
    </row>
    <row r="31" spans="1:29" s="565" customFormat="1" ht="54" customHeight="1">
      <c r="A31" s="550">
        <v>1</v>
      </c>
      <c r="B31" s="551" t="s">
        <v>1669</v>
      </c>
      <c r="C31" s="550" t="s">
        <v>587</v>
      </c>
      <c r="D31" s="550" t="s">
        <v>1649</v>
      </c>
      <c r="E31" s="550" t="s">
        <v>103</v>
      </c>
      <c r="F31" s="552">
        <f>SUM(G31:Q31)</f>
        <v>15.455000000000002</v>
      </c>
      <c r="G31" s="595"/>
      <c r="H31" s="595">
        <f t="shared" ref="H31:O31" si="7">SUM(H32:H35)</f>
        <v>0.01</v>
      </c>
      <c r="I31" s="595">
        <f t="shared" si="7"/>
        <v>0.02</v>
      </c>
      <c r="J31" s="595"/>
      <c r="K31" s="595"/>
      <c r="L31" s="595">
        <f t="shared" si="7"/>
        <v>13.475000000000001</v>
      </c>
      <c r="M31" s="595">
        <f t="shared" si="7"/>
        <v>1.1859999999999999</v>
      </c>
      <c r="N31" s="595">
        <f t="shared" si="7"/>
        <v>0.71399999999999997</v>
      </c>
      <c r="O31" s="595">
        <f t="shared" si="7"/>
        <v>0.05</v>
      </c>
      <c r="P31" s="595"/>
      <c r="Q31" s="595"/>
      <c r="R31" s="545"/>
      <c r="S31" s="543"/>
      <c r="T31" s="550" t="s">
        <v>875</v>
      </c>
      <c r="U31" s="543"/>
      <c r="V31" s="1746" t="s">
        <v>876</v>
      </c>
      <c r="W31" s="548"/>
      <c r="X31" s="561"/>
      <c r="Y31" s="572"/>
    </row>
    <row r="32" spans="1:29" s="565" customFormat="1" ht="12.6" hidden="1">
      <c r="A32" s="550"/>
      <c r="B32" s="551"/>
      <c r="C32" s="550"/>
      <c r="D32" s="550"/>
      <c r="E32" s="550"/>
      <c r="F32" s="552">
        <f t="shared" ref="F32:F37" si="8">SUM(G32:Q32)</f>
        <v>1.49</v>
      </c>
      <c r="G32" s="595"/>
      <c r="H32" s="595"/>
      <c r="I32" s="552"/>
      <c r="J32" s="552"/>
      <c r="K32" s="552"/>
      <c r="L32" s="552">
        <v>1.48</v>
      </c>
      <c r="M32" s="552">
        <v>0.01</v>
      </c>
      <c r="N32" s="552"/>
      <c r="O32" s="552"/>
      <c r="P32" s="552"/>
      <c r="Q32" s="552"/>
      <c r="R32" s="545"/>
      <c r="S32" s="543"/>
      <c r="T32" s="550" t="s">
        <v>502</v>
      </c>
      <c r="U32" s="543"/>
      <c r="V32" s="1747"/>
      <c r="W32" s="548"/>
      <c r="X32" s="561"/>
      <c r="Y32" s="572"/>
    </row>
    <row r="33" spans="1:25" s="565" customFormat="1" ht="12.6" hidden="1">
      <c r="A33" s="550"/>
      <c r="B33" s="551"/>
      <c r="C33" s="550"/>
      <c r="D33" s="550"/>
      <c r="E33" s="550"/>
      <c r="F33" s="552">
        <f t="shared" si="8"/>
        <v>9.6859999999999982</v>
      </c>
      <c r="G33" s="595"/>
      <c r="H33" s="595">
        <v>0.01</v>
      </c>
      <c r="I33" s="552">
        <v>0.01</v>
      </c>
      <c r="J33" s="552"/>
      <c r="K33" s="552"/>
      <c r="L33" s="552">
        <v>8.5299999999999994</v>
      </c>
      <c r="M33" s="552">
        <v>1.1259999999999999</v>
      </c>
      <c r="N33" s="552"/>
      <c r="O33" s="552">
        <v>0.01</v>
      </c>
      <c r="P33" s="552"/>
      <c r="Q33" s="552"/>
      <c r="R33" s="545"/>
      <c r="S33" s="543"/>
      <c r="T33" s="550" t="s">
        <v>396</v>
      </c>
      <c r="U33" s="543"/>
      <c r="V33" s="1747"/>
      <c r="W33" s="548"/>
      <c r="X33" s="561"/>
      <c r="Y33" s="572"/>
    </row>
    <row r="34" spans="1:25" s="565" customFormat="1" ht="12.6" hidden="1">
      <c r="A34" s="550"/>
      <c r="B34" s="551"/>
      <c r="C34" s="550"/>
      <c r="D34" s="550"/>
      <c r="E34" s="550"/>
      <c r="F34" s="552">
        <f t="shared" si="8"/>
        <v>1.95</v>
      </c>
      <c r="G34" s="595"/>
      <c r="H34" s="595"/>
      <c r="I34" s="552">
        <v>0.01</v>
      </c>
      <c r="J34" s="552"/>
      <c r="K34" s="552"/>
      <c r="L34" s="552">
        <v>1.88</v>
      </c>
      <c r="M34" s="552">
        <v>0.05</v>
      </c>
      <c r="N34" s="552"/>
      <c r="O34" s="552">
        <v>0.01</v>
      </c>
      <c r="P34" s="552"/>
      <c r="Q34" s="552"/>
      <c r="R34" s="545"/>
      <c r="S34" s="543"/>
      <c r="T34" s="550" t="s">
        <v>503</v>
      </c>
      <c r="U34" s="543"/>
      <c r="V34" s="1747"/>
      <c r="W34" s="548"/>
      <c r="X34" s="561"/>
      <c r="Y34" s="572"/>
    </row>
    <row r="35" spans="1:25" s="565" customFormat="1" ht="12.6" hidden="1">
      <c r="A35" s="550"/>
      <c r="B35" s="551"/>
      <c r="C35" s="550"/>
      <c r="D35" s="550"/>
      <c r="E35" s="550"/>
      <c r="F35" s="552">
        <f t="shared" si="8"/>
        <v>2.3289999999999997</v>
      </c>
      <c r="G35" s="595"/>
      <c r="H35" s="595"/>
      <c r="I35" s="552"/>
      <c r="J35" s="552"/>
      <c r="K35" s="552"/>
      <c r="L35" s="552">
        <v>1.585</v>
      </c>
      <c r="M35" s="552"/>
      <c r="N35" s="552">
        <v>0.71399999999999997</v>
      </c>
      <c r="O35" s="552">
        <v>0.03</v>
      </c>
      <c r="P35" s="552"/>
      <c r="Q35" s="552"/>
      <c r="R35" s="545"/>
      <c r="S35" s="543"/>
      <c r="T35" s="550" t="s">
        <v>385</v>
      </c>
      <c r="U35" s="543"/>
      <c r="V35" s="1747"/>
      <c r="W35" s="548"/>
      <c r="X35" s="561"/>
      <c r="Y35" s="572"/>
    </row>
    <row r="36" spans="1:25" s="565" customFormat="1" ht="37.799999999999997">
      <c r="A36" s="550">
        <v>2</v>
      </c>
      <c r="B36" s="551" t="s">
        <v>877</v>
      </c>
      <c r="C36" s="550" t="s">
        <v>587</v>
      </c>
      <c r="D36" s="550" t="s">
        <v>1649</v>
      </c>
      <c r="E36" s="550" t="s">
        <v>103</v>
      </c>
      <c r="F36" s="552">
        <f t="shared" si="8"/>
        <v>10.44</v>
      </c>
      <c r="G36" s="595">
        <v>7.0000000000000007E-2</v>
      </c>
      <c r="H36" s="595">
        <v>2</v>
      </c>
      <c r="I36" s="552">
        <v>0.43</v>
      </c>
      <c r="J36" s="552"/>
      <c r="K36" s="552">
        <v>0.01</v>
      </c>
      <c r="L36" s="552">
        <v>4.01</v>
      </c>
      <c r="M36" s="552">
        <v>3.85</v>
      </c>
      <c r="N36" s="552"/>
      <c r="O36" s="552">
        <v>0.05</v>
      </c>
      <c r="P36" s="552"/>
      <c r="Q36" s="552">
        <v>0.02</v>
      </c>
      <c r="R36" s="545"/>
      <c r="S36" s="543"/>
      <c r="T36" s="550" t="s">
        <v>392</v>
      </c>
      <c r="U36" s="543"/>
      <c r="V36" s="1747"/>
      <c r="W36" s="548"/>
      <c r="X36" s="561"/>
      <c r="Y36" s="572"/>
    </row>
    <row r="37" spans="1:25" s="565" customFormat="1" ht="25.2">
      <c r="A37" s="550">
        <v>3</v>
      </c>
      <c r="B37" s="551" t="s">
        <v>878</v>
      </c>
      <c r="C37" s="550" t="s">
        <v>587</v>
      </c>
      <c r="D37" s="550" t="s">
        <v>1649</v>
      </c>
      <c r="E37" s="550" t="s">
        <v>103</v>
      </c>
      <c r="F37" s="552">
        <f t="shared" si="8"/>
        <v>2.4370000000000003</v>
      </c>
      <c r="G37" s="595">
        <v>0.05</v>
      </c>
      <c r="H37" s="595"/>
      <c r="I37" s="552">
        <v>0.56699999999999995</v>
      </c>
      <c r="J37" s="552"/>
      <c r="K37" s="552"/>
      <c r="L37" s="552">
        <v>0.28999999999999998</v>
      </c>
      <c r="M37" s="552">
        <v>1.53</v>
      </c>
      <c r="N37" s="552"/>
      <c r="O37" s="552"/>
      <c r="P37" s="552"/>
      <c r="Q37" s="552"/>
      <c r="R37" s="545"/>
      <c r="S37" s="543"/>
      <c r="T37" s="550" t="s">
        <v>400</v>
      </c>
      <c r="U37" s="543"/>
      <c r="V37" s="1748"/>
      <c r="W37" s="548"/>
      <c r="X37" s="561"/>
      <c r="Y37" s="572"/>
    </row>
    <row r="38" spans="1:25" s="565" customFormat="1" ht="12.6">
      <c r="A38" s="543" t="s">
        <v>659</v>
      </c>
      <c r="B38" s="548" t="s">
        <v>594</v>
      </c>
      <c r="C38" s="543"/>
      <c r="D38" s="543"/>
      <c r="E38" s="543">
        <v>6</v>
      </c>
      <c r="F38" s="544">
        <f>SUM(F39:F43)</f>
        <v>13.56</v>
      </c>
      <c r="G38" s="544">
        <f t="shared" ref="G38:N38" si="9">SUM(G39:G43)</f>
        <v>9.57</v>
      </c>
      <c r="H38" s="544">
        <f t="shared" si="9"/>
        <v>2.74</v>
      </c>
      <c r="I38" s="544">
        <f t="shared" si="9"/>
        <v>1.19</v>
      </c>
      <c r="J38" s="544">
        <f t="shared" si="9"/>
        <v>0.06</v>
      </c>
      <c r="K38" s="544">
        <f t="shared" si="9"/>
        <v>0</v>
      </c>
      <c r="L38" s="544"/>
      <c r="M38" s="544">
        <f t="shared" si="9"/>
        <v>0</v>
      </c>
      <c r="N38" s="544">
        <f t="shared" si="9"/>
        <v>0</v>
      </c>
      <c r="O38" s="544">
        <v>0</v>
      </c>
      <c r="P38" s="544"/>
      <c r="Q38" s="544">
        <v>0</v>
      </c>
      <c r="R38" s="545">
        <v>60</v>
      </c>
      <c r="S38" s="543"/>
      <c r="T38" s="543"/>
      <c r="U38" s="543"/>
      <c r="V38" s="543"/>
      <c r="W38" s="548"/>
      <c r="X38" s="561"/>
      <c r="Y38" s="572"/>
    </row>
    <row r="39" spans="1:25" s="573" customFormat="1" ht="37.799999999999997">
      <c r="A39" s="550">
        <v>1</v>
      </c>
      <c r="B39" s="551" t="s">
        <v>716</v>
      </c>
      <c r="C39" s="550" t="s">
        <v>967</v>
      </c>
      <c r="D39" s="550" t="s">
        <v>1649</v>
      </c>
      <c r="E39" s="550" t="s">
        <v>210</v>
      </c>
      <c r="F39" s="552">
        <v>0.02</v>
      </c>
      <c r="G39" s="595"/>
      <c r="H39" s="595"/>
      <c r="I39" s="595"/>
      <c r="J39" s="552">
        <v>0.02</v>
      </c>
      <c r="K39" s="595"/>
      <c r="L39" s="595"/>
      <c r="M39" s="595"/>
      <c r="N39" s="595"/>
      <c r="O39" s="552"/>
      <c r="P39" s="552"/>
      <c r="Q39" s="552"/>
      <c r="R39" s="554">
        <v>20</v>
      </c>
      <c r="S39" s="550"/>
      <c r="T39" s="550" t="s">
        <v>399</v>
      </c>
      <c r="U39" s="550" t="s">
        <v>1670</v>
      </c>
      <c r="V39" s="550" t="s">
        <v>1671</v>
      </c>
      <c r="W39" s="551"/>
      <c r="X39" s="550" t="s">
        <v>576</v>
      </c>
      <c r="Y39" s="572"/>
    </row>
    <row r="40" spans="1:25" s="573" customFormat="1" ht="37.799999999999997">
      <c r="A40" s="550">
        <v>2</v>
      </c>
      <c r="B40" s="551" t="s">
        <v>718</v>
      </c>
      <c r="C40" s="550" t="s">
        <v>967</v>
      </c>
      <c r="D40" s="550" t="s">
        <v>1649</v>
      </c>
      <c r="E40" s="550" t="s">
        <v>210</v>
      </c>
      <c r="F40" s="552">
        <v>0.02</v>
      </c>
      <c r="G40" s="595"/>
      <c r="H40" s="595"/>
      <c r="I40" s="595"/>
      <c r="J40" s="552">
        <v>0.02</v>
      </c>
      <c r="K40" s="595"/>
      <c r="L40" s="595"/>
      <c r="M40" s="595"/>
      <c r="N40" s="595"/>
      <c r="O40" s="552"/>
      <c r="P40" s="552"/>
      <c r="Q40" s="552"/>
      <c r="R40" s="554">
        <v>20</v>
      </c>
      <c r="S40" s="550"/>
      <c r="T40" s="550" t="s">
        <v>399</v>
      </c>
      <c r="U40" s="550" t="s">
        <v>1672</v>
      </c>
      <c r="V40" s="550" t="s">
        <v>1671</v>
      </c>
      <c r="W40" s="551"/>
      <c r="X40" s="550" t="s">
        <v>576</v>
      </c>
      <c r="Y40" s="572"/>
    </row>
    <row r="41" spans="1:25" s="573" customFormat="1" ht="37.799999999999997">
      <c r="A41" s="550">
        <v>3</v>
      </c>
      <c r="B41" s="551" t="s">
        <v>720</v>
      </c>
      <c r="C41" s="550" t="s">
        <v>967</v>
      </c>
      <c r="D41" s="550" t="s">
        <v>1649</v>
      </c>
      <c r="E41" s="550" t="s">
        <v>210</v>
      </c>
      <c r="F41" s="552">
        <v>0.02</v>
      </c>
      <c r="G41" s="595"/>
      <c r="H41" s="595"/>
      <c r="I41" s="595"/>
      <c r="J41" s="552">
        <v>0.02</v>
      </c>
      <c r="K41" s="595"/>
      <c r="L41" s="595"/>
      <c r="M41" s="595"/>
      <c r="N41" s="595"/>
      <c r="O41" s="552"/>
      <c r="P41" s="552"/>
      <c r="Q41" s="552"/>
      <c r="R41" s="554">
        <v>20</v>
      </c>
      <c r="S41" s="550"/>
      <c r="T41" s="550" t="s">
        <v>399</v>
      </c>
      <c r="U41" s="550" t="s">
        <v>1673</v>
      </c>
      <c r="V41" s="550" t="s">
        <v>1671</v>
      </c>
      <c r="W41" s="551"/>
      <c r="X41" s="550" t="s">
        <v>576</v>
      </c>
      <c r="Y41" s="572"/>
    </row>
    <row r="42" spans="1:25" s="573" customFormat="1" ht="46.5" customHeight="1">
      <c r="A42" s="550">
        <v>4</v>
      </c>
      <c r="B42" s="551" t="s">
        <v>879</v>
      </c>
      <c r="C42" s="550" t="s">
        <v>1674</v>
      </c>
      <c r="D42" s="550" t="s">
        <v>1649</v>
      </c>
      <c r="E42" s="550" t="s">
        <v>110</v>
      </c>
      <c r="F42" s="552">
        <f>SUM(G42:N42)</f>
        <v>0.88</v>
      </c>
      <c r="G42" s="595"/>
      <c r="H42" s="595"/>
      <c r="I42" s="552">
        <v>0.88</v>
      </c>
      <c r="J42" s="552"/>
      <c r="K42" s="595"/>
      <c r="L42" s="595"/>
      <c r="M42" s="595"/>
      <c r="N42" s="595"/>
      <c r="O42" s="552"/>
      <c r="P42" s="552"/>
      <c r="Q42" s="552"/>
      <c r="R42" s="554"/>
      <c r="S42" s="550"/>
      <c r="T42" s="550" t="s">
        <v>391</v>
      </c>
      <c r="U42" s="550"/>
      <c r="V42" s="1742" t="s">
        <v>876</v>
      </c>
      <c r="W42" s="551"/>
      <c r="X42" s="555"/>
      <c r="Y42" s="572"/>
    </row>
    <row r="43" spans="1:25" s="573" customFormat="1" ht="46.5" customHeight="1">
      <c r="A43" s="550">
        <v>5</v>
      </c>
      <c r="B43" s="551" t="s">
        <v>881</v>
      </c>
      <c r="C43" s="550" t="s">
        <v>1675</v>
      </c>
      <c r="D43" s="550" t="s">
        <v>1649</v>
      </c>
      <c r="E43" s="550" t="s">
        <v>69</v>
      </c>
      <c r="F43" s="552">
        <f>SUM(G43:N43)</f>
        <v>12.620000000000001</v>
      </c>
      <c r="G43" s="595">
        <v>9.57</v>
      </c>
      <c r="H43" s="595">
        <v>2.74</v>
      </c>
      <c r="I43" s="552">
        <v>0.31</v>
      </c>
      <c r="J43" s="552"/>
      <c r="K43" s="595"/>
      <c r="L43" s="595"/>
      <c r="M43" s="595"/>
      <c r="N43" s="595"/>
      <c r="O43" s="552"/>
      <c r="P43" s="552"/>
      <c r="Q43" s="552"/>
      <c r="R43" s="554"/>
      <c r="S43" s="550"/>
      <c r="T43" s="550" t="s">
        <v>399</v>
      </c>
      <c r="U43" s="550"/>
      <c r="V43" s="1742"/>
      <c r="W43" s="551"/>
      <c r="X43" s="555"/>
      <c r="Y43" s="572"/>
    </row>
    <row r="44" spans="1:25" s="565" customFormat="1" ht="12.6">
      <c r="A44" s="543" t="s">
        <v>766</v>
      </c>
      <c r="B44" s="548" t="s">
        <v>606</v>
      </c>
      <c r="C44" s="543"/>
      <c r="D44" s="543"/>
      <c r="E44" s="543">
        <v>1</v>
      </c>
      <c r="F44" s="544">
        <v>0.22</v>
      </c>
      <c r="G44" s="544">
        <v>0</v>
      </c>
      <c r="H44" s="544">
        <v>0</v>
      </c>
      <c r="I44" s="544"/>
      <c r="J44" s="544">
        <v>0.01</v>
      </c>
      <c r="K44" s="544">
        <v>0.21</v>
      </c>
      <c r="L44" s="544"/>
      <c r="M44" s="544">
        <v>0</v>
      </c>
      <c r="N44" s="544">
        <v>0</v>
      </c>
      <c r="O44" s="544">
        <v>0</v>
      </c>
      <c r="P44" s="544"/>
      <c r="Q44" s="544">
        <v>0</v>
      </c>
      <c r="R44" s="576"/>
      <c r="S44" s="543"/>
      <c r="T44" s="543"/>
      <c r="U44" s="543"/>
      <c r="V44" s="543"/>
      <c r="W44" s="548"/>
      <c r="X44" s="561"/>
      <c r="Y44" s="572"/>
    </row>
    <row r="45" spans="1:25" ht="37.799999999999997">
      <c r="A45" s="577">
        <v>1</v>
      </c>
      <c r="B45" s="578" t="s">
        <v>722</v>
      </c>
      <c r="C45" s="577" t="s">
        <v>1676</v>
      </c>
      <c r="D45" s="577" t="s">
        <v>1649</v>
      </c>
      <c r="E45" s="577" t="s">
        <v>105</v>
      </c>
      <c r="F45" s="579">
        <v>0.22</v>
      </c>
      <c r="G45" s="601"/>
      <c r="H45" s="601"/>
      <c r="I45" s="601"/>
      <c r="J45" s="601">
        <v>0.01</v>
      </c>
      <c r="K45" s="601">
        <v>0.21</v>
      </c>
      <c r="L45" s="601"/>
      <c r="M45" s="601"/>
      <c r="N45" s="601"/>
      <c r="O45" s="601"/>
      <c r="P45" s="601"/>
      <c r="Q45" s="601"/>
      <c r="R45" s="580"/>
      <c r="S45" s="577" t="s">
        <v>1677</v>
      </c>
      <c r="T45" s="577" t="s">
        <v>723</v>
      </c>
      <c r="U45" s="577"/>
      <c r="V45" s="577" t="s">
        <v>1653</v>
      </c>
      <c r="W45" s="581"/>
      <c r="X45" s="577" t="s">
        <v>576</v>
      </c>
    </row>
  </sheetData>
  <mergeCells count="18">
    <mergeCell ref="X3:X4"/>
    <mergeCell ref="Y3:Y4"/>
    <mergeCell ref="V31:V37"/>
    <mergeCell ref="A2:W2"/>
    <mergeCell ref="A3:A4"/>
    <mergeCell ref="B3:B4"/>
    <mergeCell ref="C3:C4"/>
    <mergeCell ref="D3:D4"/>
    <mergeCell ref="E3:E4"/>
    <mergeCell ref="F3:F4"/>
    <mergeCell ref="G3:Q3"/>
    <mergeCell ref="R3:R4"/>
    <mergeCell ref="S3:S4"/>
    <mergeCell ref="V42:V43"/>
    <mergeCell ref="A1:B1"/>
    <mergeCell ref="T3:T4"/>
    <mergeCell ref="U3:U4"/>
    <mergeCell ref="V3:V4"/>
  </mergeCells>
  <pageMargins left="0.24" right="0.16" top="0.46" bottom="0.2" header="0.3" footer="0.2"/>
  <pageSetup paperSize="9" scale="65" orientation="landscape"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R49"/>
  <sheetViews>
    <sheetView view="pageBreakPreview" zoomScaleNormal="100" zoomScaleSheetLayoutView="100" workbookViewId="0">
      <pane ySplit="4" topLeftCell="A5" activePane="bottomLeft" state="frozen"/>
      <selection sqref="A1:W46"/>
      <selection pane="bottomLeft" sqref="A1:W46"/>
    </sheetView>
  </sheetViews>
  <sheetFormatPr defaultRowHeight="15.3"/>
  <cols>
    <col min="1" max="1" width="5.21875" style="582" customWidth="1"/>
    <col min="2" max="2" width="67.109375" style="582" customWidth="1"/>
    <col min="3" max="3" width="8.77734375" style="594" customWidth="1"/>
    <col min="4" max="4" width="11.44140625" style="582" customWidth="1"/>
    <col min="5" max="5" width="8.109375" style="582" customWidth="1"/>
    <col min="6" max="6" width="5.6640625" style="582" bestFit="1" customWidth="1"/>
    <col min="7" max="7" width="6.109375" style="582" bestFit="1" customWidth="1"/>
    <col min="8" max="8" width="16" style="594" customWidth="1"/>
    <col min="9" max="9" width="22.109375" style="594" hidden="1" customWidth="1"/>
    <col min="10" max="10" width="24.6640625" style="582" customWidth="1"/>
    <col min="11" max="256" width="9.109375" style="582"/>
    <col min="257" max="257" width="5.21875" style="582" customWidth="1"/>
    <col min="258" max="258" width="67.109375" style="582" customWidth="1"/>
    <col min="259" max="259" width="8.77734375" style="582" customWidth="1"/>
    <col min="260" max="260" width="11.44140625" style="582" customWidth="1"/>
    <col min="261" max="261" width="8.109375" style="582" customWidth="1"/>
    <col min="262" max="262" width="5.6640625" style="582" bestFit="1" customWidth="1"/>
    <col min="263" max="263" width="6.109375" style="582" bestFit="1" customWidth="1"/>
    <col min="264" max="264" width="16" style="582" customWidth="1"/>
    <col min="265" max="265" width="0" style="582" hidden="1" customWidth="1"/>
    <col min="266" max="266" width="24.6640625" style="582" customWidth="1"/>
    <col min="267" max="512" width="9.109375" style="582"/>
    <col min="513" max="513" width="5.21875" style="582" customWidth="1"/>
    <col min="514" max="514" width="67.109375" style="582" customWidth="1"/>
    <col min="515" max="515" width="8.77734375" style="582" customWidth="1"/>
    <col min="516" max="516" width="11.44140625" style="582" customWidth="1"/>
    <col min="517" max="517" width="8.109375" style="582" customWidth="1"/>
    <col min="518" max="518" width="5.6640625" style="582" bestFit="1" customWidth="1"/>
    <col min="519" max="519" width="6.109375" style="582" bestFit="1" customWidth="1"/>
    <col min="520" max="520" width="16" style="582" customWidth="1"/>
    <col min="521" max="521" width="0" style="582" hidden="1" customWidth="1"/>
    <col min="522" max="522" width="24.6640625" style="582" customWidth="1"/>
    <col min="523" max="768" width="9.109375" style="582"/>
    <col min="769" max="769" width="5.21875" style="582" customWidth="1"/>
    <col min="770" max="770" width="67.109375" style="582" customWidth="1"/>
    <col min="771" max="771" width="8.77734375" style="582" customWidth="1"/>
    <col min="772" max="772" width="11.44140625" style="582" customWidth="1"/>
    <col min="773" max="773" width="8.109375" style="582" customWidth="1"/>
    <col min="774" max="774" width="5.6640625" style="582" bestFit="1" customWidth="1"/>
    <col min="775" max="775" width="6.109375" style="582" bestFit="1" customWidth="1"/>
    <col min="776" max="776" width="16" style="582" customWidth="1"/>
    <col min="777" max="777" width="0" style="582" hidden="1" customWidth="1"/>
    <col min="778" max="778" width="24.6640625" style="582" customWidth="1"/>
    <col min="779" max="1024" width="9.109375" style="582"/>
    <col min="1025" max="1025" width="5.21875" style="582" customWidth="1"/>
    <col min="1026" max="1026" width="67.109375" style="582" customWidth="1"/>
    <col min="1027" max="1027" width="8.77734375" style="582" customWidth="1"/>
    <col min="1028" max="1028" width="11.44140625" style="582" customWidth="1"/>
    <col min="1029" max="1029" width="8.109375" style="582" customWidth="1"/>
    <col min="1030" max="1030" width="5.6640625" style="582" bestFit="1" customWidth="1"/>
    <col min="1031" max="1031" width="6.109375" style="582" bestFit="1" customWidth="1"/>
    <col min="1032" max="1032" width="16" style="582" customWidth="1"/>
    <col min="1033" max="1033" width="0" style="582" hidden="1" customWidth="1"/>
    <col min="1034" max="1034" width="24.6640625" style="582" customWidth="1"/>
    <col min="1035" max="1280" width="9.109375" style="582"/>
    <col min="1281" max="1281" width="5.21875" style="582" customWidth="1"/>
    <col min="1282" max="1282" width="67.109375" style="582" customWidth="1"/>
    <col min="1283" max="1283" width="8.77734375" style="582" customWidth="1"/>
    <col min="1284" max="1284" width="11.44140625" style="582" customWidth="1"/>
    <col min="1285" max="1285" width="8.109375" style="582" customWidth="1"/>
    <col min="1286" max="1286" width="5.6640625" style="582" bestFit="1" customWidth="1"/>
    <col min="1287" max="1287" width="6.109375" style="582" bestFit="1" customWidth="1"/>
    <col min="1288" max="1288" width="16" style="582" customWidth="1"/>
    <col min="1289" max="1289" width="0" style="582" hidden="1" customWidth="1"/>
    <col min="1290" max="1290" width="24.6640625" style="582" customWidth="1"/>
    <col min="1291" max="1536" width="9.109375" style="582"/>
    <col min="1537" max="1537" width="5.21875" style="582" customWidth="1"/>
    <col min="1538" max="1538" width="67.109375" style="582" customWidth="1"/>
    <col min="1539" max="1539" width="8.77734375" style="582" customWidth="1"/>
    <col min="1540" max="1540" width="11.44140625" style="582" customWidth="1"/>
    <col min="1541" max="1541" width="8.109375" style="582" customWidth="1"/>
    <col min="1542" max="1542" width="5.6640625" style="582" bestFit="1" customWidth="1"/>
    <col min="1543" max="1543" width="6.109375" style="582" bestFit="1" customWidth="1"/>
    <col min="1544" max="1544" width="16" style="582" customWidth="1"/>
    <col min="1545" max="1545" width="0" style="582" hidden="1" customWidth="1"/>
    <col min="1546" max="1546" width="24.6640625" style="582" customWidth="1"/>
    <col min="1547" max="1792" width="9.109375" style="582"/>
    <col min="1793" max="1793" width="5.21875" style="582" customWidth="1"/>
    <col min="1794" max="1794" width="67.109375" style="582" customWidth="1"/>
    <col min="1795" max="1795" width="8.77734375" style="582" customWidth="1"/>
    <col min="1796" max="1796" width="11.44140625" style="582" customWidth="1"/>
    <col min="1797" max="1797" width="8.109375" style="582" customWidth="1"/>
    <col min="1798" max="1798" width="5.6640625" style="582" bestFit="1" customWidth="1"/>
    <col min="1799" max="1799" width="6.109375" style="582" bestFit="1" customWidth="1"/>
    <col min="1800" max="1800" width="16" style="582" customWidth="1"/>
    <col min="1801" max="1801" width="0" style="582" hidden="1" customWidth="1"/>
    <col min="1802" max="1802" width="24.6640625" style="582" customWidth="1"/>
    <col min="1803" max="2048" width="9.109375" style="582"/>
    <col min="2049" max="2049" width="5.21875" style="582" customWidth="1"/>
    <col min="2050" max="2050" width="67.109375" style="582" customWidth="1"/>
    <col min="2051" max="2051" width="8.77734375" style="582" customWidth="1"/>
    <col min="2052" max="2052" width="11.44140625" style="582" customWidth="1"/>
    <col min="2053" max="2053" width="8.109375" style="582" customWidth="1"/>
    <col min="2054" max="2054" width="5.6640625" style="582" bestFit="1" customWidth="1"/>
    <col min="2055" max="2055" width="6.109375" style="582" bestFit="1" customWidth="1"/>
    <col min="2056" max="2056" width="16" style="582" customWidth="1"/>
    <col min="2057" max="2057" width="0" style="582" hidden="1" customWidth="1"/>
    <col min="2058" max="2058" width="24.6640625" style="582" customWidth="1"/>
    <col min="2059" max="2304" width="9.109375" style="582"/>
    <col min="2305" max="2305" width="5.21875" style="582" customWidth="1"/>
    <col min="2306" max="2306" width="67.109375" style="582" customWidth="1"/>
    <col min="2307" max="2307" width="8.77734375" style="582" customWidth="1"/>
    <col min="2308" max="2308" width="11.44140625" style="582" customWidth="1"/>
    <col min="2309" max="2309" width="8.109375" style="582" customWidth="1"/>
    <col min="2310" max="2310" width="5.6640625" style="582" bestFit="1" customWidth="1"/>
    <col min="2311" max="2311" width="6.109375" style="582" bestFit="1" customWidth="1"/>
    <col min="2312" max="2312" width="16" style="582" customWidth="1"/>
    <col min="2313" max="2313" width="0" style="582" hidden="1" customWidth="1"/>
    <col min="2314" max="2314" width="24.6640625" style="582" customWidth="1"/>
    <col min="2315" max="2560" width="9.109375" style="582"/>
    <col min="2561" max="2561" width="5.21875" style="582" customWidth="1"/>
    <col min="2562" max="2562" width="67.109375" style="582" customWidth="1"/>
    <col min="2563" max="2563" width="8.77734375" style="582" customWidth="1"/>
    <col min="2564" max="2564" width="11.44140625" style="582" customWidth="1"/>
    <col min="2565" max="2565" width="8.109375" style="582" customWidth="1"/>
    <col min="2566" max="2566" width="5.6640625" style="582" bestFit="1" customWidth="1"/>
    <col min="2567" max="2567" width="6.109375" style="582" bestFit="1" customWidth="1"/>
    <col min="2568" max="2568" width="16" style="582" customWidth="1"/>
    <col min="2569" max="2569" width="0" style="582" hidden="1" customWidth="1"/>
    <col min="2570" max="2570" width="24.6640625" style="582" customWidth="1"/>
    <col min="2571" max="2816" width="9.109375" style="582"/>
    <col min="2817" max="2817" width="5.21875" style="582" customWidth="1"/>
    <col min="2818" max="2818" width="67.109375" style="582" customWidth="1"/>
    <col min="2819" max="2819" width="8.77734375" style="582" customWidth="1"/>
    <col min="2820" max="2820" width="11.44140625" style="582" customWidth="1"/>
    <col min="2821" max="2821" width="8.109375" style="582" customWidth="1"/>
    <col min="2822" max="2822" width="5.6640625" style="582" bestFit="1" customWidth="1"/>
    <col min="2823" max="2823" width="6.109375" style="582" bestFit="1" customWidth="1"/>
    <col min="2824" max="2824" width="16" style="582" customWidth="1"/>
    <col min="2825" max="2825" width="0" style="582" hidden="1" customWidth="1"/>
    <col min="2826" max="2826" width="24.6640625" style="582" customWidth="1"/>
    <col min="2827" max="3072" width="9.109375" style="582"/>
    <col min="3073" max="3073" width="5.21875" style="582" customWidth="1"/>
    <col min="3074" max="3074" width="67.109375" style="582" customWidth="1"/>
    <col min="3075" max="3075" width="8.77734375" style="582" customWidth="1"/>
    <col min="3076" max="3076" width="11.44140625" style="582" customWidth="1"/>
    <col min="3077" max="3077" width="8.109375" style="582" customWidth="1"/>
    <col min="3078" max="3078" width="5.6640625" style="582" bestFit="1" customWidth="1"/>
    <col min="3079" max="3079" width="6.109375" style="582" bestFit="1" customWidth="1"/>
    <col min="3080" max="3080" width="16" style="582" customWidth="1"/>
    <col min="3081" max="3081" width="0" style="582" hidden="1" customWidth="1"/>
    <col min="3082" max="3082" width="24.6640625" style="582" customWidth="1"/>
    <col min="3083" max="3328" width="9.109375" style="582"/>
    <col min="3329" max="3329" width="5.21875" style="582" customWidth="1"/>
    <col min="3330" max="3330" width="67.109375" style="582" customWidth="1"/>
    <col min="3331" max="3331" width="8.77734375" style="582" customWidth="1"/>
    <col min="3332" max="3332" width="11.44140625" style="582" customWidth="1"/>
    <col min="3333" max="3333" width="8.109375" style="582" customWidth="1"/>
    <col min="3334" max="3334" width="5.6640625" style="582" bestFit="1" customWidth="1"/>
    <col min="3335" max="3335" width="6.109375" style="582" bestFit="1" customWidth="1"/>
    <col min="3336" max="3336" width="16" style="582" customWidth="1"/>
    <col min="3337" max="3337" width="0" style="582" hidden="1" customWidth="1"/>
    <col min="3338" max="3338" width="24.6640625" style="582" customWidth="1"/>
    <col min="3339" max="3584" width="9.109375" style="582"/>
    <col min="3585" max="3585" width="5.21875" style="582" customWidth="1"/>
    <col min="3586" max="3586" width="67.109375" style="582" customWidth="1"/>
    <col min="3587" max="3587" width="8.77734375" style="582" customWidth="1"/>
    <col min="3588" max="3588" width="11.44140625" style="582" customWidth="1"/>
    <col min="3589" max="3589" width="8.109375" style="582" customWidth="1"/>
    <col min="3590" max="3590" width="5.6640625" style="582" bestFit="1" customWidth="1"/>
    <col min="3591" max="3591" width="6.109375" style="582" bestFit="1" customWidth="1"/>
    <col min="3592" max="3592" width="16" style="582" customWidth="1"/>
    <col min="3593" max="3593" width="0" style="582" hidden="1" customWidth="1"/>
    <col min="3594" max="3594" width="24.6640625" style="582" customWidth="1"/>
    <col min="3595" max="3840" width="9.109375" style="582"/>
    <col min="3841" max="3841" width="5.21875" style="582" customWidth="1"/>
    <col min="3842" max="3842" width="67.109375" style="582" customWidth="1"/>
    <col min="3843" max="3843" width="8.77734375" style="582" customWidth="1"/>
    <col min="3844" max="3844" width="11.44140625" style="582" customWidth="1"/>
    <col min="3845" max="3845" width="8.109375" style="582" customWidth="1"/>
    <col min="3846" max="3846" width="5.6640625" style="582" bestFit="1" customWidth="1"/>
    <col min="3847" max="3847" width="6.109375" style="582" bestFit="1" customWidth="1"/>
    <col min="3848" max="3848" width="16" style="582" customWidth="1"/>
    <col min="3849" max="3849" width="0" style="582" hidden="1" customWidth="1"/>
    <col min="3850" max="3850" width="24.6640625" style="582" customWidth="1"/>
    <col min="3851" max="4096" width="9.109375" style="582"/>
    <col min="4097" max="4097" width="5.21875" style="582" customWidth="1"/>
    <col min="4098" max="4098" width="67.109375" style="582" customWidth="1"/>
    <col min="4099" max="4099" width="8.77734375" style="582" customWidth="1"/>
    <col min="4100" max="4100" width="11.44140625" style="582" customWidth="1"/>
    <col min="4101" max="4101" width="8.109375" style="582" customWidth="1"/>
    <col min="4102" max="4102" width="5.6640625" style="582" bestFit="1" customWidth="1"/>
    <col min="4103" max="4103" width="6.109375" style="582" bestFit="1" customWidth="1"/>
    <col min="4104" max="4104" width="16" style="582" customWidth="1"/>
    <col min="4105" max="4105" width="0" style="582" hidden="1" customWidth="1"/>
    <col min="4106" max="4106" width="24.6640625" style="582" customWidth="1"/>
    <col min="4107" max="4352" width="9.109375" style="582"/>
    <col min="4353" max="4353" width="5.21875" style="582" customWidth="1"/>
    <col min="4354" max="4354" width="67.109375" style="582" customWidth="1"/>
    <col min="4355" max="4355" width="8.77734375" style="582" customWidth="1"/>
    <col min="4356" max="4356" width="11.44140625" style="582" customWidth="1"/>
    <col min="4357" max="4357" width="8.109375" style="582" customWidth="1"/>
    <col min="4358" max="4358" width="5.6640625" style="582" bestFit="1" customWidth="1"/>
    <col min="4359" max="4359" width="6.109375" style="582" bestFit="1" customWidth="1"/>
    <col min="4360" max="4360" width="16" style="582" customWidth="1"/>
    <col min="4361" max="4361" width="0" style="582" hidden="1" customWidth="1"/>
    <col min="4362" max="4362" width="24.6640625" style="582" customWidth="1"/>
    <col min="4363" max="4608" width="9.109375" style="582"/>
    <col min="4609" max="4609" width="5.21875" style="582" customWidth="1"/>
    <col min="4610" max="4610" width="67.109375" style="582" customWidth="1"/>
    <col min="4611" max="4611" width="8.77734375" style="582" customWidth="1"/>
    <col min="4612" max="4612" width="11.44140625" style="582" customWidth="1"/>
    <col min="4613" max="4613" width="8.109375" style="582" customWidth="1"/>
    <col min="4614" max="4614" width="5.6640625" style="582" bestFit="1" customWidth="1"/>
    <col min="4615" max="4615" width="6.109375" style="582" bestFit="1" customWidth="1"/>
    <col min="4616" max="4616" width="16" style="582" customWidth="1"/>
    <col min="4617" max="4617" width="0" style="582" hidden="1" customWidth="1"/>
    <col min="4618" max="4618" width="24.6640625" style="582" customWidth="1"/>
    <col min="4619" max="4864" width="9.109375" style="582"/>
    <col min="4865" max="4865" width="5.21875" style="582" customWidth="1"/>
    <col min="4866" max="4866" width="67.109375" style="582" customWidth="1"/>
    <col min="4867" max="4867" width="8.77734375" style="582" customWidth="1"/>
    <col min="4868" max="4868" width="11.44140625" style="582" customWidth="1"/>
    <col min="4869" max="4869" width="8.109375" style="582" customWidth="1"/>
    <col min="4870" max="4870" width="5.6640625" style="582" bestFit="1" customWidth="1"/>
    <col min="4871" max="4871" width="6.109375" style="582" bestFit="1" customWidth="1"/>
    <col min="4872" max="4872" width="16" style="582" customWidth="1"/>
    <col min="4873" max="4873" width="0" style="582" hidden="1" customWidth="1"/>
    <col min="4874" max="4874" width="24.6640625" style="582" customWidth="1"/>
    <col min="4875" max="5120" width="9.109375" style="582"/>
    <col min="5121" max="5121" width="5.21875" style="582" customWidth="1"/>
    <col min="5122" max="5122" width="67.109375" style="582" customWidth="1"/>
    <col min="5123" max="5123" width="8.77734375" style="582" customWidth="1"/>
    <col min="5124" max="5124" width="11.44140625" style="582" customWidth="1"/>
    <col min="5125" max="5125" width="8.109375" style="582" customWidth="1"/>
    <col min="5126" max="5126" width="5.6640625" style="582" bestFit="1" customWidth="1"/>
    <col min="5127" max="5127" width="6.109375" style="582" bestFit="1" customWidth="1"/>
    <col min="5128" max="5128" width="16" style="582" customWidth="1"/>
    <col min="5129" max="5129" width="0" style="582" hidden="1" customWidth="1"/>
    <col min="5130" max="5130" width="24.6640625" style="582" customWidth="1"/>
    <col min="5131" max="5376" width="9.109375" style="582"/>
    <col min="5377" max="5377" width="5.21875" style="582" customWidth="1"/>
    <col min="5378" max="5378" width="67.109375" style="582" customWidth="1"/>
    <col min="5379" max="5379" width="8.77734375" style="582" customWidth="1"/>
    <col min="5380" max="5380" width="11.44140625" style="582" customWidth="1"/>
    <col min="5381" max="5381" width="8.109375" style="582" customWidth="1"/>
    <col min="5382" max="5382" width="5.6640625" style="582" bestFit="1" customWidth="1"/>
    <col min="5383" max="5383" width="6.109375" style="582" bestFit="1" customWidth="1"/>
    <col min="5384" max="5384" width="16" style="582" customWidth="1"/>
    <col min="5385" max="5385" width="0" style="582" hidden="1" customWidth="1"/>
    <col min="5386" max="5386" width="24.6640625" style="582" customWidth="1"/>
    <col min="5387" max="5632" width="9.109375" style="582"/>
    <col min="5633" max="5633" width="5.21875" style="582" customWidth="1"/>
    <col min="5634" max="5634" width="67.109375" style="582" customWidth="1"/>
    <col min="5635" max="5635" width="8.77734375" style="582" customWidth="1"/>
    <col min="5636" max="5636" width="11.44140625" style="582" customWidth="1"/>
    <col min="5637" max="5637" width="8.109375" style="582" customWidth="1"/>
    <col min="5638" max="5638" width="5.6640625" style="582" bestFit="1" customWidth="1"/>
    <col min="5639" max="5639" width="6.109375" style="582" bestFit="1" customWidth="1"/>
    <col min="5640" max="5640" width="16" style="582" customWidth="1"/>
    <col min="5641" max="5641" width="0" style="582" hidden="1" customWidth="1"/>
    <col min="5642" max="5642" width="24.6640625" style="582" customWidth="1"/>
    <col min="5643" max="5888" width="9.109375" style="582"/>
    <col min="5889" max="5889" width="5.21875" style="582" customWidth="1"/>
    <col min="5890" max="5890" width="67.109375" style="582" customWidth="1"/>
    <col min="5891" max="5891" width="8.77734375" style="582" customWidth="1"/>
    <col min="5892" max="5892" width="11.44140625" style="582" customWidth="1"/>
    <col min="5893" max="5893" width="8.109375" style="582" customWidth="1"/>
    <col min="5894" max="5894" width="5.6640625" style="582" bestFit="1" customWidth="1"/>
    <col min="5895" max="5895" width="6.109375" style="582" bestFit="1" customWidth="1"/>
    <col min="5896" max="5896" width="16" style="582" customWidth="1"/>
    <col min="5897" max="5897" width="0" style="582" hidden="1" customWidth="1"/>
    <col min="5898" max="5898" width="24.6640625" style="582" customWidth="1"/>
    <col min="5899" max="6144" width="9.109375" style="582"/>
    <col min="6145" max="6145" width="5.21875" style="582" customWidth="1"/>
    <col min="6146" max="6146" width="67.109375" style="582" customWidth="1"/>
    <col min="6147" max="6147" width="8.77734375" style="582" customWidth="1"/>
    <col min="6148" max="6148" width="11.44140625" style="582" customWidth="1"/>
    <col min="6149" max="6149" width="8.109375" style="582" customWidth="1"/>
    <col min="6150" max="6150" width="5.6640625" style="582" bestFit="1" customWidth="1"/>
    <col min="6151" max="6151" width="6.109375" style="582" bestFit="1" customWidth="1"/>
    <col min="6152" max="6152" width="16" style="582" customWidth="1"/>
    <col min="6153" max="6153" width="0" style="582" hidden="1" customWidth="1"/>
    <col min="6154" max="6154" width="24.6640625" style="582" customWidth="1"/>
    <col min="6155" max="6400" width="9.109375" style="582"/>
    <col min="6401" max="6401" width="5.21875" style="582" customWidth="1"/>
    <col min="6402" max="6402" width="67.109375" style="582" customWidth="1"/>
    <col min="6403" max="6403" width="8.77734375" style="582" customWidth="1"/>
    <col min="6404" max="6404" width="11.44140625" style="582" customWidth="1"/>
    <col min="6405" max="6405" width="8.109375" style="582" customWidth="1"/>
    <col min="6406" max="6406" width="5.6640625" style="582" bestFit="1" customWidth="1"/>
    <col min="6407" max="6407" width="6.109375" style="582" bestFit="1" customWidth="1"/>
    <col min="6408" max="6408" width="16" style="582" customWidth="1"/>
    <col min="6409" max="6409" width="0" style="582" hidden="1" customWidth="1"/>
    <col min="6410" max="6410" width="24.6640625" style="582" customWidth="1"/>
    <col min="6411" max="6656" width="9.109375" style="582"/>
    <col min="6657" max="6657" width="5.21875" style="582" customWidth="1"/>
    <col min="6658" max="6658" width="67.109375" style="582" customWidth="1"/>
    <col min="6659" max="6659" width="8.77734375" style="582" customWidth="1"/>
    <col min="6660" max="6660" width="11.44140625" style="582" customWidth="1"/>
    <col min="6661" max="6661" width="8.109375" style="582" customWidth="1"/>
    <col min="6662" max="6662" width="5.6640625" style="582" bestFit="1" customWidth="1"/>
    <col min="6663" max="6663" width="6.109375" style="582" bestFit="1" customWidth="1"/>
    <col min="6664" max="6664" width="16" style="582" customWidth="1"/>
    <col min="6665" max="6665" width="0" style="582" hidden="1" customWidth="1"/>
    <col min="6666" max="6666" width="24.6640625" style="582" customWidth="1"/>
    <col min="6667" max="6912" width="9.109375" style="582"/>
    <col min="6913" max="6913" width="5.21875" style="582" customWidth="1"/>
    <col min="6914" max="6914" width="67.109375" style="582" customWidth="1"/>
    <col min="6915" max="6915" width="8.77734375" style="582" customWidth="1"/>
    <col min="6916" max="6916" width="11.44140625" style="582" customWidth="1"/>
    <col min="6917" max="6917" width="8.109375" style="582" customWidth="1"/>
    <col min="6918" max="6918" width="5.6640625" style="582" bestFit="1" customWidth="1"/>
    <col min="6919" max="6919" width="6.109375" style="582" bestFit="1" customWidth="1"/>
    <col min="6920" max="6920" width="16" style="582" customWidth="1"/>
    <col min="6921" max="6921" width="0" style="582" hidden="1" customWidth="1"/>
    <col min="6922" max="6922" width="24.6640625" style="582" customWidth="1"/>
    <col min="6923" max="7168" width="9.109375" style="582"/>
    <col min="7169" max="7169" width="5.21875" style="582" customWidth="1"/>
    <col min="7170" max="7170" width="67.109375" style="582" customWidth="1"/>
    <col min="7171" max="7171" width="8.77734375" style="582" customWidth="1"/>
    <col min="7172" max="7172" width="11.44140625" style="582" customWidth="1"/>
    <col min="7173" max="7173" width="8.109375" style="582" customWidth="1"/>
    <col min="7174" max="7174" width="5.6640625" style="582" bestFit="1" customWidth="1"/>
    <col min="7175" max="7175" width="6.109375" style="582" bestFit="1" customWidth="1"/>
    <col min="7176" max="7176" width="16" style="582" customWidth="1"/>
    <col min="7177" max="7177" width="0" style="582" hidden="1" customWidth="1"/>
    <col min="7178" max="7178" width="24.6640625" style="582" customWidth="1"/>
    <col min="7179" max="7424" width="9.109375" style="582"/>
    <col min="7425" max="7425" width="5.21875" style="582" customWidth="1"/>
    <col min="7426" max="7426" width="67.109375" style="582" customWidth="1"/>
    <col min="7427" max="7427" width="8.77734375" style="582" customWidth="1"/>
    <col min="7428" max="7428" width="11.44140625" style="582" customWidth="1"/>
    <col min="7429" max="7429" width="8.109375" style="582" customWidth="1"/>
    <col min="7430" max="7430" width="5.6640625" style="582" bestFit="1" customWidth="1"/>
    <col min="7431" max="7431" width="6.109375" style="582" bestFit="1" customWidth="1"/>
    <col min="7432" max="7432" width="16" style="582" customWidth="1"/>
    <col min="7433" max="7433" width="0" style="582" hidden="1" customWidth="1"/>
    <col min="7434" max="7434" width="24.6640625" style="582" customWidth="1"/>
    <col min="7435" max="7680" width="9.109375" style="582"/>
    <col min="7681" max="7681" width="5.21875" style="582" customWidth="1"/>
    <col min="7682" max="7682" width="67.109375" style="582" customWidth="1"/>
    <col min="7683" max="7683" width="8.77734375" style="582" customWidth="1"/>
    <col min="7684" max="7684" width="11.44140625" style="582" customWidth="1"/>
    <col min="7685" max="7685" width="8.109375" style="582" customWidth="1"/>
    <col min="7686" max="7686" width="5.6640625" style="582" bestFit="1" customWidth="1"/>
    <col min="7687" max="7687" width="6.109375" style="582" bestFit="1" customWidth="1"/>
    <col min="7688" max="7688" width="16" style="582" customWidth="1"/>
    <col min="7689" max="7689" width="0" style="582" hidden="1" customWidth="1"/>
    <col min="7690" max="7690" width="24.6640625" style="582" customWidth="1"/>
    <col min="7691" max="7936" width="9.109375" style="582"/>
    <col min="7937" max="7937" width="5.21875" style="582" customWidth="1"/>
    <col min="7938" max="7938" width="67.109375" style="582" customWidth="1"/>
    <col min="7939" max="7939" width="8.77734375" style="582" customWidth="1"/>
    <col min="7940" max="7940" width="11.44140625" style="582" customWidth="1"/>
    <col min="7941" max="7941" width="8.109375" style="582" customWidth="1"/>
    <col min="7942" max="7942" width="5.6640625" style="582" bestFit="1" customWidth="1"/>
    <col min="7943" max="7943" width="6.109375" style="582" bestFit="1" customWidth="1"/>
    <col min="7944" max="7944" width="16" style="582" customWidth="1"/>
    <col min="7945" max="7945" width="0" style="582" hidden="1" customWidth="1"/>
    <col min="7946" max="7946" width="24.6640625" style="582" customWidth="1"/>
    <col min="7947" max="8192" width="9.109375" style="582"/>
    <col min="8193" max="8193" width="5.21875" style="582" customWidth="1"/>
    <col min="8194" max="8194" width="67.109375" style="582" customWidth="1"/>
    <col min="8195" max="8195" width="8.77734375" style="582" customWidth="1"/>
    <col min="8196" max="8196" width="11.44140625" style="582" customWidth="1"/>
    <col min="8197" max="8197" width="8.109375" style="582" customWidth="1"/>
    <col min="8198" max="8198" width="5.6640625" style="582" bestFit="1" customWidth="1"/>
    <col min="8199" max="8199" width="6.109375" style="582" bestFit="1" customWidth="1"/>
    <col min="8200" max="8200" width="16" style="582" customWidth="1"/>
    <col min="8201" max="8201" width="0" style="582" hidden="1" customWidth="1"/>
    <col min="8202" max="8202" width="24.6640625" style="582" customWidth="1"/>
    <col min="8203" max="8448" width="9.109375" style="582"/>
    <col min="8449" max="8449" width="5.21875" style="582" customWidth="1"/>
    <col min="8450" max="8450" width="67.109375" style="582" customWidth="1"/>
    <col min="8451" max="8451" width="8.77734375" style="582" customWidth="1"/>
    <col min="8452" max="8452" width="11.44140625" style="582" customWidth="1"/>
    <col min="8453" max="8453" width="8.109375" style="582" customWidth="1"/>
    <col min="8454" max="8454" width="5.6640625" style="582" bestFit="1" customWidth="1"/>
    <col min="8455" max="8455" width="6.109375" style="582" bestFit="1" customWidth="1"/>
    <col min="8456" max="8456" width="16" style="582" customWidth="1"/>
    <col min="8457" max="8457" width="0" style="582" hidden="1" customWidth="1"/>
    <col min="8458" max="8458" width="24.6640625" style="582" customWidth="1"/>
    <col min="8459" max="8704" width="9.109375" style="582"/>
    <col min="8705" max="8705" width="5.21875" style="582" customWidth="1"/>
    <col min="8706" max="8706" width="67.109375" style="582" customWidth="1"/>
    <col min="8707" max="8707" width="8.77734375" style="582" customWidth="1"/>
    <col min="8708" max="8708" width="11.44140625" style="582" customWidth="1"/>
    <col min="8709" max="8709" width="8.109375" style="582" customWidth="1"/>
    <col min="8710" max="8710" width="5.6640625" style="582" bestFit="1" customWidth="1"/>
    <col min="8711" max="8711" width="6.109375" style="582" bestFit="1" customWidth="1"/>
    <col min="8712" max="8712" width="16" style="582" customWidth="1"/>
    <col min="8713" max="8713" width="0" style="582" hidden="1" customWidth="1"/>
    <col min="8714" max="8714" width="24.6640625" style="582" customWidth="1"/>
    <col min="8715" max="8960" width="9.109375" style="582"/>
    <col min="8961" max="8961" width="5.21875" style="582" customWidth="1"/>
    <col min="8962" max="8962" width="67.109375" style="582" customWidth="1"/>
    <col min="8963" max="8963" width="8.77734375" style="582" customWidth="1"/>
    <col min="8964" max="8964" width="11.44140625" style="582" customWidth="1"/>
    <col min="8965" max="8965" width="8.109375" style="582" customWidth="1"/>
    <col min="8966" max="8966" width="5.6640625" style="582" bestFit="1" customWidth="1"/>
    <col min="8967" max="8967" width="6.109375" style="582" bestFit="1" customWidth="1"/>
    <col min="8968" max="8968" width="16" style="582" customWidth="1"/>
    <col min="8969" max="8969" width="0" style="582" hidden="1" customWidth="1"/>
    <col min="8970" max="8970" width="24.6640625" style="582" customWidth="1"/>
    <col min="8971" max="9216" width="9.109375" style="582"/>
    <col min="9217" max="9217" width="5.21875" style="582" customWidth="1"/>
    <col min="9218" max="9218" width="67.109375" style="582" customWidth="1"/>
    <col min="9219" max="9219" width="8.77734375" style="582" customWidth="1"/>
    <col min="9220" max="9220" width="11.44140625" style="582" customWidth="1"/>
    <col min="9221" max="9221" width="8.109375" style="582" customWidth="1"/>
    <col min="9222" max="9222" width="5.6640625" style="582" bestFit="1" customWidth="1"/>
    <col min="9223" max="9223" width="6.109375" style="582" bestFit="1" customWidth="1"/>
    <col min="9224" max="9224" width="16" style="582" customWidth="1"/>
    <col min="9225" max="9225" width="0" style="582" hidden="1" customWidth="1"/>
    <col min="9226" max="9226" width="24.6640625" style="582" customWidth="1"/>
    <col min="9227" max="9472" width="9.109375" style="582"/>
    <col min="9473" max="9473" width="5.21875" style="582" customWidth="1"/>
    <col min="9474" max="9474" width="67.109375" style="582" customWidth="1"/>
    <col min="9475" max="9475" width="8.77734375" style="582" customWidth="1"/>
    <col min="9476" max="9476" width="11.44140625" style="582" customWidth="1"/>
    <col min="9477" max="9477" width="8.109375" style="582" customWidth="1"/>
    <col min="9478" max="9478" width="5.6640625" style="582" bestFit="1" customWidth="1"/>
    <col min="9479" max="9479" width="6.109375" style="582" bestFit="1" customWidth="1"/>
    <col min="9480" max="9480" width="16" style="582" customWidth="1"/>
    <col min="9481" max="9481" width="0" style="582" hidden="1" customWidth="1"/>
    <col min="9482" max="9482" width="24.6640625" style="582" customWidth="1"/>
    <col min="9483" max="9728" width="9.109375" style="582"/>
    <col min="9729" max="9729" width="5.21875" style="582" customWidth="1"/>
    <col min="9730" max="9730" width="67.109375" style="582" customWidth="1"/>
    <col min="9731" max="9731" width="8.77734375" style="582" customWidth="1"/>
    <col min="9732" max="9732" width="11.44140625" style="582" customWidth="1"/>
    <col min="9733" max="9733" width="8.109375" style="582" customWidth="1"/>
    <col min="9734" max="9734" width="5.6640625" style="582" bestFit="1" customWidth="1"/>
    <col min="9735" max="9735" width="6.109375" style="582" bestFit="1" customWidth="1"/>
    <col min="9736" max="9736" width="16" style="582" customWidth="1"/>
    <col min="9737" max="9737" width="0" style="582" hidden="1" customWidth="1"/>
    <col min="9738" max="9738" width="24.6640625" style="582" customWidth="1"/>
    <col min="9739" max="9984" width="9.109375" style="582"/>
    <col min="9985" max="9985" width="5.21875" style="582" customWidth="1"/>
    <col min="9986" max="9986" width="67.109375" style="582" customWidth="1"/>
    <col min="9987" max="9987" width="8.77734375" style="582" customWidth="1"/>
    <col min="9988" max="9988" width="11.44140625" style="582" customWidth="1"/>
    <col min="9989" max="9989" width="8.109375" style="582" customWidth="1"/>
    <col min="9990" max="9990" width="5.6640625" style="582" bestFit="1" customWidth="1"/>
    <col min="9991" max="9991" width="6.109375" style="582" bestFit="1" customWidth="1"/>
    <col min="9992" max="9992" width="16" style="582" customWidth="1"/>
    <col min="9993" max="9993" width="0" style="582" hidden="1" customWidth="1"/>
    <col min="9994" max="9994" width="24.6640625" style="582" customWidth="1"/>
    <col min="9995" max="10240" width="9.109375" style="582"/>
    <col min="10241" max="10241" width="5.21875" style="582" customWidth="1"/>
    <col min="10242" max="10242" width="67.109375" style="582" customWidth="1"/>
    <col min="10243" max="10243" width="8.77734375" style="582" customWidth="1"/>
    <col min="10244" max="10244" width="11.44140625" style="582" customWidth="1"/>
    <col min="10245" max="10245" width="8.109375" style="582" customWidth="1"/>
    <col min="10246" max="10246" width="5.6640625" style="582" bestFit="1" customWidth="1"/>
    <col min="10247" max="10247" width="6.109375" style="582" bestFit="1" customWidth="1"/>
    <col min="10248" max="10248" width="16" style="582" customWidth="1"/>
    <col min="10249" max="10249" width="0" style="582" hidden="1" customWidth="1"/>
    <col min="10250" max="10250" width="24.6640625" style="582" customWidth="1"/>
    <col min="10251" max="10496" width="9.109375" style="582"/>
    <col min="10497" max="10497" width="5.21875" style="582" customWidth="1"/>
    <col min="10498" max="10498" width="67.109375" style="582" customWidth="1"/>
    <col min="10499" max="10499" width="8.77734375" style="582" customWidth="1"/>
    <col min="10500" max="10500" width="11.44140625" style="582" customWidth="1"/>
    <col min="10501" max="10501" width="8.109375" style="582" customWidth="1"/>
    <col min="10502" max="10502" width="5.6640625" style="582" bestFit="1" customWidth="1"/>
    <col min="10503" max="10503" width="6.109375" style="582" bestFit="1" customWidth="1"/>
    <col min="10504" max="10504" width="16" style="582" customWidth="1"/>
    <col min="10505" max="10505" width="0" style="582" hidden="1" customWidth="1"/>
    <col min="10506" max="10506" width="24.6640625" style="582" customWidth="1"/>
    <col min="10507" max="10752" width="9.109375" style="582"/>
    <col min="10753" max="10753" width="5.21875" style="582" customWidth="1"/>
    <col min="10754" max="10754" width="67.109375" style="582" customWidth="1"/>
    <col min="10755" max="10755" width="8.77734375" style="582" customWidth="1"/>
    <col min="10756" max="10756" width="11.44140625" style="582" customWidth="1"/>
    <col min="10757" max="10757" width="8.109375" style="582" customWidth="1"/>
    <col min="10758" max="10758" width="5.6640625" style="582" bestFit="1" customWidth="1"/>
    <col min="10759" max="10759" width="6.109375" style="582" bestFit="1" customWidth="1"/>
    <col min="10760" max="10760" width="16" style="582" customWidth="1"/>
    <col min="10761" max="10761" width="0" style="582" hidden="1" customWidth="1"/>
    <col min="10762" max="10762" width="24.6640625" style="582" customWidth="1"/>
    <col min="10763" max="11008" width="9.109375" style="582"/>
    <col min="11009" max="11009" width="5.21875" style="582" customWidth="1"/>
    <col min="11010" max="11010" width="67.109375" style="582" customWidth="1"/>
    <col min="11011" max="11011" width="8.77734375" style="582" customWidth="1"/>
    <col min="11012" max="11012" width="11.44140625" style="582" customWidth="1"/>
    <col min="11013" max="11013" width="8.109375" style="582" customWidth="1"/>
    <col min="11014" max="11014" width="5.6640625" style="582" bestFit="1" customWidth="1"/>
    <col min="11015" max="11015" width="6.109375" style="582" bestFit="1" customWidth="1"/>
    <col min="11016" max="11016" width="16" style="582" customWidth="1"/>
    <col min="11017" max="11017" width="0" style="582" hidden="1" customWidth="1"/>
    <col min="11018" max="11018" width="24.6640625" style="582" customWidth="1"/>
    <col min="11019" max="11264" width="9.109375" style="582"/>
    <col min="11265" max="11265" width="5.21875" style="582" customWidth="1"/>
    <col min="11266" max="11266" width="67.109375" style="582" customWidth="1"/>
    <col min="11267" max="11267" width="8.77734375" style="582" customWidth="1"/>
    <col min="11268" max="11268" width="11.44140625" style="582" customWidth="1"/>
    <col min="11269" max="11269" width="8.109375" style="582" customWidth="1"/>
    <col min="11270" max="11270" width="5.6640625" style="582" bestFit="1" customWidth="1"/>
    <col min="11271" max="11271" width="6.109375" style="582" bestFit="1" customWidth="1"/>
    <col min="11272" max="11272" width="16" style="582" customWidth="1"/>
    <col min="11273" max="11273" width="0" style="582" hidden="1" customWidth="1"/>
    <col min="11274" max="11274" width="24.6640625" style="582" customWidth="1"/>
    <col min="11275" max="11520" width="9.109375" style="582"/>
    <col min="11521" max="11521" width="5.21875" style="582" customWidth="1"/>
    <col min="11522" max="11522" width="67.109375" style="582" customWidth="1"/>
    <col min="11523" max="11523" width="8.77734375" style="582" customWidth="1"/>
    <col min="11524" max="11524" width="11.44140625" style="582" customWidth="1"/>
    <col min="11525" max="11525" width="8.109375" style="582" customWidth="1"/>
    <col min="11526" max="11526" width="5.6640625" style="582" bestFit="1" customWidth="1"/>
    <col min="11527" max="11527" width="6.109375" style="582" bestFit="1" customWidth="1"/>
    <col min="11528" max="11528" width="16" style="582" customWidth="1"/>
    <col min="11529" max="11529" width="0" style="582" hidden="1" customWidth="1"/>
    <col min="11530" max="11530" width="24.6640625" style="582" customWidth="1"/>
    <col min="11531" max="11776" width="9.109375" style="582"/>
    <col min="11777" max="11777" width="5.21875" style="582" customWidth="1"/>
    <col min="11778" max="11778" width="67.109375" style="582" customWidth="1"/>
    <col min="11779" max="11779" width="8.77734375" style="582" customWidth="1"/>
    <col min="11780" max="11780" width="11.44140625" style="582" customWidth="1"/>
    <col min="11781" max="11781" width="8.109375" style="582" customWidth="1"/>
    <col min="11782" max="11782" width="5.6640625" style="582" bestFit="1" customWidth="1"/>
    <col min="11783" max="11783" width="6.109375" style="582" bestFit="1" customWidth="1"/>
    <col min="11784" max="11784" width="16" style="582" customWidth="1"/>
    <col min="11785" max="11785" width="0" style="582" hidden="1" customWidth="1"/>
    <col min="11786" max="11786" width="24.6640625" style="582" customWidth="1"/>
    <col min="11787" max="12032" width="9.109375" style="582"/>
    <col min="12033" max="12033" width="5.21875" style="582" customWidth="1"/>
    <col min="12034" max="12034" width="67.109375" style="582" customWidth="1"/>
    <col min="12035" max="12035" width="8.77734375" style="582" customWidth="1"/>
    <col min="12036" max="12036" width="11.44140625" style="582" customWidth="1"/>
    <col min="12037" max="12037" width="8.109375" style="582" customWidth="1"/>
    <col min="12038" max="12038" width="5.6640625" style="582" bestFit="1" customWidth="1"/>
    <col min="12039" max="12039" width="6.109375" style="582" bestFit="1" customWidth="1"/>
    <col min="12040" max="12040" width="16" style="582" customWidth="1"/>
    <col min="12041" max="12041" width="0" style="582" hidden="1" customWidth="1"/>
    <col min="12042" max="12042" width="24.6640625" style="582" customWidth="1"/>
    <col min="12043" max="12288" width="9.109375" style="582"/>
    <col min="12289" max="12289" width="5.21875" style="582" customWidth="1"/>
    <col min="12290" max="12290" width="67.109375" style="582" customWidth="1"/>
    <col min="12291" max="12291" width="8.77734375" style="582" customWidth="1"/>
    <col min="12292" max="12292" width="11.44140625" style="582" customWidth="1"/>
    <col min="12293" max="12293" width="8.109375" style="582" customWidth="1"/>
    <col min="12294" max="12294" width="5.6640625" style="582" bestFit="1" customWidth="1"/>
    <col min="12295" max="12295" width="6.109375" style="582" bestFit="1" customWidth="1"/>
    <col min="12296" max="12296" width="16" style="582" customWidth="1"/>
    <col min="12297" max="12297" width="0" style="582" hidden="1" customWidth="1"/>
    <col min="12298" max="12298" width="24.6640625" style="582" customWidth="1"/>
    <col min="12299" max="12544" width="9.109375" style="582"/>
    <col min="12545" max="12545" width="5.21875" style="582" customWidth="1"/>
    <col min="12546" max="12546" width="67.109375" style="582" customWidth="1"/>
    <col min="12547" max="12547" width="8.77734375" style="582" customWidth="1"/>
    <col min="12548" max="12548" width="11.44140625" style="582" customWidth="1"/>
    <col min="12549" max="12549" width="8.109375" style="582" customWidth="1"/>
    <col min="12550" max="12550" width="5.6640625" style="582" bestFit="1" customWidth="1"/>
    <col min="12551" max="12551" width="6.109375" style="582" bestFit="1" customWidth="1"/>
    <col min="12552" max="12552" width="16" style="582" customWidth="1"/>
    <col min="12553" max="12553" width="0" style="582" hidden="1" customWidth="1"/>
    <col min="12554" max="12554" width="24.6640625" style="582" customWidth="1"/>
    <col min="12555" max="12800" width="9.109375" style="582"/>
    <col min="12801" max="12801" width="5.21875" style="582" customWidth="1"/>
    <col min="12802" max="12802" width="67.109375" style="582" customWidth="1"/>
    <col min="12803" max="12803" width="8.77734375" style="582" customWidth="1"/>
    <col min="12804" max="12804" width="11.44140625" style="582" customWidth="1"/>
    <col min="12805" max="12805" width="8.109375" style="582" customWidth="1"/>
    <col min="12806" max="12806" width="5.6640625" style="582" bestFit="1" customWidth="1"/>
    <col min="12807" max="12807" width="6.109375" style="582" bestFit="1" customWidth="1"/>
    <col min="12808" max="12808" width="16" style="582" customWidth="1"/>
    <col min="12809" max="12809" width="0" style="582" hidden="1" customWidth="1"/>
    <col min="12810" max="12810" width="24.6640625" style="582" customWidth="1"/>
    <col min="12811" max="13056" width="9.109375" style="582"/>
    <col min="13057" max="13057" width="5.21875" style="582" customWidth="1"/>
    <col min="13058" max="13058" width="67.109375" style="582" customWidth="1"/>
    <col min="13059" max="13059" width="8.77734375" style="582" customWidth="1"/>
    <col min="13060" max="13060" width="11.44140625" style="582" customWidth="1"/>
    <col min="13061" max="13061" width="8.109375" style="582" customWidth="1"/>
    <col min="13062" max="13062" width="5.6640625" style="582" bestFit="1" customWidth="1"/>
    <col min="13063" max="13063" width="6.109375" style="582" bestFit="1" customWidth="1"/>
    <col min="13064" max="13064" width="16" style="582" customWidth="1"/>
    <col min="13065" max="13065" width="0" style="582" hidden="1" customWidth="1"/>
    <col min="13066" max="13066" width="24.6640625" style="582" customWidth="1"/>
    <col min="13067" max="13312" width="9.109375" style="582"/>
    <col min="13313" max="13313" width="5.21875" style="582" customWidth="1"/>
    <col min="13314" max="13314" width="67.109375" style="582" customWidth="1"/>
    <col min="13315" max="13315" width="8.77734375" style="582" customWidth="1"/>
    <col min="13316" max="13316" width="11.44140625" style="582" customWidth="1"/>
    <col min="13317" max="13317" width="8.109375" style="582" customWidth="1"/>
    <col min="13318" max="13318" width="5.6640625" style="582" bestFit="1" customWidth="1"/>
    <col min="13319" max="13319" width="6.109375" style="582" bestFit="1" customWidth="1"/>
    <col min="13320" max="13320" width="16" style="582" customWidth="1"/>
    <col min="13321" max="13321" width="0" style="582" hidden="1" customWidth="1"/>
    <col min="13322" max="13322" width="24.6640625" style="582" customWidth="1"/>
    <col min="13323" max="13568" width="9.109375" style="582"/>
    <col min="13569" max="13569" width="5.21875" style="582" customWidth="1"/>
    <col min="13570" max="13570" width="67.109375" style="582" customWidth="1"/>
    <col min="13571" max="13571" width="8.77734375" style="582" customWidth="1"/>
    <col min="13572" max="13572" width="11.44140625" style="582" customWidth="1"/>
    <col min="13573" max="13573" width="8.109375" style="582" customWidth="1"/>
    <col min="13574" max="13574" width="5.6640625" style="582" bestFit="1" customWidth="1"/>
    <col min="13575" max="13575" width="6.109375" style="582" bestFit="1" customWidth="1"/>
    <col min="13576" max="13576" width="16" style="582" customWidth="1"/>
    <col min="13577" max="13577" width="0" style="582" hidden="1" customWidth="1"/>
    <col min="13578" max="13578" width="24.6640625" style="582" customWidth="1"/>
    <col min="13579" max="13824" width="9.109375" style="582"/>
    <col min="13825" max="13825" width="5.21875" style="582" customWidth="1"/>
    <col min="13826" max="13826" width="67.109375" style="582" customWidth="1"/>
    <col min="13827" max="13827" width="8.77734375" style="582" customWidth="1"/>
    <col min="13828" max="13828" width="11.44140625" style="582" customWidth="1"/>
    <col min="13829" max="13829" width="8.109375" style="582" customWidth="1"/>
    <col min="13830" max="13830" width="5.6640625" style="582" bestFit="1" customWidth="1"/>
    <col min="13831" max="13831" width="6.109375" style="582" bestFit="1" customWidth="1"/>
    <col min="13832" max="13832" width="16" style="582" customWidth="1"/>
    <col min="13833" max="13833" width="0" style="582" hidden="1" customWidth="1"/>
    <col min="13834" max="13834" width="24.6640625" style="582" customWidth="1"/>
    <col min="13835" max="14080" width="9.109375" style="582"/>
    <col min="14081" max="14081" width="5.21875" style="582" customWidth="1"/>
    <col min="14082" max="14082" width="67.109375" style="582" customWidth="1"/>
    <col min="14083" max="14083" width="8.77734375" style="582" customWidth="1"/>
    <col min="14084" max="14084" width="11.44140625" style="582" customWidth="1"/>
    <col min="14085" max="14085" width="8.109375" style="582" customWidth="1"/>
    <col min="14086" max="14086" width="5.6640625" style="582" bestFit="1" customWidth="1"/>
    <col min="14087" max="14087" width="6.109375" style="582" bestFit="1" customWidth="1"/>
    <col min="14088" max="14088" width="16" style="582" customWidth="1"/>
    <col min="14089" max="14089" width="0" style="582" hidden="1" customWidth="1"/>
    <col min="14090" max="14090" width="24.6640625" style="582" customWidth="1"/>
    <col min="14091" max="14336" width="9.109375" style="582"/>
    <col min="14337" max="14337" width="5.21875" style="582" customWidth="1"/>
    <col min="14338" max="14338" width="67.109375" style="582" customWidth="1"/>
    <col min="14339" max="14339" width="8.77734375" style="582" customWidth="1"/>
    <col min="14340" max="14340" width="11.44140625" style="582" customWidth="1"/>
    <col min="14341" max="14341" width="8.109375" style="582" customWidth="1"/>
    <col min="14342" max="14342" width="5.6640625" style="582" bestFit="1" customWidth="1"/>
    <col min="14343" max="14343" width="6.109375" style="582" bestFit="1" customWidth="1"/>
    <col min="14344" max="14344" width="16" style="582" customWidth="1"/>
    <col min="14345" max="14345" width="0" style="582" hidden="1" customWidth="1"/>
    <col min="14346" max="14346" width="24.6640625" style="582" customWidth="1"/>
    <col min="14347" max="14592" width="9.109375" style="582"/>
    <col min="14593" max="14593" width="5.21875" style="582" customWidth="1"/>
    <col min="14594" max="14594" width="67.109375" style="582" customWidth="1"/>
    <col min="14595" max="14595" width="8.77734375" style="582" customWidth="1"/>
    <col min="14596" max="14596" width="11.44140625" style="582" customWidth="1"/>
    <col min="14597" max="14597" width="8.109375" style="582" customWidth="1"/>
    <col min="14598" max="14598" width="5.6640625" style="582" bestFit="1" customWidth="1"/>
    <col min="14599" max="14599" width="6.109375" style="582" bestFit="1" customWidth="1"/>
    <col min="14600" max="14600" width="16" style="582" customWidth="1"/>
    <col min="14601" max="14601" width="0" style="582" hidden="1" customWidth="1"/>
    <col min="14602" max="14602" width="24.6640625" style="582" customWidth="1"/>
    <col min="14603" max="14848" width="9.109375" style="582"/>
    <col min="14849" max="14849" width="5.21875" style="582" customWidth="1"/>
    <col min="14850" max="14850" width="67.109375" style="582" customWidth="1"/>
    <col min="14851" max="14851" width="8.77734375" style="582" customWidth="1"/>
    <col min="14852" max="14852" width="11.44140625" style="582" customWidth="1"/>
    <col min="14853" max="14853" width="8.109375" style="582" customWidth="1"/>
    <col min="14854" max="14854" width="5.6640625" style="582" bestFit="1" customWidth="1"/>
    <col min="14855" max="14855" width="6.109375" style="582" bestFit="1" customWidth="1"/>
    <col min="14856" max="14856" width="16" style="582" customWidth="1"/>
    <col min="14857" max="14857" width="0" style="582" hidden="1" customWidth="1"/>
    <col min="14858" max="14858" width="24.6640625" style="582" customWidth="1"/>
    <col min="14859" max="15104" width="9.109375" style="582"/>
    <col min="15105" max="15105" width="5.21875" style="582" customWidth="1"/>
    <col min="15106" max="15106" width="67.109375" style="582" customWidth="1"/>
    <col min="15107" max="15107" width="8.77734375" style="582" customWidth="1"/>
    <col min="15108" max="15108" width="11.44140625" style="582" customWidth="1"/>
    <col min="15109" max="15109" width="8.109375" style="582" customWidth="1"/>
    <col min="15110" max="15110" width="5.6640625" style="582" bestFit="1" customWidth="1"/>
    <col min="15111" max="15111" width="6.109375" style="582" bestFit="1" customWidth="1"/>
    <col min="15112" max="15112" width="16" style="582" customWidth="1"/>
    <col min="15113" max="15113" width="0" style="582" hidden="1" customWidth="1"/>
    <col min="15114" max="15114" width="24.6640625" style="582" customWidth="1"/>
    <col min="15115" max="15360" width="9.109375" style="582"/>
    <col min="15361" max="15361" width="5.21875" style="582" customWidth="1"/>
    <col min="15362" max="15362" width="67.109375" style="582" customWidth="1"/>
    <col min="15363" max="15363" width="8.77734375" style="582" customWidth="1"/>
    <col min="15364" max="15364" width="11.44140625" style="582" customWidth="1"/>
    <col min="15365" max="15365" width="8.109375" style="582" customWidth="1"/>
    <col min="15366" max="15366" width="5.6640625" style="582" bestFit="1" customWidth="1"/>
    <col min="15367" max="15367" width="6.109375" style="582" bestFit="1" customWidth="1"/>
    <col min="15368" max="15368" width="16" style="582" customWidth="1"/>
    <col min="15369" max="15369" width="0" style="582" hidden="1" customWidth="1"/>
    <col min="15370" max="15370" width="24.6640625" style="582" customWidth="1"/>
    <col min="15371" max="15616" width="9.109375" style="582"/>
    <col min="15617" max="15617" width="5.21875" style="582" customWidth="1"/>
    <col min="15618" max="15618" width="67.109375" style="582" customWidth="1"/>
    <col min="15619" max="15619" width="8.77734375" style="582" customWidth="1"/>
    <col min="15620" max="15620" width="11.44140625" style="582" customWidth="1"/>
    <col min="15621" max="15621" width="8.109375" style="582" customWidth="1"/>
    <col min="15622" max="15622" width="5.6640625" style="582" bestFit="1" customWidth="1"/>
    <col min="15623" max="15623" width="6.109375" style="582" bestFit="1" customWidth="1"/>
    <col min="15624" max="15624" width="16" style="582" customWidth="1"/>
    <col min="15625" max="15625" width="0" style="582" hidden="1" customWidth="1"/>
    <col min="15626" max="15626" width="24.6640625" style="582" customWidth="1"/>
    <col min="15627" max="15872" width="9.109375" style="582"/>
    <col min="15873" max="15873" width="5.21875" style="582" customWidth="1"/>
    <col min="15874" max="15874" width="67.109375" style="582" customWidth="1"/>
    <col min="15875" max="15875" width="8.77734375" style="582" customWidth="1"/>
    <col min="15876" max="15876" width="11.44140625" style="582" customWidth="1"/>
    <col min="15877" max="15877" width="8.109375" style="582" customWidth="1"/>
    <col min="15878" max="15878" width="5.6640625" style="582" bestFit="1" customWidth="1"/>
    <col min="15879" max="15879" width="6.109375" style="582" bestFit="1" customWidth="1"/>
    <col min="15880" max="15880" width="16" style="582" customWidth="1"/>
    <col min="15881" max="15881" width="0" style="582" hidden="1" customWidth="1"/>
    <col min="15882" max="15882" width="24.6640625" style="582" customWidth="1"/>
    <col min="15883" max="16128" width="9.109375" style="582"/>
    <col min="16129" max="16129" width="5.21875" style="582" customWidth="1"/>
    <col min="16130" max="16130" width="67.109375" style="582" customWidth="1"/>
    <col min="16131" max="16131" width="8.77734375" style="582" customWidth="1"/>
    <col min="16132" max="16132" width="11.44140625" style="582" customWidth="1"/>
    <col min="16133" max="16133" width="8.109375" style="582" customWidth="1"/>
    <col min="16134" max="16134" width="5.6640625" style="582" bestFit="1" customWidth="1"/>
    <col min="16135" max="16135" width="6.109375" style="582" bestFit="1" customWidth="1"/>
    <col min="16136" max="16136" width="16" style="582" customWidth="1"/>
    <col min="16137" max="16137" width="0" style="582" hidden="1" customWidth="1"/>
    <col min="16138" max="16138" width="24.6640625" style="582" customWidth="1"/>
    <col min="16139" max="16384" width="9.109375" style="582"/>
  </cols>
  <sheetData>
    <row r="1" spans="1:10" ht="16.2">
      <c r="A1" s="1743" t="s">
        <v>1693</v>
      </c>
      <c r="B1" s="1743"/>
    </row>
    <row r="2" spans="1:10" ht="38.25" customHeight="1">
      <c r="A2" s="1749" t="s">
        <v>1692</v>
      </c>
      <c r="B2" s="1749"/>
      <c r="C2" s="1749"/>
      <c r="D2" s="1749"/>
      <c r="E2" s="1749"/>
      <c r="F2" s="1749"/>
      <c r="G2" s="1749"/>
      <c r="H2" s="1749"/>
      <c r="I2" s="1749"/>
      <c r="J2" s="1749"/>
    </row>
    <row r="3" spans="1:10" ht="15.75" customHeight="1">
      <c r="A3" s="1754" t="s">
        <v>2</v>
      </c>
      <c r="B3" s="1754" t="s">
        <v>1639</v>
      </c>
      <c r="C3" s="1754" t="s">
        <v>892</v>
      </c>
      <c r="D3" s="1755" t="s">
        <v>447</v>
      </c>
      <c r="E3" s="1755" t="s">
        <v>1642</v>
      </c>
      <c r="F3" s="1755"/>
      <c r="G3" s="1755"/>
      <c r="H3" s="1756" t="s">
        <v>557</v>
      </c>
      <c r="I3" s="1756" t="s">
        <v>1646</v>
      </c>
      <c r="J3" s="1756" t="s">
        <v>563</v>
      </c>
    </row>
    <row r="4" spans="1:10" ht="50.25" customHeight="1">
      <c r="A4" s="1754"/>
      <c r="B4" s="1754"/>
      <c r="C4" s="1754"/>
      <c r="D4" s="1755"/>
      <c r="E4" s="583" t="s">
        <v>29</v>
      </c>
      <c r="F4" s="583" t="s">
        <v>136</v>
      </c>
      <c r="G4" s="583" t="s">
        <v>137</v>
      </c>
      <c r="H4" s="1757"/>
      <c r="I4" s="1757"/>
      <c r="J4" s="1757"/>
    </row>
    <row r="5" spans="1:10">
      <c r="A5" s="584"/>
      <c r="B5" s="584" t="s">
        <v>7</v>
      </c>
      <c r="C5" s="584">
        <v>5</v>
      </c>
      <c r="D5" s="585">
        <f>SUM(D6:D10)</f>
        <v>10.700000000000001</v>
      </c>
      <c r="E5" s="585">
        <f>SUM(E6:E10)</f>
        <v>10.700000000000001</v>
      </c>
      <c r="F5" s="585"/>
      <c r="G5" s="585"/>
      <c r="H5" s="584"/>
      <c r="I5" s="584"/>
      <c r="J5" s="586"/>
    </row>
    <row r="6" spans="1:10" s="593" customFormat="1" ht="61.2">
      <c r="A6" s="587">
        <v>1</v>
      </c>
      <c r="B6" s="588" t="s">
        <v>1617</v>
      </c>
      <c r="C6" s="589" t="s">
        <v>104</v>
      </c>
      <c r="D6" s="590">
        <v>1</v>
      </c>
      <c r="E6" s="591">
        <v>1</v>
      </c>
      <c r="F6" s="591"/>
      <c r="G6" s="591"/>
      <c r="H6" s="592" t="s">
        <v>400</v>
      </c>
      <c r="I6" s="592"/>
      <c r="J6" s="592" t="s">
        <v>1686</v>
      </c>
    </row>
    <row r="7" spans="1:10" s="593" customFormat="1" ht="61.2">
      <c r="A7" s="587">
        <v>2</v>
      </c>
      <c r="B7" s="588" t="s">
        <v>1689</v>
      </c>
      <c r="C7" s="589" t="s">
        <v>103</v>
      </c>
      <c r="D7" s="590">
        <v>0.01</v>
      </c>
      <c r="E7" s="590">
        <v>0.01</v>
      </c>
      <c r="F7" s="591"/>
      <c r="G7" s="591"/>
      <c r="H7" s="592" t="s">
        <v>875</v>
      </c>
      <c r="I7" s="592"/>
      <c r="J7" s="592" t="s">
        <v>732</v>
      </c>
    </row>
    <row r="8" spans="1:10" s="593" customFormat="1" ht="30.6">
      <c r="A8" s="587">
        <v>3</v>
      </c>
      <c r="B8" s="588" t="s">
        <v>877</v>
      </c>
      <c r="C8" s="589" t="s">
        <v>103</v>
      </c>
      <c r="D8" s="590">
        <v>7.0000000000000007E-2</v>
      </c>
      <c r="E8" s="590">
        <v>7.0000000000000007E-2</v>
      </c>
      <c r="F8" s="591"/>
      <c r="G8" s="591"/>
      <c r="H8" s="592" t="s">
        <v>392</v>
      </c>
      <c r="I8" s="592"/>
      <c r="J8" s="592" t="s">
        <v>732</v>
      </c>
    </row>
    <row r="9" spans="1:10" s="593" customFormat="1" ht="30.6">
      <c r="A9" s="587">
        <v>4</v>
      </c>
      <c r="B9" s="588" t="s">
        <v>878</v>
      </c>
      <c r="C9" s="589" t="s">
        <v>103</v>
      </c>
      <c r="D9" s="590">
        <v>0.05</v>
      </c>
      <c r="E9" s="590">
        <v>0.05</v>
      </c>
      <c r="F9" s="591"/>
      <c r="G9" s="591"/>
      <c r="H9" s="592" t="s">
        <v>400</v>
      </c>
      <c r="I9" s="592"/>
      <c r="J9" s="592" t="s">
        <v>732</v>
      </c>
    </row>
    <row r="10" spans="1:10" s="593" customFormat="1" ht="30.6">
      <c r="A10" s="587">
        <v>5</v>
      </c>
      <c r="B10" s="588" t="s">
        <v>881</v>
      </c>
      <c r="C10" s="589" t="s">
        <v>69</v>
      </c>
      <c r="D10" s="590">
        <v>9.57</v>
      </c>
      <c r="E10" s="590">
        <v>9.57</v>
      </c>
      <c r="F10" s="591"/>
      <c r="G10" s="591"/>
      <c r="H10" s="592" t="s">
        <v>391</v>
      </c>
      <c r="I10" s="592"/>
      <c r="J10" s="592" t="s">
        <v>732</v>
      </c>
    </row>
    <row r="11" spans="1:10">
      <c r="A11" s="1753" t="s">
        <v>1690</v>
      </c>
      <c r="B11" s="1753"/>
      <c r="C11" s="1753"/>
      <c r="D11" s="1753"/>
      <c r="E11" s="1753"/>
      <c r="F11" s="1753"/>
      <c r="G11" s="1753"/>
      <c r="H11" s="1753"/>
      <c r="I11" s="1753"/>
      <c r="J11" s="1753"/>
    </row>
    <row r="12" spans="1:10" ht="49.2" customHeight="1"/>
    <row r="49" spans="1:16138" s="594" customFormat="1">
      <c r="A49" s="582"/>
      <c r="B49" s="582" t="s">
        <v>1691</v>
      </c>
      <c r="D49" s="582"/>
      <c r="E49" s="582"/>
      <c r="F49" s="582"/>
      <c r="G49" s="582"/>
      <c r="J49" s="582"/>
      <c r="K49" s="582"/>
      <c r="L49" s="582"/>
      <c r="M49" s="582"/>
      <c r="N49" s="582"/>
      <c r="O49" s="582"/>
      <c r="P49" s="582"/>
      <c r="Q49" s="582"/>
      <c r="R49" s="582"/>
      <c r="S49" s="582"/>
      <c r="T49" s="582"/>
      <c r="U49" s="582"/>
      <c r="V49" s="582"/>
      <c r="W49" s="582"/>
      <c r="X49" s="582"/>
      <c r="Y49" s="582"/>
      <c r="Z49" s="582"/>
      <c r="AA49" s="582"/>
      <c r="AB49" s="582"/>
      <c r="AC49" s="582"/>
      <c r="AD49" s="582"/>
      <c r="AE49" s="582"/>
      <c r="AF49" s="582"/>
      <c r="AG49" s="582"/>
      <c r="AH49" s="582"/>
      <c r="AI49" s="582"/>
      <c r="AJ49" s="582"/>
      <c r="AK49" s="582"/>
      <c r="AL49" s="582"/>
      <c r="AM49" s="582"/>
      <c r="AN49" s="582"/>
      <c r="AO49" s="582"/>
      <c r="AP49" s="582"/>
      <c r="AQ49" s="582"/>
      <c r="AR49" s="582"/>
      <c r="AS49" s="582"/>
      <c r="AT49" s="582"/>
      <c r="AU49" s="582"/>
      <c r="AV49" s="582"/>
      <c r="AW49" s="582"/>
      <c r="AX49" s="582"/>
      <c r="AY49" s="582"/>
      <c r="AZ49" s="582"/>
      <c r="BA49" s="582"/>
      <c r="BB49" s="582"/>
      <c r="BC49" s="582"/>
      <c r="BD49" s="582"/>
      <c r="BE49" s="582"/>
      <c r="BF49" s="582"/>
      <c r="BG49" s="582"/>
      <c r="BH49" s="582"/>
      <c r="BI49" s="582"/>
      <c r="BJ49" s="582"/>
      <c r="BK49" s="582"/>
      <c r="BL49" s="582"/>
      <c r="BM49" s="582"/>
      <c r="BN49" s="582"/>
      <c r="BO49" s="582"/>
      <c r="BP49" s="582"/>
      <c r="BQ49" s="582"/>
      <c r="BR49" s="582"/>
      <c r="BS49" s="582"/>
      <c r="BT49" s="582"/>
      <c r="BU49" s="582"/>
      <c r="BV49" s="582"/>
      <c r="BW49" s="582"/>
      <c r="BX49" s="582"/>
      <c r="BY49" s="582"/>
      <c r="BZ49" s="582"/>
      <c r="CA49" s="582"/>
      <c r="CB49" s="582"/>
      <c r="CC49" s="582"/>
      <c r="CD49" s="582"/>
      <c r="CE49" s="582"/>
      <c r="CF49" s="582"/>
      <c r="CG49" s="582"/>
      <c r="CH49" s="582"/>
      <c r="CI49" s="582"/>
      <c r="CJ49" s="582"/>
      <c r="CK49" s="582"/>
      <c r="CL49" s="582"/>
      <c r="CM49" s="582"/>
      <c r="CN49" s="582"/>
      <c r="CO49" s="582"/>
      <c r="CP49" s="582"/>
      <c r="CQ49" s="582"/>
      <c r="CR49" s="582"/>
      <c r="CS49" s="582"/>
      <c r="CT49" s="582"/>
      <c r="CU49" s="582"/>
      <c r="CV49" s="582"/>
      <c r="CW49" s="582"/>
      <c r="CX49" s="582"/>
      <c r="CY49" s="582"/>
      <c r="CZ49" s="582"/>
      <c r="DA49" s="582"/>
      <c r="DB49" s="582"/>
      <c r="DC49" s="582"/>
      <c r="DD49" s="582"/>
      <c r="DE49" s="582"/>
      <c r="DF49" s="582"/>
      <c r="DG49" s="582"/>
      <c r="DH49" s="582"/>
      <c r="DI49" s="582"/>
      <c r="DJ49" s="582"/>
      <c r="DK49" s="582"/>
      <c r="DL49" s="582"/>
      <c r="DM49" s="582"/>
      <c r="DN49" s="582"/>
      <c r="DO49" s="582"/>
      <c r="DP49" s="582"/>
      <c r="DQ49" s="582"/>
      <c r="DR49" s="582"/>
      <c r="DS49" s="582"/>
      <c r="DT49" s="582"/>
      <c r="DU49" s="582"/>
      <c r="DV49" s="582"/>
      <c r="DW49" s="582"/>
      <c r="DX49" s="582"/>
      <c r="DY49" s="582"/>
      <c r="DZ49" s="582"/>
      <c r="EA49" s="582"/>
      <c r="EB49" s="582"/>
      <c r="EC49" s="582"/>
      <c r="ED49" s="582"/>
      <c r="EE49" s="582"/>
      <c r="EF49" s="582"/>
      <c r="EG49" s="582"/>
      <c r="EH49" s="582"/>
      <c r="EI49" s="582"/>
      <c r="EJ49" s="582"/>
      <c r="EK49" s="582"/>
      <c r="EL49" s="582"/>
      <c r="EM49" s="582"/>
      <c r="EN49" s="582"/>
      <c r="EO49" s="582"/>
      <c r="EP49" s="582"/>
      <c r="EQ49" s="582"/>
      <c r="ER49" s="582"/>
      <c r="ES49" s="582"/>
      <c r="ET49" s="582"/>
      <c r="EU49" s="582"/>
      <c r="EV49" s="582"/>
      <c r="EW49" s="582"/>
      <c r="EX49" s="582"/>
      <c r="EY49" s="582"/>
      <c r="EZ49" s="582"/>
      <c r="FA49" s="582"/>
      <c r="FB49" s="582"/>
      <c r="FC49" s="582"/>
      <c r="FD49" s="582"/>
      <c r="FE49" s="582"/>
      <c r="FF49" s="582"/>
      <c r="FG49" s="582"/>
      <c r="FH49" s="582"/>
      <c r="FI49" s="582"/>
      <c r="FJ49" s="582"/>
      <c r="FK49" s="582"/>
      <c r="FL49" s="582"/>
      <c r="FM49" s="582"/>
      <c r="FN49" s="582"/>
      <c r="FO49" s="582"/>
      <c r="FP49" s="582"/>
      <c r="FQ49" s="582"/>
      <c r="FR49" s="582"/>
      <c r="FS49" s="582"/>
      <c r="FT49" s="582"/>
      <c r="FU49" s="582"/>
      <c r="FV49" s="582"/>
      <c r="FW49" s="582"/>
      <c r="FX49" s="582"/>
      <c r="FY49" s="582"/>
      <c r="FZ49" s="582"/>
      <c r="GA49" s="582"/>
      <c r="GB49" s="582"/>
      <c r="GC49" s="582"/>
      <c r="GD49" s="582"/>
      <c r="GE49" s="582"/>
      <c r="GF49" s="582"/>
      <c r="GG49" s="582"/>
      <c r="GH49" s="582"/>
      <c r="GI49" s="582"/>
      <c r="GJ49" s="582"/>
      <c r="GK49" s="582"/>
      <c r="GL49" s="582"/>
      <c r="GM49" s="582"/>
      <c r="GN49" s="582"/>
      <c r="GO49" s="582"/>
      <c r="GP49" s="582"/>
      <c r="GQ49" s="582"/>
      <c r="GR49" s="582"/>
      <c r="GS49" s="582"/>
      <c r="GT49" s="582"/>
      <c r="GU49" s="582"/>
      <c r="GV49" s="582"/>
      <c r="GW49" s="582"/>
      <c r="GX49" s="582"/>
      <c r="GY49" s="582"/>
      <c r="GZ49" s="582"/>
      <c r="HA49" s="582"/>
      <c r="HB49" s="582"/>
      <c r="HC49" s="582"/>
      <c r="HD49" s="582"/>
      <c r="HE49" s="582"/>
      <c r="HF49" s="582"/>
      <c r="HG49" s="582"/>
      <c r="HH49" s="582"/>
      <c r="HI49" s="582"/>
      <c r="HJ49" s="582"/>
      <c r="HK49" s="582"/>
      <c r="HL49" s="582"/>
      <c r="HM49" s="582"/>
      <c r="HN49" s="582"/>
      <c r="HO49" s="582"/>
      <c r="HP49" s="582"/>
      <c r="HQ49" s="582"/>
      <c r="HR49" s="582"/>
      <c r="HS49" s="582"/>
      <c r="HT49" s="582"/>
      <c r="HU49" s="582"/>
      <c r="HV49" s="582"/>
      <c r="HW49" s="582"/>
      <c r="HX49" s="582"/>
      <c r="HY49" s="582"/>
      <c r="HZ49" s="582"/>
      <c r="IA49" s="582"/>
      <c r="IB49" s="582"/>
      <c r="IC49" s="582"/>
      <c r="ID49" s="582"/>
      <c r="IE49" s="582"/>
      <c r="IF49" s="582"/>
      <c r="IG49" s="582"/>
      <c r="IH49" s="582"/>
      <c r="II49" s="582"/>
      <c r="IJ49" s="582"/>
      <c r="IK49" s="582"/>
      <c r="IL49" s="582"/>
      <c r="IM49" s="582"/>
      <c r="IN49" s="582"/>
      <c r="IO49" s="582"/>
      <c r="IP49" s="582"/>
      <c r="IQ49" s="582"/>
      <c r="IR49" s="582"/>
      <c r="IS49" s="582"/>
      <c r="IT49" s="582"/>
      <c r="IU49" s="582"/>
      <c r="IV49" s="582"/>
      <c r="IW49" s="582"/>
      <c r="IX49" s="582"/>
      <c r="IY49" s="582"/>
      <c r="IZ49" s="582"/>
      <c r="JA49" s="582"/>
      <c r="JB49" s="582"/>
      <c r="JC49" s="582"/>
      <c r="JD49" s="582"/>
      <c r="JE49" s="582"/>
      <c r="JF49" s="582"/>
      <c r="JG49" s="582"/>
      <c r="JH49" s="582"/>
      <c r="JI49" s="582"/>
      <c r="JJ49" s="582"/>
      <c r="JK49" s="582"/>
      <c r="JL49" s="582"/>
      <c r="JM49" s="582"/>
      <c r="JN49" s="582"/>
      <c r="JO49" s="582"/>
      <c r="JP49" s="582"/>
      <c r="JQ49" s="582"/>
      <c r="JR49" s="582"/>
      <c r="JS49" s="582"/>
      <c r="JT49" s="582"/>
      <c r="JU49" s="582"/>
      <c r="JV49" s="582"/>
      <c r="JW49" s="582"/>
      <c r="JX49" s="582"/>
      <c r="JY49" s="582"/>
      <c r="JZ49" s="582"/>
      <c r="KA49" s="582"/>
      <c r="KB49" s="582"/>
      <c r="KC49" s="582"/>
      <c r="KD49" s="582"/>
      <c r="KE49" s="582"/>
      <c r="KF49" s="582"/>
      <c r="KG49" s="582"/>
      <c r="KH49" s="582"/>
      <c r="KI49" s="582"/>
      <c r="KJ49" s="582"/>
      <c r="KK49" s="582"/>
      <c r="KL49" s="582"/>
      <c r="KM49" s="582"/>
      <c r="KN49" s="582"/>
      <c r="KO49" s="582"/>
      <c r="KP49" s="582"/>
      <c r="KQ49" s="582"/>
      <c r="KR49" s="582"/>
      <c r="KS49" s="582"/>
      <c r="KT49" s="582"/>
      <c r="KU49" s="582"/>
      <c r="KV49" s="582"/>
      <c r="KW49" s="582"/>
      <c r="KX49" s="582"/>
      <c r="KY49" s="582"/>
      <c r="KZ49" s="582"/>
      <c r="LA49" s="582"/>
      <c r="LB49" s="582"/>
      <c r="LC49" s="582"/>
      <c r="LD49" s="582"/>
      <c r="LE49" s="582"/>
      <c r="LF49" s="582"/>
      <c r="LG49" s="582"/>
      <c r="LH49" s="582"/>
      <c r="LI49" s="582"/>
      <c r="LJ49" s="582"/>
      <c r="LK49" s="582"/>
      <c r="LL49" s="582"/>
      <c r="LM49" s="582"/>
      <c r="LN49" s="582"/>
      <c r="LO49" s="582"/>
      <c r="LP49" s="582"/>
      <c r="LQ49" s="582"/>
      <c r="LR49" s="582"/>
      <c r="LS49" s="582"/>
      <c r="LT49" s="582"/>
      <c r="LU49" s="582"/>
      <c r="LV49" s="582"/>
      <c r="LW49" s="582"/>
      <c r="LX49" s="582"/>
      <c r="LY49" s="582"/>
      <c r="LZ49" s="582"/>
      <c r="MA49" s="582"/>
      <c r="MB49" s="582"/>
      <c r="MC49" s="582"/>
      <c r="MD49" s="582"/>
      <c r="ME49" s="582"/>
      <c r="MF49" s="582"/>
      <c r="MG49" s="582"/>
      <c r="MH49" s="582"/>
      <c r="MI49" s="582"/>
      <c r="MJ49" s="582"/>
      <c r="MK49" s="582"/>
      <c r="ML49" s="582"/>
      <c r="MM49" s="582"/>
      <c r="MN49" s="582"/>
      <c r="MO49" s="582"/>
      <c r="MP49" s="582"/>
      <c r="MQ49" s="582"/>
      <c r="MR49" s="582"/>
      <c r="MS49" s="582"/>
      <c r="MT49" s="582"/>
      <c r="MU49" s="582"/>
      <c r="MV49" s="582"/>
      <c r="MW49" s="582"/>
      <c r="MX49" s="582"/>
      <c r="MY49" s="582"/>
      <c r="MZ49" s="582"/>
      <c r="NA49" s="582"/>
      <c r="NB49" s="582"/>
      <c r="NC49" s="582"/>
      <c r="ND49" s="582"/>
      <c r="NE49" s="582"/>
      <c r="NF49" s="582"/>
      <c r="NG49" s="582"/>
      <c r="NH49" s="582"/>
      <c r="NI49" s="582"/>
      <c r="NJ49" s="582"/>
      <c r="NK49" s="582"/>
      <c r="NL49" s="582"/>
      <c r="NM49" s="582"/>
      <c r="NN49" s="582"/>
      <c r="NO49" s="582"/>
      <c r="NP49" s="582"/>
      <c r="NQ49" s="582"/>
      <c r="NR49" s="582"/>
      <c r="NS49" s="582"/>
      <c r="NT49" s="582"/>
      <c r="NU49" s="582"/>
      <c r="NV49" s="582"/>
      <c r="NW49" s="582"/>
      <c r="NX49" s="582"/>
      <c r="NY49" s="582"/>
      <c r="NZ49" s="582"/>
      <c r="OA49" s="582"/>
      <c r="OB49" s="582"/>
      <c r="OC49" s="582"/>
      <c r="OD49" s="582"/>
      <c r="OE49" s="582"/>
      <c r="OF49" s="582"/>
      <c r="OG49" s="582"/>
      <c r="OH49" s="582"/>
      <c r="OI49" s="582"/>
      <c r="OJ49" s="582"/>
      <c r="OK49" s="582"/>
      <c r="OL49" s="582"/>
      <c r="OM49" s="582"/>
      <c r="ON49" s="582"/>
      <c r="OO49" s="582"/>
      <c r="OP49" s="582"/>
      <c r="OQ49" s="582"/>
      <c r="OR49" s="582"/>
      <c r="OS49" s="582"/>
      <c r="OT49" s="582"/>
      <c r="OU49" s="582"/>
      <c r="OV49" s="582"/>
      <c r="OW49" s="582"/>
      <c r="OX49" s="582"/>
      <c r="OY49" s="582"/>
      <c r="OZ49" s="582"/>
      <c r="PA49" s="582"/>
      <c r="PB49" s="582"/>
      <c r="PC49" s="582"/>
      <c r="PD49" s="582"/>
      <c r="PE49" s="582"/>
      <c r="PF49" s="582"/>
      <c r="PG49" s="582"/>
      <c r="PH49" s="582"/>
      <c r="PI49" s="582"/>
      <c r="PJ49" s="582"/>
      <c r="PK49" s="582"/>
      <c r="PL49" s="582"/>
      <c r="PM49" s="582"/>
      <c r="PN49" s="582"/>
      <c r="PO49" s="582"/>
      <c r="PP49" s="582"/>
      <c r="PQ49" s="582"/>
      <c r="PR49" s="582"/>
      <c r="PS49" s="582"/>
      <c r="PT49" s="582"/>
      <c r="PU49" s="582"/>
      <c r="PV49" s="582"/>
      <c r="PW49" s="582"/>
      <c r="PX49" s="582"/>
      <c r="PY49" s="582"/>
      <c r="PZ49" s="582"/>
      <c r="QA49" s="582"/>
      <c r="QB49" s="582"/>
      <c r="QC49" s="582"/>
      <c r="QD49" s="582"/>
      <c r="QE49" s="582"/>
      <c r="QF49" s="582"/>
      <c r="QG49" s="582"/>
      <c r="QH49" s="582"/>
      <c r="QI49" s="582"/>
      <c r="QJ49" s="582"/>
      <c r="QK49" s="582"/>
      <c r="QL49" s="582"/>
      <c r="QM49" s="582"/>
      <c r="QN49" s="582"/>
      <c r="QO49" s="582"/>
      <c r="QP49" s="582"/>
      <c r="QQ49" s="582"/>
      <c r="QR49" s="582"/>
      <c r="QS49" s="582"/>
      <c r="QT49" s="582"/>
      <c r="QU49" s="582"/>
      <c r="QV49" s="582"/>
      <c r="QW49" s="582"/>
      <c r="QX49" s="582"/>
      <c r="QY49" s="582"/>
      <c r="QZ49" s="582"/>
      <c r="RA49" s="582"/>
      <c r="RB49" s="582"/>
      <c r="RC49" s="582"/>
      <c r="RD49" s="582"/>
      <c r="RE49" s="582"/>
      <c r="RF49" s="582"/>
      <c r="RG49" s="582"/>
      <c r="RH49" s="582"/>
      <c r="RI49" s="582"/>
      <c r="RJ49" s="582"/>
      <c r="RK49" s="582"/>
      <c r="RL49" s="582"/>
      <c r="RM49" s="582"/>
      <c r="RN49" s="582"/>
      <c r="RO49" s="582"/>
      <c r="RP49" s="582"/>
      <c r="RQ49" s="582"/>
      <c r="RR49" s="582"/>
      <c r="RS49" s="582"/>
      <c r="RT49" s="582"/>
      <c r="RU49" s="582"/>
      <c r="RV49" s="582"/>
      <c r="RW49" s="582"/>
      <c r="RX49" s="582"/>
      <c r="RY49" s="582"/>
      <c r="RZ49" s="582"/>
      <c r="SA49" s="582"/>
      <c r="SB49" s="582"/>
      <c r="SC49" s="582"/>
      <c r="SD49" s="582"/>
      <c r="SE49" s="582"/>
      <c r="SF49" s="582"/>
      <c r="SG49" s="582"/>
      <c r="SH49" s="582"/>
      <c r="SI49" s="582"/>
      <c r="SJ49" s="582"/>
      <c r="SK49" s="582"/>
      <c r="SL49" s="582"/>
      <c r="SM49" s="582"/>
      <c r="SN49" s="582"/>
      <c r="SO49" s="582"/>
      <c r="SP49" s="582"/>
      <c r="SQ49" s="582"/>
      <c r="SR49" s="582"/>
      <c r="SS49" s="582"/>
      <c r="ST49" s="582"/>
      <c r="SU49" s="582"/>
      <c r="SV49" s="582"/>
      <c r="SW49" s="582"/>
      <c r="SX49" s="582"/>
      <c r="SY49" s="582"/>
      <c r="SZ49" s="582"/>
      <c r="TA49" s="582"/>
      <c r="TB49" s="582"/>
      <c r="TC49" s="582"/>
      <c r="TD49" s="582"/>
      <c r="TE49" s="582"/>
      <c r="TF49" s="582"/>
      <c r="TG49" s="582"/>
      <c r="TH49" s="582"/>
      <c r="TI49" s="582"/>
      <c r="TJ49" s="582"/>
      <c r="TK49" s="582"/>
      <c r="TL49" s="582"/>
      <c r="TM49" s="582"/>
      <c r="TN49" s="582"/>
      <c r="TO49" s="582"/>
      <c r="TP49" s="582"/>
      <c r="TQ49" s="582"/>
      <c r="TR49" s="582"/>
      <c r="TS49" s="582"/>
      <c r="TT49" s="582"/>
      <c r="TU49" s="582"/>
      <c r="TV49" s="582"/>
      <c r="TW49" s="582"/>
      <c r="TX49" s="582"/>
      <c r="TY49" s="582"/>
      <c r="TZ49" s="582"/>
      <c r="UA49" s="582"/>
      <c r="UB49" s="582"/>
      <c r="UC49" s="582"/>
      <c r="UD49" s="582"/>
      <c r="UE49" s="582"/>
      <c r="UF49" s="582"/>
      <c r="UG49" s="582"/>
      <c r="UH49" s="582"/>
      <c r="UI49" s="582"/>
      <c r="UJ49" s="582"/>
      <c r="UK49" s="582"/>
      <c r="UL49" s="582"/>
      <c r="UM49" s="582"/>
      <c r="UN49" s="582"/>
      <c r="UO49" s="582"/>
      <c r="UP49" s="582"/>
      <c r="UQ49" s="582"/>
      <c r="UR49" s="582"/>
      <c r="US49" s="582"/>
      <c r="UT49" s="582"/>
      <c r="UU49" s="582"/>
      <c r="UV49" s="582"/>
      <c r="UW49" s="582"/>
      <c r="UX49" s="582"/>
      <c r="UY49" s="582"/>
      <c r="UZ49" s="582"/>
      <c r="VA49" s="582"/>
      <c r="VB49" s="582"/>
      <c r="VC49" s="582"/>
      <c r="VD49" s="582"/>
      <c r="VE49" s="582"/>
      <c r="VF49" s="582"/>
      <c r="VG49" s="582"/>
      <c r="VH49" s="582"/>
      <c r="VI49" s="582"/>
      <c r="VJ49" s="582"/>
      <c r="VK49" s="582"/>
      <c r="VL49" s="582"/>
      <c r="VM49" s="582"/>
      <c r="VN49" s="582"/>
      <c r="VO49" s="582"/>
      <c r="VP49" s="582"/>
      <c r="VQ49" s="582"/>
      <c r="VR49" s="582"/>
      <c r="VS49" s="582"/>
      <c r="VT49" s="582"/>
      <c r="VU49" s="582"/>
      <c r="VV49" s="582"/>
      <c r="VW49" s="582"/>
      <c r="VX49" s="582"/>
      <c r="VY49" s="582"/>
      <c r="VZ49" s="582"/>
      <c r="WA49" s="582"/>
      <c r="WB49" s="582"/>
      <c r="WC49" s="582"/>
      <c r="WD49" s="582"/>
      <c r="WE49" s="582"/>
      <c r="WF49" s="582"/>
      <c r="WG49" s="582"/>
      <c r="WH49" s="582"/>
      <c r="WI49" s="582"/>
      <c r="WJ49" s="582"/>
      <c r="WK49" s="582"/>
      <c r="WL49" s="582"/>
      <c r="WM49" s="582"/>
      <c r="WN49" s="582"/>
      <c r="WO49" s="582"/>
      <c r="WP49" s="582"/>
      <c r="WQ49" s="582"/>
      <c r="WR49" s="582"/>
      <c r="WS49" s="582"/>
      <c r="WT49" s="582"/>
      <c r="WU49" s="582"/>
      <c r="WV49" s="582"/>
      <c r="WW49" s="582"/>
      <c r="WX49" s="582"/>
      <c r="WY49" s="582"/>
      <c r="WZ49" s="582"/>
      <c r="XA49" s="582"/>
      <c r="XB49" s="582"/>
      <c r="XC49" s="582"/>
      <c r="XD49" s="582"/>
      <c r="XE49" s="582"/>
      <c r="XF49" s="582"/>
      <c r="XG49" s="582"/>
      <c r="XH49" s="582"/>
      <c r="XI49" s="582"/>
      <c r="XJ49" s="582"/>
      <c r="XK49" s="582"/>
      <c r="XL49" s="582"/>
      <c r="XM49" s="582"/>
      <c r="XN49" s="582"/>
      <c r="XO49" s="582"/>
      <c r="XP49" s="582"/>
      <c r="XQ49" s="582"/>
      <c r="XR49" s="582"/>
      <c r="XS49" s="582"/>
      <c r="XT49" s="582"/>
      <c r="XU49" s="582"/>
      <c r="XV49" s="582"/>
      <c r="XW49" s="582"/>
      <c r="XX49" s="582"/>
      <c r="XY49" s="582"/>
      <c r="XZ49" s="582"/>
      <c r="YA49" s="582"/>
      <c r="YB49" s="582"/>
      <c r="YC49" s="582"/>
      <c r="YD49" s="582"/>
      <c r="YE49" s="582"/>
      <c r="YF49" s="582"/>
      <c r="YG49" s="582"/>
      <c r="YH49" s="582"/>
      <c r="YI49" s="582"/>
      <c r="YJ49" s="582"/>
      <c r="YK49" s="582"/>
      <c r="YL49" s="582"/>
      <c r="YM49" s="582"/>
      <c r="YN49" s="582"/>
      <c r="YO49" s="582"/>
      <c r="YP49" s="582"/>
      <c r="YQ49" s="582"/>
      <c r="YR49" s="582"/>
      <c r="YS49" s="582"/>
      <c r="YT49" s="582"/>
      <c r="YU49" s="582"/>
      <c r="YV49" s="582"/>
      <c r="YW49" s="582"/>
      <c r="YX49" s="582"/>
      <c r="YY49" s="582"/>
      <c r="YZ49" s="582"/>
      <c r="ZA49" s="582"/>
      <c r="ZB49" s="582"/>
      <c r="ZC49" s="582"/>
      <c r="ZD49" s="582"/>
      <c r="ZE49" s="582"/>
      <c r="ZF49" s="582"/>
      <c r="ZG49" s="582"/>
      <c r="ZH49" s="582"/>
      <c r="ZI49" s="582"/>
      <c r="ZJ49" s="582"/>
      <c r="ZK49" s="582"/>
      <c r="ZL49" s="582"/>
      <c r="ZM49" s="582"/>
      <c r="ZN49" s="582"/>
      <c r="ZO49" s="582"/>
      <c r="ZP49" s="582"/>
      <c r="ZQ49" s="582"/>
      <c r="ZR49" s="582"/>
      <c r="ZS49" s="582"/>
      <c r="ZT49" s="582"/>
      <c r="ZU49" s="582"/>
      <c r="ZV49" s="582"/>
      <c r="ZW49" s="582"/>
      <c r="ZX49" s="582"/>
      <c r="ZY49" s="582"/>
      <c r="ZZ49" s="582"/>
      <c r="AAA49" s="582"/>
      <c r="AAB49" s="582"/>
      <c r="AAC49" s="582"/>
      <c r="AAD49" s="582"/>
      <c r="AAE49" s="582"/>
      <c r="AAF49" s="582"/>
      <c r="AAG49" s="582"/>
      <c r="AAH49" s="582"/>
      <c r="AAI49" s="582"/>
      <c r="AAJ49" s="582"/>
      <c r="AAK49" s="582"/>
      <c r="AAL49" s="582"/>
      <c r="AAM49" s="582"/>
      <c r="AAN49" s="582"/>
      <c r="AAO49" s="582"/>
      <c r="AAP49" s="582"/>
      <c r="AAQ49" s="582"/>
      <c r="AAR49" s="582"/>
      <c r="AAS49" s="582"/>
      <c r="AAT49" s="582"/>
      <c r="AAU49" s="582"/>
      <c r="AAV49" s="582"/>
      <c r="AAW49" s="582"/>
      <c r="AAX49" s="582"/>
      <c r="AAY49" s="582"/>
      <c r="AAZ49" s="582"/>
      <c r="ABA49" s="582"/>
      <c r="ABB49" s="582"/>
      <c r="ABC49" s="582"/>
      <c r="ABD49" s="582"/>
      <c r="ABE49" s="582"/>
      <c r="ABF49" s="582"/>
      <c r="ABG49" s="582"/>
      <c r="ABH49" s="582"/>
      <c r="ABI49" s="582"/>
      <c r="ABJ49" s="582"/>
      <c r="ABK49" s="582"/>
      <c r="ABL49" s="582"/>
      <c r="ABM49" s="582"/>
      <c r="ABN49" s="582"/>
      <c r="ABO49" s="582"/>
      <c r="ABP49" s="582"/>
      <c r="ABQ49" s="582"/>
      <c r="ABR49" s="582"/>
      <c r="ABS49" s="582"/>
      <c r="ABT49" s="582"/>
      <c r="ABU49" s="582"/>
      <c r="ABV49" s="582"/>
      <c r="ABW49" s="582"/>
      <c r="ABX49" s="582"/>
      <c r="ABY49" s="582"/>
      <c r="ABZ49" s="582"/>
      <c r="ACA49" s="582"/>
      <c r="ACB49" s="582"/>
      <c r="ACC49" s="582"/>
      <c r="ACD49" s="582"/>
      <c r="ACE49" s="582"/>
      <c r="ACF49" s="582"/>
      <c r="ACG49" s="582"/>
      <c r="ACH49" s="582"/>
      <c r="ACI49" s="582"/>
      <c r="ACJ49" s="582"/>
      <c r="ACK49" s="582"/>
      <c r="ACL49" s="582"/>
      <c r="ACM49" s="582"/>
      <c r="ACN49" s="582"/>
      <c r="ACO49" s="582"/>
      <c r="ACP49" s="582"/>
      <c r="ACQ49" s="582"/>
      <c r="ACR49" s="582"/>
      <c r="ACS49" s="582"/>
      <c r="ACT49" s="582"/>
      <c r="ACU49" s="582"/>
      <c r="ACV49" s="582"/>
      <c r="ACW49" s="582"/>
      <c r="ACX49" s="582"/>
      <c r="ACY49" s="582"/>
      <c r="ACZ49" s="582"/>
      <c r="ADA49" s="582"/>
      <c r="ADB49" s="582"/>
      <c r="ADC49" s="582"/>
      <c r="ADD49" s="582"/>
      <c r="ADE49" s="582"/>
      <c r="ADF49" s="582"/>
      <c r="ADG49" s="582"/>
      <c r="ADH49" s="582"/>
      <c r="ADI49" s="582"/>
      <c r="ADJ49" s="582"/>
      <c r="ADK49" s="582"/>
      <c r="ADL49" s="582"/>
      <c r="ADM49" s="582"/>
      <c r="ADN49" s="582"/>
      <c r="ADO49" s="582"/>
      <c r="ADP49" s="582"/>
      <c r="ADQ49" s="582"/>
      <c r="ADR49" s="582"/>
      <c r="ADS49" s="582"/>
      <c r="ADT49" s="582"/>
      <c r="ADU49" s="582"/>
      <c r="ADV49" s="582"/>
      <c r="ADW49" s="582"/>
      <c r="ADX49" s="582"/>
      <c r="ADY49" s="582"/>
      <c r="ADZ49" s="582"/>
      <c r="AEA49" s="582"/>
      <c r="AEB49" s="582"/>
      <c r="AEC49" s="582"/>
      <c r="AED49" s="582"/>
      <c r="AEE49" s="582"/>
      <c r="AEF49" s="582"/>
      <c r="AEG49" s="582"/>
      <c r="AEH49" s="582"/>
      <c r="AEI49" s="582"/>
      <c r="AEJ49" s="582"/>
      <c r="AEK49" s="582"/>
      <c r="AEL49" s="582"/>
      <c r="AEM49" s="582"/>
      <c r="AEN49" s="582"/>
      <c r="AEO49" s="582"/>
      <c r="AEP49" s="582"/>
      <c r="AEQ49" s="582"/>
      <c r="AER49" s="582"/>
      <c r="AES49" s="582"/>
      <c r="AET49" s="582"/>
      <c r="AEU49" s="582"/>
      <c r="AEV49" s="582"/>
      <c r="AEW49" s="582"/>
      <c r="AEX49" s="582"/>
      <c r="AEY49" s="582"/>
      <c r="AEZ49" s="582"/>
      <c r="AFA49" s="582"/>
      <c r="AFB49" s="582"/>
      <c r="AFC49" s="582"/>
      <c r="AFD49" s="582"/>
      <c r="AFE49" s="582"/>
      <c r="AFF49" s="582"/>
      <c r="AFG49" s="582"/>
      <c r="AFH49" s="582"/>
      <c r="AFI49" s="582"/>
      <c r="AFJ49" s="582"/>
      <c r="AFK49" s="582"/>
      <c r="AFL49" s="582"/>
      <c r="AFM49" s="582"/>
      <c r="AFN49" s="582"/>
      <c r="AFO49" s="582"/>
      <c r="AFP49" s="582"/>
      <c r="AFQ49" s="582"/>
      <c r="AFR49" s="582"/>
      <c r="AFS49" s="582"/>
      <c r="AFT49" s="582"/>
      <c r="AFU49" s="582"/>
      <c r="AFV49" s="582"/>
      <c r="AFW49" s="582"/>
      <c r="AFX49" s="582"/>
      <c r="AFY49" s="582"/>
      <c r="AFZ49" s="582"/>
      <c r="AGA49" s="582"/>
      <c r="AGB49" s="582"/>
      <c r="AGC49" s="582"/>
      <c r="AGD49" s="582"/>
      <c r="AGE49" s="582"/>
      <c r="AGF49" s="582"/>
      <c r="AGG49" s="582"/>
      <c r="AGH49" s="582"/>
      <c r="AGI49" s="582"/>
      <c r="AGJ49" s="582"/>
      <c r="AGK49" s="582"/>
      <c r="AGL49" s="582"/>
      <c r="AGM49" s="582"/>
      <c r="AGN49" s="582"/>
      <c r="AGO49" s="582"/>
      <c r="AGP49" s="582"/>
      <c r="AGQ49" s="582"/>
      <c r="AGR49" s="582"/>
      <c r="AGS49" s="582"/>
      <c r="AGT49" s="582"/>
      <c r="AGU49" s="582"/>
      <c r="AGV49" s="582"/>
      <c r="AGW49" s="582"/>
      <c r="AGX49" s="582"/>
      <c r="AGY49" s="582"/>
      <c r="AGZ49" s="582"/>
      <c r="AHA49" s="582"/>
      <c r="AHB49" s="582"/>
      <c r="AHC49" s="582"/>
      <c r="AHD49" s="582"/>
      <c r="AHE49" s="582"/>
      <c r="AHF49" s="582"/>
      <c r="AHG49" s="582"/>
      <c r="AHH49" s="582"/>
      <c r="AHI49" s="582"/>
      <c r="AHJ49" s="582"/>
      <c r="AHK49" s="582"/>
      <c r="AHL49" s="582"/>
      <c r="AHM49" s="582"/>
      <c r="AHN49" s="582"/>
      <c r="AHO49" s="582"/>
      <c r="AHP49" s="582"/>
      <c r="AHQ49" s="582"/>
      <c r="AHR49" s="582"/>
      <c r="AHS49" s="582"/>
      <c r="AHT49" s="582"/>
      <c r="AHU49" s="582"/>
      <c r="AHV49" s="582"/>
      <c r="AHW49" s="582"/>
      <c r="AHX49" s="582"/>
      <c r="AHY49" s="582"/>
      <c r="AHZ49" s="582"/>
      <c r="AIA49" s="582"/>
      <c r="AIB49" s="582"/>
      <c r="AIC49" s="582"/>
      <c r="AID49" s="582"/>
      <c r="AIE49" s="582"/>
      <c r="AIF49" s="582"/>
      <c r="AIG49" s="582"/>
      <c r="AIH49" s="582"/>
      <c r="AII49" s="582"/>
      <c r="AIJ49" s="582"/>
      <c r="AIK49" s="582"/>
      <c r="AIL49" s="582"/>
      <c r="AIM49" s="582"/>
      <c r="AIN49" s="582"/>
      <c r="AIO49" s="582"/>
      <c r="AIP49" s="582"/>
      <c r="AIQ49" s="582"/>
      <c r="AIR49" s="582"/>
      <c r="AIS49" s="582"/>
      <c r="AIT49" s="582"/>
      <c r="AIU49" s="582"/>
      <c r="AIV49" s="582"/>
      <c r="AIW49" s="582"/>
      <c r="AIX49" s="582"/>
      <c r="AIY49" s="582"/>
      <c r="AIZ49" s="582"/>
      <c r="AJA49" s="582"/>
      <c r="AJB49" s="582"/>
      <c r="AJC49" s="582"/>
      <c r="AJD49" s="582"/>
      <c r="AJE49" s="582"/>
      <c r="AJF49" s="582"/>
      <c r="AJG49" s="582"/>
      <c r="AJH49" s="582"/>
      <c r="AJI49" s="582"/>
      <c r="AJJ49" s="582"/>
      <c r="AJK49" s="582"/>
      <c r="AJL49" s="582"/>
      <c r="AJM49" s="582"/>
      <c r="AJN49" s="582"/>
      <c r="AJO49" s="582"/>
      <c r="AJP49" s="582"/>
      <c r="AJQ49" s="582"/>
      <c r="AJR49" s="582"/>
      <c r="AJS49" s="582"/>
      <c r="AJT49" s="582"/>
      <c r="AJU49" s="582"/>
      <c r="AJV49" s="582"/>
      <c r="AJW49" s="582"/>
      <c r="AJX49" s="582"/>
      <c r="AJY49" s="582"/>
      <c r="AJZ49" s="582"/>
      <c r="AKA49" s="582"/>
      <c r="AKB49" s="582"/>
      <c r="AKC49" s="582"/>
      <c r="AKD49" s="582"/>
      <c r="AKE49" s="582"/>
      <c r="AKF49" s="582"/>
      <c r="AKG49" s="582"/>
      <c r="AKH49" s="582"/>
      <c r="AKI49" s="582"/>
      <c r="AKJ49" s="582"/>
      <c r="AKK49" s="582"/>
      <c r="AKL49" s="582"/>
      <c r="AKM49" s="582"/>
      <c r="AKN49" s="582"/>
      <c r="AKO49" s="582"/>
      <c r="AKP49" s="582"/>
      <c r="AKQ49" s="582"/>
      <c r="AKR49" s="582"/>
      <c r="AKS49" s="582"/>
      <c r="AKT49" s="582"/>
      <c r="AKU49" s="582"/>
      <c r="AKV49" s="582"/>
      <c r="AKW49" s="582"/>
      <c r="AKX49" s="582"/>
      <c r="AKY49" s="582"/>
      <c r="AKZ49" s="582"/>
      <c r="ALA49" s="582"/>
      <c r="ALB49" s="582"/>
      <c r="ALC49" s="582"/>
      <c r="ALD49" s="582"/>
      <c r="ALE49" s="582"/>
      <c r="ALF49" s="582"/>
      <c r="ALG49" s="582"/>
      <c r="ALH49" s="582"/>
      <c r="ALI49" s="582"/>
      <c r="ALJ49" s="582"/>
      <c r="ALK49" s="582"/>
      <c r="ALL49" s="582"/>
      <c r="ALM49" s="582"/>
      <c r="ALN49" s="582"/>
      <c r="ALO49" s="582"/>
      <c r="ALP49" s="582"/>
      <c r="ALQ49" s="582"/>
      <c r="ALR49" s="582"/>
      <c r="ALS49" s="582"/>
      <c r="ALT49" s="582"/>
      <c r="ALU49" s="582"/>
      <c r="ALV49" s="582"/>
      <c r="ALW49" s="582"/>
      <c r="ALX49" s="582"/>
      <c r="ALY49" s="582"/>
      <c r="ALZ49" s="582"/>
      <c r="AMA49" s="582"/>
      <c r="AMB49" s="582"/>
      <c r="AMC49" s="582"/>
      <c r="AMD49" s="582"/>
      <c r="AME49" s="582"/>
      <c r="AMF49" s="582"/>
      <c r="AMG49" s="582"/>
      <c r="AMH49" s="582"/>
      <c r="AMI49" s="582"/>
      <c r="AMJ49" s="582"/>
      <c r="AMK49" s="582"/>
      <c r="AML49" s="582"/>
      <c r="AMM49" s="582"/>
      <c r="AMN49" s="582"/>
      <c r="AMO49" s="582"/>
      <c r="AMP49" s="582"/>
      <c r="AMQ49" s="582"/>
      <c r="AMR49" s="582"/>
      <c r="AMS49" s="582"/>
      <c r="AMT49" s="582"/>
      <c r="AMU49" s="582"/>
      <c r="AMV49" s="582"/>
      <c r="AMW49" s="582"/>
      <c r="AMX49" s="582"/>
      <c r="AMY49" s="582"/>
      <c r="AMZ49" s="582"/>
      <c r="ANA49" s="582"/>
      <c r="ANB49" s="582"/>
      <c r="ANC49" s="582"/>
      <c r="AND49" s="582"/>
      <c r="ANE49" s="582"/>
      <c r="ANF49" s="582"/>
      <c r="ANG49" s="582"/>
      <c r="ANH49" s="582"/>
      <c r="ANI49" s="582"/>
      <c r="ANJ49" s="582"/>
      <c r="ANK49" s="582"/>
      <c r="ANL49" s="582"/>
      <c r="ANM49" s="582"/>
      <c r="ANN49" s="582"/>
      <c r="ANO49" s="582"/>
      <c r="ANP49" s="582"/>
      <c r="ANQ49" s="582"/>
      <c r="ANR49" s="582"/>
      <c r="ANS49" s="582"/>
      <c r="ANT49" s="582"/>
      <c r="ANU49" s="582"/>
      <c r="ANV49" s="582"/>
      <c r="ANW49" s="582"/>
      <c r="ANX49" s="582"/>
      <c r="ANY49" s="582"/>
      <c r="ANZ49" s="582"/>
      <c r="AOA49" s="582"/>
      <c r="AOB49" s="582"/>
      <c r="AOC49" s="582"/>
      <c r="AOD49" s="582"/>
      <c r="AOE49" s="582"/>
      <c r="AOF49" s="582"/>
      <c r="AOG49" s="582"/>
      <c r="AOH49" s="582"/>
      <c r="AOI49" s="582"/>
      <c r="AOJ49" s="582"/>
      <c r="AOK49" s="582"/>
      <c r="AOL49" s="582"/>
      <c r="AOM49" s="582"/>
      <c r="AON49" s="582"/>
      <c r="AOO49" s="582"/>
      <c r="AOP49" s="582"/>
      <c r="AOQ49" s="582"/>
      <c r="AOR49" s="582"/>
      <c r="AOS49" s="582"/>
      <c r="AOT49" s="582"/>
      <c r="AOU49" s="582"/>
      <c r="AOV49" s="582"/>
      <c r="AOW49" s="582"/>
      <c r="AOX49" s="582"/>
      <c r="AOY49" s="582"/>
      <c r="AOZ49" s="582"/>
      <c r="APA49" s="582"/>
      <c r="APB49" s="582"/>
      <c r="APC49" s="582"/>
      <c r="APD49" s="582"/>
      <c r="APE49" s="582"/>
      <c r="APF49" s="582"/>
      <c r="APG49" s="582"/>
      <c r="APH49" s="582"/>
      <c r="API49" s="582"/>
      <c r="APJ49" s="582"/>
      <c r="APK49" s="582"/>
      <c r="APL49" s="582"/>
      <c r="APM49" s="582"/>
      <c r="APN49" s="582"/>
      <c r="APO49" s="582"/>
      <c r="APP49" s="582"/>
      <c r="APQ49" s="582"/>
      <c r="APR49" s="582"/>
      <c r="APS49" s="582"/>
      <c r="APT49" s="582"/>
      <c r="APU49" s="582"/>
      <c r="APV49" s="582"/>
      <c r="APW49" s="582"/>
      <c r="APX49" s="582"/>
      <c r="APY49" s="582"/>
      <c r="APZ49" s="582"/>
      <c r="AQA49" s="582"/>
      <c r="AQB49" s="582"/>
      <c r="AQC49" s="582"/>
      <c r="AQD49" s="582"/>
      <c r="AQE49" s="582"/>
      <c r="AQF49" s="582"/>
      <c r="AQG49" s="582"/>
      <c r="AQH49" s="582"/>
      <c r="AQI49" s="582"/>
      <c r="AQJ49" s="582"/>
      <c r="AQK49" s="582"/>
      <c r="AQL49" s="582"/>
      <c r="AQM49" s="582"/>
      <c r="AQN49" s="582"/>
      <c r="AQO49" s="582"/>
      <c r="AQP49" s="582"/>
      <c r="AQQ49" s="582"/>
      <c r="AQR49" s="582"/>
      <c r="AQS49" s="582"/>
      <c r="AQT49" s="582"/>
      <c r="AQU49" s="582"/>
      <c r="AQV49" s="582"/>
      <c r="AQW49" s="582"/>
      <c r="AQX49" s="582"/>
      <c r="AQY49" s="582"/>
      <c r="AQZ49" s="582"/>
      <c r="ARA49" s="582"/>
      <c r="ARB49" s="582"/>
      <c r="ARC49" s="582"/>
      <c r="ARD49" s="582"/>
      <c r="ARE49" s="582"/>
      <c r="ARF49" s="582"/>
      <c r="ARG49" s="582"/>
      <c r="ARH49" s="582"/>
      <c r="ARI49" s="582"/>
      <c r="ARJ49" s="582"/>
      <c r="ARK49" s="582"/>
      <c r="ARL49" s="582"/>
      <c r="ARM49" s="582"/>
      <c r="ARN49" s="582"/>
      <c r="ARO49" s="582"/>
      <c r="ARP49" s="582"/>
      <c r="ARQ49" s="582"/>
      <c r="ARR49" s="582"/>
      <c r="ARS49" s="582"/>
      <c r="ART49" s="582"/>
      <c r="ARU49" s="582"/>
      <c r="ARV49" s="582"/>
      <c r="ARW49" s="582"/>
      <c r="ARX49" s="582"/>
      <c r="ARY49" s="582"/>
      <c r="ARZ49" s="582"/>
      <c r="ASA49" s="582"/>
      <c r="ASB49" s="582"/>
      <c r="ASC49" s="582"/>
      <c r="ASD49" s="582"/>
      <c r="ASE49" s="582"/>
      <c r="ASF49" s="582"/>
      <c r="ASG49" s="582"/>
      <c r="ASH49" s="582"/>
      <c r="ASI49" s="582"/>
      <c r="ASJ49" s="582"/>
      <c r="ASK49" s="582"/>
      <c r="ASL49" s="582"/>
      <c r="ASM49" s="582"/>
      <c r="ASN49" s="582"/>
      <c r="ASO49" s="582"/>
      <c r="ASP49" s="582"/>
      <c r="ASQ49" s="582"/>
      <c r="ASR49" s="582"/>
      <c r="ASS49" s="582"/>
      <c r="AST49" s="582"/>
      <c r="ASU49" s="582"/>
      <c r="ASV49" s="582"/>
      <c r="ASW49" s="582"/>
      <c r="ASX49" s="582"/>
      <c r="ASY49" s="582"/>
      <c r="ASZ49" s="582"/>
      <c r="ATA49" s="582"/>
      <c r="ATB49" s="582"/>
      <c r="ATC49" s="582"/>
      <c r="ATD49" s="582"/>
      <c r="ATE49" s="582"/>
      <c r="ATF49" s="582"/>
      <c r="ATG49" s="582"/>
      <c r="ATH49" s="582"/>
      <c r="ATI49" s="582"/>
      <c r="ATJ49" s="582"/>
      <c r="ATK49" s="582"/>
      <c r="ATL49" s="582"/>
      <c r="ATM49" s="582"/>
      <c r="ATN49" s="582"/>
      <c r="ATO49" s="582"/>
      <c r="ATP49" s="582"/>
      <c r="ATQ49" s="582"/>
      <c r="ATR49" s="582"/>
      <c r="ATS49" s="582"/>
      <c r="ATT49" s="582"/>
      <c r="ATU49" s="582"/>
      <c r="ATV49" s="582"/>
      <c r="ATW49" s="582"/>
      <c r="ATX49" s="582"/>
      <c r="ATY49" s="582"/>
      <c r="ATZ49" s="582"/>
      <c r="AUA49" s="582"/>
      <c r="AUB49" s="582"/>
      <c r="AUC49" s="582"/>
      <c r="AUD49" s="582"/>
      <c r="AUE49" s="582"/>
      <c r="AUF49" s="582"/>
      <c r="AUG49" s="582"/>
      <c r="AUH49" s="582"/>
      <c r="AUI49" s="582"/>
      <c r="AUJ49" s="582"/>
      <c r="AUK49" s="582"/>
      <c r="AUL49" s="582"/>
      <c r="AUM49" s="582"/>
      <c r="AUN49" s="582"/>
      <c r="AUO49" s="582"/>
      <c r="AUP49" s="582"/>
      <c r="AUQ49" s="582"/>
      <c r="AUR49" s="582"/>
      <c r="AUS49" s="582"/>
      <c r="AUT49" s="582"/>
      <c r="AUU49" s="582"/>
      <c r="AUV49" s="582"/>
      <c r="AUW49" s="582"/>
      <c r="AUX49" s="582"/>
      <c r="AUY49" s="582"/>
      <c r="AUZ49" s="582"/>
      <c r="AVA49" s="582"/>
      <c r="AVB49" s="582"/>
      <c r="AVC49" s="582"/>
      <c r="AVD49" s="582"/>
      <c r="AVE49" s="582"/>
      <c r="AVF49" s="582"/>
      <c r="AVG49" s="582"/>
      <c r="AVH49" s="582"/>
      <c r="AVI49" s="582"/>
      <c r="AVJ49" s="582"/>
      <c r="AVK49" s="582"/>
      <c r="AVL49" s="582"/>
      <c r="AVM49" s="582"/>
      <c r="AVN49" s="582"/>
      <c r="AVO49" s="582"/>
      <c r="AVP49" s="582"/>
      <c r="AVQ49" s="582"/>
      <c r="AVR49" s="582"/>
      <c r="AVS49" s="582"/>
      <c r="AVT49" s="582"/>
      <c r="AVU49" s="582"/>
      <c r="AVV49" s="582"/>
      <c r="AVW49" s="582"/>
      <c r="AVX49" s="582"/>
      <c r="AVY49" s="582"/>
      <c r="AVZ49" s="582"/>
      <c r="AWA49" s="582"/>
      <c r="AWB49" s="582"/>
      <c r="AWC49" s="582"/>
      <c r="AWD49" s="582"/>
      <c r="AWE49" s="582"/>
      <c r="AWF49" s="582"/>
      <c r="AWG49" s="582"/>
      <c r="AWH49" s="582"/>
      <c r="AWI49" s="582"/>
      <c r="AWJ49" s="582"/>
      <c r="AWK49" s="582"/>
      <c r="AWL49" s="582"/>
      <c r="AWM49" s="582"/>
      <c r="AWN49" s="582"/>
      <c r="AWO49" s="582"/>
      <c r="AWP49" s="582"/>
      <c r="AWQ49" s="582"/>
      <c r="AWR49" s="582"/>
      <c r="AWS49" s="582"/>
      <c r="AWT49" s="582"/>
      <c r="AWU49" s="582"/>
      <c r="AWV49" s="582"/>
      <c r="AWW49" s="582"/>
      <c r="AWX49" s="582"/>
      <c r="AWY49" s="582"/>
      <c r="AWZ49" s="582"/>
      <c r="AXA49" s="582"/>
      <c r="AXB49" s="582"/>
      <c r="AXC49" s="582"/>
      <c r="AXD49" s="582"/>
      <c r="AXE49" s="582"/>
      <c r="AXF49" s="582"/>
      <c r="AXG49" s="582"/>
      <c r="AXH49" s="582"/>
      <c r="AXI49" s="582"/>
      <c r="AXJ49" s="582"/>
      <c r="AXK49" s="582"/>
      <c r="AXL49" s="582"/>
      <c r="AXM49" s="582"/>
      <c r="AXN49" s="582"/>
      <c r="AXO49" s="582"/>
      <c r="AXP49" s="582"/>
      <c r="AXQ49" s="582"/>
      <c r="AXR49" s="582"/>
      <c r="AXS49" s="582"/>
      <c r="AXT49" s="582"/>
      <c r="AXU49" s="582"/>
      <c r="AXV49" s="582"/>
      <c r="AXW49" s="582"/>
      <c r="AXX49" s="582"/>
      <c r="AXY49" s="582"/>
      <c r="AXZ49" s="582"/>
      <c r="AYA49" s="582"/>
      <c r="AYB49" s="582"/>
      <c r="AYC49" s="582"/>
      <c r="AYD49" s="582"/>
      <c r="AYE49" s="582"/>
      <c r="AYF49" s="582"/>
      <c r="AYG49" s="582"/>
      <c r="AYH49" s="582"/>
      <c r="AYI49" s="582"/>
      <c r="AYJ49" s="582"/>
      <c r="AYK49" s="582"/>
      <c r="AYL49" s="582"/>
      <c r="AYM49" s="582"/>
      <c r="AYN49" s="582"/>
      <c r="AYO49" s="582"/>
      <c r="AYP49" s="582"/>
      <c r="AYQ49" s="582"/>
      <c r="AYR49" s="582"/>
      <c r="AYS49" s="582"/>
      <c r="AYT49" s="582"/>
      <c r="AYU49" s="582"/>
      <c r="AYV49" s="582"/>
      <c r="AYW49" s="582"/>
      <c r="AYX49" s="582"/>
      <c r="AYY49" s="582"/>
      <c r="AYZ49" s="582"/>
      <c r="AZA49" s="582"/>
      <c r="AZB49" s="582"/>
      <c r="AZC49" s="582"/>
      <c r="AZD49" s="582"/>
      <c r="AZE49" s="582"/>
      <c r="AZF49" s="582"/>
      <c r="AZG49" s="582"/>
      <c r="AZH49" s="582"/>
      <c r="AZI49" s="582"/>
      <c r="AZJ49" s="582"/>
      <c r="AZK49" s="582"/>
      <c r="AZL49" s="582"/>
      <c r="AZM49" s="582"/>
      <c r="AZN49" s="582"/>
      <c r="AZO49" s="582"/>
      <c r="AZP49" s="582"/>
      <c r="AZQ49" s="582"/>
      <c r="AZR49" s="582"/>
      <c r="AZS49" s="582"/>
      <c r="AZT49" s="582"/>
      <c r="AZU49" s="582"/>
      <c r="AZV49" s="582"/>
      <c r="AZW49" s="582"/>
      <c r="AZX49" s="582"/>
      <c r="AZY49" s="582"/>
      <c r="AZZ49" s="582"/>
      <c r="BAA49" s="582"/>
      <c r="BAB49" s="582"/>
      <c r="BAC49" s="582"/>
      <c r="BAD49" s="582"/>
      <c r="BAE49" s="582"/>
      <c r="BAF49" s="582"/>
      <c r="BAG49" s="582"/>
      <c r="BAH49" s="582"/>
      <c r="BAI49" s="582"/>
      <c r="BAJ49" s="582"/>
      <c r="BAK49" s="582"/>
      <c r="BAL49" s="582"/>
      <c r="BAM49" s="582"/>
      <c r="BAN49" s="582"/>
      <c r="BAO49" s="582"/>
      <c r="BAP49" s="582"/>
      <c r="BAQ49" s="582"/>
      <c r="BAR49" s="582"/>
      <c r="BAS49" s="582"/>
      <c r="BAT49" s="582"/>
      <c r="BAU49" s="582"/>
      <c r="BAV49" s="582"/>
      <c r="BAW49" s="582"/>
      <c r="BAX49" s="582"/>
      <c r="BAY49" s="582"/>
      <c r="BAZ49" s="582"/>
      <c r="BBA49" s="582"/>
      <c r="BBB49" s="582"/>
      <c r="BBC49" s="582"/>
      <c r="BBD49" s="582"/>
      <c r="BBE49" s="582"/>
      <c r="BBF49" s="582"/>
      <c r="BBG49" s="582"/>
      <c r="BBH49" s="582"/>
      <c r="BBI49" s="582"/>
      <c r="BBJ49" s="582"/>
      <c r="BBK49" s="582"/>
      <c r="BBL49" s="582"/>
      <c r="BBM49" s="582"/>
      <c r="BBN49" s="582"/>
      <c r="BBO49" s="582"/>
      <c r="BBP49" s="582"/>
      <c r="BBQ49" s="582"/>
      <c r="BBR49" s="582"/>
      <c r="BBS49" s="582"/>
      <c r="BBT49" s="582"/>
      <c r="BBU49" s="582"/>
      <c r="BBV49" s="582"/>
      <c r="BBW49" s="582"/>
      <c r="BBX49" s="582"/>
      <c r="BBY49" s="582"/>
      <c r="BBZ49" s="582"/>
      <c r="BCA49" s="582"/>
      <c r="BCB49" s="582"/>
      <c r="BCC49" s="582"/>
      <c r="BCD49" s="582"/>
      <c r="BCE49" s="582"/>
      <c r="BCF49" s="582"/>
      <c r="BCG49" s="582"/>
      <c r="BCH49" s="582"/>
      <c r="BCI49" s="582"/>
      <c r="BCJ49" s="582"/>
      <c r="BCK49" s="582"/>
      <c r="BCL49" s="582"/>
      <c r="BCM49" s="582"/>
      <c r="BCN49" s="582"/>
      <c r="BCO49" s="582"/>
      <c r="BCP49" s="582"/>
      <c r="BCQ49" s="582"/>
      <c r="BCR49" s="582"/>
      <c r="BCS49" s="582"/>
      <c r="BCT49" s="582"/>
      <c r="BCU49" s="582"/>
      <c r="BCV49" s="582"/>
      <c r="BCW49" s="582"/>
      <c r="BCX49" s="582"/>
      <c r="BCY49" s="582"/>
      <c r="BCZ49" s="582"/>
      <c r="BDA49" s="582"/>
      <c r="BDB49" s="582"/>
      <c r="BDC49" s="582"/>
      <c r="BDD49" s="582"/>
      <c r="BDE49" s="582"/>
      <c r="BDF49" s="582"/>
      <c r="BDG49" s="582"/>
      <c r="BDH49" s="582"/>
      <c r="BDI49" s="582"/>
      <c r="BDJ49" s="582"/>
      <c r="BDK49" s="582"/>
      <c r="BDL49" s="582"/>
      <c r="BDM49" s="582"/>
      <c r="BDN49" s="582"/>
      <c r="BDO49" s="582"/>
      <c r="BDP49" s="582"/>
      <c r="BDQ49" s="582"/>
      <c r="BDR49" s="582"/>
      <c r="BDS49" s="582"/>
      <c r="BDT49" s="582"/>
      <c r="BDU49" s="582"/>
      <c r="BDV49" s="582"/>
      <c r="BDW49" s="582"/>
      <c r="BDX49" s="582"/>
      <c r="BDY49" s="582"/>
      <c r="BDZ49" s="582"/>
      <c r="BEA49" s="582"/>
      <c r="BEB49" s="582"/>
      <c r="BEC49" s="582"/>
      <c r="BED49" s="582"/>
      <c r="BEE49" s="582"/>
      <c r="BEF49" s="582"/>
      <c r="BEG49" s="582"/>
      <c r="BEH49" s="582"/>
      <c r="BEI49" s="582"/>
      <c r="BEJ49" s="582"/>
      <c r="BEK49" s="582"/>
      <c r="BEL49" s="582"/>
      <c r="BEM49" s="582"/>
      <c r="BEN49" s="582"/>
      <c r="BEO49" s="582"/>
      <c r="BEP49" s="582"/>
      <c r="BEQ49" s="582"/>
      <c r="BER49" s="582"/>
      <c r="BES49" s="582"/>
      <c r="BET49" s="582"/>
      <c r="BEU49" s="582"/>
      <c r="BEV49" s="582"/>
      <c r="BEW49" s="582"/>
      <c r="BEX49" s="582"/>
      <c r="BEY49" s="582"/>
      <c r="BEZ49" s="582"/>
      <c r="BFA49" s="582"/>
      <c r="BFB49" s="582"/>
      <c r="BFC49" s="582"/>
      <c r="BFD49" s="582"/>
      <c r="BFE49" s="582"/>
      <c r="BFF49" s="582"/>
      <c r="BFG49" s="582"/>
      <c r="BFH49" s="582"/>
      <c r="BFI49" s="582"/>
      <c r="BFJ49" s="582"/>
      <c r="BFK49" s="582"/>
      <c r="BFL49" s="582"/>
      <c r="BFM49" s="582"/>
      <c r="BFN49" s="582"/>
      <c r="BFO49" s="582"/>
      <c r="BFP49" s="582"/>
      <c r="BFQ49" s="582"/>
      <c r="BFR49" s="582"/>
      <c r="BFS49" s="582"/>
      <c r="BFT49" s="582"/>
      <c r="BFU49" s="582"/>
      <c r="BFV49" s="582"/>
      <c r="BFW49" s="582"/>
      <c r="BFX49" s="582"/>
      <c r="BFY49" s="582"/>
      <c r="BFZ49" s="582"/>
      <c r="BGA49" s="582"/>
      <c r="BGB49" s="582"/>
      <c r="BGC49" s="582"/>
      <c r="BGD49" s="582"/>
      <c r="BGE49" s="582"/>
      <c r="BGF49" s="582"/>
      <c r="BGG49" s="582"/>
      <c r="BGH49" s="582"/>
      <c r="BGI49" s="582"/>
      <c r="BGJ49" s="582"/>
      <c r="BGK49" s="582"/>
      <c r="BGL49" s="582"/>
      <c r="BGM49" s="582"/>
      <c r="BGN49" s="582"/>
      <c r="BGO49" s="582"/>
      <c r="BGP49" s="582"/>
      <c r="BGQ49" s="582"/>
      <c r="BGR49" s="582"/>
      <c r="BGS49" s="582"/>
      <c r="BGT49" s="582"/>
      <c r="BGU49" s="582"/>
      <c r="BGV49" s="582"/>
      <c r="BGW49" s="582"/>
      <c r="BGX49" s="582"/>
      <c r="BGY49" s="582"/>
      <c r="BGZ49" s="582"/>
      <c r="BHA49" s="582"/>
      <c r="BHB49" s="582"/>
      <c r="BHC49" s="582"/>
      <c r="BHD49" s="582"/>
      <c r="BHE49" s="582"/>
      <c r="BHF49" s="582"/>
      <c r="BHG49" s="582"/>
      <c r="BHH49" s="582"/>
      <c r="BHI49" s="582"/>
      <c r="BHJ49" s="582"/>
      <c r="BHK49" s="582"/>
      <c r="BHL49" s="582"/>
      <c r="BHM49" s="582"/>
      <c r="BHN49" s="582"/>
      <c r="BHO49" s="582"/>
      <c r="BHP49" s="582"/>
      <c r="BHQ49" s="582"/>
      <c r="BHR49" s="582"/>
      <c r="BHS49" s="582"/>
      <c r="BHT49" s="582"/>
      <c r="BHU49" s="582"/>
      <c r="BHV49" s="582"/>
      <c r="BHW49" s="582"/>
      <c r="BHX49" s="582"/>
      <c r="BHY49" s="582"/>
      <c r="BHZ49" s="582"/>
      <c r="BIA49" s="582"/>
      <c r="BIB49" s="582"/>
      <c r="BIC49" s="582"/>
      <c r="BID49" s="582"/>
      <c r="BIE49" s="582"/>
      <c r="BIF49" s="582"/>
      <c r="BIG49" s="582"/>
      <c r="BIH49" s="582"/>
      <c r="BII49" s="582"/>
      <c r="BIJ49" s="582"/>
      <c r="BIK49" s="582"/>
      <c r="BIL49" s="582"/>
      <c r="BIM49" s="582"/>
      <c r="BIN49" s="582"/>
      <c r="BIO49" s="582"/>
      <c r="BIP49" s="582"/>
      <c r="BIQ49" s="582"/>
      <c r="BIR49" s="582"/>
      <c r="BIS49" s="582"/>
      <c r="BIT49" s="582"/>
      <c r="BIU49" s="582"/>
      <c r="BIV49" s="582"/>
      <c r="BIW49" s="582"/>
      <c r="BIX49" s="582"/>
      <c r="BIY49" s="582"/>
      <c r="BIZ49" s="582"/>
      <c r="BJA49" s="582"/>
      <c r="BJB49" s="582"/>
      <c r="BJC49" s="582"/>
      <c r="BJD49" s="582"/>
      <c r="BJE49" s="582"/>
      <c r="BJF49" s="582"/>
      <c r="BJG49" s="582"/>
      <c r="BJH49" s="582"/>
      <c r="BJI49" s="582"/>
      <c r="BJJ49" s="582"/>
      <c r="BJK49" s="582"/>
      <c r="BJL49" s="582"/>
      <c r="BJM49" s="582"/>
      <c r="BJN49" s="582"/>
      <c r="BJO49" s="582"/>
      <c r="BJP49" s="582"/>
      <c r="BJQ49" s="582"/>
      <c r="BJR49" s="582"/>
      <c r="BJS49" s="582"/>
      <c r="BJT49" s="582"/>
      <c r="BJU49" s="582"/>
      <c r="BJV49" s="582"/>
      <c r="BJW49" s="582"/>
      <c r="BJX49" s="582"/>
      <c r="BJY49" s="582"/>
      <c r="BJZ49" s="582"/>
      <c r="BKA49" s="582"/>
      <c r="BKB49" s="582"/>
      <c r="BKC49" s="582"/>
      <c r="BKD49" s="582"/>
      <c r="BKE49" s="582"/>
      <c r="BKF49" s="582"/>
      <c r="BKG49" s="582"/>
      <c r="BKH49" s="582"/>
      <c r="BKI49" s="582"/>
      <c r="BKJ49" s="582"/>
      <c r="BKK49" s="582"/>
      <c r="BKL49" s="582"/>
      <c r="BKM49" s="582"/>
      <c r="BKN49" s="582"/>
      <c r="BKO49" s="582"/>
      <c r="BKP49" s="582"/>
      <c r="BKQ49" s="582"/>
      <c r="BKR49" s="582"/>
      <c r="BKS49" s="582"/>
      <c r="BKT49" s="582"/>
      <c r="BKU49" s="582"/>
      <c r="BKV49" s="582"/>
      <c r="BKW49" s="582"/>
      <c r="BKX49" s="582"/>
      <c r="BKY49" s="582"/>
      <c r="BKZ49" s="582"/>
      <c r="BLA49" s="582"/>
      <c r="BLB49" s="582"/>
      <c r="BLC49" s="582"/>
      <c r="BLD49" s="582"/>
      <c r="BLE49" s="582"/>
      <c r="BLF49" s="582"/>
      <c r="BLG49" s="582"/>
      <c r="BLH49" s="582"/>
      <c r="BLI49" s="582"/>
      <c r="BLJ49" s="582"/>
      <c r="BLK49" s="582"/>
      <c r="BLL49" s="582"/>
      <c r="BLM49" s="582"/>
      <c r="BLN49" s="582"/>
      <c r="BLO49" s="582"/>
      <c r="BLP49" s="582"/>
      <c r="BLQ49" s="582"/>
      <c r="BLR49" s="582"/>
      <c r="BLS49" s="582"/>
      <c r="BLT49" s="582"/>
      <c r="BLU49" s="582"/>
      <c r="BLV49" s="582"/>
      <c r="BLW49" s="582"/>
      <c r="BLX49" s="582"/>
      <c r="BLY49" s="582"/>
      <c r="BLZ49" s="582"/>
      <c r="BMA49" s="582"/>
      <c r="BMB49" s="582"/>
      <c r="BMC49" s="582"/>
      <c r="BMD49" s="582"/>
      <c r="BME49" s="582"/>
      <c r="BMF49" s="582"/>
      <c r="BMG49" s="582"/>
      <c r="BMH49" s="582"/>
      <c r="BMI49" s="582"/>
      <c r="BMJ49" s="582"/>
      <c r="BMK49" s="582"/>
      <c r="BML49" s="582"/>
      <c r="BMM49" s="582"/>
      <c r="BMN49" s="582"/>
      <c r="BMO49" s="582"/>
      <c r="BMP49" s="582"/>
      <c r="BMQ49" s="582"/>
      <c r="BMR49" s="582"/>
      <c r="BMS49" s="582"/>
      <c r="BMT49" s="582"/>
      <c r="BMU49" s="582"/>
      <c r="BMV49" s="582"/>
      <c r="BMW49" s="582"/>
      <c r="BMX49" s="582"/>
      <c r="BMY49" s="582"/>
      <c r="BMZ49" s="582"/>
      <c r="BNA49" s="582"/>
      <c r="BNB49" s="582"/>
      <c r="BNC49" s="582"/>
      <c r="BND49" s="582"/>
      <c r="BNE49" s="582"/>
      <c r="BNF49" s="582"/>
      <c r="BNG49" s="582"/>
      <c r="BNH49" s="582"/>
      <c r="BNI49" s="582"/>
      <c r="BNJ49" s="582"/>
      <c r="BNK49" s="582"/>
      <c r="BNL49" s="582"/>
      <c r="BNM49" s="582"/>
      <c r="BNN49" s="582"/>
      <c r="BNO49" s="582"/>
      <c r="BNP49" s="582"/>
      <c r="BNQ49" s="582"/>
      <c r="BNR49" s="582"/>
      <c r="BNS49" s="582"/>
      <c r="BNT49" s="582"/>
      <c r="BNU49" s="582"/>
      <c r="BNV49" s="582"/>
      <c r="BNW49" s="582"/>
      <c r="BNX49" s="582"/>
      <c r="BNY49" s="582"/>
      <c r="BNZ49" s="582"/>
      <c r="BOA49" s="582"/>
      <c r="BOB49" s="582"/>
      <c r="BOC49" s="582"/>
      <c r="BOD49" s="582"/>
      <c r="BOE49" s="582"/>
      <c r="BOF49" s="582"/>
      <c r="BOG49" s="582"/>
      <c r="BOH49" s="582"/>
      <c r="BOI49" s="582"/>
      <c r="BOJ49" s="582"/>
      <c r="BOK49" s="582"/>
      <c r="BOL49" s="582"/>
      <c r="BOM49" s="582"/>
      <c r="BON49" s="582"/>
      <c r="BOO49" s="582"/>
      <c r="BOP49" s="582"/>
      <c r="BOQ49" s="582"/>
      <c r="BOR49" s="582"/>
      <c r="BOS49" s="582"/>
      <c r="BOT49" s="582"/>
      <c r="BOU49" s="582"/>
      <c r="BOV49" s="582"/>
      <c r="BOW49" s="582"/>
      <c r="BOX49" s="582"/>
      <c r="BOY49" s="582"/>
      <c r="BOZ49" s="582"/>
      <c r="BPA49" s="582"/>
      <c r="BPB49" s="582"/>
      <c r="BPC49" s="582"/>
      <c r="BPD49" s="582"/>
      <c r="BPE49" s="582"/>
      <c r="BPF49" s="582"/>
      <c r="BPG49" s="582"/>
      <c r="BPH49" s="582"/>
      <c r="BPI49" s="582"/>
      <c r="BPJ49" s="582"/>
      <c r="BPK49" s="582"/>
      <c r="BPL49" s="582"/>
      <c r="BPM49" s="582"/>
      <c r="BPN49" s="582"/>
      <c r="BPO49" s="582"/>
      <c r="BPP49" s="582"/>
      <c r="BPQ49" s="582"/>
      <c r="BPR49" s="582"/>
      <c r="BPS49" s="582"/>
      <c r="BPT49" s="582"/>
      <c r="BPU49" s="582"/>
      <c r="BPV49" s="582"/>
      <c r="BPW49" s="582"/>
      <c r="BPX49" s="582"/>
      <c r="BPY49" s="582"/>
      <c r="BPZ49" s="582"/>
      <c r="BQA49" s="582"/>
      <c r="BQB49" s="582"/>
      <c r="BQC49" s="582"/>
      <c r="BQD49" s="582"/>
      <c r="BQE49" s="582"/>
      <c r="BQF49" s="582"/>
      <c r="BQG49" s="582"/>
      <c r="BQH49" s="582"/>
      <c r="BQI49" s="582"/>
      <c r="BQJ49" s="582"/>
      <c r="BQK49" s="582"/>
      <c r="BQL49" s="582"/>
      <c r="BQM49" s="582"/>
      <c r="BQN49" s="582"/>
      <c r="BQO49" s="582"/>
      <c r="BQP49" s="582"/>
      <c r="BQQ49" s="582"/>
      <c r="BQR49" s="582"/>
      <c r="BQS49" s="582"/>
      <c r="BQT49" s="582"/>
      <c r="BQU49" s="582"/>
      <c r="BQV49" s="582"/>
      <c r="BQW49" s="582"/>
      <c r="BQX49" s="582"/>
      <c r="BQY49" s="582"/>
      <c r="BQZ49" s="582"/>
      <c r="BRA49" s="582"/>
      <c r="BRB49" s="582"/>
      <c r="BRC49" s="582"/>
      <c r="BRD49" s="582"/>
      <c r="BRE49" s="582"/>
      <c r="BRF49" s="582"/>
      <c r="BRG49" s="582"/>
      <c r="BRH49" s="582"/>
      <c r="BRI49" s="582"/>
      <c r="BRJ49" s="582"/>
      <c r="BRK49" s="582"/>
      <c r="BRL49" s="582"/>
      <c r="BRM49" s="582"/>
      <c r="BRN49" s="582"/>
      <c r="BRO49" s="582"/>
      <c r="BRP49" s="582"/>
      <c r="BRQ49" s="582"/>
      <c r="BRR49" s="582"/>
      <c r="BRS49" s="582"/>
      <c r="BRT49" s="582"/>
      <c r="BRU49" s="582"/>
      <c r="BRV49" s="582"/>
      <c r="BRW49" s="582"/>
      <c r="BRX49" s="582"/>
      <c r="BRY49" s="582"/>
      <c r="BRZ49" s="582"/>
      <c r="BSA49" s="582"/>
      <c r="BSB49" s="582"/>
      <c r="BSC49" s="582"/>
      <c r="BSD49" s="582"/>
      <c r="BSE49" s="582"/>
      <c r="BSF49" s="582"/>
      <c r="BSG49" s="582"/>
      <c r="BSH49" s="582"/>
      <c r="BSI49" s="582"/>
      <c r="BSJ49" s="582"/>
      <c r="BSK49" s="582"/>
      <c r="BSL49" s="582"/>
      <c r="BSM49" s="582"/>
      <c r="BSN49" s="582"/>
      <c r="BSO49" s="582"/>
      <c r="BSP49" s="582"/>
      <c r="BSQ49" s="582"/>
      <c r="BSR49" s="582"/>
      <c r="BSS49" s="582"/>
      <c r="BST49" s="582"/>
      <c r="BSU49" s="582"/>
      <c r="BSV49" s="582"/>
      <c r="BSW49" s="582"/>
      <c r="BSX49" s="582"/>
      <c r="BSY49" s="582"/>
      <c r="BSZ49" s="582"/>
      <c r="BTA49" s="582"/>
      <c r="BTB49" s="582"/>
      <c r="BTC49" s="582"/>
      <c r="BTD49" s="582"/>
      <c r="BTE49" s="582"/>
      <c r="BTF49" s="582"/>
      <c r="BTG49" s="582"/>
      <c r="BTH49" s="582"/>
      <c r="BTI49" s="582"/>
      <c r="BTJ49" s="582"/>
      <c r="BTK49" s="582"/>
      <c r="BTL49" s="582"/>
      <c r="BTM49" s="582"/>
      <c r="BTN49" s="582"/>
      <c r="BTO49" s="582"/>
      <c r="BTP49" s="582"/>
      <c r="BTQ49" s="582"/>
      <c r="BTR49" s="582"/>
      <c r="BTS49" s="582"/>
      <c r="BTT49" s="582"/>
      <c r="BTU49" s="582"/>
      <c r="BTV49" s="582"/>
      <c r="BTW49" s="582"/>
      <c r="BTX49" s="582"/>
      <c r="BTY49" s="582"/>
      <c r="BTZ49" s="582"/>
      <c r="BUA49" s="582"/>
      <c r="BUB49" s="582"/>
      <c r="BUC49" s="582"/>
      <c r="BUD49" s="582"/>
      <c r="BUE49" s="582"/>
      <c r="BUF49" s="582"/>
      <c r="BUG49" s="582"/>
      <c r="BUH49" s="582"/>
      <c r="BUI49" s="582"/>
      <c r="BUJ49" s="582"/>
      <c r="BUK49" s="582"/>
      <c r="BUL49" s="582"/>
      <c r="BUM49" s="582"/>
      <c r="BUN49" s="582"/>
      <c r="BUO49" s="582"/>
      <c r="BUP49" s="582"/>
      <c r="BUQ49" s="582"/>
      <c r="BUR49" s="582"/>
      <c r="BUS49" s="582"/>
      <c r="BUT49" s="582"/>
      <c r="BUU49" s="582"/>
      <c r="BUV49" s="582"/>
      <c r="BUW49" s="582"/>
      <c r="BUX49" s="582"/>
      <c r="BUY49" s="582"/>
      <c r="BUZ49" s="582"/>
      <c r="BVA49" s="582"/>
      <c r="BVB49" s="582"/>
      <c r="BVC49" s="582"/>
      <c r="BVD49" s="582"/>
      <c r="BVE49" s="582"/>
      <c r="BVF49" s="582"/>
      <c r="BVG49" s="582"/>
      <c r="BVH49" s="582"/>
      <c r="BVI49" s="582"/>
      <c r="BVJ49" s="582"/>
      <c r="BVK49" s="582"/>
      <c r="BVL49" s="582"/>
      <c r="BVM49" s="582"/>
      <c r="BVN49" s="582"/>
      <c r="BVO49" s="582"/>
      <c r="BVP49" s="582"/>
      <c r="BVQ49" s="582"/>
      <c r="BVR49" s="582"/>
      <c r="BVS49" s="582"/>
      <c r="BVT49" s="582"/>
      <c r="BVU49" s="582"/>
      <c r="BVV49" s="582"/>
      <c r="BVW49" s="582"/>
      <c r="BVX49" s="582"/>
      <c r="BVY49" s="582"/>
      <c r="BVZ49" s="582"/>
      <c r="BWA49" s="582"/>
      <c r="BWB49" s="582"/>
      <c r="BWC49" s="582"/>
      <c r="BWD49" s="582"/>
      <c r="BWE49" s="582"/>
      <c r="BWF49" s="582"/>
      <c r="BWG49" s="582"/>
      <c r="BWH49" s="582"/>
      <c r="BWI49" s="582"/>
      <c r="BWJ49" s="582"/>
      <c r="BWK49" s="582"/>
      <c r="BWL49" s="582"/>
      <c r="BWM49" s="582"/>
      <c r="BWN49" s="582"/>
      <c r="BWO49" s="582"/>
      <c r="BWP49" s="582"/>
      <c r="BWQ49" s="582"/>
      <c r="BWR49" s="582"/>
      <c r="BWS49" s="582"/>
      <c r="BWT49" s="582"/>
      <c r="BWU49" s="582"/>
      <c r="BWV49" s="582"/>
      <c r="BWW49" s="582"/>
      <c r="BWX49" s="582"/>
      <c r="BWY49" s="582"/>
      <c r="BWZ49" s="582"/>
      <c r="BXA49" s="582"/>
      <c r="BXB49" s="582"/>
      <c r="BXC49" s="582"/>
      <c r="BXD49" s="582"/>
      <c r="BXE49" s="582"/>
      <c r="BXF49" s="582"/>
      <c r="BXG49" s="582"/>
      <c r="BXH49" s="582"/>
      <c r="BXI49" s="582"/>
      <c r="BXJ49" s="582"/>
      <c r="BXK49" s="582"/>
      <c r="BXL49" s="582"/>
      <c r="BXM49" s="582"/>
      <c r="BXN49" s="582"/>
      <c r="BXO49" s="582"/>
      <c r="BXP49" s="582"/>
      <c r="BXQ49" s="582"/>
      <c r="BXR49" s="582"/>
      <c r="BXS49" s="582"/>
      <c r="BXT49" s="582"/>
      <c r="BXU49" s="582"/>
      <c r="BXV49" s="582"/>
      <c r="BXW49" s="582"/>
      <c r="BXX49" s="582"/>
      <c r="BXY49" s="582"/>
      <c r="BXZ49" s="582"/>
      <c r="BYA49" s="582"/>
      <c r="BYB49" s="582"/>
      <c r="BYC49" s="582"/>
      <c r="BYD49" s="582"/>
      <c r="BYE49" s="582"/>
      <c r="BYF49" s="582"/>
      <c r="BYG49" s="582"/>
      <c r="BYH49" s="582"/>
      <c r="BYI49" s="582"/>
      <c r="BYJ49" s="582"/>
      <c r="BYK49" s="582"/>
      <c r="BYL49" s="582"/>
      <c r="BYM49" s="582"/>
      <c r="BYN49" s="582"/>
      <c r="BYO49" s="582"/>
      <c r="BYP49" s="582"/>
      <c r="BYQ49" s="582"/>
      <c r="BYR49" s="582"/>
      <c r="BYS49" s="582"/>
      <c r="BYT49" s="582"/>
      <c r="BYU49" s="582"/>
      <c r="BYV49" s="582"/>
      <c r="BYW49" s="582"/>
      <c r="BYX49" s="582"/>
      <c r="BYY49" s="582"/>
      <c r="BYZ49" s="582"/>
      <c r="BZA49" s="582"/>
      <c r="BZB49" s="582"/>
      <c r="BZC49" s="582"/>
      <c r="BZD49" s="582"/>
      <c r="BZE49" s="582"/>
      <c r="BZF49" s="582"/>
      <c r="BZG49" s="582"/>
      <c r="BZH49" s="582"/>
      <c r="BZI49" s="582"/>
      <c r="BZJ49" s="582"/>
      <c r="BZK49" s="582"/>
      <c r="BZL49" s="582"/>
      <c r="BZM49" s="582"/>
      <c r="BZN49" s="582"/>
      <c r="BZO49" s="582"/>
      <c r="BZP49" s="582"/>
      <c r="BZQ49" s="582"/>
      <c r="BZR49" s="582"/>
      <c r="BZS49" s="582"/>
      <c r="BZT49" s="582"/>
      <c r="BZU49" s="582"/>
      <c r="BZV49" s="582"/>
      <c r="BZW49" s="582"/>
      <c r="BZX49" s="582"/>
      <c r="BZY49" s="582"/>
      <c r="BZZ49" s="582"/>
      <c r="CAA49" s="582"/>
      <c r="CAB49" s="582"/>
      <c r="CAC49" s="582"/>
      <c r="CAD49" s="582"/>
      <c r="CAE49" s="582"/>
      <c r="CAF49" s="582"/>
      <c r="CAG49" s="582"/>
      <c r="CAH49" s="582"/>
      <c r="CAI49" s="582"/>
      <c r="CAJ49" s="582"/>
      <c r="CAK49" s="582"/>
      <c r="CAL49" s="582"/>
      <c r="CAM49" s="582"/>
      <c r="CAN49" s="582"/>
      <c r="CAO49" s="582"/>
      <c r="CAP49" s="582"/>
      <c r="CAQ49" s="582"/>
      <c r="CAR49" s="582"/>
      <c r="CAS49" s="582"/>
      <c r="CAT49" s="582"/>
      <c r="CAU49" s="582"/>
      <c r="CAV49" s="582"/>
      <c r="CAW49" s="582"/>
      <c r="CAX49" s="582"/>
      <c r="CAY49" s="582"/>
      <c r="CAZ49" s="582"/>
      <c r="CBA49" s="582"/>
      <c r="CBB49" s="582"/>
      <c r="CBC49" s="582"/>
      <c r="CBD49" s="582"/>
      <c r="CBE49" s="582"/>
      <c r="CBF49" s="582"/>
      <c r="CBG49" s="582"/>
      <c r="CBH49" s="582"/>
      <c r="CBI49" s="582"/>
      <c r="CBJ49" s="582"/>
      <c r="CBK49" s="582"/>
      <c r="CBL49" s="582"/>
      <c r="CBM49" s="582"/>
      <c r="CBN49" s="582"/>
      <c r="CBO49" s="582"/>
      <c r="CBP49" s="582"/>
      <c r="CBQ49" s="582"/>
      <c r="CBR49" s="582"/>
      <c r="CBS49" s="582"/>
      <c r="CBT49" s="582"/>
      <c r="CBU49" s="582"/>
      <c r="CBV49" s="582"/>
      <c r="CBW49" s="582"/>
      <c r="CBX49" s="582"/>
      <c r="CBY49" s="582"/>
      <c r="CBZ49" s="582"/>
      <c r="CCA49" s="582"/>
      <c r="CCB49" s="582"/>
      <c r="CCC49" s="582"/>
      <c r="CCD49" s="582"/>
      <c r="CCE49" s="582"/>
      <c r="CCF49" s="582"/>
      <c r="CCG49" s="582"/>
      <c r="CCH49" s="582"/>
      <c r="CCI49" s="582"/>
      <c r="CCJ49" s="582"/>
      <c r="CCK49" s="582"/>
      <c r="CCL49" s="582"/>
      <c r="CCM49" s="582"/>
      <c r="CCN49" s="582"/>
      <c r="CCO49" s="582"/>
      <c r="CCP49" s="582"/>
      <c r="CCQ49" s="582"/>
      <c r="CCR49" s="582"/>
      <c r="CCS49" s="582"/>
      <c r="CCT49" s="582"/>
      <c r="CCU49" s="582"/>
      <c r="CCV49" s="582"/>
      <c r="CCW49" s="582"/>
      <c r="CCX49" s="582"/>
      <c r="CCY49" s="582"/>
      <c r="CCZ49" s="582"/>
      <c r="CDA49" s="582"/>
      <c r="CDB49" s="582"/>
      <c r="CDC49" s="582"/>
      <c r="CDD49" s="582"/>
      <c r="CDE49" s="582"/>
      <c r="CDF49" s="582"/>
      <c r="CDG49" s="582"/>
      <c r="CDH49" s="582"/>
      <c r="CDI49" s="582"/>
      <c r="CDJ49" s="582"/>
      <c r="CDK49" s="582"/>
      <c r="CDL49" s="582"/>
      <c r="CDM49" s="582"/>
      <c r="CDN49" s="582"/>
      <c r="CDO49" s="582"/>
      <c r="CDP49" s="582"/>
      <c r="CDQ49" s="582"/>
      <c r="CDR49" s="582"/>
      <c r="CDS49" s="582"/>
      <c r="CDT49" s="582"/>
      <c r="CDU49" s="582"/>
      <c r="CDV49" s="582"/>
      <c r="CDW49" s="582"/>
      <c r="CDX49" s="582"/>
      <c r="CDY49" s="582"/>
      <c r="CDZ49" s="582"/>
      <c r="CEA49" s="582"/>
      <c r="CEB49" s="582"/>
      <c r="CEC49" s="582"/>
      <c r="CED49" s="582"/>
      <c r="CEE49" s="582"/>
      <c r="CEF49" s="582"/>
      <c r="CEG49" s="582"/>
      <c r="CEH49" s="582"/>
      <c r="CEI49" s="582"/>
      <c r="CEJ49" s="582"/>
      <c r="CEK49" s="582"/>
      <c r="CEL49" s="582"/>
      <c r="CEM49" s="582"/>
      <c r="CEN49" s="582"/>
      <c r="CEO49" s="582"/>
      <c r="CEP49" s="582"/>
      <c r="CEQ49" s="582"/>
      <c r="CER49" s="582"/>
      <c r="CES49" s="582"/>
      <c r="CET49" s="582"/>
      <c r="CEU49" s="582"/>
      <c r="CEV49" s="582"/>
      <c r="CEW49" s="582"/>
      <c r="CEX49" s="582"/>
      <c r="CEY49" s="582"/>
      <c r="CEZ49" s="582"/>
      <c r="CFA49" s="582"/>
      <c r="CFB49" s="582"/>
      <c r="CFC49" s="582"/>
      <c r="CFD49" s="582"/>
      <c r="CFE49" s="582"/>
      <c r="CFF49" s="582"/>
      <c r="CFG49" s="582"/>
      <c r="CFH49" s="582"/>
      <c r="CFI49" s="582"/>
      <c r="CFJ49" s="582"/>
      <c r="CFK49" s="582"/>
      <c r="CFL49" s="582"/>
      <c r="CFM49" s="582"/>
      <c r="CFN49" s="582"/>
      <c r="CFO49" s="582"/>
      <c r="CFP49" s="582"/>
      <c r="CFQ49" s="582"/>
      <c r="CFR49" s="582"/>
      <c r="CFS49" s="582"/>
      <c r="CFT49" s="582"/>
      <c r="CFU49" s="582"/>
      <c r="CFV49" s="582"/>
      <c r="CFW49" s="582"/>
      <c r="CFX49" s="582"/>
      <c r="CFY49" s="582"/>
      <c r="CFZ49" s="582"/>
      <c r="CGA49" s="582"/>
      <c r="CGB49" s="582"/>
      <c r="CGC49" s="582"/>
      <c r="CGD49" s="582"/>
      <c r="CGE49" s="582"/>
      <c r="CGF49" s="582"/>
      <c r="CGG49" s="582"/>
      <c r="CGH49" s="582"/>
      <c r="CGI49" s="582"/>
      <c r="CGJ49" s="582"/>
      <c r="CGK49" s="582"/>
      <c r="CGL49" s="582"/>
      <c r="CGM49" s="582"/>
      <c r="CGN49" s="582"/>
      <c r="CGO49" s="582"/>
      <c r="CGP49" s="582"/>
      <c r="CGQ49" s="582"/>
      <c r="CGR49" s="582"/>
      <c r="CGS49" s="582"/>
      <c r="CGT49" s="582"/>
      <c r="CGU49" s="582"/>
      <c r="CGV49" s="582"/>
      <c r="CGW49" s="582"/>
      <c r="CGX49" s="582"/>
      <c r="CGY49" s="582"/>
      <c r="CGZ49" s="582"/>
      <c r="CHA49" s="582"/>
      <c r="CHB49" s="582"/>
      <c r="CHC49" s="582"/>
      <c r="CHD49" s="582"/>
      <c r="CHE49" s="582"/>
      <c r="CHF49" s="582"/>
      <c r="CHG49" s="582"/>
      <c r="CHH49" s="582"/>
      <c r="CHI49" s="582"/>
      <c r="CHJ49" s="582"/>
      <c r="CHK49" s="582"/>
      <c r="CHL49" s="582"/>
      <c r="CHM49" s="582"/>
      <c r="CHN49" s="582"/>
      <c r="CHO49" s="582"/>
      <c r="CHP49" s="582"/>
      <c r="CHQ49" s="582"/>
      <c r="CHR49" s="582"/>
      <c r="CHS49" s="582"/>
      <c r="CHT49" s="582"/>
      <c r="CHU49" s="582"/>
      <c r="CHV49" s="582"/>
      <c r="CHW49" s="582"/>
      <c r="CHX49" s="582"/>
      <c r="CHY49" s="582"/>
      <c r="CHZ49" s="582"/>
      <c r="CIA49" s="582"/>
      <c r="CIB49" s="582"/>
      <c r="CIC49" s="582"/>
      <c r="CID49" s="582"/>
      <c r="CIE49" s="582"/>
      <c r="CIF49" s="582"/>
      <c r="CIG49" s="582"/>
      <c r="CIH49" s="582"/>
      <c r="CII49" s="582"/>
      <c r="CIJ49" s="582"/>
      <c r="CIK49" s="582"/>
      <c r="CIL49" s="582"/>
      <c r="CIM49" s="582"/>
      <c r="CIN49" s="582"/>
      <c r="CIO49" s="582"/>
      <c r="CIP49" s="582"/>
      <c r="CIQ49" s="582"/>
      <c r="CIR49" s="582"/>
      <c r="CIS49" s="582"/>
      <c r="CIT49" s="582"/>
      <c r="CIU49" s="582"/>
      <c r="CIV49" s="582"/>
      <c r="CIW49" s="582"/>
      <c r="CIX49" s="582"/>
      <c r="CIY49" s="582"/>
      <c r="CIZ49" s="582"/>
      <c r="CJA49" s="582"/>
      <c r="CJB49" s="582"/>
      <c r="CJC49" s="582"/>
      <c r="CJD49" s="582"/>
      <c r="CJE49" s="582"/>
      <c r="CJF49" s="582"/>
      <c r="CJG49" s="582"/>
      <c r="CJH49" s="582"/>
      <c r="CJI49" s="582"/>
      <c r="CJJ49" s="582"/>
      <c r="CJK49" s="582"/>
      <c r="CJL49" s="582"/>
      <c r="CJM49" s="582"/>
      <c r="CJN49" s="582"/>
      <c r="CJO49" s="582"/>
      <c r="CJP49" s="582"/>
      <c r="CJQ49" s="582"/>
      <c r="CJR49" s="582"/>
      <c r="CJS49" s="582"/>
      <c r="CJT49" s="582"/>
      <c r="CJU49" s="582"/>
      <c r="CJV49" s="582"/>
      <c r="CJW49" s="582"/>
      <c r="CJX49" s="582"/>
      <c r="CJY49" s="582"/>
      <c r="CJZ49" s="582"/>
      <c r="CKA49" s="582"/>
      <c r="CKB49" s="582"/>
      <c r="CKC49" s="582"/>
      <c r="CKD49" s="582"/>
      <c r="CKE49" s="582"/>
      <c r="CKF49" s="582"/>
      <c r="CKG49" s="582"/>
      <c r="CKH49" s="582"/>
      <c r="CKI49" s="582"/>
      <c r="CKJ49" s="582"/>
      <c r="CKK49" s="582"/>
      <c r="CKL49" s="582"/>
      <c r="CKM49" s="582"/>
      <c r="CKN49" s="582"/>
      <c r="CKO49" s="582"/>
      <c r="CKP49" s="582"/>
      <c r="CKQ49" s="582"/>
      <c r="CKR49" s="582"/>
      <c r="CKS49" s="582"/>
      <c r="CKT49" s="582"/>
      <c r="CKU49" s="582"/>
      <c r="CKV49" s="582"/>
      <c r="CKW49" s="582"/>
      <c r="CKX49" s="582"/>
      <c r="CKY49" s="582"/>
      <c r="CKZ49" s="582"/>
      <c r="CLA49" s="582"/>
      <c r="CLB49" s="582"/>
      <c r="CLC49" s="582"/>
      <c r="CLD49" s="582"/>
      <c r="CLE49" s="582"/>
      <c r="CLF49" s="582"/>
      <c r="CLG49" s="582"/>
      <c r="CLH49" s="582"/>
      <c r="CLI49" s="582"/>
      <c r="CLJ49" s="582"/>
      <c r="CLK49" s="582"/>
      <c r="CLL49" s="582"/>
      <c r="CLM49" s="582"/>
      <c r="CLN49" s="582"/>
      <c r="CLO49" s="582"/>
      <c r="CLP49" s="582"/>
      <c r="CLQ49" s="582"/>
      <c r="CLR49" s="582"/>
      <c r="CLS49" s="582"/>
      <c r="CLT49" s="582"/>
      <c r="CLU49" s="582"/>
      <c r="CLV49" s="582"/>
      <c r="CLW49" s="582"/>
      <c r="CLX49" s="582"/>
      <c r="CLY49" s="582"/>
      <c r="CLZ49" s="582"/>
      <c r="CMA49" s="582"/>
      <c r="CMB49" s="582"/>
      <c r="CMC49" s="582"/>
      <c r="CMD49" s="582"/>
      <c r="CME49" s="582"/>
      <c r="CMF49" s="582"/>
      <c r="CMG49" s="582"/>
      <c r="CMH49" s="582"/>
      <c r="CMI49" s="582"/>
      <c r="CMJ49" s="582"/>
      <c r="CMK49" s="582"/>
      <c r="CML49" s="582"/>
      <c r="CMM49" s="582"/>
      <c r="CMN49" s="582"/>
      <c r="CMO49" s="582"/>
      <c r="CMP49" s="582"/>
      <c r="CMQ49" s="582"/>
      <c r="CMR49" s="582"/>
      <c r="CMS49" s="582"/>
      <c r="CMT49" s="582"/>
      <c r="CMU49" s="582"/>
      <c r="CMV49" s="582"/>
      <c r="CMW49" s="582"/>
      <c r="CMX49" s="582"/>
      <c r="CMY49" s="582"/>
      <c r="CMZ49" s="582"/>
      <c r="CNA49" s="582"/>
      <c r="CNB49" s="582"/>
      <c r="CNC49" s="582"/>
      <c r="CND49" s="582"/>
      <c r="CNE49" s="582"/>
      <c r="CNF49" s="582"/>
      <c r="CNG49" s="582"/>
      <c r="CNH49" s="582"/>
      <c r="CNI49" s="582"/>
      <c r="CNJ49" s="582"/>
      <c r="CNK49" s="582"/>
      <c r="CNL49" s="582"/>
      <c r="CNM49" s="582"/>
      <c r="CNN49" s="582"/>
      <c r="CNO49" s="582"/>
      <c r="CNP49" s="582"/>
      <c r="CNQ49" s="582"/>
      <c r="CNR49" s="582"/>
      <c r="CNS49" s="582"/>
      <c r="CNT49" s="582"/>
      <c r="CNU49" s="582"/>
      <c r="CNV49" s="582"/>
      <c r="CNW49" s="582"/>
      <c r="CNX49" s="582"/>
      <c r="CNY49" s="582"/>
      <c r="CNZ49" s="582"/>
      <c r="COA49" s="582"/>
      <c r="COB49" s="582"/>
      <c r="COC49" s="582"/>
      <c r="COD49" s="582"/>
      <c r="COE49" s="582"/>
      <c r="COF49" s="582"/>
      <c r="COG49" s="582"/>
      <c r="COH49" s="582"/>
      <c r="COI49" s="582"/>
      <c r="COJ49" s="582"/>
      <c r="COK49" s="582"/>
      <c r="COL49" s="582"/>
      <c r="COM49" s="582"/>
      <c r="CON49" s="582"/>
      <c r="COO49" s="582"/>
      <c r="COP49" s="582"/>
      <c r="COQ49" s="582"/>
      <c r="COR49" s="582"/>
      <c r="COS49" s="582"/>
      <c r="COT49" s="582"/>
      <c r="COU49" s="582"/>
      <c r="COV49" s="582"/>
      <c r="COW49" s="582"/>
      <c r="COX49" s="582"/>
      <c r="COY49" s="582"/>
      <c r="COZ49" s="582"/>
      <c r="CPA49" s="582"/>
      <c r="CPB49" s="582"/>
      <c r="CPC49" s="582"/>
      <c r="CPD49" s="582"/>
      <c r="CPE49" s="582"/>
      <c r="CPF49" s="582"/>
      <c r="CPG49" s="582"/>
      <c r="CPH49" s="582"/>
      <c r="CPI49" s="582"/>
      <c r="CPJ49" s="582"/>
      <c r="CPK49" s="582"/>
      <c r="CPL49" s="582"/>
      <c r="CPM49" s="582"/>
      <c r="CPN49" s="582"/>
      <c r="CPO49" s="582"/>
      <c r="CPP49" s="582"/>
      <c r="CPQ49" s="582"/>
      <c r="CPR49" s="582"/>
      <c r="CPS49" s="582"/>
      <c r="CPT49" s="582"/>
      <c r="CPU49" s="582"/>
      <c r="CPV49" s="582"/>
      <c r="CPW49" s="582"/>
      <c r="CPX49" s="582"/>
      <c r="CPY49" s="582"/>
      <c r="CPZ49" s="582"/>
      <c r="CQA49" s="582"/>
      <c r="CQB49" s="582"/>
      <c r="CQC49" s="582"/>
      <c r="CQD49" s="582"/>
      <c r="CQE49" s="582"/>
      <c r="CQF49" s="582"/>
      <c r="CQG49" s="582"/>
      <c r="CQH49" s="582"/>
      <c r="CQI49" s="582"/>
      <c r="CQJ49" s="582"/>
      <c r="CQK49" s="582"/>
      <c r="CQL49" s="582"/>
      <c r="CQM49" s="582"/>
      <c r="CQN49" s="582"/>
      <c r="CQO49" s="582"/>
      <c r="CQP49" s="582"/>
      <c r="CQQ49" s="582"/>
      <c r="CQR49" s="582"/>
      <c r="CQS49" s="582"/>
      <c r="CQT49" s="582"/>
      <c r="CQU49" s="582"/>
      <c r="CQV49" s="582"/>
      <c r="CQW49" s="582"/>
      <c r="CQX49" s="582"/>
      <c r="CQY49" s="582"/>
      <c r="CQZ49" s="582"/>
      <c r="CRA49" s="582"/>
      <c r="CRB49" s="582"/>
      <c r="CRC49" s="582"/>
      <c r="CRD49" s="582"/>
      <c r="CRE49" s="582"/>
      <c r="CRF49" s="582"/>
      <c r="CRG49" s="582"/>
      <c r="CRH49" s="582"/>
      <c r="CRI49" s="582"/>
      <c r="CRJ49" s="582"/>
      <c r="CRK49" s="582"/>
      <c r="CRL49" s="582"/>
      <c r="CRM49" s="582"/>
      <c r="CRN49" s="582"/>
      <c r="CRO49" s="582"/>
      <c r="CRP49" s="582"/>
      <c r="CRQ49" s="582"/>
      <c r="CRR49" s="582"/>
      <c r="CRS49" s="582"/>
      <c r="CRT49" s="582"/>
      <c r="CRU49" s="582"/>
      <c r="CRV49" s="582"/>
      <c r="CRW49" s="582"/>
      <c r="CRX49" s="582"/>
      <c r="CRY49" s="582"/>
      <c r="CRZ49" s="582"/>
      <c r="CSA49" s="582"/>
      <c r="CSB49" s="582"/>
      <c r="CSC49" s="582"/>
      <c r="CSD49" s="582"/>
      <c r="CSE49" s="582"/>
      <c r="CSF49" s="582"/>
      <c r="CSG49" s="582"/>
      <c r="CSH49" s="582"/>
      <c r="CSI49" s="582"/>
      <c r="CSJ49" s="582"/>
      <c r="CSK49" s="582"/>
      <c r="CSL49" s="582"/>
      <c r="CSM49" s="582"/>
      <c r="CSN49" s="582"/>
      <c r="CSO49" s="582"/>
      <c r="CSP49" s="582"/>
      <c r="CSQ49" s="582"/>
      <c r="CSR49" s="582"/>
      <c r="CSS49" s="582"/>
      <c r="CST49" s="582"/>
      <c r="CSU49" s="582"/>
      <c r="CSV49" s="582"/>
      <c r="CSW49" s="582"/>
      <c r="CSX49" s="582"/>
      <c r="CSY49" s="582"/>
      <c r="CSZ49" s="582"/>
      <c r="CTA49" s="582"/>
      <c r="CTB49" s="582"/>
      <c r="CTC49" s="582"/>
      <c r="CTD49" s="582"/>
      <c r="CTE49" s="582"/>
      <c r="CTF49" s="582"/>
      <c r="CTG49" s="582"/>
      <c r="CTH49" s="582"/>
      <c r="CTI49" s="582"/>
      <c r="CTJ49" s="582"/>
      <c r="CTK49" s="582"/>
      <c r="CTL49" s="582"/>
      <c r="CTM49" s="582"/>
      <c r="CTN49" s="582"/>
      <c r="CTO49" s="582"/>
      <c r="CTP49" s="582"/>
      <c r="CTQ49" s="582"/>
      <c r="CTR49" s="582"/>
      <c r="CTS49" s="582"/>
      <c r="CTT49" s="582"/>
      <c r="CTU49" s="582"/>
      <c r="CTV49" s="582"/>
      <c r="CTW49" s="582"/>
      <c r="CTX49" s="582"/>
      <c r="CTY49" s="582"/>
      <c r="CTZ49" s="582"/>
      <c r="CUA49" s="582"/>
      <c r="CUB49" s="582"/>
      <c r="CUC49" s="582"/>
      <c r="CUD49" s="582"/>
      <c r="CUE49" s="582"/>
      <c r="CUF49" s="582"/>
      <c r="CUG49" s="582"/>
      <c r="CUH49" s="582"/>
      <c r="CUI49" s="582"/>
      <c r="CUJ49" s="582"/>
      <c r="CUK49" s="582"/>
      <c r="CUL49" s="582"/>
      <c r="CUM49" s="582"/>
      <c r="CUN49" s="582"/>
      <c r="CUO49" s="582"/>
      <c r="CUP49" s="582"/>
      <c r="CUQ49" s="582"/>
      <c r="CUR49" s="582"/>
      <c r="CUS49" s="582"/>
      <c r="CUT49" s="582"/>
      <c r="CUU49" s="582"/>
      <c r="CUV49" s="582"/>
      <c r="CUW49" s="582"/>
      <c r="CUX49" s="582"/>
      <c r="CUY49" s="582"/>
      <c r="CUZ49" s="582"/>
      <c r="CVA49" s="582"/>
      <c r="CVB49" s="582"/>
      <c r="CVC49" s="582"/>
      <c r="CVD49" s="582"/>
      <c r="CVE49" s="582"/>
      <c r="CVF49" s="582"/>
      <c r="CVG49" s="582"/>
      <c r="CVH49" s="582"/>
      <c r="CVI49" s="582"/>
      <c r="CVJ49" s="582"/>
      <c r="CVK49" s="582"/>
      <c r="CVL49" s="582"/>
      <c r="CVM49" s="582"/>
      <c r="CVN49" s="582"/>
      <c r="CVO49" s="582"/>
      <c r="CVP49" s="582"/>
      <c r="CVQ49" s="582"/>
      <c r="CVR49" s="582"/>
      <c r="CVS49" s="582"/>
      <c r="CVT49" s="582"/>
      <c r="CVU49" s="582"/>
      <c r="CVV49" s="582"/>
      <c r="CVW49" s="582"/>
      <c r="CVX49" s="582"/>
      <c r="CVY49" s="582"/>
      <c r="CVZ49" s="582"/>
      <c r="CWA49" s="582"/>
      <c r="CWB49" s="582"/>
      <c r="CWC49" s="582"/>
      <c r="CWD49" s="582"/>
      <c r="CWE49" s="582"/>
      <c r="CWF49" s="582"/>
      <c r="CWG49" s="582"/>
      <c r="CWH49" s="582"/>
      <c r="CWI49" s="582"/>
      <c r="CWJ49" s="582"/>
      <c r="CWK49" s="582"/>
      <c r="CWL49" s="582"/>
      <c r="CWM49" s="582"/>
      <c r="CWN49" s="582"/>
      <c r="CWO49" s="582"/>
      <c r="CWP49" s="582"/>
      <c r="CWQ49" s="582"/>
      <c r="CWR49" s="582"/>
      <c r="CWS49" s="582"/>
      <c r="CWT49" s="582"/>
      <c r="CWU49" s="582"/>
      <c r="CWV49" s="582"/>
      <c r="CWW49" s="582"/>
      <c r="CWX49" s="582"/>
      <c r="CWY49" s="582"/>
      <c r="CWZ49" s="582"/>
      <c r="CXA49" s="582"/>
      <c r="CXB49" s="582"/>
      <c r="CXC49" s="582"/>
      <c r="CXD49" s="582"/>
      <c r="CXE49" s="582"/>
      <c r="CXF49" s="582"/>
      <c r="CXG49" s="582"/>
      <c r="CXH49" s="582"/>
      <c r="CXI49" s="582"/>
      <c r="CXJ49" s="582"/>
      <c r="CXK49" s="582"/>
      <c r="CXL49" s="582"/>
      <c r="CXM49" s="582"/>
      <c r="CXN49" s="582"/>
      <c r="CXO49" s="582"/>
      <c r="CXP49" s="582"/>
      <c r="CXQ49" s="582"/>
      <c r="CXR49" s="582"/>
      <c r="CXS49" s="582"/>
      <c r="CXT49" s="582"/>
      <c r="CXU49" s="582"/>
      <c r="CXV49" s="582"/>
      <c r="CXW49" s="582"/>
      <c r="CXX49" s="582"/>
      <c r="CXY49" s="582"/>
      <c r="CXZ49" s="582"/>
      <c r="CYA49" s="582"/>
      <c r="CYB49" s="582"/>
      <c r="CYC49" s="582"/>
      <c r="CYD49" s="582"/>
      <c r="CYE49" s="582"/>
      <c r="CYF49" s="582"/>
      <c r="CYG49" s="582"/>
      <c r="CYH49" s="582"/>
      <c r="CYI49" s="582"/>
      <c r="CYJ49" s="582"/>
      <c r="CYK49" s="582"/>
      <c r="CYL49" s="582"/>
      <c r="CYM49" s="582"/>
      <c r="CYN49" s="582"/>
      <c r="CYO49" s="582"/>
      <c r="CYP49" s="582"/>
      <c r="CYQ49" s="582"/>
      <c r="CYR49" s="582"/>
      <c r="CYS49" s="582"/>
      <c r="CYT49" s="582"/>
      <c r="CYU49" s="582"/>
      <c r="CYV49" s="582"/>
      <c r="CYW49" s="582"/>
      <c r="CYX49" s="582"/>
      <c r="CYY49" s="582"/>
      <c r="CYZ49" s="582"/>
      <c r="CZA49" s="582"/>
      <c r="CZB49" s="582"/>
      <c r="CZC49" s="582"/>
      <c r="CZD49" s="582"/>
      <c r="CZE49" s="582"/>
      <c r="CZF49" s="582"/>
      <c r="CZG49" s="582"/>
      <c r="CZH49" s="582"/>
      <c r="CZI49" s="582"/>
      <c r="CZJ49" s="582"/>
      <c r="CZK49" s="582"/>
      <c r="CZL49" s="582"/>
      <c r="CZM49" s="582"/>
      <c r="CZN49" s="582"/>
      <c r="CZO49" s="582"/>
      <c r="CZP49" s="582"/>
      <c r="CZQ49" s="582"/>
      <c r="CZR49" s="582"/>
      <c r="CZS49" s="582"/>
      <c r="CZT49" s="582"/>
      <c r="CZU49" s="582"/>
      <c r="CZV49" s="582"/>
      <c r="CZW49" s="582"/>
      <c r="CZX49" s="582"/>
      <c r="CZY49" s="582"/>
      <c r="CZZ49" s="582"/>
      <c r="DAA49" s="582"/>
      <c r="DAB49" s="582"/>
      <c r="DAC49" s="582"/>
      <c r="DAD49" s="582"/>
      <c r="DAE49" s="582"/>
      <c r="DAF49" s="582"/>
      <c r="DAG49" s="582"/>
      <c r="DAH49" s="582"/>
      <c r="DAI49" s="582"/>
      <c r="DAJ49" s="582"/>
      <c r="DAK49" s="582"/>
      <c r="DAL49" s="582"/>
      <c r="DAM49" s="582"/>
      <c r="DAN49" s="582"/>
      <c r="DAO49" s="582"/>
      <c r="DAP49" s="582"/>
      <c r="DAQ49" s="582"/>
      <c r="DAR49" s="582"/>
      <c r="DAS49" s="582"/>
      <c r="DAT49" s="582"/>
      <c r="DAU49" s="582"/>
      <c r="DAV49" s="582"/>
      <c r="DAW49" s="582"/>
      <c r="DAX49" s="582"/>
      <c r="DAY49" s="582"/>
      <c r="DAZ49" s="582"/>
      <c r="DBA49" s="582"/>
      <c r="DBB49" s="582"/>
      <c r="DBC49" s="582"/>
      <c r="DBD49" s="582"/>
      <c r="DBE49" s="582"/>
      <c r="DBF49" s="582"/>
      <c r="DBG49" s="582"/>
      <c r="DBH49" s="582"/>
      <c r="DBI49" s="582"/>
      <c r="DBJ49" s="582"/>
      <c r="DBK49" s="582"/>
      <c r="DBL49" s="582"/>
      <c r="DBM49" s="582"/>
      <c r="DBN49" s="582"/>
      <c r="DBO49" s="582"/>
      <c r="DBP49" s="582"/>
      <c r="DBQ49" s="582"/>
      <c r="DBR49" s="582"/>
      <c r="DBS49" s="582"/>
      <c r="DBT49" s="582"/>
      <c r="DBU49" s="582"/>
      <c r="DBV49" s="582"/>
      <c r="DBW49" s="582"/>
      <c r="DBX49" s="582"/>
      <c r="DBY49" s="582"/>
      <c r="DBZ49" s="582"/>
      <c r="DCA49" s="582"/>
      <c r="DCB49" s="582"/>
      <c r="DCC49" s="582"/>
      <c r="DCD49" s="582"/>
      <c r="DCE49" s="582"/>
      <c r="DCF49" s="582"/>
      <c r="DCG49" s="582"/>
      <c r="DCH49" s="582"/>
      <c r="DCI49" s="582"/>
      <c r="DCJ49" s="582"/>
      <c r="DCK49" s="582"/>
      <c r="DCL49" s="582"/>
      <c r="DCM49" s="582"/>
      <c r="DCN49" s="582"/>
      <c r="DCO49" s="582"/>
      <c r="DCP49" s="582"/>
      <c r="DCQ49" s="582"/>
      <c r="DCR49" s="582"/>
      <c r="DCS49" s="582"/>
      <c r="DCT49" s="582"/>
      <c r="DCU49" s="582"/>
      <c r="DCV49" s="582"/>
      <c r="DCW49" s="582"/>
      <c r="DCX49" s="582"/>
      <c r="DCY49" s="582"/>
      <c r="DCZ49" s="582"/>
      <c r="DDA49" s="582"/>
      <c r="DDB49" s="582"/>
      <c r="DDC49" s="582"/>
      <c r="DDD49" s="582"/>
      <c r="DDE49" s="582"/>
      <c r="DDF49" s="582"/>
      <c r="DDG49" s="582"/>
      <c r="DDH49" s="582"/>
      <c r="DDI49" s="582"/>
      <c r="DDJ49" s="582"/>
      <c r="DDK49" s="582"/>
      <c r="DDL49" s="582"/>
      <c r="DDM49" s="582"/>
      <c r="DDN49" s="582"/>
      <c r="DDO49" s="582"/>
      <c r="DDP49" s="582"/>
      <c r="DDQ49" s="582"/>
      <c r="DDR49" s="582"/>
      <c r="DDS49" s="582"/>
      <c r="DDT49" s="582"/>
      <c r="DDU49" s="582"/>
      <c r="DDV49" s="582"/>
      <c r="DDW49" s="582"/>
      <c r="DDX49" s="582"/>
      <c r="DDY49" s="582"/>
      <c r="DDZ49" s="582"/>
      <c r="DEA49" s="582"/>
      <c r="DEB49" s="582"/>
      <c r="DEC49" s="582"/>
      <c r="DED49" s="582"/>
      <c r="DEE49" s="582"/>
      <c r="DEF49" s="582"/>
      <c r="DEG49" s="582"/>
      <c r="DEH49" s="582"/>
      <c r="DEI49" s="582"/>
      <c r="DEJ49" s="582"/>
      <c r="DEK49" s="582"/>
      <c r="DEL49" s="582"/>
      <c r="DEM49" s="582"/>
      <c r="DEN49" s="582"/>
      <c r="DEO49" s="582"/>
      <c r="DEP49" s="582"/>
      <c r="DEQ49" s="582"/>
      <c r="DER49" s="582"/>
      <c r="DES49" s="582"/>
      <c r="DET49" s="582"/>
      <c r="DEU49" s="582"/>
      <c r="DEV49" s="582"/>
      <c r="DEW49" s="582"/>
      <c r="DEX49" s="582"/>
      <c r="DEY49" s="582"/>
      <c r="DEZ49" s="582"/>
      <c r="DFA49" s="582"/>
      <c r="DFB49" s="582"/>
      <c r="DFC49" s="582"/>
      <c r="DFD49" s="582"/>
      <c r="DFE49" s="582"/>
      <c r="DFF49" s="582"/>
      <c r="DFG49" s="582"/>
      <c r="DFH49" s="582"/>
      <c r="DFI49" s="582"/>
      <c r="DFJ49" s="582"/>
      <c r="DFK49" s="582"/>
      <c r="DFL49" s="582"/>
      <c r="DFM49" s="582"/>
      <c r="DFN49" s="582"/>
      <c r="DFO49" s="582"/>
      <c r="DFP49" s="582"/>
      <c r="DFQ49" s="582"/>
      <c r="DFR49" s="582"/>
      <c r="DFS49" s="582"/>
      <c r="DFT49" s="582"/>
      <c r="DFU49" s="582"/>
      <c r="DFV49" s="582"/>
      <c r="DFW49" s="582"/>
      <c r="DFX49" s="582"/>
      <c r="DFY49" s="582"/>
      <c r="DFZ49" s="582"/>
      <c r="DGA49" s="582"/>
      <c r="DGB49" s="582"/>
      <c r="DGC49" s="582"/>
      <c r="DGD49" s="582"/>
      <c r="DGE49" s="582"/>
      <c r="DGF49" s="582"/>
      <c r="DGG49" s="582"/>
      <c r="DGH49" s="582"/>
      <c r="DGI49" s="582"/>
      <c r="DGJ49" s="582"/>
      <c r="DGK49" s="582"/>
      <c r="DGL49" s="582"/>
      <c r="DGM49" s="582"/>
      <c r="DGN49" s="582"/>
      <c r="DGO49" s="582"/>
      <c r="DGP49" s="582"/>
      <c r="DGQ49" s="582"/>
      <c r="DGR49" s="582"/>
      <c r="DGS49" s="582"/>
      <c r="DGT49" s="582"/>
      <c r="DGU49" s="582"/>
      <c r="DGV49" s="582"/>
      <c r="DGW49" s="582"/>
      <c r="DGX49" s="582"/>
      <c r="DGY49" s="582"/>
      <c r="DGZ49" s="582"/>
      <c r="DHA49" s="582"/>
      <c r="DHB49" s="582"/>
      <c r="DHC49" s="582"/>
      <c r="DHD49" s="582"/>
      <c r="DHE49" s="582"/>
      <c r="DHF49" s="582"/>
      <c r="DHG49" s="582"/>
      <c r="DHH49" s="582"/>
      <c r="DHI49" s="582"/>
      <c r="DHJ49" s="582"/>
      <c r="DHK49" s="582"/>
      <c r="DHL49" s="582"/>
      <c r="DHM49" s="582"/>
      <c r="DHN49" s="582"/>
      <c r="DHO49" s="582"/>
      <c r="DHP49" s="582"/>
      <c r="DHQ49" s="582"/>
      <c r="DHR49" s="582"/>
      <c r="DHS49" s="582"/>
      <c r="DHT49" s="582"/>
      <c r="DHU49" s="582"/>
      <c r="DHV49" s="582"/>
      <c r="DHW49" s="582"/>
      <c r="DHX49" s="582"/>
      <c r="DHY49" s="582"/>
      <c r="DHZ49" s="582"/>
      <c r="DIA49" s="582"/>
      <c r="DIB49" s="582"/>
      <c r="DIC49" s="582"/>
      <c r="DID49" s="582"/>
      <c r="DIE49" s="582"/>
      <c r="DIF49" s="582"/>
      <c r="DIG49" s="582"/>
      <c r="DIH49" s="582"/>
      <c r="DII49" s="582"/>
      <c r="DIJ49" s="582"/>
      <c r="DIK49" s="582"/>
      <c r="DIL49" s="582"/>
      <c r="DIM49" s="582"/>
      <c r="DIN49" s="582"/>
      <c r="DIO49" s="582"/>
      <c r="DIP49" s="582"/>
      <c r="DIQ49" s="582"/>
      <c r="DIR49" s="582"/>
      <c r="DIS49" s="582"/>
      <c r="DIT49" s="582"/>
      <c r="DIU49" s="582"/>
      <c r="DIV49" s="582"/>
      <c r="DIW49" s="582"/>
      <c r="DIX49" s="582"/>
      <c r="DIY49" s="582"/>
      <c r="DIZ49" s="582"/>
      <c r="DJA49" s="582"/>
      <c r="DJB49" s="582"/>
      <c r="DJC49" s="582"/>
      <c r="DJD49" s="582"/>
      <c r="DJE49" s="582"/>
      <c r="DJF49" s="582"/>
      <c r="DJG49" s="582"/>
      <c r="DJH49" s="582"/>
      <c r="DJI49" s="582"/>
      <c r="DJJ49" s="582"/>
      <c r="DJK49" s="582"/>
      <c r="DJL49" s="582"/>
      <c r="DJM49" s="582"/>
      <c r="DJN49" s="582"/>
      <c r="DJO49" s="582"/>
      <c r="DJP49" s="582"/>
      <c r="DJQ49" s="582"/>
      <c r="DJR49" s="582"/>
      <c r="DJS49" s="582"/>
      <c r="DJT49" s="582"/>
      <c r="DJU49" s="582"/>
      <c r="DJV49" s="582"/>
      <c r="DJW49" s="582"/>
      <c r="DJX49" s="582"/>
      <c r="DJY49" s="582"/>
      <c r="DJZ49" s="582"/>
      <c r="DKA49" s="582"/>
      <c r="DKB49" s="582"/>
      <c r="DKC49" s="582"/>
      <c r="DKD49" s="582"/>
      <c r="DKE49" s="582"/>
      <c r="DKF49" s="582"/>
      <c r="DKG49" s="582"/>
      <c r="DKH49" s="582"/>
      <c r="DKI49" s="582"/>
      <c r="DKJ49" s="582"/>
      <c r="DKK49" s="582"/>
      <c r="DKL49" s="582"/>
      <c r="DKM49" s="582"/>
      <c r="DKN49" s="582"/>
      <c r="DKO49" s="582"/>
      <c r="DKP49" s="582"/>
      <c r="DKQ49" s="582"/>
      <c r="DKR49" s="582"/>
      <c r="DKS49" s="582"/>
      <c r="DKT49" s="582"/>
      <c r="DKU49" s="582"/>
      <c r="DKV49" s="582"/>
      <c r="DKW49" s="582"/>
      <c r="DKX49" s="582"/>
      <c r="DKY49" s="582"/>
      <c r="DKZ49" s="582"/>
      <c r="DLA49" s="582"/>
      <c r="DLB49" s="582"/>
      <c r="DLC49" s="582"/>
      <c r="DLD49" s="582"/>
      <c r="DLE49" s="582"/>
      <c r="DLF49" s="582"/>
      <c r="DLG49" s="582"/>
      <c r="DLH49" s="582"/>
      <c r="DLI49" s="582"/>
      <c r="DLJ49" s="582"/>
      <c r="DLK49" s="582"/>
      <c r="DLL49" s="582"/>
      <c r="DLM49" s="582"/>
      <c r="DLN49" s="582"/>
      <c r="DLO49" s="582"/>
      <c r="DLP49" s="582"/>
      <c r="DLQ49" s="582"/>
      <c r="DLR49" s="582"/>
      <c r="DLS49" s="582"/>
      <c r="DLT49" s="582"/>
      <c r="DLU49" s="582"/>
      <c r="DLV49" s="582"/>
      <c r="DLW49" s="582"/>
      <c r="DLX49" s="582"/>
      <c r="DLY49" s="582"/>
      <c r="DLZ49" s="582"/>
      <c r="DMA49" s="582"/>
      <c r="DMB49" s="582"/>
      <c r="DMC49" s="582"/>
      <c r="DMD49" s="582"/>
      <c r="DME49" s="582"/>
      <c r="DMF49" s="582"/>
      <c r="DMG49" s="582"/>
      <c r="DMH49" s="582"/>
      <c r="DMI49" s="582"/>
      <c r="DMJ49" s="582"/>
      <c r="DMK49" s="582"/>
      <c r="DML49" s="582"/>
      <c r="DMM49" s="582"/>
      <c r="DMN49" s="582"/>
      <c r="DMO49" s="582"/>
      <c r="DMP49" s="582"/>
      <c r="DMQ49" s="582"/>
      <c r="DMR49" s="582"/>
      <c r="DMS49" s="582"/>
      <c r="DMT49" s="582"/>
      <c r="DMU49" s="582"/>
      <c r="DMV49" s="582"/>
      <c r="DMW49" s="582"/>
      <c r="DMX49" s="582"/>
      <c r="DMY49" s="582"/>
      <c r="DMZ49" s="582"/>
      <c r="DNA49" s="582"/>
      <c r="DNB49" s="582"/>
      <c r="DNC49" s="582"/>
      <c r="DND49" s="582"/>
      <c r="DNE49" s="582"/>
      <c r="DNF49" s="582"/>
      <c r="DNG49" s="582"/>
      <c r="DNH49" s="582"/>
      <c r="DNI49" s="582"/>
      <c r="DNJ49" s="582"/>
      <c r="DNK49" s="582"/>
      <c r="DNL49" s="582"/>
      <c r="DNM49" s="582"/>
      <c r="DNN49" s="582"/>
      <c r="DNO49" s="582"/>
      <c r="DNP49" s="582"/>
      <c r="DNQ49" s="582"/>
      <c r="DNR49" s="582"/>
      <c r="DNS49" s="582"/>
      <c r="DNT49" s="582"/>
      <c r="DNU49" s="582"/>
      <c r="DNV49" s="582"/>
      <c r="DNW49" s="582"/>
      <c r="DNX49" s="582"/>
      <c r="DNY49" s="582"/>
      <c r="DNZ49" s="582"/>
      <c r="DOA49" s="582"/>
      <c r="DOB49" s="582"/>
      <c r="DOC49" s="582"/>
      <c r="DOD49" s="582"/>
      <c r="DOE49" s="582"/>
      <c r="DOF49" s="582"/>
      <c r="DOG49" s="582"/>
      <c r="DOH49" s="582"/>
      <c r="DOI49" s="582"/>
      <c r="DOJ49" s="582"/>
      <c r="DOK49" s="582"/>
      <c r="DOL49" s="582"/>
      <c r="DOM49" s="582"/>
      <c r="DON49" s="582"/>
      <c r="DOO49" s="582"/>
      <c r="DOP49" s="582"/>
      <c r="DOQ49" s="582"/>
      <c r="DOR49" s="582"/>
      <c r="DOS49" s="582"/>
      <c r="DOT49" s="582"/>
      <c r="DOU49" s="582"/>
      <c r="DOV49" s="582"/>
      <c r="DOW49" s="582"/>
      <c r="DOX49" s="582"/>
      <c r="DOY49" s="582"/>
      <c r="DOZ49" s="582"/>
      <c r="DPA49" s="582"/>
      <c r="DPB49" s="582"/>
      <c r="DPC49" s="582"/>
      <c r="DPD49" s="582"/>
      <c r="DPE49" s="582"/>
      <c r="DPF49" s="582"/>
      <c r="DPG49" s="582"/>
      <c r="DPH49" s="582"/>
      <c r="DPI49" s="582"/>
      <c r="DPJ49" s="582"/>
      <c r="DPK49" s="582"/>
      <c r="DPL49" s="582"/>
      <c r="DPM49" s="582"/>
      <c r="DPN49" s="582"/>
      <c r="DPO49" s="582"/>
      <c r="DPP49" s="582"/>
      <c r="DPQ49" s="582"/>
      <c r="DPR49" s="582"/>
      <c r="DPS49" s="582"/>
      <c r="DPT49" s="582"/>
      <c r="DPU49" s="582"/>
      <c r="DPV49" s="582"/>
      <c r="DPW49" s="582"/>
      <c r="DPX49" s="582"/>
      <c r="DPY49" s="582"/>
      <c r="DPZ49" s="582"/>
      <c r="DQA49" s="582"/>
      <c r="DQB49" s="582"/>
      <c r="DQC49" s="582"/>
      <c r="DQD49" s="582"/>
      <c r="DQE49" s="582"/>
      <c r="DQF49" s="582"/>
      <c r="DQG49" s="582"/>
      <c r="DQH49" s="582"/>
      <c r="DQI49" s="582"/>
      <c r="DQJ49" s="582"/>
      <c r="DQK49" s="582"/>
      <c r="DQL49" s="582"/>
      <c r="DQM49" s="582"/>
      <c r="DQN49" s="582"/>
      <c r="DQO49" s="582"/>
      <c r="DQP49" s="582"/>
      <c r="DQQ49" s="582"/>
      <c r="DQR49" s="582"/>
      <c r="DQS49" s="582"/>
      <c r="DQT49" s="582"/>
      <c r="DQU49" s="582"/>
      <c r="DQV49" s="582"/>
      <c r="DQW49" s="582"/>
      <c r="DQX49" s="582"/>
      <c r="DQY49" s="582"/>
      <c r="DQZ49" s="582"/>
      <c r="DRA49" s="582"/>
      <c r="DRB49" s="582"/>
      <c r="DRC49" s="582"/>
      <c r="DRD49" s="582"/>
      <c r="DRE49" s="582"/>
      <c r="DRF49" s="582"/>
      <c r="DRG49" s="582"/>
      <c r="DRH49" s="582"/>
      <c r="DRI49" s="582"/>
      <c r="DRJ49" s="582"/>
      <c r="DRK49" s="582"/>
      <c r="DRL49" s="582"/>
      <c r="DRM49" s="582"/>
      <c r="DRN49" s="582"/>
      <c r="DRO49" s="582"/>
      <c r="DRP49" s="582"/>
      <c r="DRQ49" s="582"/>
      <c r="DRR49" s="582"/>
      <c r="DRS49" s="582"/>
      <c r="DRT49" s="582"/>
      <c r="DRU49" s="582"/>
      <c r="DRV49" s="582"/>
      <c r="DRW49" s="582"/>
      <c r="DRX49" s="582"/>
      <c r="DRY49" s="582"/>
      <c r="DRZ49" s="582"/>
      <c r="DSA49" s="582"/>
      <c r="DSB49" s="582"/>
      <c r="DSC49" s="582"/>
      <c r="DSD49" s="582"/>
      <c r="DSE49" s="582"/>
      <c r="DSF49" s="582"/>
      <c r="DSG49" s="582"/>
      <c r="DSH49" s="582"/>
      <c r="DSI49" s="582"/>
      <c r="DSJ49" s="582"/>
      <c r="DSK49" s="582"/>
      <c r="DSL49" s="582"/>
      <c r="DSM49" s="582"/>
      <c r="DSN49" s="582"/>
      <c r="DSO49" s="582"/>
      <c r="DSP49" s="582"/>
      <c r="DSQ49" s="582"/>
      <c r="DSR49" s="582"/>
      <c r="DSS49" s="582"/>
      <c r="DST49" s="582"/>
      <c r="DSU49" s="582"/>
      <c r="DSV49" s="582"/>
      <c r="DSW49" s="582"/>
      <c r="DSX49" s="582"/>
      <c r="DSY49" s="582"/>
      <c r="DSZ49" s="582"/>
      <c r="DTA49" s="582"/>
      <c r="DTB49" s="582"/>
      <c r="DTC49" s="582"/>
      <c r="DTD49" s="582"/>
      <c r="DTE49" s="582"/>
      <c r="DTF49" s="582"/>
      <c r="DTG49" s="582"/>
      <c r="DTH49" s="582"/>
      <c r="DTI49" s="582"/>
      <c r="DTJ49" s="582"/>
      <c r="DTK49" s="582"/>
      <c r="DTL49" s="582"/>
      <c r="DTM49" s="582"/>
      <c r="DTN49" s="582"/>
      <c r="DTO49" s="582"/>
      <c r="DTP49" s="582"/>
      <c r="DTQ49" s="582"/>
      <c r="DTR49" s="582"/>
      <c r="DTS49" s="582"/>
      <c r="DTT49" s="582"/>
      <c r="DTU49" s="582"/>
      <c r="DTV49" s="582"/>
      <c r="DTW49" s="582"/>
      <c r="DTX49" s="582"/>
      <c r="DTY49" s="582"/>
      <c r="DTZ49" s="582"/>
      <c r="DUA49" s="582"/>
      <c r="DUB49" s="582"/>
      <c r="DUC49" s="582"/>
      <c r="DUD49" s="582"/>
      <c r="DUE49" s="582"/>
      <c r="DUF49" s="582"/>
      <c r="DUG49" s="582"/>
      <c r="DUH49" s="582"/>
      <c r="DUI49" s="582"/>
      <c r="DUJ49" s="582"/>
      <c r="DUK49" s="582"/>
      <c r="DUL49" s="582"/>
      <c r="DUM49" s="582"/>
      <c r="DUN49" s="582"/>
      <c r="DUO49" s="582"/>
      <c r="DUP49" s="582"/>
      <c r="DUQ49" s="582"/>
      <c r="DUR49" s="582"/>
      <c r="DUS49" s="582"/>
      <c r="DUT49" s="582"/>
      <c r="DUU49" s="582"/>
      <c r="DUV49" s="582"/>
      <c r="DUW49" s="582"/>
      <c r="DUX49" s="582"/>
      <c r="DUY49" s="582"/>
      <c r="DUZ49" s="582"/>
      <c r="DVA49" s="582"/>
      <c r="DVB49" s="582"/>
      <c r="DVC49" s="582"/>
      <c r="DVD49" s="582"/>
      <c r="DVE49" s="582"/>
      <c r="DVF49" s="582"/>
      <c r="DVG49" s="582"/>
      <c r="DVH49" s="582"/>
      <c r="DVI49" s="582"/>
      <c r="DVJ49" s="582"/>
      <c r="DVK49" s="582"/>
      <c r="DVL49" s="582"/>
      <c r="DVM49" s="582"/>
      <c r="DVN49" s="582"/>
      <c r="DVO49" s="582"/>
      <c r="DVP49" s="582"/>
      <c r="DVQ49" s="582"/>
      <c r="DVR49" s="582"/>
      <c r="DVS49" s="582"/>
      <c r="DVT49" s="582"/>
      <c r="DVU49" s="582"/>
      <c r="DVV49" s="582"/>
      <c r="DVW49" s="582"/>
      <c r="DVX49" s="582"/>
      <c r="DVY49" s="582"/>
      <c r="DVZ49" s="582"/>
      <c r="DWA49" s="582"/>
      <c r="DWB49" s="582"/>
      <c r="DWC49" s="582"/>
      <c r="DWD49" s="582"/>
      <c r="DWE49" s="582"/>
      <c r="DWF49" s="582"/>
      <c r="DWG49" s="582"/>
      <c r="DWH49" s="582"/>
      <c r="DWI49" s="582"/>
      <c r="DWJ49" s="582"/>
      <c r="DWK49" s="582"/>
      <c r="DWL49" s="582"/>
      <c r="DWM49" s="582"/>
      <c r="DWN49" s="582"/>
      <c r="DWO49" s="582"/>
      <c r="DWP49" s="582"/>
      <c r="DWQ49" s="582"/>
      <c r="DWR49" s="582"/>
      <c r="DWS49" s="582"/>
      <c r="DWT49" s="582"/>
      <c r="DWU49" s="582"/>
      <c r="DWV49" s="582"/>
      <c r="DWW49" s="582"/>
      <c r="DWX49" s="582"/>
      <c r="DWY49" s="582"/>
      <c r="DWZ49" s="582"/>
      <c r="DXA49" s="582"/>
      <c r="DXB49" s="582"/>
      <c r="DXC49" s="582"/>
      <c r="DXD49" s="582"/>
      <c r="DXE49" s="582"/>
      <c r="DXF49" s="582"/>
      <c r="DXG49" s="582"/>
      <c r="DXH49" s="582"/>
      <c r="DXI49" s="582"/>
      <c r="DXJ49" s="582"/>
      <c r="DXK49" s="582"/>
      <c r="DXL49" s="582"/>
      <c r="DXM49" s="582"/>
      <c r="DXN49" s="582"/>
      <c r="DXO49" s="582"/>
      <c r="DXP49" s="582"/>
      <c r="DXQ49" s="582"/>
      <c r="DXR49" s="582"/>
      <c r="DXS49" s="582"/>
      <c r="DXT49" s="582"/>
      <c r="DXU49" s="582"/>
      <c r="DXV49" s="582"/>
      <c r="DXW49" s="582"/>
      <c r="DXX49" s="582"/>
      <c r="DXY49" s="582"/>
      <c r="DXZ49" s="582"/>
      <c r="DYA49" s="582"/>
      <c r="DYB49" s="582"/>
      <c r="DYC49" s="582"/>
      <c r="DYD49" s="582"/>
      <c r="DYE49" s="582"/>
      <c r="DYF49" s="582"/>
      <c r="DYG49" s="582"/>
      <c r="DYH49" s="582"/>
      <c r="DYI49" s="582"/>
      <c r="DYJ49" s="582"/>
      <c r="DYK49" s="582"/>
      <c r="DYL49" s="582"/>
      <c r="DYM49" s="582"/>
      <c r="DYN49" s="582"/>
      <c r="DYO49" s="582"/>
      <c r="DYP49" s="582"/>
      <c r="DYQ49" s="582"/>
      <c r="DYR49" s="582"/>
      <c r="DYS49" s="582"/>
      <c r="DYT49" s="582"/>
      <c r="DYU49" s="582"/>
      <c r="DYV49" s="582"/>
      <c r="DYW49" s="582"/>
      <c r="DYX49" s="582"/>
      <c r="DYY49" s="582"/>
      <c r="DYZ49" s="582"/>
      <c r="DZA49" s="582"/>
      <c r="DZB49" s="582"/>
      <c r="DZC49" s="582"/>
      <c r="DZD49" s="582"/>
      <c r="DZE49" s="582"/>
      <c r="DZF49" s="582"/>
      <c r="DZG49" s="582"/>
      <c r="DZH49" s="582"/>
      <c r="DZI49" s="582"/>
      <c r="DZJ49" s="582"/>
      <c r="DZK49" s="582"/>
      <c r="DZL49" s="582"/>
      <c r="DZM49" s="582"/>
      <c r="DZN49" s="582"/>
      <c r="DZO49" s="582"/>
      <c r="DZP49" s="582"/>
      <c r="DZQ49" s="582"/>
      <c r="DZR49" s="582"/>
      <c r="DZS49" s="582"/>
      <c r="DZT49" s="582"/>
      <c r="DZU49" s="582"/>
      <c r="DZV49" s="582"/>
      <c r="DZW49" s="582"/>
      <c r="DZX49" s="582"/>
      <c r="DZY49" s="582"/>
      <c r="DZZ49" s="582"/>
      <c r="EAA49" s="582"/>
      <c r="EAB49" s="582"/>
      <c r="EAC49" s="582"/>
      <c r="EAD49" s="582"/>
      <c r="EAE49" s="582"/>
      <c r="EAF49" s="582"/>
      <c r="EAG49" s="582"/>
      <c r="EAH49" s="582"/>
      <c r="EAI49" s="582"/>
      <c r="EAJ49" s="582"/>
      <c r="EAK49" s="582"/>
      <c r="EAL49" s="582"/>
      <c r="EAM49" s="582"/>
      <c r="EAN49" s="582"/>
      <c r="EAO49" s="582"/>
      <c r="EAP49" s="582"/>
      <c r="EAQ49" s="582"/>
      <c r="EAR49" s="582"/>
      <c r="EAS49" s="582"/>
      <c r="EAT49" s="582"/>
      <c r="EAU49" s="582"/>
      <c r="EAV49" s="582"/>
      <c r="EAW49" s="582"/>
      <c r="EAX49" s="582"/>
      <c r="EAY49" s="582"/>
      <c r="EAZ49" s="582"/>
      <c r="EBA49" s="582"/>
      <c r="EBB49" s="582"/>
      <c r="EBC49" s="582"/>
      <c r="EBD49" s="582"/>
      <c r="EBE49" s="582"/>
      <c r="EBF49" s="582"/>
      <c r="EBG49" s="582"/>
      <c r="EBH49" s="582"/>
      <c r="EBI49" s="582"/>
      <c r="EBJ49" s="582"/>
      <c r="EBK49" s="582"/>
      <c r="EBL49" s="582"/>
      <c r="EBM49" s="582"/>
      <c r="EBN49" s="582"/>
      <c r="EBO49" s="582"/>
      <c r="EBP49" s="582"/>
      <c r="EBQ49" s="582"/>
      <c r="EBR49" s="582"/>
      <c r="EBS49" s="582"/>
      <c r="EBT49" s="582"/>
      <c r="EBU49" s="582"/>
      <c r="EBV49" s="582"/>
      <c r="EBW49" s="582"/>
      <c r="EBX49" s="582"/>
      <c r="EBY49" s="582"/>
      <c r="EBZ49" s="582"/>
      <c r="ECA49" s="582"/>
      <c r="ECB49" s="582"/>
      <c r="ECC49" s="582"/>
      <c r="ECD49" s="582"/>
      <c r="ECE49" s="582"/>
      <c r="ECF49" s="582"/>
      <c r="ECG49" s="582"/>
      <c r="ECH49" s="582"/>
      <c r="ECI49" s="582"/>
      <c r="ECJ49" s="582"/>
      <c r="ECK49" s="582"/>
      <c r="ECL49" s="582"/>
      <c r="ECM49" s="582"/>
      <c r="ECN49" s="582"/>
      <c r="ECO49" s="582"/>
      <c r="ECP49" s="582"/>
      <c r="ECQ49" s="582"/>
      <c r="ECR49" s="582"/>
      <c r="ECS49" s="582"/>
      <c r="ECT49" s="582"/>
      <c r="ECU49" s="582"/>
      <c r="ECV49" s="582"/>
      <c r="ECW49" s="582"/>
      <c r="ECX49" s="582"/>
      <c r="ECY49" s="582"/>
      <c r="ECZ49" s="582"/>
      <c r="EDA49" s="582"/>
      <c r="EDB49" s="582"/>
      <c r="EDC49" s="582"/>
      <c r="EDD49" s="582"/>
      <c r="EDE49" s="582"/>
      <c r="EDF49" s="582"/>
      <c r="EDG49" s="582"/>
      <c r="EDH49" s="582"/>
      <c r="EDI49" s="582"/>
      <c r="EDJ49" s="582"/>
      <c r="EDK49" s="582"/>
      <c r="EDL49" s="582"/>
      <c r="EDM49" s="582"/>
      <c r="EDN49" s="582"/>
      <c r="EDO49" s="582"/>
      <c r="EDP49" s="582"/>
      <c r="EDQ49" s="582"/>
      <c r="EDR49" s="582"/>
      <c r="EDS49" s="582"/>
      <c r="EDT49" s="582"/>
      <c r="EDU49" s="582"/>
      <c r="EDV49" s="582"/>
      <c r="EDW49" s="582"/>
      <c r="EDX49" s="582"/>
      <c r="EDY49" s="582"/>
      <c r="EDZ49" s="582"/>
      <c r="EEA49" s="582"/>
      <c r="EEB49" s="582"/>
      <c r="EEC49" s="582"/>
      <c r="EED49" s="582"/>
      <c r="EEE49" s="582"/>
      <c r="EEF49" s="582"/>
      <c r="EEG49" s="582"/>
      <c r="EEH49" s="582"/>
      <c r="EEI49" s="582"/>
      <c r="EEJ49" s="582"/>
      <c r="EEK49" s="582"/>
      <c r="EEL49" s="582"/>
      <c r="EEM49" s="582"/>
      <c r="EEN49" s="582"/>
      <c r="EEO49" s="582"/>
      <c r="EEP49" s="582"/>
      <c r="EEQ49" s="582"/>
      <c r="EER49" s="582"/>
      <c r="EES49" s="582"/>
      <c r="EET49" s="582"/>
      <c r="EEU49" s="582"/>
      <c r="EEV49" s="582"/>
      <c r="EEW49" s="582"/>
      <c r="EEX49" s="582"/>
      <c r="EEY49" s="582"/>
      <c r="EEZ49" s="582"/>
      <c r="EFA49" s="582"/>
      <c r="EFB49" s="582"/>
      <c r="EFC49" s="582"/>
      <c r="EFD49" s="582"/>
      <c r="EFE49" s="582"/>
      <c r="EFF49" s="582"/>
      <c r="EFG49" s="582"/>
      <c r="EFH49" s="582"/>
      <c r="EFI49" s="582"/>
      <c r="EFJ49" s="582"/>
      <c r="EFK49" s="582"/>
      <c r="EFL49" s="582"/>
      <c r="EFM49" s="582"/>
      <c r="EFN49" s="582"/>
      <c r="EFO49" s="582"/>
      <c r="EFP49" s="582"/>
      <c r="EFQ49" s="582"/>
      <c r="EFR49" s="582"/>
      <c r="EFS49" s="582"/>
      <c r="EFT49" s="582"/>
      <c r="EFU49" s="582"/>
      <c r="EFV49" s="582"/>
      <c r="EFW49" s="582"/>
      <c r="EFX49" s="582"/>
      <c r="EFY49" s="582"/>
      <c r="EFZ49" s="582"/>
      <c r="EGA49" s="582"/>
      <c r="EGB49" s="582"/>
      <c r="EGC49" s="582"/>
      <c r="EGD49" s="582"/>
      <c r="EGE49" s="582"/>
      <c r="EGF49" s="582"/>
      <c r="EGG49" s="582"/>
      <c r="EGH49" s="582"/>
      <c r="EGI49" s="582"/>
      <c r="EGJ49" s="582"/>
      <c r="EGK49" s="582"/>
      <c r="EGL49" s="582"/>
      <c r="EGM49" s="582"/>
      <c r="EGN49" s="582"/>
      <c r="EGO49" s="582"/>
      <c r="EGP49" s="582"/>
      <c r="EGQ49" s="582"/>
      <c r="EGR49" s="582"/>
      <c r="EGS49" s="582"/>
      <c r="EGT49" s="582"/>
      <c r="EGU49" s="582"/>
      <c r="EGV49" s="582"/>
      <c r="EGW49" s="582"/>
      <c r="EGX49" s="582"/>
      <c r="EGY49" s="582"/>
      <c r="EGZ49" s="582"/>
      <c r="EHA49" s="582"/>
      <c r="EHB49" s="582"/>
      <c r="EHC49" s="582"/>
      <c r="EHD49" s="582"/>
      <c r="EHE49" s="582"/>
      <c r="EHF49" s="582"/>
      <c r="EHG49" s="582"/>
      <c r="EHH49" s="582"/>
      <c r="EHI49" s="582"/>
      <c r="EHJ49" s="582"/>
      <c r="EHK49" s="582"/>
      <c r="EHL49" s="582"/>
      <c r="EHM49" s="582"/>
      <c r="EHN49" s="582"/>
      <c r="EHO49" s="582"/>
      <c r="EHP49" s="582"/>
      <c r="EHQ49" s="582"/>
      <c r="EHR49" s="582"/>
      <c r="EHS49" s="582"/>
      <c r="EHT49" s="582"/>
      <c r="EHU49" s="582"/>
      <c r="EHV49" s="582"/>
      <c r="EHW49" s="582"/>
      <c r="EHX49" s="582"/>
      <c r="EHY49" s="582"/>
      <c r="EHZ49" s="582"/>
      <c r="EIA49" s="582"/>
      <c r="EIB49" s="582"/>
      <c r="EIC49" s="582"/>
      <c r="EID49" s="582"/>
      <c r="EIE49" s="582"/>
      <c r="EIF49" s="582"/>
      <c r="EIG49" s="582"/>
      <c r="EIH49" s="582"/>
      <c r="EII49" s="582"/>
      <c r="EIJ49" s="582"/>
      <c r="EIK49" s="582"/>
      <c r="EIL49" s="582"/>
      <c r="EIM49" s="582"/>
      <c r="EIN49" s="582"/>
      <c r="EIO49" s="582"/>
      <c r="EIP49" s="582"/>
      <c r="EIQ49" s="582"/>
      <c r="EIR49" s="582"/>
      <c r="EIS49" s="582"/>
      <c r="EIT49" s="582"/>
      <c r="EIU49" s="582"/>
      <c r="EIV49" s="582"/>
      <c r="EIW49" s="582"/>
      <c r="EIX49" s="582"/>
      <c r="EIY49" s="582"/>
      <c r="EIZ49" s="582"/>
      <c r="EJA49" s="582"/>
      <c r="EJB49" s="582"/>
      <c r="EJC49" s="582"/>
      <c r="EJD49" s="582"/>
      <c r="EJE49" s="582"/>
      <c r="EJF49" s="582"/>
      <c r="EJG49" s="582"/>
      <c r="EJH49" s="582"/>
      <c r="EJI49" s="582"/>
      <c r="EJJ49" s="582"/>
      <c r="EJK49" s="582"/>
      <c r="EJL49" s="582"/>
      <c r="EJM49" s="582"/>
      <c r="EJN49" s="582"/>
      <c r="EJO49" s="582"/>
      <c r="EJP49" s="582"/>
      <c r="EJQ49" s="582"/>
      <c r="EJR49" s="582"/>
      <c r="EJS49" s="582"/>
      <c r="EJT49" s="582"/>
      <c r="EJU49" s="582"/>
      <c r="EJV49" s="582"/>
      <c r="EJW49" s="582"/>
      <c r="EJX49" s="582"/>
      <c r="EJY49" s="582"/>
      <c r="EJZ49" s="582"/>
      <c r="EKA49" s="582"/>
      <c r="EKB49" s="582"/>
      <c r="EKC49" s="582"/>
      <c r="EKD49" s="582"/>
      <c r="EKE49" s="582"/>
      <c r="EKF49" s="582"/>
      <c r="EKG49" s="582"/>
      <c r="EKH49" s="582"/>
      <c r="EKI49" s="582"/>
      <c r="EKJ49" s="582"/>
      <c r="EKK49" s="582"/>
      <c r="EKL49" s="582"/>
      <c r="EKM49" s="582"/>
      <c r="EKN49" s="582"/>
      <c r="EKO49" s="582"/>
      <c r="EKP49" s="582"/>
      <c r="EKQ49" s="582"/>
      <c r="EKR49" s="582"/>
      <c r="EKS49" s="582"/>
      <c r="EKT49" s="582"/>
      <c r="EKU49" s="582"/>
      <c r="EKV49" s="582"/>
      <c r="EKW49" s="582"/>
      <c r="EKX49" s="582"/>
      <c r="EKY49" s="582"/>
      <c r="EKZ49" s="582"/>
      <c r="ELA49" s="582"/>
      <c r="ELB49" s="582"/>
      <c r="ELC49" s="582"/>
      <c r="ELD49" s="582"/>
      <c r="ELE49" s="582"/>
      <c r="ELF49" s="582"/>
      <c r="ELG49" s="582"/>
      <c r="ELH49" s="582"/>
      <c r="ELI49" s="582"/>
      <c r="ELJ49" s="582"/>
      <c r="ELK49" s="582"/>
      <c r="ELL49" s="582"/>
      <c r="ELM49" s="582"/>
      <c r="ELN49" s="582"/>
      <c r="ELO49" s="582"/>
      <c r="ELP49" s="582"/>
      <c r="ELQ49" s="582"/>
      <c r="ELR49" s="582"/>
      <c r="ELS49" s="582"/>
      <c r="ELT49" s="582"/>
      <c r="ELU49" s="582"/>
      <c r="ELV49" s="582"/>
      <c r="ELW49" s="582"/>
      <c r="ELX49" s="582"/>
      <c r="ELY49" s="582"/>
      <c r="ELZ49" s="582"/>
      <c r="EMA49" s="582"/>
      <c r="EMB49" s="582"/>
      <c r="EMC49" s="582"/>
      <c r="EMD49" s="582"/>
      <c r="EME49" s="582"/>
      <c r="EMF49" s="582"/>
      <c r="EMG49" s="582"/>
      <c r="EMH49" s="582"/>
      <c r="EMI49" s="582"/>
      <c r="EMJ49" s="582"/>
      <c r="EMK49" s="582"/>
      <c r="EML49" s="582"/>
      <c r="EMM49" s="582"/>
      <c r="EMN49" s="582"/>
      <c r="EMO49" s="582"/>
      <c r="EMP49" s="582"/>
      <c r="EMQ49" s="582"/>
      <c r="EMR49" s="582"/>
      <c r="EMS49" s="582"/>
      <c r="EMT49" s="582"/>
      <c r="EMU49" s="582"/>
      <c r="EMV49" s="582"/>
      <c r="EMW49" s="582"/>
      <c r="EMX49" s="582"/>
      <c r="EMY49" s="582"/>
      <c r="EMZ49" s="582"/>
      <c r="ENA49" s="582"/>
      <c r="ENB49" s="582"/>
      <c r="ENC49" s="582"/>
      <c r="END49" s="582"/>
      <c r="ENE49" s="582"/>
      <c r="ENF49" s="582"/>
      <c r="ENG49" s="582"/>
      <c r="ENH49" s="582"/>
      <c r="ENI49" s="582"/>
      <c r="ENJ49" s="582"/>
      <c r="ENK49" s="582"/>
      <c r="ENL49" s="582"/>
      <c r="ENM49" s="582"/>
      <c r="ENN49" s="582"/>
      <c r="ENO49" s="582"/>
      <c r="ENP49" s="582"/>
      <c r="ENQ49" s="582"/>
      <c r="ENR49" s="582"/>
      <c r="ENS49" s="582"/>
      <c r="ENT49" s="582"/>
      <c r="ENU49" s="582"/>
      <c r="ENV49" s="582"/>
      <c r="ENW49" s="582"/>
      <c r="ENX49" s="582"/>
      <c r="ENY49" s="582"/>
      <c r="ENZ49" s="582"/>
      <c r="EOA49" s="582"/>
      <c r="EOB49" s="582"/>
      <c r="EOC49" s="582"/>
      <c r="EOD49" s="582"/>
      <c r="EOE49" s="582"/>
      <c r="EOF49" s="582"/>
      <c r="EOG49" s="582"/>
      <c r="EOH49" s="582"/>
      <c r="EOI49" s="582"/>
      <c r="EOJ49" s="582"/>
      <c r="EOK49" s="582"/>
      <c r="EOL49" s="582"/>
      <c r="EOM49" s="582"/>
      <c r="EON49" s="582"/>
      <c r="EOO49" s="582"/>
      <c r="EOP49" s="582"/>
      <c r="EOQ49" s="582"/>
      <c r="EOR49" s="582"/>
      <c r="EOS49" s="582"/>
      <c r="EOT49" s="582"/>
      <c r="EOU49" s="582"/>
      <c r="EOV49" s="582"/>
      <c r="EOW49" s="582"/>
      <c r="EOX49" s="582"/>
      <c r="EOY49" s="582"/>
      <c r="EOZ49" s="582"/>
      <c r="EPA49" s="582"/>
      <c r="EPB49" s="582"/>
      <c r="EPC49" s="582"/>
      <c r="EPD49" s="582"/>
      <c r="EPE49" s="582"/>
      <c r="EPF49" s="582"/>
      <c r="EPG49" s="582"/>
      <c r="EPH49" s="582"/>
      <c r="EPI49" s="582"/>
      <c r="EPJ49" s="582"/>
      <c r="EPK49" s="582"/>
      <c r="EPL49" s="582"/>
      <c r="EPM49" s="582"/>
      <c r="EPN49" s="582"/>
      <c r="EPO49" s="582"/>
      <c r="EPP49" s="582"/>
      <c r="EPQ49" s="582"/>
      <c r="EPR49" s="582"/>
      <c r="EPS49" s="582"/>
      <c r="EPT49" s="582"/>
      <c r="EPU49" s="582"/>
      <c r="EPV49" s="582"/>
      <c r="EPW49" s="582"/>
      <c r="EPX49" s="582"/>
      <c r="EPY49" s="582"/>
      <c r="EPZ49" s="582"/>
      <c r="EQA49" s="582"/>
      <c r="EQB49" s="582"/>
      <c r="EQC49" s="582"/>
      <c r="EQD49" s="582"/>
      <c r="EQE49" s="582"/>
      <c r="EQF49" s="582"/>
      <c r="EQG49" s="582"/>
      <c r="EQH49" s="582"/>
      <c r="EQI49" s="582"/>
      <c r="EQJ49" s="582"/>
      <c r="EQK49" s="582"/>
      <c r="EQL49" s="582"/>
      <c r="EQM49" s="582"/>
      <c r="EQN49" s="582"/>
      <c r="EQO49" s="582"/>
      <c r="EQP49" s="582"/>
      <c r="EQQ49" s="582"/>
      <c r="EQR49" s="582"/>
      <c r="EQS49" s="582"/>
      <c r="EQT49" s="582"/>
      <c r="EQU49" s="582"/>
      <c r="EQV49" s="582"/>
      <c r="EQW49" s="582"/>
      <c r="EQX49" s="582"/>
      <c r="EQY49" s="582"/>
      <c r="EQZ49" s="582"/>
      <c r="ERA49" s="582"/>
      <c r="ERB49" s="582"/>
      <c r="ERC49" s="582"/>
      <c r="ERD49" s="582"/>
      <c r="ERE49" s="582"/>
      <c r="ERF49" s="582"/>
      <c r="ERG49" s="582"/>
      <c r="ERH49" s="582"/>
      <c r="ERI49" s="582"/>
      <c r="ERJ49" s="582"/>
      <c r="ERK49" s="582"/>
      <c r="ERL49" s="582"/>
      <c r="ERM49" s="582"/>
      <c r="ERN49" s="582"/>
      <c r="ERO49" s="582"/>
      <c r="ERP49" s="582"/>
      <c r="ERQ49" s="582"/>
      <c r="ERR49" s="582"/>
      <c r="ERS49" s="582"/>
      <c r="ERT49" s="582"/>
      <c r="ERU49" s="582"/>
      <c r="ERV49" s="582"/>
      <c r="ERW49" s="582"/>
      <c r="ERX49" s="582"/>
      <c r="ERY49" s="582"/>
      <c r="ERZ49" s="582"/>
      <c r="ESA49" s="582"/>
      <c r="ESB49" s="582"/>
      <c r="ESC49" s="582"/>
      <c r="ESD49" s="582"/>
      <c r="ESE49" s="582"/>
      <c r="ESF49" s="582"/>
      <c r="ESG49" s="582"/>
      <c r="ESH49" s="582"/>
      <c r="ESI49" s="582"/>
      <c r="ESJ49" s="582"/>
      <c r="ESK49" s="582"/>
      <c r="ESL49" s="582"/>
      <c r="ESM49" s="582"/>
      <c r="ESN49" s="582"/>
      <c r="ESO49" s="582"/>
      <c r="ESP49" s="582"/>
      <c r="ESQ49" s="582"/>
      <c r="ESR49" s="582"/>
      <c r="ESS49" s="582"/>
      <c r="EST49" s="582"/>
      <c r="ESU49" s="582"/>
      <c r="ESV49" s="582"/>
      <c r="ESW49" s="582"/>
      <c r="ESX49" s="582"/>
      <c r="ESY49" s="582"/>
      <c r="ESZ49" s="582"/>
      <c r="ETA49" s="582"/>
      <c r="ETB49" s="582"/>
      <c r="ETC49" s="582"/>
      <c r="ETD49" s="582"/>
      <c r="ETE49" s="582"/>
      <c r="ETF49" s="582"/>
      <c r="ETG49" s="582"/>
      <c r="ETH49" s="582"/>
      <c r="ETI49" s="582"/>
      <c r="ETJ49" s="582"/>
      <c r="ETK49" s="582"/>
      <c r="ETL49" s="582"/>
      <c r="ETM49" s="582"/>
      <c r="ETN49" s="582"/>
      <c r="ETO49" s="582"/>
      <c r="ETP49" s="582"/>
      <c r="ETQ49" s="582"/>
      <c r="ETR49" s="582"/>
      <c r="ETS49" s="582"/>
      <c r="ETT49" s="582"/>
      <c r="ETU49" s="582"/>
      <c r="ETV49" s="582"/>
      <c r="ETW49" s="582"/>
      <c r="ETX49" s="582"/>
      <c r="ETY49" s="582"/>
      <c r="ETZ49" s="582"/>
      <c r="EUA49" s="582"/>
      <c r="EUB49" s="582"/>
      <c r="EUC49" s="582"/>
      <c r="EUD49" s="582"/>
      <c r="EUE49" s="582"/>
      <c r="EUF49" s="582"/>
      <c r="EUG49" s="582"/>
      <c r="EUH49" s="582"/>
      <c r="EUI49" s="582"/>
      <c r="EUJ49" s="582"/>
      <c r="EUK49" s="582"/>
      <c r="EUL49" s="582"/>
      <c r="EUM49" s="582"/>
      <c r="EUN49" s="582"/>
      <c r="EUO49" s="582"/>
      <c r="EUP49" s="582"/>
      <c r="EUQ49" s="582"/>
      <c r="EUR49" s="582"/>
      <c r="EUS49" s="582"/>
      <c r="EUT49" s="582"/>
      <c r="EUU49" s="582"/>
      <c r="EUV49" s="582"/>
      <c r="EUW49" s="582"/>
      <c r="EUX49" s="582"/>
      <c r="EUY49" s="582"/>
      <c r="EUZ49" s="582"/>
      <c r="EVA49" s="582"/>
      <c r="EVB49" s="582"/>
      <c r="EVC49" s="582"/>
      <c r="EVD49" s="582"/>
      <c r="EVE49" s="582"/>
      <c r="EVF49" s="582"/>
      <c r="EVG49" s="582"/>
      <c r="EVH49" s="582"/>
      <c r="EVI49" s="582"/>
      <c r="EVJ49" s="582"/>
      <c r="EVK49" s="582"/>
      <c r="EVL49" s="582"/>
      <c r="EVM49" s="582"/>
      <c r="EVN49" s="582"/>
      <c r="EVO49" s="582"/>
      <c r="EVP49" s="582"/>
      <c r="EVQ49" s="582"/>
      <c r="EVR49" s="582"/>
      <c r="EVS49" s="582"/>
      <c r="EVT49" s="582"/>
      <c r="EVU49" s="582"/>
      <c r="EVV49" s="582"/>
      <c r="EVW49" s="582"/>
      <c r="EVX49" s="582"/>
      <c r="EVY49" s="582"/>
      <c r="EVZ49" s="582"/>
      <c r="EWA49" s="582"/>
      <c r="EWB49" s="582"/>
      <c r="EWC49" s="582"/>
      <c r="EWD49" s="582"/>
      <c r="EWE49" s="582"/>
      <c r="EWF49" s="582"/>
      <c r="EWG49" s="582"/>
      <c r="EWH49" s="582"/>
      <c r="EWI49" s="582"/>
      <c r="EWJ49" s="582"/>
      <c r="EWK49" s="582"/>
      <c r="EWL49" s="582"/>
      <c r="EWM49" s="582"/>
      <c r="EWN49" s="582"/>
      <c r="EWO49" s="582"/>
      <c r="EWP49" s="582"/>
      <c r="EWQ49" s="582"/>
      <c r="EWR49" s="582"/>
      <c r="EWS49" s="582"/>
      <c r="EWT49" s="582"/>
      <c r="EWU49" s="582"/>
      <c r="EWV49" s="582"/>
      <c r="EWW49" s="582"/>
      <c r="EWX49" s="582"/>
      <c r="EWY49" s="582"/>
      <c r="EWZ49" s="582"/>
      <c r="EXA49" s="582"/>
      <c r="EXB49" s="582"/>
      <c r="EXC49" s="582"/>
      <c r="EXD49" s="582"/>
      <c r="EXE49" s="582"/>
      <c r="EXF49" s="582"/>
      <c r="EXG49" s="582"/>
      <c r="EXH49" s="582"/>
      <c r="EXI49" s="582"/>
      <c r="EXJ49" s="582"/>
      <c r="EXK49" s="582"/>
      <c r="EXL49" s="582"/>
      <c r="EXM49" s="582"/>
      <c r="EXN49" s="582"/>
      <c r="EXO49" s="582"/>
      <c r="EXP49" s="582"/>
      <c r="EXQ49" s="582"/>
      <c r="EXR49" s="582"/>
      <c r="EXS49" s="582"/>
      <c r="EXT49" s="582"/>
      <c r="EXU49" s="582"/>
      <c r="EXV49" s="582"/>
      <c r="EXW49" s="582"/>
      <c r="EXX49" s="582"/>
      <c r="EXY49" s="582"/>
      <c r="EXZ49" s="582"/>
      <c r="EYA49" s="582"/>
      <c r="EYB49" s="582"/>
      <c r="EYC49" s="582"/>
      <c r="EYD49" s="582"/>
      <c r="EYE49" s="582"/>
      <c r="EYF49" s="582"/>
      <c r="EYG49" s="582"/>
      <c r="EYH49" s="582"/>
      <c r="EYI49" s="582"/>
      <c r="EYJ49" s="582"/>
      <c r="EYK49" s="582"/>
      <c r="EYL49" s="582"/>
      <c r="EYM49" s="582"/>
      <c r="EYN49" s="582"/>
      <c r="EYO49" s="582"/>
      <c r="EYP49" s="582"/>
      <c r="EYQ49" s="582"/>
      <c r="EYR49" s="582"/>
      <c r="EYS49" s="582"/>
      <c r="EYT49" s="582"/>
      <c r="EYU49" s="582"/>
      <c r="EYV49" s="582"/>
      <c r="EYW49" s="582"/>
      <c r="EYX49" s="582"/>
      <c r="EYY49" s="582"/>
      <c r="EYZ49" s="582"/>
      <c r="EZA49" s="582"/>
      <c r="EZB49" s="582"/>
      <c r="EZC49" s="582"/>
      <c r="EZD49" s="582"/>
      <c r="EZE49" s="582"/>
      <c r="EZF49" s="582"/>
      <c r="EZG49" s="582"/>
      <c r="EZH49" s="582"/>
      <c r="EZI49" s="582"/>
      <c r="EZJ49" s="582"/>
      <c r="EZK49" s="582"/>
      <c r="EZL49" s="582"/>
      <c r="EZM49" s="582"/>
      <c r="EZN49" s="582"/>
      <c r="EZO49" s="582"/>
      <c r="EZP49" s="582"/>
      <c r="EZQ49" s="582"/>
      <c r="EZR49" s="582"/>
      <c r="EZS49" s="582"/>
      <c r="EZT49" s="582"/>
      <c r="EZU49" s="582"/>
      <c r="EZV49" s="582"/>
      <c r="EZW49" s="582"/>
      <c r="EZX49" s="582"/>
      <c r="EZY49" s="582"/>
      <c r="EZZ49" s="582"/>
      <c r="FAA49" s="582"/>
      <c r="FAB49" s="582"/>
      <c r="FAC49" s="582"/>
      <c r="FAD49" s="582"/>
      <c r="FAE49" s="582"/>
      <c r="FAF49" s="582"/>
      <c r="FAG49" s="582"/>
      <c r="FAH49" s="582"/>
      <c r="FAI49" s="582"/>
      <c r="FAJ49" s="582"/>
      <c r="FAK49" s="582"/>
      <c r="FAL49" s="582"/>
      <c r="FAM49" s="582"/>
      <c r="FAN49" s="582"/>
      <c r="FAO49" s="582"/>
      <c r="FAP49" s="582"/>
      <c r="FAQ49" s="582"/>
      <c r="FAR49" s="582"/>
      <c r="FAS49" s="582"/>
      <c r="FAT49" s="582"/>
      <c r="FAU49" s="582"/>
      <c r="FAV49" s="582"/>
      <c r="FAW49" s="582"/>
      <c r="FAX49" s="582"/>
      <c r="FAY49" s="582"/>
      <c r="FAZ49" s="582"/>
      <c r="FBA49" s="582"/>
      <c r="FBB49" s="582"/>
      <c r="FBC49" s="582"/>
      <c r="FBD49" s="582"/>
      <c r="FBE49" s="582"/>
      <c r="FBF49" s="582"/>
      <c r="FBG49" s="582"/>
      <c r="FBH49" s="582"/>
      <c r="FBI49" s="582"/>
      <c r="FBJ49" s="582"/>
      <c r="FBK49" s="582"/>
      <c r="FBL49" s="582"/>
      <c r="FBM49" s="582"/>
      <c r="FBN49" s="582"/>
      <c r="FBO49" s="582"/>
      <c r="FBP49" s="582"/>
      <c r="FBQ49" s="582"/>
      <c r="FBR49" s="582"/>
      <c r="FBS49" s="582"/>
      <c r="FBT49" s="582"/>
      <c r="FBU49" s="582"/>
      <c r="FBV49" s="582"/>
      <c r="FBW49" s="582"/>
      <c r="FBX49" s="582"/>
      <c r="FBY49" s="582"/>
      <c r="FBZ49" s="582"/>
      <c r="FCA49" s="582"/>
      <c r="FCB49" s="582"/>
      <c r="FCC49" s="582"/>
      <c r="FCD49" s="582"/>
      <c r="FCE49" s="582"/>
      <c r="FCF49" s="582"/>
      <c r="FCG49" s="582"/>
      <c r="FCH49" s="582"/>
      <c r="FCI49" s="582"/>
      <c r="FCJ49" s="582"/>
      <c r="FCK49" s="582"/>
      <c r="FCL49" s="582"/>
      <c r="FCM49" s="582"/>
      <c r="FCN49" s="582"/>
      <c r="FCO49" s="582"/>
      <c r="FCP49" s="582"/>
      <c r="FCQ49" s="582"/>
      <c r="FCR49" s="582"/>
      <c r="FCS49" s="582"/>
      <c r="FCT49" s="582"/>
      <c r="FCU49" s="582"/>
      <c r="FCV49" s="582"/>
      <c r="FCW49" s="582"/>
      <c r="FCX49" s="582"/>
      <c r="FCY49" s="582"/>
      <c r="FCZ49" s="582"/>
      <c r="FDA49" s="582"/>
      <c r="FDB49" s="582"/>
      <c r="FDC49" s="582"/>
      <c r="FDD49" s="582"/>
      <c r="FDE49" s="582"/>
      <c r="FDF49" s="582"/>
      <c r="FDG49" s="582"/>
      <c r="FDH49" s="582"/>
      <c r="FDI49" s="582"/>
      <c r="FDJ49" s="582"/>
      <c r="FDK49" s="582"/>
      <c r="FDL49" s="582"/>
      <c r="FDM49" s="582"/>
      <c r="FDN49" s="582"/>
      <c r="FDO49" s="582"/>
      <c r="FDP49" s="582"/>
      <c r="FDQ49" s="582"/>
      <c r="FDR49" s="582"/>
      <c r="FDS49" s="582"/>
      <c r="FDT49" s="582"/>
      <c r="FDU49" s="582"/>
      <c r="FDV49" s="582"/>
      <c r="FDW49" s="582"/>
      <c r="FDX49" s="582"/>
      <c r="FDY49" s="582"/>
      <c r="FDZ49" s="582"/>
      <c r="FEA49" s="582"/>
      <c r="FEB49" s="582"/>
      <c r="FEC49" s="582"/>
      <c r="FED49" s="582"/>
      <c r="FEE49" s="582"/>
      <c r="FEF49" s="582"/>
      <c r="FEG49" s="582"/>
      <c r="FEH49" s="582"/>
      <c r="FEI49" s="582"/>
      <c r="FEJ49" s="582"/>
      <c r="FEK49" s="582"/>
      <c r="FEL49" s="582"/>
      <c r="FEM49" s="582"/>
      <c r="FEN49" s="582"/>
      <c r="FEO49" s="582"/>
      <c r="FEP49" s="582"/>
      <c r="FEQ49" s="582"/>
      <c r="FER49" s="582"/>
      <c r="FES49" s="582"/>
      <c r="FET49" s="582"/>
      <c r="FEU49" s="582"/>
      <c r="FEV49" s="582"/>
      <c r="FEW49" s="582"/>
      <c r="FEX49" s="582"/>
      <c r="FEY49" s="582"/>
      <c r="FEZ49" s="582"/>
      <c r="FFA49" s="582"/>
      <c r="FFB49" s="582"/>
      <c r="FFC49" s="582"/>
      <c r="FFD49" s="582"/>
      <c r="FFE49" s="582"/>
      <c r="FFF49" s="582"/>
      <c r="FFG49" s="582"/>
      <c r="FFH49" s="582"/>
      <c r="FFI49" s="582"/>
      <c r="FFJ49" s="582"/>
      <c r="FFK49" s="582"/>
      <c r="FFL49" s="582"/>
      <c r="FFM49" s="582"/>
      <c r="FFN49" s="582"/>
      <c r="FFO49" s="582"/>
      <c r="FFP49" s="582"/>
      <c r="FFQ49" s="582"/>
      <c r="FFR49" s="582"/>
      <c r="FFS49" s="582"/>
      <c r="FFT49" s="582"/>
      <c r="FFU49" s="582"/>
      <c r="FFV49" s="582"/>
      <c r="FFW49" s="582"/>
      <c r="FFX49" s="582"/>
      <c r="FFY49" s="582"/>
      <c r="FFZ49" s="582"/>
      <c r="FGA49" s="582"/>
      <c r="FGB49" s="582"/>
      <c r="FGC49" s="582"/>
      <c r="FGD49" s="582"/>
      <c r="FGE49" s="582"/>
      <c r="FGF49" s="582"/>
      <c r="FGG49" s="582"/>
      <c r="FGH49" s="582"/>
      <c r="FGI49" s="582"/>
      <c r="FGJ49" s="582"/>
      <c r="FGK49" s="582"/>
      <c r="FGL49" s="582"/>
      <c r="FGM49" s="582"/>
      <c r="FGN49" s="582"/>
      <c r="FGO49" s="582"/>
      <c r="FGP49" s="582"/>
      <c r="FGQ49" s="582"/>
      <c r="FGR49" s="582"/>
      <c r="FGS49" s="582"/>
      <c r="FGT49" s="582"/>
      <c r="FGU49" s="582"/>
      <c r="FGV49" s="582"/>
      <c r="FGW49" s="582"/>
      <c r="FGX49" s="582"/>
      <c r="FGY49" s="582"/>
      <c r="FGZ49" s="582"/>
      <c r="FHA49" s="582"/>
      <c r="FHB49" s="582"/>
      <c r="FHC49" s="582"/>
      <c r="FHD49" s="582"/>
      <c r="FHE49" s="582"/>
      <c r="FHF49" s="582"/>
      <c r="FHG49" s="582"/>
      <c r="FHH49" s="582"/>
      <c r="FHI49" s="582"/>
      <c r="FHJ49" s="582"/>
      <c r="FHK49" s="582"/>
      <c r="FHL49" s="582"/>
      <c r="FHM49" s="582"/>
      <c r="FHN49" s="582"/>
      <c r="FHO49" s="582"/>
      <c r="FHP49" s="582"/>
      <c r="FHQ49" s="582"/>
      <c r="FHR49" s="582"/>
      <c r="FHS49" s="582"/>
      <c r="FHT49" s="582"/>
      <c r="FHU49" s="582"/>
      <c r="FHV49" s="582"/>
      <c r="FHW49" s="582"/>
      <c r="FHX49" s="582"/>
      <c r="FHY49" s="582"/>
      <c r="FHZ49" s="582"/>
      <c r="FIA49" s="582"/>
      <c r="FIB49" s="582"/>
      <c r="FIC49" s="582"/>
      <c r="FID49" s="582"/>
      <c r="FIE49" s="582"/>
      <c r="FIF49" s="582"/>
      <c r="FIG49" s="582"/>
      <c r="FIH49" s="582"/>
      <c r="FII49" s="582"/>
      <c r="FIJ49" s="582"/>
      <c r="FIK49" s="582"/>
      <c r="FIL49" s="582"/>
      <c r="FIM49" s="582"/>
      <c r="FIN49" s="582"/>
      <c r="FIO49" s="582"/>
      <c r="FIP49" s="582"/>
      <c r="FIQ49" s="582"/>
      <c r="FIR49" s="582"/>
      <c r="FIS49" s="582"/>
      <c r="FIT49" s="582"/>
      <c r="FIU49" s="582"/>
      <c r="FIV49" s="582"/>
      <c r="FIW49" s="582"/>
      <c r="FIX49" s="582"/>
      <c r="FIY49" s="582"/>
      <c r="FIZ49" s="582"/>
      <c r="FJA49" s="582"/>
      <c r="FJB49" s="582"/>
      <c r="FJC49" s="582"/>
      <c r="FJD49" s="582"/>
      <c r="FJE49" s="582"/>
      <c r="FJF49" s="582"/>
      <c r="FJG49" s="582"/>
      <c r="FJH49" s="582"/>
      <c r="FJI49" s="582"/>
      <c r="FJJ49" s="582"/>
      <c r="FJK49" s="582"/>
      <c r="FJL49" s="582"/>
      <c r="FJM49" s="582"/>
      <c r="FJN49" s="582"/>
      <c r="FJO49" s="582"/>
      <c r="FJP49" s="582"/>
      <c r="FJQ49" s="582"/>
      <c r="FJR49" s="582"/>
      <c r="FJS49" s="582"/>
      <c r="FJT49" s="582"/>
      <c r="FJU49" s="582"/>
      <c r="FJV49" s="582"/>
      <c r="FJW49" s="582"/>
      <c r="FJX49" s="582"/>
      <c r="FJY49" s="582"/>
      <c r="FJZ49" s="582"/>
      <c r="FKA49" s="582"/>
      <c r="FKB49" s="582"/>
      <c r="FKC49" s="582"/>
      <c r="FKD49" s="582"/>
      <c r="FKE49" s="582"/>
      <c r="FKF49" s="582"/>
      <c r="FKG49" s="582"/>
      <c r="FKH49" s="582"/>
      <c r="FKI49" s="582"/>
      <c r="FKJ49" s="582"/>
      <c r="FKK49" s="582"/>
      <c r="FKL49" s="582"/>
      <c r="FKM49" s="582"/>
      <c r="FKN49" s="582"/>
      <c r="FKO49" s="582"/>
      <c r="FKP49" s="582"/>
      <c r="FKQ49" s="582"/>
      <c r="FKR49" s="582"/>
      <c r="FKS49" s="582"/>
      <c r="FKT49" s="582"/>
      <c r="FKU49" s="582"/>
      <c r="FKV49" s="582"/>
      <c r="FKW49" s="582"/>
      <c r="FKX49" s="582"/>
      <c r="FKY49" s="582"/>
      <c r="FKZ49" s="582"/>
      <c r="FLA49" s="582"/>
      <c r="FLB49" s="582"/>
      <c r="FLC49" s="582"/>
      <c r="FLD49" s="582"/>
      <c r="FLE49" s="582"/>
      <c r="FLF49" s="582"/>
      <c r="FLG49" s="582"/>
      <c r="FLH49" s="582"/>
      <c r="FLI49" s="582"/>
      <c r="FLJ49" s="582"/>
      <c r="FLK49" s="582"/>
      <c r="FLL49" s="582"/>
      <c r="FLM49" s="582"/>
      <c r="FLN49" s="582"/>
      <c r="FLO49" s="582"/>
      <c r="FLP49" s="582"/>
      <c r="FLQ49" s="582"/>
      <c r="FLR49" s="582"/>
      <c r="FLS49" s="582"/>
      <c r="FLT49" s="582"/>
      <c r="FLU49" s="582"/>
      <c r="FLV49" s="582"/>
      <c r="FLW49" s="582"/>
      <c r="FLX49" s="582"/>
      <c r="FLY49" s="582"/>
      <c r="FLZ49" s="582"/>
      <c r="FMA49" s="582"/>
      <c r="FMB49" s="582"/>
      <c r="FMC49" s="582"/>
      <c r="FMD49" s="582"/>
      <c r="FME49" s="582"/>
      <c r="FMF49" s="582"/>
      <c r="FMG49" s="582"/>
      <c r="FMH49" s="582"/>
      <c r="FMI49" s="582"/>
      <c r="FMJ49" s="582"/>
      <c r="FMK49" s="582"/>
      <c r="FML49" s="582"/>
      <c r="FMM49" s="582"/>
      <c r="FMN49" s="582"/>
      <c r="FMO49" s="582"/>
      <c r="FMP49" s="582"/>
      <c r="FMQ49" s="582"/>
      <c r="FMR49" s="582"/>
      <c r="FMS49" s="582"/>
      <c r="FMT49" s="582"/>
      <c r="FMU49" s="582"/>
      <c r="FMV49" s="582"/>
      <c r="FMW49" s="582"/>
      <c r="FMX49" s="582"/>
      <c r="FMY49" s="582"/>
      <c r="FMZ49" s="582"/>
      <c r="FNA49" s="582"/>
      <c r="FNB49" s="582"/>
      <c r="FNC49" s="582"/>
      <c r="FND49" s="582"/>
      <c r="FNE49" s="582"/>
      <c r="FNF49" s="582"/>
      <c r="FNG49" s="582"/>
      <c r="FNH49" s="582"/>
      <c r="FNI49" s="582"/>
      <c r="FNJ49" s="582"/>
      <c r="FNK49" s="582"/>
      <c r="FNL49" s="582"/>
      <c r="FNM49" s="582"/>
      <c r="FNN49" s="582"/>
      <c r="FNO49" s="582"/>
      <c r="FNP49" s="582"/>
      <c r="FNQ49" s="582"/>
      <c r="FNR49" s="582"/>
      <c r="FNS49" s="582"/>
      <c r="FNT49" s="582"/>
      <c r="FNU49" s="582"/>
      <c r="FNV49" s="582"/>
      <c r="FNW49" s="582"/>
      <c r="FNX49" s="582"/>
      <c r="FNY49" s="582"/>
      <c r="FNZ49" s="582"/>
      <c r="FOA49" s="582"/>
      <c r="FOB49" s="582"/>
      <c r="FOC49" s="582"/>
      <c r="FOD49" s="582"/>
      <c r="FOE49" s="582"/>
      <c r="FOF49" s="582"/>
      <c r="FOG49" s="582"/>
      <c r="FOH49" s="582"/>
      <c r="FOI49" s="582"/>
      <c r="FOJ49" s="582"/>
      <c r="FOK49" s="582"/>
      <c r="FOL49" s="582"/>
      <c r="FOM49" s="582"/>
      <c r="FON49" s="582"/>
      <c r="FOO49" s="582"/>
      <c r="FOP49" s="582"/>
      <c r="FOQ49" s="582"/>
      <c r="FOR49" s="582"/>
      <c r="FOS49" s="582"/>
      <c r="FOT49" s="582"/>
      <c r="FOU49" s="582"/>
      <c r="FOV49" s="582"/>
      <c r="FOW49" s="582"/>
      <c r="FOX49" s="582"/>
      <c r="FOY49" s="582"/>
      <c r="FOZ49" s="582"/>
      <c r="FPA49" s="582"/>
      <c r="FPB49" s="582"/>
      <c r="FPC49" s="582"/>
      <c r="FPD49" s="582"/>
      <c r="FPE49" s="582"/>
      <c r="FPF49" s="582"/>
      <c r="FPG49" s="582"/>
      <c r="FPH49" s="582"/>
      <c r="FPI49" s="582"/>
      <c r="FPJ49" s="582"/>
      <c r="FPK49" s="582"/>
      <c r="FPL49" s="582"/>
      <c r="FPM49" s="582"/>
      <c r="FPN49" s="582"/>
      <c r="FPO49" s="582"/>
      <c r="FPP49" s="582"/>
      <c r="FPQ49" s="582"/>
      <c r="FPR49" s="582"/>
      <c r="FPS49" s="582"/>
      <c r="FPT49" s="582"/>
      <c r="FPU49" s="582"/>
      <c r="FPV49" s="582"/>
      <c r="FPW49" s="582"/>
      <c r="FPX49" s="582"/>
      <c r="FPY49" s="582"/>
      <c r="FPZ49" s="582"/>
      <c r="FQA49" s="582"/>
      <c r="FQB49" s="582"/>
      <c r="FQC49" s="582"/>
      <c r="FQD49" s="582"/>
      <c r="FQE49" s="582"/>
      <c r="FQF49" s="582"/>
      <c r="FQG49" s="582"/>
      <c r="FQH49" s="582"/>
      <c r="FQI49" s="582"/>
      <c r="FQJ49" s="582"/>
      <c r="FQK49" s="582"/>
      <c r="FQL49" s="582"/>
      <c r="FQM49" s="582"/>
      <c r="FQN49" s="582"/>
      <c r="FQO49" s="582"/>
      <c r="FQP49" s="582"/>
      <c r="FQQ49" s="582"/>
      <c r="FQR49" s="582"/>
      <c r="FQS49" s="582"/>
      <c r="FQT49" s="582"/>
      <c r="FQU49" s="582"/>
      <c r="FQV49" s="582"/>
      <c r="FQW49" s="582"/>
      <c r="FQX49" s="582"/>
      <c r="FQY49" s="582"/>
      <c r="FQZ49" s="582"/>
      <c r="FRA49" s="582"/>
      <c r="FRB49" s="582"/>
      <c r="FRC49" s="582"/>
      <c r="FRD49" s="582"/>
      <c r="FRE49" s="582"/>
      <c r="FRF49" s="582"/>
      <c r="FRG49" s="582"/>
      <c r="FRH49" s="582"/>
      <c r="FRI49" s="582"/>
      <c r="FRJ49" s="582"/>
      <c r="FRK49" s="582"/>
      <c r="FRL49" s="582"/>
      <c r="FRM49" s="582"/>
      <c r="FRN49" s="582"/>
      <c r="FRO49" s="582"/>
      <c r="FRP49" s="582"/>
      <c r="FRQ49" s="582"/>
      <c r="FRR49" s="582"/>
      <c r="FRS49" s="582"/>
      <c r="FRT49" s="582"/>
      <c r="FRU49" s="582"/>
      <c r="FRV49" s="582"/>
      <c r="FRW49" s="582"/>
      <c r="FRX49" s="582"/>
      <c r="FRY49" s="582"/>
      <c r="FRZ49" s="582"/>
      <c r="FSA49" s="582"/>
      <c r="FSB49" s="582"/>
      <c r="FSC49" s="582"/>
      <c r="FSD49" s="582"/>
      <c r="FSE49" s="582"/>
      <c r="FSF49" s="582"/>
      <c r="FSG49" s="582"/>
      <c r="FSH49" s="582"/>
      <c r="FSI49" s="582"/>
      <c r="FSJ49" s="582"/>
      <c r="FSK49" s="582"/>
      <c r="FSL49" s="582"/>
      <c r="FSM49" s="582"/>
      <c r="FSN49" s="582"/>
      <c r="FSO49" s="582"/>
      <c r="FSP49" s="582"/>
      <c r="FSQ49" s="582"/>
      <c r="FSR49" s="582"/>
      <c r="FSS49" s="582"/>
      <c r="FST49" s="582"/>
      <c r="FSU49" s="582"/>
      <c r="FSV49" s="582"/>
      <c r="FSW49" s="582"/>
      <c r="FSX49" s="582"/>
      <c r="FSY49" s="582"/>
      <c r="FSZ49" s="582"/>
      <c r="FTA49" s="582"/>
      <c r="FTB49" s="582"/>
      <c r="FTC49" s="582"/>
      <c r="FTD49" s="582"/>
      <c r="FTE49" s="582"/>
      <c r="FTF49" s="582"/>
      <c r="FTG49" s="582"/>
      <c r="FTH49" s="582"/>
      <c r="FTI49" s="582"/>
      <c r="FTJ49" s="582"/>
      <c r="FTK49" s="582"/>
      <c r="FTL49" s="582"/>
      <c r="FTM49" s="582"/>
      <c r="FTN49" s="582"/>
      <c r="FTO49" s="582"/>
      <c r="FTP49" s="582"/>
      <c r="FTQ49" s="582"/>
      <c r="FTR49" s="582"/>
      <c r="FTS49" s="582"/>
      <c r="FTT49" s="582"/>
      <c r="FTU49" s="582"/>
      <c r="FTV49" s="582"/>
      <c r="FTW49" s="582"/>
      <c r="FTX49" s="582"/>
      <c r="FTY49" s="582"/>
      <c r="FTZ49" s="582"/>
      <c r="FUA49" s="582"/>
      <c r="FUB49" s="582"/>
      <c r="FUC49" s="582"/>
      <c r="FUD49" s="582"/>
      <c r="FUE49" s="582"/>
      <c r="FUF49" s="582"/>
      <c r="FUG49" s="582"/>
      <c r="FUH49" s="582"/>
      <c r="FUI49" s="582"/>
      <c r="FUJ49" s="582"/>
      <c r="FUK49" s="582"/>
      <c r="FUL49" s="582"/>
      <c r="FUM49" s="582"/>
      <c r="FUN49" s="582"/>
      <c r="FUO49" s="582"/>
      <c r="FUP49" s="582"/>
      <c r="FUQ49" s="582"/>
      <c r="FUR49" s="582"/>
      <c r="FUS49" s="582"/>
      <c r="FUT49" s="582"/>
      <c r="FUU49" s="582"/>
      <c r="FUV49" s="582"/>
      <c r="FUW49" s="582"/>
      <c r="FUX49" s="582"/>
      <c r="FUY49" s="582"/>
      <c r="FUZ49" s="582"/>
      <c r="FVA49" s="582"/>
      <c r="FVB49" s="582"/>
      <c r="FVC49" s="582"/>
      <c r="FVD49" s="582"/>
      <c r="FVE49" s="582"/>
      <c r="FVF49" s="582"/>
      <c r="FVG49" s="582"/>
      <c r="FVH49" s="582"/>
      <c r="FVI49" s="582"/>
      <c r="FVJ49" s="582"/>
      <c r="FVK49" s="582"/>
      <c r="FVL49" s="582"/>
      <c r="FVM49" s="582"/>
      <c r="FVN49" s="582"/>
      <c r="FVO49" s="582"/>
      <c r="FVP49" s="582"/>
      <c r="FVQ49" s="582"/>
      <c r="FVR49" s="582"/>
      <c r="FVS49" s="582"/>
      <c r="FVT49" s="582"/>
      <c r="FVU49" s="582"/>
      <c r="FVV49" s="582"/>
      <c r="FVW49" s="582"/>
      <c r="FVX49" s="582"/>
      <c r="FVY49" s="582"/>
      <c r="FVZ49" s="582"/>
      <c r="FWA49" s="582"/>
      <c r="FWB49" s="582"/>
      <c r="FWC49" s="582"/>
      <c r="FWD49" s="582"/>
      <c r="FWE49" s="582"/>
      <c r="FWF49" s="582"/>
      <c r="FWG49" s="582"/>
      <c r="FWH49" s="582"/>
      <c r="FWI49" s="582"/>
      <c r="FWJ49" s="582"/>
      <c r="FWK49" s="582"/>
      <c r="FWL49" s="582"/>
      <c r="FWM49" s="582"/>
      <c r="FWN49" s="582"/>
      <c r="FWO49" s="582"/>
      <c r="FWP49" s="582"/>
      <c r="FWQ49" s="582"/>
      <c r="FWR49" s="582"/>
      <c r="FWS49" s="582"/>
      <c r="FWT49" s="582"/>
      <c r="FWU49" s="582"/>
      <c r="FWV49" s="582"/>
      <c r="FWW49" s="582"/>
      <c r="FWX49" s="582"/>
      <c r="FWY49" s="582"/>
      <c r="FWZ49" s="582"/>
      <c r="FXA49" s="582"/>
      <c r="FXB49" s="582"/>
      <c r="FXC49" s="582"/>
      <c r="FXD49" s="582"/>
      <c r="FXE49" s="582"/>
      <c r="FXF49" s="582"/>
      <c r="FXG49" s="582"/>
      <c r="FXH49" s="582"/>
      <c r="FXI49" s="582"/>
      <c r="FXJ49" s="582"/>
      <c r="FXK49" s="582"/>
      <c r="FXL49" s="582"/>
      <c r="FXM49" s="582"/>
      <c r="FXN49" s="582"/>
      <c r="FXO49" s="582"/>
      <c r="FXP49" s="582"/>
      <c r="FXQ49" s="582"/>
      <c r="FXR49" s="582"/>
      <c r="FXS49" s="582"/>
      <c r="FXT49" s="582"/>
      <c r="FXU49" s="582"/>
      <c r="FXV49" s="582"/>
      <c r="FXW49" s="582"/>
      <c r="FXX49" s="582"/>
      <c r="FXY49" s="582"/>
      <c r="FXZ49" s="582"/>
      <c r="FYA49" s="582"/>
      <c r="FYB49" s="582"/>
      <c r="FYC49" s="582"/>
      <c r="FYD49" s="582"/>
      <c r="FYE49" s="582"/>
      <c r="FYF49" s="582"/>
      <c r="FYG49" s="582"/>
      <c r="FYH49" s="582"/>
      <c r="FYI49" s="582"/>
      <c r="FYJ49" s="582"/>
      <c r="FYK49" s="582"/>
      <c r="FYL49" s="582"/>
      <c r="FYM49" s="582"/>
      <c r="FYN49" s="582"/>
      <c r="FYO49" s="582"/>
      <c r="FYP49" s="582"/>
      <c r="FYQ49" s="582"/>
      <c r="FYR49" s="582"/>
      <c r="FYS49" s="582"/>
      <c r="FYT49" s="582"/>
      <c r="FYU49" s="582"/>
      <c r="FYV49" s="582"/>
      <c r="FYW49" s="582"/>
      <c r="FYX49" s="582"/>
      <c r="FYY49" s="582"/>
      <c r="FYZ49" s="582"/>
      <c r="FZA49" s="582"/>
      <c r="FZB49" s="582"/>
      <c r="FZC49" s="582"/>
      <c r="FZD49" s="582"/>
      <c r="FZE49" s="582"/>
      <c r="FZF49" s="582"/>
      <c r="FZG49" s="582"/>
      <c r="FZH49" s="582"/>
      <c r="FZI49" s="582"/>
      <c r="FZJ49" s="582"/>
      <c r="FZK49" s="582"/>
      <c r="FZL49" s="582"/>
      <c r="FZM49" s="582"/>
      <c r="FZN49" s="582"/>
      <c r="FZO49" s="582"/>
      <c r="FZP49" s="582"/>
      <c r="FZQ49" s="582"/>
      <c r="FZR49" s="582"/>
      <c r="FZS49" s="582"/>
      <c r="FZT49" s="582"/>
      <c r="FZU49" s="582"/>
      <c r="FZV49" s="582"/>
      <c r="FZW49" s="582"/>
      <c r="FZX49" s="582"/>
      <c r="FZY49" s="582"/>
      <c r="FZZ49" s="582"/>
      <c r="GAA49" s="582"/>
      <c r="GAB49" s="582"/>
      <c r="GAC49" s="582"/>
      <c r="GAD49" s="582"/>
      <c r="GAE49" s="582"/>
      <c r="GAF49" s="582"/>
      <c r="GAG49" s="582"/>
      <c r="GAH49" s="582"/>
      <c r="GAI49" s="582"/>
      <c r="GAJ49" s="582"/>
      <c r="GAK49" s="582"/>
      <c r="GAL49" s="582"/>
      <c r="GAM49" s="582"/>
      <c r="GAN49" s="582"/>
      <c r="GAO49" s="582"/>
      <c r="GAP49" s="582"/>
      <c r="GAQ49" s="582"/>
      <c r="GAR49" s="582"/>
      <c r="GAS49" s="582"/>
      <c r="GAT49" s="582"/>
      <c r="GAU49" s="582"/>
      <c r="GAV49" s="582"/>
      <c r="GAW49" s="582"/>
      <c r="GAX49" s="582"/>
      <c r="GAY49" s="582"/>
      <c r="GAZ49" s="582"/>
      <c r="GBA49" s="582"/>
      <c r="GBB49" s="582"/>
      <c r="GBC49" s="582"/>
      <c r="GBD49" s="582"/>
      <c r="GBE49" s="582"/>
      <c r="GBF49" s="582"/>
      <c r="GBG49" s="582"/>
      <c r="GBH49" s="582"/>
      <c r="GBI49" s="582"/>
      <c r="GBJ49" s="582"/>
      <c r="GBK49" s="582"/>
      <c r="GBL49" s="582"/>
      <c r="GBM49" s="582"/>
      <c r="GBN49" s="582"/>
      <c r="GBO49" s="582"/>
      <c r="GBP49" s="582"/>
      <c r="GBQ49" s="582"/>
      <c r="GBR49" s="582"/>
      <c r="GBS49" s="582"/>
      <c r="GBT49" s="582"/>
      <c r="GBU49" s="582"/>
      <c r="GBV49" s="582"/>
      <c r="GBW49" s="582"/>
      <c r="GBX49" s="582"/>
      <c r="GBY49" s="582"/>
      <c r="GBZ49" s="582"/>
      <c r="GCA49" s="582"/>
      <c r="GCB49" s="582"/>
      <c r="GCC49" s="582"/>
      <c r="GCD49" s="582"/>
      <c r="GCE49" s="582"/>
      <c r="GCF49" s="582"/>
      <c r="GCG49" s="582"/>
      <c r="GCH49" s="582"/>
      <c r="GCI49" s="582"/>
      <c r="GCJ49" s="582"/>
      <c r="GCK49" s="582"/>
      <c r="GCL49" s="582"/>
      <c r="GCM49" s="582"/>
      <c r="GCN49" s="582"/>
      <c r="GCO49" s="582"/>
      <c r="GCP49" s="582"/>
      <c r="GCQ49" s="582"/>
      <c r="GCR49" s="582"/>
      <c r="GCS49" s="582"/>
      <c r="GCT49" s="582"/>
      <c r="GCU49" s="582"/>
      <c r="GCV49" s="582"/>
      <c r="GCW49" s="582"/>
      <c r="GCX49" s="582"/>
      <c r="GCY49" s="582"/>
      <c r="GCZ49" s="582"/>
      <c r="GDA49" s="582"/>
      <c r="GDB49" s="582"/>
      <c r="GDC49" s="582"/>
      <c r="GDD49" s="582"/>
      <c r="GDE49" s="582"/>
      <c r="GDF49" s="582"/>
      <c r="GDG49" s="582"/>
      <c r="GDH49" s="582"/>
      <c r="GDI49" s="582"/>
      <c r="GDJ49" s="582"/>
      <c r="GDK49" s="582"/>
      <c r="GDL49" s="582"/>
      <c r="GDM49" s="582"/>
      <c r="GDN49" s="582"/>
      <c r="GDO49" s="582"/>
      <c r="GDP49" s="582"/>
      <c r="GDQ49" s="582"/>
      <c r="GDR49" s="582"/>
      <c r="GDS49" s="582"/>
      <c r="GDT49" s="582"/>
      <c r="GDU49" s="582"/>
      <c r="GDV49" s="582"/>
      <c r="GDW49" s="582"/>
      <c r="GDX49" s="582"/>
      <c r="GDY49" s="582"/>
      <c r="GDZ49" s="582"/>
      <c r="GEA49" s="582"/>
      <c r="GEB49" s="582"/>
      <c r="GEC49" s="582"/>
      <c r="GED49" s="582"/>
      <c r="GEE49" s="582"/>
      <c r="GEF49" s="582"/>
      <c r="GEG49" s="582"/>
      <c r="GEH49" s="582"/>
      <c r="GEI49" s="582"/>
      <c r="GEJ49" s="582"/>
      <c r="GEK49" s="582"/>
      <c r="GEL49" s="582"/>
      <c r="GEM49" s="582"/>
      <c r="GEN49" s="582"/>
      <c r="GEO49" s="582"/>
      <c r="GEP49" s="582"/>
      <c r="GEQ49" s="582"/>
      <c r="GER49" s="582"/>
      <c r="GES49" s="582"/>
      <c r="GET49" s="582"/>
      <c r="GEU49" s="582"/>
      <c r="GEV49" s="582"/>
      <c r="GEW49" s="582"/>
      <c r="GEX49" s="582"/>
      <c r="GEY49" s="582"/>
      <c r="GEZ49" s="582"/>
      <c r="GFA49" s="582"/>
      <c r="GFB49" s="582"/>
      <c r="GFC49" s="582"/>
      <c r="GFD49" s="582"/>
      <c r="GFE49" s="582"/>
      <c r="GFF49" s="582"/>
      <c r="GFG49" s="582"/>
      <c r="GFH49" s="582"/>
      <c r="GFI49" s="582"/>
      <c r="GFJ49" s="582"/>
      <c r="GFK49" s="582"/>
      <c r="GFL49" s="582"/>
      <c r="GFM49" s="582"/>
      <c r="GFN49" s="582"/>
      <c r="GFO49" s="582"/>
      <c r="GFP49" s="582"/>
      <c r="GFQ49" s="582"/>
      <c r="GFR49" s="582"/>
      <c r="GFS49" s="582"/>
      <c r="GFT49" s="582"/>
      <c r="GFU49" s="582"/>
      <c r="GFV49" s="582"/>
      <c r="GFW49" s="582"/>
      <c r="GFX49" s="582"/>
      <c r="GFY49" s="582"/>
      <c r="GFZ49" s="582"/>
      <c r="GGA49" s="582"/>
      <c r="GGB49" s="582"/>
      <c r="GGC49" s="582"/>
      <c r="GGD49" s="582"/>
      <c r="GGE49" s="582"/>
      <c r="GGF49" s="582"/>
      <c r="GGG49" s="582"/>
      <c r="GGH49" s="582"/>
      <c r="GGI49" s="582"/>
      <c r="GGJ49" s="582"/>
      <c r="GGK49" s="582"/>
      <c r="GGL49" s="582"/>
      <c r="GGM49" s="582"/>
      <c r="GGN49" s="582"/>
      <c r="GGO49" s="582"/>
      <c r="GGP49" s="582"/>
      <c r="GGQ49" s="582"/>
      <c r="GGR49" s="582"/>
      <c r="GGS49" s="582"/>
      <c r="GGT49" s="582"/>
      <c r="GGU49" s="582"/>
      <c r="GGV49" s="582"/>
      <c r="GGW49" s="582"/>
      <c r="GGX49" s="582"/>
      <c r="GGY49" s="582"/>
      <c r="GGZ49" s="582"/>
      <c r="GHA49" s="582"/>
      <c r="GHB49" s="582"/>
      <c r="GHC49" s="582"/>
      <c r="GHD49" s="582"/>
      <c r="GHE49" s="582"/>
      <c r="GHF49" s="582"/>
      <c r="GHG49" s="582"/>
      <c r="GHH49" s="582"/>
      <c r="GHI49" s="582"/>
      <c r="GHJ49" s="582"/>
      <c r="GHK49" s="582"/>
      <c r="GHL49" s="582"/>
      <c r="GHM49" s="582"/>
      <c r="GHN49" s="582"/>
      <c r="GHO49" s="582"/>
      <c r="GHP49" s="582"/>
      <c r="GHQ49" s="582"/>
      <c r="GHR49" s="582"/>
      <c r="GHS49" s="582"/>
      <c r="GHT49" s="582"/>
      <c r="GHU49" s="582"/>
      <c r="GHV49" s="582"/>
      <c r="GHW49" s="582"/>
      <c r="GHX49" s="582"/>
      <c r="GHY49" s="582"/>
      <c r="GHZ49" s="582"/>
      <c r="GIA49" s="582"/>
      <c r="GIB49" s="582"/>
      <c r="GIC49" s="582"/>
      <c r="GID49" s="582"/>
      <c r="GIE49" s="582"/>
      <c r="GIF49" s="582"/>
      <c r="GIG49" s="582"/>
      <c r="GIH49" s="582"/>
      <c r="GII49" s="582"/>
      <c r="GIJ49" s="582"/>
      <c r="GIK49" s="582"/>
      <c r="GIL49" s="582"/>
      <c r="GIM49" s="582"/>
      <c r="GIN49" s="582"/>
      <c r="GIO49" s="582"/>
      <c r="GIP49" s="582"/>
      <c r="GIQ49" s="582"/>
      <c r="GIR49" s="582"/>
      <c r="GIS49" s="582"/>
      <c r="GIT49" s="582"/>
      <c r="GIU49" s="582"/>
      <c r="GIV49" s="582"/>
      <c r="GIW49" s="582"/>
      <c r="GIX49" s="582"/>
      <c r="GIY49" s="582"/>
      <c r="GIZ49" s="582"/>
      <c r="GJA49" s="582"/>
      <c r="GJB49" s="582"/>
      <c r="GJC49" s="582"/>
      <c r="GJD49" s="582"/>
      <c r="GJE49" s="582"/>
      <c r="GJF49" s="582"/>
      <c r="GJG49" s="582"/>
      <c r="GJH49" s="582"/>
      <c r="GJI49" s="582"/>
      <c r="GJJ49" s="582"/>
      <c r="GJK49" s="582"/>
      <c r="GJL49" s="582"/>
      <c r="GJM49" s="582"/>
      <c r="GJN49" s="582"/>
      <c r="GJO49" s="582"/>
      <c r="GJP49" s="582"/>
      <c r="GJQ49" s="582"/>
      <c r="GJR49" s="582"/>
      <c r="GJS49" s="582"/>
      <c r="GJT49" s="582"/>
      <c r="GJU49" s="582"/>
      <c r="GJV49" s="582"/>
      <c r="GJW49" s="582"/>
      <c r="GJX49" s="582"/>
      <c r="GJY49" s="582"/>
      <c r="GJZ49" s="582"/>
      <c r="GKA49" s="582"/>
      <c r="GKB49" s="582"/>
      <c r="GKC49" s="582"/>
      <c r="GKD49" s="582"/>
      <c r="GKE49" s="582"/>
      <c r="GKF49" s="582"/>
      <c r="GKG49" s="582"/>
      <c r="GKH49" s="582"/>
      <c r="GKI49" s="582"/>
      <c r="GKJ49" s="582"/>
      <c r="GKK49" s="582"/>
      <c r="GKL49" s="582"/>
      <c r="GKM49" s="582"/>
      <c r="GKN49" s="582"/>
      <c r="GKO49" s="582"/>
      <c r="GKP49" s="582"/>
      <c r="GKQ49" s="582"/>
      <c r="GKR49" s="582"/>
      <c r="GKS49" s="582"/>
      <c r="GKT49" s="582"/>
      <c r="GKU49" s="582"/>
      <c r="GKV49" s="582"/>
      <c r="GKW49" s="582"/>
      <c r="GKX49" s="582"/>
      <c r="GKY49" s="582"/>
      <c r="GKZ49" s="582"/>
      <c r="GLA49" s="582"/>
      <c r="GLB49" s="582"/>
      <c r="GLC49" s="582"/>
      <c r="GLD49" s="582"/>
      <c r="GLE49" s="582"/>
      <c r="GLF49" s="582"/>
      <c r="GLG49" s="582"/>
      <c r="GLH49" s="582"/>
      <c r="GLI49" s="582"/>
      <c r="GLJ49" s="582"/>
      <c r="GLK49" s="582"/>
      <c r="GLL49" s="582"/>
      <c r="GLM49" s="582"/>
      <c r="GLN49" s="582"/>
      <c r="GLO49" s="582"/>
      <c r="GLP49" s="582"/>
      <c r="GLQ49" s="582"/>
      <c r="GLR49" s="582"/>
      <c r="GLS49" s="582"/>
      <c r="GLT49" s="582"/>
      <c r="GLU49" s="582"/>
      <c r="GLV49" s="582"/>
      <c r="GLW49" s="582"/>
      <c r="GLX49" s="582"/>
      <c r="GLY49" s="582"/>
      <c r="GLZ49" s="582"/>
      <c r="GMA49" s="582"/>
      <c r="GMB49" s="582"/>
      <c r="GMC49" s="582"/>
      <c r="GMD49" s="582"/>
      <c r="GME49" s="582"/>
      <c r="GMF49" s="582"/>
      <c r="GMG49" s="582"/>
      <c r="GMH49" s="582"/>
      <c r="GMI49" s="582"/>
      <c r="GMJ49" s="582"/>
      <c r="GMK49" s="582"/>
      <c r="GML49" s="582"/>
      <c r="GMM49" s="582"/>
      <c r="GMN49" s="582"/>
      <c r="GMO49" s="582"/>
      <c r="GMP49" s="582"/>
      <c r="GMQ49" s="582"/>
      <c r="GMR49" s="582"/>
      <c r="GMS49" s="582"/>
      <c r="GMT49" s="582"/>
      <c r="GMU49" s="582"/>
      <c r="GMV49" s="582"/>
      <c r="GMW49" s="582"/>
      <c r="GMX49" s="582"/>
      <c r="GMY49" s="582"/>
      <c r="GMZ49" s="582"/>
      <c r="GNA49" s="582"/>
      <c r="GNB49" s="582"/>
      <c r="GNC49" s="582"/>
      <c r="GND49" s="582"/>
      <c r="GNE49" s="582"/>
      <c r="GNF49" s="582"/>
      <c r="GNG49" s="582"/>
      <c r="GNH49" s="582"/>
      <c r="GNI49" s="582"/>
      <c r="GNJ49" s="582"/>
      <c r="GNK49" s="582"/>
      <c r="GNL49" s="582"/>
      <c r="GNM49" s="582"/>
      <c r="GNN49" s="582"/>
      <c r="GNO49" s="582"/>
      <c r="GNP49" s="582"/>
      <c r="GNQ49" s="582"/>
      <c r="GNR49" s="582"/>
      <c r="GNS49" s="582"/>
      <c r="GNT49" s="582"/>
      <c r="GNU49" s="582"/>
      <c r="GNV49" s="582"/>
      <c r="GNW49" s="582"/>
      <c r="GNX49" s="582"/>
      <c r="GNY49" s="582"/>
      <c r="GNZ49" s="582"/>
      <c r="GOA49" s="582"/>
      <c r="GOB49" s="582"/>
      <c r="GOC49" s="582"/>
      <c r="GOD49" s="582"/>
      <c r="GOE49" s="582"/>
      <c r="GOF49" s="582"/>
      <c r="GOG49" s="582"/>
      <c r="GOH49" s="582"/>
      <c r="GOI49" s="582"/>
      <c r="GOJ49" s="582"/>
      <c r="GOK49" s="582"/>
      <c r="GOL49" s="582"/>
      <c r="GOM49" s="582"/>
      <c r="GON49" s="582"/>
      <c r="GOO49" s="582"/>
      <c r="GOP49" s="582"/>
      <c r="GOQ49" s="582"/>
      <c r="GOR49" s="582"/>
      <c r="GOS49" s="582"/>
      <c r="GOT49" s="582"/>
      <c r="GOU49" s="582"/>
      <c r="GOV49" s="582"/>
      <c r="GOW49" s="582"/>
      <c r="GOX49" s="582"/>
      <c r="GOY49" s="582"/>
      <c r="GOZ49" s="582"/>
      <c r="GPA49" s="582"/>
      <c r="GPB49" s="582"/>
      <c r="GPC49" s="582"/>
      <c r="GPD49" s="582"/>
      <c r="GPE49" s="582"/>
      <c r="GPF49" s="582"/>
      <c r="GPG49" s="582"/>
      <c r="GPH49" s="582"/>
      <c r="GPI49" s="582"/>
      <c r="GPJ49" s="582"/>
      <c r="GPK49" s="582"/>
      <c r="GPL49" s="582"/>
      <c r="GPM49" s="582"/>
      <c r="GPN49" s="582"/>
      <c r="GPO49" s="582"/>
      <c r="GPP49" s="582"/>
      <c r="GPQ49" s="582"/>
      <c r="GPR49" s="582"/>
      <c r="GPS49" s="582"/>
      <c r="GPT49" s="582"/>
      <c r="GPU49" s="582"/>
      <c r="GPV49" s="582"/>
      <c r="GPW49" s="582"/>
      <c r="GPX49" s="582"/>
      <c r="GPY49" s="582"/>
      <c r="GPZ49" s="582"/>
      <c r="GQA49" s="582"/>
      <c r="GQB49" s="582"/>
      <c r="GQC49" s="582"/>
      <c r="GQD49" s="582"/>
      <c r="GQE49" s="582"/>
      <c r="GQF49" s="582"/>
      <c r="GQG49" s="582"/>
      <c r="GQH49" s="582"/>
      <c r="GQI49" s="582"/>
      <c r="GQJ49" s="582"/>
      <c r="GQK49" s="582"/>
      <c r="GQL49" s="582"/>
      <c r="GQM49" s="582"/>
      <c r="GQN49" s="582"/>
      <c r="GQO49" s="582"/>
      <c r="GQP49" s="582"/>
      <c r="GQQ49" s="582"/>
      <c r="GQR49" s="582"/>
      <c r="GQS49" s="582"/>
      <c r="GQT49" s="582"/>
      <c r="GQU49" s="582"/>
      <c r="GQV49" s="582"/>
      <c r="GQW49" s="582"/>
      <c r="GQX49" s="582"/>
      <c r="GQY49" s="582"/>
      <c r="GQZ49" s="582"/>
      <c r="GRA49" s="582"/>
      <c r="GRB49" s="582"/>
      <c r="GRC49" s="582"/>
      <c r="GRD49" s="582"/>
      <c r="GRE49" s="582"/>
      <c r="GRF49" s="582"/>
      <c r="GRG49" s="582"/>
      <c r="GRH49" s="582"/>
      <c r="GRI49" s="582"/>
      <c r="GRJ49" s="582"/>
      <c r="GRK49" s="582"/>
      <c r="GRL49" s="582"/>
      <c r="GRM49" s="582"/>
      <c r="GRN49" s="582"/>
      <c r="GRO49" s="582"/>
      <c r="GRP49" s="582"/>
      <c r="GRQ49" s="582"/>
      <c r="GRR49" s="582"/>
      <c r="GRS49" s="582"/>
      <c r="GRT49" s="582"/>
      <c r="GRU49" s="582"/>
      <c r="GRV49" s="582"/>
      <c r="GRW49" s="582"/>
      <c r="GRX49" s="582"/>
      <c r="GRY49" s="582"/>
      <c r="GRZ49" s="582"/>
      <c r="GSA49" s="582"/>
      <c r="GSB49" s="582"/>
      <c r="GSC49" s="582"/>
      <c r="GSD49" s="582"/>
      <c r="GSE49" s="582"/>
      <c r="GSF49" s="582"/>
      <c r="GSG49" s="582"/>
      <c r="GSH49" s="582"/>
      <c r="GSI49" s="582"/>
      <c r="GSJ49" s="582"/>
      <c r="GSK49" s="582"/>
      <c r="GSL49" s="582"/>
      <c r="GSM49" s="582"/>
      <c r="GSN49" s="582"/>
      <c r="GSO49" s="582"/>
      <c r="GSP49" s="582"/>
      <c r="GSQ49" s="582"/>
      <c r="GSR49" s="582"/>
      <c r="GSS49" s="582"/>
      <c r="GST49" s="582"/>
      <c r="GSU49" s="582"/>
      <c r="GSV49" s="582"/>
      <c r="GSW49" s="582"/>
      <c r="GSX49" s="582"/>
      <c r="GSY49" s="582"/>
      <c r="GSZ49" s="582"/>
      <c r="GTA49" s="582"/>
      <c r="GTB49" s="582"/>
      <c r="GTC49" s="582"/>
      <c r="GTD49" s="582"/>
      <c r="GTE49" s="582"/>
      <c r="GTF49" s="582"/>
      <c r="GTG49" s="582"/>
      <c r="GTH49" s="582"/>
      <c r="GTI49" s="582"/>
      <c r="GTJ49" s="582"/>
      <c r="GTK49" s="582"/>
      <c r="GTL49" s="582"/>
      <c r="GTM49" s="582"/>
      <c r="GTN49" s="582"/>
      <c r="GTO49" s="582"/>
      <c r="GTP49" s="582"/>
      <c r="GTQ49" s="582"/>
      <c r="GTR49" s="582"/>
      <c r="GTS49" s="582"/>
      <c r="GTT49" s="582"/>
      <c r="GTU49" s="582"/>
      <c r="GTV49" s="582"/>
      <c r="GTW49" s="582"/>
      <c r="GTX49" s="582"/>
      <c r="GTY49" s="582"/>
      <c r="GTZ49" s="582"/>
      <c r="GUA49" s="582"/>
      <c r="GUB49" s="582"/>
      <c r="GUC49" s="582"/>
      <c r="GUD49" s="582"/>
      <c r="GUE49" s="582"/>
      <c r="GUF49" s="582"/>
      <c r="GUG49" s="582"/>
      <c r="GUH49" s="582"/>
      <c r="GUI49" s="582"/>
      <c r="GUJ49" s="582"/>
      <c r="GUK49" s="582"/>
      <c r="GUL49" s="582"/>
      <c r="GUM49" s="582"/>
      <c r="GUN49" s="582"/>
      <c r="GUO49" s="582"/>
      <c r="GUP49" s="582"/>
      <c r="GUQ49" s="582"/>
      <c r="GUR49" s="582"/>
      <c r="GUS49" s="582"/>
      <c r="GUT49" s="582"/>
      <c r="GUU49" s="582"/>
      <c r="GUV49" s="582"/>
      <c r="GUW49" s="582"/>
      <c r="GUX49" s="582"/>
      <c r="GUY49" s="582"/>
      <c r="GUZ49" s="582"/>
      <c r="GVA49" s="582"/>
      <c r="GVB49" s="582"/>
      <c r="GVC49" s="582"/>
      <c r="GVD49" s="582"/>
      <c r="GVE49" s="582"/>
      <c r="GVF49" s="582"/>
      <c r="GVG49" s="582"/>
      <c r="GVH49" s="582"/>
      <c r="GVI49" s="582"/>
      <c r="GVJ49" s="582"/>
      <c r="GVK49" s="582"/>
      <c r="GVL49" s="582"/>
      <c r="GVM49" s="582"/>
      <c r="GVN49" s="582"/>
      <c r="GVO49" s="582"/>
      <c r="GVP49" s="582"/>
      <c r="GVQ49" s="582"/>
      <c r="GVR49" s="582"/>
      <c r="GVS49" s="582"/>
      <c r="GVT49" s="582"/>
      <c r="GVU49" s="582"/>
      <c r="GVV49" s="582"/>
      <c r="GVW49" s="582"/>
      <c r="GVX49" s="582"/>
      <c r="GVY49" s="582"/>
      <c r="GVZ49" s="582"/>
      <c r="GWA49" s="582"/>
      <c r="GWB49" s="582"/>
      <c r="GWC49" s="582"/>
      <c r="GWD49" s="582"/>
      <c r="GWE49" s="582"/>
      <c r="GWF49" s="582"/>
      <c r="GWG49" s="582"/>
      <c r="GWH49" s="582"/>
      <c r="GWI49" s="582"/>
      <c r="GWJ49" s="582"/>
      <c r="GWK49" s="582"/>
      <c r="GWL49" s="582"/>
      <c r="GWM49" s="582"/>
      <c r="GWN49" s="582"/>
      <c r="GWO49" s="582"/>
      <c r="GWP49" s="582"/>
      <c r="GWQ49" s="582"/>
      <c r="GWR49" s="582"/>
      <c r="GWS49" s="582"/>
      <c r="GWT49" s="582"/>
      <c r="GWU49" s="582"/>
      <c r="GWV49" s="582"/>
      <c r="GWW49" s="582"/>
      <c r="GWX49" s="582"/>
      <c r="GWY49" s="582"/>
      <c r="GWZ49" s="582"/>
      <c r="GXA49" s="582"/>
      <c r="GXB49" s="582"/>
      <c r="GXC49" s="582"/>
      <c r="GXD49" s="582"/>
      <c r="GXE49" s="582"/>
      <c r="GXF49" s="582"/>
      <c r="GXG49" s="582"/>
      <c r="GXH49" s="582"/>
      <c r="GXI49" s="582"/>
      <c r="GXJ49" s="582"/>
      <c r="GXK49" s="582"/>
      <c r="GXL49" s="582"/>
      <c r="GXM49" s="582"/>
      <c r="GXN49" s="582"/>
      <c r="GXO49" s="582"/>
      <c r="GXP49" s="582"/>
      <c r="GXQ49" s="582"/>
      <c r="GXR49" s="582"/>
      <c r="GXS49" s="582"/>
      <c r="GXT49" s="582"/>
      <c r="GXU49" s="582"/>
      <c r="GXV49" s="582"/>
      <c r="GXW49" s="582"/>
      <c r="GXX49" s="582"/>
      <c r="GXY49" s="582"/>
      <c r="GXZ49" s="582"/>
      <c r="GYA49" s="582"/>
      <c r="GYB49" s="582"/>
      <c r="GYC49" s="582"/>
      <c r="GYD49" s="582"/>
      <c r="GYE49" s="582"/>
      <c r="GYF49" s="582"/>
      <c r="GYG49" s="582"/>
      <c r="GYH49" s="582"/>
      <c r="GYI49" s="582"/>
      <c r="GYJ49" s="582"/>
      <c r="GYK49" s="582"/>
      <c r="GYL49" s="582"/>
      <c r="GYM49" s="582"/>
      <c r="GYN49" s="582"/>
      <c r="GYO49" s="582"/>
      <c r="GYP49" s="582"/>
      <c r="GYQ49" s="582"/>
      <c r="GYR49" s="582"/>
      <c r="GYS49" s="582"/>
      <c r="GYT49" s="582"/>
      <c r="GYU49" s="582"/>
      <c r="GYV49" s="582"/>
      <c r="GYW49" s="582"/>
      <c r="GYX49" s="582"/>
      <c r="GYY49" s="582"/>
      <c r="GYZ49" s="582"/>
      <c r="GZA49" s="582"/>
      <c r="GZB49" s="582"/>
      <c r="GZC49" s="582"/>
      <c r="GZD49" s="582"/>
      <c r="GZE49" s="582"/>
      <c r="GZF49" s="582"/>
      <c r="GZG49" s="582"/>
      <c r="GZH49" s="582"/>
      <c r="GZI49" s="582"/>
      <c r="GZJ49" s="582"/>
      <c r="GZK49" s="582"/>
      <c r="GZL49" s="582"/>
      <c r="GZM49" s="582"/>
      <c r="GZN49" s="582"/>
      <c r="GZO49" s="582"/>
      <c r="GZP49" s="582"/>
      <c r="GZQ49" s="582"/>
      <c r="GZR49" s="582"/>
      <c r="GZS49" s="582"/>
      <c r="GZT49" s="582"/>
      <c r="GZU49" s="582"/>
      <c r="GZV49" s="582"/>
      <c r="GZW49" s="582"/>
      <c r="GZX49" s="582"/>
      <c r="GZY49" s="582"/>
      <c r="GZZ49" s="582"/>
      <c r="HAA49" s="582"/>
      <c r="HAB49" s="582"/>
      <c r="HAC49" s="582"/>
      <c r="HAD49" s="582"/>
      <c r="HAE49" s="582"/>
      <c r="HAF49" s="582"/>
      <c r="HAG49" s="582"/>
      <c r="HAH49" s="582"/>
      <c r="HAI49" s="582"/>
      <c r="HAJ49" s="582"/>
      <c r="HAK49" s="582"/>
      <c r="HAL49" s="582"/>
      <c r="HAM49" s="582"/>
      <c r="HAN49" s="582"/>
      <c r="HAO49" s="582"/>
      <c r="HAP49" s="582"/>
      <c r="HAQ49" s="582"/>
      <c r="HAR49" s="582"/>
      <c r="HAS49" s="582"/>
      <c r="HAT49" s="582"/>
      <c r="HAU49" s="582"/>
      <c r="HAV49" s="582"/>
      <c r="HAW49" s="582"/>
      <c r="HAX49" s="582"/>
      <c r="HAY49" s="582"/>
      <c r="HAZ49" s="582"/>
      <c r="HBA49" s="582"/>
      <c r="HBB49" s="582"/>
      <c r="HBC49" s="582"/>
      <c r="HBD49" s="582"/>
      <c r="HBE49" s="582"/>
      <c r="HBF49" s="582"/>
      <c r="HBG49" s="582"/>
      <c r="HBH49" s="582"/>
      <c r="HBI49" s="582"/>
      <c r="HBJ49" s="582"/>
      <c r="HBK49" s="582"/>
      <c r="HBL49" s="582"/>
      <c r="HBM49" s="582"/>
      <c r="HBN49" s="582"/>
      <c r="HBO49" s="582"/>
      <c r="HBP49" s="582"/>
      <c r="HBQ49" s="582"/>
      <c r="HBR49" s="582"/>
      <c r="HBS49" s="582"/>
      <c r="HBT49" s="582"/>
      <c r="HBU49" s="582"/>
      <c r="HBV49" s="582"/>
      <c r="HBW49" s="582"/>
      <c r="HBX49" s="582"/>
      <c r="HBY49" s="582"/>
      <c r="HBZ49" s="582"/>
      <c r="HCA49" s="582"/>
      <c r="HCB49" s="582"/>
      <c r="HCC49" s="582"/>
      <c r="HCD49" s="582"/>
      <c r="HCE49" s="582"/>
      <c r="HCF49" s="582"/>
      <c r="HCG49" s="582"/>
      <c r="HCH49" s="582"/>
      <c r="HCI49" s="582"/>
      <c r="HCJ49" s="582"/>
      <c r="HCK49" s="582"/>
      <c r="HCL49" s="582"/>
      <c r="HCM49" s="582"/>
      <c r="HCN49" s="582"/>
      <c r="HCO49" s="582"/>
      <c r="HCP49" s="582"/>
      <c r="HCQ49" s="582"/>
      <c r="HCR49" s="582"/>
      <c r="HCS49" s="582"/>
      <c r="HCT49" s="582"/>
      <c r="HCU49" s="582"/>
      <c r="HCV49" s="582"/>
      <c r="HCW49" s="582"/>
      <c r="HCX49" s="582"/>
      <c r="HCY49" s="582"/>
      <c r="HCZ49" s="582"/>
      <c r="HDA49" s="582"/>
      <c r="HDB49" s="582"/>
      <c r="HDC49" s="582"/>
      <c r="HDD49" s="582"/>
      <c r="HDE49" s="582"/>
      <c r="HDF49" s="582"/>
      <c r="HDG49" s="582"/>
      <c r="HDH49" s="582"/>
      <c r="HDI49" s="582"/>
      <c r="HDJ49" s="582"/>
      <c r="HDK49" s="582"/>
      <c r="HDL49" s="582"/>
      <c r="HDM49" s="582"/>
      <c r="HDN49" s="582"/>
      <c r="HDO49" s="582"/>
      <c r="HDP49" s="582"/>
      <c r="HDQ49" s="582"/>
      <c r="HDR49" s="582"/>
      <c r="HDS49" s="582"/>
      <c r="HDT49" s="582"/>
      <c r="HDU49" s="582"/>
      <c r="HDV49" s="582"/>
      <c r="HDW49" s="582"/>
      <c r="HDX49" s="582"/>
      <c r="HDY49" s="582"/>
      <c r="HDZ49" s="582"/>
      <c r="HEA49" s="582"/>
      <c r="HEB49" s="582"/>
      <c r="HEC49" s="582"/>
      <c r="HED49" s="582"/>
      <c r="HEE49" s="582"/>
      <c r="HEF49" s="582"/>
      <c r="HEG49" s="582"/>
      <c r="HEH49" s="582"/>
      <c r="HEI49" s="582"/>
      <c r="HEJ49" s="582"/>
      <c r="HEK49" s="582"/>
      <c r="HEL49" s="582"/>
      <c r="HEM49" s="582"/>
      <c r="HEN49" s="582"/>
      <c r="HEO49" s="582"/>
      <c r="HEP49" s="582"/>
      <c r="HEQ49" s="582"/>
      <c r="HER49" s="582"/>
      <c r="HES49" s="582"/>
      <c r="HET49" s="582"/>
      <c r="HEU49" s="582"/>
      <c r="HEV49" s="582"/>
      <c r="HEW49" s="582"/>
      <c r="HEX49" s="582"/>
      <c r="HEY49" s="582"/>
      <c r="HEZ49" s="582"/>
      <c r="HFA49" s="582"/>
      <c r="HFB49" s="582"/>
      <c r="HFC49" s="582"/>
      <c r="HFD49" s="582"/>
      <c r="HFE49" s="582"/>
      <c r="HFF49" s="582"/>
      <c r="HFG49" s="582"/>
      <c r="HFH49" s="582"/>
      <c r="HFI49" s="582"/>
      <c r="HFJ49" s="582"/>
      <c r="HFK49" s="582"/>
      <c r="HFL49" s="582"/>
      <c r="HFM49" s="582"/>
      <c r="HFN49" s="582"/>
      <c r="HFO49" s="582"/>
      <c r="HFP49" s="582"/>
      <c r="HFQ49" s="582"/>
      <c r="HFR49" s="582"/>
      <c r="HFS49" s="582"/>
      <c r="HFT49" s="582"/>
      <c r="HFU49" s="582"/>
      <c r="HFV49" s="582"/>
      <c r="HFW49" s="582"/>
      <c r="HFX49" s="582"/>
      <c r="HFY49" s="582"/>
      <c r="HFZ49" s="582"/>
      <c r="HGA49" s="582"/>
      <c r="HGB49" s="582"/>
      <c r="HGC49" s="582"/>
      <c r="HGD49" s="582"/>
      <c r="HGE49" s="582"/>
      <c r="HGF49" s="582"/>
      <c r="HGG49" s="582"/>
      <c r="HGH49" s="582"/>
      <c r="HGI49" s="582"/>
      <c r="HGJ49" s="582"/>
      <c r="HGK49" s="582"/>
      <c r="HGL49" s="582"/>
      <c r="HGM49" s="582"/>
      <c r="HGN49" s="582"/>
      <c r="HGO49" s="582"/>
      <c r="HGP49" s="582"/>
      <c r="HGQ49" s="582"/>
      <c r="HGR49" s="582"/>
      <c r="HGS49" s="582"/>
      <c r="HGT49" s="582"/>
      <c r="HGU49" s="582"/>
      <c r="HGV49" s="582"/>
      <c r="HGW49" s="582"/>
      <c r="HGX49" s="582"/>
      <c r="HGY49" s="582"/>
      <c r="HGZ49" s="582"/>
      <c r="HHA49" s="582"/>
      <c r="HHB49" s="582"/>
      <c r="HHC49" s="582"/>
      <c r="HHD49" s="582"/>
      <c r="HHE49" s="582"/>
      <c r="HHF49" s="582"/>
      <c r="HHG49" s="582"/>
      <c r="HHH49" s="582"/>
      <c r="HHI49" s="582"/>
      <c r="HHJ49" s="582"/>
      <c r="HHK49" s="582"/>
      <c r="HHL49" s="582"/>
      <c r="HHM49" s="582"/>
      <c r="HHN49" s="582"/>
      <c r="HHO49" s="582"/>
      <c r="HHP49" s="582"/>
      <c r="HHQ49" s="582"/>
      <c r="HHR49" s="582"/>
      <c r="HHS49" s="582"/>
      <c r="HHT49" s="582"/>
      <c r="HHU49" s="582"/>
      <c r="HHV49" s="582"/>
      <c r="HHW49" s="582"/>
      <c r="HHX49" s="582"/>
      <c r="HHY49" s="582"/>
      <c r="HHZ49" s="582"/>
      <c r="HIA49" s="582"/>
      <c r="HIB49" s="582"/>
      <c r="HIC49" s="582"/>
      <c r="HID49" s="582"/>
      <c r="HIE49" s="582"/>
      <c r="HIF49" s="582"/>
      <c r="HIG49" s="582"/>
      <c r="HIH49" s="582"/>
      <c r="HII49" s="582"/>
      <c r="HIJ49" s="582"/>
      <c r="HIK49" s="582"/>
      <c r="HIL49" s="582"/>
      <c r="HIM49" s="582"/>
      <c r="HIN49" s="582"/>
      <c r="HIO49" s="582"/>
      <c r="HIP49" s="582"/>
      <c r="HIQ49" s="582"/>
      <c r="HIR49" s="582"/>
      <c r="HIS49" s="582"/>
      <c r="HIT49" s="582"/>
      <c r="HIU49" s="582"/>
      <c r="HIV49" s="582"/>
      <c r="HIW49" s="582"/>
      <c r="HIX49" s="582"/>
      <c r="HIY49" s="582"/>
      <c r="HIZ49" s="582"/>
      <c r="HJA49" s="582"/>
      <c r="HJB49" s="582"/>
      <c r="HJC49" s="582"/>
      <c r="HJD49" s="582"/>
      <c r="HJE49" s="582"/>
      <c r="HJF49" s="582"/>
      <c r="HJG49" s="582"/>
      <c r="HJH49" s="582"/>
      <c r="HJI49" s="582"/>
      <c r="HJJ49" s="582"/>
      <c r="HJK49" s="582"/>
      <c r="HJL49" s="582"/>
      <c r="HJM49" s="582"/>
      <c r="HJN49" s="582"/>
      <c r="HJO49" s="582"/>
      <c r="HJP49" s="582"/>
      <c r="HJQ49" s="582"/>
      <c r="HJR49" s="582"/>
      <c r="HJS49" s="582"/>
      <c r="HJT49" s="582"/>
      <c r="HJU49" s="582"/>
      <c r="HJV49" s="582"/>
      <c r="HJW49" s="582"/>
      <c r="HJX49" s="582"/>
      <c r="HJY49" s="582"/>
      <c r="HJZ49" s="582"/>
      <c r="HKA49" s="582"/>
      <c r="HKB49" s="582"/>
      <c r="HKC49" s="582"/>
      <c r="HKD49" s="582"/>
      <c r="HKE49" s="582"/>
      <c r="HKF49" s="582"/>
      <c r="HKG49" s="582"/>
      <c r="HKH49" s="582"/>
      <c r="HKI49" s="582"/>
      <c r="HKJ49" s="582"/>
      <c r="HKK49" s="582"/>
      <c r="HKL49" s="582"/>
      <c r="HKM49" s="582"/>
      <c r="HKN49" s="582"/>
      <c r="HKO49" s="582"/>
      <c r="HKP49" s="582"/>
      <c r="HKQ49" s="582"/>
      <c r="HKR49" s="582"/>
      <c r="HKS49" s="582"/>
      <c r="HKT49" s="582"/>
      <c r="HKU49" s="582"/>
      <c r="HKV49" s="582"/>
      <c r="HKW49" s="582"/>
      <c r="HKX49" s="582"/>
      <c r="HKY49" s="582"/>
      <c r="HKZ49" s="582"/>
      <c r="HLA49" s="582"/>
      <c r="HLB49" s="582"/>
      <c r="HLC49" s="582"/>
      <c r="HLD49" s="582"/>
      <c r="HLE49" s="582"/>
      <c r="HLF49" s="582"/>
      <c r="HLG49" s="582"/>
      <c r="HLH49" s="582"/>
      <c r="HLI49" s="582"/>
      <c r="HLJ49" s="582"/>
      <c r="HLK49" s="582"/>
      <c r="HLL49" s="582"/>
      <c r="HLM49" s="582"/>
      <c r="HLN49" s="582"/>
      <c r="HLO49" s="582"/>
      <c r="HLP49" s="582"/>
      <c r="HLQ49" s="582"/>
      <c r="HLR49" s="582"/>
      <c r="HLS49" s="582"/>
      <c r="HLT49" s="582"/>
      <c r="HLU49" s="582"/>
      <c r="HLV49" s="582"/>
      <c r="HLW49" s="582"/>
      <c r="HLX49" s="582"/>
      <c r="HLY49" s="582"/>
      <c r="HLZ49" s="582"/>
      <c r="HMA49" s="582"/>
      <c r="HMB49" s="582"/>
      <c r="HMC49" s="582"/>
      <c r="HMD49" s="582"/>
      <c r="HME49" s="582"/>
      <c r="HMF49" s="582"/>
      <c r="HMG49" s="582"/>
      <c r="HMH49" s="582"/>
      <c r="HMI49" s="582"/>
      <c r="HMJ49" s="582"/>
      <c r="HMK49" s="582"/>
      <c r="HML49" s="582"/>
      <c r="HMM49" s="582"/>
      <c r="HMN49" s="582"/>
      <c r="HMO49" s="582"/>
      <c r="HMP49" s="582"/>
      <c r="HMQ49" s="582"/>
      <c r="HMR49" s="582"/>
      <c r="HMS49" s="582"/>
      <c r="HMT49" s="582"/>
      <c r="HMU49" s="582"/>
      <c r="HMV49" s="582"/>
      <c r="HMW49" s="582"/>
      <c r="HMX49" s="582"/>
      <c r="HMY49" s="582"/>
      <c r="HMZ49" s="582"/>
      <c r="HNA49" s="582"/>
      <c r="HNB49" s="582"/>
      <c r="HNC49" s="582"/>
      <c r="HND49" s="582"/>
      <c r="HNE49" s="582"/>
      <c r="HNF49" s="582"/>
      <c r="HNG49" s="582"/>
      <c r="HNH49" s="582"/>
      <c r="HNI49" s="582"/>
      <c r="HNJ49" s="582"/>
      <c r="HNK49" s="582"/>
      <c r="HNL49" s="582"/>
      <c r="HNM49" s="582"/>
      <c r="HNN49" s="582"/>
      <c r="HNO49" s="582"/>
      <c r="HNP49" s="582"/>
      <c r="HNQ49" s="582"/>
      <c r="HNR49" s="582"/>
      <c r="HNS49" s="582"/>
      <c r="HNT49" s="582"/>
      <c r="HNU49" s="582"/>
      <c r="HNV49" s="582"/>
      <c r="HNW49" s="582"/>
      <c r="HNX49" s="582"/>
      <c r="HNY49" s="582"/>
      <c r="HNZ49" s="582"/>
      <c r="HOA49" s="582"/>
      <c r="HOB49" s="582"/>
      <c r="HOC49" s="582"/>
      <c r="HOD49" s="582"/>
      <c r="HOE49" s="582"/>
      <c r="HOF49" s="582"/>
      <c r="HOG49" s="582"/>
      <c r="HOH49" s="582"/>
      <c r="HOI49" s="582"/>
      <c r="HOJ49" s="582"/>
      <c r="HOK49" s="582"/>
      <c r="HOL49" s="582"/>
      <c r="HOM49" s="582"/>
      <c r="HON49" s="582"/>
      <c r="HOO49" s="582"/>
      <c r="HOP49" s="582"/>
      <c r="HOQ49" s="582"/>
      <c r="HOR49" s="582"/>
      <c r="HOS49" s="582"/>
      <c r="HOT49" s="582"/>
      <c r="HOU49" s="582"/>
      <c r="HOV49" s="582"/>
      <c r="HOW49" s="582"/>
      <c r="HOX49" s="582"/>
      <c r="HOY49" s="582"/>
      <c r="HOZ49" s="582"/>
      <c r="HPA49" s="582"/>
      <c r="HPB49" s="582"/>
      <c r="HPC49" s="582"/>
      <c r="HPD49" s="582"/>
      <c r="HPE49" s="582"/>
      <c r="HPF49" s="582"/>
      <c r="HPG49" s="582"/>
      <c r="HPH49" s="582"/>
      <c r="HPI49" s="582"/>
      <c r="HPJ49" s="582"/>
      <c r="HPK49" s="582"/>
      <c r="HPL49" s="582"/>
      <c r="HPM49" s="582"/>
      <c r="HPN49" s="582"/>
      <c r="HPO49" s="582"/>
      <c r="HPP49" s="582"/>
      <c r="HPQ49" s="582"/>
      <c r="HPR49" s="582"/>
      <c r="HPS49" s="582"/>
      <c r="HPT49" s="582"/>
      <c r="HPU49" s="582"/>
      <c r="HPV49" s="582"/>
      <c r="HPW49" s="582"/>
      <c r="HPX49" s="582"/>
      <c r="HPY49" s="582"/>
      <c r="HPZ49" s="582"/>
      <c r="HQA49" s="582"/>
      <c r="HQB49" s="582"/>
      <c r="HQC49" s="582"/>
      <c r="HQD49" s="582"/>
      <c r="HQE49" s="582"/>
      <c r="HQF49" s="582"/>
      <c r="HQG49" s="582"/>
      <c r="HQH49" s="582"/>
      <c r="HQI49" s="582"/>
      <c r="HQJ49" s="582"/>
      <c r="HQK49" s="582"/>
      <c r="HQL49" s="582"/>
      <c r="HQM49" s="582"/>
      <c r="HQN49" s="582"/>
      <c r="HQO49" s="582"/>
      <c r="HQP49" s="582"/>
      <c r="HQQ49" s="582"/>
      <c r="HQR49" s="582"/>
      <c r="HQS49" s="582"/>
      <c r="HQT49" s="582"/>
      <c r="HQU49" s="582"/>
      <c r="HQV49" s="582"/>
      <c r="HQW49" s="582"/>
      <c r="HQX49" s="582"/>
      <c r="HQY49" s="582"/>
      <c r="HQZ49" s="582"/>
      <c r="HRA49" s="582"/>
      <c r="HRB49" s="582"/>
      <c r="HRC49" s="582"/>
      <c r="HRD49" s="582"/>
      <c r="HRE49" s="582"/>
      <c r="HRF49" s="582"/>
      <c r="HRG49" s="582"/>
      <c r="HRH49" s="582"/>
      <c r="HRI49" s="582"/>
      <c r="HRJ49" s="582"/>
      <c r="HRK49" s="582"/>
      <c r="HRL49" s="582"/>
      <c r="HRM49" s="582"/>
      <c r="HRN49" s="582"/>
      <c r="HRO49" s="582"/>
      <c r="HRP49" s="582"/>
      <c r="HRQ49" s="582"/>
      <c r="HRR49" s="582"/>
      <c r="HRS49" s="582"/>
      <c r="HRT49" s="582"/>
      <c r="HRU49" s="582"/>
      <c r="HRV49" s="582"/>
      <c r="HRW49" s="582"/>
      <c r="HRX49" s="582"/>
      <c r="HRY49" s="582"/>
      <c r="HRZ49" s="582"/>
      <c r="HSA49" s="582"/>
      <c r="HSB49" s="582"/>
      <c r="HSC49" s="582"/>
      <c r="HSD49" s="582"/>
      <c r="HSE49" s="582"/>
      <c r="HSF49" s="582"/>
      <c r="HSG49" s="582"/>
      <c r="HSH49" s="582"/>
      <c r="HSI49" s="582"/>
      <c r="HSJ49" s="582"/>
      <c r="HSK49" s="582"/>
      <c r="HSL49" s="582"/>
      <c r="HSM49" s="582"/>
      <c r="HSN49" s="582"/>
      <c r="HSO49" s="582"/>
      <c r="HSP49" s="582"/>
      <c r="HSQ49" s="582"/>
      <c r="HSR49" s="582"/>
      <c r="HSS49" s="582"/>
      <c r="HST49" s="582"/>
      <c r="HSU49" s="582"/>
      <c r="HSV49" s="582"/>
      <c r="HSW49" s="582"/>
      <c r="HSX49" s="582"/>
      <c r="HSY49" s="582"/>
      <c r="HSZ49" s="582"/>
      <c r="HTA49" s="582"/>
      <c r="HTB49" s="582"/>
      <c r="HTC49" s="582"/>
      <c r="HTD49" s="582"/>
      <c r="HTE49" s="582"/>
      <c r="HTF49" s="582"/>
      <c r="HTG49" s="582"/>
      <c r="HTH49" s="582"/>
      <c r="HTI49" s="582"/>
      <c r="HTJ49" s="582"/>
      <c r="HTK49" s="582"/>
      <c r="HTL49" s="582"/>
      <c r="HTM49" s="582"/>
      <c r="HTN49" s="582"/>
      <c r="HTO49" s="582"/>
      <c r="HTP49" s="582"/>
      <c r="HTQ49" s="582"/>
      <c r="HTR49" s="582"/>
      <c r="HTS49" s="582"/>
      <c r="HTT49" s="582"/>
      <c r="HTU49" s="582"/>
      <c r="HTV49" s="582"/>
      <c r="HTW49" s="582"/>
      <c r="HTX49" s="582"/>
      <c r="HTY49" s="582"/>
      <c r="HTZ49" s="582"/>
      <c r="HUA49" s="582"/>
      <c r="HUB49" s="582"/>
      <c r="HUC49" s="582"/>
      <c r="HUD49" s="582"/>
      <c r="HUE49" s="582"/>
      <c r="HUF49" s="582"/>
      <c r="HUG49" s="582"/>
      <c r="HUH49" s="582"/>
      <c r="HUI49" s="582"/>
      <c r="HUJ49" s="582"/>
      <c r="HUK49" s="582"/>
      <c r="HUL49" s="582"/>
      <c r="HUM49" s="582"/>
      <c r="HUN49" s="582"/>
      <c r="HUO49" s="582"/>
      <c r="HUP49" s="582"/>
      <c r="HUQ49" s="582"/>
      <c r="HUR49" s="582"/>
      <c r="HUS49" s="582"/>
      <c r="HUT49" s="582"/>
      <c r="HUU49" s="582"/>
      <c r="HUV49" s="582"/>
      <c r="HUW49" s="582"/>
      <c r="HUX49" s="582"/>
      <c r="HUY49" s="582"/>
      <c r="HUZ49" s="582"/>
      <c r="HVA49" s="582"/>
      <c r="HVB49" s="582"/>
      <c r="HVC49" s="582"/>
      <c r="HVD49" s="582"/>
      <c r="HVE49" s="582"/>
      <c r="HVF49" s="582"/>
      <c r="HVG49" s="582"/>
      <c r="HVH49" s="582"/>
      <c r="HVI49" s="582"/>
      <c r="HVJ49" s="582"/>
      <c r="HVK49" s="582"/>
      <c r="HVL49" s="582"/>
      <c r="HVM49" s="582"/>
      <c r="HVN49" s="582"/>
      <c r="HVO49" s="582"/>
      <c r="HVP49" s="582"/>
      <c r="HVQ49" s="582"/>
      <c r="HVR49" s="582"/>
      <c r="HVS49" s="582"/>
      <c r="HVT49" s="582"/>
      <c r="HVU49" s="582"/>
      <c r="HVV49" s="582"/>
      <c r="HVW49" s="582"/>
      <c r="HVX49" s="582"/>
      <c r="HVY49" s="582"/>
      <c r="HVZ49" s="582"/>
      <c r="HWA49" s="582"/>
      <c r="HWB49" s="582"/>
      <c r="HWC49" s="582"/>
      <c r="HWD49" s="582"/>
      <c r="HWE49" s="582"/>
      <c r="HWF49" s="582"/>
      <c r="HWG49" s="582"/>
      <c r="HWH49" s="582"/>
      <c r="HWI49" s="582"/>
      <c r="HWJ49" s="582"/>
      <c r="HWK49" s="582"/>
      <c r="HWL49" s="582"/>
      <c r="HWM49" s="582"/>
      <c r="HWN49" s="582"/>
      <c r="HWO49" s="582"/>
      <c r="HWP49" s="582"/>
      <c r="HWQ49" s="582"/>
      <c r="HWR49" s="582"/>
      <c r="HWS49" s="582"/>
      <c r="HWT49" s="582"/>
      <c r="HWU49" s="582"/>
      <c r="HWV49" s="582"/>
      <c r="HWW49" s="582"/>
      <c r="HWX49" s="582"/>
      <c r="HWY49" s="582"/>
      <c r="HWZ49" s="582"/>
      <c r="HXA49" s="582"/>
      <c r="HXB49" s="582"/>
      <c r="HXC49" s="582"/>
      <c r="HXD49" s="582"/>
      <c r="HXE49" s="582"/>
      <c r="HXF49" s="582"/>
      <c r="HXG49" s="582"/>
      <c r="HXH49" s="582"/>
      <c r="HXI49" s="582"/>
      <c r="HXJ49" s="582"/>
      <c r="HXK49" s="582"/>
      <c r="HXL49" s="582"/>
      <c r="HXM49" s="582"/>
      <c r="HXN49" s="582"/>
      <c r="HXO49" s="582"/>
      <c r="HXP49" s="582"/>
      <c r="HXQ49" s="582"/>
      <c r="HXR49" s="582"/>
      <c r="HXS49" s="582"/>
      <c r="HXT49" s="582"/>
      <c r="HXU49" s="582"/>
      <c r="HXV49" s="582"/>
      <c r="HXW49" s="582"/>
      <c r="HXX49" s="582"/>
      <c r="HXY49" s="582"/>
      <c r="HXZ49" s="582"/>
      <c r="HYA49" s="582"/>
      <c r="HYB49" s="582"/>
      <c r="HYC49" s="582"/>
      <c r="HYD49" s="582"/>
      <c r="HYE49" s="582"/>
      <c r="HYF49" s="582"/>
      <c r="HYG49" s="582"/>
      <c r="HYH49" s="582"/>
      <c r="HYI49" s="582"/>
      <c r="HYJ49" s="582"/>
      <c r="HYK49" s="582"/>
      <c r="HYL49" s="582"/>
      <c r="HYM49" s="582"/>
      <c r="HYN49" s="582"/>
      <c r="HYO49" s="582"/>
      <c r="HYP49" s="582"/>
      <c r="HYQ49" s="582"/>
      <c r="HYR49" s="582"/>
      <c r="HYS49" s="582"/>
      <c r="HYT49" s="582"/>
      <c r="HYU49" s="582"/>
      <c r="HYV49" s="582"/>
      <c r="HYW49" s="582"/>
      <c r="HYX49" s="582"/>
      <c r="HYY49" s="582"/>
      <c r="HYZ49" s="582"/>
      <c r="HZA49" s="582"/>
      <c r="HZB49" s="582"/>
      <c r="HZC49" s="582"/>
      <c r="HZD49" s="582"/>
      <c r="HZE49" s="582"/>
      <c r="HZF49" s="582"/>
      <c r="HZG49" s="582"/>
      <c r="HZH49" s="582"/>
      <c r="HZI49" s="582"/>
      <c r="HZJ49" s="582"/>
      <c r="HZK49" s="582"/>
      <c r="HZL49" s="582"/>
      <c r="HZM49" s="582"/>
      <c r="HZN49" s="582"/>
      <c r="HZO49" s="582"/>
      <c r="HZP49" s="582"/>
      <c r="HZQ49" s="582"/>
      <c r="HZR49" s="582"/>
      <c r="HZS49" s="582"/>
      <c r="HZT49" s="582"/>
      <c r="HZU49" s="582"/>
      <c r="HZV49" s="582"/>
      <c r="HZW49" s="582"/>
      <c r="HZX49" s="582"/>
      <c r="HZY49" s="582"/>
      <c r="HZZ49" s="582"/>
      <c r="IAA49" s="582"/>
      <c r="IAB49" s="582"/>
      <c r="IAC49" s="582"/>
      <c r="IAD49" s="582"/>
      <c r="IAE49" s="582"/>
      <c r="IAF49" s="582"/>
      <c r="IAG49" s="582"/>
      <c r="IAH49" s="582"/>
      <c r="IAI49" s="582"/>
      <c r="IAJ49" s="582"/>
      <c r="IAK49" s="582"/>
      <c r="IAL49" s="582"/>
      <c r="IAM49" s="582"/>
      <c r="IAN49" s="582"/>
      <c r="IAO49" s="582"/>
      <c r="IAP49" s="582"/>
      <c r="IAQ49" s="582"/>
      <c r="IAR49" s="582"/>
      <c r="IAS49" s="582"/>
      <c r="IAT49" s="582"/>
      <c r="IAU49" s="582"/>
      <c r="IAV49" s="582"/>
      <c r="IAW49" s="582"/>
      <c r="IAX49" s="582"/>
      <c r="IAY49" s="582"/>
      <c r="IAZ49" s="582"/>
      <c r="IBA49" s="582"/>
      <c r="IBB49" s="582"/>
      <c r="IBC49" s="582"/>
      <c r="IBD49" s="582"/>
      <c r="IBE49" s="582"/>
      <c r="IBF49" s="582"/>
      <c r="IBG49" s="582"/>
      <c r="IBH49" s="582"/>
      <c r="IBI49" s="582"/>
      <c r="IBJ49" s="582"/>
      <c r="IBK49" s="582"/>
      <c r="IBL49" s="582"/>
      <c r="IBM49" s="582"/>
      <c r="IBN49" s="582"/>
      <c r="IBO49" s="582"/>
      <c r="IBP49" s="582"/>
      <c r="IBQ49" s="582"/>
      <c r="IBR49" s="582"/>
      <c r="IBS49" s="582"/>
      <c r="IBT49" s="582"/>
      <c r="IBU49" s="582"/>
      <c r="IBV49" s="582"/>
      <c r="IBW49" s="582"/>
      <c r="IBX49" s="582"/>
      <c r="IBY49" s="582"/>
      <c r="IBZ49" s="582"/>
      <c r="ICA49" s="582"/>
      <c r="ICB49" s="582"/>
      <c r="ICC49" s="582"/>
      <c r="ICD49" s="582"/>
      <c r="ICE49" s="582"/>
      <c r="ICF49" s="582"/>
      <c r="ICG49" s="582"/>
      <c r="ICH49" s="582"/>
      <c r="ICI49" s="582"/>
      <c r="ICJ49" s="582"/>
      <c r="ICK49" s="582"/>
      <c r="ICL49" s="582"/>
      <c r="ICM49" s="582"/>
      <c r="ICN49" s="582"/>
      <c r="ICO49" s="582"/>
      <c r="ICP49" s="582"/>
      <c r="ICQ49" s="582"/>
      <c r="ICR49" s="582"/>
      <c r="ICS49" s="582"/>
      <c r="ICT49" s="582"/>
      <c r="ICU49" s="582"/>
      <c r="ICV49" s="582"/>
      <c r="ICW49" s="582"/>
      <c r="ICX49" s="582"/>
      <c r="ICY49" s="582"/>
      <c r="ICZ49" s="582"/>
      <c r="IDA49" s="582"/>
      <c r="IDB49" s="582"/>
      <c r="IDC49" s="582"/>
      <c r="IDD49" s="582"/>
      <c r="IDE49" s="582"/>
      <c r="IDF49" s="582"/>
      <c r="IDG49" s="582"/>
      <c r="IDH49" s="582"/>
      <c r="IDI49" s="582"/>
      <c r="IDJ49" s="582"/>
      <c r="IDK49" s="582"/>
      <c r="IDL49" s="582"/>
      <c r="IDM49" s="582"/>
      <c r="IDN49" s="582"/>
      <c r="IDO49" s="582"/>
      <c r="IDP49" s="582"/>
      <c r="IDQ49" s="582"/>
      <c r="IDR49" s="582"/>
      <c r="IDS49" s="582"/>
      <c r="IDT49" s="582"/>
      <c r="IDU49" s="582"/>
      <c r="IDV49" s="582"/>
      <c r="IDW49" s="582"/>
      <c r="IDX49" s="582"/>
      <c r="IDY49" s="582"/>
      <c r="IDZ49" s="582"/>
      <c r="IEA49" s="582"/>
      <c r="IEB49" s="582"/>
      <c r="IEC49" s="582"/>
      <c r="IED49" s="582"/>
      <c r="IEE49" s="582"/>
      <c r="IEF49" s="582"/>
      <c r="IEG49" s="582"/>
      <c r="IEH49" s="582"/>
      <c r="IEI49" s="582"/>
      <c r="IEJ49" s="582"/>
      <c r="IEK49" s="582"/>
      <c r="IEL49" s="582"/>
      <c r="IEM49" s="582"/>
      <c r="IEN49" s="582"/>
      <c r="IEO49" s="582"/>
      <c r="IEP49" s="582"/>
      <c r="IEQ49" s="582"/>
      <c r="IER49" s="582"/>
      <c r="IES49" s="582"/>
      <c r="IET49" s="582"/>
      <c r="IEU49" s="582"/>
      <c r="IEV49" s="582"/>
      <c r="IEW49" s="582"/>
      <c r="IEX49" s="582"/>
      <c r="IEY49" s="582"/>
      <c r="IEZ49" s="582"/>
      <c r="IFA49" s="582"/>
      <c r="IFB49" s="582"/>
      <c r="IFC49" s="582"/>
      <c r="IFD49" s="582"/>
      <c r="IFE49" s="582"/>
      <c r="IFF49" s="582"/>
      <c r="IFG49" s="582"/>
      <c r="IFH49" s="582"/>
      <c r="IFI49" s="582"/>
      <c r="IFJ49" s="582"/>
      <c r="IFK49" s="582"/>
      <c r="IFL49" s="582"/>
      <c r="IFM49" s="582"/>
      <c r="IFN49" s="582"/>
      <c r="IFO49" s="582"/>
      <c r="IFP49" s="582"/>
      <c r="IFQ49" s="582"/>
      <c r="IFR49" s="582"/>
      <c r="IFS49" s="582"/>
      <c r="IFT49" s="582"/>
      <c r="IFU49" s="582"/>
      <c r="IFV49" s="582"/>
      <c r="IFW49" s="582"/>
      <c r="IFX49" s="582"/>
      <c r="IFY49" s="582"/>
      <c r="IFZ49" s="582"/>
      <c r="IGA49" s="582"/>
      <c r="IGB49" s="582"/>
      <c r="IGC49" s="582"/>
      <c r="IGD49" s="582"/>
      <c r="IGE49" s="582"/>
      <c r="IGF49" s="582"/>
      <c r="IGG49" s="582"/>
      <c r="IGH49" s="582"/>
      <c r="IGI49" s="582"/>
      <c r="IGJ49" s="582"/>
      <c r="IGK49" s="582"/>
      <c r="IGL49" s="582"/>
      <c r="IGM49" s="582"/>
      <c r="IGN49" s="582"/>
      <c r="IGO49" s="582"/>
      <c r="IGP49" s="582"/>
      <c r="IGQ49" s="582"/>
      <c r="IGR49" s="582"/>
      <c r="IGS49" s="582"/>
      <c r="IGT49" s="582"/>
      <c r="IGU49" s="582"/>
      <c r="IGV49" s="582"/>
      <c r="IGW49" s="582"/>
      <c r="IGX49" s="582"/>
      <c r="IGY49" s="582"/>
      <c r="IGZ49" s="582"/>
      <c r="IHA49" s="582"/>
      <c r="IHB49" s="582"/>
      <c r="IHC49" s="582"/>
      <c r="IHD49" s="582"/>
      <c r="IHE49" s="582"/>
      <c r="IHF49" s="582"/>
      <c r="IHG49" s="582"/>
      <c r="IHH49" s="582"/>
      <c r="IHI49" s="582"/>
      <c r="IHJ49" s="582"/>
      <c r="IHK49" s="582"/>
      <c r="IHL49" s="582"/>
      <c r="IHM49" s="582"/>
      <c r="IHN49" s="582"/>
      <c r="IHO49" s="582"/>
      <c r="IHP49" s="582"/>
      <c r="IHQ49" s="582"/>
      <c r="IHR49" s="582"/>
      <c r="IHS49" s="582"/>
      <c r="IHT49" s="582"/>
      <c r="IHU49" s="582"/>
      <c r="IHV49" s="582"/>
      <c r="IHW49" s="582"/>
      <c r="IHX49" s="582"/>
      <c r="IHY49" s="582"/>
      <c r="IHZ49" s="582"/>
      <c r="IIA49" s="582"/>
      <c r="IIB49" s="582"/>
      <c r="IIC49" s="582"/>
      <c r="IID49" s="582"/>
      <c r="IIE49" s="582"/>
      <c r="IIF49" s="582"/>
      <c r="IIG49" s="582"/>
      <c r="IIH49" s="582"/>
      <c r="III49" s="582"/>
      <c r="IIJ49" s="582"/>
      <c r="IIK49" s="582"/>
      <c r="IIL49" s="582"/>
      <c r="IIM49" s="582"/>
      <c r="IIN49" s="582"/>
      <c r="IIO49" s="582"/>
      <c r="IIP49" s="582"/>
      <c r="IIQ49" s="582"/>
      <c r="IIR49" s="582"/>
      <c r="IIS49" s="582"/>
      <c r="IIT49" s="582"/>
      <c r="IIU49" s="582"/>
      <c r="IIV49" s="582"/>
      <c r="IIW49" s="582"/>
      <c r="IIX49" s="582"/>
      <c r="IIY49" s="582"/>
      <c r="IIZ49" s="582"/>
      <c r="IJA49" s="582"/>
      <c r="IJB49" s="582"/>
      <c r="IJC49" s="582"/>
      <c r="IJD49" s="582"/>
      <c r="IJE49" s="582"/>
      <c r="IJF49" s="582"/>
      <c r="IJG49" s="582"/>
      <c r="IJH49" s="582"/>
      <c r="IJI49" s="582"/>
      <c r="IJJ49" s="582"/>
      <c r="IJK49" s="582"/>
      <c r="IJL49" s="582"/>
      <c r="IJM49" s="582"/>
      <c r="IJN49" s="582"/>
      <c r="IJO49" s="582"/>
      <c r="IJP49" s="582"/>
      <c r="IJQ49" s="582"/>
      <c r="IJR49" s="582"/>
      <c r="IJS49" s="582"/>
      <c r="IJT49" s="582"/>
      <c r="IJU49" s="582"/>
      <c r="IJV49" s="582"/>
      <c r="IJW49" s="582"/>
      <c r="IJX49" s="582"/>
      <c r="IJY49" s="582"/>
      <c r="IJZ49" s="582"/>
      <c r="IKA49" s="582"/>
      <c r="IKB49" s="582"/>
      <c r="IKC49" s="582"/>
      <c r="IKD49" s="582"/>
      <c r="IKE49" s="582"/>
      <c r="IKF49" s="582"/>
      <c r="IKG49" s="582"/>
      <c r="IKH49" s="582"/>
      <c r="IKI49" s="582"/>
      <c r="IKJ49" s="582"/>
      <c r="IKK49" s="582"/>
      <c r="IKL49" s="582"/>
      <c r="IKM49" s="582"/>
      <c r="IKN49" s="582"/>
      <c r="IKO49" s="582"/>
      <c r="IKP49" s="582"/>
      <c r="IKQ49" s="582"/>
      <c r="IKR49" s="582"/>
      <c r="IKS49" s="582"/>
      <c r="IKT49" s="582"/>
      <c r="IKU49" s="582"/>
      <c r="IKV49" s="582"/>
      <c r="IKW49" s="582"/>
      <c r="IKX49" s="582"/>
      <c r="IKY49" s="582"/>
      <c r="IKZ49" s="582"/>
      <c r="ILA49" s="582"/>
      <c r="ILB49" s="582"/>
      <c r="ILC49" s="582"/>
      <c r="ILD49" s="582"/>
      <c r="ILE49" s="582"/>
      <c r="ILF49" s="582"/>
      <c r="ILG49" s="582"/>
      <c r="ILH49" s="582"/>
      <c r="ILI49" s="582"/>
      <c r="ILJ49" s="582"/>
      <c r="ILK49" s="582"/>
      <c r="ILL49" s="582"/>
      <c r="ILM49" s="582"/>
      <c r="ILN49" s="582"/>
      <c r="ILO49" s="582"/>
      <c r="ILP49" s="582"/>
      <c r="ILQ49" s="582"/>
      <c r="ILR49" s="582"/>
      <c r="ILS49" s="582"/>
      <c r="ILT49" s="582"/>
      <c r="ILU49" s="582"/>
      <c r="ILV49" s="582"/>
      <c r="ILW49" s="582"/>
      <c r="ILX49" s="582"/>
      <c r="ILY49" s="582"/>
      <c r="ILZ49" s="582"/>
      <c r="IMA49" s="582"/>
      <c r="IMB49" s="582"/>
      <c r="IMC49" s="582"/>
      <c r="IMD49" s="582"/>
      <c r="IME49" s="582"/>
      <c r="IMF49" s="582"/>
      <c r="IMG49" s="582"/>
      <c r="IMH49" s="582"/>
      <c r="IMI49" s="582"/>
      <c r="IMJ49" s="582"/>
      <c r="IMK49" s="582"/>
      <c r="IML49" s="582"/>
      <c r="IMM49" s="582"/>
      <c r="IMN49" s="582"/>
      <c r="IMO49" s="582"/>
      <c r="IMP49" s="582"/>
      <c r="IMQ49" s="582"/>
      <c r="IMR49" s="582"/>
      <c r="IMS49" s="582"/>
      <c r="IMT49" s="582"/>
      <c r="IMU49" s="582"/>
      <c r="IMV49" s="582"/>
      <c r="IMW49" s="582"/>
      <c r="IMX49" s="582"/>
      <c r="IMY49" s="582"/>
      <c r="IMZ49" s="582"/>
      <c r="INA49" s="582"/>
      <c r="INB49" s="582"/>
      <c r="INC49" s="582"/>
      <c r="IND49" s="582"/>
      <c r="INE49" s="582"/>
      <c r="INF49" s="582"/>
      <c r="ING49" s="582"/>
      <c r="INH49" s="582"/>
      <c r="INI49" s="582"/>
      <c r="INJ49" s="582"/>
      <c r="INK49" s="582"/>
      <c r="INL49" s="582"/>
      <c r="INM49" s="582"/>
      <c r="INN49" s="582"/>
      <c r="INO49" s="582"/>
      <c r="INP49" s="582"/>
      <c r="INQ49" s="582"/>
      <c r="INR49" s="582"/>
      <c r="INS49" s="582"/>
      <c r="INT49" s="582"/>
      <c r="INU49" s="582"/>
      <c r="INV49" s="582"/>
      <c r="INW49" s="582"/>
      <c r="INX49" s="582"/>
      <c r="INY49" s="582"/>
      <c r="INZ49" s="582"/>
      <c r="IOA49" s="582"/>
      <c r="IOB49" s="582"/>
      <c r="IOC49" s="582"/>
      <c r="IOD49" s="582"/>
      <c r="IOE49" s="582"/>
      <c r="IOF49" s="582"/>
      <c r="IOG49" s="582"/>
      <c r="IOH49" s="582"/>
      <c r="IOI49" s="582"/>
      <c r="IOJ49" s="582"/>
      <c r="IOK49" s="582"/>
      <c r="IOL49" s="582"/>
      <c r="IOM49" s="582"/>
      <c r="ION49" s="582"/>
      <c r="IOO49" s="582"/>
      <c r="IOP49" s="582"/>
      <c r="IOQ49" s="582"/>
      <c r="IOR49" s="582"/>
      <c r="IOS49" s="582"/>
      <c r="IOT49" s="582"/>
      <c r="IOU49" s="582"/>
      <c r="IOV49" s="582"/>
      <c r="IOW49" s="582"/>
      <c r="IOX49" s="582"/>
      <c r="IOY49" s="582"/>
      <c r="IOZ49" s="582"/>
      <c r="IPA49" s="582"/>
      <c r="IPB49" s="582"/>
      <c r="IPC49" s="582"/>
      <c r="IPD49" s="582"/>
      <c r="IPE49" s="582"/>
      <c r="IPF49" s="582"/>
      <c r="IPG49" s="582"/>
      <c r="IPH49" s="582"/>
      <c r="IPI49" s="582"/>
      <c r="IPJ49" s="582"/>
      <c r="IPK49" s="582"/>
      <c r="IPL49" s="582"/>
      <c r="IPM49" s="582"/>
      <c r="IPN49" s="582"/>
      <c r="IPO49" s="582"/>
      <c r="IPP49" s="582"/>
      <c r="IPQ49" s="582"/>
      <c r="IPR49" s="582"/>
      <c r="IPS49" s="582"/>
      <c r="IPT49" s="582"/>
      <c r="IPU49" s="582"/>
      <c r="IPV49" s="582"/>
      <c r="IPW49" s="582"/>
      <c r="IPX49" s="582"/>
      <c r="IPY49" s="582"/>
      <c r="IPZ49" s="582"/>
      <c r="IQA49" s="582"/>
      <c r="IQB49" s="582"/>
      <c r="IQC49" s="582"/>
      <c r="IQD49" s="582"/>
      <c r="IQE49" s="582"/>
      <c r="IQF49" s="582"/>
      <c r="IQG49" s="582"/>
      <c r="IQH49" s="582"/>
      <c r="IQI49" s="582"/>
      <c r="IQJ49" s="582"/>
      <c r="IQK49" s="582"/>
      <c r="IQL49" s="582"/>
      <c r="IQM49" s="582"/>
      <c r="IQN49" s="582"/>
      <c r="IQO49" s="582"/>
      <c r="IQP49" s="582"/>
      <c r="IQQ49" s="582"/>
      <c r="IQR49" s="582"/>
      <c r="IQS49" s="582"/>
      <c r="IQT49" s="582"/>
      <c r="IQU49" s="582"/>
      <c r="IQV49" s="582"/>
      <c r="IQW49" s="582"/>
      <c r="IQX49" s="582"/>
      <c r="IQY49" s="582"/>
      <c r="IQZ49" s="582"/>
      <c r="IRA49" s="582"/>
      <c r="IRB49" s="582"/>
      <c r="IRC49" s="582"/>
      <c r="IRD49" s="582"/>
      <c r="IRE49" s="582"/>
      <c r="IRF49" s="582"/>
      <c r="IRG49" s="582"/>
      <c r="IRH49" s="582"/>
      <c r="IRI49" s="582"/>
      <c r="IRJ49" s="582"/>
      <c r="IRK49" s="582"/>
      <c r="IRL49" s="582"/>
      <c r="IRM49" s="582"/>
      <c r="IRN49" s="582"/>
      <c r="IRO49" s="582"/>
      <c r="IRP49" s="582"/>
      <c r="IRQ49" s="582"/>
      <c r="IRR49" s="582"/>
      <c r="IRS49" s="582"/>
      <c r="IRT49" s="582"/>
      <c r="IRU49" s="582"/>
      <c r="IRV49" s="582"/>
      <c r="IRW49" s="582"/>
      <c r="IRX49" s="582"/>
      <c r="IRY49" s="582"/>
      <c r="IRZ49" s="582"/>
      <c r="ISA49" s="582"/>
      <c r="ISB49" s="582"/>
      <c r="ISC49" s="582"/>
      <c r="ISD49" s="582"/>
      <c r="ISE49" s="582"/>
      <c r="ISF49" s="582"/>
      <c r="ISG49" s="582"/>
      <c r="ISH49" s="582"/>
      <c r="ISI49" s="582"/>
      <c r="ISJ49" s="582"/>
      <c r="ISK49" s="582"/>
      <c r="ISL49" s="582"/>
      <c r="ISM49" s="582"/>
      <c r="ISN49" s="582"/>
      <c r="ISO49" s="582"/>
      <c r="ISP49" s="582"/>
      <c r="ISQ49" s="582"/>
      <c r="ISR49" s="582"/>
      <c r="ISS49" s="582"/>
      <c r="IST49" s="582"/>
      <c r="ISU49" s="582"/>
      <c r="ISV49" s="582"/>
      <c r="ISW49" s="582"/>
      <c r="ISX49" s="582"/>
      <c r="ISY49" s="582"/>
      <c r="ISZ49" s="582"/>
      <c r="ITA49" s="582"/>
      <c r="ITB49" s="582"/>
      <c r="ITC49" s="582"/>
      <c r="ITD49" s="582"/>
      <c r="ITE49" s="582"/>
      <c r="ITF49" s="582"/>
      <c r="ITG49" s="582"/>
      <c r="ITH49" s="582"/>
      <c r="ITI49" s="582"/>
      <c r="ITJ49" s="582"/>
      <c r="ITK49" s="582"/>
      <c r="ITL49" s="582"/>
      <c r="ITM49" s="582"/>
      <c r="ITN49" s="582"/>
      <c r="ITO49" s="582"/>
      <c r="ITP49" s="582"/>
      <c r="ITQ49" s="582"/>
      <c r="ITR49" s="582"/>
      <c r="ITS49" s="582"/>
      <c r="ITT49" s="582"/>
      <c r="ITU49" s="582"/>
      <c r="ITV49" s="582"/>
      <c r="ITW49" s="582"/>
      <c r="ITX49" s="582"/>
      <c r="ITY49" s="582"/>
      <c r="ITZ49" s="582"/>
      <c r="IUA49" s="582"/>
      <c r="IUB49" s="582"/>
      <c r="IUC49" s="582"/>
      <c r="IUD49" s="582"/>
      <c r="IUE49" s="582"/>
      <c r="IUF49" s="582"/>
      <c r="IUG49" s="582"/>
      <c r="IUH49" s="582"/>
      <c r="IUI49" s="582"/>
      <c r="IUJ49" s="582"/>
      <c r="IUK49" s="582"/>
      <c r="IUL49" s="582"/>
      <c r="IUM49" s="582"/>
      <c r="IUN49" s="582"/>
      <c r="IUO49" s="582"/>
      <c r="IUP49" s="582"/>
      <c r="IUQ49" s="582"/>
      <c r="IUR49" s="582"/>
      <c r="IUS49" s="582"/>
      <c r="IUT49" s="582"/>
      <c r="IUU49" s="582"/>
      <c r="IUV49" s="582"/>
      <c r="IUW49" s="582"/>
      <c r="IUX49" s="582"/>
      <c r="IUY49" s="582"/>
      <c r="IUZ49" s="582"/>
      <c r="IVA49" s="582"/>
      <c r="IVB49" s="582"/>
      <c r="IVC49" s="582"/>
      <c r="IVD49" s="582"/>
      <c r="IVE49" s="582"/>
      <c r="IVF49" s="582"/>
      <c r="IVG49" s="582"/>
      <c r="IVH49" s="582"/>
      <c r="IVI49" s="582"/>
      <c r="IVJ49" s="582"/>
      <c r="IVK49" s="582"/>
      <c r="IVL49" s="582"/>
      <c r="IVM49" s="582"/>
      <c r="IVN49" s="582"/>
      <c r="IVO49" s="582"/>
      <c r="IVP49" s="582"/>
      <c r="IVQ49" s="582"/>
      <c r="IVR49" s="582"/>
      <c r="IVS49" s="582"/>
      <c r="IVT49" s="582"/>
      <c r="IVU49" s="582"/>
      <c r="IVV49" s="582"/>
      <c r="IVW49" s="582"/>
      <c r="IVX49" s="582"/>
      <c r="IVY49" s="582"/>
      <c r="IVZ49" s="582"/>
      <c r="IWA49" s="582"/>
      <c r="IWB49" s="582"/>
      <c r="IWC49" s="582"/>
      <c r="IWD49" s="582"/>
      <c r="IWE49" s="582"/>
      <c r="IWF49" s="582"/>
      <c r="IWG49" s="582"/>
      <c r="IWH49" s="582"/>
      <c r="IWI49" s="582"/>
      <c r="IWJ49" s="582"/>
      <c r="IWK49" s="582"/>
      <c r="IWL49" s="582"/>
      <c r="IWM49" s="582"/>
      <c r="IWN49" s="582"/>
      <c r="IWO49" s="582"/>
      <c r="IWP49" s="582"/>
      <c r="IWQ49" s="582"/>
      <c r="IWR49" s="582"/>
      <c r="IWS49" s="582"/>
      <c r="IWT49" s="582"/>
      <c r="IWU49" s="582"/>
      <c r="IWV49" s="582"/>
      <c r="IWW49" s="582"/>
      <c r="IWX49" s="582"/>
      <c r="IWY49" s="582"/>
      <c r="IWZ49" s="582"/>
      <c r="IXA49" s="582"/>
      <c r="IXB49" s="582"/>
      <c r="IXC49" s="582"/>
      <c r="IXD49" s="582"/>
      <c r="IXE49" s="582"/>
      <c r="IXF49" s="582"/>
      <c r="IXG49" s="582"/>
      <c r="IXH49" s="582"/>
      <c r="IXI49" s="582"/>
      <c r="IXJ49" s="582"/>
      <c r="IXK49" s="582"/>
      <c r="IXL49" s="582"/>
      <c r="IXM49" s="582"/>
      <c r="IXN49" s="582"/>
      <c r="IXO49" s="582"/>
      <c r="IXP49" s="582"/>
      <c r="IXQ49" s="582"/>
      <c r="IXR49" s="582"/>
      <c r="IXS49" s="582"/>
      <c r="IXT49" s="582"/>
      <c r="IXU49" s="582"/>
      <c r="IXV49" s="582"/>
      <c r="IXW49" s="582"/>
      <c r="IXX49" s="582"/>
      <c r="IXY49" s="582"/>
      <c r="IXZ49" s="582"/>
      <c r="IYA49" s="582"/>
      <c r="IYB49" s="582"/>
      <c r="IYC49" s="582"/>
      <c r="IYD49" s="582"/>
      <c r="IYE49" s="582"/>
      <c r="IYF49" s="582"/>
      <c r="IYG49" s="582"/>
      <c r="IYH49" s="582"/>
      <c r="IYI49" s="582"/>
      <c r="IYJ49" s="582"/>
      <c r="IYK49" s="582"/>
      <c r="IYL49" s="582"/>
      <c r="IYM49" s="582"/>
      <c r="IYN49" s="582"/>
      <c r="IYO49" s="582"/>
      <c r="IYP49" s="582"/>
      <c r="IYQ49" s="582"/>
      <c r="IYR49" s="582"/>
      <c r="IYS49" s="582"/>
      <c r="IYT49" s="582"/>
      <c r="IYU49" s="582"/>
      <c r="IYV49" s="582"/>
      <c r="IYW49" s="582"/>
      <c r="IYX49" s="582"/>
      <c r="IYY49" s="582"/>
      <c r="IYZ49" s="582"/>
      <c r="IZA49" s="582"/>
      <c r="IZB49" s="582"/>
      <c r="IZC49" s="582"/>
      <c r="IZD49" s="582"/>
      <c r="IZE49" s="582"/>
      <c r="IZF49" s="582"/>
      <c r="IZG49" s="582"/>
      <c r="IZH49" s="582"/>
      <c r="IZI49" s="582"/>
      <c r="IZJ49" s="582"/>
      <c r="IZK49" s="582"/>
      <c r="IZL49" s="582"/>
      <c r="IZM49" s="582"/>
      <c r="IZN49" s="582"/>
      <c r="IZO49" s="582"/>
      <c r="IZP49" s="582"/>
      <c r="IZQ49" s="582"/>
      <c r="IZR49" s="582"/>
      <c r="IZS49" s="582"/>
      <c r="IZT49" s="582"/>
      <c r="IZU49" s="582"/>
      <c r="IZV49" s="582"/>
      <c r="IZW49" s="582"/>
      <c r="IZX49" s="582"/>
      <c r="IZY49" s="582"/>
      <c r="IZZ49" s="582"/>
      <c r="JAA49" s="582"/>
      <c r="JAB49" s="582"/>
      <c r="JAC49" s="582"/>
      <c r="JAD49" s="582"/>
      <c r="JAE49" s="582"/>
      <c r="JAF49" s="582"/>
      <c r="JAG49" s="582"/>
      <c r="JAH49" s="582"/>
      <c r="JAI49" s="582"/>
      <c r="JAJ49" s="582"/>
      <c r="JAK49" s="582"/>
      <c r="JAL49" s="582"/>
      <c r="JAM49" s="582"/>
      <c r="JAN49" s="582"/>
      <c r="JAO49" s="582"/>
      <c r="JAP49" s="582"/>
      <c r="JAQ49" s="582"/>
      <c r="JAR49" s="582"/>
      <c r="JAS49" s="582"/>
      <c r="JAT49" s="582"/>
      <c r="JAU49" s="582"/>
      <c r="JAV49" s="582"/>
      <c r="JAW49" s="582"/>
      <c r="JAX49" s="582"/>
      <c r="JAY49" s="582"/>
      <c r="JAZ49" s="582"/>
      <c r="JBA49" s="582"/>
      <c r="JBB49" s="582"/>
      <c r="JBC49" s="582"/>
      <c r="JBD49" s="582"/>
      <c r="JBE49" s="582"/>
      <c r="JBF49" s="582"/>
      <c r="JBG49" s="582"/>
      <c r="JBH49" s="582"/>
      <c r="JBI49" s="582"/>
      <c r="JBJ49" s="582"/>
      <c r="JBK49" s="582"/>
      <c r="JBL49" s="582"/>
      <c r="JBM49" s="582"/>
      <c r="JBN49" s="582"/>
      <c r="JBO49" s="582"/>
      <c r="JBP49" s="582"/>
      <c r="JBQ49" s="582"/>
      <c r="JBR49" s="582"/>
      <c r="JBS49" s="582"/>
      <c r="JBT49" s="582"/>
      <c r="JBU49" s="582"/>
      <c r="JBV49" s="582"/>
      <c r="JBW49" s="582"/>
      <c r="JBX49" s="582"/>
      <c r="JBY49" s="582"/>
      <c r="JBZ49" s="582"/>
      <c r="JCA49" s="582"/>
      <c r="JCB49" s="582"/>
      <c r="JCC49" s="582"/>
      <c r="JCD49" s="582"/>
      <c r="JCE49" s="582"/>
      <c r="JCF49" s="582"/>
      <c r="JCG49" s="582"/>
      <c r="JCH49" s="582"/>
      <c r="JCI49" s="582"/>
      <c r="JCJ49" s="582"/>
      <c r="JCK49" s="582"/>
      <c r="JCL49" s="582"/>
      <c r="JCM49" s="582"/>
      <c r="JCN49" s="582"/>
      <c r="JCO49" s="582"/>
      <c r="JCP49" s="582"/>
      <c r="JCQ49" s="582"/>
      <c r="JCR49" s="582"/>
      <c r="JCS49" s="582"/>
      <c r="JCT49" s="582"/>
      <c r="JCU49" s="582"/>
      <c r="JCV49" s="582"/>
      <c r="JCW49" s="582"/>
      <c r="JCX49" s="582"/>
      <c r="JCY49" s="582"/>
      <c r="JCZ49" s="582"/>
      <c r="JDA49" s="582"/>
      <c r="JDB49" s="582"/>
      <c r="JDC49" s="582"/>
      <c r="JDD49" s="582"/>
      <c r="JDE49" s="582"/>
      <c r="JDF49" s="582"/>
      <c r="JDG49" s="582"/>
      <c r="JDH49" s="582"/>
      <c r="JDI49" s="582"/>
      <c r="JDJ49" s="582"/>
      <c r="JDK49" s="582"/>
      <c r="JDL49" s="582"/>
      <c r="JDM49" s="582"/>
      <c r="JDN49" s="582"/>
      <c r="JDO49" s="582"/>
      <c r="JDP49" s="582"/>
      <c r="JDQ49" s="582"/>
      <c r="JDR49" s="582"/>
      <c r="JDS49" s="582"/>
      <c r="JDT49" s="582"/>
      <c r="JDU49" s="582"/>
      <c r="JDV49" s="582"/>
      <c r="JDW49" s="582"/>
      <c r="JDX49" s="582"/>
      <c r="JDY49" s="582"/>
      <c r="JDZ49" s="582"/>
      <c r="JEA49" s="582"/>
      <c r="JEB49" s="582"/>
      <c r="JEC49" s="582"/>
      <c r="JED49" s="582"/>
      <c r="JEE49" s="582"/>
      <c r="JEF49" s="582"/>
      <c r="JEG49" s="582"/>
      <c r="JEH49" s="582"/>
      <c r="JEI49" s="582"/>
      <c r="JEJ49" s="582"/>
      <c r="JEK49" s="582"/>
      <c r="JEL49" s="582"/>
      <c r="JEM49" s="582"/>
      <c r="JEN49" s="582"/>
      <c r="JEO49" s="582"/>
      <c r="JEP49" s="582"/>
      <c r="JEQ49" s="582"/>
      <c r="JER49" s="582"/>
      <c r="JES49" s="582"/>
      <c r="JET49" s="582"/>
      <c r="JEU49" s="582"/>
      <c r="JEV49" s="582"/>
      <c r="JEW49" s="582"/>
      <c r="JEX49" s="582"/>
      <c r="JEY49" s="582"/>
      <c r="JEZ49" s="582"/>
      <c r="JFA49" s="582"/>
      <c r="JFB49" s="582"/>
      <c r="JFC49" s="582"/>
      <c r="JFD49" s="582"/>
      <c r="JFE49" s="582"/>
      <c r="JFF49" s="582"/>
      <c r="JFG49" s="582"/>
      <c r="JFH49" s="582"/>
      <c r="JFI49" s="582"/>
      <c r="JFJ49" s="582"/>
      <c r="JFK49" s="582"/>
      <c r="JFL49" s="582"/>
      <c r="JFM49" s="582"/>
      <c r="JFN49" s="582"/>
      <c r="JFO49" s="582"/>
      <c r="JFP49" s="582"/>
      <c r="JFQ49" s="582"/>
      <c r="JFR49" s="582"/>
      <c r="JFS49" s="582"/>
      <c r="JFT49" s="582"/>
      <c r="JFU49" s="582"/>
      <c r="JFV49" s="582"/>
      <c r="JFW49" s="582"/>
      <c r="JFX49" s="582"/>
      <c r="JFY49" s="582"/>
      <c r="JFZ49" s="582"/>
      <c r="JGA49" s="582"/>
      <c r="JGB49" s="582"/>
      <c r="JGC49" s="582"/>
      <c r="JGD49" s="582"/>
      <c r="JGE49" s="582"/>
      <c r="JGF49" s="582"/>
      <c r="JGG49" s="582"/>
      <c r="JGH49" s="582"/>
      <c r="JGI49" s="582"/>
      <c r="JGJ49" s="582"/>
      <c r="JGK49" s="582"/>
      <c r="JGL49" s="582"/>
      <c r="JGM49" s="582"/>
      <c r="JGN49" s="582"/>
      <c r="JGO49" s="582"/>
      <c r="JGP49" s="582"/>
      <c r="JGQ49" s="582"/>
      <c r="JGR49" s="582"/>
      <c r="JGS49" s="582"/>
      <c r="JGT49" s="582"/>
      <c r="JGU49" s="582"/>
      <c r="JGV49" s="582"/>
      <c r="JGW49" s="582"/>
      <c r="JGX49" s="582"/>
      <c r="JGY49" s="582"/>
      <c r="JGZ49" s="582"/>
      <c r="JHA49" s="582"/>
      <c r="JHB49" s="582"/>
      <c r="JHC49" s="582"/>
      <c r="JHD49" s="582"/>
      <c r="JHE49" s="582"/>
      <c r="JHF49" s="582"/>
      <c r="JHG49" s="582"/>
      <c r="JHH49" s="582"/>
      <c r="JHI49" s="582"/>
      <c r="JHJ49" s="582"/>
      <c r="JHK49" s="582"/>
      <c r="JHL49" s="582"/>
      <c r="JHM49" s="582"/>
      <c r="JHN49" s="582"/>
      <c r="JHO49" s="582"/>
      <c r="JHP49" s="582"/>
      <c r="JHQ49" s="582"/>
      <c r="JHR49" s="582"/>
      <c r="JHS49" s="582"/>
      <c r="JHT49" s="582"/>
      <c r="JHU49" s="582"/>
      <c r="JHV49" s="582"/>
      <c r="JHW49" s="582"/>
      <c r="JHX49" s="582"/>
      <c r="JHY49" s="582"/>
      <c r="JHZ49" s="582"/>
      <c r="JIA49" s="582"/>
      <c r="JIB49" s="582"/>
      <c r="JIC49" s="582"/>
      <c r="JID49" s="582"/>
      <c r="JIE49" s="582"/>
      <c r="JIF49" s="582"/>
      <c r="JIG49" s="582"/>
      <c r="JIH49" s="582"/>
      <c r="JII49" s="582"/>
      <c r="JIJ49" s="582"/>
      <c r="JIK49" s="582"/>
      <c r="JIL49" s="582"/>
      <c r="JIM49" s="582"/>
      <c r="JIN49" s="582"/>
      <c r="JIO49" s="582"/>
      <c r="JIP49" s="582"/>
      <c r="JIQ49" s="582"/>
      <c r="JIR49" s="582"/>
      <c r="JIS49" s="582"/>
      <c r="JIT49" s="582"/>
      <c r="JIU49" s="582"/>
      <c r="JIV49" s="582"/>
      <c r="JIW49" s="582"/>
      <c r="JIX49" s="582"/>
      <c r="JIY49" s="582"/>
      <c r="JIZ49" s="582"/>
      <c r="JJA49" s="582"/>
      <c r="JJB49" s="582"/>
      <c r="JJC49" s="582"/>
      <c r="JJD49" s="582"/>
      <c r="JJE49" s="582"/>
      <c r="JJF49" s="582"/>
      <c r="JJG49" s="582"/>
      <c r="JJH49" s="582"/>
      <c r="JJI49" s="582"/>
      <c r="JJJ49" s="582"/>
      <c r="JJK49" s="582"/>
      <c r="JJL49" s="582"/>
      <c r="JJM49" s="582"/>
      <c r="JJN49" s="582"/>
      <c r="JJO49" s="582"/>
      <c r="JJP49" s="582"/>
      <c r="JJQ49" s="582"/>
      <c r="JJR49" s="582"/>
      <c r="JJS49" s="582"/>
      <c r="JJT49" s="582"/>
      <c r="JJU49" s="582"/>
      <c r="JJV49" s="582"/>
      <c r="JJW49" s="582"/>
      <c r="JJX49" s="582"/>
      <c r="JJY49" s="582"/>
      <c r="JJZ49" s="582"/>
      <c r="JKA49" s="582"/>
      <c r="JKB49" s="582"/>
      <c r="JKC49" s="582"/>
      <c r="JKD49" s="582"/>
      <c r="JKE49" s="582"/>
      <c r="JKF49" s="582"/>
      <c r="JKG49" s="582"/>
      <c r="JKH49" s="582"/>
      <c r="JKI49" s="582"/>
      <c r="JKJ49" s="582"/>
      <c r="JKK49" s="582"/>
      <c r="JKL49" s="582"/>
      <c r="JKM49" s="582"/>
      <c r="JKN49" s="582"/>
      <c r="JKO49" s="582"/>
      <c r="JKP49" s="582"/>
      <c r="JKQ49" s="582"/>
      <c r="JKR49" s="582"/>
      <c r="JKS49" s="582"/>
      <c r="JKT49" s="582"/>
      <c r="JKU49" s="582"/>
      <c r="JKV49" s="582"/>
      <c r="JKW49" s="582"/>
      <c r="JKX49" s="582"/>
      <c r="JKY49" s="582"/>
      <c r="JKZ49" s="582"/>
      <c r="JLA49" s="582"/>
      <c r="JLB49" s="582"/>
      <c r="JLC49" s="582"/>
      <c r="JLD49" s="582"/>
      <c r="JLE49" s="582"/>
      <c r="JLF49" s="582"/>
      <c r="JLG49" s="582"/>
      <c r="JLH49" s="582"/>
      <c r="JLI49" s="582"/>
      <c r="JLJ49" s="582"/>
      <c r="JLK49" s="582"/>
      <c r="JLL49" s="582"/>
      <c r="JLM49" s="582"/>
      <c r="JLN49" s="582"/>
      <c r="JLO49" s="582"/>
      <c r="JLP49" s="582"/>
      <c r="JLQ49" s="582"/>
      <c r="JLR49" s="582"/>
      <c r="JLS49" s="582"/>
      <c r="JLT49" s="582"/>
      <c r="JLU49" s="582"/>
      <c r="JLV49" s="582"/>
      <c r="JLW49" s="582"/>
      <c r="JLX49" s="582"/>
      <c r="JLY49" s="582"/>
      <c r="JLZ49" s="582"/>
      <c r="JMA49" s="582"/>
      <c r="JMB49" s="582"/>
      <c r="JMC49" s="582"/>
      <c r="JMD49" s="582"/>
      <c r="JME49" s="582"/>
      <c r="JMF49" s="582"/>
      <c r="JMG49" s="582"/>
      <c r="JMH49" s="582"/>
      <c r="JMI49" s="582"/>
      <c r="JMJ49" s="582"/>
      <c r="JMK49" s="582"/>
      <c r="JML49" s="582"/>
      <c r="JMM49" s="582"/>
      <c r="JMN49" s="582"/>
      <c r="JMO49" s="582"/>
      <c r="JMP49" s="582"/>
      <c r="JMQ49" s="582"/>
      <c r="JMR49" s="582"/>
      <c r="JMS49" s="582"/>
      <c r="JMT49" s="582"/>
      <c r="JMU49" s="582"/>
      <c r="JMV49" s="582"/>
      <c r="JMW49" s="582"/>
      <c r="JMX49" s="582"/>
      <c r="JMY49" s="582"/>
      <c r="JMZ49" s="582"/>
      <c r="JNA49" s="582"/>
      <c r="JNB49" s="582"/>
      <c r="JNC49" s="582"/>
      <c r="JND49" s="582"/>
      <c r="JNE49" s="582"/>
      <c r="JNF49" s="582"/>
      <c r="JNG49" s="582"/>
      <c r="JNH49" s="582"/>
      <c r="JNI49" s="582"/>
      <c r="JNJ49" s="582"/>
      <c r="JNK49" s="582"/>
      <c r="JNL49" s="582"/>
      <c r="JNM49" s="582"/>
      <c r="JNN49" s="582"/>
      <c r="JNO49" s="582"/>
      <c r="JNP49" s="582"/>
      <c r="JNQ49" s="582"/>
      <c r="JNR49" s="582"/>
      <c r="JNS49" s="582"/>
      <c r="JNT49" s="582"/>
      <c r="JNU49" s="582"/>
      <c r="JNV49" s="582"/>
      <c r="JNW49" s="582"/>
      <c r="JNX49" s="582"/>
      <c r="JNY49" s="582"/>
      <c r="JNZ49" s="582"/>
      <c r="JOA49" s="582"/>
      <c r="JOB49" s="582"/>
      <c r="JOC49" s="582"/>
      <c r="JOD49" s="582"/>
      <c r="JOE49" s="582"/>
      <c r="JOF49" s="582"/>
      <c r="JOG49" s="582"/>
      <c r="JOH49" s="582"/>
      <c r="JOI49" s="582"/>
      <c r="JOJ49" s="582"/>
      <c r="JOK49" s="582"/>
      <c r="JOL49" s="582"/>
      <c r="JOM49" s="582"/>
      <c r="JON49" s="582"/>
      <c r="JOO49" s="582"/>
      <c r="JOP49" s="582"/>
      <c r="JOQ49" s="582"/>
      <c r="JOR49" s="582"/>
      <c r="JOS49" s="582"/>
      <c r="JOT49" s="582"/>
      <c r="JOU49" s="582"/>
      <c r="JOV49" s="582"/>
      <c r="JOW49" s="582"/>
      <c r="JOX49" s="582"/>
      <c r="JOY49" s="582"/>
      <c r="JOZ49" s="582"/>
      <c r="JPA49" s="582"/>
      <c r="JPB49" s="582"/>
      <c r="JPC49" s="582"/>
      <c r="JPD49" s="582"/>
      <c r="JPE49" s="582"/>
      <c r="JPF49" s="582"/>
      <c r="JPG49" s="582"/>
      <c r="JPH49" s="582"/>
      <c r="JPI49" s="582"/>
      <c r="JPJ49" s="582"/>
      <c r="JPK49" s="582"/>
      <c r="JPL49" s="582"/>
      <c r="JPM49" s="582"/>
      <c r="JPN49" s="582"/>
      <c r="JPO49" s="582"/>
      <c r="JPP49" s="582"/>
      <c r="JPQ49" s="582"/>
      <c r="JPR49" s="582"/>
      <c r="JPS49" s="582"/>
      <c r="JPT49" s="582"/>
      <c r="JPU49" s="582"/>
      <c r="JPV49" s="582"/>
      <c r="JPW49" s="582"/>
      <c r="JPX49" s="582"/>
      <c r="JPY49" s="582"/>
      <c r="JPZ49" s="582"/>
      <c r="JQA49" s="582"/>
      <c r="JQB49" s="582"/>
      <c r="JQC49" s="582"/>
      <c r="JQD49" s="582"/>
      <c r="JQE49" s="582"/>
      <c r="JQF49" s="582"/>
      <c r="JQG49" s="582"/>
      <c r="JQH49" s="582"/>
      <c r="JQI49" s="582"/>
      <c r="JQJ49" s="582"/>
      <c r="JQK49" s="582"/>
      <c r="JQL49" s="582"/>
      <c r="JQM49" s="582"/>
      <c r="JQN49" s="582"/>
      <c r="JQO49" s="582"/>
      <c r="JQP49" s="582"/>
      <c r="JQQ49" s="582"/>
      <c r="JQR49" s="582"/>
      <c r="JQS49" s="582"/>
      <c r="JQT49" s="582"/>
      <c r="JQU49" s="582"/>
      <c r="JQV49" s="582"/>
      <c r="JQW49" s="582"/>
      <c r="JQX49" s="582"/>
      <c r="JQY49" s="582"/>
      <c r="JQZ49" s="582"/>
      <c r="JRA49" s="582"/>
      <c r="JRB49" s="582"/>
      <c r="JRC49" s="582"/>
      <c r="JRD49" s="582"/>
      <c r="JRE49" s="582"/>
      <c r="JRF49" s="582"/>
      <c r="JRG49" s="582"/>
      <c r="JRH49" s="582"/>
      <c r="JRI49" s="582"/>
      <c r="JRJ49" s="582"/>
      <c r="JRK49" s="582"/>
      <c r="JRL49" s="582"/>
      <c r="JRM49" s="582"/>
      <c r="JRN49" s="582"/>
      <c r="JRO49" s="582"/>
      <c r="JRP49" s="582"/>
      <c r="JRQ49" s="582"/>
      <c r="JRR49" s="582"/>
      <c r="JRS49" s="582"/>
      <c r="JRT49" s="582"/>
      <c r="JRU49" s="582"/>
      <c r="JRV49" s="582"/>
      <c r="JRW49" s="582"/>
      <c r="JRX49" s="582"/>
      <c r="JRY49" s="582"/>
      <c r="JRZ49" s="582"/>
      <c r="JSA49" s="582"/>
      <c r="JSB49" s="582"/>
      <c r="JSC49" s="582"/>
      <c r="JSD49" s="582"/>
      <c r="JSE49" s="582"/>
      <c r="JSF49" s="582"/>
      <c r="JSG49" s="582"/>
      <c r="JSH49" s="582"/>
      <c r="JSI49" s="582"/>
      <c r="JSJ49" s="582"/>
      <c r="JSK49" s="582"/>
      <c r="JSL49" s="582"/>
      <c r="JSM49" s="582"/>
      <c r="JSN49" s="582"/>
      <c r="JSO49" s="582"/>
      <c r="JSP49" s="582"/>
      <c r="JSQ49" s="582"/>
      <c r="JSR49" s="582"/>
      <c r="JSS49" s="582"/>
      <c r="JST49" s="582"/>
      <c r="JSU49" s="582"/>
      <c r="JSV49" s="582"/>
      <c r="JSW49" s="582"/>
      <c r="JSX49" s="582"/>
      <c r="JSY49" s="582"/>
      <c r="JSZ49" s="582"/>
      <c r="JTA49" s="582"/>
      <c r="JTB49" s="582"/>
      <c r="JTC49" s="582"/>
      <c r="JTD49" s="582"/>
      <c r="JTE49" s="582"/>
      <c r="JTF49" s="582"/>
      <c r="JTG49" s="582"/>
      <c r="JTH49" s="582"/>
      <c r="JTI49" s="582"/>
      <c r="JTJ49" s="582"/>
      <c r="JTK49" s="582"/>
      <c r="JTL49" s="582"/>
      <c r="JTM49" s="582"/>
      <c r="JTN49" s="582"/>
      <c r="JTO49" s="582"/>
      <c r="JTP49" s="582"/>
      <c r="JTQ49" s="582"/>
      <c r="JTR49" s="582"/>
      <c r="JTS49" s="582"/>
      <c r="JTT49" s="582"/>
      <c r="JTU49" s="582"/>
      <c r="JTV49" s="582"/>
      <c r="JTW49" s="582"/>
      <c r="JTX49" s="582"/>
      <c r="JTY49" s="582"/>
      <c r="JTZ49" s="582"/>
      <c r="JUA49" s="582"/>
      <c r="JUB49" s="582"/>
      <c r="JUC49" s="582"/>
      <c r="JUD49" s="582"/>
      <c r="JUE49" s="582"/>
      <c r="JUF49" s="582"/>
      <c r="JUG49" s="582"/>
      <c r="JUH49" s="582"/>
      <c r="JUI49" s="582"/>
      <c r="JUJ49" s="582"/>
      <c r="JUK49" s="582"/>
      <c r="JUL49" s="582"/>
      <c r="JUM49" s="582"/>
      <c r="JUN49" s="582"/>
      <c r="JUO49" s="582"/>
      <c r="JUP49" s="582"/>
      <c r="JUQ49" s="582"/>
      <c r="JUR49" s="582"/>
      <c r="JUS49" s="582"/>
      <c r="JUT49" s="582"/>
      <c r="JUU49" s="582"/>
      <c r="JUV49" s="582"/>
      <c r="JUW49" s="582"/>
      <c r="JUX49" s="582"/>
      <c r="JUY49" s="582"/>
      <c r="JUZ49" s="582"/>
      <c r="JVA49" s="582"/>
      <c r="JVB49" s="582"/>
      <c r="JVC49" s="582"/>
      <c r="JVD49" s="582"/>
      <c r="JVE49" s="582"/>
      <c r="JVF49" s="582"/>
      <c r="JVG49" s="582"/>
      <c r="JVH49" s="582"/>
      <c r="JVI49" s="582"/>
      <c r="JVJ49" s="582"/>
      <c r="JVK49" s="582"/>
      <c r="JVL49" s="582"/>
      <c r="JVM49" s="582"/>
      <c r="JVN49" s="582"/>
      <c r="JVO49" s="582"/>
      <c r="JVP49" s="582"/>
      <c r="JVQ49" s="582"/>
      <c r="JVR49" s="582"/>
      <c r="JVS49" s="582"/>
      <c r="JVT49" s="582"/>
      <c r="JVU49" s="582"/>
      <c r="JVV49" s="582"/>
      <c r="JVW49" s="582"/>
      <c r="JVX49" s="582"/>
      <c r="JVY49" s="582"/>
      <c r="JVZ49" s="582"/>
      <c r="JWA49" s="582"/>
      <c r="JWB49" s="582"/>
      <c r="JWC49" s="582"/>
      <c r="JWD49" s="582"/>
      <c r="JWE49" s="582"/>
      <c r="JWF49" s="582"/>
      <c r="JWG49" s="582"/>
      <c r="JWH49" s="582"/>
      <c r="JWI49" s="582"/>
      <c r="JWJ49" s="582"/>
      <c r="JWK49" s="582"/>
      <c r="JWL49" s="582"/>
      <c r="JWM49" s="582"/>
      <c r="JWN49" s="582"/>
      <c r="JWO49" s="582"/>
      <c r="JWP49" s="582"/>
      <c r="JWQ49" s="582"/>
      <c r="JWR49" s="582"/>
      <c r="JWS49" s="582"/>
      <c r="JWT49" s="582"/>
      <c r="JWU49" s="582"/>
      <c r="JWV49" s="582"/>
      <c r="JWW49" s="582"/>
      <c r="JWX49" s="582"/>
      <c r="JWY49" s="582"/>
      <c r="JWZ49" s="582"/>
      <c r="JXA49" s="582"/>
      <c r="JXB49" s="582"/>
      <c r="JXC49" s="582"/>
      <c r="JXD49" s="582"/>
      <c r="JXE49" s="582"/>
      <c r="JXF49" s="582"/>
      <c r="JXG49" s="582"/>
      <c r="JXH49" s="582"/>
      <c r="JXI49" s="582"/>
      <c r="JXJ49" s="582"/>
      <c r="JXK49" s="582"/>
      <c r="JXL49" s="582"/>
      <c r="JXM49" s="582"/>
      <c r="JXN49" s="582"/>
      <c r="JXO49" s="582"/>
      <c r="JXP49" s="582"/>
      <c r="JXQ49" s="582"/>
      <c r="JXR49" s="582"/>
      <c r="JXS49" s="582"/>
      <c r="JXT49" s="582"/>
      <c r="JXU49" s="582"/>
      <c r="JXV49" s="582"/>
      <c r="JXW49" s="582"/>
      <c r="JXX49" s="582"/>
      <c r="JXY49" s="582"/>
      <c r="JXZ49" s="582"/>
      <c r="JYA49" s="582"/>
      <c r="JYB49" s="582"/>
      <c r="JYC49" s="582"/>
      <c r="JYD49" s="582"/>
      <c r="JYE49" s="582"/>
      <c r="JYF49" s="582"/>
      <c r="JYG49" s="582"/>
      <c r="JYH49" s="582"/>
      <c r="JYI49" s="582"/>
      <c r="JYJ49" s="582"/>
      <c r="JYK49" s="582"/>
      <c r="JYL49" s="582"/>
      <c r="JYM49" s="582"/>
      <c r="JYN49" s="582"/>
      <c r="JYO49" s="582"/>
      <c r="JYP49" s="582"/>
      <c r="JYQ49" s="582"/>
      <c r="JYR49" s="582"/>
      <c r="JYS49" s="582"/>
      <c r="JYT49" s="582"/>
      <c r="JYU49" s="582"/>
      <c r="JYV49" s="582"/>
      <c r="JYW49" s="582"/>
      <c r="JYX49" s="582"/>
      <c r="JYY49" s="582"/>
      <c r="JYZ49" s="582"/>
      <c r="JZA49" s="582"/>
      <c r="JZB49" s="582"/>
      <c r="JZC49" s="582"/>
      <c r="JZD49" s="582"/>
      <c r="JZE49" s="582"/>
      <c r="JZF49" s="582"/>
      <c r="JZG49" s="582"/>
      <c r="JZH49" s="582"/>
      <c r="JZI49" s="582"/>
      <c r="JZJ49" s="582"/>
      <c r="JZK49" s="582"/>
      <c r="JZL49" s="582"/>
      <c r="JZM49" s="582"/>
      <c r="JZN49" s="582"/>
      <c r="JZO49" s="582"/>
      <c r="JZP49" s="582"/>
      <c r="JZQ49" s="582"/>
      <c r="JZR49" s="582"/>
      <c r="JZS49" s="582"/>
      <c r="JZT49" s="582"/>
      <c r="JZU49" s="582"/>
      <c r="JZV49" s="582"/>
      <c r="JZW49" s="582"/>
      <c r="JZX49" s="582"/>
      <c r="JZY49" s="582"/>
      <c r="JZZ49" s="582"/>
      <c r="KAA49" s="582"/>
      <c r="KAB49" s="582"/>
      <c r="KAC49" s="582"/>
      <c r="KAD49" s="582"/>
      <c r="KAE49" s="582"/>
      <c r="KAF49" s="582"/>
      <c r="KAG49" s="582"/>
      <c r="KAH49" s="582"/>
      <c r="KAI49" s="582"/>
      <c r="KAJ49" s="582"/>
      <c r="KAK49" s="582"/>
      <c r="KAL49" s="582"/>
      <c r="KAM49" s="582"/>
      <c r="KAN49" s="582"/>
      <c r="KAO49" s="582"/>
      <c r="KAP49" s="582"/>
      <c r="KAQ49" s="582"/>
      <c r="KAR49" s="582"/>
      <c r="KAS49" s="582"/>
      <c r="KAT49" s="582"/>
      <c r="KAU49" s="582"/>
      <c r="KAV49" s="582"/>
      <c r="KAW49" s="582"/>
      <c r="KAX49" s="582"/>
      <c r="KAY49" s="582"/>
      <c r="KAZ49" s="582"/>
      <c r="KBA49" s="582"/>
      <c r="KBB49" s="582"/>
      <c r="KBC49" s="582"/>
      <c r="KBD49" s="582"/>
      <c r="KBE49" s="582"/>
      <c r="KBF49" s="582"/>
      <c r="KBG49" s="582"/>
      <c r="KBH49" s="582"/>
      <c r="KBI49" s="582"/>
      <c r="KBJ49" s="582"/>
      <c r="KBK49" s="582"/>
      <c r="KBL49" s="582"/>
      <c r="KBM49" s="582"/>
      <c r="KBN49" s="582"/>
      <c r="KBO49" s="582"/>
      <c r="KBP49" s="582"/>
      <c r="KBQ49" s="582"/>
      <c r="KBR49" s="582"/>
      <c r="KBS49" s="582"/>
      <c r="KBT49" s="582"/>
      <c r="KBU49" s="582"/>
      <c r="KBV49" s="582"/>
      <c r="KBW49" s="582"/>
      <c r="KBX49" s="582"/>
      <c r="KBY49" s="582"/>
      <c r="KBZ49" s="582"/>
      <c r="KCA49" s="582"/>
      <c r="KCB49" s="582"/>
      <c r="KCC49" s="582"/>
      <c r="KCD49" s="582"/>
      <c r="KCE49" s="582"/>
      <c r="KCF49" s="582"/>
      <c r="KCG49" s="582"/>
      <c r="KCH49" s="582"/>
      <c r="KCI49" s="582"/>
      <c r="KCJ49" s="582"/>
      <c r="KCK49" s="582"/>
      <c r="KCL49" s="582"/>
      <c r="KCM49" s="582"/>
      <c r="KCN49" s="582"/>
      <c r="KCO49" s="582"/>
      <c r="KCP49" s="582"/>
      <c r="KCQ49" s="582"/>
      <c r="KCR49" s="582"/>
      <c r="KCS49" s="582"/>
      <c r="KCT49" s="582"/>
      <c r="KCU49" s="582"/>
      <c r="KCV49" s="582"/>
      <c r="KCW49" s="582"/>
      <c r="KCX49" s="582"/>
      <c r="KCY49" s="582"/>
      <c r="KCZ49" s="582"/>
      <c r="KDA49" s="582"/>
      <c r="KDB49" s="582"/>
      <c r="KDC49" s="582"/>
      <c r="KDD49" s="582"/>
      <c r="KDE49" s="582"/>
      <c r="KDF49" s="582"/>
      <c r="KDG49" s="582"/>
      <c r="KDH49" s="582"/>
      <c r="KDI49" s="582"/>
      <c r="KDJ49" s="582"/>
      <c r="KDK49" s="582"/>
      <c r="KDL49" s="582"/>
      <c r="KDM49" s="582"/>
      <c r="KDN49" s="582"/>
      <c r="KDO49" s="582"/>
      <c r="KDP49" s="582"/>
      <c r="KDQ49" s="582"/>
      <c r="KDR49" s="582"/>
      <c r="KDS49" s="582"/>
      <c r="KDT49" s="582"/>
      <c r="KDU49" s="582"/>
      <c r="KDV49" s="582"/>
      <c r="KDW49" s="582"/>
      <c r="KDX49" s="582"/>
      <c r="KDY49" s="582"/>
      <c r="KDZ49" s="582"/>
      <c r="KEA49" s="582"/>
      <c r="KEB49" s="582"/>
      <c r="KEC49" s="582"/>
      <c r="KED49" s="582"/>
      <c r="KEE49" s="582"/>
      <c r="KEF49" s="582"/>
      <c r="KEG49" s="582"/>
      <c r="KEH49" s="582"/>
      <c r="KEI49" s="582"/>
      <c r="KEJ49" s="582"/>
      <c r="KEK49" s="582"/>
      <c r="KEL49" s="582"/>
      <c r="KEM49" s="582"/>
      <c r="KEN49" s="582"/>
      <c r="KEO49" s="582"/>
      <c r="KEP49" s="582"/>
      <c r="KEQ49" s="582"/>
      <c r="KER49" s="582"/>
      <c r="KES49" s="582"/>
      <c r="KET49" s="582"/>
      <c r="KEU49" s="582"/>
      <c r="KEV49" s="582"/>
      <c r="KEW49" s="582"/>
      <c r="KEX49" s="582"/>
      <c r="KEY49" s="582"/>
      <c r="KEZ49" s="582"/>
      <c r="KFA49" s="582"/>
      <c r="KFB49" s="582"/>
      <c r="KFC49" s="582"/>
      <c r="KFD49" s="582"/>
      <c r="KFE49" s="582"/>
      <c r="KFF49" s="582"/>
      <c r="KFG49" s="582"/>
      <c r="KFH49" s="582"/>
      <c r="KFI49" s="582"/>
      <c r="KFJ49" s="582"/>
      <c r="KFK49" s="582"/>
      <c r="KFL49" s="582"/>
      <c r="KFM49" s="582"/>
      <c r="KFN49" s="582"/>
      <c r="KFO49" s="582"/>
      <c r="KFP49" s="582"/>
      <c r="KFQ49" s="582"/>
      <c r="KFR49" s="582"/>
      <c r="KFS49" s="582"/>
      <c r="KFT49" s="582"/>
      <c r="KFU49" s="582"/>
      <c r="KFV49" s="582"/>
      <c r="KFW49" s="582"/>
      <c r="KFX49" s="582"/>
      <c r="KFY49" s="582"/>
      <c r="KFZ49" s="582"/>
      <c r="KGA49" s="582"/>
      <c r="KGB49" s="582"/>
      <c r="KGC49" s="582"/>
      <c r="KGD49" s="582"/>
      <c r="KGE49" s="582"/>
      <c r="KGF49" s="582"/>
      <c r="KGG49" s="582"/>
      <c r="KGH49" s="582"/>
      <c r="KGI49" s="582"/>
      <c r="KGJ49" s="582"/>
      <c r="KGK49" s="582"/>
      <c r="KGL49" s="582"/>
      <c r="KGM49" s="582"/>
      <c r="KGN49" s="582"/>
      <c r="KGO49" s="582"/>
      <c r="KGP49" s="582"/>
      <c r="KGQ49" s="582"/>
      <c r="KGR49" s="582"/>
      <c r="KGS49" s="582"/>
      <c r="KGT49" s="582"/>
      <c r="KGU49" s="582"/>
      <c r="KGV49" s="582"/>
      <c r="KGW49" s="582"/>
      <c r="KGX49" s="582"/>
      <c r="KGY49" s="582"/>
      <c r="KGZ49" s="582"/>
      <c r="KHA49" s="582"/>
      <c r="KHB49" s="582"/>
      <c r="KHC49" s="582"/>
      <c r="KHD49" s="582"/>
      <c r="KHE49" s="582"/>
      <c r="KHF49" s="582"/>
      <c r="KHG49" s="582"/>
      <c r="KHH49" s="582"/>
      <c r="KHI49" s="582"/>
      <c r="KHJ49" s="582"/>
      <c r="KHK49" s="582"/>
      <c r="KHL49" s="582"/>
      <c r="KHM49" s="582"/>
      <c r="KHN49" s="582"/>
      <c r="KHO49" s="582"/>
      <c r="KHP49" s="582"/>
      <c r="KHQ49" s="582"/>
      <c r="KHR49" s="582"/>
      <c r="KHS49" s="582"/>
      <c r="KHT49" s="582"/>
      <c r="KHU49" s="582"/>
      <c r="KHV49" s="582"/>
      <c r="KHW49" s="582"/>
      <c r="KHX49" s="582"/>
      <c r="KHY49" s="582"/>
      <c r="KHZ49" s="582"/>
      <c r="KIA49" s="582"/>
      <c r="KIB49" s="582"/>
      <c r="KIC49" s="582"/>
      <c r="KID49" s="582"/>
      <c r="KIE49" s="582"/>
      <c r="KIF49" s="582"/>
      <c r="KIG49" s="582"/>
      <c r="KIH49" s="582"/>
      <c r="KII49" s="582"/>
      <c r="KIJ49" s="582"/>
      <c r="KIK49" s="582"/>
      <c r="KIL49" s="582"/>
      <c r="KIM49" s="582"/>
      <c r="KIN49" s="582"/>
      <c r="KIO49" s="582"/>
      <c r="KIP49" s="582"/>
      <c r="KIQ49" s="582"/>
      <c r="KIR49" s="582"/>
      <c r="KIS49" s="582"/>
      <c r="KIT49" s="582"/>
      <c r="KIU49" s="582"/>
      <c r="KIV49" s="582"/>
      <c r="KIW49" s="582"/>
      <c r="KIX49" s="582"/>
      <c r="KIY49" s="582"/>
      <c r="KIZ49" s="582"/>
      <c r="KJA49" s="582"/>
      <c r="KJB49" s="582"/>
      <c r="KJC49" s="582"/>
      <c r="KJD49" s="582"/>
      <c r="KJE49" s="582"/>
      <c r="KJF49" s="582"/>
      <c r="KJG49" s="582"/>
      <c r="KJH49" s="582"/>
      <c r="KJI49" s="582"/>
      <c r="KJJ49" s="582"/>
      <c r="KJK49" s="582"/>
      <c r="KJL49" s="582"/>
      <c r="KJM49" s="582"/>
      <c r="KJN49" s="582"/>
      <c r="KJO49" s="582"/>
      <c r="KJP49" s="582"/>
      <c r="KJQ49" s="582"/>
      <c r="KJR49" s="582"/>
      <c r="KJS49" s="582"/>
      <c r="KJT49" s="582"/>
      <c r="KJU49" s="582"/>
      <c r="KJV49" s="582"/>
      <c r="KJW49" s="582"/>
      <c r="KJX49" s="582"/>
      <c r="KJY49" s="582"/>
      <c r="KJZ49" s="582"/>
      <c r="KKA49" s="582"/>
      <c r="KKB49" s="582"/>
      <c r="KKC49" s="582"/>
      <c r="KKD49" s="582"/>
      <c r="KKE49" s="582"/>
      <c r="KKF49" s="582"/>
      <c r="KKG49" s="582"/>
      <c r="KKH49" s="582"/>
      <c r="KKI49" s="582"/>
      <c r="KKJ49" s="582"/>
      <c r="KKK49" s="582"/>
      <c r="KKL49" s="582"/>
      <c r="KKM49" s="582"/>
      <c r="KKN49" s="582"/>
      <c r="KKO49" s="582"/>
      <c r="KKP49" s="582"/>
      <c r="KKQ49" s="582"/>
      <c r="KKR49" s="582"/>
      <c r="KKS49" s="582"/>
      <c r="KKT49" s="582"/>
      <c r="KKU49" s="582"/>
      <c r="KKV49" s="582"/>
      <c r="KKW49" s="582"/>
      <c r="KKX49" s="582"/>
      <c r="KKY49" s="582"/>
      <c r="KKZ49" s="582"/>
      <c r="KLA49" s="582"/>
      <c r="KLB49" s="582"/>
      <c r="KLC49" s="582"/>
      <c r="KLD49" s="582"/>
      <c r="KLE49" s="582"/>
      <c r="KLF49" s="582"/>
      <c r="KLG49" s="582"/>
      <c r="KLH49" s="582"/>
      <c r="KLI49" s="582"/>
      <c r="KLJ49" s="582"/>
      <c r="KLK49" s="582"/>
      <c r="KLL49" s="582"/>
      <c r="KLM49" s="582"/>
      <c r="KLN49" s="582"/>
      <c r="KLO49" s="582"/>
      <c r="KLP49" s="582"/>
      <c r="KLQ49" s="582"/>
      <c r="KLR49" s="582"/>
      <c r="KLS49" s="582"/>
      <c r="KLT49" s="582"/>
      <c r="KLU49" s="582"/>
      <c r="KLV49" s="582"/>
      <c r="KLW49" s="582"/>
      <c r="KLX49" s="582"/>
      <c r="KLY49" s="582"/>
      <c r="KLZ49" s="582"/>
      <c r="KMA49" s="582"/>
      <c r="KMB49" s="582"/>
      <c r="KMC49" s="582"/>
      <c r="KMD49" s="582"/>
      <c r="KME49" s="582"/>
      <c r="KMF49" s="582"/>
      <c r="KMG49" s="582"/>
      <c r="KMH49" s="582"/>
      <c r="KMI49" s="582"/>
      <c r="KMJ49" s="582"/>
      <c r="KMK49" s="582"/>
      <c r="KML49" s="582"/>
      <c r="KMM49" s="582"/>
      <c r="KMN49" s="582"/>
      <c r="KMO49" s="582"/>
      <c r="KMP49" s="582"/>
      <c r="KMQ49" s="582"/>
      <c r="KMR49" s="582"/>
      <c r="KMS49" s="582"/>
      <c r="KMT49" s="582"/>
      <c r="KMU49" s="582"/>
      <c r="KMV49" s="582"/>
      <c r="KMW49" s="582"/>
      <c r="KMX49" s="582"/>
      <c r="KMY49" s="582"/>
      <c r="KMZ49" s="582"/>
      <c r="KNA49" s="582"/>
      <c r="KNB49" s="582"/>
      <c r="KNC49" s="582"/>
      <c r="KND49" s="582"/>
      <c r="KNE49" s="582"/>
      <c r="KNF49" s="582"/>
      <c r="KNG49" s="582"/>
      <c r="KNH49" s="582"/>
      <c r="KNI49" s="582"/>
      <c r="KNJ49" s="582"/>
      <c r="KNK49" s="582"/>
      <c r="KNL49" s="582"/>
      <c r="KNM49" s="582"/>
      <c r="KNN49" s="582"/>
      <c r="KNO49" s="582"/>
      <c r="KNP49" s="582"/>
      <c r="KNQ49" s="582"/>
      <c r="KNR49" s="582"/>
      <c r="KNS49" s="582"/>
      <c r="KNT49" s="582"/>
      <c r="KNU49" s="582"/>
      <c r="KNV49" s="582"/>
      <c r="KNW49" s="582"/>
      <c r="KNX49" s="582"/>
      <c r="KNY49" s="582"/>
      <c r="KNZ49" s="582"/>
      <c r="KOA49" s="582"/>
      <c r="KOB49" s="582"/>
      <c r="KOC49" s="582"/>
      <c r="KOD49" s="582"/>
      <c r="KOE49" s="582"/>
      <c r="KOF49" s="582"/>
      <c r="KOG49" s="582"/>
      <c r="KOH49" s="582"/>
      <c r="KOI49" s="582"/>
      <c r="KOJ49" s="582"/>
      <c r="KOK49" s="582"/>
      <c r="KOL49" s="582"/>
      <c r="KOM49" s="582"/>
      <c r="KON49" s="582"/>
      <c r="KOO49" s="582"/>
      <c r="KOP49" s="582"/>
      <c r="KOQ49" s="582"/>
      <c r="KOR49" s="582"/>
      <c r="KOS49" s="582"/>
      <c r="KOT49" s="582"/>
      <c r="KOU49" s="582"/>
      <c r="KOV49" s="582"/>
      <c r="KOW49" s="582"/>
      <c r="KOX49" s="582"/>
      <c r="KOY49" s="582"/>
      <c r="KOZ49" s="582"/>
      <c r="KPA49" s="582"/>
      <c r="KPB49" s="582"/>
      <c r="KPC49" s="582"/>
      <c r="KPD49" s="582"/>
      <c r="KPE49" s="582"/>
      <c r="KPF49" s="582"/>
      <c r="KPG49" s="582"/>
      <c r="KPH49" s="582"/>
      <c r="KPI49" s="582"/>
      <c r="KPJ49" s="582"/>
      <c r="KPK49" s="582"/>
      <c r="KPL49" s="582"/>
      <c r="KPM49" s="582"/>
      <c r="KPN49" s="582"/>
      <c r="KPO49" s="582"/>
      <c r="KPP49" s="582"/>
      <c r="KPQ49" s="582"/>
      <c r="KPR49" s="582"/>
      <c r="KPS49" s="582"/>
      <c r="KPT49" s="582"/>
      <c r="KPU49" s="582"/>
      <c r="KPV49" s="582"/>
      <c r="KPW49" s="582"/>
      <c r="KPX49" s="582"/>
      <c r="KPY49" s="582"/>
      <c r="KPZ49" s="582"/>
      <c r="KQA49" s="582"/>
      <c r="KQB49" s="582"/>
      <c r="KQC49" s="582"/>
      <c r="KQD49" s="582"/>
      <c r="KQE49" s="582"/>
      <c r="KQF49" s="582"/>
      <c r="KQG49" s="582"/>
      <c r="KQH49" s="582"/>
      <c r="KQI49" s="582"/>
      <c r="KQJ49" s="582"/>
      <c r="KQK49" s="582"/>
      <c r="KQL49" s="582"/>
      <c r="KQM49" s="582"/>
      <c r="KQN49" s="582"/>
      <c r="KQO49" s="582"/>
      <c r="KQP49" s="582"/>
      <c r="KQQ49" s="582"/>
      <c r="KQR49" s="582"/>
      <c r="KQS49" s="582"/>
      <c r="KQT49" s="582"/>
      <c r="KQU49" s="582"/>
      <c r="KQV49" s="582"/>
      <c r="KQW49" s="582"/>
      <c r="KQX49" s="582"/>
      <c r="KQY49" s="582"/>
      <c r="KQZ49" s="582"/>
      <c r="KRA49" s="582"/>
      <c r="KRB49" s="582"/>
      <c r="KRC49" s="582"/>
      <c r="KRD49" s="582"/>
      <c r="KRE49" s="582"/>
      <c r="KRF49" s="582"/>
      <c r="KRG49" s="582"/>
      <c r="KRH49" s="582"/>
      <c r="KRI49" s="582"/>
      <c r="KRJ49" s="582"/>
      <c r="KRK49" s="582"/>
      <c r="KRL49" s="582"/>
      <c r="KRM49" s="582"/>
      <c r="KRN49" s="582"/>
      <c r="KRO49" s="582"/>
      <c r="KRP49" s="582"/>
      <c r="KRQ49" s="582"/>
      <c r="KRR49" s="582"/>
      <c r="KRS49" s="582"/>
      <c r="KRT49" s="582"/>
      <c r="KRU49" s="582"/>
      <c r="KRV49" s="582"/>
      <c r="KRW49" s="582"/>
      <c r="KRX49" s="582"/>
      <c r="KRY49" s="582"/>
      <c r="KRZ49" s="582"/>
      <c r="KSA49" s="582"/>
      <c r="KSB49" s="582"/>
      <c r="KSC49" s="582"/>
      <c r="KSD49" s="582"/>
      <c r="KSE49" s="582"/>
      <c r="KSF49" s="582"/>
      <c r="KSG49" s="582"/>
      <c r="KSH49" s="582"/>
      <c r="KSI49" s="582"/>
      <c r="KSJ49" s="582"/>
      <c r="KSK49" s="582"/>
      <c r="KSL49" s="582"/>
      <c r="KSM49" s="582"/>
      <c r="KSN49" s="582"/>
      <c r="KSO49" s="582"/>
      <c r="KSP49" s="582"/>
      <c r="KSQ49" s="582"/>
      <c r="KSR49" s="582"/>
      <c r="KSS49" s="582"/>
      <c r="KST49" s="582"/>
      <c r="KSU49" s="582"/>
      <c r="KSV49" s="582"/>
      <c r="KSW49" s="582"/>
      <c r="KSX49" s="582"/>
      <c r="KSY49" s="582"/>
      <c r="KSZ49" s="582"/>
      <c r="KTA49" s="582"/>
      <c r="KTB49" s="582"/>
      <c r="KTC49" s="582"/>
      <c r="KTD49" s="582"/>
      <c r="KTE49" s="582"/>
      <c r="KTF49" s="582"/>
      <c r="KTG49" s="582"/>
      <c r="KTH49" s="582"/>
      <c r="KTI49" s="582"/>
      <c r="KTJ49" s="582"/>
      <c r="KTK49" s="582"/>
      <c r="KTL49" s="582"/>
      <c r="KTM49" s="582"/>
      <c r="KTN49" s="582"/>
      <c r="KTO49" s="582"/>
      <c r="KTP49" s="582"/>
      <c r="KTQ49" s="582"/>
      <c r="KTR49" s="582"/>
      <c r="KTS49" s="582"/>
      <c r="KTT49" s="582"/>
      <c r="KTU49" s="582"/>
      <c r="KTV49" s="582"/>
      <c r="KTW49" s="582"/>
      <c r="KTX49" s="582"/>
      <c r="KTY49" s="582"/>
      <c r="KTZ49" s="582"/>
      <c r="KUA49" s="582"/>
      <c r="KUB49" s="582"/>
      <c r="KUC49" s="582"/>
      <c r="KUD49" s="582"/>
      <c r="KUE49" s="582"/>
      <c r="KUF49" s="582"/>
      <c r="KUG49" s="582"/>
      <c r="KUH49" s="582"/>
      <c r="KUI49" s="582"/>
      <c r="KUJ49" s="582"/>
      <c r="KUK49" s="582"/>
      <c r="KUL49" s="582"/>
      <c r="KUM49" s="582"/>
      <c r="KUN49" s="582"/>
      <c r="KUO49" s="582"/>
      <c r="KUP49" s="582"/>
      <c r="KUQ49" s="582"/>
      <c r="KUR49" s="582"/>
      <c r="KUS49" s="582"/>
      <c r="KUT49" s="582"/>
      <c r="KUU49" s="582"/>
      <c r="KUV49" s="582"/>
      <c r="KUW49" s="582"/>
      <c r="KUX49" s="582"/>
      <c r="KUY49" s="582"/>
      <c r="KUZ49" s="582"/>
      <c r="KVA49" s="582"/>
      <c r="KVB49" s="582"/>
      <c r="KVC49" s="582"/>
      <c r="KVD49" s="582"/>
      <c r="KVE49" s="582"/>
      <c r="KVF49" s="582"/>
      <c r="KVG49" s="582"/>
      <c r="KVH49" s="582"/>
      <c r="KVI49" s="582"/>
      <c r="KVJ49" s="582"/>
      <c r="KVK49" s="582"/>
      <c r="KVL49" s="582"/>
      <c r="KVM49" s="582"/>
      <c r="KVN49" s="582"/>
      <c r="KVO49" s="582"/>
      <c r="KVP49" s="582"/>
      <c r="KVQ49" s="582"/>
      <c r="KVR49" s="582"/>
      <c r="KVS49" s="582"/>
      <c r="KVT49" s="582"/>
      <c r="KVU49" s="582"/>
      <c r="KVV49" s="582"/>
      <c r="KVW49" s="582"/>
      <c r="KVX49" s="582"/>
      <c r="KVY49" s="582"/>
      <c r="KVZ49" s="582"/>
      <c r="KWA49" s="582"/>
      <c r="KWB49" s="582"/>
      <c r="KWC49" s="582"/>
      <c r="KWD49" s="582"/>
      <c r="KWE49" s="582"/>
      <c r="KWF49" s="582"/>
      <c r="KWG49" s="582"/>
      <c r="KWH49" s="582"/>
      <c r="KWI49" s="582"/>
      <c r="KWJ49" s="582"/>
      <c r="KWK49" s="582"/>
      <c r="KWL49" s="582"/>
      <c r="KWM49" s="582"/>
      <c r="KWN49" s="582"/>
      <c r="KWO49" s="582"/>
      <c r="KWP49" s="582"/>
      <c r="KWQ49" s="582"/>
      <c r="KWR49" s="582"/>
      <c r="KWS49" s="582"/>
      <c r="KWT49" s="582"/>
      <c r="KWU49" s="582"/>
      <c r="KWV49" s="582"/>
      <c r="KWW49" s="582"/>
      <c r="KWX49" s="582"/>
      <c r="KWY49" s="582"/>
      <c r="KWZ49" s="582"/>
      <c r="KXA49" s="582"/>
      <c r="KXB49" s="582"/>
      <c r="KXC49" s="582"/>
      <c r="KXD49" s="582"/>
      <c r="KXE49" s="582"/>
      <c r="KXF49" s="582"/>
      <c r="KXG49" s="582"/>
      <c r="KXH49" s="582"/>
      <c r="KXI49" s="582"/>
      <c r="KXJ49" s="582"/>
      <c r="KXK49" s="582"/>
      <c r="KXL49" s="582"/>
      <c r="KXM49" s="582"/>
      <c r="KXN49" s="582"/>
      <c r="KXO49" s="582"/>
      <c r="KXP49" s="582"/>
      <c r="KXQ49" s="582"/>
      <c r="KXR49" s="582"/>
      <c r="KXS49" s="582"/>
      <c r="KXT49" s="582"/>
      <c r="KXU49" s="582"/>
      <c r="KXV49" s="582"/>
      <c r="KXW49" s="582"/>
      <c r="KXX49" s="582"/>
      <c r="KXY49" s="582"/>
      <c r="KXZ49" s="582"/>
      <c r="KYA49" s="582"/>
      <c r="KYB49" s="582"/>
      <c r="KYC49" s="582"/>
      <c r="KYD49" s="582"/>
      <c r="KYE49" s="582"/>
      <c r="KYF49" s="582"/>
      <c r="KYG49" s="582"/>
      <c r="KYH49" s="582"/>
      <c r="KYI49" s="582"/>
      <c r="KYJ49" s="582"/>
      <c r="KYK49" s="582"/>
      <c r="KYL49" s="582"/>
      <c r="KYM49" s="582"/>
      <c r="KYN49" s="582"/>
      <c r="KYO49" s="582"/>
      <c r="KYP49" s="582"/>
      <c r="KYQ49" s="582"/>
      <c r="KYR49" s="582"/>
      <c r="KYS49" s="582"/>
      <c r="KYT49" s="582"/>
      <c r="KYU49" s="582"/>
      <c r="KYV49" s="582"/>
      <c r="KYW49" s="582"/>
      <c r="KYX49" s="582"/>
      <c r="KYY49" s="582"/>
      <c r="KYZ49" s="582"/>
      <c r="KZA49" s="582"/>
      <c r="KZB49" s="582"/>
      <c r="KZC49" s="582"/>
      <c r="KZD49" s="582"/>
      <c r="KZE49" s="582"/>
      <c r="KZF49" s="582"/>
      <c r="KZG49" s="582"/>
      <c r="KZH49" s="582"/>
      <c r="KZI49" s="582"/>
      <c r="KZJ49" s="582"/>
      <c r="KZK49" s="582"/>
      <c r="KZL49" s="582"/>
      <c r="KZM49" s="582"/>
      <c r="KZN49" s="582"/>
      <c r="KZO49" s="582"/>
      <c r="KZP49" s="582"/>
      <c r="KZQ49" s="582"/>
      <c r="KZR49" s="582"/>
      <c r="KZS49" s="582"/>
      <c r="KZT49" s="582"/>
      <c r="KZU49" s="582"/>
      <c r="KZV49" s="582"/>
      <c r="KZW49" s="582"/>
      <c r="KZX49" s="582"/>
      <c r="KZY49" s="582"/>
      <c r="KZZ49" s="582"/>
      <c r="LAA49" s="582"/>
      <c r="LAB49" s="582"/>
      <c r="LAC49" s="582"/>
      <c r="LAD49" s="582"/>
      <c r="LAE49" s="582"/>
      <c r="LAF49" s="582"/>
      <c r="LAG49" s="582"/>
      <c r="LAH49" s="582"/>
      <c r="LAI49" s="582"/>
      <c r="LAJ49" s="582"/>
      <c r="LAK49" s="582"/>
      <c r="LAL49" s="582"/>
      <c r="LAM49" s="582"/>
      <c r="LAN49" s="582"/>
      <c r="LAO49" s="582"/>
      <c r="LAP49" s="582"/>
      <c r="LAQ49" s="582"/>
      <c r="LAR49" s="582"/>
      <c r="LAS49" s="582"/>
      <c r="LAT49" s="582"/>
      <c r="LAU49" s="582"/>
      <c r="LAV49" s="582"/>
      <c r="LAW49" s="582"/>
      <c r="LAX49" s="582"/>
      <c r="LAY49" s="582"/>
      <c r="LAZ49" s="582"/>
      <c r="LBA49" s="582"/>
      <c r="LBB49" s="582"/>
      <c r="LBC49" s="582"/>
      <c r="LBD49" s="582"/>
      <c r="LBE49" s="582"/>
      <c r="LBF49" s="582"/>
      <c r="LBG49" s="582"/>
      <c r="LBH49" s="582"/>
      <c r="LBI49" s="582"/>
      <c r="LBJ49" s="582"/>
      <c r="LBK49" s="582"/>
      <c r="LBL49" s="582"/>
      <c r="LBM49" s="582"/>
      <c r="LBN49" s="582"/>
      <c r="LBO49" s="582"/>
      <c r="LBP49" s="582"/>
      <c r="LBQ49" s="582"/>
      <c r="LBR49" s="582"/>
      <c r="LBS49" s="582"/>
      <c r="LBT49" s="582"/>
      <c r="LBU49" s="582"/>
      <c r="LBV49" s="582"/>
      <c r="LBW49" s="582"/>
      <c r="LBX49" s="582"/>
      <c r="LBY49" s="582"/>
      <c r="LBZ49" s="582"/>
      <c r="LCA49" s="582"/>
      <c r="LCB49" s="582"/>
      <c r="LCC49" s="582"/>
      <c r="LCD49" s="582"/>
      <c r="LCE49" s="582"/>
      <c r="LCF49" s="582"/>
      <c r="LCG49" s="582"/>
      <c r="LCH49" s="582"/>
      <c r="LCI49" s="582"/>
      <c r="LCJ49" s="582"/>
      <c r="LCK49" s="582"/>
      <c r="LCL49" s="582"/>
      <c r="LCM49" s="582"/>
      <c r="LCN49" s="582"/>
      <c r="LCO49" s="582"/>
      <c r="LCP49" s="582"/>
      <c r="LCQ49" s="582"/>
      <c r="LCR49" s="582"/>
      <c r="LCS49" s="582"/>
      <c r="LCT49" s="582"/>
      <c r="LCU49" s="582"/>
      <c r="LCV49" s="582"/>
      <c r="LCW49" s="582"/>
      <c r="LCX49" s="582"/>
      <c r="LCY49" s="582"/>
      <c r="LCZ49" s="582"/>
      <c r="LDA49" s="582"/>
      <c r="LDB49" s="582"/>
      <c r="LDC49" s="582"/>
      <c r="LDD49" s="582"/>
      <c r="LDE49" s="582"/>
      <c r="LDF49" s="582"/>
      <c r="LDG49" s="582"/>
      <c r="LDH49" s="582"/>
      <c r="LDI49" s="582"/>
      <c r="LDJ49" s="582"/>
      <c r="LDK49" s="582"/>
      <c r="LDL49" s="582"/>
      <c r="LDM49" s="582"/>
      <c r="LDN49" s="582"/>
      <c r="LDO49" s="582"/>
      <c r="LDP49" s="582"/>
      <c r="LDQ49" s="582"/>
      <c r="LDR49" s="582"/>
      <c r="LDS49" s="582"/>
      <c r="LDT49" s="582"/>
      <c r="LDU49" s="582"/>
      <c r="LDV49" s="582"/>
      <c r="LDW49" s="582"/>
      <c r="LDX49" s="582"/>
      <c r="LDY49" s="582"/>
      <c r="LDZ49" s="582"/>
      <c r="LEA49" s="582"/>
      <c r="LEB49" s="582"/>
      <c r="LEC49" s="582"/>
      <c r="LED49" s="582"/>
      <c r="LEE49" s="582"/>
      <c r="LEF49" s="582"/>
      <c r="LEG49" s="582"/>
      <c r="LEH49" s="582"/>
      <c r="LEI49" s="582"/>
      <c r="LEJ49" s="582"/>
      <c r="LEK49" s="582"/>
      <c r="LEL49" s="582"/>
      <c r="LEM49" s="582"/>
      <c r="LEN49" s="582"/>
      <c r="LEO49" s="582"/>
      <c r="LEP49" s="582"/>
      <c r="LEQ49" s="582"/>
      <c r="LER49" s="582"/>
      <c r="LES49" s="582"/>
      <c r="LET49" s="582"/>
      <c r="LEU49" s="582"/>
      <c r="LEV49" s="582"/>
      <c r="LEW49" s="582"/>
      <c r="LEX49" s="582"/>
      <c r="LEY49" s="582"/>
      <c r="LEZ49" s="582"/>
      <c r="LFA49" s="582"/>
      <c r="LFB49" s="582"/>
      <c r="LFC49" s="582"/>
      <c r="LFD49" s="582"/>
      <c r="LFE49" s="582"/>
      <c r="LFF49" s="582"/>
      <c r="LFG49" s="582"/>
      <c r="LFH49" s="582"/>
      <c r="LFI49" s="582"/>
      <c r="LFJ49" s="582"/>
      <c r="LFK49" s="582"/>
      <c r="LFL49" s="582"/>
      <c r="LFM49" s="582"/>
      <c r="LFN49" s="582"/>
      <c r="LFO49" s="582"/>
      <c r="LFP49" s="582"/>
      <c r="LFQ49" s="582"/>
      <c r="LFR49" s="582"/>
      <c r="LFS49" s="582"/>
      <c r="LFT49" s="582"/>
      <c r="LFU49" s="582"/>
      <c r="LFV49" s="582"/>
      <c r="LFW49" s="582"/>
      <c r="LFX49" s="582"/>
      <c r="LFY49" s="582"/>
      <c r="LFZ49" s="582"/>
      <c r="LGA49" s="582"/>
      <c r="LGB49" s="582"/>
      <c r="LGC49" s="582"/>
      <c r="LGD49" s="582"/>
      <c r="LGE49" s="582"/>
      <c r="LGF49" s="582"/>
      <c r="LGG49" s="582"/>
      <c r="LGH49" s="582"/>
      <c r="LGI49" s="582"/>
      <c r="LGJ49" s="582"/>
      <c r="LGK49" s="582"/>
      <c r="LGL49" s="582"/>
      <c r="LGM49" s="582"/>
      <c r="LGN49" s="582"/>
      <c r="LGO49" s="582"/>
      <c r="LGP49" s="582"/>
      <c r="LGQ49" s="582"/>
      <c r="LGR49" s="582"/>
      <c r="LGS49" s="582"/>
      <c r="LGT49" s="582"/>
      <c r="LGU49" s="582"/>
      <c r="LGV49" s="582"/>
      <c r="LGW49" s="582"/>
      <c r="LGX49" s="582"/>
      <c r="LGY49" s="582"/>
      <c r="LGZ49" s="582"/>
      <c r="LHA49" s="582"/>
      <c r="LHB49" s="582"/>
      <c r="LHC49" s="582"/>
      <c r="LHD49" s="582"/>
      <c r="LHE49" s="582"/>
      <c r="LHF49" s="582"/>
      <c r="LHG49" s="582"/>
      <c r="LHH49" s="582"/>
      <c r="LHI49" s="582"/>
      <c r="LHJ49" s="582"/>
      <c r="LHK49" s="582"/>
      <c r="LHL49" s="582"/>
      <c r="LHM49" s="582"/>
      <c r="LHN49" s="582"/>
      <c r="LHO49" s="582"/>
      <c r="LHP49" s="582"/>
      <c r="LHQ49" s="582"/>
      <c r="LHR49" s="582"/>
      <c r="LHS49" s="582"/>
      <c r="LHT49" s="582"/>
      <c r="LHU49" s="582"/>
      <c r="LHV49" s="582"/>
      <c r="LHW49" s="582"/>
      <c r="LHX49" s="582"/>
      <c r="LHY49" s="582"/>
      <c r="LHZ49" s="582"/>
      <c r="LIA49" s="582"/>
      <c r="LIB49" s="582"/>
      <c r="LIC49" s="582"/>
      <c r="LID49" s="582"/>
      <c r="LIE49" s="582"/>
      <c r="LIF49" s="582"/>
      <c r="LIG49" s="582"/>
      <c r="LIH49" s="582"/>
      <c r="LII49" s="582"/>
      <c r="LIJ49" s="582"/>
      <c r="LIK49" s="582"/>
      <c r="LIL49" s="582"/>
      <c r="LIM49" s="582"/>
      <c r="LIN49" s="582"/>
      <c r="LIO49" s="582"/>
      <c r="LIP49" s="582"/>
      <c r="LIQ49" s="582"/>
      <c r="LIR49" s="582"/>
      <c r="LIS49" s="582"/>
      <c r="LIT49" s="582"/>
      <c r="LIU49" s="582"/>
      <c r="LIV49" s="582"/>
      <c r="LIW49" s="582"/>
      <c r="LIX49" s="582"/>
      <c r="LIY49" s="582"/>
      <c r="LIZ49" s="582"/>
      <c r="LJA49" s="582"/>
      <c r="LJB49" s="582"/>
      <c r="LJC49" s="582"/>
      <c r="LJD49" s="582"/>
      <c r="LJE49" s="582"/>
      <c r="LJF49" s="582"/>
      <c r="LJG49" s="582"/>
      <c r="LJH49" s="582"/>
      <c r="LJI49" s="582"/>
      <c r="LJJ49" s="582"/>
      <c r="LJK49" s="582"/>
      <c r="LJL49" s="582"/>
      <c r="LJM49" s="582"/>
      <c r="LJN49" s="582"/>
      <c r="LJO49" s="582"/>
      <c r="LJP49" s="582"/>
      <c r="LJQ49" s="582"/>
      <c r="LJR49" s="582"/>
      <c r="LJS49" s="582"/>
      <c r="LJT49" s="582"/>
      <c r="LJU49" s="582"/>
      <c r="LJV49" s="582"/>
      <c r="LJW49" s="582"/>
      <c r="LJX49" s="582"/>
      <c r="LJY49" s="582"/>
      <c r="LJZ49" s="582"/>
      <c r="LKA49" s="582"/>
      <c r="LKB49" s="582"/>
      <c r="LKC49" s="582"/>
      <c r="LKD49" s="582"/>
      <c r="LKE49" s="582"/>
      <c r="LKF49" s="582"/>
      <c r="LKG49" s="582"/>
      <c r="LKH49" s="582"/>
      <c r="LKI49" s="582"/>
      <c r="LKJ49" s="582"/>
      <c r="LKK49" s="582"/>
      <c r="LKL49" s="582"/>
      <c r="LKM49" s="582"/>
      <c r="LKN49" s="582"/>
      <c r="LKO49" s="582"/>
      <c r="LKP49" s="582"/>
      <c r="LKQ49" s="582"/>
      <c r="LKR49" s="582"/>
      <c r="LKS49" s="582"/>
      <c r="LKT49" s="582"/>
      <c r="LKU49" s="582"/>
      <c r="LKV49" s="582"/>
      <c r="LKW49" s="582"/>
      <c r="LKX49" s="582"/>
      <c r="LKY49" s="582"/>
      <c r="LKZ49" s="582"/>
      <c r="LLA49" s="582"/>
      <c r="LLB49" s="582"/>
      <c r="LLC49" s="582"/>
      <c r="LLD49" s="582"/>
      <c r="LLE49" s="582"/>
      <c r="LLF49" s="582"/>
      <c r="LLG49" s="582"/>
      <c r="LLH49" s="582"/>
      <c r="LLI49" s="582"/>
      <c r="LLJ49" s="582"/>
      <c r="LLK49" s="582"/>
      <c r="LLL49" s="582"/>
      <c r="LLM49" s="582"/>
      <c r="LLN49" s="582"/>
      <c r="LLO49" s="582"/>
      <c r="LLP49" s="582"/>
      <c r="LLQ49" s="582"/>
      <c r="LLR49" s="582"/>
      <c r="LLS49" s="582"/>
      <c r="LLT49" s="582"/>
      <c r="LLU49" s="582"/>
      <c r="LLV49" s="582"/>
      <c r="LLW49" s="582"/>
      <c r="LLX49" s="582"/>
      <c r="LLY49" s="582"/>
      <c r="LLZ49" s="582"/>
      <c r="LMA49" s="582"/>
      <c r="LMB49" s="582"/>
      <c r="LMC49" s="582"/>
      <c r="LMD49" s="582"/>
      <c r="LME49" s="582"/>
      <c r="LMF49" s="582"/>
      <c r="LMG49" s="582"/>
      <c r="LMH49" s="582"/>
      <c r="LMI49" s="582"/>
      <c r="LMJ49" s="582"/>
      <c r="LMK49" s="582"/>
      <c r="LML49" s="582"/>
      <c r="LMM49" s="582"/>
      <c r="LMN49" s="582"/>
      <c r="LMO49" s="582"/>
      <c r="LMP49" s="582"/>
      <c r="LMQ49" s="582"/>
      <c r="LMR49" s="582"/>
      <c r="LMS49" s="582"/>
      <c r="LMT49" s="582"/>
      <c r="LMU49" s="582"/>
      <c r="LMV49" s="582"/>
      <c r="LMW49" s="582"/>
      <c r="LMX49" s="582"/>
      <c r="LMY49" s="582"/>
      <c r="LMZ49" s="582"/>
      <c r="LNA49" s="582"/>
      <c r="LNB49" s="582"/>
      <c r="LNC49" s="582"/>
      <c r="LND49" s="582"/>
      <c r="LNE49" s="582"/>
      <c r="LNF49" s="582"/>
      <c r="LNG49" s="582"/>
      <c r="LNH49" s="582"/>
      <c r="LNI49" s="582"/>
      <c r="LNJ49" s="582"/>
      <c r="LNK49" s="582"/>
      <c r="LNL49" s="582"/>
      <c r="LNM49" s="582"/>
      <c r="LNN49" s="582"/>
      <c r="LNO49" s="582"/>
      <c r="LNP49" s="582"/>
      <c r="LNQ49" s="582"/>
      <c r="LNR49" s="582"/>
      <c r="LNS49" s="582"/>
      <c r="LNT49" s="582"/>
      <c r="LNU49" s="582"/>
      <c r="LNV49" s="582"/>
      <c r="LNW49" s="582"/>
      <c r="LNX49" s="582"/>
      <c r="LNY49" s="582"/>
      <c r="LNZ49" s="582"/>
      <c r="LOA49" s="582"/>
      <c r="LOB49" s="582"/>
      <c r="LOC49" s="582"/>
      <c r="LOD49" s="582"/>
      <c r="LOE49" s="582"/>
      <c r="LOF49" s="582"/>
      <c r="LOG49" s="582"/>
      <c r="LOH49" s="582"/>
      <c r="LOI49" s="582"/>
      <c r="LOJ49" s="582"/>
      <c r="LOK49" s="582"/>
      <c r="LOL49" s="582"/>
      <c r="LOM49" s="582"/>
      <c r="LON49" s="582"/>
      <c r="LOO49" s="582"/>
      <c r="LOP49" s="582"/>
      <c r="LOQ49" s="582"/>
      <c r="LOR49" s="582"/>
      <c r="LOS49" s="582"/>
      <c r="LOT49" s="582"/>
      <c r="LOU49" s="582"/>
      <c r="LOV49" s="582"/>
      <c r="LOW49" s="582"/>
      <c r="LOX49" s="582"/>
      <c r="LOY49" s="582"/>
      <c r="LOZ49" s="582"/>
      <c r="LPA49" s="582"/>
      <c r="LPB49" s="582"/>
      <c r="LPC49" s="582"/>
      <c r="LPD49" s="582"/>
      <c r="LPE49" s="582"/>
      <c r="LPF49" s="582"/>
      <c r="LPG49" s="582"/>
      <c r="LPH49" s="582"/>
      <c r="LPI49" s="582"/>
      <c r="LPJ49" s="582"/>
      <c r="LPK49" s="582"/>
      <c r="LPL49" s="582"/>
      <c r="LPM49" s="582"/>
      <c r="LPN49" s="582"/>
      <c r="LPO49" s="582"/>
      <c r="LPP49" s="582"/>
      <c r="LPQ49" s="582"/>
      <c r="LPR49" s="582"/>
      <c r="LPS49" s="582"/>
      <c r="LPT49" s="582"/>
      <c r="LPU49" s="582"/>
      <c r="LPV49" s="582"/>
      <c r="LPW49" s="582"/>
      <c r="LPX49" s="582"/>
      <c r="LPY49" s="582"/>
      <c r="LPZ49" s="582"/>
      <c r="LQA49" s="582"/>
      <c r="LQB49" s="582"/>
      <c r="LQC49" s="582"/>
      <c r="LQD49" s="582"/>
      <c r="LQE49" s="582"/>
      <c r="LQF49" s="582"/>
      <c r="LQG49" s="582"/>
      <c r="LQH49" s="582"/>
      <c r="LQI49" s="582"/>
      <c r="LQJ49" s="582"/>
      <c r="LQK49" s="582"/>
      <c r="LQL49" s="582"/>
      <c r="LQM49" s="582"/>
      <c r="LQN49" s="582"/>
      <c r="LQO49" s="582"/>
      <c r="LQP49" s="582"/>
      <c r="LQQ49" s="582"/>
      <c r="LQR49" s="582"/>
      <c r="LQS49" s="582"/>
      <c r="LQT49" s="582"/>
      <c r="LQU49" s="582"/>
      <c r="LQV49" s="582"/>
      <c r="LQW49" s="582"/>
      <c r="LQX49" s="582"/>
      <c r="LQY49" s="582"/>
      <c r="LQZ49" s="582"/>
      <c r="LRA49" s="582"/>
      <c r="LRB49" s="582"/>
      <c r="LRC49" s="582"/>
      <c r="LRD49" s="582"/>
      <c r="LRE49" s="582"/>
      <c r="LRF49" s="582"/>
      <c r="LRG49" s="582"/>
      <c r="LRH49" s="582"/>
      <c r="LRI49" s="582"/>
      <c r="LRJ49" s="582"/>
      <c r="LRK49" s="582"/>
      <c r="LRL49" s="582"/>
      <c r="LRM49" s="582"/>
      <c r="LRN49" s="582"/>
      <c r="LRO49" s="582"/>
      <c r="LRP49" s="582"/>
      <c r="LRQ49" s="582"/>
      <c r="LRR49" s="582"/>
      <c r="LRS49" s="582"/>
      <c r="LRT49" s="582"/>
      <c r="LRU49" s="582"/>
      <c r="LRV49" s="582"/>
      <c r="LRW49" s="582"/>
      <c r="LRX49" s="582"/>
      <c r="LRY49" s="582"/>
      <c r="LRZ49" s="582"/>
      <c r="LSA49" s="582"/>
      <c r="LSB49" s="582"/>
      <c r="LSC49" s="582"/>
      <c r="LSD49" s="582"/>
      <c r="LSE49" s="582"/>
      <c r="LSF49" s="582"/>
      <c r="LSG49" s="582"/>
      <c r="LSH49" s="582"/>
      <c r="LSI49" s="582"/>
      <c r="LSJ49" s="582"/>
      <c r="LSK49" s="582"/>
      <c r="LSL49" s="582"/>
      <c r="LSM49" s="582"/>
      <c r="LSN49" s="582"/>
      <c r="LSO49" s="582"/>
      <c r="LSP49" s="582"/>
      <c r="LSQ49" s="582"/>
      <c r="LSR49" s="582"/>
      <c r="LSS49" s="582"/>
      <c r="LST49" s="582"/>
      <c r="LSU49" s="582"/>
      <c r="LSV49" s="582"/>
      <c r="LSW49" s="582"/>
      <c r="LSX49" s="582"/>
      <c r="LSY49" s="582"/>
      <c r="LSZ49" s="582"/>
      <c r="LTA49" s="582"/>
      <c r="LTB49" s="582"/>
      <c r="LTC49" s="582"/>
      <c r="LTD49" s="582"/>
      <c r="LTE49" s="582"/>
      <c r="LTF49" s="582"/>
      <c r="LTG49" s="582"/>
      <c r="LTH49" s="582"/>
      <c r="LTI49" s="582"/>
      <c r="LTJ49" s="582"/>
      <c r="LTK49" s="582"/>
      <c r="LTL49" s="582"/>
      <c r="LTM49" s="582"/>
      <c r="LTN49" s="582"/>
      <c r="LTO49" s="582"/>
      <c r="LTP49" s="582"/>
      <c r="LTQ49" s="582"/>
      <c r="LTR49" s="582"/>
      <c r="LTS49" s="582"/>
      <c r="LTT49" s="582"/>
      <c r="LTU49" s="582"/>
      <c r="LTV49" s="582"/>
      <c r="LTW49" s="582"/>
      <c r="LTX49" s="582"/>
      <c r="LTY49" s="582"/>
      <c r="LTZ49" s="582"/>
      <c r="LUA49" s="582"/>
      <c r="LUB49" s="582"/>
      <c r="LUC49" s="582"/>
      <c r="LUD49" s="582"/>
      <c r="LUE49" s="582"/>
      <c r="LUF49" s="582"/>
      <c r="LUG49" s="582"/>
      <c r="LUH49" s="582"/>
      <c r="LUI49" s="582"/>
      <c r="LUJ49" s="582"/>
      <c r="LUK49" s="582"/>
      <c r="LUL49" s="582"/>
      <c r="LUM49" s="582"/>
      <c r="LUN49" s="582"/>
      <c r="LUO49" s="582"/>
      <c r="LUP49" s="582"/>
      <c r="LUQ49" s="582"/>
      <c r="LUR49" s="582"/>
      <c r="LUS49" s="582"/>
      <c r="LUT49" s="582"/>
      <c r="LUU49" s="582"/>
      <c r="LUV49" s="582"/>
      <c r="LUW49" s="582"/>
      <c r="LUX49" s="582"/>
      <c r="LUY49" s="582"/>
      <c r="LUZ49" s="582"/>
      <c r="LVA49" s="582"/>
      <c r="LVB49" s="582"/>
      <c r="LVC49" s="582"/>
      <c r="LVD49" s="582"/>
      <c r="LVE49" s="582"/>
      <c r="LVF49" s="582"/>
      <c r="LVG49" s="582"/>
      <c r="LVH49" s="582"/>
      <c r="LVI49" s="582"/>
      <c r="LVJ49" s="582"/>
      <c r="LVK49" s="582"/>
      <c r="LVL49" s="582"/>
      <c r="LVM49" s="582"/>
      <c r="LVN49" s="582"/>
      <c r="LVO49" s="582"/>
      <c r="LVP49" s="582"/>
      <c r="LVQ49" s="582"/>
      <c r="LVR49" s="582"/>
      <c r="LVS49" s="582"/>
      <c r="LVT49" s="582"/>
      <c r="LVU49" s="582"/>
      <c r="LVV49" s="582"/>
      <c r="LVW49" s="582"/>
      <c r="LVX49" s="582"/>
      <c r="LVY49" s="582"/>
      <c r="LVZ49" s="582"/>
      <c r="LWA49" s="582"/>
      <c r="LWB49" s="582"/>
      <c r="LWC49" s="582"/>
      <c r="LWD49" s="582"/>
      <c r="LWE49" s="582"/>
      <c r="LWF49" s="582"/>
      <c r="LWG49" s="582"/>
      <c r="LWH49" s="582"/>
      <c r="LWI49" s="582"/>
      <c r="LWJ49" s="582"/>
      <c r="LWK49" s="582"/>
      <c r="LWL49" s="582"/>
      <c r="LWM49" s="582"/>
      <c r="LWN49" s="582"/>
      <c r="LWO49" s="582"/>
      <c r="LWP49" s="582"/>
      <c r="LWQ49" s="582"/>
      <c r="LWR49" s="582"/>
      <c r="LWS49" s="582"/>
      <c r="LWT49" s="582"/>
      <c r="LWU49" s="582"/>
      <c r="LWV49" s="582"/>
      <c r="LWW49" s="582"/>
      <c r="LWX49" s="582"/>
      <c r="LWY49" s="582"/>
      <c r="LWZ49" s="582"/>
      <c r="LXA49" s="582"/>
      <c r="LXB49" s="582"/>
      <c r="LXC49" s="582"/>
      <c r="LXD49" s="582"/>
      <c r="LXE49" s="582"/>
      <c r="LXF49" s="582"/>
      <c r="LXG49" s="582"/>
      <c r="LXH49" s="582"/>
      <c r="LXI49" s="582"/>
      <c r="LXJ49" s="582"/>
      <c r="LXK49" s="582"/>
      <c r="LXL49" s="582"/>
      <c r="LXM49" s="582"/>
      <c r="LXN49" s="582"/>
      <c r="LXO49" s="582"/>
      <c r="LXP49" s="582"/>
      <c r="LXQ49" s="582"/>
      <c r="LXR49" s="582"/>
      <c r="LXS49" s="582"/>
      <c r="LXT49" s="582"/>
      <c r="LXU49" s="582"/>
      <c r="LXV49" s="582"/>
      <c r="LXW49" s="582"/>
      <c r="LXX49" s="582"/>
      <c r="LXY49" s="582"/>
      <c r="LXZ49" s="582"/>
      <c r="LYA49" s="582"/>
      <c r="LYB49" s="582"/>
      <c r="LYC49" s="582"/>
      <c r="LYD49" s="582"/>
      <c r="LYE49" s="582"/>
      <c r="LYF49" s="582"/>
      <c r="LYG49" s="582"/>
      <c r="LYH49" s="582"/>
      <c r="LYI49" s="582"/>
      <c r="LYJ49" s="582"/>
      <c r="LYK49" s="582"/>
      <c r="LYL49" s="582"/>
      <c r="LYM49" s="582"/>
      <c r="LYN49" s="582"/>
      <c r="LYO49" s="582"/>
      <c r="LYP49" s="582"/>
      <c r="LYQ49" s="582"/>
      <c r="LYR49" s="582"/>
      <c r="LYS49" s="582"/>
      <c r="LYT49" s="582"/>
      <c r="LYU49" s="582"/>
      <c r="LYV49" s="582"/>
      <c r="LYW49" s="582"/>
      <c r="LYX49" s="582"/>
      <c r="LYY49" s="582"/>
      <c r="LYZ49" s="582"/>
      <c r="LZA49" s="582"/>
      <c r="LZB49" s="582"/>
      <c r="LZC49" s="582"/>
      <c r="LZD49" s="582"/>
      <c r="LZE49" s="582"/>
      <c r="LZF49" s="582"/>
      <c r="LZG49" s="582"/>
      <c r="LZH49" s="582"/>
      <c r="LZI49" s="582"/>
      <c r="LZJ49" s="582"/>
      <c r="LZK49" s="582"/>
      <c r="LZL49" s="582"/>
      <c r="LZM49" s="582"/>
      <c r="LZN49" s="582"/>
      <c r="LZO49" s="582"/>
      <c r="LZP49" s="582"/>
      <c r="LZQ49" s="582"/>
      <c r="LZR49" s="582"/>
      <c r="LZS49" s="582"/>
      <c r="LZT49" s="582"/>
      <c r="LZU49" s="582"/>
      <c r="LZV49" s="582"/>
      <c r="LZW49" s="582"/>
      <c r="LZX49" s="582"/>
      <c r="LZY49" s="582"/>
      <c r="LZZ49" s="582"/>
      <c r="MAA49" s="582"/>
      <c r="MAB49" s="582"/>
      <c r="MAC49" s="582"/>
      <c r="MAD49" s="582"/>
      <c r="MAE49" s="582"/>
      <c r="MAF49" s="582"/>
      <c r="MAG49" s="582"/>
      <c r="MAH49" s="582"/>
      <c r="MAI49" s="582"/>
      <c r="MAJ49" s="582"/>
      <c r="MAK49" s="582"/>
      <c r="MAL49" s="582"/>
      <c r="MAM49" s="582"/>
      <c r="MAN49" s="582"/>
      <c r="MAO49" s="582"/>
      <c r="MAP49" s="582"/>
      <c r="MAQ49" s="582"/>
      <c r="MAR49" s="582"/>
      <c r="MAS49" s="582"/>
      <c r="MAT49" s="582"/>
      <c r="MAU49" s="582"/>
      <c r="MAV49" s="582"/>
      <c r="MAW49" s="582"/>
      <c r="MAX49" s="582"/>
      <c r="MAY49" s="582"/>
      <c r="MAZ49" s="582"/>
      <c r="MBA49" s="582"/>
      <c r="MBB49" s="582"/>
      <c r="MBC49" s="582"/>
      <c r="MBD49" s="582"/>
      <c r="MBE49" s="582"/>
      <c r="MBF49" s="582"/>
      <c r="MBG49" s="582"/>
      <c r="MBH49" s="582"/>
      <c r="MBI49" s="582"/>
      <c r="MBJ49" s="582"/>
      <c r="MBK49" s="582"/>
      <c r="MBL49" s="582"/>
      <c r="MBM49" s="582"/>
      <c r="MBN49" s="582"/>
      <c r="MBO49" s="582"/>
      <c r="MBP49" s="582"/>
      <c r="MBQ49" s="582"/>
      <c r="MBR49" s="582"/>
      <c r="MBS49" s="582"/>
      <c r="MBT49" s="582"/>
      <c r="MBU49" s="582"/>
      <c r="MBV49" s="582"/>
      <c r="MBW49" s="582"/>
      <c r="MBX49" s="582"/>
      <c r="MBY49" s="582"/>
      <c r="MBZ49" s="582"/>
      <c r="MCA49" s="582"/>
      <c r="MCB49" s="582"/>
      <c r="MCC49" s="582"/>
      <c r="MCD49" s="582"/>
      <c r="MCE49" s="582"/>
      <c r="MCF49" s="582"/>
      <c r="MCG49" s="582"/>
      <c r="MCH49" s="582"/>
      <c r="MCI49" s="582"/>
      <c r="MCJ49" s="582"/>
      <c r="MCK49" s="582"/>
      <c r="MCL49" s="582"/>
      <c r="MCM49" s="582"/>
      <c r="MCN49" s="582"/>
      <c r="MCO49" s="582"/>
      <c r="MCP49" s="582"/>
      <c r="MCQ49" s="582"/>
      <c r="MCR49" s="582"/>
      <c r="MCS49" s="582"/>
      <c r="MCT49" s="582"/>
      <c r="MCU49" s="582"/>
      <c r="MCV49" s="582"/>
      <c r="MCW49" s="582"/>
      <c r="MCX49" s="582"/>
      <c r="MCY49" s="582"/>
      <c r="MCZ49" s="582"/>
      <c r="MDA49" s="582"/>
      <c r="MDB49" s="582"/>
      <c r="MDC49" s="582"/>
      <c r="MDD49" s="582"/>
      <c r="MDE49" s="582"/>
      <c r="MDF49" s="582"/>
      <c r="MDG49" s="582"/>
      <c r="MDH49" s="582"/>
      <c r="MDI49" s="582"/>
      <c r="MDJ49" s="582"/>
      <c r="MDK49" s="582"/>
      <c r="MDL49" s="582"/>
      <c r="MDM49" s="582"/>
      <c r="MDN49" s="582"/>
      <c r="MDO49" s="582"/>
      <c r="MDP49" s="582"/>
      <c r="MDQ49" s="582"/>
      <c r="MDR49" s="582"/>
      <c r="MDS49" s="582"/>
      <c r="MDT49" s="582"/>
      <c r="MDU49" s="582"/>
      <c r="MDV49" s="582"/>
      <c r="MDW49" s="582"/>
      <c r="MDX49" s="582"/>
      <c r="MDY49" s="582"/>
      <c r="MDZ49" s="582"/>
      <c r="MEA49" s="582"/>
      <c r="MEB49" s="582"/>
      <c r="MEC49" s="582"/>
      <c r="MED49" s="582"/>
      <c r="MEE49" s="582"/>
      <c r="MEF49" s="582"/>
      <c r="MEG49" s="582"/>
      <c r="MEH49" s="582"/>
      <c r="MEI49" s="582"/>
      <c r="MEJ49" s="582"/>
      <c r="MEK49" s="582"/>
      <c r="MEL49" s="582"/>
      <c r="MEM49" s="582"/>
      <c r="MEN49" s="582"/>
      <c r="MEO49" s="582"/>
      <c r="MEP49" s="582"/>
      <c r="MEQ49" s="582"/>
      <c r="MER49" s="582"/>
      <c r="MES49" s="582"/>
      <c r="MET49" s="582"/>
      <c r="MEU49" s="582"/>
      <c r="MEV49" s="582"/>
      <c r="MEW49" s="582"/>
      <c r="MEX49" s="582"/>
      <c r="MEY49" s="582"/>
      <c r="MEZ49" s="582"/>
      <c r="MFA49" s="582"/>
      <c r="MFB49" s="582"/>
      <c r="MFC49" s="582"/>
      <c r="MFD49" s="582"/>
      <c r="MFE49" s="582"/>
      <c r="MFF49" s="582"/>
      <c r="MFG49" s="582"/>
      <c r="MFH49" s="582"/>
      <c r="MFI49" s="582"/>
      <c r="MFJ49" s="582"/>
      <c r="MFK49" s="582"/>
      <c r="MFL49" s="582"/>
      <c r="MFM49" s="582"/>
      <c r="MFN49" s="582"/>
      <c r="MFO49" s="582"/>
      <c r="MFP49" s="582"/>
      <c r="MFQ49" s="582"/>
      <c r="MFR49" s="582"/>
      <c r="MFS49" s="582"/>
      <c r="MFT49" s="582"/>
      <c r="MFU49" s="582"/>
      <c r="MFV49" s="582"/>
      <c r="MFW49" s="582"/>
      <c r="MFX49" s="582"/>
      <c r="MFY49" s="582"/>
      <c r="MFZ49" s="582"/>
      <c r="MGA49" s="582"/>
      <c r="MGB49" s="582"/>
      <c r="MGC49" s="582"/>
      <c r="MGD49" s="582"/>
      <c r="MGE49" s="582"/>
      <c r="MGF49" s="582"/>
      <c r="MGG49" s="582"/>
      <c r="MGH49" s="582"/>
      <c r="MGI49" s="582"/>
      <c r="MGJ49" s="582"/>
      <c r="MGK49" s="582"/>
      <c r="MGL49" s="582"/>
      <c r="MGM49" s="582"/>
      <c r="MGN49" s="582"/>
      <c r="MGO49" s="582"/>
      <c r="MGP49" s="582"/>
      <c r="MGQ49" s="582"/>
      <c r="MGR49" s="582"/>
      <c r="MGS49" s="582"/>
      <c r="MGT49" s="582"/>
      <c r="MGU49" s="582"/>
      <c r="MGV49" s="582"/>
      <c r="MGW49" s="582"/>
      <c r="MGX49" s="582"/>
      <c r="MGY49" s="582"/>
      <c r="MGZ49" s="582"/>
      <c r="MHA49" s="582"/>
      <c r="MHB49" s="582"/>
      <c r="MHC49" s="582"/>
      <c r="MHD49" s="582"/>
      <c r="MHE49" s="582"/>
      <c r="MHF49" s="582"/>
      <c r="MHG49" s="582"/>
      <c r="MHH49" s="582"/>
      <c r="MHI49" s="582"/>
      <c r="MHJ49" s="582"/>
      <c r="MHK49" s="582"/>
      <c r="MHL49" s="582"/>
      <c r="MHM49" s="582"/>
      <c r="MHN49" s="582"/>
      <c r="MHO49" s="582"/>
      <c r="MHP49" s="582"/>
      <c r="MHQ49" s="582"/>
      <c r="MHR49" s="582"/>
      <c r="MHS49" s="582"/>
      <c r="MHT49" s="582"/>
      <c r="MHU49" s="582"/>
      <c r="MHV49" s="582"/>
      <c r="MHW49" s="582"/>
      <c r="MHX49" s="582"/>
      <c r="MHY49" s="582"/>
      <c r="MHZ49" s="582"/>
      <c r="MIA49" s="582"/>
      <c r="MIB49" s="582"/>
      <c r="MIC49" s="582"/>
      <c r="MID49" s="582"/>
      <c r="MIE49" s="582"/>
      <c r="MIF49" s="582"/>
      <c r="MIG49" s="582"/>
      <c r="MIH49" s="582"/>
      <c r="MII49" s="582"/>
      <c r="MIJ49" s="582"/>
      <c r="MIK49" s="582"/>
      <c r="MIL49" s="582"/>
      <c r="MIM49" s="582"/>
      <c r="MIN49" s="582"/>
      <c r="MIO49" s="582"/>
      <c r="MIP49" s="582"/>
      <c r="MIQ49" s="582"/>
      <c r="MIR49" s="582"/>
      <c r="MIS49" s="582"/>
      <c r="MIT49" s="582"/>
      <c r="MIU49" s="582"/>
      <c r="MIV49" s="582"/>
      <c r="MIW49" s="582"/>
      <c r="MIX49" s="582"/>
      <c r="MIY49" s="582"/>
      <c r="MIZ49" s="582"/>
      <c r="MJA49" s="582"/>
      <c r="MJB49" s="582"/>
      <c r="MJC49" s="582"/>
      <c r="MJD49" s="582"/>
      <c r="MJE49" s="582"/>
      <c r="MJF49" s="582"/>
      <c r="MJG49" s="582"/>
      <c r="MJH49" s="582"/>
      <c r="MJI49" s="582"/>
      <c r="MJJ49" s="582"/>
      <c r="MJK49" s="582"/>
      <c r="MJL49" s="582"/>
      <c r="MJM49" s="582"/>
      <c r="MJN49" s="582"/>
      <c r="MJO49" s="582"/>
      <c r="MJP49" s="582"/>
      <c r="MJQ49" s="582"/>
      <c r="MJR49" s="582"/>
      <c r="MJS49" s="582"/>
      <c r="MJT49" s="582"/>
      <c r="MJU49" s="582"/>
      <c r="MJV49" s="582"/>
      <c r="MJW49" s="582"/>
      <c r="MJX49" s="582"/>
      <c r="MJY49" s="582"/>
      <c r="MJZ49" s="582"/>
      <c r="MKA49" s="582"/>
      <c r="MKB49" s="582"/>
      <c r="MKC49" s="582"/>
      <c r="MKD49" s="582"/>
      <c r="MKE49" s="582"/>
      <c r="MKF49" s="582"/>
      <c r="MKG49" s="582"/>
      <c r="MKH49" s="582"/>
      <c r="MKI49" s="582"/>
      <c r="MKJ49" s="582"/>
      <c r="MKK49" s="582"/>
      <c r="MKL49" s="582"/>
      <c r="MKM49" s="582"/>
      <c r="MKN49" s="582"/>
      <c r="MKO49" s="582"/>
      <c r="MKP49" s="582"/>
      <c r="MKQ49" s="582"/>
      <c r="MKR49" s="582"/>
      <c r="MKS49" s="582"/>
      <c r="MKT49" s="582"/>
      <c r="MKU49" s="582"/>
      <c r="MKV49" s="582"/>
      <c r="MKW49" s="582"/>
      <c r="MKX49" s="582"/>
      <c r="MKY49" s="582"/>
      <c r="MKZ49" s="582"/>
      <c r="MLA49" s="582"/>
      <c r="MLB49" s="582"/>
      <c r="MLC49" s="582"/>
      <c r="MLD49" s="582"/>
      <c r="MLE49" s="582"/>
      <c r="MLF49" s="582"/>
      <c r="MLG49" s="582"/>
      <c r="MLH49" s="582"/>
      <c r="MLI49" s="582"/>
      <c r="MLJ49" s="582"/>
      <c r="MLK49" s="582"/>
      <c r="MLL49" s="582"/>
      <c r="MLM49" s="582"/>
      <c r="MLN49" s="582"/>
      <c r="MLO49" s="582"/>
      <c r="MLP49" s="582"/>
      <c r="MLQ49" s="582"/>
      <c r="MLR49" s="582"/>
      <c r="MLS49" s="582"/>
      <c r="MLT49" s="582"/>
      <c r="MLU49" s="582"/>
      <c r="MLV49" s="582"/>
      <c r="MLW49" s="582"/>
      <c r="MLX49" s="582"/>
      <c r="MLY49" s="582"/>
      <c r="MLZ49" s="582"/>
      <c r="MMA49" s="582"/>
      <c r="MMB49" s="582"/>
      <c r="MMC49" s="582"/>
      <c r="MMD49" s="582"/>
      <c r="MME49" s="582"/>
      <c r="MMF49" s="582"/>
      <c r="MMG49" s="582"/>
      <c r="MMH49" s="582"/>
      <c r="MMI49" s="582"/>
      <c r="MMJ49" s="582"/>
      <c r="MMK49" s="582"/>
      <c r="MML49" s="582"/>
      <c r="MMM49" s="582"/>
      <c r="MMN49" s="582"/>
      <c r="MMO49" s="582"/>
      <c r="MMP49" s="582"/>
      <c r="MMQ49" s="582"/>
      <c r="MMR49" s="582"/>
      <c r="MMS49" s="582"/>
      <c r="MMT49" s="582"/>
      <c r="MMU49" s="582"/>
      <c r="MMV49" s="582"/>
      <c r="MMW49" s="582"/>
      <c r="MMX49" s="582"/>
      <c r="MMY49" s="582"/>
      <c r="MMZ49" s="582"/>
      <c r="MNA49" s="582"/>
      <c r="MNB49" s="582"/>
      <c r="MNC49" s="582"/>
      <c r="MND49" s="582"/>
      <c r="MNE49" s="582"/>
      <c r="MNF49" s="582"/>
      <c r="MNG49" s="582"/>
      <c r="MNH49" s="582"/>
      <c r="MNI49" s="582"/>
      <c r="MNJ49" s="582"/>
      <c r="MNK49" s="582"/>
      <c r="MNL49" s="582"/>
      <c r="MNM49" s="582"/>
      <c r="MNN49" s="582"/>
      <c r="MNO49" s="582"/>
      <c r="MNP49" s="582"/>
      <c r="MNQ49" s="582"/>
      <c r="MNR49" s="582"/>
      <c r="MNS49" s="582"/>
      <c r="MNT49" s="582"/>
      <c r="MNU49" s="582"/>
      <c r="MNV49" s="582"/>
      <c r="MNW49" s="582"/>
      <c r="MNX49" s="582"/>
      <c r="MNY49" s="582"/>
      <c r="MNZ49" s="582"/>
      <c r="MOA49" s="582"/>
      <c r="MOB49" s="582"/>
      <c r="MOC49" s="582"/>
      <c r="MOD49" s="582"/>
      <c r="MOE49" s="582"/>
      <c r="MOF49" s="582"/>
      <c r="MOG49" s="582"/>
      <c r="MOH49" s="582"/>
      <c r="MOI49" s="582"/>
      <c r="MOJ49" s="582"/>
      <c r="MOK49" s="582"/>
      <c r="MOL49" s="582"/>
      <c r="MOM49" s="582"/>
      <c r="MON49" s="582"/>
      <c r="MOO49" s="582"/>
      <c r="MOP49" s="582"/>
      <c r="MOQ49" s="582"/>
      <c r="MOR49" s="582"/>
      <c r="MOS49" s="582"/>
      <c r="MOT49" s="582"/>
      <c r="MOU49" s="582"/>
      <c r="MOV49" s="582"/>
      <c r="MOW49" s="582"/>
      <c r="MOX49" s="582"/>
      <c r="MOY49" s="582"/>
      <c r="MOZ49" s="582"/>
      <c r="MPA49" s="582"/>
      <c r="MPB49" s="582"/>
      <c r="MPC49" s="582"/>
      <c r="MPD49" s="582"/>
      <c r="MPE49" s="582"/>
      <c r="MPF49" s="582"/>
      <c r="MPG49" s="582"/>
      <c r="MPH49" s="582"/>
      <c r="MPI49" s="582"/>
      <c r="MPJ49" s="582"/>
      <c r="MPK49" s="582"/>
      <c r="MPL49" s="582"/>
      <c r="MPM49" s="582"/>
      <c r="MPN49" s="582"/>
      <c r="MPO49" s="582"/>
      <c r="MPP49" s="582"/>
      <c r="MPQ49" s="582"/>
      <c r="MPR49" s="582"/>
      <c r="MPS49" s="582"/>
      <c r="MPT49" s="582"/>
      <c r="MPU49" s="582"/>
      <c r="MPV49" s="582"/>
      <c r="MPW49" s="582"/>
      <c r="MPX49" s="582"/>
      <c r="MPY49" s="582"/>
      <c r="MPZ49" s="582"/>
      <c r="MQA49" s="582"/>
      <c r="MQB49" s="582"/>
      <c r="MQC49" s="582"/>
      <c r="MQD49" s="582"/>
      <c r="MQE49" s="582"/>
      <c r="MQF49" s="582"/>
      <c r="MQG49" s="582"/>
      <c r="MQH49" s="582"/>
      <c r="MQI49" s="582"/>
      <c r="MQJ49" s="582"/>
      <c r="MQK49" s="582"/>
      <c r="MQL49" s="582"/>
      <c r="MQM49" s="582"/>
      <c r="MQN49" s="582"/>
      <c r="MQO49" s="582"/>
      <c r="MQP49" s="582"/>
      <c r="MQQ49" s="582"/>
      <c r="MQR49" s="582"/>
      <c r="MQS49" s="582"/>
      <c r="MQT49" s="582"/>
      <c r="MQU49" s="582"/>
      <c r="MQV49" s="582"/>
      <c r="MQW49" s="582"/>
      <c r="MQX49" s="582"/>
      <c r="MQY49" s="582"/>
      <c r="MQZ49" s="582"/>
      <c r="MRA49" s="582"/>
      <c r="MRB49" s="582"/>
      <c r="MRC49" s="582"/>
      <c r="MRD49" s="582"/>
      <c r="MRE49" s="582"/>
      <c r="MRF49" s="582"/>
      <c r="MRG49" s="582"/>
      <c r="MRH49" s="582"/>
      <c r="MRI49" s="582"/>
      <c r="MRJ49" s="582"/>
      <c r="MRK49" s="582"/>
      <c r="MRL49" s="582"/>
      <c r="MRM49" s="582"/>
      <c r="MRN49" s="582"/>
      <c r="MRO49" s="582"/>
      <c r="MRP49" s="582"/>
      <c r="MRQ49" s="582"/>
      <c r="MRR49" s="582"/>
      <c r="MRS49" s="582"/>
      <c r="MRT49" s="582"/>
      <c r="MRU49" s="582"/>
      <c r="MRV49" s="582"/>
      <c r="MRW49" s="582"/>
      <c r="MRX49" s="582"/>
      <c r="MRY49" s="582"/>
      <c r="MRZ49" s="582"/>
      <c r="MSA49" s="582"/>
      <c r="MSB49" s="582"/>
      <c r="MSC49" s="582"/>
      <c r="MSD49" s="582"/>
      <c r="MSE49" s="582"/>
      <c r="MSF49" s="582"/>
      <c r="MSG49" s="582"/>
      <c r="MSH49" s="582"/>
      <c r="MSI49" s="582"/>
      <c r="MSJ49" s="582"/>
      <c r="MSK49" s="582"/>
      <c r="MSL49" s="582"/>
      <c r="MSM49" s="582"/>
      <c r="MSN49" s="582"/>
      <c r="MSO49" s="582"/>
      <c r="MSP49" s="582"/>
      <c r="MSQ49" s="582"/>
      <c r="MSR49" s="582"/>
      <c r="MSS49" s="582"/>
      <c r="MST49" s="582"/>
      <c r="MSU49" s="582"/>
      <c r="MSV49" s="582"/>
      <c r="MSW49" s="582"/>
      <c r="MSX49" s="582"/>
      <c r="MSY49" s="582"/>
      <c r="MSZ49" s="582"/>
      <c r="MTA49" s="582"/>
      <c r="MTB49" s="582"/>
      <c r="MTC49" s="582"/>
      <c r="MTD49" s="582"/>
      <c r="MTE49" s="582"/>
      <c r="MTF49" s="582"/>
      <c r="MTG49" s="582"/>
      <c r="MTH49" s="582"/>
      <c r="MTI49" s="582"/>
      <c r="MTJ49" s="582"/>
      <c r="MTK49" s="582"/>
      <c r="MTL49" s="582"/>
      <c r="MTM49" s="582"/>
      <c r="MTN49" s="582"/>
      <c r="MTO49" s="582"/>
      <c r="MTP49" s="582"/>
      <c r="MTQ49" s="582"/>
      <c r="MTR49" s="582"/>
      <c r="MTS49" s="582"/>
      <c r="MTT49" s="582"/>
      <c r="MTU49" s="582"/>
      <c r="MTV49" s="582"/>
      <c r="MTW49" s="582"/>
      <c r="MTX49" s="582"/>
      <c r="MTY49" s="582"/>
      <c r="MTZ49" s="582"/>
      <c r="MUA49" s="582"/>
      <c r="MUB49" s="582"/>
      <c r="MUC49" s="582"/>
      <c r="MUD49" s="582"/>
      <c r="MUE49" s="582"/>
      <c r="MUF49" s="582"/>
      <c r="MUG49" s="582"/>
      <c r="MUH49" s="582"/>
      <c r="MUI49" s="582"/>
      <c r="MUJ49" s="582"/>
      <c r="MUK49" s="582"/>
      <c r="MUL49" s="582"/>
      <c r="MUM49" s="582"/>
      <c r="MUN49" s="582"/>
      <c r="MUO49" s="582"/>
      <c r="MUP49" s="582"/>
      <c r="MUQ49" s="582"/>
      <c r="MUR49" s="582"/>
      <c r="MUS49" s="582"/>
      <c r="MUT49" s="582"/>
      <c r="MUU49" s="582"/>
      <c r="MUV49" s="582"/>
      <c r="MUW49" s="582"/>
      <c r="MUX49" s="582"/>
      <c r="MUY49" s="582"/>
      <c r="MUZ49" s="582"/>
      <c r="MVA49" s="582"/>
      <c r="MVB49" s="582"/>
      <c r="MVC49" s="582"/>
      <c r="MVD49" s="582"/>
      <c r="MVE49" s="582"/>
      <c r="MVF49" s="582"/>
      <c r="MVG49" s="582"/>
      <c r="MVH49" s="582"/>
      <c r="MVI49" s="582"/>
      <c r="MVJ49" s="582"/>
      <c r="MVK49" s="582"/>
      <c r="MVL49" s="582"/>
      <c r="MVM49" s="582"/>
      <c r="MVN49" s="582"/>
      <c r="MVO49" s="582"/>
      <c r="MVP49" s="582"/>
      <c r="MVQ49" s="582"/>
      <c r="MVR49" s="582"/>
      <c r="MVS49" s="582"/>
      <c r="MVT49" s="582"/>
      <c r="MVU49" s="582"/>
      <c r="MVV49" s="582"/>
      <c r="MVW49" s="582"/>
      <c r="MVX49" s="582"/>
      <c r="MVY49" s="582"/>
      <c r="MVZ49" s="582"/>
      <c r="MWA49" s="582"/>
      <c r="MWB49" s="582"/>
      <c r="MWC49" s="582"/>
      <c r="MWD49" s="582"/>
      <c r="MWE49" s="582"/>
      <c r="MWF49" s="582"/>
      <c r="MWG49" s="582"/>
      <c r="MWH49" s="582"/>
      <c r="MWI49" s="582"/>
      <c r="MWJ49" s="582"/>
      <c r="MWK49" s="582"/>
      <c r="MWL49" s="582"/>
      <c r="MWM49" s="582"/>
      <c r="MWN49" s="582"/>
      <c r="MWO49" s="582"/>
      <c r="MWP49" s="582"/>
      <c r="MWQ49" s="582"/>
      <c r="MWR49" s="582"/>
      <c r="MWS49" s="582"/>
      <c r="MWT49" s="582"/>
      <c r="MWU49" s="582"/>
      <c r="MWV49" s="582"/>
      <c r="MWW49" s="582"/>
      <c r="MWX49" s="582"/>
      <c r="MWY49" s="582"/>
      <c r="MWZ49" s="582"/>
      <c r="MXA49" s="582"/>
      <c r="MXB49" s="582"/>
      <c r="MXC49" s="582"/>
      <c r="MXD49" s="582"/>
      <c r="MXE49" s="582"/>
      <c r="MXF49" s="582"/>
      <c r="MXG49" s="582"/>
      <c r="MXH49" s="582"/>
      <c r="MXI49" s="582"/>
      <c r="MXJ49" s="582"/>
      <c r="MXK49" s="582"/>
      <c r="MXL49" s="582"/>
      <c r="MXM49" s="582"/>
      <c r="MXN49" s="582"/>
      <c r="MXO49" s="582"/>
      <c r="MXP49" s="582"/>
      <c r="MXQ49" s="582"/>
      <c r="MXR49" s="582"/>
      <c r="MXS49" s="582"/>
      <c r="MXT49" s="582"/>
      <c r="MXU49" s="582"/>
      <c r="MXV49" s="582"/>
      <c r="MXW49" s="582"/>
      <c r="MXX49" s="582"/>
      <c r="MXY49" s="582"/>
      <c r="MXZ49" s="582"/>
      <c r="MYA49" s="582"/>
      <c r="MYB49" s="582"/>
      <c r="MYC49" s="582"/>
      <c r="MYD49" s="582"/>
      <c r="MYE49" s="582"/>
      <c r="MYF49" s="582"/>
      <c r="MYG49" s="582"/>
      <c r="MYH49" s="582"/>
      <c r="MYI49" s="582"/>
      <c r="MYJ49" s="582"/>
      <c r="MYK49" s="582"/>
      <c r="MYL49" s="582"/>
      <c r="MYM49" s="582"/>
      <c r="MYN49" s="582"/>
      <c r="MYO49" s="582"/>
      <c r="MYP49" s="582"/>
      <c r="MYQ49" s="582"/>
      <c r="MYR49" s="582"/>
      <c r="MYS49" s="582"/>
      <c r="MYT49" s="582"/>
      <c r="MYU49" s="582"/>
      <c r="MYV49" s="582"/>
      <c r="MYW49" s="582"/>
      <c r="MYX49" s="582"/>
      <c r="MYY49" s="582"/>
      <c r="MYZ49" s="582"/>
      <c r="MZA49" s="582"/>
      <c r="MZB49" s="582"/>
      <c r="MZC49" s="582"/>
      <c r="MZD49" s="582"/>
      <c r="MZE49" s="582"/>
      <c r="MZF49" s="582"/>
      <c r="MZG49" s="582"/>
      <c r="MZH49" s="582"/>
      <c r="MZI49" s="582"/>
      <c r="MZJ49" s="582"/>
      <c r="MZK49" s="582"/>
      <c r="MZL49" s="582"/>
      <c r="MZM49" s="582"/>
      <c r="MZN49" s="582"/>
      <c r="MZO49" s="582"/>
      <c r="MZP49" s="582"/>
      <c r="MZQ49" s="582"/>
      <c r="MZR49" s="582"/>
      <c r="MZS49" s="582"/>
      <c r="MZT49" s="582"/>
      <c r="MZU49" s="582"/>
      <c r="MZV49" s="582"/>
      <c r="MZW49" s="582"/>
      <c r="MZX49" s="582"/>
      <c r="MZY49" s="582"/>
      <c r="MZZ49" s="582"/>
      <c r="NAA49" s="582"/>
      <c r="NAB49" s="582"/>
      <c r="NAC49" s="582"/>
      <c r="NAD49" s="582"/>
      <c r="NAE49" s="582"/>
      <c r="NAF49" s="582"/>
      <c r="NAG49" s="582"/>
      <c r="NAH49" s="582"/>
      <c r="NAI49" s="582"/>
      <c r="NAJ49" s="582"/>
      <c r="NAK49" s="582"/>
      <c r="NAL49" s="582"/>
      <c r="NAM49" s="582"/>
      <c r="NAN49" s="582"/>
      <c r="NAO49" s="582"/>
      <c r="NAP49" s="582"/>
      <c r="NAQ49" s="582"/>
      <c r="NAR49" s="582"/>
      <c r="NAS49" s="582"/>
      <c r="NAT49" s="582"/>
      <c r="NAU49" s="582"/>
      <c r="NAV49" s="582"/>
      <c r="NAW49" s="582"/>
      <c r="NAX49" s="582"/>
      <c r="NAY49" s="582"/>
      <c r="NAZ49" s="582"/>
      <c r="NBA49" s="582"/>
      <c r="NBB49" s="582"/>
      <c r="NBC49" s="582"/>
      <c r="NBD49" s="582"/>
      <c r="NBE49" s="582"/>
      <c r="NBF49" s="582"/>
      <c r="NBG49" s="582"/>
      <c r="NBH49" s="582"/>
      <c r="NBI49" s="582"/>
      <c r="NBJ49" s="582"/>
      <c r="NBK49" s="582"/>
      <c r="NBL49" s="582"/>
      <c r="NBM49" s="582"/>
      <c r="NBN49" s="582"/>
      <c r="NBO49" s="582"/>
      <c r="NBP49" s="582"/>
      <c r="NBQ49" s="582"/>
      <c r="NBR49" s="582"/>
      <c r="NBS49" s="582"/>
      <c r="NBT49" s="582"/>
      <c r="NBU49" s="582"/>
      <c r="NBV49" s="582"/>
      <c r="NBW49" s="582"/>
      <c r="NBX49" s="582"/>
      <c r="NBY49" s="582"/>
      <c r="NBZ49" s="582"/>
      <c r="NCA49" s="582"/>
      <c r="NCB49" s="582"/>
      <c r="NCC49" s="582"/>
      <c r="NCD49" s="582"/>
      <c r="NCE49" s="582"/>
      <c r="NCF49" s="582"/>
      <c r="NCG49" s="582"/>
      <c r="NCH49" s="582"/>
      <c r="NCI49" s="582"/>
      <c r="NCJ49" s="582"/>
      <c r="NCK49" s="582"/>
      <c r="NCL49" s="582"/>
      <c r="NCM49" s="582"/>
      <c r="NCN49" s="582"/>
      <c r="NCO49" s="582"/>
      <c r="NCP49" s="582"/>
      <c r="NCQ49" s="582"/>
      <c r="NCR49" s="582"/>
      <c r="NCS49" s="582"/>
      <c r="NCT49" s="582"/>
      <c r="NCU49" s="582"/>
      <c r="NCV49" s="582"/>
      <c r="NCW49" s="582"/>
      <c r="NCX49" s="582"/>
      <c r="NCY49" s="582"/>
      <c r="NCZ49" s="582"/>
      <c r="NDA49" s="582"/>
      <c r="NDB49" s="582"/>
      <c r="NDC49" s="582"/>
      <c r="NDD49" s="582"/>
      <c r="NDE49" s="582"/>
      <c r="NDF49" s="582"/>
      <c r="NDG49" s="582"/>
      <c r="NDH49" s="582"/>
      <c r="NDI49" s="582"/>
      <c r="NDJ49" s="582"/>
      <c r="NDK49" s="582"/>
      <c r="NDL49" s="582"/>
      <c r="NDM49" s="582"/>
      <c r="NDN49" s="582"/>
      <c r="NDO49" s="582"/>
      <c r="NDP49" s="582"/>
      <c r="NDQ49" s="582"/>
      <c r="NDR49" s="582"/>
      <c r="NDS49" s="582"/>
      <c r="NDT49" s="582"/>
      <c r="NDU49" s="582"/>
      <c r="NDV49" s="582"/>
      <c r="NDW49" s="582"/>
      <c r="NDX49" s="582"/>
      <c r="NDY49" s="582"/>
      <c r="NDZ49" s="582"/>
      <c r="NEA49" s="582"/>
      <c r="NEB49" s="582"/>
      <c r="NEC49" s="582"/>
      <c r="NED49" s="582"/>
      <c r="NEE49" s="582"/>
      <c r="NEF49" s="582"/>
      <c r="NEG49" s="582"/>
      <c r="NEH49" s="582"/>
      <c r="NEI49" s="582"/>
      <c r="NEJ49" s="582"/>
      <c r="NEK49" s="582"/>
      <c r="NEL49" s="582"/>
      <c r="NEM49" s="582"/>
      <c r="NEN49" s="582"/>
      <c r="NEO49" s="582"/>
      <c r="NEP49" s="582"/>
      <c r="NEQ49" s="582"/>
      <c r="NER49" s="582"/>
      <c r="NES49" s="582"/>
      <c r="NET49" s="582"/>
      <c r="NEU49" s="582"/>
      <c r="NEV49" s="582"/>
      <c r="NEW49" s="582"/>
      <c r="NEX49" s="582"/>
      <c r="NEY49" s="582"/>
      <c r="NEZ49" s="582"/>
      <c r="NFA49" s="582"/>
      <c r="NFB49" s="582"/>
      <c r="NFC49" s="582"/>
      <c r="NFD49" s="582"/>
      <c r="NFE49" s="582"/>
      <c r="NFF49" s="582"/>
      <c r="NFG49" s="582"/>
      <c r="NFH49" s="582"/>
      <c r="NFI49" s="582"/>
      <c r="NFJ49" s="582"/>
      <c r="NFK49" s="582"/>
      <c r="NFL49" s="582"/>
      <c r="NFM49" s="582"/>
      <c r="NFN49" s="582"/>
      <c r="NFO49" s="582"/>
      <c r="NFP49" s="582"/>
      <c r="NFQ49" s="582"/>
      <c r="NFR49" s="582"/>
      <c r="NFS49" s="582"/>
      <c r="NFT49" s="582"/>
      <c r="NFU49" s="582"/>
      <c r="NFV49" s="582"/>
      <c r="NFW49" s="582"/>
      <c r="NFX49" s="582"/>
      <c r="NFY49" s="582"/>
      <c r="NFZ49" s="582"/>
      <c r="NGA49" s="582"/>
      <c r="NGB49" s="582"/>
      <c r="NGC49" s="582"/>
      <c r="NGD49" s="582"/>
      <c r="NGE49" s="582"/>
      <c r="NGF49" s="582"/>
      <c r="NGG49" s="582"/>
      <c r="NGH49" s="582"/>
      <c r="NGI49" s="582"/>
      <c r="NGJ49" s="582"/>
      <c r="NGK49" s="582"/>
      <c r="NGL49" s="582"/>
      <c r="NGM49" s="582"/>
      <c r="NGN49" s="582"/>
      <c r="NGO49" s="582"/>
      <c r="NGP49" s="582"/>
      <c r="NGQ49" s="582"/>
      <c r="NGR49" s="582"/>
      <c r="NGS49" s="582"/>
      <c r="NGT49" s="582"/>
      <c r="NGU49" s="582"/>
      <c r="NGV49" s="582"/>
      <c r="NGW49" s="582"/>
      <c r="NGX49" s="582"/>
      <c r="NGY49" s="582"/>
      <c r="NGZ49" s="582"/>
      <c r="NHA49" s="582"/>
      <c r="NHB49" s="582"/>
      <c r="NHC49" s="582"/>
      <c r="NHD49" s="582"/>
      <c r="NHE49" s="582"/>
      <c r="NHF49" s="582"/>
      <c r="NHG49" s="582"/>
      <c r="NHH49" s="582"/>
      <c r="NHI49" s="582"/>
      <c r="NHJ49" s="582"/>
      <c r="NHK49" s="582"/>
      <c r="NHL49" s="582"/>
      <c r="NHM49" s="582"/>
      <c r="NHN49" s="582"/>
      <c r="NHO49" s="582"/>
      <c r="NHP49" s="582"/>
      <c r="NHQ49" s="582"/>
      <c r="NHR49" s="582"/>
      <c r="NHS49" s="582"/>
      <c r="NHT49" s="582"/>
      <c r="NHU49" s="582"/>
      <c r="NHV49" s="582"/>
      <c r="NHW49" s="582"/>
      <c r="NHX49" s="582"/>
      <c r="NHY49" s="582"/>
      <c r="NHZ49" s="582"/>
      <c r="NIA49" s="582"/>
      <c r="NIB49" s="582"/>
      <c r="NIC49" s="582"/>
      <c r="NID49" s="582"/>
      <c r="NIE49" s="582"/>
      <c r="NIF49" s="582"/>
      <c r="NIG49" s="582"/>
      <c r="NIH49" s="582"/>
      <c r="NII49" s="582"/>
      <c r="NIJ49" s="582"/>
      <c r="NIK49" s="582"/>
      <c r="NIL49" s="582"/>
      <c r="NIM49" s="582"/>
      <c r="NIN49" s="582"/>
      <c r="NIO49" s="582"/>
      <c r="NIP49" s="582"/>
      <c r="NIQ49" s="582"/>
      <c r="NIR49" s="582"/>
      <c r="NIS49" s="582"/>
      <c r="NIT49" s="582"/>
      <c r="NIU49" s="582"/>
      <c r="NIV49" s="582"/>
      <c r="NIW49" s="582"/>
      <c r="NIX49" s="582"/>
      <c r="NIY49" s="582"/>
      <c r="NIZ49" s="582"/>
      <c r="NJA49" s="582"/>
      <c r="NJB49" s="582"/>
      <c r="NJC49" s="582"/>
      <c r="NJD49" s="582"/>
      <c r="NJE49" s="582"/>
      <c r="NJF49" s="582"/>
      <c r="NJG49" s="582"/>
      <c r="NJH49" s="582"/>
      <c r="NJI49" s="582"/>
      <c r="NJJ49" s="582"/>
      <c r="NJK49" s="582"/>
      <c r="NJL49" s="582"/>
      <c r="NJM49" s="582"/>
      <c r="NJN49" s="582"/>
      <c r="NJO49" s="582"/>
      <c r="NJP49" s="582"/>
      <c r="NJQ49" s="582"/>
      <c r="NJR49" s="582"/>
      <c r="NJS49" s="582"/>
      <c r="NJT49" s="582"/>
      <c r="NJU49" s="582"/>
      <c r="NJV49" s="582"/>
      <c r="NJW49" s="582"/>
      <c r="NJX49" s="582"/>
      <c r="NJY49" s="582"/>
      <c r="NJZ49" s="582"/>
      <c r="NKA49" s="582"/>
      <c r="NKB49" s="582"/>
      <c r="NKC49" s="582"/>
      <c r="NKD49" s="582"/>
      <c r="NKE49" s="582"/>
      <c r="NKF49" s="582"/>
      <c r="NKG49" s="582"/>
      <c r="NKH49" s="582"/>
      <c r="NKI49" s="582"/>
      <c r="NKJ49" s="582"/>
      <c r="NKK49" s="582"/>
      <c r="NKL49" s="582"/>
      <c r="NKM49" s="582"/>
      <c r="NKN49" s="582"/>
      <c r="NKO49" s="582"/>
      <c r="NKP49" s="582"/>
      <c r="NKQ49" s="582"/>
      <c r="NKR49" s="582"/>
      <c r="NKS49" s="582"/>
      <c r="NKT49" s="582"/>
      <c r="NKU49" s="582"/>
      <c r="NKV49" s="582"/>
      <c r="NKW49" s="582"/>
      <c r="NKX49" s="582"/>
      <c r="NKY49" s="582"/>
      <c r="NKZ49" s="582"/>
      <c r="NLA49" s="582"/>
      <c r="NLB49" s="582"/>
      <c r="NLC49" s="582"/>
      <c r="NLD49" s="582"/>
      <c r="NLE49" s="582"/>
      <c r="NLF49" s="582"/>
      <c r="NLG49" s="582"/>
      <c r="NLH49" s="582"/>
      <c r="NLI49" s="582"/>
      <c r="NLJ49" s="582"/>
      <c r="NLK49" s="582"/>
      <c r="NLL49" s="582"/>
      <c r="NLM49" s="582"/>
      <c r="NLN49" s="582"/>
      <c r="NLO49" s="582"/>
      <c r="NLP49" s="582"/>
      <c r="NLQ49" s="582"/>
      <c r="NLR49" s="582"/>
      <c r="NLS49" s="582"/>
      <c r="NLT49" s="582"/>
      <c r="NLU49" s="582"/>
      <c r="NLV49" s="582"/>
      <c r="NLW49" s="582"/>
      <c r="NLX49" s="582"/>
      <c r="NLY49" s="582"/>
      <c r="NLZ49" s="582"/>
      <c r="NMA49" s="582"/>
      <c r="NMB49" s="582"/>
      <c r="NMC49" s="582"/>
      <c r="NMD49" s="582"/>
      <c r="NME49" s="582"/>
      <c r="NMF49" s="582"/>
      <c r="NMG49" s="582"/>
      <c r="NMH49" s="582"/>
      <c r="NMI49" s="582"/>
      <c r="NMJ49" s="582"/>
      <c r="NMK49" s="582"/>
      <c r="NML49" s="582"/>
      <c r="NMM49" s="582"/>
      <c r="NMN49" s="582"/>
      <c r="NMO49" s="582"/>
      <c r="NMP49" s="582"/>
      <c r="NMQ49" s="582"/>
      <c r="NMR49" s="582"/>
      <c r="NMS49" s="582"/>
      <c r="NMT49" s="582"/>
      <c r="NMU49" s="582"/>
      <c r="NMV49" s="582"/>
      <c r="NMW49" s="582"/>
      <c r="NMX49" s="582"/>
      <c r="NMY49" s="582"/>
      <c r="NMZ49" s="582"/>
      <c r="NNA49" s="582"/>
      <c r="NNB49" s="582"/>
      <c r="NNC49" s="582"/>
      <c r="NND49" s="582"/>
      <c r="NNE49" s="582"/>
      <c r="NNF49" s="582"/>
      <c r="NNG49" s="582"/>
      <c r="NNH49" s="582"/>
      <c r="NNI49" s="582"/>
      <c r="NNJ49" s="582"/>
      <c r="NNK49" s="582"/>
      <c r="NNL49" s="582"/>
      <c r="NNM49" s="582"/>
      <c r="NNN49" s="582"/>
      <c r="NNO49" s="582"/>
      <c r="NNP49" s="582"/>
      <c r="NNQ49" s="582"/>
      <c r="NNR49" s="582"/>
      <c r="NNS49" s="582"/>
      <c r="NNT49" s="582"/>
      <c r="NNU49" s="582"/>
      <c r="NNV49" s="582"/>
      <c r="NNW49" s="582"/>
      <c r="NNX49" s="582"/>
      <c r="NNY49" s="582"/>
      <c r="NNZ49" s="582"/>
      <c r="NOA49" s="582"/>
      <c r="NOB49" s="582"/>
      <c r="NOC49" s="582"/>
      <c r="NOD49" s="582"/>
      <c r="NOE49" s="582"/>
      <c r="NOF49" s="582"/>
      <c r="NOG49" s="582"/>
      <c r="NOH49" s="582"/>
      <c r="NOI49" s="582"/>
      <c r="NOJ49" s="582"/>
      <c r="NOK49" s="582"/>
      <c r="NOL49" s="582"/>
      <c r="NOM49" s="582"/>
      <c r="NON49" s="582"/>
      <c r="NOO49" s="582"/>
      <c r="NOP49" s="582"/>
      <c r="NOQ49" s="582"/>
      <c r="NOR49" s="582"/>
      <c r="NOS49" s="582"/>
      <c r="NOT49" s="582"/>
      <c r="NOU49" s="582"/>
      <c r="NOV49" s="582"/>
      <c r="NOW49" s="582"/>
      <c r="NOX49" s="582"/>
      <c r="NOY49" s="582"/>
      <c r="NOZ49" s="582"/>
      <c r="NPA49" s="582"/>
      <c r="NPB49" s="582"/>
      <c r="NPC49" s="582"/>
      <c r="NPD49" s="582"/>
      <c r="NPE49" s="582"/>
      <c r="NPF49" s="582"/>
      <c r="NPG49" s="582"/>
      <c r="NPH49" s="582"/>
      <c r="NPI49" s="582"/>
      <c r="NPJ49" s="582"/>
      <c r="NPK49" s="582"/>
      <c r="NPL49" s="582"/>
      <c r="NPM49" s="582"/>
      <c r="NPN49" s="582"/>
      <c r="NPO49" s="582"/>
      <c r="NPP49" s="582"/>
      <c r="NPQ49" s="582"/>
      <c r="NPR49" s="582"/>
      <c r="NPS49" s="582"/>
      <c r="NPT49" s="582"/>
      <c r="NPU49" s="582"/>
      <c r="NPV49" s="582"/>
      <c r="NPW49" s="582"/>
      <c r="NPX49" s="582"/>
      <c r="NPY49" s="582"/>
      <c r="NPZ49" s="582"/>
      <c r="NQA49" s="582"/>
      <c r="NQB49" s="582"/>
      <c r="NQC49" s="582"/>
      <c r="NQD49" s="582"/>
      <c r="NQE49" s="582"/>
      <c r="NQF49" s="582"/>
      <c r="NQG49" s="582"/>
      <c r="NQH49" s="582"/>
      <c r="NQI49" s="582"/>
      <c r="NQJ49" s="582"/>
      <c r="NQK49" s="582"/>
      <c r="NQL49" s="582"/>
      <c r="NQM49" s="582"/>
      <c r="NQN49" s="582"/>
      <c r="NQO49" s="582"/>
      <c r="NQP49" s="582"/>
      <c r="NQQ49" s="582"/>
      <c r="NQR49" s="582"/>
      <c r="NQS49" s="582"/>
      <c r="NQT49" s="582"/>
      <c r="NQU49" s="582"/>
      <c r="NQV49" s="582"/>
      <c r="NQW49" s="582"/>
      <c r="NQX49" s="582"/>
      <c r="NQY49" s="582"/>
      <c r="NQZ49" s="582"/>
      <c r="NRA49" s="582"/>
      <c r="NRB49" s="582"/>
      <c r="NRC49" s="582"/>
      <c r="NRD49" s="582"/>
      <c r="NRE49" s="582"/>
      <c r="NRF49" s="582"/>
      <c r="NRG49" s="582"/>
      <c r="NRH49" s="582"/>
      <c r="NRI49" s="582"/>
      <c r="NRJ49" s="582"/>
      <c r="NRK49" s="582"/>
      <c r="NRL49" s="582"/>
      <c r="NRM49" s="582"/>
      <c r="NRN49" s="582"/>
      <c r="NRO49" s="582"/>
      <c r="NRP49" s="582"/>
      <c r="NRQ49" s="582"/>
      <c r="NRR49" s="582"/>
      <c r="NRS49" s="582"/>
      <c r="NRT49" s="582"/>
      <c r="NRU49" s="582"/>
      <c r="NRV49" s="582"/>
      <c r="NRW49" s="582"/>
      <c r="NRX49" s="582"/>
      <c r="NRY49" s="582"/>
      <c r="NRZ49" s="582"/>
      <c r="NSA49" s="582"/>
      <c r="NSB49" s="582"/>
      <c r="NSC49" s="582"/>
      <c r="NSD49" s="582"/>
      <c r="NSE49" s="582"/>
      <c r="NSF49" s="582"/>
      <c r="NSG49" s="582"/>
      <c r="NSH49" s="582"/>
      <c r="NSI49" s="582"/>
      <c r="NSJ49" s="582"/>
      <c r="NSK49" s="582"/>
      <c r="NSL49" s="582"/>
      <c r="NSM49" s="582"/>
      <c r="NSN49" s="582"/>
      <c r="NSO49" s="582"/>
      <c r="NSP49" s="582"/>
      <c r="NSQ49" s="582"/>
      <c r="NSR49" s="582"/>
      <c r="NSS49" s="582"/>
      <c r="NST49" s="582"/>
      <c r="NSU49" s="582"/>
      <c r="NSV49" s="582"/>
      <c r="NSW49" s="582"/>
      <c r="NSX49" s="582"/>
      <c r="NSY49" s="582"/>
      <c r="NSZ49" s="582"/>
      <c r="NTA49" s="582"/>
      <c r="NTB49" s="582"/>
      <c r="NTC49" s="582"/>
      <c r="NTD49" s="582"/>
      <c r="NTE49" s="582"/>
      <c r="NTF49" s="582"/>
      <c r="NTG49" s="582"/>
      <c r="NTH49" s="582"/>
      <c r="NTI49" s="582"/>
      <c r="NTJ49" s="582"/>
      <c r="NTK49" s="582"/>
      <c r="NTL49" s="582"/>
      <c r="NTM49" s="582"/>
      <c r="NTN49" s="582"/>
      <c r="NTO49" s="582"/>
      <c r="NTP49" s="582"/>
      <c r="NTQ49" s="582"/>
      <c r="NTR49" s="582"/>
      <c r="NTS49" s="582"/>
      <c r="NTT49" s="582"/>
      <c r="NTU49" s="582"/>
      <c r="NTV49" s="582"/>
      <c r="NTW49" s="582"/>
      <c r="NTX49" s="582"/>
      <c r="NTY49" s="582"/>
      <c r="NTZ49" s="582"/>
      <c r="NUA49" s="582"/>
      <c r="NUB49" s="582"/>
      <c r="NUC49" s="582"/>
      <c r="NUD49" s="582"/>
      <c r="NUE49" s="582"/>
      <c r="NUF49" s="582"/>
      <c r="NUG49" s="582"/>
      <c r="NUH49" s="582"/>
      <c r="NUI49" s="582"/>
      <c r="NUJ49" s="582"/>
      <c r="NUK49" s="582"/>
      <c r="NUL49" s="582"/>
      <c r="NUM49" s="582"/>
      <c r="NUN49" s="582"/>
      <c r="NUO49" s="582"/>
      <c r="NUP49" s="582"/>
      <c r="NUQ49" s="582"/>
      <c r="NUR49" s="582"/>
      <c r="NUS49" s="582"/>
      <c r="NUT49" s="582"/>
      <c r="NUU49" s="582"/>
      <c r="NUV49" s="582"/>
      <c r="NUW49" s="582"/>
      <c r="NUX49" s="582"/>
      <c r="NUY49" s="582"/>
      <c r="NUZ49" s="582"/>
      <c r="NVA49" s="582"/>
      <c r="NVB49" s="582"/>
      <c r="NVC49" s="582"/>
      <c r="NVD49" s="582"/>
      <c r="NVE49" s="582"/>
      <c r="NVF49" s="582"/>
      <c r="NVG49" s="582"/>
      <c r="NVH49" s="582"/>
      <c r="NVI49" s="582"/>
      <c r="NVJ49" s="582"/>
      <c r="NVK49" s="582"/>
      <c r="NVL49" s="582"/>
      <c r="NVM49" s="582"/>
      <c r="NVN49" s="582"/>
      <c r="NVO49" s="582"/>
      <c r="NVP49" s="582"/>
      <c r="NVQ49" s="582"/>
      <c r="NVR49" s="582"/>
      <c r="NVS49" s="582"/>
      <c r="NVT49" s="582"/>
      <c r="NVU49" s="582"/>
      <c r="NVV49" s="582"/>
      <c r="NVW49" s="582"/>
      <c r="NVX49" s="582"/>
      <c r="NVY49" s="582"/>
      <c r="NVZ49" s="582"/>
      <c r="NWA49" s="582"/>
      <c r="NWB49" s="582"/>
      <c r="NWC49" s="582"/>
      <c r="NWD49" s="582"/>
      <c r="NWE49" s="582"/>
      <c r="NWF49" s="582"/>
      <c r="NWG49" s="582"/>
      <c r="NWH49" s="582"/>
      <c r="NWI49" s="582"/>
      <c r="NWJ49" s="582"/>
      <c r="NWK49" s="582"/>
      <c r="NWL49" s="582"/>
      <c r="NWM49" s="582"/>
      <c r="NWN49" s="582"/>
      <c r="NWO49" s="582"/>
      <c r="NWP49" s="582"/>
      <c r="NWQ49" s="582"/>
      <c r="NWR49" s="582"/>
      <c r="NWS49" s="582"/>
      <c r="NWT49" s="582"/>
      <c r="NWU49" s="582"/>
      <c r="NWV49" s="582"/>
      <c r="NWW49" s="582"/>
      <c r="NWX49" s="582"/>
      <c r="NWY49" s="582"/>
      <c r="NWZ49" s="582"/>
      <c r="NXA49" s="582"/>
      <c r="NXB49" s="582"/>
      <c r="NXC49" s="582"/>
      <c r="NXD49" s="582"/>
      <c r="NXE49" s="582"/>
      <c r="NXF49" s="582"/>
      <c r="NXG49" s="582"/>
      <c r="NXH49" s="582"/>
      <c r="NXI49" s="582"/>
      <c r="NXJ49" s="582"/>
      <c r="NXK49" s="582"/>
      <c r="NXL49" s="582"/>
      <c r="NXM49" s="582"/>
      <c r="NXN49" s="582"/>
      <c r="NXO49" s="582"/>
      <c r="NXP49" s="582"/>
      <c r="NXQ49" s="582"/>
      <c r="NXR49" s="582"/>
      <c r="NXS49" s="582"/>
      <c r="NXT49" s="582"/>
      <c r="NXU49" s="582"/>
      <c r="NXV49" s="582"/>
      <c r="NXW49" s="582"/>
      <c r="NXX49" s="582"/>
      <c r="NXY49" s="582"/>
      <c r="NXZ49" s="582"/>
      <c r="NYA49" s="582"/>
      <c r="NYB49" s="582"/>
      <c r="NYC49" s="582"/>
      <c r="NYD49" s="582"/>
      <c r="NYE49" s="582"/>
      <c r="NYF49" s="582"/>
      <c r="NYG49" s="582"/>
      <c r="NYH49" s="582"/>
      <c r="NYI49" s="582"/>
      <c r="NYJ49" s="582"/>
      <c r="NYK49" s="582"/>
      <c r="NYL49" s="582"/>
      <c r="NYM49" s="582"/>
      <c r="NYN49" s="582"/>
      <c r="NYO49" s="582"/>
      <c r="NYP49" s="582"/>
      <c r="NYQ49" s="582"/>
      <c r="NYR49" s="582"/>
      <c r="NYS49" s="582"/>
      <c r="NYT49" s="582"/>
      <c r="NYU49" s="582"/>
      <c r="NYV49" s="582"/>
      <c r="NYW49" s="582"/>
      <c r="NYX49" s="582"/>
      <c r="NYY49" s="582"/>
      <c r="NYZ49" s="582"/>
      <c r="NZA49" s="582"/>
      <c r="NZB49" s="582"/>
      <c r="NZC49" s="582"/>
      <c r="NZD49" s="582"/>
      <c r="NZE49" s="582"/>
      <c r="NZF49" s="582"/>
      <c r="NZG49" s="582"/>
      <c r="NZH49" s="582"/>
      <c r="NZI49" s="582"/>
      <c r="NZJ49" s="582"/>
      <c r="NZK49" s="582"/>
      <c r="NZL49" s="582"/>
      <c r="NZM49" s="582"/>
      <c r="NZN49" s="582"/>
      <c r="NZO49" s="582"/>
      <c r="NZP49" s="582"/>
      <c r="NZQ49" s="582"/>
      <c r="NZR49" s="582"/>
      <c r="NZS49" s="582"/>
      <c r="NZT49" s="582"/>
      <c r="NZU49" s="582"/>
      <c r="NZV49" s="582"/>
      <c r="NZW49" s="582"/>
      <c r="NZX49" s="582"/>
      <c r="NZY49" s="582"/>
      <c r="NZZ49" s="582"/>
      <c r="OAA49" s="582"/>
      <c r="OAB49" s="582"/>
      <c r="OAC49" s="582"/>
      <c r="OAD49" s="582"/>
      <c r="OAE49" s="582"/>
      <c r="OAF49" s="582"/>
      <c r="OAG49" s="582"/>
      <c r="OAH49" s="582"/>
      <c r="OAI49" s="582"/>
      <c r="OAJ49" s="582"/>
      <c r="OAK49" s="582"/>
      <c r="OAL49" s="582"/>
      <c r="OAM49" s="582"/>
      <c r="OAN49" s="582"/>
      <c r="OAO49" s="582"/>
      <c r="OAP49" s="582"/>
      <c r="OAQ49" s="582"/>
      <c r="OAR49" s="582"/>
      <c r="OAS49" s="582"/>
      <c r="OAT49" s="582"/>
      <c r="OAU49" s="582"/>
      <c r="OAV49" s="582"/>
      <c r="OAW49" s="582"/>
      <c r="OAX49" s="582"/>
      <c r="OAY49" s="582"/>
      <c r="OAZ49" s="582"/>
      <c r="OBA49" s="582"/>
      <c r="OBB49" s="582"/>
      <c r="OBC49" s="582"/>
      <c r="OBD49" s="582"/>
      <c r="OBE49" s="582"/>
      <c r="OBF49" s="582"/>
      <c r="OBG49" s="582"/>
      <c r="OBH49" s="582"/>
      <c r="OBI49" s="582"/>
      <c r="OBJ49" s="582"/>
      <c r="OBK49" s="582"/>
      <c r="OBL49" s="582"/>
      <c r="OBM49" s="582"/>
      <c r="OBN49" s="582"/>
      <c r="OBO49" s="582"/>
      <c r="OBP49" s="582"/>
      <c r="OBQ49" s="582"/>
      <c r="OBR49" s="582"/>
      <c r="OBS49" s="582"/>
      <c r="OBT49" s="582"/>
      <c r="OBU49" s="582"/>
      <c r="OBV49" s="582"/>
      <c r="OBW49" s="582"/>
      <c r="OBX49" s="582"/>
      <c r="OBY49" s="582"/>
      <c r="OBZ49" s="582"/>
      <c r="OCA49" s="582"/>
      <c r="OCB49" s="582"/>
      <c r="OCC49" s="582"/>
      <c r="OCD49" s="582"/>
      <c r="OCE49" s="582"/>
      <c r="OCF49" s="582"/>
      <c r="OCG49" s="582"/>
      <c r="OCH49" s="582"/>
      <c r="OCI49" s="582"/>
      <c r="OCJ49" s="582"/>
      <c r="OCK49" s="582"/>
      <c r="OCL49" s="582"/>
      <c r="OCM49" s="582"/>
      <c r="OCN49" s="582"/>
      <c r="OCO49" s="582"/>
      <c r="OCP49" s="582"/>
      <c r="OCQ49" s="582"/>
      <c r="OCR49" s="582"/>
      <c r="OCS49" s="582"/>
      <c r="OCT49" s="582"/>
      <c r="OCU49" s="582"/>
      <c r="OCV49" s="582"/>
      <c r="OCW49" s="582"/>
      <c r="OCX49" s="582"/>
      <c r="OCY49" s="582"/>
      <c r="OCZ49" s="582"/>
      <c r="ODA49" s="582"/>
      <c r="ODB49" s="582"/>
      <c r="ODC49" s="582"/>
      <c r="ODD49" s="582"/>
      <c r="ODE49" s="582"/>
      <c r="ODF49" s="582"/>
      <c r="ODG49" s="582"/>
      <c r="ODH49" s="582"/>
      <c r="ODI49" s="582"/>
      <c r="ODJ49" s="582"/>
      <c r="ODK49" s="582"/>
      <c r="ODL49" s="582"/>
      <c r="ODM49" s="582"/>
      <c r="ODN49" s="582"/>
      <c r="ODO49" s="582"/>
      <c r="ODP49" s="582"/>
      <c r="ODQ49" s="582"/>
      <c r="ODR49" s="582"/>
      <c r="ODS49" s="582"/>
      <c r="ODT49" s="582"/>
      <c r="ODU49" s="582"/>
      <c r="ODV49" s="582"/>
      <c r="ODW49" s="582"/>
      <c r="ODX49" s="582"/>
      <c r="ODY49" s="582"/>
      <c r="ODZ49" s="582"/>
      <c r="OEA49" s="582"/>
      <c r="OEB49" s="582"/>
      <c r="OEC49" s="582"/>
      <c r="OED49" s="582"/>
      <c r="OEE49" s="582"/>
      <c r="OEF49" s="582"/>
      <c r="OEG49" s="582"/>
      <c r="OEH49" s="582"/>
      <c r="OEI49" s="582"/>
      <c r="OEJ49" s="582"/>
      <c r="OEK49" s="582"/>
      <c r="OEL49" s="582"/>
      <c r="OEM49" s="582"/>
      <c r="OEN49" s="582"/>
      <c r="OEO49" s="582"/>
      <c r="OEP49" s="582"/>
      <c r="OEQ49" s="582"/>
      <c r="OER49" s="582"/>
      <c r="OES49" s="582"/>
      <c r="OET49" s="582"/>
      <c r="OEU49" s="582"/>
      <c r="OEV49" s="582"/>
      <c r="OEW49" s="582"/>
      <c r="OEX49" s="582"/>
      <c r="OEY49" s="582"/>
      <c r="OEZ49" s="582"/>
      <c r="OFA49" s="582"/>
      <c r="OFB49" s="582"/>
      <c r="OFC49" s="582"/>
      <c r="OFD49" s="582"/>
      <c r="OFE49" s="582"/>
      <c r="OFF49" s="582"/>
      <c r="OFG49" s="582"/>
      <c r="OFH49" s="582"/>
      <c r="OFI49" s="582"/>
      <c r="OFJ49" s="582"/>
      <c r="OFK49" s="582"/>
      <c r="OFL49" s="582"/>
      <c r="OFM49" s="582"/>
      <c r="OFN49" s="582"/>
      <c r="OFO49" s="582"/>
      <c r="OFP49" s="582"/>
      <c r="OFQ49" s="582"/>
      <c r="OFR49" s="582"/>
      <c r="OFS49" s="582"/>
      <c r="OFT49" s="582"/>
      <c r="OFU49" s="582"/>
      <c r="OFV49" s="582"/>
      <c r="OFW49" s="582"/>
      <c r="OFX49" s="582"/>
      <c r="OFY49" s="582"/>
      <c r="OFZ49" s="582"/>
      <c r="OGA49" s="582"/>
      <c r="OGB49" s="582"/>
      <c r="OGC49" s="582"/>
      <c r="OGD49" s="582"/>
      <c r="OGE49" s="582"/>
      <c r="OGF49" s="582"/>
      <c r="OGG49" s="582"/>
      <c r="OGH49" s="582"/>
      <c r="OGI49" s="582"/>
      <c r="OGJ49" s="582"/>
      <c r="OGK49" s="582"/>
      <c r="OGL49" s="582"/>
      <c r="OGM49" s="582"/>
      <c r="OGN49" s="582"/>
      <c r="OGO49" s="582"/>
      <c r="OGP49" s="582"/>
      <c r="OGQ49" s="582"/>
      <c r="OGR49" s="582"/>
      <c r="OGS49" s="582"/>
      <c r="OGT49" s="582"/>
      <c r="OGU49" s="582"/>
      <c r="OGV49" s="582"/>
      <c r="OGW49" s="582"/>
      <c r="OGX49" s="582"/>
      <c r="OGY49" s="582"/>
      <c r="OGZ49" s="582"/>
      <c r="OHA49" s="582"/>
      <c r="OHB49" s="582"/>
      <c r="OHC49" s="582"/>
      <c r="OHD49" s="582"/>
      <c r="OHE49" s="582"/>
      <c r="OHF49" s="582"/>
      <c r="OHG49" s="582"/>
      <c r="OHH49" s="582"/>
      <c r="OHI49" s="582"/>
      <c r="OHJ49" s="582"/>
      <c r="OHK49" s="582"/>
      <c r="OHL49" s="582"/>
      <c r="OHM49" s="582"/>
      <c r="OHN49" s="582"/>
      <c r="OHO49" s="582"/>
      <c r="OHP49" s="582"/>
      <c r="OHQ49" s="582"/>
      <c r="OHR49" s="582"/>
      <c r="OHS49" s="582"/>
      <c r="OHT49" s="582"/>
      <c r="OHU49" s="582"/>
      <c r="OHV49" s="582"/>
      <c r="OHW49" s="582"/>
      <c r="OHX49" s="582"/>
      <c r="OHY49" s="582"/>
      <c r="OHZ49" s="582"/>
      <c r="OIA49" s="582"/>
      <c r="OIB49" s="582"/>
      <c r="OIC49" s="582"/>
      <c r="OID49" s="582"/>
      <c r="OIE49" s="582"/>
      <c r="OIF49" s="582"/>
      <c r="OIG49" s="582"/>
      <c r="OIH49" s="582"/>
      <c r="OII49" s="582"/>
      <c r="OIJ49" s="582"/>
      <c r="OIK49" s="582"/>
      <c r="OIL49" s="582"/>
      <c r="OIM49" s="582"/>
      <c r="OIN49" s="582"/>
      <c r="OIO49" s="582"/>
      <c r="OIP49" s="582"/>
      <c r="OIQ49" s="582"/>
      <c r="OIR49" s="582"/>
      <c r="OIS49" s="582"/>
      <c r="OIT49" s="582"/>
      <c r="OIU49" s="582"/>
      <c r="OIV49" s="582"/>
      <c r="OIW49" s="582"/>
      <c r="OIX49" s="582"/>
      <c r="OIY49" s="582"/>
      <c r="OIZ49" s="582"/>
      <c r="OJA49" s="582"/>
      <c r="OJB49" s="582"/>
      <c r="OJC49" s="582"/>
      <c r="OJD49" s="582"/>
      <c r="OJE49" s="582"/>
      <c r="OJF49" s="582"/>
      <c r="OJG49" s="582"/>
      <c r="OJH49" s="582"/>
      <c r="OJI49" s="582"/>
      <c r="OJJ49" s="582"/>
      <c r="OJK49" s="582"/>
      <c r="OJL49" s="582"/>
      <c r="OJM49" s="582"/>
      <c r="OJN49" s="582"/>
      <c r="OJO49" s="582"/>
      <c r="OJP49" s="582"/>
      <c r="OJQ49" s="582"/>
      <c r="OJR49" s="582"/>
      <c r="OJS49" s="582"/>
      <c r="OJT49" s="582"/>
      <c r="OJU49" s="582"/>
      <c r="OJV49" s="582"/>
      <c r="OJW49" s="582"/>
      <c r="OJX49" s="582"/>
      <c r="OJY49" s="582"/>
      <c r="OJZ49" s="582"/>
      <c r="OKA49" s="582"/>
      <c r="OKB49" s="582"/>
      <c r="OKC49" s="582"/>
      <c r="OKD49" s="582"/>
      <c r="OKE49" s="582"/>
      <c r="OKF49" s="582"/>
      <c r="OKG49" s="582"/>
      <c r="OKH49" s="582"/>
      <c r="OKI49" s="582"/>
      <c r="OKJ49" s="582"/>
      <c r="OKK49" s="582"/>
      <c r="OKL49" s="582"/>
      <c r="OKM49" s="582"/>
      <c r="OKN49" s="582"/>
      <c r="OKO49" s="582"/>
      <c r="OKP49" s="582"/>
      <c r="OKQ49" s="582"/>
      <c r="OKR49" s="582"/>
      <c r="OKS49" s="582"/>
      <c r="OKT49" s="582"/>
      <c r="OKU49" s="582"/>
      <c r="OKV49" s="582"/>
      <c r="OKW49" s="582"/>
      <c r="OKX49" s="582"/>
      <c r="OKY49" s="582"/>
      <c r="OKZ49" s="582"/>
      <c r="OLA49" s="582"/>
      <c r="OLB49" s="582"/>
      <c r="OLC49" s="582"/>
      <c r="OLD49" s="582"/>
      <c r="OLE49" s="582"/>
      <c r="OLF49" s="582"/>
      <c r="OLG49" s="582"/>
      <c r="OLH49" s="582"/>
      <c r="OLI49" s="582"/>
      <c r="OLJ49" s="582"/>
      <c r="OLK49" s="582"/>
      <c r="OLL49" s="582"/>
      <c r="OLM49" s="582"/>
      <c r="OLN49" s="582"/>
      <c r="OLO49" s="582"/>
      <c r="OLP49" s="582"/>
      <c r="OLQ49" s="582"/>
      <c r="OLR49" s="582"/>
      <c r="OLS49" s="582"/>
      <c r="OLT49" s="582"/>
      <c r="OLU49" s="582"/>
      <c r="OLV49" s="582"/>
      <c r="OLW49" s="582"/>
      <c r="OLX49" s="582"/>
      <c r="OLY49" s="582"/>
      <c r="OLZ49" s="582"/>
      <c r="OMA49" s="582"/>
      <c r="OMB49" s="582"/>
      <c r="OMC49" s="582"/>
      <c r="OMD49" s="582"/>
      <c r="OME49" s="582"/>
      <c r="OMF49" s="582"/>
      <c r="OMG49" s="582"/>
      <c r="OMH49" s="582"/>
      <c r="OMI49" s="582"/>
      <c r="OMJ49" s="582"/>
      <c r="OMK49" s="582"/>
      <c r="OML49" s="582"/>
      <c r="OMM49" s="582"/>
      <c r="OMN49" s="582"/>
      <c r="OMO49" s="582"/>
      <c r="OMP49" s="582"/>
      <c r="OMQ49" s="582"/>
      <c r="OMR49" s="582"/>
      <c r="OMS49" s="582"/>
      <c r="OMT49" s="582"/>
      <c r="OMU49" s="582"/>
      <c r="OMV49" s="582"/>
      <c r="OMW49" s="582"/>
      <c r="OMX49" s="582"/>
      <c r="OMY49" s="582"/>
      <c r="OMZ49" s="582"/>
      <c r="ONA49" s="582"/>
      <c r="ONB49" s="582"/>
      <c r="ONC49" s="582"/>
      <c r="OND49" s="582"/>
      <c r="ONE49" s="582"/>
      <c r="ONF49" s="582"/>
      <c r="ONG49" s="582"/>
      <c r="ONH49" s="582"/>
      <c r="ONI49" s="582"/>
      <c r="ONJ49" s="582"/>
      <c r="ONK49" s="582"/>
      <c r="ONL49" s="582"/>
      <c r="ONM49" s="582"/>
      <c r="ONN49" s="582"/>
      <c r="ONO49" s="582"/>
      <c r="ONP49" s="582"/>
      <c r="ONQ49" s="582"/>
      <c r="ONR49" s="582"/>
      <c r="ONS49" s="582"/>
      <c r="ONT49" s="582"/>
      <c r="ONU49" s="582"/>
      <c r="ONV49" s="582"/>
      <c r="ONW49" s="582"/>
      <c r="ONX49" s="582"/>
      <c r="ONY49" s="582"/>
      <c r="ONZ49" s="582"/>
      <c r="OOA49" s="582"/>
      <c r="OOB49" s="582"/>
      <c r="OOC49" s="582"/>
      <c r="OOD49" s="582"/>
      <c r="OOE49" s="582"/>
      <c r="OOF49" s="582"/>
      <c r="OOG49" s="582"/>
      <c r="OOH49" s="582"/>
      <c r="OOI49" s="582"/>
      <c r="OOJ49" s="582"/>
      <c r="OOK49" s="582"/>
      <c r="OOL49" s="582"/>
      <c r="OOM49" s="582"/>
      <c r="OON49" s="582"/>
      <c r="OOO49" s="582"/>
      <c r="OOP49" s="582"/>
      <c r="OOQ49" s="582"/>
      <c r="OOR49" s="582"/>
      <c r="OOS49" s="582"/>
      <c r="OOT49" s="582"/>
      <c r="OOU49" s="582"/>
      <c r="OOV49" s="582"/>
      <c r="OOW49" s="582"/>
      <c r="OOX49" s="582"/>
      <c r="OOY49" s="582"/>
      <c r="OOZ49" s="582"/>
      <c r="OPA49" s="582"/>
      <c r="OPB49" s="582"/>
      <c r="OPC49" s="582"/>
      <c r="OPD49" s="582"/>
      <c r="OPE49" s="582"/>
      <c r="OPF49" s="582"/>
      <c r="OPG49" s="582"/>
      <c r="OPH49" s="582"/>
      <c r="OPI49" s="582"/>
      <c r="OPJ49" s="582"/>
      <c r="OPK49" s="582"/>
      <c r="OPL49" s="582"/>
      <c r="OPM49" s="582"/>
      <c r="OPN49" s="582"/>
      <c r="OPO49" s="582"/>
      <c r="OPP49" s="582"/>
      <c r="OPQ49" s="582"/>
      <c r="OPR49" s="582"/>
      <c r="OPS49" s="582"/>
      <c r="OPT49" s="582"/>
      <c r="OPU49" s="582"/>
      <c r="OPV49" s="582"/>
      <c r="OPW49" s="582"/>
      <c r="OPX49" s="582"/>
      <c r="OPY49" s="582"/>
      <c r="OPZ49" s="582"/>
      <c r="OQA49" s="582"/>
      <c r="OQB49" s="582"/>
      <c r="OQC49" s="582"/>
      <c r="OQD49" s="582"/>
      <c r="OQE49" s="582"/>
      <c r="OQF49" s="582"/>
      <c r="OQG49" s="582"/>
      <c r="OQH49" s="582"/>
      <c r="OQI49" s="582"/>
      <c r="OQJ49" s="582"/>
      <c r="OQK49" s="582"/>
      <c r="OQL49" s="582"/>
      <c r="OQM49" s="582"/>
      <c r="OQN49" s="582"/>
      <c r="OQO49" s="582"/>
      <c r="OQP49" s="582"/>
      <c r="OQQ49" s="582"/>
      <c r="OQR49" s="582"/>
      <c r="OQS49" s="582"/>
      <c r="OQT49" s="582"/>
      <c r="OQU49" s="582"/>
      <c r="OQV49" s="582"/>
      <c r="OQW49" s="582"/>
      <c r="OQX49" s="582"/>
      <c r="OQY49" s="582"/>
      <c r="OQZ49" s="582"/>
      <c r="ORA49" s="582"/>
      <c r="ORB49" s="582"/>
      <c r="ORC49" s="582"/>
      <c r="ORD49" s="582"/>
      <c r="ORE49" s="582"/>
      <c r="ORF49" s="582"/>
      <c r="ORG49" s="582"/>
      <c r="ORH49" s="582"/>
      <c r="ORI49" s="582"/>
      <c r="ORJ49" s="582"/>
      <c r="ORK49" s="582"/>
      <c r="ORL49" s="582"/>
      <c r="ORM49" s="582"/>
      <c r="ORN49" s="582"/>
      <c r="ORO49" s="582"/>
      <c r="ORP49" s="582"/>
      <c r="ORQ49" s="582"/>
      <c r="ORR49" s="582"/>
      <c r="ORS49" s="582"/>
      <c r="ORT49" s="582"/>
      <c r="ORU49" s="582"/>
      <c r="ORV49" s="582"/>
      <c r="ORW49" s="582"/>
      <c r="ORX49" s="582"/>
      <c r="ORY49" s="582"/>
      <c r="ORZ49" s="582"/>
      <c r="OSA49" s="582"/>
      <c r="OSB49" s="582"/>
      <c r="OSC49" s="582"/>
      <c r="OSD49" s="582"/>
      <c r="OSE49" s="582"/>
      <c r="OSF49" s="582"/>
      <c r="OSG49" s="582"/>
      <c r="OSH49" s="582"/>
      <c r="OSI49" s="582"/>
      <c r="OSJ49" s="582"/>
      <c r="OSK49" s="582"/>
      <c r="OSL49" s="582"/>
      <c r="OSM49" s="582"/>
      <c r="OSN49" s="582"/>
      <c r="OSO49" s="582"/>
      <c r="OSP49" s="582"/>
      <c r="OSQ49" s="582"/>
      <c r="OSR49" s="582"/>
      <c r="OSS49" s="582"/>
      <c r="OST49" s="582"/>
      <c r="OSU49" s="582"/>
      <c r="OSV49" s="582"/>
      <c r="OSW49" s="582"/>
      <c r="OSX49" s="582"/>
      <c r="OSY49" s="582"/>
      <c r="OSZ49" s="582"/>
      <c r="OTA49" s="582"/>
      <c r="OTB49" s="582"/>
      <c r="OTC49" s="582"/>
      <c r="OTD49" s="582"/>
      <c r="OTE49" s="582"/>
      <c r="OTF49" s="582"/>
      <c r="OTG49" s="582"/>
      <c r="OTH49" s="582"/>
      <c r="OTI49" s="582"/>
      <c r="OTJ49" s="582"/>
      <c r="OTK49" s="582"/>
      <c r="OTL49" s="582"/>
      <c r="OTM49" s="582"/>
      <c r="OTN49" s="582"/>
      <c r="OTO49" s="582"/>
      <c r="OTP49" s="582"/>
      <c r="OTQ49" s="582"/>
      <c r="OTR49" s="582"/>
      <c r="OTS49" s="582"/>
      <c r="OTT49" s="582"/>
      <c r="OTU49" s="582"/>
      <c r="OTV49" s="582"/>
      <c r="OTW49" s="582"/>
      <c r="OTX49" s="582"/>
      <c r="OTY49" s="582"/>
      <c r="OTZ49" s="582"/>
      <c r="OUA49" s="582"/>
      <c r="OUB49" s="582"/>
      <c r="OUC49" s="582"/>
      <c r="OUD49" s="582"/>
      <c r="OUE49" s="582"/>
      <c r="OUF49" s="582"/>
      <c r="OUG49" s="582"/>
      <c r="OUH49" s="582"/>
      <c r="OUI49" s="582"/>
      <c r="OUJ49" s="582"/>
      <c r="OUK49" s="582"/>
      <c r="OUL49" s="582"/>
      <c r="OUM49" s="582"/>
      <c r="OUN49" s="582"/>
      <c r="OUO49" s="582"/>
      <c r="OUP49" s="582"/>
      <c r="OUQ49" s="582"/>
      <c r="OUR49" s="582"/>
      <c r="OUS49" s="582"/>
      <c r="OUT49" s="582"/>
      <c r="OUU49" s="582"/>
      <c r="OUV49" s="582"/>
      <c r="OUW49" s="582"/>
      <c r="OUX49" s="582"/>
      <c r="OUY49" s="582"/>
      <c r="OUZ49" s="582"/>
      <c r="OVA49" s="582"/>
      <c r="OVB49" s="582"/>
      <c r="OVC49" s="582"/>
      <c r="OVD49" s="582"/>
      <c r="OVE49" s="582"/>
      <c r="OVF49" s="582"/>
      <c r="OVG49" s="582"/>
      <c r="OVH49" s="582"/>
      <c r="OVI49" s="582"/>
      <c r="OVJ49" s="582"/>
      <c r="OVK49" s="582"/>
      <c r="OVL49" s="582"/>
      <c r="OVM49" s="582"/>
      <c r="OVN49" s="582"/>
      <c r="OVO49" s="582"/>
      <c r="OVP49" s="582"/>
      <c r="OVQ49" s="582"/>
      <c r="OVR49" s="582"/>
      <c r="OVS49" s="582"/>
      <c r="OVT49" s="582"/>
      <c r="OVU49" s="582"/>
      <c r="OVV49" s="582"/>
      <c r="OVW49" s="582"/>
      <c r="OVX49" s="582"/>
      <c r="OVY49" s="582"/>
      <c r="OVZ49" s="582"/>
      <c r="OWA49" s="582"/>
      <c r="OWB49" s="582"/>
      <c r="OWC49" s="582"/>
      <c r="OWD49" s="582"/>
      <c r="OWE49" s="582"/>
      <c r="OWF49" s="582"/>
      <c r="OWG49" s="582"/>
      <c r="OWH49" s="582"/>
      <c r="OWI49" s="582"/>
      <c r="OWJ49" s="582"/>
      <c r="OWK49" s="582"/>
      <c r="OWL49" s="582"/>
      <c r="OWM49" s="582"/>
      <c r="OWN49" s="582"/>
      <c r="OWO49" s="582"/>
      <c r="OWP49" s="582"/>
      <c r="OWQ49" s="582"/>
      <c r="OWR49" s="582"/>
      <c r="OWS49" s="582"/>
      <c r="OWT49" s="582"/>
      <c r="OWU49" s="582"/>
      <c r="OWV49" s="582"/>
      <c r="OWW49" s="582"/>
      <c r="OWX49" s="582"/>
      <c r="OWY49" s="582"/>
      <c r="OWZ49" s="582"/>
      <c r="OXA49" s="582"/>
      <c r="OXB49" s="582"/>
      <c r="OXC49" s="582"/>
      <c r="OXD49" s="582"/>
      <c r="OXE49" s="582"/>
      <c r="OXF49" s="582"/>
      <c r="OXG49" s="582"/>
      <c r="OXH49" s="582"/>
      <c r="OXI49" s="582"/>
      <c r="OXJ49" s="582"/>
      <c r="OXK49" s="582"/>
      <c r="OXL49" s="582"/>
      <c r="OXM49" s="582"/>
      <c r="OXN49" s="582"/>
      <c r="OXO49" s="582"/>
      <c r="OXP49" s="582"/>
      <c r="OXQ49" s="582"/>
      <c r="OXR49" s="582"/>
      <c r="OXS49" s="582"/>
      <c r="OXT49" s="582"/>
      <c r="OXU49" s="582"/>
      <c r="OXV49" s="582"/>
      <c r="OXW49" s="582"/>
      <c r="OXX49" s="582"/>
      <c r="OXY49" s="582"/>
      <c r="OXZ49" s="582"/>
      <c r="OYA49" s="582"/>
      <c r="OYB49" s="582"/>
      <c r="OYC49" s="582"/>
      <c r="OYD49" s="582"/>
      <c r="OYE49" s="582"/>
      <c r="OYF49" s="582"/>
      <c r="OYG49" s="582"/>
      <c r="OYH49" s="582"/>
      <c r="OYI49" s="582"/>
      <c r="OYJ49" s="582"/>
      <c r="OYK49" s="582"/>
      <c r="OYL49" s="582"/>
      <c r="OYM49" s="582"/>
      <c r="OYN49" s="582"/>
      <c r="OYO49" s="582"/>
      <c r="OYP49" s="582"/>
      <c r="OYQ49" s="582"/>
      <c r="OYR49" s="582"/>
      <c r="OYS49" s="582"/>
      <c r="OYT49" s="582"/>
      <c r="OYU49" s="582"/>
      <c r="OYV49" s="582"/>
      <c r="OYW49" s="582"/>
      <c r="OYX49" s="582"/>
      <c r="OYY49" s="582"/>
      <c r="OYZ49" s="582"/>
      <c r="OZA49" s="582"/>
      <c r="OZB49" s="582"/>
      <c r="OZC49" s="582"/>
      <c r="OZD49" s="582"/>
      <c r="OZE49" s="582"/>
      <c r="OZF49" s="582"/>
      <c r="OZG49" s="582"/>
      <c r="OZH49" s="582"/>
      <c r="OZI49" s="582"/>
      <c r="OZJ49" s="582"/>
      <c r="OZK49" s="582"/>
      <c r="OZL49" s="582"/>
      <c r="OZM49" s="582"/>
      <c r="OZN49" s="582"/>
      <c r="OZO49" s="582"/>
      <c r="OZP49" s="582"/>
      <c r="OZQ49" s="582"/>
      <c r="OZR49" s="582"/>
      <c r="OZS49" s="582"/>
      <c r="OZT49" s="582"/>
      <c r="OZU49" s="582"/>
      <c r="OZV49" s="582"/>
      <c r="OZW49" s="582"/>
      <c r="OZX49" s="582"/>
      <c r="OZY49" s="582"/>
      <c r="OZZ49" s="582"/>
      <c r="PAA49" s="582"/>
      <c r="PAB49" s="582"/>
      <c r="PAC49" s="582"/>
      <c r="PAD49" s="582"/>
      <c r="PAE49" s="582"/>
      <c r="PAF49" s="582"/>
      <c r="PAG49" s="582"/>
      <c r="PAH49" s="582"/>
      <c r="PAI49" s="582"/>
      <c r="PAJ49" s="582"/>
      <c r="PAK49" s="582"/>
      <c r="PAL49" s="582"/>
      <c r="PAM49" s="582"/>
      <c r="PAN49" s="582"/>
      <c r="PAO49" s="582"/>
      <c r="PAP49" s="582"/>
      <c r="PAQ49" s="582"/>
      <c r="PAR49" s="582"/>
      <c r="PAS49" s="582"/>
      <c r="PAT49" s="582"/>
      <c r="PAU49" s="582"/>
      <c r="PAV49" s="582"/>
      <c r="PAW49" s="582"/>
      <c r="PAX49" s="582"/>
      <c r="PAY49" s="582"/>
      <c r="PAZ49" s="582"/>
      <c r="PBA49" s="582"/>
      <c r="PBB49" s="582"/>
      <c r="PBC49" s="582"/>
      <c r="PBD49" s="582"/>
      <c r="PBE49" s="582"/>
      <c r="PBF49" s="582"/>
      <c r="PBG49" s="582"/>
      <c r="PBH49" s="582"/>
      <c r="PBI49" s="582"/>
      <c r="PBJ49" s="582"/>
      <c r="PBK49" s="582"/>
      <c r="PBL49" s="582"/>
      <c r="PBM49" s="582"/>
      <c r="PBN49" s="582"/>
      <c r="PBO49" s="582"/>
      <c r="PBP49" s="582"/>
      <c r="PBQ49" s="582"/>
      <c r="PBR49" s="582"/>
      <c r="PBS49" s="582"/>
      <c r="PBT49" s="582"/>
      <c r="PBU49" s="582"/>
      <c r="PBV49" s="582"/>
      <c r="PBW49" s="582"/>
      <c r="PBX49" s="582"/>
      <c r="PBY49" s="582"/>
      <c r="PBZ49" s="582"/>
      <c r="PCA49" s="582"/>
      <c r="PCB49" s="582"/>
      <c r="PCC49" s="582"/>
      <c r="PCD49" s="582"/>
      <c r="PCE49" s="582"/>
      <c r="PCF49" s="582"/>
      <c r="PCG49" s="582"/>
      <c r="PCH49" s="582"/>
      <c r="PCI49" s="582"/>
      <c r="PCJ49" s="582"/>
      <c r="PCK49" s="582"/>
      <c r="PCL49" s="582"/>
      <c r="PCM49" s="582"/>
      <c r="PCN49" s="582"/>
      <c r="PCO49" s="582"/>
      <c r="PCP49" s="582"/>
      <c r="PCQ49" s="582"/>
      <c r="PCR49" s="582"/>
      <c r="PCS49" s="582"/>
      <c r="PCT49" s="582"/>
      <c r="PCU49" s="582"/>
      <c r="PCV49" s="582"/>
      <c r="PCW49" s="582"/>
      <c r="PCX49" s="582"/>
      <c r="PCY49" s="582"/>
      <c r="PCZ49" s="582"/>
      <c r="PDA49" s="582"/>
      <c r="PDB49" s="582"/>
      <c r="PDC49" s="582"/>
      <c r="PDD49" s="582"/>
      <c r="PDE49" s="582"/>
      <c r="PDF49" s="582"/>
      <c r="PDG49" s="582"/>
      <c r="PDH49" s="582"/>
      <c r="PDI49" s="582"/>
      <c r="PDJ49" s="582"/>
      <c r="PDK49" s="582"/>
      <c r="PDL49" s="582"/>
      <c r="PDM49" s="582"/>
      <c r="PDN49" s="582"/>
      <c r="PDO49" s="582"/>
      <c r="PDP49" s="582"/>
      <c r="PDQ49" s="582"/>
      <c r="PDR49" s="582"/>
      <c r="PDS49" s="582"/>
      <c r="PDT49" s="582"/>
      <c r="PDU49" s="582"/>
      <c r="PDV49" s="582"/>
      <c r="PDW49" s="582"/>
      <c r="PDX49" s="582"/>
      <c r="PDY49" s="582"/>
      <c r="PDZ49" s="582"/>
      <c r="PEA49" s="582"/>
      <c r="PEB49" s="582"/>
      <c r="PEC49" s="582"/>
      <c r="PED49" s="582"/>
      <c r="PEE49" s="582"/>
      <c r="PEF49" s="582"/>
      <c r="PEG49" s="582"/>
      <c r="PEH49" s="582"/>
      <c r="PEI49" s="582"/>
      <c r="PEJ49" s="582"/>
      <c r="PEK49" s="582"/>
      <c r="PEL49" s="582"/>
      <c r="PEM49" s="582"/>
      <c r="PEN49" s="582"/>
      <c r="PEO49" s="582"/>
      <c r="PEP49" s="582"/>
      <c r="PEQ49" s="582"/>
      <c r="PER49" s="582"/>
      <c r="PES49" s="582"/>
      <c r="PET49" s="582"/>
      <c r="PEU49" s="582"/>
      <c r="PEV49" s="582"/>
      <c r="PEW49" s="582"/>
      <c r="PEX49" s="582"/>
      <c r="PEY49" s="582"/>
      <c r="PEZ49" s="582"/>
      <c r="PFA49" s="582"/>
      <c r="PFB49" s="582"/>
      <c r="PFC49" s="582"/>
      <c r="PFD49" s="582"/>
      <c r="PFE49" s="582"/>
      <c r="PFF49" s="582"/>
      <c r="PFG49" s="582"/>
      <c r="PFH49" s="582"/>
      <c r="PFI49" s="582"/>
      <c r="PFJ49" s="582"/>
      <c r="PFK49" s="582"/>
      <c r="PFL49" s="582"/>
      <c r="PFM49" s="582"/>
      <c r="PFN49" s="582"/>
      <c r="PFO49" s="582"/>
      <c r="PFP49" s="582"/>
      <c r="PFQ49" s="582"/>
      <c r="PFR49" s="582"/>
      <c r="PFS49" s="582"/>
      <c r="PFT49" s="582"/>
      <c r="PFU49" s="582"/>
      <c r="PFV49" s="582"/>
      <c r="PFW49" s="582"/>
      <c r="PFX49" s="582"/>
      <c r="PFY49" s="582"/>
      <c r="PFZ49" s="582"/>
      <c r="PGA49" s="582"/>
      <c r="PGB49" s="582"/>
      <c r="PGC49" s="582"/>
      <c r="PGD49" s="582"/>
      <c r="PGE49" s="582"/>
      <c r="PGF49" s="582"/>
      <c r="PGG49" s="582"/>
      <c r="PGH49" s="582"/>
      <c r="PGI49" s="582"/>
      <c r="PGJ49" s="582"/>
      <c r="PGK49" s="582"/>
      <c r="PGL49" s="582"/>
      <c r="PGM49" s="582"/>
      <c r="PGN49" s="582"/>
      <c r="PGO49" s="582"/>
      <c r="PGP49" s="582"/>
      <c r="PGQ49" s="582"/>
      <c r="PGR49" s="582"/>
      <c r="PGS49" s="582"/>
      <c r="PGT49" s="582"/>
      <c r="PGU49" s="582"/>
      <c r="PGV49" s="582"/>
      <c r="PGW49" s="582"/>
      <c r="PGX49" s="582"/>
      <c r="PGY49" s="582"/>
      <c r="PGZ49" s="582"/>
      <c r="PHA49" s="582"/>
      <c r="PHB49" s="582"/>
      <c r="PHC49" s="582"/>
      <c r="PHD49" s="582"/>
      <c r="PHE49" s="582"/>
      <c r="PHF49" s="582"/>
      <c r="PHG49" s="582"/>
      <c r="PHH49" s="582"/>
      <c r="PHI49" s="582"/>
      <c r="PHJ49" s="582"/>
      <c r="PHK49" s="582"/>
      <c r="PHL49" s="582"/>
      <c r="PHM49" s="582"/>
      <c r="PHN49" s="582"/>
      <c r="PHO49" s="582"/>
      <c r="PHP49" s="582"/>
      <c r="PHQ49" s="582"/>
      <c r="PHR49" s="582"/>
      <c r="PHS49" s="582"/>
      <c r="PHT49" s="582"/>
      <c r="PHU49" s="582"/>
      <c r="PHV49" s="582"/>
      <c r="PHW49" s="582"/>
      <c r="PHX49" s="582"/>
      <c r="PHY49" s="582"/>
      <c r="PHZ49" s="582"/>
      <c r="PIA49" s="582"/>
      <c r="PIB49" s="582"/>
      <c r="PIC49" s="582"/>
      <c r="PID49" s="582"/>
      <c r="PIE49" s="582"/>
      <c r="PIF49" s="582"/>
      <c r="PIG49" s="582"/>
      <c r="PIH49" s="582"/>
      <c r="PII49" s="582"/>
      <c r="PIJ49" s="582"/>
      <c r="PIK49" s="582"/>
      <c r="PIL49" s="582"/>
      <c r="PIM49" s="582"/>
      <c r="PIN49" s="582"/>
      <c r="PIO49" s="582"/>
      <c r="PIP49" s="582"/>
      <c r="PIQ49" s="582"/>
      <c r="PIR49" s="582"/>
      <c r="PIS49" s="582"/>
      <c r="PIT49" s="582"/>
      <c r="PIU49" s="582"/>
      <c r="PIV49" s="582"/>
      <c r="PIW49" s="582"/>
      <c r="PIX49" s="582"/>
      <c r="PIY49" s="582"/>
      <c r="PIZ49" s="582"/>
      <c r="PJA49" s="582"/>
      <c r="PJB49" s="582"/>
      <c r="PJC49" s="582"/>
      <c r="PJD49" s="582"/>
      <c r="PJE49" s="582"/>
      <c r="PJF49" s="582"/>
      <c r="PJG49" s="582"/>
      <c r="PJH49" s="582"/>
      <c r="PJI49" s="582"/>
      <c r="PJJ49" s="582"/>
      <c r="PJK49" s="582"/>
      <c r="PJL49" s="582"/>
      <c r="PJM49" s="582"/>
      <c r="PJN49" s="582"/>
      <c r="PJO49" s="582"/>
      <c r="PJP49" s="582"/>
      <c r="PJQ49" s="582"/>
      <c r="PJR49" s="582"/>
      <c r="PJS49" s="582"/>
      <c r="PJT49" s="582"/>
      <c r="PJU49" s="582"/>
      <c r="PJV49" s="582"/>
      <c r="PJW49" s="582"/>
      <c r="PJX49" s="582"/>
      <c r="PJY49" s="582"/>
      <c r="PJZ49" s="582"/>
      <c r="PKA49" s="582"/>
      <c r="PKB49" s="582"/>
      <c r="PKC49" s="582"/>
      <c r="PKD49" s="582"/>
      <c r="PKE49" s="582"/>
      <c r="PKF49" s="582"/>
      <c r="PKG49" s="582"/>
      <c r="PKH49" s="582"/>
      <c r="PKI49" s="582"/>
      <c r="PKJ49" s="582"/>
      <c r="PKK49" s="582"/>
      <c r="PKL49" s="582"/>
      <c r="PKM49" s="582"/>
      <c r="PKN49" s="582"/>
      <c r="PKO49" s="582"/>
      <c r="PKP49" s="582"/>
      <c r="PKQ49" s="582"/>
      <c r="PKR49" s="582"/>
      <c r="PKS49" s="582"/>
      <c r="PKT49" s="582"/>
      <c r="PKU49" s="582"/>
      <c r="PKV49" s="582"/>
      <c r="PKW49" s="582"/>
      <c r="PKX49" s="582"/>
      <c r="PKY49" s="582"/>
      <c r="PKZ49" s="582"/>
      <c r="PLA49" s="582"/>
      <c r="PLB49" s="582"/>
      <c r="PLC49" s="582"/>
      <c r="PLD49" s="582"/>
      <c r="PLE49" s="582"/>
      <c r="PLF49" s="582"/>
      <c r="PLG49" s="582"/>
      <c r="PLH49" s="582"/>
      <c r="PLI49" s="582"/>
      <c r="PLJ49" s="582"/>
      <c r="PLK49" s="582"/>
      <c r="PLL49" s="582"/>
      <c r="PLM49" s="582"/>
      <c r="PLN49" s="582"/>
      <c r="PLO49" s="582"/>
      <c r="PLP49" s="582"/>
      <c r="PLQ49" s="582"/>
      <c r="PLR49" s="582"/>
      <c r="PLS49" s="582"/>
      <c r="PLT49" s="582"/>
      <c r="PLU49" s="582"/>
      <c r="PLV49" s="582"/>
      <c r="PLW49" s="582"/>
      <c r="PLX49" s="582"/>
      <c r="PLY49" s="582"/>
      <c r="PLZ49" s="582"/>
      <c r="PMA49" s="582"/>
      <c r="PMB49" s="582"/>
      <c r="PMC49" s="582"/>
      <c r="PMD49" s="582"/>
      <c r="PME49" s="582"/>
      <c r="PMF49" s="582"/>
      <c r="PMG49" s="582"/>
      <c r="PMH49" s="582"/>
      <c r="PMI49" s="582"/>
      <c r="PMJ49" s="582"/>
      <c r="PMK49" s="582"/>
      <c r="PML49" s="582"/>
      <c r="PMM49" s="582"/>
      <c r="PMN49" s="582"/>
      <c r="PMO49" s="582"/>
      <c r="PMP49" s="582"/>
      <c r="PMQ49" s="582"/>
      <c r="PMR49" s="582"/>
      <c r="PMS49" s="582"/>
      <c r="PMT49" s="582"/>
      <c r="PMU49" s="582"/>
      <c r="PMV49" s="582"/>
      <c r="PMW49" s="582"/>
      <c r="PMX49" s="582"/>
      <c r="PMY49" s="582"/>
      <c r="PMZ49" s="582"/>
      <c r="PNA49" s="582"/>
      <c r="PNB49" s="582"/>
      <c r="PNC49" s="582"/>
      <c r="PND49" s="582"/>
      <c r="PNE49" s="582"/>
      <c r="PNF49" s="582"/>
      <c r="PNG49" s="582"/>
      <c r="PNH49" s="582"/>
      <c r="PNI49" s="582"/>
      <c r="PNJ49" s="582"/>
      <c r="PNK49" s="582"/>
      <c r="PNL49" s="582"/>
      <c r="PNM49" s="582"/>
      <c r="PNN49" s="582"/>
      <c r="PNO49" s="582"/>
      <c r="PNP49" s="582"/>
      <c r="PNQ49" s="582"/>
      <c r="PNR49" s="582"/>
      <c r="PNS49" s="582"/>
      <c r="PNT49" s="582"/>
      <c r="PNU49" s="582"/>
      <c r="PNV49" s="582"/>
      <c r="PNW49" s="582"/>
      <c r="PNX49" s="582"/>
      <c r="PNY49" s="582"/>
      <c r="PNZ49" s="582"/>
      <c r="POA49" s="582"/>
      <c r="POB49" s="582"/>
      <c r="POC49" s="582"/>
      <c r="POD49" s="582"/>
      <c r="POE49" s="582"/>
      <c r="POF49" s="582"/>
      <c r="POG49" s="582"/>
      <c r="POH49" s="582"/>
      <c r="POI49" s="582"/>
      <c r="POJ49" s="582"/>
      <c r="POK49" s="582"/>
      <c r="POL49" s="582"/>
      <c r="POM49" s="582"/>
      <c r="PON49" s="582"/>
      <c r="POO49" s="582"/>
      <c r="POP49" s="582"/>
      <c r="POQ49" s="582"/>
      <c r="POR49" s="582"/>
      <c r="POS49" s="582"/>
      <c r="POT49" s="582"/>
      <c r="POU49" s="582"/>
      <c r="POV49" s="582"/>
      <c r="POW49" s="582"/>
      <c r="POX49" s="582"/>
      <c r="POY49" s="582"/>
      <c r="POZ49" s="582"/>
      <c r="PPA49" s="582"/>
      <c r="PPB49" s="582"/>
      <c r="PPC49" s="582"/>
      <c r="PPD49" s="582"/>
      <c r="PPE49" s="582"/>
      <c r="PPF49" s="582"/>
      <c r="PPG49" s="582"/>
      <c r="PPH49" s="582"/>
      <c r="PPI49" s="582"/>
      <c r="PPJ49" s="582"/>
      <c r="PPK49" s="582"/>
      <c r="PPL49" s="582"/>
      <c r="PPM49" s="582"/>
      <c r="PPN49" s="582"/>
      <c r="PPO49" s="582"/>
      <c r="PPP49" s="582"/>
      <c r="PPQ49" s="582"/>
      <c r="PPR49" s="582"/>
      <c r="PPS49" s="582"/>
      <c r="PPT49" s="582"/>
      <c r="PPU49" s="582"/>
      <c r="PPV49" s="582"/>
      <c r="PPW49" s="582"/>
      <c r="PPX49" s="582"/>
      <c r="PPY49" s="582"/>
      <c r="PPZ49" s="582"/>
      <c r="PQA49" s="582"/>
      <c r="PQB49" s="582"/>
      <c r="PQC49" s="582"/>
      <c r="PQD49" s="582"/>
      <c r="PQE49" s="582"/>
      <c r="PQF49" s="582"/>
      <c r="PQG49" s="582"/>
      <c r="PQH49" s="582"/>
      <c r="PQI49" s="582"/>
      <c r="PQJ49" s="582"/>
      <c r="PQK49" s="582"/>
      <c r="PQL49" s="582"/>
      <c r="PQM49" s="582"/>
      <c r="PQN49" s="582"/>
      <c r="PQO49" s="582"/>
      <c r="PQP49" s="582"/>
      <c r="PQQ49" s="582"/>
      <c r="PQR49" s="582"/>
      <c r="PQS49" s="582"/>
      <c r="PQT49" s="582"/>
      <c r="PQU49" s="582"/>
      <c r="PQV49" s="582"/>
      <c r="PQW49" s="582"/>
      <c r="PQX49" s="582"/>
      <c r="PQY49" s="582"/>
      <c r="PQZ49" s="582"/>
      <c r="PRA49" s="582"/>
      <c r="PRB49" s="582"/>
      <c r="PRC49" s="582"/>
      <c r="PRD49" s="582"/>
      <c r="PRE49" s="582"/>
      <c r="PRF49" s="582"/>
      <c r="PRG49" s="582"/>
      <c r="PRH49" s="582"/>
      <c r="PRI49" s="582"/>
      <c r="PRJ49" s="582"/>
      <c r="PRK49" s="582"/>
      <c r="PRL49" s="582"/>
      <c r="PRM49" s="582"/>
      <c r="PRN49" s="582"/>
      <c r="PRO49" s="582"/>
      <c r="PRP49" s="582"/>
      <c r="PRQ49" s="582"/>
      <c r="PRR49" s="582"/>
      <c r="PRS49" s="582"/>
      <c r="PRT49" s="582"/>
      <c r="PRU49" s="582"/>
      <c r="PRV49" s="582"/>
      <c r="PRW49" s="582"/>
      <c r="PRX49" s="582"/>
      <c r="PRY49" s="582"/>
      <c r="PRZ49" s="582"/>
      <c r="PSA49" s="582"/>
      <c r="PSB49" s="582"/>
      <c r="PSC49" s="582"/>
      <c r="PSD49" s="582"/>
      <c r="PSE49" s="582"/>
      <c r="PSF49" s="582"/>
      <c r="PSG49" s="582"/>
      <c r="PSH49" s="582"/>
      <c r="PSI49" s="582"/>
      <c r="PSJ49" s="582"/>
      <c r="PSK49" s="582"/>
      <c r="PSL49" s="582"/>
      <c r="PSM49" s="582"/>
      <c r="PSN49" s="582"/>
      <c r="PSO49" s="582"/>
      <c r="PSP49" s="582"/>
      <c r="PSQ49" s="582"/>
      <c r="PSR49" s="582"/>
      <c r="PSS49" s="582"/>
      <c r="PST49" s="582"/>
      <c r="PSU49" s="582"/>
      <c r="PSV49" s="582"/>
      <c r="PSW49" s="582"/>
      <c r="PSX49" s="582"/>
      <c r="PSY49" s="582"/>
      <c r="PSZ49" s="582"/>
      <c r="PTA49" s="582"/>
      <c r="PTB49" s="582"/>
      <c r="PTC49" s="582"/>
      <c r="PTD49" s="582"/>
      <c r="PTE49" s="582"/>
      <c r="PTF49" s="582"/>
      <c r="PTG49" s="582"/>
      <c r="PTH49" s="582"/>
      <c r="PTI49" s="582"/>
      <c r="PTJ49" s="582"/>
      <c r="PTK49" s="582"/>
      <c r="PTL49" s="582"/>
      <c r="PTM49" s="582"/>
      <c r="PTN49" s="582"/>
      <c r="PTO49" s="582"/>
      <c r="PTP49" s="582"/>
      <c r="PTQ49" s="582"/>
      <c r="PTR49" s="582"/>
      <c r="PTS49" s="582"/>
      <c r="PTT49" s="582"/>
      <c r="PTU49" s="582"/>
      <c r="PTV49" s="582"/>
      <c r="PTW49" s="582"/>
      <c r="PTX49" s="582"/>
      <c r="PTY49" s="582"/>
      <c r="PTZ49" s="582"/>
      <c r="PUA49" s="582"/>
      <c r="PUB49" s="582"/>
      <c r="PUC49" s="582"/>
      <c r="PUD49" s="582"/>
      <c r="PUE49" s="582"/>
      <c r="PUF49" s="582"/>
      <c r="PUG49" s="582"/>
      <c r="PUH49" s="582"/>
      <c r="PUI49" s="582"/>
      <c r="PUJ49" s="582"/>
      <c r="PUK49" s="582"/>
      <c r="PUL49" s="582"/>
      <c r="PUM49" s="582"/>
      <c r="PUN49" s="582"/>
      <c r="PUO49" s="582"/>
      <c r="PUP49" s="582"/>
      <c r="PUQ49" s="582"/>
      <c r="PUR49" s="582"/>
      <c r="PUS49" s="582"/>
      <c r="PUT49" s="582"/>
      <c r="PUU49" s="582"/>
      <c r="PUV49" s="582"/>
      <c r="PUW49" s="582"/>
      <c r="PUX49" s="582"/>
      <c r="PUY49" s="582"/>
      <c r="PUZ49" s="582"/>
      <c r="PVA49" s="582"/>
      <c r="PVB49" s="582"/>
      <c r="PVC49" s="582"/>
      <c r="PVD49" s="582"/>
      <c r="PVE49" s="582"/>
      <c r="PVF49" s="582"/>
      <c r="PVG49" s="582"/>
      <c r="PVH49" s="582"/>
      <c r="PVI49" s="582"/>
      <c r="PVJ49" s="582"/>
      <c r="PVK49" s="582"/>
      <c r="PVL49" s="582"/>
      <c r="PVM49" s="582"/>
      <c r="PVN49" s="582"/>
      <c r="PVO49" s="582"/>
      <c r="PVP49" s="582"/>
      <c r="PVQ49" s="582"/>
      <c r="PVR49" s="582"/>
      <c r="PVS49" s="582"/>
      <c r="PVT49" s="582"/>
      <c r="PVU49" s="582"/>
      <c r="PVV49" s="582"/>
      <c r="PVW49" s="582"/>
      <c r="PVX49" s="582"/>
      <c r="PVY49" s="582"/>
      <c r="PVZ49" s="582"/>
      <c r="PWA49" s="582"/>
      <c r="PWB49" s="582"/>
      <c r="PWC49" s="582"/>
      <c r="PWD49" s="582"/>
      <c r="PWE49" s="582"/>
      <c r="PWF49" s="582"/>
      <c r="PWG49" s="582"/>
      <c r="PWH49" s="582"/>
      <c r="PWI49" s="582"/>
      <c r="PWJ49" s="582"/>
      <c r="PWK49" s="582"/>
      <c r="PWL49" s="582"/>
      <c r="PWM49" s="582"/>
      <c r="PWN49" s="582"/>
      <c r="PWO49" s="582"/>
      <c r="PWP49" s="582"/>
      <c r="PWQ49" s="582"/>
      <c r="PWR49" s="582"/>
      <c r="PWS49" s="582"/>
      <c r="PWT49" s="582"/>
      <c r="PWU49" s="582"/>
      <c r="PWV49" s="582"/>
      <c r="PWW49" s="582"/>
      <c r="PWX49" s="582"/>
      <c r="PWY49" s="582"/>
      <c r="PWZ49" s="582"/>
      <c r="PXA49" s="582"/>
      <c r="PXB49" s="582"/>
      <c r="PXC49" s="582"/>
      <c r="PXD49" s="582"/>
      <c r="PXE49" s="582"/>
      <c r="PXF49" s="582"/>
      <c r="PXG49" s="582"/>
      <c r="PXH49" s="582"/>
      <c r="PXI49" s="582"/>
      <c r="PXJ49" s="582"/>
      <c r="PXK49" s="582"/>
      <c r="PXL49" s="582"/>
      <c r="PXM49" s="582"/>
      <c r="PXN49" s="582"/>
      <c r="PXO49" s="582"/>
      <c r="PXP49" s="582"/>
      <c r="PXQ49" s="582"/>
      <c r="PXR49" s="582"/>
      <c r="PXS49" s="582"/>
      <c r="PXT49" s="582"/>
      <c r="PXU49" s="582"/>
      <c r="PXV49" s="582"/>
      <c r="PXW49" s="582"/>
      <c r="PXX49" s="582"/>
      <c r="PXY49" s="582"/>
      <c r="PXZ49" s="582"/>
      <c r="PYA49" s="582"/>
      <c r="PYB49" s="582"/>
      <c r="PYC49" s="582"/>
      <c r="PYD49" s="582"/>
      <c r="PYE49" s="582"/>
      <c r="PYF49" s="582"/>
      <c r="PYG49" s="582"/>
      <c r="PYH49" s="582"/>
      <c r="PYI49" s="582"/>
      <c r="PYJ49" s="582"/>
      <c r="PYK49" s="582"/>
      <c r="PYL49" s="582"/>
      <c r="PYM49" s="582"/>
      <c r="PYN49" s="582"/>
      <c r="PYO49" s="582"/>
      <c r="PYP49" s="582"/>
      <c r="PYQ49" s="582"/>
      <c r="PYR49" s="582"/>
      <c r="PYS49" s="582"/>
      <c r="PYT49" s="582"/>
      <c r="PYU49" s="582"/>
      <c r="PYV49" s="582"/>
      <c r="PYW49" s="582"/>
      <c r="PYX49" s="582"/>
      <c r="PYY49" s="582"/>
      <c r="PYZ49" s="582"/>
      <c r="PZA49" s="582"/>
      <c r="PZB49" s="582"/>
      <c r="PZC49" s="582"/>
      <c r="PZD49" s="582"/>
      <c r="PZE49" s="582"/>
      <c r="PZF49" s="582"/>
      <c r="PZG49" s="582"/>
      <c r="PZH49" s="582"/>
      <c r="PZI49" s="582"/>
      <c r="PZJ49" s="582"/>
      <c r="PZK49" s="582"/>
      <c r="PZL49" s="582"/>
      <c r="PZM49" s="582"/>
      <c r="PZN49" s="582"/>
      <c r="PZO49" s="582"/>
      <c r="PZP49" s="582"/>
      <c r="PZQ49" s="582"/>
      <c r="PZR49" s="582"/>
      <c r="PZS49" s="582"/>
      <c r="PZT49" s="582"/>
      <c r="PZU49" s="582"/>
      <c r="PZV49" s="582"/>
      <c r="PZW49" s="582"/>
      <c r="PZX49" s="582"/>
      <c r="PZY49" s="582"/>
      <c r="PZZ49" s="582"/>
      <c r="QAA49" s="582"/>
      <c r="QAB49" s="582"/>
      <c r="QAC49" s="582"/>
      <c r="QAD49" s="582"/>
      <c r="QAE49" s="582"/>
      <c r="QAF49" s="582"/>
      <c r="QAG49" s="582"/>
      <c r="QAH49" s="582"/>
      <c r="QAI49" s="582"/>
      <c r="QAJ49" s="582"/>
      <c r="QAK49" s="582"/>
      <c r="QAL49" s="582"/>
      <c r="QAM49" s="582"/>
      <c r="QAN49" s="582"/>
      <c r="QAO49" s="582"/>
      <c r="QAP49" s="582"/>
      <c r="QAQ49" s="582"/>
      <c r="QAR49" s="582"/>
      <c r="QAS49" s="582"/>
      <c r="QAT49" s="582"/>
      <c r="QAU49" s="582"/>
      <c r="QAV49" s="582"/>
      <c r="QAW49" s="582"/>
      <c r="QAX49" s="582"/>
      <c r="QAY49" s="582"/>
      <c r="QAZ49" s="582"/>
      <c r="QBA49" s="582"/>
      <c r="QBB49" s="582"/>
      <c r="QBC49" s="582"/>
      <c r="QBD49" s="582"/>
      <c r="QBE49" s="582"/>
      <c r="QBF49" s="582"/>
      <c r="QBG49" s="582"/>
      <c r="QBH49" s="582"/>
      <c r="QBI49" s="582"/>
      <c r="QBJ49" s="582"/>
      <c r="QBK49" s="582"/>
      <c r="QBL49" s="582"/>
      <c r="QBM49" s="582"/>
      <c r="QBN49" s="582"/>
      <c r="QBO49" s="582"/>
      <c r="QBP49" s="582"/>
      <c r="QBQ49" s="582"/>
      <c r="QBR49" s="582"/>
      <c r="QBS49" s="582"/>
      <c r="QBT49" s="582"/>
      <c r="QBU49" s="582"/>
      <c r="QBV49" s="582"/>
      <c r="QBW49" s="582"/>
      <c r="QBX49" s="582"/>
      <c r="QBY49" s="582"/>
      <c r="QBZ49" s="582"/>
      <c r="QCA49" s="582"/>
      <c r="QCB49" s="582"/>
      <c r="QCC49" s="582"/>
      <c r="QCD49" s="582"/>
      <c r="QCE49" s="582"/>
      <c r="QCF49" s="582"/>
      <c r="QCG49" s="582"/>
      <c r="QCH49" s="582"/>
      <c r="QCI49" s="582"/>
      <c r="QCJ49" s="582"/>
      <c r="QCK49" s="582"/>
      <c r="QCL49" s="582"/>
      <c r="QCM49" s="582"/>
      <c r="QCN49" s="582"/>
      <c r="QCO49" s="582"/>
      <c r="QCP49" s="582"/>
      <c r="QCQ49" s="582"/>
      <c r="QCR49" s="582"/>
      <c r="QCS49" s="582"/>
      <c r="QCT49" s="582"/>
      <c r="QCU49" s="582"/>
      <c r="QCV49" s="582"/>
      <c r="QCW49" s="582"/>
      <c r="QCX49" s="582"/>
      <c r="QCY49" s="582"/>
      <c r="QCZ49" s="582"/>
      <c r="QDA49" s="582"/>
      <c r="QDB49" s="582"/>
      <c r="QDC49" s="582"/>
      <c r="QDD49" s="582"/>
      <c r="QDE49" s="582"/>
      <c r="QDF49" s="582"/>
      <c r="QDG49" s="582"/>
      <c r="QDH49" s="582"/>
      <c r="QDI49" s="582"/>
      <c r="QDJ49" s="582"/>
      <c r="QDK49" s="582"/>
      <c r="QDL49" s="582"/>
      <c r="QDM49" s="582"/>
      <c r="QDN49" s="582"/>
      <c r="QDO49" s="582"/>
      <c r="QDP49" s="582"/>
      <c r="QDQ49" s="582"/>
      <c r="QDR49" s="582"/>
      <c r="QDS49" s="582"/>
      <c r="QDT49" s="582"/>
      <c r="QDU49" s="582"/>
      <c r="QDV49" s="582"/>
      <c r="QDW49" s="582"/>
      <c r="QDX49" s="582"/>
      <c r="QDY49" s="582"/>
      <c r="QDZ49" s="582"/>
      <c r="QEA49" s="582"/>
      <c r="QEB49" s="582"/>
      <c r="QEC49" s="582"/>
      <c r="QED49" s="582"/>
      <c r="QEE49" s="582"/>
      <c r="QEF49" s="582"/>
      <c r="QEG49" s="582"/>
      <c r="QEH49" s="582"/>
      <c r="QEI49" s="582"/>
      <c r="QEJ49" s="582"/>
      <c r="QEK49" s="582"/>
      <c r="QEL49" s="582"/>
      <c r="QEM49" s="582"/>
      <c r="QEN49" s="582"/>
      <c r="QEO49" s="582"/>
      <c r="QEP49" s="582"/>
      <c r="QEQ49" s="582"/>
      <c r="QER49" s="582"/>
      <c r="QES49" s="582"/>
      <c r="QET49" s="582"/>
      <c r="QEU49" s="582"/>
      <c r="QEV49" s="582"/>
      <c r="QEW49" s="582"/>
      <c r="QEX49" s="582"/>
      <c r="QEY49" s="582"/>
      <c r="QEZ49" s="582"/>
      <c r="QFA49" s="582"/>
      <c r="QFB49" s="582"/>
      <c r="QFC49" s="582"/>
      <c r="QFD49" s="582"/>
      <c r="QFE49" s="582"/>
      <c r="QFF49" s="582"/>
      <c r="QFG49" s="582"/>
      <c r="QFH49" s="582"/>
      <c r="QFI49" s="582"/>
      <c r="QFJ49" s="582"/>
      <c r="QFK49" s="582"/>
      <c r="QFL49" s="582"/>
      <c r="QFM49" s="582"/>
      <c r="QFN49" s="582"/>
      <c r="QFO49" s="582"/>
      <c r="QFP49" s="582"/>
      <c r="QFQ49" s="582"/>
      <c r="QFR49" s="582"/>
      <c r="QFS49" s="582"/>
      <c r="QFT49" s="582"/>
      <c r="QFU49" s="582"/>
      <c r="QFV49" s="582"/>
      <c r="QFW49" s="582"/>
      <c r="QFX49" s="582"/>
      <c r="QFY49" s="582"/>
      <c r="QFZ49" s="582"/>
      <c r="QGA49" s="582"/>
      <c r="QGB49" s="582"/>
      <c r="QGC49" s="582"/>
      <c r="QGD49" s="582"/>
      <c r="QGE49" s="582"/>
      <c r="QGF49" s="582"/>
      <c r="QGG49" s="582"/>
      <c r="QGH49" s="582"/>
      <c r="QGI49" s="582"/>
      <c r="QGJ49" s="582"/>
      <c r="QGK49" s="582"/>
      <c r="QGL49" s="582"/>
      <c r="QGM49" s="582"/>
      <c r="QGN49" s="582"/>
      <c r="QGO49" s="582"/>
      <c r="QGP49" s="582"/>
      <c r="QGQ49" s="582"/>
      <c r="QGR49" s="582"/>
      <c r="QGS49" s="582"/>
      <c r="QGT49" s="582"/>
      <c r="QGU49" s="582"/>
      <c r="QGV49" s="582"/>
      <c r="QGW49" s="582"/>
      <c r="QGX49" s="582"/>
      <c r="QGY49" s="582"/>
      <c r="QGZ49" s="582"/>
      <c r="QHA49" s="582"/>
      <c r="QHB49" s="582"/>
      <c r="QHC49" s="582"/>
      <c r="QHD49" s="582"/>
      <c r="QHE49" s="582"/>
      <c r="QHF49" s="582"/>
      <c r="QHG49" s="582"/>
      <c r="QHH49" s="582"/>
      <c r="QHI49" s="582"/>
      <c r="QHJ49" s="582"/>
      <c r="QHK49" s="582"/>
      <c r="QHL49" s="582"/>
      <c r="QHM49" s="582"/>
      <c r="QHN49" s="582"/>
      <c r="QHO49" s="582"/>
      <c r="QHP49" s="582"/>
      <c r="QHQ49" s="582"/>
      <c r="QHR49" s="582"/>
      <c r="QHS49" s="582"/>
      <c r="QHT49" s="582"/>
      <c r="QHU49" s="582"/>
      <c r="QHV49" s="582"/>
      <c r="QHW49" s="582"/>
      <c r="QHX49" s="582"/>
      <c r="QHY49" s="582"/>
      <c r="QHZ49" s="582"/>
      <c r="QIA49" s="582"/>
      <c r="QIB49" s="582"/>
      <c r="QIC49" s="582"/>
      <c r="QID49" s="582"/>
      <c r="QIE49" s="582"/>
      <c r="QIF49" s="582"/>
      <c r="QIG49" s="582"/>
      <c r="QIH49" s="582"/>
      <c r="QII49" s="582"/>
      <c r="QIJ49" s="582"/>
      <c r="QIK49" s="582"/>
      <c r="QIL49" s="582"/>
      <c r="QIM49" s="582"/>
      <c r="QIN49" s="582"/>
      <c r="QIO49" s="582"/>
      <c r="QIP49" s="582"/>
      <c r="QIQ49" s="582"/>
      <c r="QIR49" s="582"/>
      <c r="QIS49" s="582"/>
      <c r="QIT49" s="582"/>
      <c r="QIU49" s="582"/>
      <c r="QIV49" s="582"/>
      <c r="QIW49" s="582"/>
      <c r="QIX49" s="582"/>
      <c r="QIY49" s="582"/>
      <c r="QIZ49" s="582"/>
      <c r="QJA49" s="582"/>
      <c r="QJB49" s="582"/>
      <c r="QJC49" s="582"/>
      <c r="QJD49" s="582"/>
      <c r="QJE49" s="582"/>
      <c r="QJF49" s="582"/>
      <c r="QJG49" s="582"/>
      <c r="QJH49" s="582"/>
      <c r="QJI49" s="582"/>
      <c r="QJJ49" s="582"/>
      <c r="QJK49" s="582"/>
      <c r="QJL49" s="582"/>
      <c r="QJM49" s="582"/>
      <c r="QJN49" s="582"/>
      <c r="QJO49" s="582"/>
      <c r="QJP49" s="582"/>
      <c r="QJQ49" s="582"/>
      <c r="QJR49" s="582"/>
      <c r="QJS49" s="582"/>
      <c r="QJT49" s="582"/>
      <c r="QJU49" s="582"/>
      <c r="QJV49" s="582"/>
      <c r="QJW49" s="582"/>
      <c r="QJX49" s="582"/>
      <c r="QJY49" s="582"/>
      <c r="QJZ49" s="582"/>
      <c r="QKA49" s="582"/>
      <c r="QKB49" s="582"/>
      <c r="QKC49" s="582"/>
      <c r="QKD49" s="582"/>
      <c r="QKE49" s="582"/>
      <c r="QKF49" s="582"/>
      <c r="QKG49" s="582"/>
      <c r="QKH49" s="582"/>
      <c r="QKI49" s="582"/>
      <c r="QKJ49" s="582"/>
      <c r="QKK49" s="582"/>
      <c r="QKL49" s="582"/>
      <c r="QKM49" s="582"/>
      <c r="QKN49" s="582"/>
      <c r="QKO49" s="582"/>
      <c r="QKP49" s="582"/>
      <c r="QKQ49" s="582"/>
      <c r="QKR49" s="582"/>
      <c r="QKS49" s="582"/>
      <c r="QKT49" s="582"/>
      <c r="QKU49" s="582"/>
      <c r="QKV49" s="582"/>
      <c r="QKW49" s="582"/>
      <c r="QKX49" s="582"/>
      <c r="QKY49" s="582"/>
      <c r="QKZ49" s="582"/>
      <c r="QLA49" s="582"/>
      <c r="QLB49" s="582"/>
      <c r="QLC49" s="582"/>
      <c r="QLD49" s="582"/>
      <c r="QLE49" s="582"/>
      <c r="QLF49" s="582"/>
      <c r="QLG49" s="582"/>
      <c r="QLH49" s="582"/>
      <c r="QLI49" s="582"/>
      <c r="QLJ49" s="582"/>
      <c r="QLK49" s="582"/>
      <c r="QLL49" s="582"/>
      <c r="QLM49" s="582"/>
      <c r="QLN49" s="582"/>
      <c r="QLO49" s="582"/>
      <c r="QLP49" s="582"/>
      <c r="QLQ49" s="582"/>
      <c r="QLR49" s="582"/>
      <c r="QLS49" s="582"/>
      <c r="QLT49" s="582"/>
      <c r="QLU49" s="582"/>
      <c r="QLV49" s="582"/>
      <c r="QLW49" s="582"/>
      <c r="QLX49" s="582"/>
      <c r="QLY49" s="582"/>
      <c r="QLZ49" s="582"/>
      <c r="QMA49" s="582"/>
      <c r="QMB49" s="582"/>
      <c r="QMC49" s="582"/>
      <c r="QMD49" s="582"/>
      <c r="QME49" s="582"/>
      <c r="QMF49" s="582"/>
      <c r="QMG49" s="582"/>
      <c r="QMH49" s="582"/>
      <c r="QMI49" s="582"/>
      <c r="QMJ49" s="582"/>
      <c r="QMK49" s="582"/>
      <c r="QML49" s="582"/>
      <c r="QMM49" s="582"/>
      <c r="QMN49" s="582"/>
      <c r="QMO49" s="582"/>
      <c r="QMP49" s="582"/>
      <c r="QMQ49" s="582"/>
      <c r="QMR49" s="582"/>
      <c r="QMS49" s="582"/>
      <c r="QMT49" s="582"/>
      <c r="QMU49" s="582"/>
      <c r="QMV49" s="582"/>
      <c r="QMW49" s="582"/>
      <c r="QMX49" s="582"/>
      <c r="QMY49" s="582"/>
      <c r="QMZ49" s="582"/>
      <c r="QNA49" s="582"/>
      <c r="QNB49" s="582"/>
      <c r="QNC49" s="582"/>
      <c r="QND49" s="582"/>
      <c r="QNE49" s="582"/>
      <c r="QNF49" s="582"/>
      <c r="QNG49" s="582"/>
      <c r="QNH49" s="582"/>
      <c r="QNI49" s="582"/>
      <c r="QNJ49" s="582"/>
      <c r="QNK49" s="582"/>
      <c r="QNL49" s="582"/>
      <c r="QNM49" s="582"/>
      <c r="QNN49" s="582"/>
      <c r="QNO49" s="582"/>
      <c r="QNP49" s="582"/>
      <c r="QNQ49" s="582"/>
      <c r="QNR49" s="582"/>
      <c r="QNS49" s="582"/>
      <c r="QNT49" s="582"/>
      <c r="QNU49" s="582"/>
      <c r="QNV49" s="582"/>
      <c r="QNW49" s="582"/>
      <c r="QNX49" s="582"/>
      <c r="QNY49" s="582"/>
      <c r="QNZ49" s="582"/>
      <c r="QOA49" s="582"/>
      <c r="QOB49" s="582"/>
      <c r="QOC49" s="582"/>
      <c r="QOD49" s="582"/>
      <c r="QOE49" s="582"/>
      <c r="QOF49" s="582"/>
      <c r="QOG49" s="582"/>
      <c r="QOH49" s="582"/>
      <c r="QOI49" s="582"/>
      <c r="QOJ49" s="582"/>
      <c r="QOK49" s="582"/>
      <c r="QOL49" s="582"/>
      <c r="QOM49" s="582"/>
      <c r="QON49" s="582"/>
      <c r="QOO49" s="582"/>
      <c r="QOP49" s="582"/>
      <c r="QOQ49" s="582"/>
      <c r="QOR49" s="582"/>
      <c r="QOS49" s="582"/>
      <c r="QOT49" s="582"/>
      <c r="QOU49" s="582"/>
      <c r="QOV49" s="582"/>
      <c r="QOW49" s="582"/>
      <c r="QOX49" s="582"/>
      <c r="QOY49" s="582"/>
      <c r="QOZ49" s="582"/>
      <c r="QPA49" s="582"/>
      <c r="QPB49" s="582"/>
      <c r="QPC49" s="582"/>
      <c r="QPD49" s="582"/>
      <c r="QPE49" s="582"/>
      <c r="QPF49" s="582"/>
      <c r="QPG49" s="582"/>
      <c r="QPH49" s="582"/>
      <c r="QPI49" s="582"/>
      <c r="QPJ49" s="582"/>
      <c r="QPK49" s="582"/>
      <c r="QPL49" s="582"/>
      <c r="QPM49" s="582"/>
      <c r="QPN49" s="582"/>
      <c r="QPO49" s="582"/>
      <c r="QPP49" s="582"/>
      <c r="QPQ49" s="582"/>
      <c r="QPR49" s="582"/>
      <c r="QPS49" s="582"/>
      <c r="QPT49" s="582"/>
      <c r="QPU49" s="582"/>
      <c r="QPV49" s="582"/>
      <c r="QPW49" s="582"/>
      <c r="QPX49" s="582"/>
      <c r="QPY49" s="582"/>
      <c r="QPZ49" s="582"/>
      <c r="QQA49" s="582"/>
      <c r="QQB49" s="582"/>
      <c r="QQC49" s="582"/>
      <c r="QQD49" s="582"/>
      <c r="QQE49" s="582"/>
      <c r="QQF49" s="582"/>
      <c r="QQG49" s="582"/>
      <c r="QQH49" s="582"/>
      <c r="QQI49" s="582"/>
      <c r="QQJ49" s="582"/>
      <c r="QQK49" s="582"/>
      <c r="QQL49" s="582"/>
      <c r="QQM49" s="582"/>
      <c r="QQN49" s="582"/>
      <c r="QQO49" s="582"/>
      <c r="QQP49" s="582"/>
      <c r="QQQ49" s="582"/>
      <c r="QQR49" s="582"/>
      <c r="QQS49" s="582"/>
      <c r="QQT49" s="582"/>
      <c r="QQU49" s="582"/>
      <c r="QQV49" s="582"/>
      <c r="QQW49" s="582"/>
      <c r="QQX49" s="582"/>
      <c r="QQY49" s="582"/>
      <c r="QQZ49" s="582"/>
      <c r="QRA49" s="582"/>
      <c r="QRB49" s="582"/>
      <c r="QRC49" s="582"/>
      <c r="QRD49" s="582"/>
      <c r="QRE49" s="582"/>
      <c r="QRF49" s="582"/>
      <c r="QRG49" s="582"/>
      <c r="QRH49" s="582"/>
      <c r="QRI49" s="582"/>
      <c r="QRJ49" s="582"/>
      <c r="QRK49" s="582"/>
      <c r="QRL49" s="582"/>
      <c r="QRM49" s="582"/>
      <c r="QRN49" s="582"/>
      <c r="QRO49" s="582"/>
      <c r="QRP49" s="582"/>
      <c r="QRQ49" s="582"/>
      <c r="QRR49" s="582"/>
      <c r="QRS49" s="582"/>
      <c r="QRT49" s="582"/>
      <c r="QRU49" s="582"/>
      <c r="QRV49" s="582"/>
      <c r="QRW49" s="582"/>
      <c r="QRX49" s="582"/>
      <c r="QRY49" s="582"/>
      <c r="QRZ49" s="582"/>
      <c r="QSA49" s="582"/>
      <c r="QSB49" s="582"/>
      <c r="QSC49" s="582"/>
      <c r="QSD49" s="582"/>
      <c r="QSE49" s="582"/>
      <c r="QSF49" s="582"/>
      <c r="QSG49" s="582"/>
      <c r="QSH49" s="582"/>
      <c r="QSI49" s="582"/>
      <c r="QSJ49" s="582"/>
      <c r="QSK49" s="582"/>
      <c r="QSL49" s="582"/>
      <c r="QSM49" s="582"/>
      <c r="QSN49" s="582"/>
      <c r="QSO49" s="582"/>
      <c r="QSP49" s="582"/>
      <c r="QSQ49" s="582"/>
      <c r="QSR49" s="582"/>
      <c r="QSS49" s="582"/>
      <c r="QST49" s="582"/>
      <c r="QSU49" s="582"/>
      <c r="QSV49" s="582"/>
      <c r="QSW49" s="582"/>
      <c r="QSX49" s="582"/>
      <c r="QSY49" s="582"/>
      <c r="QSZ49" s="582"/>
      <c r="QTA49" s="582"/>
      <c r="QTB49" s="582"/>
      <c r="QTC49" s="582"/>
      <c r="QTD49" s="582"/>
      <c r="QTE49" s="582"/>
      <c r="QTF49" s="582"/>
      <c r="QTG49" s="582"/>
      <c r="QTH49" s="582"/>
      <c r="QTI49" s="582"/>
      <c r="QTJ49" s="582"/>
      <c r="QTK49" s="582"/>
      <c r="QTL49" s="582"/>
      <c r="QTM49" s="582"/>
      <c r="QTN49" s="582"/>
      <c r="QTO49" s="582"/>
      <c r="QTP49" s="582"/>
      <c r="QTQ49" s="582"/>
      <c r="QTR49" s="582"/>
      <c r="QTS49" s="582"/>
      <c r="QTT49" s="582"/>
      <c r="QTU49" s="582"/>
      <c r="QTV49" s="582"/>
      <c r="QTW49" s="582"/>
      <c r="QTX49" s="582"/>
      <c r="QTY49" s="582"/>
      <c r="QTZ49" s="582"/>
      <c r="QUA49" s="582"/>
      <c r="QUB49" s="582"/>
      <c r="QUC49" s="582"/>
      <c r="QUD49" s="582"/>
      <c r="QUE49" s="582"/>
      <c r="QUF49" s="582"/>
      <c r="QUG49" s="582"/>
      <c r="QUH49" s="582"/>
      <c r="QUI49" s="582"/>
      <c r="QUJ49" s="582"/>
      <c r="QUK49" s="582"/>
      <c r="QUL49" s="582"/>
      <c r="QUM49" s="582"/>
      <c r="QUN49" s="582"/>
      <c r="QUO49" s="582"/>
      <c r="QUP49" s="582"/>
      <c r="QUQ49" s="582"/>
      <c r="QUR49" s="582"/>
      <c r="QUS49" s="582"/>
      <c r="QUT49" s="582"/>
      <c r="QUU49" s="582"/>
      <c r="QUV49" s="582"/>
      <c r="QUW49" s="582"/>
      <c r="QUX49" s="582"/>
      <c r="QUY49" s="582"/>
      <c r="QUZ49" s="582"/>
      <c r="QVA49" s="582"/>
      <c r="QVB49" s="582"/>
      <c r="QVC49" s="582"/>
      <c r="QVD49" s="582"/>
      <c r="QVE49" s="582"/>
      <c r="QVF49" s="582"/>
      <c r="QVG49" s="582"/>
      <c r="QVH49" s="582"/>
      <c r="QVI49" s="582"/>
      <c r="QVJ49" s="582"/>
      <c r="QVK49" s="582"/>
      <c r="QVL49" s="582"/>
      <c r="QVM49" s="582"/>
      <c r="QVN49" s="582"/>
      <c r="QVO49" s="582"/>
      <c r="QVP49" s="582"/>
      <c r="QVQ49" s="582"/>
      <c r="QVR49" s="582"/>
      <c r="QVS49" s="582"/>
      <c r="QVT49" s="582"/>
      <c r="QVU49" s="582"/>
      <c r="QVV49" s="582"/>
      <c r="QVW49" s="582"/>
      <c r="QVX49" s="582"/>
      <c r="QVY49" s="582"/>
      <c r="QVZ49" s="582"/>
      <c r="QWA49" s="582"/>
      <c r="QWB49" s="582"/>
      <c r="QWC49" s="582"/>
      <c r="QWD49" s="582"/>
      <c r="QWE49" s="582"/>
      <c r="QWF49" s="582"/>
      <c r="QWG49" s="582"/>
      <c r="QWH49" s="582"/>
      <c r="QWI49" s="582"/>
      <c r="QWJ49" s="582"/>
      <c r="QWK49" s="582"/>
      <c r="QWL49" s="582"/>
      <c r="QWM49" s="582"/>
      <c r="QWN49" s="582"/>
      <c r="QWO49" s="582"/>
      <c r="QWP49" s="582"/>
      <c r="QWQ49" s="582"/>
      <c r="QWR49" s="582"/>
      <c r="QWS49" s="582"/>
      <c r="QWT49" s="582"/>
      <c r="QWU49" s="582"/>
      <c r="QWV49" s="582"/>
      <c r="QWW49" s="582"/>
      <c r="QWX49" s="582"/>
      <c r="QWY49" s="582"/>
      <c r="QWZ49" s="582"/>
      <c r="QXA49" s="582"/>
      <c r="QXB49" s="582"/>
      <c r="QXC49" s="582"/>
      <c r="QXD49" s="582"/>
      <c r="QXE49" s="582"/>
      <c r="QXF49" s="582"/>
      <c r="QXG49" s="582"/>
      <c r="QXH49" s="582"/>
      <c r="QXI49" s="582"/>
      <c r="QXJ49" s="582"/>
      <c r="QXK49" s="582"/>
      <c r="QXL49" s="582"/>
      <c r="QXM49" s="582"/>
      <c r="QXN49" s="582"/>
      <c r="QXO49" s="582"/>
      <c r="QXP49" s="582"/>
      <c r="QXQ49" s="582"/>
      <c r="QXR49" s="582"/>
      <c r="QXS49" s="582"/>
      <c r="QXT49" s="582"/>
      <c r="QXU49" s="582"/>
      <c r="QXV49" s="582"/>
      <c r="QXW49" s="582"/>
      <c r="QXX49" s="582"/>
      <c r="QXY49" s="582"/>
      <c r="QXZ49" s="582"/>
      <c r="QYA49" s="582"/>
      <c r="QYB49" s="582"/>
      <c r="QYC49" s="582"/>
      <c r="QYD49" s="582"/>
      <c r="QYE49" s="582"/>
      <c r="QYF49" s="582"/>
      <c r="QYG49" s="582"/>
      <c r="QYH49" s="582"/>
      <c r="QYI49" s="582"/>
      <c r="QYJ49" s="582"/>
      <c r="QYK49" s="582"/>
      <c r="QYL49" s="582"/>
      <c r="QYM49" s="582"/>
      <c r="QYN49" s="582"/>
      <c r="QYO49" s="582"/>
      <c r="QYP49" s="582"/>
      <c r="QYQ49" s="582"/>
      <c r="QYR49" s="582"/>
      <c r="QYS49" s="582"/>
      <c r="QYT49" s="582"/>
      <c r="QYU49" s="582"/>
      <c r="QYV49" s="582"/>
      <c r="QYW49" s="582"/>
      <c r="QYX49" s="582"/>
      <c r="QYY49" s="582"/>
      <c r="QYZ49" s="582"/>
      <c r="QZA49" s="582"/>
      <c r="QZB49" s="582"/>
      <c r="QZC49" s="582"/>
      <c r="QZD49" s="582"/>
      <c r="QZE49" s="582"/>
      <c r="QZF49" s="582"/>
      <c r="QZG49" s="582"/>
      <c r="QZH49" s="582"/>
      <c r="QZI49" s="582"/>
      <c r="QZJ49" s="582"/>
      <c r="QZK49" s="582"/>
      <c r="QZL49" s="582"/>
      <c r="QZM49" s="582"/>
      <c r="QZN49" s="582"/>
      <c r="QZO49" s="582"/>
      <c r="QZP49" s="582"/>
      <c r="QZQ49" s="582"/>
      <c r="QZR49" s="582"/>
      <c r="QZS49" s="582"/>
      <c r="QZT49" s="582"/>
      <c r="QZU49" s="582"/>
      <c r="QZV49" s="582"/>
      <c r="QZW49" s="582"/>
      <c r="QZX49" s="582"/>
      <c r="QZY49" s="582"/>
      <c r="QZZ49" s="582"/>
      <c r="RAA49" s="582"/>
      <c r="RAB49" s="582"/>
      <c r="RAC49" s="582"/>
      <c r="RAD49" s="582"/>
      <c r="RAE49" s="582"/>
      <c r="RAF49" s="582"/>
      <c r="RAG49" s="582"/>
      <c r="RAH49" s="582"/>
      <c r="RAI49" s="582"/>
      <c r="RAJ49" s="582"/>
      <c r="RAK49" s="582"/>
      <c r="RAL49" s="582"/>
      <c r="RAM49" s="582"/>
      <c r="RAN49" s="582"/>
      <c r="RAO49" s="582"/>
      <c r="RAP49" s="582"/>
      <c r="RAQ49" s="582"/>
      <c r="RAR49" s="582"/>
      <c r="RAS49" s="582"/>
      <c r="RAT49" s="582"/>
      <c r="RAU49" s="582"/>
      <c r="RAV49" s="582"/>
      <c r="RAW49" s="582"/>
      <c r="RAX49" s="582"/>
      <c r="RAY49" s="582"/>
      <c r="RAZ49" s="582"/>
      <c r="RBA49" s="582"/>
      <c r="RBB49" s="582"/>
      <c r="RBC49" s="582"/>
      <c r="RBD49" s="582"/>
      <c r="RBE49" s="582"/>
      <c r="RBF49" s="582"/>
      <c r="RBG49" s="582"/>
      <c r="RBH49" s="582"/>
      <c r="RBI49" s="582"/>
      <c r="RBJ49" s="582"/>
      <c r="RBK49" s="582"/>
      <c r="RBL49" s="582"/>
      <c r="RBM49" s="582"/>
      <c r="RBN49" s="582"/>
      <c r="RBO49" s="582"/>
      <c r="RBP49" s="582"/>
      <c r="RBQ49" s="582"/>
      <c r="RBR49" s="582"/>
      <c r="RBS49" s="582"/>
      <c r="RBT49" s="582"/>
      <c r="RBU49" s="582"/>
      <c r="RBV49" s="582"/>
      <c r="RBW49" s="582"/>
      <c r="RBX49" s="582"/>
      <c r="RBY49" s="582"/>
      <c r="RBZ49" s="582"/>
      <c r="RCA49" s="582"/>
      <c r="RCB49" s="582"/>
      <c r="RCC49" s="582"/>
      <c r="RCD49" s="582"/>
      <c r="RCE49" s="582"/>
      <c r="RCF49" s="582"/>
      <c r="RCG49" s="582"/>
      <c r="RCH49" s="582"/>
      <c r="RCI49" s="582"/>
      <c r="RCJ49" s="582"/>
      <c r="RCK49" s="582"/>
      <c r="RCL49" s="582"/>
      <c r="RCM49" s="582"/>
      <c r="RCN49" s="582"/>
      <c r="RCO49" s="582"/>
      <c r="RCP49" s="582"/>
      <c r="RCQ49" s="582"/>
      <c r="RCR49" s="582"/>
      <c r="RCS49" s="582"/>
      <c r="RCT49" s="582"/>
      <c r="RCU49" s="582"/>
      <c r="RCV49" s="582"/>
      <c r="RCW49" s="582"/>
      <c r="RCX49" s="582"/>
      <c r="RCY49" s="582"/>
      <c r="RCZ49" s="582"/>
      <c r="RDA49" s="582"/>
      <c r="RDB49" s="582"/>
      <c r="RDC49" s="582"/>
      <c r="RDD49" s="582"/>
      <c r="RDE49" s="582"/>
      <c r="RDF49" s="582"/>
      <c r="RDG49" s="582"/>
      <c r="RDH49" s="582"/>
      <c r="RDI49" s="582"/>
      <c r="RDJ49" s="582"/>
      <c r="RDK49" s="582"/>
      <c r="RDL49" s="582"/>
      <c r="RDM49" s="582"/>
      <c r="RDN49" s="582"/>
      <c r="RDO49" s="582"/>
      <c r="RDP49" s="582"/>
      <c r="RDQ49" s="582"/>
      <c r="RDR49" s="582"/>
      <c r="RDS49" s="582"/>
      <c r="RDT49" s="582"/>
      <c r="RDU49" s="582"/>
      <c r="RDV49" s="582"/>
      <c r="RDW49" s="582"/>
      <c r="RDX49" s="582"/>
      <c r="RDY49" s="582"/>
      <c r="RDZ49" s="582"/>
      <c r="REA49" s="582"/>
      <c r="REB49" s="582"/>
      <c r="REC49" s="582"/>
      <c r="RED49" s="582"/>
      <c r="REE49" s="582"/>
      <c r="REF49" s="582"/>
      <c r="REG49" s="582"/>
      <c r="REH49" s="582"/>
      <c r="REI49" s="582"/>
      <c r="REJ49" s="582"/>
      <c r="REK49" s="582"/>
      <c r="REL49" s="582"/>
      <c r="REM49" s="582"/>
      <c r="REN49" s="582"/>
      <c r="REO49" s="582"/>
      <c r="REP49" s="582"/>
      <c r="REQ49" s="582"/>
      <c r="RER49" s="582"/>
      <c r="RES49" s="582"/>
      <c r="RET49" s="582"/>
      <c r="REU49" s="582"/>
      <c r="REV49" s="582"/>
      <c r="REW49" s="582"/>
      <c r="REX49" s="582"/>
      <c r="REY49" s="582"/>
      <c r="REZ49" s="582"/>
      <c r="RFA49" s="582"/>
      <c r="RFB49" s="582"/>
      <c r="RFC49" s="582"/>
      <c r="RFD49" s="582"/>
      <c r="RFE49" s="582"/>
      <c r="RFF49" s="582"/>
      <c r="RFG49" s="582"/>
      <c r="RFH49" s="582"/>
      <c r="RFI49" s="582"/>
      <c r="RFJ49" s="582"/>
      <c r="RFK49" s="582"/>
      <c r="RFL49" s="582"/>
      <c r="RFM49" s="582"/>
      <c r="RFN49" s="582"/>
      <c r="RFO49" s="582"/>
      <c r="RFP49" s="582"/>
      <c r="RFQ49" s="582"/>
      <c r="RFR49" s="582"/>
      <c r="RFS49" s="582"/>
      <c r="RFT49" s="582"/>
      <c r="RFU49" s="582"/>
      <c r="RFV49" s="582"/>
      <c r="RFW49" s="582"/>
      <c r="RFX49" s="582"/>
      <c r="RFY49" s="582"/>
      <c r="RFZ49" s="582"/>
      <c r="RGA49" s="582"/>
      <c r="RGB49" s="582"/>
      <c r="RGC49" s="582"/>
      <c r="RGD49" s="582"/>
      <c r="RGE49" s="582"/>
      <c r="RGF49" s="582"/>
      <c r="RGG49" s="582"/>
      <c r="RGH49" s="582"/>
      <c r="RGI49" s="582"/>
      <c r="RGJ49" s="582"/>
      <c r="RGK49" s="582"/>
      <c r="RGL49" s="582"/>
      <c r="RGM49" s="582"/>
      <c r="RGN49" s="582"/>
      <c r="RGO49" s="582"/>
      <c r="RGP49" s="582"/>
      <c r="RGQ49" s="582"/>
      <c r="RGR49" s="582"/>
      <c r="RGS49" s="582"/>
      <c r="RGT49" s="582"/>
      <c r="RGU49" s="582"/>
      <c r="RGV49" s="582"/>
      <c r="RGW49" s="582"/>
      <c r="RGX49" s="582"/>
      <c r="RGY49" s="582"/>
      <c r="RGZ49" s="582"/>
      <c r="RHA49" s="582"/>
      <c r="RHB49" s="582"/>
      <c r="RHC49" s="582"/>
      <c r="RHD49" s="582"/>
      <c r="RHE49" s="582"/>
      <c r="RHF49" s="582"/>
      <c r="RHG49" s="582"/>
      <c r="RHH49" s="582"/>
      <c r="RHI49" s="582"/>
      <c r="RHJ49" s="582"/>
      <c r="RHK49" s="582"/>
      <c r="RHL49" s="582"/>
      <c r="RHM49" s="582"/>
      <c r="RHN49" s="582"/>
      <c r="RHO49" s="582"/>
      <c r="RHP49" s="582"/>
      <c r="RHQ49" s="582"/>
      <c r="RHR49" s="582"/>
      <c r="RHS49" s="582"/>
      <c r="RHT49" s="582"/>
      <c r="RHU49" s="582"/>
      <c r="RHV49" s="582"/>
      <c r="RHW49" s="582"/>
      <c r="RHX49" s="582"/>
      <c r="RHY49" s="582"/>
      <c r="RHZ49" s="582"/>
      <c r="RIA49" s="582"/>
      <c r="RIB49" s="582"/>
      <c r="RIC49" s="582"/>
      <c r="RID49" s="582"/>
      <c r="RIE49" s="582"/>
      <c r="RIF49" s="582"/>
      <c r="RIG49" s="582"/>
      <c r="RIH49" s="582"/>
      <c r="RII49" s="582"/>
      <c r="RIJ49" s="582"/>
      <c r="RIK49" s="582"/>
      <c r="RIL49" s="582"/>
      <c r="RIM49" s="582"/>
      <c r="RIN49" s="582"/>
      <c r="RIO49" s="582"/>
      <c r="RIP49" s="582"/>
      <c r="RIQ49" s="582"/>
      <c r="RIR49" s="582"/>
      <c r="RIS49" s="582"/>
      <c r="RIT49" s="582"/>
      <c r="RIU49" s="582"/>
      <c r="RIV49" s="582"/>
      <c r="RIW49" s="582"/>
      <c r="RIX49" s="582"/>
      <c r="RIY49" s="582"/>
      <c r="RIZ49" s="582"/>
      <c r="RJA49" s="582"/>
      <c r="RJB49" s="582"/>
      <c r="RJC49" s="582"/>
      <c r="RJD49" s="582"/>
      <c r="RJE49" s="582"/>
      <c r="RJF49" s="582"/>
      <c r="RJG49" s="582"/>
      <c r="RJH49" s="582"/>
      <c r="RJI49" s="582"/>
      <c r="RJJ49" s="582"/>
      <c r="RJK49" s="582"/>
      <c r="RJL49" s="582"/>
      <c r="RJM49" s="582"/>
      <c r="RJN49" s="582"/>
      <c r="RJO49" s="582"/>
      <c r="RJP49" s="582"/>
      <c r="RJQ49" s="582"/>
      <c r="RJR49" s="582"/>
      <c r="RJS49" s="582"/>
      <c r="RJT49" s="582"/>
      <c r="RJU49" s="582"/>
      <c r="RJV49" s="582"/>
      <c r="RJW49" s="582"/>
      <c r="RJX49" s="582"/>
      <c r="RJY49" s="582"/>
      <c r="RJZ49" s="582"/>
      <c r="RKA49" s="582"/>
      <c r="RKB49" s="582"/>
      <c r="RKC49" s="582"/>
      <c r="RKD49" s="582"/>
      <c r="RKE49" s="582"/>
      <c r="RKF49" s="582"/>
      <c r="RKG49" s="582"/>
      <c r="RKH49" s="582"/>
      <c r="RKI49" s="582"/>
      <c r="RKJ49" s="582"/>
      <c r="RKK49" s="582"/>
      <c r="RKL49" s="582"/>
      <c r="RKM49" s="582"/>
      <c r="RKN49" s="582"/>
      <c r="RKO49" s="582"/>
      <c r="RKP49" s="582"/>
      <c r="RKQ49" s="582"/>
      <c r="RKR49" s="582"/>
      <c r="RKS49" s="582"/>
      <c r="RKT49" s="582"/>
      <c r="RKU49" s="582"/>
      <c r="RKV49" s="582"/>
      <c r="RKW49" s="582"/>
      <c r="RKX49" s="582"/>
      <c r="RKY49" s="582"/>
      <c r="RKZ49" s="582"/>
      <c r="RLA49" s="582"/>
      <c r="RLB49" s="582"/>
      <c r="RLC49" s="582"/>
      <c r="RLD49" s="582"/>
      <c r="RLE49" s="582"/>
      <c r="RLF49" s="582"/>
      <c r="RLG49" s="582"/>
      <c r="RLH49" s="582"/>
      <c r="RLI49" s="582"/>
      <c r="RLJ49" s="582"/>
      <c r="RLK49" s="582"/>
      <c r="RLL49" s="582"/>
      <c r="RLM49" s="582"/>
      <c r="RLN49" s="582"/>
      <c r="RLO49" s="582"/>
      <c r="RLP49" s="582"/>
      <c r="RLQ49" s="582"/>
      <c r="RLR49" s="582"/>
      <c r="RLS49" s="582"/>
      <c r="RLT49" s="582"/>
      <c r="RLU49" s="582"/>
      <c r="RLV49" s="582"/>
      <c r="RLW49" s="582"/>
      <c r="RLX49" s="582"/>
      <c r="RLY49" s="582"/>
      <c r="RLZ49" s="582"/>
      <c r="RMA49" s="582"/>
      <c r="RMB49" s="582"/>
      <c r="RMC49" s="582"/>
      <c r="RMD49" s="582"/>
      <c r="RME49" s="582"/>
      <c r="RMF49" s="582"/>
      <c r="RMG49" s="582"/>
      <c r="RMH49" s="582"/>
      <c r="RMI49" s="582"/>
      <c r="RMJ49" s="582"/>
      <c r="RMK49" s="582"/>
      <c r="RML49" s="582"/>
      <c r="RMM49" s="582"/>
      <c r="RMN49" s="582"/>
      <c r="RMO49" s="582"/>
      <c r="RMP49" s="582"/>
      <c r="RMQ49" s="582"/>
      <c r="RMR49" s="582"/>
      <c r="RMS49" s="582"/>
      <c r="RMT49" s="582"/>
      <c r="RMU49" s="582"/>
      <c r="RMV49" s="582"/>
      <c r="RMW49" s="582"/>
      <c r="RMX49" s="582"/>
      <c r="RMY49" s="582"/>
      <c r="RMZ49" s="582"/>
      <c r="RNA49" s="582"/>
      <c r="RNB49" s="582"/>
      <c r="RNC49" s="582"/>
      <c r="RND49" s="582"/>
      <c r="RNE49" s="582"/>
      <c r="RNF49" s="582"/>
      <c r="RNG49" s="582"/>
      <c r="RNH49" s="582"/>
      <c r="RNI49" s="582"/>
      <c r="RNJ49" s="582"/>
      <c r="RNK49" s="582"/>
      <c r="RNL49" s="582"/>
      <c r="RNM49" s="582"/>
      <c r="RNN49" s="582"/>
      <c r="RNO49" s="582"/>
      <c r="RNP49" s="582"/>
      <c r="RNQ49" s="582"/>
      <c r="RNR49" s="582"/>
      <c r="RNS49" s="582"/>
      <c r="RNT49" s="582"/>
      <c r="RNU49" s="582"/>
      <c r="RNV49" s="582"/>
      <c r="RNW49" s="582"/>
      <c r="RNX49" s="582"/>
      <c r="RNY49" s="582"/>
      <c r="RNZ49" s="582"/>
      <c r="ROA49" s="582"/>
      <c r="ROB49" s="582"/>
      <c r="ROC49" s="582"/>
      <c r="ROD49" s="582"/>
      <c r="ROE49" s="582"/>
      <c r="ROF49" s="582"/>
      <c r="ROG49" s="582"/>
      <c r="ROH49" s="582"/>
      <c r="ROI49" s="582"/>
      <c r="ROJ49" s="582"/>
      <c r="ROK49" s="582"/>
      <c r="ROL49" s="582"/>
      <c r="ROM49" s="582"/>
      <c r="RON49" s="582"/>
      <c r="ROO49" s="582"/>
      <c r="ROP49" s="582"/>
      <c r="ROQ49" s="582"/>
      <c r="ROR49" s="582"/>
      <c r="ROS49" s="582"/>
      <c r="ROT49" s="582"/>
      <c r="ROU49" s="582"/>
      <c r="ROV49" s="582"/>
      <c r="ROW49" s="582"/>
      <c r="ROX49" s="582"/>
      <c r="ROY49" s="582"/>
      <c r="ROZ49" s="582"/>
      <c r="RPA49" s="582"/>
      <c r="RPB49" s="582"/>
      <c r="RPC49" s="582"/>
      <c r="RPD49" s="582"/>
      <c r="RPE49" s="582"/>
      <c r="RPF49" s="582"/>
      <c r="RPG49" s="582"/>
      <c r="RPH49" s="582"/>
      <c r="RPI49" s="582"/>
      <c r="RPJ49" s="582"/>
      <c r="RPK49" s="582"/>
      <c r="RPL49" s="582"/>
      <c r="RPM49" s="582"/>
      <c r="RPN49" s="582"/>
      <c r="RPO49" s="582"/>
      <c r="RPP49" s="582"/>
      <c r="RPQ49" s="582"/>
      <c r="RPR49" s="582"/>
      <c r="RPS49" s="582"/>
      <c r="RPT49" s="582"/>
      <c r="RPU49" s="582"/>
      <c r="RPV49" s="582"/>
      <c r="RPW49" s="582"/>
      <c r="RPX49" s="582"/>
      <c r="RPY49" s="582"/>
      <c r="RPZ49" s="582"/>
      <c r="RQA49" s="582"/>
      <c r="RQB49" s="582"/>
      <c r="RQC49" s="582"/>
      <c r="RQD49" s="582"/>
      <c r="RQE49" s="582"/>
      <c r="RQF49" s="582"/>
      <c r="RQG49" s="582"/>
      <c r="RQH49" s="582"/>
      <c r="RQI49" s="582"/>
      <c r="RQJ49" s="582"/>
      <c r="RQK49" s="582"/>
      <c r="RQL49" s="582"/>
      <c r="RQM49" s="582"/>
      <c r="RQN49" s="582"/>
      <c r="RQO49" s="582"/>
      <c r="RQP49" s="582"/>
      <c r="RQQ49" s="582"/>
      <c r="RQR49" s="582"/>
      <c r="RQS49" s="582"/>
      <c r="RQT49" s="582"/>
      <c r="RQU49" s="582"/>
      <c r="RQV49" s="582"/>
      <c r="RQW49" s="582"/>
      <c r="RQX49" s="582"/>
      <c r="RQY49" s="582"/>
      <c r="RQZ49" s="582"/>
      <c r="RRA49" s="582"/>
      <c r="RRB49" s="582"/>
      <c r="RRC49" s="582"/>
      <c r="RRD49" s="582"/>
      <c r="RRE49" s="582"/>
      <c r="RRF49" s="582"/>
      <c r="RRG49" s="582"/>
      <c r="RRH49" s="582"/>
      <c r="RRI49" s="582"/>
      <c r="RRJ49" s="582"/>
      <c r="RRK49" s="582"/>
      <c r="RRL49" s="582"/>
      <c r="RRM49" s="582"/>
      <c r="RRN49" s="582"/>
      <c r="RRO49" s="582"/>
      <c r="RRP49" s="582"/>
      <c r="RRQ49" s="582"/>
      <c r="RRR49" s="582"/>
      <c r="RRS49" s="582"/>
      <c r="RRT49" s="582"/>
      <c r="RRU49" s="582"/>
      <c r="RRV49" s="582"/>
      <c r="RRW49" s="582"/>
      <c r="RRX49" s="582"/>
      <c r="RRY49" s="582"/>
      <c r="RRZ49" s="582"/>
      <c r="RSA49" s="582"/>
      <c r="RSB49" s="582"/>
      <c r="RSC49" s="582"/>
      <c r="RSD49" s="582"/>
      <c r="RSE49" s="582"/>
      <c r="RSF49" s="582"/>
      <c r="RSG49" s="582"/>
      <c r="RSH49" s="582"/>
      <c r="RSI49" s="582"/>
      <c r="RSJ49" s="582"/>
      <c r="RSK49" s="582"/>
      <c r="RSL49" s="582"/>
      <c r="RSM49" s="582"/>
      <c r="RSN49" s="582"/>
      <c r="RSO49" s="582"/>
      <c r="RSP49" s="582"/>
      <c r="RSQ49" s="582"/>
      <c r="RSR49" s="582"/>
      <c r="RSS49" s="582"/>
      <c r="RST49" s="582"/>
      <c r="RSU49" s="582"/>
      <c r="RSV49" s="582"/>
      <c r="RSW49" s="582"/>
      <c r="RSX49" s="582"/>
      <c r="RSY49" s="582"/>
      <c r="RSZ49" s="582"/>
      <c r="RTA49" s="582"/>
      <c r="RTB49" s="582"/>
      <c r="RTC49" s="582"/>
      <c r="RTD49" s="582"/>
      <c r="RTE49" s="582"/>
      <c r="RTF49" s="582"/>
      <c r="RTG49" s="582"/>
      <c r="RTH49" s="582"/>
      <c r="RTI49" s="582"/>
      <c r="RTJ49" s="582"/>
      <c r="RTK49" s="582"/>
      <c r="RTL49" s="582"/>
      <c r="RTM49" s="582"/>
      <c r="RTN49" s="582"/>
      <c r="RTO49" s="582"/>
      <c r="RTP49" s="582"/>
      <c r="RTQ49" s="582"/>
      <c r="RTR49" s="582"/>
      <c r="RTS49" s="582"/>
      <c r="RTT49" s="582"/>
      <c r="RTU49" s="582"/>
      <c r="RTV49" s="582"/>
      <c r="RTW49" s="582"/>
      <c r="RTX49" s="582"/>
      <c r="RTY49" s="582"/>
      <c r="RTZ49" s="582"/>
      <c r="RUA49" s="582"/>
      <c r="RUB49" s="582"/>
      <c r="RUC49" s="582"/>
      <c r="RUD49" s="582"/>
      <c r="RUE49" s="582"/>
      <c r="RUF49" s="582"/>
      <c r="RUG49" s="582"/>
      <c r="RUH49" s="582"/>
      <c r="RUI49" s="582"/>
      <c r="RUJ49" s="582"/>
      <c r="RUK49" s="582"/>
      <c r="RUL49" s="582"/>
      <c r="RUM49" s="582"/>
      <c r="RUN49" s="582"/>
      <c r="RUO49" s="582"/>
      <c r="RUP49" s="582"/>
      <c r="RUQ49" s="582"/>
      <c r="RUR49" s="582"/>
      <c r="RUS49" s="582"/>
      <c r="RUT49" s="582"/>
      <c r="RUU49" s="582"/>
      <c r="RUV49" s="582"/>
      <c r="RUW49" s="582"/>
      <c r="RUX49" s="582"/>
      <c r="RUY49" s="582"/>
      <c r="RUZ49" s="582"/>
      <c r="RVA49" s="582"/>
      <c r="RVB49" s="582"/>
      <c r="RVC49" s="582"/>
      <c r="RVD49" s="582"/>
      <c r="RVE49" s="582"/>
      <c r="RVF49" s="582"/>
      <c r="RVG49" s="582"/>
      <c r="RVH49" s="582"/>
      <c r="RVI49" s="582"/>
      <c r="RVJ49" s="582"/>
      <c r="RVK49" s="582"/>
      <c r="RVL49" s="582"/>
      <c r="RVM49" s="582"/>
      <c r="RVN49" s="582"/>
      <c r="RVO49" s="582"/>
      <c r="RVP49" s="582"/>
      <c r="RVQ49" s="582"/>
      <c r="RVR49" s="582"/>
      <c r="RVS49" s="582"/>
      <c r="RVT49" s="582"/>
      <c r="RVU49" s="582"/>
      <c r="RVV49" s="582"/>
      <c r="RVW49" s="582"/>
      <c r="RVX49" s="582"/>
      <c r="RVY49" s="582"/>
      <c r="RVZ49" s="582"/>
      <c r="RWA49" s="582"/>
      <c r="RWB49" s="582"/>
      <c r="RWC49" s="582"/>
      <c r="RWD49" s="582"/>
      <c r="RWE49" s="582"/>
      <c r="RWF49" s="582"/>
      <c r="RWG49" s="582"/>
      <c r="RWH49" s="582"/>
      <c r="RWI49" s="582"/>
      <c r="RWJ49" s="582"/>
      <c r="RWK49" s="582"/>
      <c r="RWL49" s="582"/>
      <c r="RWM49" s="582"/>
      <c r="RWN49" s="582"/>
      <c r="RWO49" s="582"/>
      <c r="RWP49" s="582"/>
      <c r="RWQ49" s="582"/>
      <c r="RWR49" s="582"/>
      <c r="RWS49" s="582"/>
      <c r="RWT49" s="582"/>
      <c r="RWU49" s="582"/>
      <c r="RWV49" s="582"/>
      <c r="RWW49" s="582"/>
      <c r="RWX49" s="582"/>
      <c r="RWY49" s="582"/>
      <c r="RWZ49" s="582"/>
      <c r="RXA49" s="582"/>
      <c r="RXB49" s="582"/>
      <c r="RXC49" s="582"/>
      <c r="RXD49" s="582"/>
      <c r="RXE49" s="582"/>
      <c r="RXF49" s="582"/>
      <c r="RXG49" s="582"/>
      <c r="RXH49" s="582"/>
      <c r="RXI49" s="582"/>
      <c r="RXJ49" s="582"/>
      <c r="RXK49" s="582"/>
      <c r="RXL49" s="582"/>
      <c r="RXM49" s="582"/>
      <c r="RXN49" s="582"/>
      <c r="RXO49" s="582"/>
      <c r="RXP49" s="582"/>
      <c r="RXQ49" s="582"/>
      <c r="RXR49" s="582"/>
      <c r="RXS49" s="582"/>
      <c r="RXT49" s="582"/>
      <c r="RXU49" s="582"/>
      <c r="RXV49" s="582"/>
      <c r="RXW49" s="582"/>
      <c r="RXX49" s="582"/>
      <c r="RXY49" s="582"/>
      <c r="RXZ49" s="582"/>
      <c r="RYA49" s="582"/>
      <c r="RYB49" s="582"/>
      <c r="RYC49" s="582"/>
      <c r="RYD49" s="582"/>
      <c r="RYE49" s="582"/>
      <c r="RYF49" s="582"/>
      <c r="RYG49" s="582"/>
      <c r="RYH49" s="582"/>
      <c r="RYI49" s="582"/>
      <c r="RYJ49" s="582"/>
      <c r="RYK49" s="582"/>
      <c r="RYL49" s="582"/>
      <c r="RYM49" s="582"/>
      <c r="RYN49" s="582"/>
      <c r="RYO49" s="582"/>
      <c r="RYP49" s="582"/>
      <c r="RYQ49" s="582"/>
      <c r="RYR49" s="582"/>
      <c r="RYS49" s="582"/>
      <c r="RYT49" s="582"/>
      <c r="RYU49" s="582"/>
      <c r="RYV49" s="582"/>
      <c r="RYW49" s="582"/>
      <c r="RYX49" s="582"/>
      <c r="RYY49" s="582"/>
      <c r="RYZ49" s="582"/>
      <c r="RZA49" s="582"/>
      <c r="RZB49" s="582"/>
      <c r="RZC49" s="582"/>
      <c r="RZD49" s="582"/>
      <c r="RZE49" s="582"/>
      <c r="RZF49" s="582"/>
      <c r="RZG49" s="582"/>
      <c r="RZH49" s="582"/>
      <c r="RZI49" s="582"/>
      <c r="RZJ49" s="582"/>
      <c r="RZK49" s="582"/>
      <c r="RZL49" s="582"/>
      <c r="RZM49" s="582"/>
      <c r="RZN49" s="582"/>
      <c r="RZO49" s="582"/>
      <c r="RZP49" s="582"/>
      <c r="RZQ49" s="582"/>
      <c r="RZR49" s="582"/>
      <c r="RZS49" s="582"/>
      <c r="RZT49" s="582"/>
      <c r="RZU49" s="582"/>
      <c r="RZV49" s="582"/>
      <c r="RZW49" s="582"/>
      <c r="RZX49" s="582"/>
      <c r="RZY49" s="582"/>
      <c r="RZZ49" s="582"/>
      <c r="SAA49" s="582"/>
      <c r="SAB49" s="582"/>
      <c r="SAC49" s="582"/>
      <c r="SAD49" s="582"/>
      <c r="SAE49" s="582"/>
      <c r="SAF49" s="582"/>
      <c r="SAG49" s="582"/>
      <c r="SAH49" s="582"/>
      <c r="SAI49" s="582"/>
      <c r="SAJ49" s="582"/>
      <c r="SAK49" s="582"/>
      <c r="SAL49" s="582"/>
      <c r="SAM49" s="582"/>
      <c r="SAN49" s="582"/>
      <c r="SAO49" s="582"/>
      <c r="SAP49" s="582"/>
      <c r="SAQ49" s="582"/>
      <c r="SAR49" s="582"/>
      <c r="SAS49" s="582"/>
      <c r="SAT49" s="582"/>
      <c r="SAU49" s="582"/>
      <c r="SAV49" s="582"/>
      <c r="SAW49" s="582"/>
      <c r="SAX49" s="582"/>
      <c r="SAY49" s="582"/>
      <c r="SAZ49" s="582"/>
      <c r="SBA49" s="582"/>
      <c r="SBB49" s="582"/>
      <c r="SBC49" s="582"/>
      <c r="SBD49" s="582"/>
      <c r="SBE49" s="582"/>
      <c r="SBF49" s="582"/>
      <c r="SBG49" s="582"/>
      <c r="SBH49" s="582"/>
      <c r="SBI49" s="582"/>
      <c r="SBJ49" s="582"/>
      <c r="SBK49" s="582"/>
      <c r="SBL49" s="582"/>
      <c r="SBM49" s="582"/>
      <c r="SBN49" s="582"/>
      <c r="SBO49" s="582"/>
      <c r="SBP49" s="582"/>
      <c r="SBQ49" s="582"/>
      <c r="SBR49" s="582"/>
      <c r="SBS49" s="582"/>
      <c r="SBT49" s="582"/>
      <c r="SBU49" s="582"/>
      <c r="SBV49" s="582"/>
      <c r="SBW49" s="582"/>
      <c r="SBX49" s="582"/>
      <c r="SBY49" s="582"/>
      <c r="SBZ49" s="582"/>
      <c r="SCA49" s="582"/>
      <c r="SCB49" s="582"/>
      <c r="SCC49" s="582"/>
      <c r="SCD49" s="582"/>
      <c r="SCE49" s="582"/>
      <c r="SCF49" s="582"/>
      <c r="SCG49" s="582"/>
      <c r="SCH49" s="582"/>
      <c r="SCI49" s="582"/>
      <c r="SCJ49" s="582"/>
      <c r="SCK49" s="582"/>
      <c r="SCL49" s="582"/>
      <c r="SCM49" s="582"/>
      <c r="SCN49" s="582"/>
      <c r="SCO49" s="582"/>
      <c r="SCP49" s="582"/>
      <c r="SCQ49" s="582"/>
      <c r="SCR49" s="582"/>
      <c r="SCS49" s="582"/>
      <c r="SCT49" s="582"/>
      <c r="SCU49" s="582"/>
      <c r="SCV49" s="582"/>
      <c r="SCW49" s="582"/>
      <c r="SCX49" s="582"/>
      <c r="SCY49" s="582"/>
      <c r="SCZ49" s="582"/>
      <c r="SDA49" s="582"/>
      <c r="SDB49" s="582"/>
      <c r="SDC49" s="582"/>
      <c r="SDD49" s="582"/>
      <c r="SDE49" s="582"/>
      <c r="SDF49" s="582"/>
      <c r="SDG49" s="582"/>
      <c r="SDH49" s="582"/>
      <c r="SDI49" s="582"/>
      <c r="SDJ49" s="582"/>
      <c r="SDK49" s="582"/>
      <c r="SDL49" s="582"/>
      <c r="SDM49" s="582"/>
      <c r="SDN49" s="582"/>
      <c r="SDO49" s="582"/>
      <c r="SDP49" s="582"/>
      <c r="SDQ49" s="582"/>
      <c r="SDR49" s="582"/>
      <c r="SDS49" s="582"/>
      <c r="SDT49" s="582"/>
      <c r="SDU49" s="582"/>
      <c r="SDV49" s="582"/>
      <c r="SDW49" s="582"/>
      <c r="SDX49" s="582"/>
      <c r="SDY49" s="582"/>
      <c r="SDZ49" s="582"/>
      <c r="SEA49" s="582"/>
      <c r="SEB49" s="582"/>
      <c r="SEC49" s="582"/>
      <c r="SED49" s="582"/>
      <c r="SEE49" s="582"/>
      <c r="SEF49" s="582"/>
      <c r="SEG49" s="582"/>
      <c r="SEH49" s="582"/>
      <c r="SEI49" s="582"/>
      <c r="SEJ49" s="582"/>
      <c r="SEK49" s="582"/>
      <c r="SEL49" s="582"/>
      <c r="SEM49" s="582"/>
      <c r="SEN49" s="582"/>
      <c r="SEO49" s="582"/>
      <c r="SEP49" s="582"/>
      <c r="SEQ49" s="582"/>
      <c r="SER49" s="582"/>
      <c r="SES49" s="582"/>
      <c r="SET49" s="582"/>
      <c r="SEU49" s="582"/>
      <c r="SEV49" s="582"/>
      <c r="SEW49" s="582"/>
      <c r="SEX49" s="582"/>
      <c r="SEY49" s="582"/>
      <c r="SEZ49" s="582"/>
      <c r="SFA49" s="582"/>
      <c r="SFB49" s="582"/>
      <c r="SFC49" s="582"/>
      <c r="SFD49" s="582"/>
      <c r="SFE49" s="582"/>
      <c r="SFF49" s="582"/>
      <c r="SFG49" s="582"/>
      <c r="SFH49" s="582"/>
      <c r="SFI49" s="582"/>
      <c r="SFJ49" s="582"/>
      <c r="SFK49" s="582"/>
      <c r="SFL49" s="582"/>
      <c r="SFM49" s="582"/>
      <c r="SFN49" s="582"/>
      <c r="SFO49" s="582"/>
      <c r="SFP49" s="582"/>
      <c r="SFQ49" s="582"/>
      <c r="SFR49" s="582"/>
      <c r="SFS49" s="582"/>
      <c r="SFT49" s="582"/>
      <c r="SFU49" s="582"/>
      <c r="SFV49" s="582"/>
      <c r="SFW49" s="582"/>
      <c r="SFX49" s="582"/>
      <c r="SFY49" s="582"/>
      <c r="SFZ49" s="582"/>
      <c r="SGA49" s="582"/>
      <c r="SGB49" s="582"/>
      <c r="SGC49" s="582"/>
      <c r="SGD49" s="582"/>
      <c r="SGE49" s="582"/>
      <c r="SGF49" s="582"/>
      <c r="SGG49" s="582"/>
      <c r="SGH49" s="582"/>
      <c r="SGI49" s="582"/>
      <c r="SGJ49" s="582"/>
      <c r="SGK49" s="582"/>
      <c r="SGL49" s="582"/>
      <c r="SGM49" s="582"/>
      <c r="SGN49" s="582"/>
      <c r="SGO49" s="582"/>
      <c r="SGP49" s="582"/>
      <c r="SGQ49" s="582"/>
      <c r="SGR49" s="582"/>
      <c r="SGS49" s="582"/>
      <c r="SGT49" s="582"/>
      <c r="SGU49" s="582"/>
      <c r="SGV49" s="582"/>
      <c r="SGW49" s="582"/>
      <c r="SGX49" s="582"/>
      <c r="SGY49" s="582"/>
      <c r="SGZ49" s="582"/>
      <c r="SHA49" s="582"/>
      <c r="SHB49" s="582"/>
      <c r="SHC49" s="582"/>
      <c r="SHD49" s="582"/>
      <c r="SHE49" s="582"/>
      <c r="SHF49" s="582"/>
      <c r="SHG49" s="582"/>
      <c r="SHH49" s="582"/>
      <c r="SHI49" s="582"/>
      <c r="SHJ49" s="582"/>
      <c r="SHK49" s="582"/>
      <c r="SHL49" s="582"/>
      <c r="SHM49" s="582"/>
      <c r="SHN49" s="582"/>
      <c r="SHO49" s="582"/>
      <c r="SHP49" s="582"/>
      <c r="SHQ49" s="582"/>
      <c r="SHR49" s="582"/>
      <c r="SHS49" s="582"/>
      <c r="SHT49" s="582"/>
      <c r="SHU49" s="582"/>
      <c r="SHV49" s="582"/>
      <c r="SHW49" s="582"/>
      <c r="SHX49" s="582"/>
      <c r="SHY49" s="582"/>
      <c r="SHZ49" s="582"/>
      <c r="SIA49" s="582"/>
      <c r="SIB49" s="582"/>
      <c r="SIC49" s="582"/>
      <c r="SID49" s="582"/>
      <c r="SIE49" s="582"/>
      <c r="SIF49" s="582"/>
      <c r="SIG49" s="582"/>
      <c r="SIH49" s="582"/>
      <c r="SII49" s="582"/>
      <c r="SIJ49" s="582"/>
      <c r="SIK49" s="582"/>
      <c r="SIL49" s="582"/>
      <c r="SIM49" s="582"/>
      <c r="SIN49" s="582"/>
      <c r="SIO49" s="582"/>
      <c r="SIP49" s="582"/>
      <c r="SIQ49" s="582"/>
      <c r="SIR49" s="582"/>
      <c r="SIS49" s="582"/>
      <c r="SIT49" s="582"/>
      <c r="SIU49" s="582"/>
      <c r="SIV49" s="582"/>
      <c r="SIW49" s="582"/>
      <c r="SIX49" s="582"/>
      <c r="SIY49" s="582"/>
      <c r="SIZ49" s="582"/>
      <c r="SJA49" s="582"/>
      <c r="SJB49" s="582"/>
      <c r="SJC49" s="582"/>
      <c r="SJD49" s="582"/>
      <c r="SJE49" s="582"/>
      <c r="SJF49" s="582"/>
      <c r="SJG49" s="582"/>
      <c r="SJH49" s="582"/>
      <c r="SJI49" s="582"/>
      <c r="SJJ49" s="582"/>
      <c r="SJK49" s="582"/>
      <c r="SJL49" s="582"/>
      <c r="SJM49" s="582"/>
      <c r="SJN49" s="582"/>
      <c r="SJO49" s="582"/>
      <c r="SJP49" s="582"/>
      <c r="SJQ49" s="582"/>
      <c r="SJR49" s="582"/>
      <c r="SJS49" s="582"/>
      <c r="SJT49" s="582"/>
      <c r="SJU49" s="582"/>
      <c r="SJV49" s="582"/>
      <c r="SJW49" s="582"/>
      <c r="SJX49" s="582"/>
      <c r="SJY49" s="582"/>
      <c r="SJZ49" s="582"/>
      <c r="SKA49" s="582"/>
      <c r="SKB49" s="582"/>
      <c r="SKC49" s="582"/>
      <c r="SKD49" s="582"/>
      <c r="SKE49" s="582"/>
      <c r="SKF49" s="582"/>
      <c r="SKG49" s="582"/>
      <c r="SKH49" s="582"/>
      <c r="SKI49" s="582"/>
      <c r="SKJ49" s="582"/>
      <c r="SKK49" s="582"/>
      <c r="SKL49" s="582"/>
      <c r="SKM49" s="582"/>
      <c r="SKN49" s="582"/>
      <c r="SKO49" s="582"/>
      <c r="SKP49" s="582"/>
      <c r="SKQ49" s="582"/>
      <c r="SKR49" s="582"/>
      <c r="SKS49" s="582"/>
      <c r="SKT49" s="582"/>
      <c r="SKU49" s="582"/>
      <c r="SKV49" s="582"/>
      <c r="SKW49" s="582"/>
      <c r="SKX49" s="582"/>
      <c r="SKY49" s="582"/>
      <c r="SKZ49" s="582"/>
      <c r="SLA49" s="582"/>
      <c r="SLB49" s="582"/>
      <c r="SLC49" s="582"/>
      <c r="SLD49" s="582"/>
      <c r="SLE49" s="582"/>
      <c r="SLF49" s="582"/>
      <c r="SLG49" s="582"/>
      <c r="SLH49" s="582"/>
      <c r="SLI49" s="582"/>
      <c r="SLJ49" s="582"/>
      <c r="SLK49" s="582"/>
      <c r="SLL49" s="582"/>
      <c r="SLM49" s="582"/>
      <c r="SLN49" s="582"/>
      <c r="SLO49" s="582"/>
      <c r="SLP49" s="582"/>
      <c r="SLQ49" s="582"/>
      <c r="SLR49" s="582"/>
      <c r="SLS49" s="582"/>
      <c r="SLT49" s="582"/>
      <c r="SLU49" s="582"/>
      <c r="SLV49" s="582"/>
      <c r="SLW49" s="582"/>
      <c r="SLX49" s="582"/>
      <c r="SLY49" s="582"/>
      <c r="SLZ49" s="582"/>
      <c r="SMA49" s="582"/>
      <c r="SMB49" s="582"/>
      <c r="SMC49" s="582"/>
      <c r="SMD49" s="582"/>
      <c r="SME49" s="582"/>
      <c r="SMF49" s="582"/>
      <c r="SMG49" s="582"/>
      <c r="SMH49" s="582"/>
      <c r="SMI49" s="582"/>
      <c r="SMJ49" s="582"/>
      <c r="SMK49" s="582"/>
      <c r="SML49" s="582"/>
      <c r="SMM49" s="582"/>
      <c r="SMN49" s="582"/>
      <c r="SMO49" s="582"/>
      <c r="SMP49" s="582"/>
      <c r="SMQ49" s="582"/>
      <c r="SMR49" s="582"/>
      <c r="SMS49" s="582"/>
      <c r="SMT49" s="582"/>
      <c r="SMU49" s="582"/>
      <c r="SMV49" s="582"/>
      <c r="SMW49" s="582"/>
      <c r="SMX49" s="582"/>
      <c r="SMY49" s="582"/>
      <c r="SMZ49" s="582"/>
      <c r="SNA49" s="582"/>
      <c r="SNB49" s="582"/>
      <c r="SNC49" s="582"/>
      <c r="SND49" s="582"/>
      <c r="SNE49" s="582"/>
      <c r="SNF49" s="582"/>
      <c r="SNG49" s="582"/>
      <c r="SNH49" s="582"/>
      <c r="SNI49" s="582"/>
      <c r="SNJ49" s="582"/>
      <c r="SNK49" s="582"/>
      <c r="SNL49" s="582"/>
      <c r="SNM49" s="582"/>
      <c r="SNN49" s="582"/>
      <c r="SNO49" s="582"/>
      <c r="SNP49" s="582"/>
      <c r="SNQ49" s="582"/>
      <c r="SNR49" s="582"/>
      <c r="SNS49" s="582"/>
      <c r="SNT49" s="582"/>
      <c r="SNU49" s="582"/>
      <c r="SNV49" s="582"/>
      <c r="SNW49" s="582"/>
      <c r="SNX49" s="582"/>
      <c r="SNY49" s="582"/>
      <c r="SNZ49" s="582"/>
      <c r="SOA49" s="582"/>
      <c r="SOB49" s="582"/>
      <c r="SOC49" s="582"/>
      <c r="SOD49" s="582"/>
      <c r="SOE49" s="582"/>
      <c r="SOF49" s="582"/>
      <c r="SOG49" s="582"/>
      <c r="SOH49" s="582"/>
      <c r="SOI49" s="582"/>
      <c r="SOJ49" s="582"/>
      <c r="SOK49" s="582"/>
      <c r="SOL49" s="582"/>
      <c r="SOM49" s="582"/>
      <c r="SON49" s="582"/>
      <c r="SOO49" s="582"/>
      <c r="SOP49" s="582"/>
      <c r="SOQ49" s="582"/>
      <c r="SOR49" s="582"/>
      <c r="SOS49" s="582"/>
      <c r="SOT49" s="582"/>
      <c r="SOU49" s="582"/>
      <c r="SOV49" s="582"/>
      <c r="SOW49" s="582"/>
      <c r="SOX49" s="582"/>
      <c r="SOY49" s="582"/>
      <c r="SOZ49" s="582"/>
      <c r="SPA49" s="582"/>
      <c r="SPB49" s="582"/>
      <c r="SPC49" s="582"/>
      <c r="SPD49" s="582"/>
      <c r="SPE49" s="582"/>
      <c r="SPF49" s="582"/>
      <c r="SPG49" s="582"/>
      <c r="SPH49" s="582"/>
      <c r="SPI49" s="582"/>
      <c r="SPJ49" s="582"/>
      <c r="SPK49" s="582"/>
      <c r="SPL49" s="582"/>
      <c r="SPM49" s="582"/>
      <c r="SPN49" s="582"/>
      <c r="SPO49" s="582"/>
      <c r="SPP49" s="582"/>
      <c r="SPQ49" s="582"/>
      <c r="SPR49" s="582"/>
      <c r="SPS49" s="582"/>
      <c r="SPT49" s="582"/>
      <c r="SPU49" s="582"/>
      <c r="SPV49" s="582"/>
      <c r="SPW49" s="582"/>
      <c r="SPX49" s="582"/>
      <c r="SPY49" s="582"/>
      <c r="SPZ49" s="582"/>
      <c r="SQA49" s="582"/>
      <c r="SQB49" s="582"/>
      <c r="SQC49" s="582"/>
      <c r="SQD49" s="582"/>
      <c r="SQE49" s="582"/>
      <c r="SQF49" s="582"/>
      <c r="SQG49" s="582"/>
      <c r="SQH49" s="582"/>
      <c r="SQI49" s="582"/>
      <c r="SQJ49" s="582"/>
      <c r="SQK49" s="582"/>
      <c r="SQL49" s="582"/>
      <c r="SQM49" s="582"/>
      <c r="SQN49" s="582"/>
      <c r="SQO49" s="582"/>
      <c r="SQP49" s="582"/>
      <c r="SQQ49" s="582"/>
      <c r="SQR49" s="582"/>
      <c r="SQS49" s="582"/>
      <c r="SQT49" s="582"/>
      <c r="SQU49" s="582"/>
      <c r="SQV49" s="582"/>
      <c r="SQW49" s="582"/>
      <c r="SQX49" s="582"/>
      <c r="SQY49" s="582"/>
      <c r="SQZ49" s="582"/>
      <c r="SRA49" s="582"/>
      <c r="SRB49" s="582"/>
      <c r="SRC49" s="582"/>
      <c r="SRD49" s="582"/>
      <c r="SRE49" s="582"/>
      <c r="SRF49" s="582"/>
      <c r="SRG49" s="582"/>
      <c r="SRH49" s="582"/>
      <c r="SRI49" s="582"/>
      <c r="SRJ49" s="582"/>
      <c r="SRK49" s="582"/>
      <c r="SRL49" s="582"/>
      <c r="SRM49" s="582"/>
      <c r="SRN49" s="582"/>
      <c r="SRO49" s="582"/>
      <c r="SRP49" s="582"/>
      <c r="SRQ49" s="582"/>
      <c r="SRR49" s="582"/>
      <c r="SRS49" s="582"/>
      <c r="SRT49" s="582"/>
      <c r="SRU49" s="582"/>
      <c r="SRV49" s="582"/>
      <c r="SRW49" s="582"/>
      <c r="SRX49" s="582"/>
      <c r="SRY49" s="582"/>
      <c r="SRZ49" s="582"/>
      <c r="SSA49" s="582"/>
      <c r="SSB49" s="582"/>
      <c r="SSC49" s="582"/>
      <c r="SSD49" s="582"/>
      <c r="SSE49" s="582"/>
      <c r="SSF49" s="582"/>
      <c r="SSG49" s="582"/>
      <c r="SSH49" s="582"/>
      <c r="SSI49" s="582"/>
      <c r="SSJ49" s="582"/>
      <c r="SSK49" s="582"/>
      <c r="SSL49" s="582"/>
      <c r="SSM49" s="582"/>
      <c r="SSN49" s="582"/>
      <c r="SSO49" s="582"/>
      <c r="SSP49" s="582"/>
      <c r="SSQ49" s="582"/>
      <c r="SSR49" s="582"/>
      <c r="SSS49" s="582"/>
      <c r="SST49" s="582"/>
      <c r="SSU49" s="582"/>
      <c r="SSV49" s="582"/>
      <c r="SSW49" s="582"/>
      <c r="SSX49" s="582"/>
      <c r="SSY49" s="582"/>
      <c r="SSZ49" s="582"/>
      <c r="STA49" s="582"/>
      <c r="STB49" s="582"/>
      <c r="STC49" s="582"/>
      <c r="STD49" s="582"/>
      <c r="STE49" s="582"/>
      <c r="STF49" s="582"/>
      <c r="STG49" s="582"/>
      <c r="STH49" s="582"/>
      <c r="STI49" s="582"/>
      <c r="STJ49" s="582"/>
      <c r="STK49" s="582"/>
      <c r="STL49" s="582"/>
      <c r="STM49" s="582"/>
      <c r="STN49" s="582"/>
      <c r="STO49" s="582"/>
      <c r="STP49" s="582"/>
      <c r="STQ49" s="582"/>
      <c r="STR49" s="582"/>
      <c r="STS49" s="582"/>
      <c r="STT49" s="582"/>
      <c r="STU49" s="582"/>
      <c r="STV49" s="582"/>
      <c r="STW49" s="582"/>
      <c r="STX49" s="582"/>
      <c r="STY49" s="582"/>
      <c r="STZ49" s="582"/>
      <c r="SUA49" s="582"/>
      <c r="SUB49" s="582"/>
      <c r="SUC49" s="582"/>
      <c r="SUD49" s="582"/>
      <c r="SUE49" s="582"/>
      <c r="SUF49" s="582"/>
      <c r="SUG49" s="582"/>
      <c r="SUH49" s="582"/>
      <c r="SUI49" s="582"/>
      <c r="SUJ49" s="582"/>
      <c r="SUK49" s="582"/>
      <c r="SUL49" s="582"/>
      <c r="SUM49" s="582"/>
      <c r="SUN49" s="582"/>
      <c r="SUO49" s="582"/>
      <c r="SUP49" s="582"/>
      <c r="SUQ49" s="582"/>
      <c r="SUR49" s="582"/>
      <c r="SUS49" s="582"/>
      <c r="SUT49" s="582"/>
      <c r="SUU49" s="582"/>
      <c r="SUV49" s="582"/>
      <c r="SUW49" s="582"/>
      <c r="SUX49" s="582"/>
      <c r="SUY49" s="582"/>
      <c r="SUZ49" s="582"/>
      <c r="SVA49" s="582"/>
      <c r="SVB49" s="582"/>
      <c r="SVC49" s="582"/>
      <c r="SVD49" s="582"/>
      <c r="SVE49" s="582"/>
      <c r="SVF49" s="582"/>
      <c r="SVG49" s="582"/>
      <c r="SVH49" s="582"/>
      <c r="SVI49" s="582"/>
      <c r="SVJ49" s="582"/>
      <c r="SVK49" s="582"/>
      <c r="SVL49" s="582"/>
      <c r="SVM49" s="582"/>
      <c r="SVN49" s="582"/>
      <c r="SVO49" s="582"/>
      <c r="SVP49" s="582"/>
      <c r="SVQ49" s="582"/>
      <c r="SVR49" s="582"/>
      <c r="SVS49" s="582"/>
      <c r="SVT49" s="582"/>
      <c r="SVU49" s="582"/>
      <c r="SVV49" s="582"/>
      <c r="SVW49" s="582"/>
      <c r="SVX49" s="582"/>
      <c r="SVY49" s="582"/>
      <c r="SVZ49" s="582"/>
      <c r="SWA49" s="582"/>
      <c r="SWB49" s="582"/>
      <c r="SWC49" s="582"/>
      <c r="SWD49" s="582"/>
      <c r="SWE49" s="582"/>
      <c r="SWF49" s="582"/>
      <c r="SWG49" s="582"/>
      <c r="SWH49" s="582"/>
      <c r="SWI49" s="582"/>
      <c r="SWJ49" s="582"/>
      <c r="SWK49" s="582"/>
      <c r="SWL49" s="582"/>
      <c r="SWM49" s="582"/>
      <c r="SWN49" s="582"/>
      <c r="SWO49" s="582"/>
      <c r="SWP49" s="582"/>
      <c r="SWQ49" s="582"/>
      <c r="SWR49" s="582"/>
      <c r="SWS49" s="582"/>
      <c r="SWT49" s="582"/>
      <c r="SWU49" s="582"/>
      <c r="SWV49" s="582"/>
      <c r="SWW49" s="582"/>
      <c r="SWX49" s="582"/>
      <c r="SWY49" s="582"/>
      <c r="SWZ49" s="582"/>
      <c r="SXA49" s="582"/>
      <c r="SXB49" s="582"/>
      <c r="SXC49" s="582"/>
      <c r="SXD49" s="582"/>
      <c r="SXE49" s="582"/>
      <c r="SXF49" s="582"/>
      <c r="SXG49" s="582"/>
      <c r="SXH49" s="582"/>
      <c r="SXI49" s="582"/>
      <c r="SXJ49" s="582"/>
      <c r="SXK49" s="582"/>
      <c r="SXL49" s="582"/>
      <c r="SXM49" s="582"/>
      <c r="SXN49" s="582"/>
      <c r="SXO49" s="582"/>
      <c r="SXP49" s="582"/>
      <c r="SXQ49" s="582"/>
      <c r="SXR49" s="582"/>
      <c r="SXS49" s="582"/>
      <c r="SXT49" s="582"/>
      <c r="SXU49" s="582"/>
      <c r="SXV49" s="582"/>
      <c r="SXW49" s="582"/>
      <c r="SXX49" s="582"/>
      <c r="SXY49" s="582"/>
      <c r="SXZ49" s="582"/>
      <c r="SYA49" s="582"/>
      <c r="SYB49" s="582"/>
      <c r="SYC49" s="582"/>
      <c r="SYD49" s="582"/>
      <c r="SYE49" s="582"/>
      <c r="SYF49" s="582"/>
      <c r="SYG49" s="582"/>
      <c r="SYH49" s="582"/>
      <c r="SYI49" s="582"/>
      <c r="SYJ49" s="582"/>
      <c r="SYK49" s="582"/>
      <c r="SYL49" s="582"/>
      <c r="SYM49" s="582"/>
      <c r="SYN49" s="582"/>
      <c r="SYO49" s="582"/>
      <c r="SYP49" s="582"/>
      <c r="SYQ49" s="582"/>
      <c r="SYR49" s="582"/>
      <c r="SYS49" s="582"/>
      <c r="SYT49" s="582"/>
      <c r="SYU49" s="582"/>
      <c r="SYV49" s="582"/>
      <c r="SYW49" s="582"/>
      <c r="SYX49" s="582"/>
      <c r="SYY49" s="582"/>
      <c r="SYZ49" s="582"/>
      <c r="SZA49" s="582"/>
      <c r="SZB49" s="582"/>
      <c r="SZC49" s="582"/>
      <c r="SZD49" s="582"/>
      <c r="SZE49" s="582"/>
      <c r="SZF49" s="582"/>
      <c r="SZG49" s="582"/>
      <c r="SZH49" s="582"/>
      <c r="SZI49" s="582"/>
      <c r="SZJ49" s="582"/>
      <c r="SZK49" s="582"/>
      <c r="SZL49" s="582"/>
      <c r="SZM49" s="582"/>
      <c r="SZN49" s="582"/>
      <c r="SZO49" s="582"/>
      <c r="SZP49" s="582"/>
      <c r="SZQ49" s="582"/>
      <c r="SZR49" s="582"/>
      <c r="SZS49" s="582"/>
      <c r="SZT49" s="582"/>
      <c r="SZU49" s="582"/>
      <c r="SZV49" s="582"/>
      <c r="SZW49" s="582"/>
      <c r="SZX49" s="582"/>
      <c r="SZY49" s="582"/>
      <c r="SZZ49" s="582"/>
      <c r="TAA49" s="582"/>
      <c r="TAB49" s="582"/>
      <c r="TAC49" s="582"/>
      <c r="TAD49" s="582"/>
      <c r="TAE49" s="582"/>
      <c r="TAF49" s="582"/>
      <c r="TAG49" s="582"/>
      <c r="TAH49" s="582"/>
      <c r="TAI49" s="582"/>
      <c r="TAJ49" s="582"/>
      <c r="TAK49" s="582"/>
      <c r="TAL49" s="582"/>
      <c r="TAM49" s="582"/>
      <c r="TAN49" s="582"/>
      <c r="TAO49" s="582"/>
      <c r="TAP49" s="582"/>
      <c r="TAQ49" s="582"/>
      <c r="TAR49" s="582"/>
      <c r="TAS49" s="582"/>
      <c r="TAT49" s="582"/>
      <c r="TAU49" s="582"/>
      <c r="TAV49" s="582"/>
      <c r="TAW49" s="582"/>
      <c r="TAX49" s="582"/>
      <c r="TAY49" s="582"/>
      <c r="TAZ49" s="582"/>
      <c r="TBA49" s="582"/>
      <c r="TBB49" s="582"/>
      <c r="TBC49" s="582"/>
      <c r="TBD49" s="582"/>
      <c r="TBE49" s="582"/>
      <c r="TBF49" s="582"/>
      <c r="TBG49" s="582"/>
      <c r="TBH49" s="582"/>
      <c r="TBI49" s="582"/>
      <c r="TBJ49" s="582"/>
      <c r="TBK49" s="582"/>
      <c r="TBL49" s="582"/>
      <c r="TBM49" s="582"/>
      <c r="TBN49" s="582"/>
      <c r="TBO49" s="582"/>
      <c r="TBP49" s="582"/>
      <c r="TBQ49" s="582"/>
      <c r="TBR49" s="582"/>
      <c r="TBS49" s="582"/>
      <c r="TBT49" s="582"/>
      <c r="TBU49" s="582"/>
      <c r="TBV49" s="582"/>
      <c r="TBW49" s="582"/>
      <c r="TBX49" s="582"/>
      <c r="TBY49" s="582"/>
      <c r="TBZ49" s="582"/>
      <c r="TCA49" s="582"/>
      <c r="TCB49" s="582"/>
      <c r="TCC49" s="582"/>
      <c r="TCD49" s="582"/>
      <c r="TCE49" s="582"/>
      <c r="TCF49" s="582"/>
      <c r="TCG49" s="582"/>
      <c r="TCH49" s="582"/>
      <c r="TCI49" s="582"/>
      <c r="TCJ49" s="582"/>
      <c r="TCK49" s="582"/>
      <c r="TCL49" s="582"/>
      <c r="TCM49" s="582"/>
      <c r="TCN49" s="582"/>
      <c r="TCO49" s="582"/>
      <c r="TCP49" s="582"/>
      <c r="TCQ49" s="582"/>
      <c r="TCR49" s="582"/>
      <c r="TCS49" s="582"/>
      <c r="TCT49" s="582"/>
      <c r="TCU49" s="582"/>
      <c r="TCV49" s="582"/>
      <c r="TCW49" s="582"/>
      <c r="TCX49" s="582"/>
      <c r="TCY49" s="582"/>
      <c r="TCZ49" s="582"/>
      <c r="TDA49" s="582"/>
      <c r="TDB49" s="582"/>
      <c r="TDC49" s="582"/>
      <c r="TDD49" s="582"/>
      <c r="TDE49" s="582"/>
      <c r="TDF49" s="582"/>
      <c r="TDG49" s="582"/>
      <c r="TDH49" s="582"/>
      <c r="TDI49" s="582"/>
      <c r="TDJ49" s="582"/>
      <c r="TDK49" s="582"/>
      <c r="TDL49" s="582"/>
      <c r="TDM49" s="582"/>
      <c r="TDN49" s="582"/>
      <c r="TDO49" s="582"/>
      <c r="TDP49" s="582"/>
      <c r="TDQ49" s="582"/>
      <c r="TDR49" s="582"/>
      <c r="TDS49" s="582"/>
      <c r="TDT49" s="582"/>
      <c r="TDU49" s="582"/>
      <c r="TDV49" s="582"/>
      <c r="TDW49" s="582"/>
      <c r="TDX49" s="582"/>
      <c r="TDY49" s="582"/>
      <c r="TDZ49" s="582"/>
      <c r="TEA49" s="582"/>
      <c r="TEB49" s="582"/>
      <c r="TEC49" s="582"/>
      <c r="TED49" s="582"/>
      <c r="TEE49" s="582"/>
      <c r="TEF49" s="582"/>
      <c r="TEG49" s="582"/>
      <c r="TEH49" s="582"/>
      <c r="TEI49" s="582"/>
      <c r="TEJ49" s="582"/>
      <c r="TEK49" s="582"/>
      <c r="TEL49" s="582"/>
      <c r="TEM49" s="582"/>
      <c r="TEN49" s="582"/>
      <c r="TEO49" s="582"/>
      <c r="TEP49" s="582"/>
      <c r="TEQ49" s="582"/>
      <c r="TER49" s="582"/>
      <c r="TES49" s="582"/>
      <c r="TET49" s="582"/>
      <c r="TEU49" s="582"/>
      <c r="TEV49" s="582"/>
      <c r="TEW49" s="582"/>
      <c r="TEX49" s="582"/>
      <c r="TEY49" s="582"/>
      <c r="TEZ49" s="582"/>
      <c r="TFA49" s="582"/>
      <c r="TFB49" s="582"/>
      <c r="TFC49" s="582"/>
      <c r="TFD49" s="582"/>
      <c r="TFE49" s="582"/>
      <c r="TFF49" s="582"/>
      <c r="TFG49" s="582"/>
      <c r="TFH49" s="582"/>
      <c r="TFI49" s="582"/>
      <c r="TFJ49" s="582"/>
      <c r="TFK49" s="582"/>
      <c r="TFL49" s="582"/>
      <c r="TFM49" s="582"/>
      <c r="TFN49" s="582"/>
      <c r="TFO49" s="582"/>
      <c r="TFP49" s="582"/>
      <c r="TFQ49" s="582"/>
      <c r="TFR49" s="582"/>
      <c r="TFS49" s="582"/>
      <c r="TFT49" s="582"/>
      <c r="TFU49" s="582"/>
      <c r="TFV49" s="582"/>
      <c r="TFW49" s="582"/>
      <c r="TFX49" s="582"/>
      <c r="TFY49" s="582"/>
      <c r="TFZ49" s="582"/>
      <c r="TGA49" s="582"/>
      <c r="TGB49" s="582"/>
      <c r="TGC49" s="582"/>
      <c r="TGD49" s="582"/>
      <c r="TGE49" s="582"/>
      <c r="TGF49" s="582"/>
      <c r="TGG49" s="582"/>
      <c r="TGH49" s="582"/>
      <c r="TGI49" s="582"/>
      <c r="TGJ49" s="582"/>
      <c r="TGK49" s="582"/>
      <c r="TGL49" s="582"/>
      <c r="TGM49" s="582"/>
      <c r="TGN49" s="582"/>
      <c r="TGO49" s="582"/>
      <c r="TGP49" s="582"/>
      <c r="TGQ49" s="582"/>
      <c r="TGR49" s="582"/>
      <c r="TGS49" s="582"/>
      <c r="TGT49" s="582"/>
      <c r="TGU49" s="582"/>
      <c r="TGV49" s="582"/>
      <c r="TGW49" s="582"/>
      <c r="TGX49" s="582"/>
      <c r="TGY49" s="582"/>
      <c r="TGZ49" s="582"/>
      <c r="THA49" s="582"/>
      <c r="THB49" s="582"/>
      <c r="THC49" s="582"/>
      <c r="THD49" s="582"/>
      <c r="THE49" s="582"/>
      <c r="THF49" s="582"/>
      <c r="THG49" s="582"/>
      <c r="THH49" s="582"/>
      <c r="THI49" s="582"/>
      <c r="THJ49" s="582"/>
      <c r="THK49" s="582"/>
      <c r="THL49" s="582"/>
      <c r="THM49" s="582"/>
      <c r="THN49" s="582"/>
      <c r="THO49" s="582"/>
      <c r="THP49" s="582"/>
      <c r="THQ49" s="582"/>
      <c r="THR49" s="582"/>
      <c r="THS49" s="582"/>
      <c r="THT49" s="582"/>
      <c r="THU49" s="582"/>
      <c r="THV49" s="582"/>
      <c r="THW49" s="582"/>
      <c r="THX49" s="582"/>
      <c r="THY49" s="582"/>
      <c r="THZ49" s="582"/>
      <c r="TIA49" s="582"/>
      <c r="TIB49" s="582"/>
      <c r="TIC49" s="582"/>
      <c r="TID49" s="582"/>
      <c r="TIE49" s="582"/>
      <c r="TIF49" s="582"/>
      <c r="TIG49" s="582"/>
      <c r="TIH49" s="582"/>
      <c r="TII49" s="582"/>
      <c r="TIJ49" s="582"/>
      <c r="TIK49" s="582"/>
      <c r="TIL49" s="582"/>
      <c r="TIM49" s="582"/>
      <c r="TIN49" s="582"/>
      <c r="TIO49" s="582"/>
      <c r="TIP49" s="582"/>
      <c r="TIQ49" s="582"/>
      <c r="TIR49" s="582"/>
      <c r="TIS49" s="582"/>
      <c r="TIT49" s="582"/>
      <c r="TIU49" s="582"/>
      <c r="TIV49" s="582"/>
      <c r="TIW49" s="582"/>
      <c r="TIX49" s="582"/>
      <c r="TIY49" s="582"/>
      <c r="TIZ49" s="582"/>
      <c r="TJA49" s="582"/>
      <c r="TJB49" s="582"/>
      <c r="TJC49" s="582"/>
      <c r="TJD49" s="582"/>
      <c r="TJE49" s="582"/>
      <c r="TJF49" s="582"/>
      <c r="TJG49" s="582"/>
      <c r="TJH49" s="582"/>
      <c r="TJI49" s="582"/>
      <c r="TJJ49" s="582"/>
      <c r="TJK49" s="582"/>
      <c r="TJL49" s="582"/>
      <c r="TJM49" s="582"/>
      <c r="TJN49" s="582"/>
      <c r="TJO49" s="582"/>
      <c r="TJP49" s="582"/>
      <c r="TJQ49" s="582"/>
      <c r="TJR49" s="582"/>
      <c r="TJS49" s="582"/>
      <c r="TJT49" s="582"/>
      <c r="TJU49" s="582"/>
      <c r="TJV49" s="582"/>
      <c r="TJW49" s="582"/>
      <c r="TJX49" s="582"/>
      <c r="TJY49" s="582"/>
      <c r="TJZ49" s="582"/>
      <c r="TKA49" s="582"/>
      <c r="TKB49" s="582"/>
      <c r="TKC49" s="582"/>
      <c r="TKD49" s="582"/>
      <c r="TKE49" s="582"/>
      <c r="TKF49" s="582"/>
      <c r="TKG49" s="582"/>
      <c r="TKH49" s="582"/>
      <c r="TKI49" s="582"/>
      <c r="TKJ49" s="582"/>
      <c r="TKK49" s="582"/>
      <c r="TKL49" s="582"/>
      <c r="TKM49" s="582"/>
      <c r="TKN49" s="582"/>
      <c r="TKO49" s="582"/>
      <c r="TKP49" s="582"/>
      <c r="TKQ49" s="582"/>
      <c r="TKR49" s="582"/>
      <c r="TKS49" s="582"/>
      <c r="TKT49" s="582"/>
      <c r="TKU49" s="582"/>
      <c r="TKV49" s="582"/>
      <c r="TKW49" s="582"/>
      <c r="TKX49" s="582"/>
      <c r="TKY49" s="582"/>
      <c r="TKZ49" s="582"/>
      <c r="TLA49" s="582"/>
      <c r="TLB49" s="582"/>
      <c r="TLC49" s="582"/>
      <c r="TLD49" s="582"/>
      <c r="TLE49" s="582"/>
      <c r="TLF49" s="582"/>
      <c r="TLG49" s="582"/>
      <c r="TLH49" s="582"/>
      <c r="TLI49" s="582"/>
      <c r="TLJ49" s="582"/>
      <c r="TLK49" s="582"/>
      <c r="TLL49" s="582"/>
      <c r="TLM49" s="582"/>
      <c r="TLN49" s="582"/>
      <c r="TLO49" s="582"/>
      <c r="TLP49" s="582"/>
      <c r="TLQ49" s="582"/>
      <c r="TLR49" s="582"/>
      <c r="TLS49" s="582"/>
      <c r="TLT49" s="582"/>
      <c r="TLU49" s="582"/>
      <c r="TLV49" s="582"/>
      <c r="TLW49" s="582"/>
      <c r="TLX49" s="582"/>
      <c r="TLY49" s="582"/>
      <c r="TLZ49" s="582"/>
      <c r="TMA49" s="582"/>
      <c r="TMB49" s="582"/>
      <c r="TMC49" s="582"/>
      <c r="TMD49" s="582"/>
      <c r="TME49" s="582"/>
      <c r="TMF49" s="582"/>
      <c r="TMG49" s="582"/>
      <c r="TMH49" s="582"/>
      <c r="TMI49" s="582"/>
      <c r="TMJ49" s="582"/>
      <c r="TMK49" s="582"/>
      <c r="TML49" s="582"/>
      <c r="TMM49" s="582"/>
      <c r="TMN49" s="582"/>
      <c r="TMO49" s="582"/>
      <c r="TMP49" s="582"/>
      <c r="TMQ49" s="582"/>
      <c r="TMR49" s="582"/>
      <c r="TMS49" s="582"/>
      <c r="TMT49" s="582"/>
      <c r="TMU49" s="582"/>
      <c r="TMV49" s="582"/>
      <c r="TMW49" s="582"/>
      <c r="TMX49" s="582"/>
      <c r="TMY49" s="582"/>
      <c r="TMZ49" s="582"/>
      <c r="TNA49" s="582"/>
      <c r="TNB49" s="582"/>
      <c r="TNC49" s="582"/>
      <c r="TND49" s="582"/>
      <c r="TNE49" s="582"/>
      <c r="TNF49" s="582"/>
      <c r="TNG49" s="582"/>
      <c r="TNH49" s="582"/>
      <c r="TNI49" s="582"/>
      <c r="TNJ49" s="582"/>
      <c r="TNK49" s="582"/>
      <c r="TNL49" s="582"/>
      <c r="TNM49" s="582"/>
      <c r="TNN49" s="582"/>
      <c r="TNO49" s="582"/>
      <c r="TNP49" s="582"/>
      <c r="TNQ49" s="582"/>
      <c r="TNR49" s="582"/>
      <c r="TNS49" s="582"/>
      <c r="TNT49" s="582"/>
      <c r="TNU49" s="582"/>
      <c r="TNV49" s="582"/>
      <c r="TNW49" s="582"/>
      <c r="TNX49" s="582"/>
      <c r="TNY49" s="582"/>
      <c r="TNZ49" s="582"/>
      <c r="TOA49" s="582"/>
      <c r="TOB49" s="582"/>
      <c r="TOC49" s="582"/>
      <c r="TOD49" s="582"/>
      <c r="TOE49" s="582"/>
      <c r="TOF49" s="582"/>
      <c r="TOG49" s="582"/>
      <c r="TOH49" s="582"/>
      <c r="TOI49" s="582"/>
      <c r="TOJ49" s="582"/>
      <c r="TOK49" s="582"/>
      <c r="TOL49" s="582"/>
      <c r="TOM49" s="582"/>
      <c r="TON49" s="582"/>
      <c r="TOO49" s="582"/>
      <c r="TOP49" s="582"/>
      <c r="TOQ49" s="582"/>
      <c r="TOR49" s="582"/>
      <c r="TOS49" s="582"/>
      <c r="TOT49" s="582"/>
      <c r="TOU49" s="582"/>
      <c r="TOV49" s="582"/>
      <c r="TOW49" s="582"/>
      <c r="TOX49" s="582"/>
      <c r="TOY49" s="582"/>
      <c r="TOZ49" s="582"/>
      <c r="TPA49" s="582"/>
      <c r="TPB49" s="582"/>
      <c r="TPC49" s="582"/>
      <c r="TPD49" s="582"/>
      <c r="TPE49" s="582"/>
      <c r="TPF49" s="582"/>
      <c r="TPG49" s="582"/>
      <c r="TPH49" s="582"/>
      <c r="TPI49" s="582"/>
      <c r="TPJ49" s="582"/>
      <c r="TPK49" s="582"/>
      <c r="TPL49" s="582"/>
      <c r="TPM49" s="582"/>
      <c r="TPN49" s="582"/>
      <c r="TPO49" s="582"/>
      <c r="TPP49" s="582"/>
      <c r="TPQ49" s="582"/>
      <c r="TPR49" s="582"/>
      <c r="TPS49" s="582"/>
      <c r="TPT49" s="582"/>
      <c r="TPU49" s="582"/>
      <c r="TPV49" s="582"/>
      <c r="TPW49" s="582"/>
      <c r="TPX49" s="582"/>
      <c r="TPY49" s="582"/>
      <c r="TPZ49" s="582"/>
      <c r="TQA49" s="582"/>
      <c r="TQB49" s="582"/>
      <c r="TQC49" s="582"/>
      <c r="TQD49" s="582"/>
      <c r="TQE49" s="582"/>
      <c r="TQF49" s="582"/>
      <c r="TQG49" s="582"/>
      <c r="TQH49" s="582"/>
      <c r="TQI49" s="582"/>
      <c r="TQJ49" s="582"/>
      <c r="TQK49" s="582"/>
      <c r="TQL49" s="582"/>
      <c r="TQM49" s="582"/>
      <c r="TQN49" s="582"/>
      <c r="TQO49" s="582"/>
      <c r="TQP49" s="582"/>
      <c r="TQQ49" s="582"/>
      <c r="TQR49" s="582"/>
      <c r="TQS49" s="582"/>
      <c r="TQT49" s="582"/>
      <c r="TQU49" s="582"/>
      <c r="TQV49" s="582"/>
      <c r="TQW49" s="582"/>
      <c r="TQX49" s="582"/>
      <c r="TQY49" s="582"/>
      <c r="TQZ49" s="582"/>
      <c r="TRA49" s="582"/>
      <c r="TRB49" s="582"/>
      <c r="TRC49" s="582"/>
      <c r="TRD49" s="582"/>
      <c r="TRE49" s="582"/>
      <c r="TRF49" s="582"/>
      <c r="TRG49" s="582"/>
      <c r="TRH49" s="582"/>
      <c r="TRI49" s="582"/>
      <c r="TRJ49" s="582"/>
      <c r="TRK49" s="582"/>
      <c r="TRL49" s="582"/>
      <c r="TRM49" s="582"/>
      <c r="TRN49" s="582"/>
      <c r="TRO49" s="582"/>
      <c r="TRP49" s="582"/>
      <c r="TRQ49" s="582"/>
      <c r="TRR49" s="582"/>
      <c r="TRS49" s="582"/>
      <c r="TRT49" s="582"/>
      <c r="TRU49" s="582"/>
      <c r="TRV49" s="582"/>
      <c r="TRW49" s="582"/>
      <c r="TRX49" s="582"/>
      <c r="TRY49" s="582"/>
      <c r="TRZ49" s="582"/>
      <c r="TSA49" s="582"/>
      <c r="TSB49" s="582"/>
      <c r="TSC49" s="582"/>
      <c r="TSD49" s="582"/>
      <c r="TSE49" s="582"/>
      <c r="TSF49" s="582"/>
      <c r="TSG49" s="582"/>
      <c r="TSH49" s="582"/>
      <c r="TSI49" s="582"/>
      <c r="TSJ49" s="582"/>
      <c r="TSK49" s="582"/>
      <c r="TSL49" s="582"/>
      <c r="TSM49" s="582"/>
      <c r="TSN49" s="582"/>
      <c r="TSO49" s="582"/>
      <c r="TSP49" s="582"/>
      <c r="TSQ49" s="582"/>
      <c r="TSR49" s="582"/>
      <c r="TSS49" s="582"/>
      <c r="TST49" s="582"/>
      <c r="TSU49" s="582"/>
      <c r="TSV49" s="582"/>
      <c r="TSW49" s="582"/>
      <c r="TSX49" s="582"/>
      <c r="TSY49" s="582"/>
      <c r="TSZ49" s="582"/>
      <c r="TTA49" s="582"/>
      <c r="TTB49" s="582"/>
      <c r="TTC49" s="582"/>
      <c r="TTD49" s="582"/>
      <c r="TTE49" s="582"/>
      <c r="TTF49" s="582"/>
      <c r="TTG49" s="582"/>
      <c r="TTH49" s="582"/>
      <c r="TTI49" s="582"/>
      <c r="TTJ49" s="582"/>
      <c r="TTK49" s="582"/>
      <c r="TTL49" s="582"/>
      <c r="TTM49" s="582"/>
      <c r="TTN49" s="582"/>
      <c r="TTO49" s="582"/>
      <c r="TTP49" s="582"/>
      <c r="TTQ49" s="582"/>
      <c r="TTR49" s="582"/>
      <c r="TTS49" s="582"/>
      <c r="TTT49" s="582"/>
      <c r="TTU49" s="582"/>
      <c r="TTV49" s="582"/>
      <c r="TTW49" s="582"/>
      <c r="TTX49" s="582"/>
      <c r="TTY49" s="582"/>
      <c r="TTZ49" s="582"/>
      <c r="TUA49" s="582"/>
      <c r="TUB49" s="582"/>
      <c r="TUC49" s="582"/>
      <c r="TUD49" s="582"/>
      <c r="TUE49" s="582"/>
      <c r="TUF49" s="582"/>
      <c r="TUG49" s="582"/>
      <c r="TUH49" s="582"/>
      <c r="TUI49" s="582"/>
      <c r="TUJ49" s="582"/>
      <c r="TUK49" s="582"/>
      <c r="TUL49" s="582"/>
      <c r="TUM49" s="582"/>
      <c r="TUN49" s="582"/>
      <c r="TUO49" s="582"/>
      <c r="TUP49" s="582"/>
      <c r="TUQ49" s="582"/>
      <c r="TUR49" s="582"/>
      <c r="TUS49" s="582"/>
      <c r="TUT49" s="582"/>
      <c r="TUU49" s="582"/>
      <c r="TUV49" s="582"/>
      <c r="TUW49" s="582"/>
      <c r="TUX49" s="582"/>
      <c r="TUY49" s="582"/>
      <c r="TUZ49" s="582"/>
      <c r="TVA49" s="582"/>
      <c r="TVB49" s="582"/>
      <c r="TVC49" s="582"/>
      <c r="TVD49" s="582"/>
      <c r="TVE49" s="582"/>
      <c r="TVF49" s="582"/>
      <c r="TVG49" s="582"/>
      <c r="TVH49" s="582"/>
      <c r="TVI49" s="582"/>
      <c r="TVJ49" s="582"/>
      <c r="TVK49" s="582"/>
      <c r="TVL49" s="582"/>
      <c r="TVM49" s="582"/>
      <c r="TVN49" s="582"/>
      <c r="TVO49" s="582"/>
      <c r="TVP49" s="582"/>
      <c r="TVQ49" s="582"/>
      <c r="TVR49" s="582"/>
      <c r="TVS49" s="582"/>
      <c r="TVT49" s="582"/>
      <c r="TVU49" s="582"/>
      <c r="TVV49" s="582"/>
      <c r="TVW49" s="582"/>
      <c r="TVX49" s="582"/>
      <c r="TVY49" s="582"/>
      <c r="TVZ49" s="582"/>
      <c r="TWA49" s="582"/>
      <c r="TWB49" s="582"/>
      <c r="TWC49" s="582"/>
      <c r="TWD49" s="582"/>
      <c r="TWE49" s="582"/>
      <c r="TWF49" s="582"/>
      <c r="TWG49" s="582"/>
      <c r="TWH49" s="582"/>
      <c r="TWI49" s="582"/>
      <c r="TWJ49" s="582"/>
      <c r="TWK49" s="582"/>
      <c r="TWL49" s="582"/>
      <c r="TWM49" s="582"/>
      <c r="TWN49" s="582"/>
      <c r="TWO49" s="582"/>
      <c r="TWP49" s="582"/>
      <c r="TWQ49" s="582"/>
      <c r="TWR49" s="582"/>
      <c r="TWS49" s="582"/>
      <c r="TWT49" s="582"/>
      <c r="TWU49" s="582"/>
      <c r="TWV49" s="582"/>
      <c r="TWW49" s="582"/>
      <c r="TWX49" s="582"/>
      <c r="TWY49" s="582"/>
      <c r="TWZ49" s="582"/>
      <c r="TXA49" s="582"/>
      <c r="TXB49" s="582"/>
      <c r="TXC49" s="582"/>
      <c r="TXD49" s="582"/>
      <c r="TXE49" s="582"/>
      <c r="TXF49" s="582"/>
      <c r="TXG49" s="582"/>
      <c r="TXH49" s="582"/>
      <c r="TXI49" s="582"/>
      <c r="TXJ49" s="582"/>
      <c r="TXK49" s="582"/>
      <c r="TXL49" s="582"/>
      <c r="TXM49" s="582"/>
      <c r="TXN49" s="582"/>
      <c r="TXO49" s="582"/>
      <c r="TXP49" s="582"/>
      <c r="TXQ49" s="582"/>
      <c r="TXR49" s="582"/>
      <c r="TXS49" s="582"/>
      <c r="TXT49" s="582"/>
      <c r="TXU49" s="582"/>
      <c r="TXV49" s="582"/>
      <c r="TXW49" s="582"/>
      <c r="TXX49" s="582"/>
      <c r="TXY49" s="582"/>
      <c r="TXZ49" s="582"/>
      <c r="TYA49" s="582"/>
      <c r="TYB49" s="582"/>
      <c r="TYC49" s="582"/>
      <c r="TYD49" s="582"/>
      <c r="TYE49" s="582"/>
      <c r="TYF49" s="582"/>
      <c r="TYG49" s="582"/>
      <c r="TYH49" s="582"/>
      <c r="TYI49" s="582"/>
      <c r="TYJ49" s="582"/>
      <c r="TYK49" s="582"/>
      <c r="TYL49" s="582"/>
      <c r="TYM49" s="582"/>
      <c r="TYN49" s="582"/>
      <c r="TYO49" s="582"/>
      <c r="TYP49" s="582"/>
      <c r="TYQ49" s="582"/>
      <c r="TYR49" s="582"/>
      <c r="TYS49" s="582"/>
      <c r="TYT49" s="582"/>
      <c r="TYU49" s="582"/>
      <c r="TYV49" s="582"/>
      <c r="TYW49" s="582"/>
      <c r="TYX49" s="582"/>
      <c r="TYY49" s="582"/>
      <c r="TYZ49" s="582"/>
      <c r="TZA49" s="582"/>
      <c r="TZB49" s="582"/>
      <c r="TZC49" s="582"/>
      <c r="TZD49" s="582"/>
      <c r="TZE49" s="582"/>
      <c r="TZF49" s="582"/>
      <c r="TZG49" s="582"/>
      <c r="TZH49" s="582"/>
      <c r="TZI49" s="582"/>
      <c r="TZJ49" s="582"/>
      <c r="TZK49" s="582"/>
      <c r="TZL49" s="582"/>
      <c r="TZM49" s="582"/>
      <c r="TZN49" s="582"/>
      <c r="TZO49" s="582"/>
      <c r="TZP49" s="582"/>
      <c r="TZQ49" s="582"/>
      <c r="TZR49" s="582"/>
      <c r="TZS49" s="582"/>
      <c r="TZT49" s="582"/>
      <c r="TZU49" s="582"/>
      <c r="TZV49" s="582"/>
      <c r="TZW49" s="582"/>
      <c r="TZX49" s="582"/>
      <c r="TZY49" s="582"/>
      <c r="TZZ49" s="582"/>
      <c r="UAA49" s="582"/>
      <c r="UAB49" s="582"/>
      <c r="UAC49" s="582"/>
      <c r="UAD49" s="582"/>
      <c r="UAE49" s="582"/>
      <c r="UAF49" s="582"/>
      <c r="UAG49" s="582"/>
      <c r="UAH49" s="582"/>
      <c r="UAI49" s="582"/>
      <c r="UAJ49" s="582"/>
      <c r="UAK49" s="582"/>
      <c r="UAL49" s="582"/>
      <c r="UAM49" s="582"/>
      <c r="UAN49" s="582"/>
      <c r="UAO49" s="582"/>
      <c r="UAP49" s="582"/>
      <c r="UAQ49" s="582"/>
      <c r="UAR49" s="582"/>
      <c r="UAS49" s="582"/>
      <c r="UAT49" s="582"/>
      <c r="UAU49" s="582"/>
      <c r="UAV49" s="582"/>
      <c r="UAW49" s="582"/>
      <c r="UAX49" s="582"/>
      <c r="UAY49" s="582"/>
      <c r="UAZ49" s="582"/>
      <c r="UBA49" s="582"/>
      <c r="UBB49" s="582"/>
      <c r="UBC49" s="582"/>
      <c r="UBD49" s="582"/>
      <c r="UBE49" s="582"/>
      <c r="UBF49" s="582"/>
      <c r="UBG49" s="582"/>
      <c r="UBH49" s="582"/>
      <c r="UBI49" s="582"/>
      <c r="UBJ49" s="582"/>
      <c r="UBK49" s="582"/>
      <c r="UBL49" s="582"/>
      <c r="UBM49" s="582"/>
      <c r="UBN49" s="582"/>
      <c r="UBO49" s="582"/>
      <c r="UBP49" s="582"/>
      <c r="UBQ49" s="582"/>
      <c r="UBR49" s="582"/>
      <c r="UBS49" s="582"/>
      <c r="UBT49" s="582"/>
      <c r="UBU49" s="582"/>
      <c r="UBV49" s="582"/>
      <c r="UBW49" s="582"/>
      <c r="UBX49" s="582"/>
      <c r="UBY49" s="582"/>
      <c r="UBZ49" s="582"/>
      <c r="UCA49" s="582"/>
      <c r="UCB49" s="582"/>
      <c r="UCC49" s="582"/>
      <c r="UCD49" s="582"/>
      <c r="UCE49" s="582"/>
      <c r="UCF49" s="582"/>
      <c r="UCG49" s="582"/>
      <c r="UCH49" s="582"/>
      <c r="UCI49" s="582"/>
      <c r="UCJ49" s="582"/>
      <c r="UCK49" s="582"/>
      <c r="UCL49" s="582"/>
      <c r="UCM49" s="582"/>
      <c r="UCN49" s="582"/>
      <c r="UCO49" s="582"/>
      <c r="UCP49" s="582"/>
      <c r="UCQ49" s="582"/>
      <c r="UCR49" s="582"/>
      <c r="UCS49" s="582"/>
      <c r="UCT49" s="582"/>
      <c r="UCU49" s="582"/>
      <c r="UCV49" s="582"/>
      <c r="UCW49" s="582"/>
      <c r="UCX49" s="582"/>
      <c r="UCY49" s="582"/>
      <c r="UCZ49" s="582"/>
      <c r="UDA49" s="582"/>
      <c r="UDB49" s="582"/>
      <c r="UDC49" s="582"/>
      <c r="UDD49" s="582"/>
      <c r="UDE49" s="582"/>
      <c r="UDF49" s="582"/>
      <c r="UDG49" s="582"/>
      <c r="UDH49" s="582"/>
      <c r="UDI49" s="582"/>
      <c r="UDJ49" s="582"/>
      <c r="UDK49" s="582"/>
      <c r="UDL49" s="582"/>
      <c r="UDM49" s="582"/>
      <c r="UDN49" s="582"/>
      <c r="UDO49" s="582"/>
      <c r="UDP49" s="582"/>
      <c r="UDQ49" s="582"/>
      <c r="UDR49" s="582"/>
      <c r="UDS49" s="582"/>
      <c r="UDT49" s="582"/>
      <c r="UDU49" s="582"/>
      <c r="UDV49" s="582"/>
      <c r="UDW49" s="582"/>
      <c r="UDX49" s="582"/>
      <c r="UDY49" s="582"/>
      <c r="UDZ49" s="582"/>
      <c r="UEA49" s="582"/>
      <c r="UEB49" s="582"/>
      <c r="UEC49" s="582"/>
      <c r="UED49" s="582"/>
      <c r="UEE49" s="582"/>
      <c r="UEF49" s="582"/>
      <c r="UEG49" s="582"/>
      <c r="UEH49" s="582"/>
      <c r="UEI49" s="582"/>
      <c r="UEJ49" s="582"/>
      <c r="UEK49" s="582"/>
      <c r="UEL49" s="582"/>
      <c r="UEM49" s="582"/>
      <c r="UEN49" s="582"/>
      <c r="UEO49" s="582"/>
      <c r="UEP49" s="582"/>
      <c r="UEQ49" s="582"/>
      <c r="UER49" s="582"/>
      <c r="UES49" s="582"/>
      <c r="UET49" s="582"/>
      <c r="UEU49" s="582"/>
      <c r="UEV49" s="582"/>
      <c r="UEW49" s="582"/>
      <c r="UEX49" s="582"/>
      <c r="UEY49" s="582"/>
      <c r="UEZ49" s="582"/>
      <c r="UFA49" s="582"/>
      <c r="UFB49" s="582"/>
      <c r="UFC49" s="582"/>
      <c r="UFD49" s="582"/>
      <c r="UFE49" s="582"/>
      <c r="UFF49" s="582"/>
      <c r="UFG49" s="582"/>
      <c r="UFH49" s="582"/>
      <c r="UFI49" s="582"/>
      <c r="UFJ49" s="582"/>
      <c r="UFK49" s="582"/>
      <c r="UFL49" s="582"/>
      <c r="UFM49" s="582"/>
      <c r="UFN49" s="582"/>
      <c r="UFO49" s="582"/>
      <c r="UFP49" s="582"/>
      <c r="UFQ49" s="582"/>
      <c r="UFR49" s="582"/>
      <c r="UFS49" s="582"/>
      <c r="UFT49" s="582"/>
      <c r="UFU49" s="582"/>
      <c r="UFV49" s="582"/>
      <c r="UFW49" s="582"/>
      <c r="UFX49" s="582"/>
      <c r="UFY49" s="582"/>
      <c r="UFZ49" s="582"/>
      <c r="UGA49" s="582"/>
      <c r="UGB49" s="582"/>
      <c r="UGC49" s="582"/>
      <c r="UGD49" s="582"/>
      <c r="UGE49" s="582"/>
      <c r="UGF49" s="582"/>
      <c r="UGG49" s="582"/>
      <c r="UGH49" s="582"/>
      <c r="UGI49" s="582"/>
      <c r="UGJ49" s="582"/>
      <c r="UGK49" s="582"/>
      <c r="UGL49" s="582"/>
      <c r="UGM49" s="582"/>
      <c r="UGN49" s="582"/>
      <c r="UGO49" s="582"/>
      <c r="UGP49" s="582"/>
      <c r="UGQ49" s="582"/>
      <c r="UGR49" s="582"/>
      <c r="UGS49" s="582"/>
      <c r="UGT49" s="582"/>
      <c r="UGU49" s="582"/>
      <c r="UGV49" s="582"/>
      <c r="UGW49" s="582"/>
      <c r="UGX49" s="582"/>
      <c r="UGY49" s="582"/>
      <c r="UGZ49" s="582"/>
      <c r="UHA49" s="582"/>
      <c r="UHB49" s="582"/>
      <c r="UHC49" s="582"/>
      <c r="UHD49" s="582"/>
      <c r="UHE49" s="582"/>
      <c r="UHF49" s="582"/>
      <c r="UHG49" s="582"/>
      <c r="UHH49" s="582"/>
      <c r="UHI49" s="582"/>
      <c r="UHJ49" s="582"/>
      <c r="UHK49" s="582"/>
      <c r="UHL49" s="582"/>
      <c r="UHM49" s="582"/>
      <c r="UHN49" s="582"/>
      <c r="UHO49" s="582"/>
      <c r="UHP49" s="582"/>
      <c r="UHQ49" s="582"/>
      <c r="UHR49" s="582"/>
      <c r="UHS49" s="582"/>
      <c r="UHT49" s="582"/>
      <c r="UHU49" s="582"/>
      <c r="UHV49" s="582"/>
      <c r="UHW49" s="582"/>
      <c r="UHX49" s="582"/>
      <c r="UHY49" s="582"/>
      <c r="UHZ49" s="582"/>
      <c r="UIA49" s="582"/>
      <c r="UIB49" s="582"/>
      <c r="UIC49" s="582"/>
      <c r="UID49" s="582"/>
      <c r="UIE49" s="582"/>
      <c r="UIF49" s="582"/>
      <c r="UIG49" s="582"/>
      <c r="UIH49" s="582"/>
      <c r="UII49" s="582"/>
      <c r="UIJ49" s="582"/>
      <c r="UIK49" s="582"/>
      <c r="UIL49" s="582"/>
      <c r="UIM49" s="582"/>
      <c r="UIN49" s="582"/>
      <c r="UIO49" s="582"/>
      <c r="UIP49" s="582"/>
      <c r="UIQ49" s="582"/>
      <c r="UIR49" s="582"/>
      <c r="UIS49" s="582"/>
      <c r="UIT49" s="582"/>
      <c r="UIU49" s="582"/>
      <c r="UIV49" s="582"/>
      <c r="UIW49" s="582"/>
      <c r="UIX49" s="582"/>
      <c r="UIY49" s="582"/>
      <c r="UIZ49" s="582"/>
      <c r="UJA49" s="582"/>
      <c r="UJB49" s="582"/>
      <c r="UJC49" s="582"/>
      <c r="UJD49" s="582"/>
      <c r="UJE49" s="582"/>
      <c r="UJF49" s="582"/>
      <c r="UJG49" s="582"/>
      <c r="UJH49" s="582"/>
      <c r="UJI49" s="582"/>
      <c r="UJJ49" s="582"/>
      <c r="UJK49" s="582"/>
      <c r="UJL49" s="582"/>
      <c r="UJM49" s="582"/>
      <c r="UJN49" s="582"/>
      <c r="UJO49" s="582"/>
      <c r="UJP49" s="582"/>
      <c r="UJQ49" s="582"/>
      <c r="UJR49" s="582"/>
      <c r="UJS49" s="582"/>
      <c r="UJT49" s="582"/>
      <c r="UJU49" s="582"/>
      <c r="UJV49" s="582"/>
      <c r="UJW49" s="582"/>
      <c r="UJX49" s="582"/>
      <c r="UJY49" s="582"/>
      <c r="UJZ49" s="582"/>
      <c r="UKA49" s="582"/>
      <c r="UKB49" s="582"/>
      <c r="UKC49" s="582"/>
      <c r="UKD49" s="582"/>
      <c r="UKE49" s="582"/>
      <c r="UKF49" s="582"/>
      <c r="UKG49" s="582"/>
      <c r="UKH49" s="582"/>
      <c r="UKI49" s="582"/>
      <c r="UKJ49" s="582"/>
      <c r="UKK49" s="582"/>
      <c r="UKL49" s="582"/>
      <c r="UKM49" s="582"/>
      <c r="UKN49" s="582"/>
      <c r="UKO49" s="582"/>
      <c r="UKP49" s="582"/>
      <c r="UKQ49" s="582"/>
      <c r="UKR49" s="582"/>
      <c r="UKS49" s="582"/>
      <c r="UKT49" s="582"/>
      <c r="UKU49" s="582"/>
      <c r="UKV49" s="582"/>
      <c r="UKW49" s="582"/>
      <c r="UKX49" s="582"/>
      <c r="UKY49" s="582"/>
      <c r="UKZ49" s="582"/>
      <c r="ULA49" s="582"/>
      <c r="ULB49" s="582"/>
      <c r="ULC49" s="582"/>
      <c r="ULD49" s="582"/>
      <c r="ULE49" s="582"/>
      <c r="ULF49" s="582"/>
      <c r="ULG49" s="582"/>
      <c r="ULH49" s="582"/>
      <c r="ULI49" s="582"/>
      <c r="ULJ49" s="582"/>
      <c r="ULK49" s="582"/>
      <c r="ULL49" s="582"/>
      <c r="ULM49" s="582"/>
      <c r="ULN49" s="582"/>
      <c r="ULO49" s="582"/>
      <c r="ULP49" s="582"/>
      <c r="ULQ49" s="582"/>
      <c r="ULR49" s="582"/>
      <c r="ULS49" s="582"/>
      <c r="ULT49" s="582"/>
      <c r="ULU49" s="582"/>
      <c r="ULV49" s="582"/>
      <c r="ULW49" s="582"/>
      <c r="ULX49" s="582"/>
      <c r="ULY49" s="582"/>
      <c r="ULZ49" s="582"/>
      <c r="UMA49" s="582"/>
      <c r="UMB49" s="582"/>
      <c r="UMC49" s="582"/>
      <c r="UMD49" s="582"/>
      <c r="UME49" s="582"/>
      <c r="UMF49" s="582"/>
      <c r="UMG49" s="582"/>
      <c r="UMH49" s="582"/>
      <c r="UMI49" s="582"/>
      <c r="UMJ49" s="582"/>
      <c r="UMK49" s="582"/>
      <c r="UML49" s="582"/>
      <c r="UMM49" s="582"/>
      <c r="UMN49" s="582"/>
      <c r="UMO49" s="582"/>
      <c r="UMP49" s="582"/>
      <c r="UMQ49" s="582"/>
      <c r="UMR49" s="582"/>
      <c r="UMS49" s="582"/>
      <c r="UMT49" s="582"/>
      <c r="UMU49" s="582"/>
      <c r="UMV49" s="582"/>
      <c r="UMW49" s="582"/>
      <c r="UMX49" s="582"/>
      <c r="UMY49" s="582"/>
      <c r="UMZ49" s="582"/>
      <c r="UNA49" s="582"/>
      <c r="UNB49" s="582"/>
      <c r="UNC49" s="582"/>
      <c r="UND49" s="582"/>
      <c r="UNE49" s="582"/>
      <c r="UNF49" s="582"/>
      <c r="UNG49" s="582"/>
      <c r="UNH49" s="582"/>
      <c r="UNI49" s="582"/>
      <c r="UNJ49" s="582"/>
      <c r="UNK49" s="582"/>
      <c r="UNL49" s="582"/>
      <c r="UNM49" s="582"/>
      <c r="UNN49" s="582"/>
      <c r="UNO49" s="582"/>
      <c r="UNP49" s="582"/>
      <c r="UNQ49" s="582"/>
      <c r="UNR49" s="582"/>
      <c r="UNS49" s="582"/>
      <c r="UNT49" s="582"/>
      <c r="UNU49" s="582"/>
      <c r="UNV49" s="582"/>
      <c r="UNW49" s="582"/>
      <c r="UNX49" s="582"/>
      <c r="UNY49" s="582"/>
      <c r="UNZ49" s="582"/>
      <c r="UOA49" s="582"/>
      <c r="UOB49" s="582"/>
      <c r="UOC49" s="582"/>
      <c r="UOD49" s="582"/>
      <c r="UOE49" s="582"/>
      <c r="UOF49" s="582"/>
      <c r="UOG49" s="582"/>
      <c r="UOH49" s="582"/>
      <c r="UOI49" s="582"/>
      <c r="UOJ49" s="582"/>
      <c r="UOK49" s="582"/>
      <c r="UOL49" s="582"/>
      <c r="UOM49" s="582"/>
      <c r="UON49" s="582"/>
      <c r="UOO49" s="582"/>
      <c r="UOP49" s="582"/>
      <c r="UOQ49" s="582"/>
      <c r="UOR49" s="582"/>
      <c r="UOS49" s="582"/>
      <c r="UOT49" s="582"/>
      <c r="UOU49" s="582"/>
      <c r="UOV49" s="582"/>
      <c r="UOW49" s="582"/>
      <c r="UOX49" s="582"/>
      <c r="UOY49" s="582"/>
      <c r="UOZ49" s="582"/>
      <c r="UPA49" s="582"/>
      <c r="UPB49" s="582"/>
      <c r="UPC49" s="582"/>
      <c r="UPD49" s="582"/>
      <c r="UPE49" s="582"/>
      <c r="UPF49" s="582"/>
      <c r="UPG49" s="582"/>
      <c r="UPH49" s="582"/>
      <c r="UPI49" s="582"/>
      <c r="UPJ49" s="582"/>
      <c r="UPK49" s="582"/>
      <c r="UPL49" s="582"/>
      <c r="UPM49" s="582"/>
      <c r="UPN49" s="582"/>
      <c r="UPO49" s="582"/>
      <c r="UPP49" s="582"/>
      <c r="UPQ49" s="582"/>
      <c r="UPR49" s="582"/>
      <c r="UPS49" s="582"/>
      <c r="UPT49" s="582"/>
      <c r="UPU49" s="582"/>
      <c r="UPV49" s="582"/>
      <c r="UPW49" s="582"/>
      <c r="UPX49" s="582"/>
      <c r="UPY49" s="582"/>
      <c r="UPZ49" s="582"/>
      <c r="UQA49" s="582"/>
      <c r="UQB49" s="582"/>
      <c r="UQC49" s="582"/>
      <c r="UQD49" s="582"/>
      <c r="UQE49" s="582"/>
      <c r="UQF49" s="582"/>
      <c r="UQG49" s="582"/>
      <c r="UQH49" s="582"/>
      <c r="UQI49" s="582"/>
      <c r="UQJ49" s="582"/>
      <c r="UQK49" s="582"/>
      <c r="UQL49" s="582"/>
      <c r="UQM49" s="582"/>
      <c r="UQN49" s="582"/>
      <c r="UQO49" s="582"/>
      <c r="UQP49" s="582"/>
      <c r="UQQ49" s="582"/>
      <c r="UQR49" s="582"/>
      <c r="UQS49" s="582"/>
      <c r="UQT49" s="582"/>
      <c r="UQU49" s="582"/>
      <c r="UQV49" s="582"/>
      <c r="UQW49" s="582"/>
      <c r="UQX49" s="582"/>
      <c r="UQY49" s="582"/>
      <c r="UQZ49" s="582"/>
      <c r="URA49" s="582"/>
      <c r="URB49" s="582"/>
      <c r="URC49" s="582"/>
      <c r="URD49" s="582"/>
      <c r="URE49" s="582"/>
      <c r="URF49" s="582"/>
      <c r="URG49" s="582"/>
      <c r="URH49" s="582"/>
      <c r="URI49" s="582"/>
      <c r="URJ49" s="582"/>
      <c r="URK49" s="582"/>
      <c r="URL49" s="582"/>
      <c r="URM49" s="582"/>
      <c r="URN49" s="582"/>
      <c r="URO49" s="582"/>
      <c r="URP49" s="582"/>
      <c r="URQ49" s="582"/>
      <c r="URR49" s="582"/>
      <c r="URS49" s="582"/>
      <c r="URT49" s="582"/>
      <c r="URU49" s="582"/>
      <c r="URV49" s="582"/>
      <c r="URW49" s="582"/>
      <c r="URX49" s="582"/>
      <c r="URY49" s="582"/>
      <c r="URZ49" s="582"/>
      <c r="USA49" s="582"/>
      <c r="USB49" s="582"/>
      <c r="USC49" s="582"/>
      <c r="USD49" s="582"/>
      <c r="USE49" s="582"/>
      <c r="USF49" s="582"/>
      <c r="USG49" s="582"/>
      <c r="USH49" s="582"/>
      <c r="USI49" s="582"/>
      <c r="USJ49" s="582"/>
      <c r="USK49" s="582"/>
      <c r="USL49" s="582"/>
      <c r="USM49" s="582"/>
      <c r="USN49" s="582"/>
      <c r="USO49" s="582"/>
      <c r="USP49" s="582"/>
      <c r="USQ49" s="582"/>
      <c r="USR49" s="582"/>
      <c r="USS49" s="582"/>
      <c r="UST49" s="582"/>
      <c r="USU49" s="582"/>
      <c r="USV49" s="582"/>
      <c r="USW49" s="582"/>
      <c r="USX49" s="582"/>
      <c r="USY49" s="582"/>
      <c r="USZ49" s="582"/>
      <c r="UTA49" s="582"/>
      <c r="UTB49" s="582"/>
      <c r="UTC49" s="582"/>
      <c r="UTD49" s="582"/>
      <c r="UTE49" s="582"/>
      <c r="UTF49" s="582"/>
      <c r="UTG49" s="582"/>
      <c r="UTH49" s="582"/>
      <c r="UTI49" s="582"/>
      <c r="UTJ49" s="582"/>
      <c r="UTK49" s="582"/>
      <c r="UTL49" s="582"/>
      <c r="UTM49" s="582"/>
      <c r="UTN49" s="582"/>
      <c r="UTO49" s="582"/>
      <c r="UTP49" s="582"/>
      <c r="UTQ49" s="582"/>
      <c r="UTR49" s="582"/>
      <c r="UTS49" s="582"/>
      <c r="UTT49" s="582"/>
      <c r="UTU49" s="582"/>
      <c r="UTV49" s="582"/>
      <c r="UTW49" s="582"/>
      <c r="UTX49" s="582"/>
      <c r="UTY49" s="582"/>
      <c r="UTZ49" s="582"/>
      <c r="UUA49" s="582"/>
      <c r="UUB49" s="582"/>
      <c r="UUC49" s="582"/>
      <c r="UUD49" s="582"/>
      <c r="UUE49" s="582"/>
      <c r="UUF49" s="582"/>
      <c r="UUG49" s="582"/>
      <c r="UUH49" s="582"/>
      <c r="UUI49" s="582"/>
      <c r="UUJ49" s="582"/>
      <c r="UUK49" s="582"/>
      <c r="UUL49" s="582"/>
      <c r="UUM49" s="582"/>
      <c r="UUN49" s="582"/>
      <c r="UUO49" s="582"/>
      <c r="UUP49" s="582"/>
      <c r="UUQ49" s="582"/>
      <c r="UUR49" s="582"/>
      <c r="UUS49" s="582"/>
      <c r="UUT49" s="582"/>
      <c r="UUU49" s="582"/>
      <c r="UUV49" s="582"/>
      <c r="UUW49" s="582"/>
      <c r="UUX49" s="582"/>
      <c r="UUY49" s="582"/>
      <c r="UUZ49" s="582"/>
      <c r="UVA49" s="582"/>
      <c r="UVB49" s="582"/>
      <c r="UVC49" s="582"/>
      <c r="UVD49" s="582"/>
      <c r="UVE49" s="582"/>
      <c r="UVF49" s="582"/>
      <c r="UVG49" s="582"/>
      <c r="UVH49" s="582"/>
      <c r="UVI49" s="582"/>
      <c r="UVJ49" s="582"/>
      <c r="UVK49" s="582"/>
      <c r="UVL49" s="582"/>
      <c r="UVM49" s="582"/>
      <c r="UVN49" s="582"/>
      <c r="UVO49" s="582"/>
      <c r="UVP49" s="582"/>
      <c r="UVQ49" s="582"/>
      <c r="UVR49" s="582"/>
      <c r="UVS49" s="582"/>
      <c r="UVT49" s="582"/>
      <c r="UVU49" s="582"/>
      <c r="UVV49" s="582"/>
      <c r="UVW49" s="582"/>
      <c r="UVX49" s="582"/>
      <c r="UVY49" s="582"/>
      <c r="UVZ49" s="582"/>
      <c r="UWA49" s="582"/>
      <c r="UWB49" s="582"/>
      <c r="UWC49" s="582"/>
      <c r="UWD49" s="582"/>
      <c r="UWE49" s="582"/>
      <c r="UWF49" s="582"/>
      <c r="UWG49" s="582"/>
      <c r="UWH49" s="582"/>
      <c r="UWI49" s="582"/>
      <c r="UWJ49" s="582"/>
      <c r="UWK49" s="582"/>
      <c r="UWL49" s="582"/>
      <c r="UWM49" s="582"/>
      <c r="UWN49" s="582"/>
      <c r="UWO49" s="582"/>
      <c r="UWP49" s="582"/>
      <c r="UWQ49" s="582"/>
      <c r="UWR49" s="582"/>
      <c r="UWS49" s="582"/>
      <c r="UWT49" s="582"/>
      <c r="UWU49" s="582"/>
      <c r="UWV49" s="582"/>
      <c r="UWW49" s="582"/>
      <c r="UWX49" s="582"/>
      <c r="UWY49" s="582"/>
      <c r="UWZ49" s="582"/>
      <c r="UXA49" s="582"/>
      <c r="UXB49" s="582"/>
      <c r="UXC49" s="582"/>
      <c r="UXD49" s="582"/>
      <c r="UXE49" s="582"/>
      <c r="UXF49" s="582"/>
      <c r="UXG49" s="582"/>
      <c r="UXH49" s="582"/>
      <c r="UXI49" s="582"/>
      <c r="UXJ49" s="582"/>
      <c r="UXK49" s="582"/>
      <c r="UXL49" s="582"/>
      <c r="UXM49" s="582"/>
      <c r="UXN49" s="582"/>
      <c r="UXO49" s="582"/>
      <c r="UXP49" s="582"/>
      <c r="UXQ49" s="582"/>
      <c r="UXR49" s="582"/>
      <c r="UXS49" s="582"/>
      <c r="UXT49" s="582"/>
      <c r="UXU49" s="582"/>
      <c r="UXV49" s="582"/>
      <c r="UXW49" s="582"/>
      <c r="UXX49" s="582"/>
      <c r="UXY49" s="582"/>
      <c r="UXZ49" s="582"/>
      <c r="UYA49" s="582"/>
      <c r="UYB49" s="582"/>
      <c r="UYC49" s="582"/>
      <c r="UYD49" s="582"/>
      <c r="UYE49" s="582"/>
      <c r="UYF49" s="582"/>
      <c r="UYG49" s="582"/>
      <c r="UYH49" s="582"/>
      <c r="UYI49" s="582"/>
      <c r="UYJ49" s="582"/>
      <c r="UYK49" s="582"/>
      <c r="UYL49" s="582"/>
      <c r="UYM49" s="582"/>
      <c r="UYN49" s="582"/>
      <c r="UYO49" s="582"/>
      <c r="UYP49" s="582"/>
      <c r="UYQ49" s="582"/>
      <c r="UYR49" s="582"/>
      <c r="UYS49" s="582"/>
      <c r="UYT49" s="582"/>
      <c r="UYU49" s="582"/>
      <c r="UYV49" s="582"/>
      <c r="UYW49" s="582"/>
      <c r="UYX49" s="582"/>
      <c r="UYY49" s="582"/>
      <c r="UYZ49" s="582"/>
      <c r="UZA49" s="582"/>
      <c r="UZB49" s="582"/>
      <c r="UZC49" s="582"/>
      <c r="UZD49" s="582"/>
      <c r="UZE49" s="582"/>
      <c r="UZF49" s="582"/>
      <c r="UZG49" s="582"/>
      <c r="UZH49" s="582"/>
      <c r="UZI49" s="582"/>
      <c r="UZJ49" s="582"/>
      <c r="UZK49" s="582"/>
      <c r="UZL49" s="582"/>
      <c r="UZM49" s="582"/>
      <c r="UZN49" s="582"/>
      <c r="UZO49" s="582"/>
      <c r="UZP49" s="582"/>
      <c r="UZQ49" s="582"/>
      <c r="UZR49" s="582"/>
      <c r="UZS49" s="582"/>
      <c r="UZT49" s="582"/>
      <c r="UZU49" s="582"/>
      <c r="UZV49" s="582"/>
      <c r="UZW49" s="582"/>
      <c r="UZX49" s="582"/>
      <c r="UZY49" s="582"/>
      <c r="UZZ49" s="582"/>
      <c r="VAA49" s="582"/>
      <c r="VAB49" s="582"/>
      <c r="VAC49" s="582"/>
      <c r="VAD49" s="582"/>
      <c r="VAE49" s="582"/>
      <c r="VAF49" s="582"/>
      <c r="VAG49" s="582"/>
      <c r="VAH49" s="582"/>
      <c r="VAI49" s="582"/>
      <c r="VAJ49" s="582"/>
      <c r="VAK49" s="582"/>
      <c r="VAL49" s="582"/>
      <c r="VAM49" s="582"/>
      <c r="VAN49" s="582"/>
      <c r="VAO49" s="582"/>
      <c r="VAP49" s="582"/>
      <c r="VAQ49" s="582"/>
      <c r="VAR49" s="582"/>
      <c r="VAS49" s="582"/>
      <c r="VAT49" s="582"/>
      <c r="VAU49" s="582"/>
      <c r="VAV49" s="582"/>
      <c r="VAW49" s="582"/>
      <c r="VAX49" s="582"/>
      <c r="VAY49" s="582"/>
      <c r="VAZ49" s="582"/>
      <c r="VBA49" s="582"/>
      <c r="VBB49" s="582"/>
      <c r="VBC49" s="582"/>
      <c r="VBD49" s="582"/>
      <c r="VBE49" s="582"/>
      <c r="VBF49" s="582"/>
      <c r="VBG49" s="582"/>
      <c r="VBH49" s="582"/>
      <c r="VBI49" s="582"/>
      <c r="VBJ49" s="582"/>
      <c r="VBK49" s="582"/>
      <c r="VBL49" s="582"/>
      <c r="VBM49" s="582"/>
      <c r="VBN49" s="582"/>
      <c r="VBO49" s="582"/>
      <c r="VBP49" s="582"/>
      <c r="VBQ49" s="582"/>
      <c r="VBR49" s="582"/>
      <c r="VBS49" s="582"/>
      <c r="VBT49" s="582"/>
      <c r="VBU49" s="582"/>
      <c r="VBV49" s="582"/>
      <c r="VBW49" s="582"/>
      <c r="VBX49" s="582"/>
      <c r="VBY49" s="582"/>
      <c r="VBZ49" s="582"/>
      <c r="VCA49" s="582"/>
      <c r="VCB49" s="582"/>
      <c r="VCC49" s="582"/>
      <c r="VCD49" s="582"/>
      <c r="VCE49" s="582"/>
      <c r="VCF49" s="582"/>
      <c r="VCG49" s="582"/>
      <c r="VCH49" s="582"/>
      <c r="VCI49" s="582"/>
      <c r="VCJ49" s="582"/>
      <c r="VCK49" s="582"/>
      <c r="VCL49" s="582"/>
      <c r="VCM49" s="582"/>
      <c r="VCN49" s="582"/>
      <c r="VCO49" s="582"/>
      <c r="VCP49" s="582"/>
      <c r="VCQ49" s="582"/>
      <c r="VCR49" s="582"/>
      <c r="VCS49" s="582"/>
      <c r="VCT49" s="582"/>
      <c r="VCU49" s="582"/>
      <c r="VCV49" s="582"/>
      <c r="VCW49" s="582"/>
      <c r="VCX49" s="582"/>
      <c r="VCY49" s="582"/>
      <c r="VCZ49" s="582"/>
      <c r="VDA49" s="582"/>
      <c r="VDB49" s="582"/>
      <c r="VDC49" s="582"/>
      <c r="VDD49" s="582"/>
      <c r="VDE49" s="582"/>
      <c r="VDF49" s="582"/>
      <c r="VDG49" s="582"/>
      <c r="VDH49" s="582"/>
      <c r="VDI49" s="582"/>
      <c r="VDJ49" s="582"/>
      <c r="VDK49" s="582"/>
      <c r="VDL49" s="582"/>
      <c r="VDM49" s="582"/>
      <c r="VDN49" s="582"/>
      <c r="VDO49" s="582"/>
      <c r="VDP49" s="582"/>
      <c r="VDQ49" s="582"/>
      <c r="VDR49" s="582"/>
      <c r="VDS49" s="582"/>
      <c r="VDT49" s="582"/>
      <c r="VDU49" s="582"/>
      <c r="VDV49" s="582"/>
      <c r="VDW49" s="582"/>
      <c r="VDX49" s="582"/>
      <c r="VDY49" s="582"/>
      <c r="VDZ49" s="582"/>
      <c r="VEA49" s="582"/>
      <c r="VEB49" s="582"/>
      <c r="VEC49" s="582"/>
      <c r="VED49" s="582"/>
      <c r="VEE49" s="582"/>
      <c r="VEF49" s="582"/>
      <c r="VEG49" s="582"/>
      <c r="VEH49" s="582"/>
      <c r="VEI49" s="582"/>
      <c r="VEJ49" s="582"/>
      <c r="VEK49" s="582"/>
      <c r="VEL49" s="582"/>
      <c r="VEM49" s="582"/>
      <c r="VEN49" s="582"/>
      <c r="VEO49" s="582"/>
      <c r="VEP49" s="582"/>
      <c r="VEQ49" s="582"/>
      <c r="VER49" s="582"/>
      <c r="VES49" s="582"/>
      <c r="VET49" s="582"/>
      <c r="VEU49" s="582"/>
      <c r="VEV49" s="582"/>
      <c r="VEW49" s="582"/>
      <c r="VEX49" s="582"/>
      <c r="VEY49" s="582"/>
      <c r="VEZ49" s="582"/>
      <c r="VFA49" s="582"/>
      <c r="VFB49" s="582"/>
      <c r="VFC49" s="582"/>
      <c r="VFD49" s="582"/>
      <c r="VFE49" s="582"/>
      <c r="VFF49" s="582"/>
      <c r="VFG49" s="582"/>
      <c r="VFH49" s="582"/>
      <c r="VFI49" s="582"/>
      <c r="VFJ49" s="582"/>
      <c r="VFK49" s="582"/>
      <c r="VFL49" s="582"/>
      <c r="VFM49" s="582"/>
      <c r="VFN49" s="582"/>
      <c r="VFO49" s="582"/>
      <c r="VFP49" s="582"/>
      <c r="VFQ49" s="582"/>
      <c r="VFR49" s="582"/>
      <c r="VFS49" s="582"/>
      <c r="VFT49" s="582"/>
      <c r="VFU49" s="582"/>
      <c r="VFV49" s="582"/>
      <c r="VFW49" s="582"/>
      <c r="VFX49" s="582"/>
      <c r="VFY49" s="582"/>
      <c r="VFZ49" s="582"/>
      <c r="VGA49" s="582"/>
      <c r="VGB49" s="582"/>
      <c r="VGC49" s="582"/>
      <c r="VGD49" s="582"/>
      <c r="VGE49" s="582"/>
      <c r="VGF49" s="582"/>
      <c r="VGG49" s="582"/>
      <c r="VGH49" s="582"/>
      <c r="VGI49" s="582"/>
      <c r="VGJ49" s="582"/>
      <c r="VGK49" s="582"/>
      <c r="VGL49" s="582"/>
      <c r="VGM49" s="582"/>
      <c r="VGN49" s="582"/>
      <c r="VGO49" s="582"/>
      <c r="VGP49" s="582"/>
      <c r="VGQ49" s="582"/>
      <c r="VGR49" s="582"/>
      <c r="VGS49" s="582"/>
      <c r="VGT49" s="582"/>
      <c r="VGU49" s="582"/>
      <c r="VGV49" s="582"/>
      <c r="VGW49" s="582"/>
      <c r="VGX49" s="582"/>
      <c r="VGY49" s="582"/>
      <c r="VGZ49" s="582"/>
      <c r="VHA49" s="582"/>
      <c r="VHB49" s="582"/>
      <c r="VHC49" s="582"/>
      <c r="VHD49" s="582"/>
      <c r="VHE49" s="582"/>
      <c r="VHF49" s="582"/>
      <c r="VHG49" s="582"/>
      <c r="VHH49" s="582"/>
      <c r="VHI49" s="582"/>
      <c r="VHJ49" s="582"/>
      <c r="VHK49" s="582"/>
      <c r="VHL49" s="582"/>
      <c r="VHM49" s="582"/>
      <c r="VHN49" s="582"/>
      <c r="VHO49" s="582"/>
      <c r="VHP49" s="582"/>
      <c r="VHQ49" s="582"/>
      <c r="VHR49" s="582"/>
      <c r="VHS49" s="582"/>
      <c r="VHT49" s="582"/>
      <c r="VHU49" s="582"/>
      <c r="VHV49" s="582"/>
      <c r="VHW49" s="582"/>
      <c r="VHX49" s="582"/>
      <c r="VHY49" s="582"/>
      <c r="VHZ49" s="582"/>
      <c r="VIA49" s="582"/>
      <c r="VIB49" s="582"/>
      <c r="VIC49" s="582"/>
      <c r="VID49" s="582"/>
      <c r="VIE49" s="582"/>
      <c r="VIF49" s="582"/>
      <c r="VIG49" s="582"/>
      <c r="VIH49" s="582"/>
      <c r="VII49" s="582"/>
      <c r="VIJ49" s="582"/>
      <c r="VIK49" s="582"/>
      <c r="VIL49" s="582"/>
      <c r="VIM49" s="582"/>
      <c r="VIN49" s="582"/>
      <c r="VIO49" s="582"/>
      <c r="VIP49" s="582"/>
      <c r="VIQ49" s="582"/>
      <c r="VIR49" s="582"/>
      <c r="VIS49" s="582"/>
      <c r="VIT49" s="582"/>
      <c r="VIU49" s="582"/>
      <c r="VIV49" s="582"/>
      <c r="VIW49" s="582"/>
      <c r="VIX49" s="582"/>
      <c r="VIY49" s="582"/>
      <c r="VIZ49" s="582"/>
      <c r="VJA49" s="582"/>
      <c r="VJB49" s="582"/>
      <c r="VJC49" s="582"/>
      <c r="VJD49" s="582"/>
      <c r="VJE49" s="582"/>
      <c r="VJF49" s="582"/>
      <c r="VJG49" s="582"/>
      <c r="VJH49" s="582"/>
      <c r="VJI49" s="582"/>
      <c r="VJJ49" s="582"/>
      <c r="VJK49" s="582"/>
      <c r="VJL49" s="582"/>
      <c r="VJM49" s="582"/>
      <c r="VJN49" s="582"/>
      <c r="VJO49" s="582"/>
      <c r="VJP49" s="582"/>
      <c r="VJQ49" s="582"/>
      <c r="VJR49" s="582"/>
      <c r="VJS49" s="582"/>
      <c r="VJT49" s="582"/>
      <c r="VJU49" s="582"/>
      <c r="VJV49" s="582"/>
      <c r="VJW49" s="582"/>
      <c r="VJX49" s="582"/>
      <c r="VJY49" s="582"/>
      <c r="VJZ49" s="582"/>
      <c r="VKA49" s="582"/>
      <c r="VKB49" s="582"/>
      <c r="VKC49" s="582"/>
      <c r="VKD49" s="582"/>
      <c r="VKE49" s="582"/>
      <c r="VKF49" s="582"/>
      <c r="VKG49" s="582"/>
      <c r="VKH49" s="582"/>
      <c r="VKI49" s="582"/>
      <c r="VKJ49" s="582"/>
      <c r="VKK49" s="582"/>
      <c r="VKL49" s="582"/>
      <c r="VKM49" s="582"/>
      <c r="VKN49" s="582"/>
      <c r="VKO49" s="582"/>
      <c r="VKP49" s="582"/>
      <c r="VKQ49" s="582"/>
      <c r="VKR49" s="582"/>
      <c r="VKS49" s="582"/>
      <c r="VKT49" s="582"/>
      <c r="VKU49" s="582"/>
      <c r="VKV49" s="582"/>
      <c r="VKW49" s="582"/>
      <c r="VKX49" s="582"/>
      <c r="VKY49" s="582"/>
      <c r="VKZ49" s="582"/>
      <c r="VLA49" s="582"/>
      <c r="VLB49" s="582"/>
      <c r="VLC49" s="582"/>
      <c r="VLD49" s="582"/>
      <c r="VLE49" s="582"/>
      <c r="VLF49" s="582"/>
      <c r="VLG49" s="582"/>
      <c r="VLH49" s="582"/>
      <c r="VLI49" s="582"/>
      <c r="VLJ49" s="582"/>
      <c r="VLK49" s="582"/>
      <c r="VLL49" s="582"/>
      <c r="VLM49" s="582"/>
      <c r="VLN49" s="582"/>
      <c r="VLO49" s="582"/>
      <c r="VLP49" s="582"/>
      <c r="VLQ49" s="582"/>
      <c r="VLR49" s="582"/>
      <c r="VLS49" s="582"/>
      <c r="VLT49" s="582"/>
      <c r="VLU49" s="582"/>
      <c r="VLV49" s="582"/>
      <c r="VLW49" s="582"/>
      <c r="VLX49" s="582"/>
      <c r="VLY49" s="582"/>
      <c r="VLZ49" s="582"/>
      <c r="VMA49" s="582"/>
      <c r="VMB49" s="582"/>
      <c r="VMC49" s="582"/>
      <c r="VMD49" s="582"/>
      <c r="VME49" s="582"/>
      <c r="VMF49" s="582"/>
      <c r="VMG49" s="582"/>
      <c r="VMH49" s="582"/>
      <c r="VMI49" s="582"/>
      <c r="VMJ49" s="582"/>
      <c r="VMK49" s="582"/>
      <c r="VML49" s="582"/>
      <c r="VMM49" s="582"/>
      <c r="VMN49" s="582"/>
      <c r="VMO49" s="582"/>
      <c r="VMP49" s="582"/>
      <c r="VMQ49" s="582"/>
      <c r="VMR49" s="582"/>
      <c r="VMS49" s="582"/>
      <c r="VMT49" s="582"/>
      <c r="VMU49" s="582"/>
      <c r="VMV49" s="582"/>
      <c r="VMW49" s="582"/>
      <c r="VMX49" s="582"/>
      <c r="VMY49" s="582"/>
      <c r="VMZ49" s="582"/>
      <c r="VNA49" s="582"/>
      <c r="VNB49" s="582"/>
      <c r="VNC49" s="582"/>
      <c r="VND49" s="582"/>
      <c r="VNE49" s="582"/>
      <c r="VNF49" s="582"/>
      <c r="VNG49" s="582"/>
      <c r="VNH49" s="582"/>
      <c r="VNI49" s="582"/>
      <c r="VNJ49" s="582"/>
      <c r="VNK49" s="582"/>
      <c r="VNL49" s="582"/>
      <c r="VNM49" s="582"/>
      <c r="VNN49" s="582"/>
      <c r="VNO49" s="582"/>
      <c r="VNP49" s="582"/>
      <c r="VNQ49" s="582"/>
      <c r="VNR49" s="582"/>
      <c r="VNS49" s="582"/>
      <c r="VNT49" s="582"/>
      <c r="VNU49" s="582"/>
      <c r="VNV49" s="582"/>
      <c r="VNW49" s="582"/>
      <c r="VNX49" s="582"/>
      <c r="VNY49" s="582"/>
      <c r="VNZ49" s="582"/>
      <c r="VOA49" s="582"/>
      <c r="VOB49" s="582"/>
      <c r="VOC49" s="582"/>
      <c r="VOD49" s="582"/>
      <c r="VOE49" s="582"/>
      <c r="VOF49" s="582"/>
      <c r="VOG49" s="582"/>
      <c r="VOH49" s="582"/>
      <c r="VOI49" s="582"/>
      <c r="VOJ49" s="582"/>
      <c r="VOK49" s="582"/>
      <c r="VOL49" s="582"/>
      <c r="VOM49" s="582"/>
      <c r="VON49" s="582"/>
      <c r="VOO49" s="582"/>
      <c r="VOP49" s="582"/>
      <c r="VOQ49" s="582"/>
      <c r="VOR49" s="582"/>
      <c r="VOS49" s="582"/>
      <c r="VOT49" s="582"/>
      <c r="VOU49" s="582"/>
      <c r="VOV49" s="582"/>
      <c r="VOW49" s="582"/>
      <c r="VOX49" s="582"/>
      <c r="VOY49" s="582"/>
      <c r="VOZ49" s="582"/>
      <c r="VPA49" s="582"/>
      <c r="VPB49" s="582"/>
      <c r="VPC49" s="582"/>
      <c r="VPD49" s="582"/>
      <c r="VPE49" s="582"/>
      <c r="VPF49" s="582"/>
      <c r="VPG49" s="582"/>
      <c r="VPH49" s="582"/>
      <c r="VPI49" s="582"/>
      <c r="VPJ49" s="582"/>
      <c r="VPK49" s="582"/>
      <c r="VPL49" s="582"/>
      <c r="VPM49" s="582"/>
      <c r="VPN49" s="582"/>
      <c r="VPO49" s="582"/>
      <c r="VPP49" s="582"/>
      <c r="VPQ49" s="582"/>
      <c r="VPR49" s="582"/>
      <c r="VPS49" s="582"/>
      <c r="VPT49" s="582"/>
      <c r="VPU49" s="582"/>
      <c r="VPV49" s="582"/>
      <c r="VPW49" s="582"/>
      <c r="VPX49" s="582"/>
      <c r="VPY49" s="582"/>
      <c r="VPZ49" s="582"/>
      <c r="VQA49" s="582"/>
      <c r="VQB49" s="582"/>
      <c r="VQC49" s="582"/>
      <c r="VQD49" s="582"/>
      <c r="VQE49" s="582"/>
      <c r="VQF49" s="582"/>
      <c r="VQG49" s="582"/>
      <c r="VQH49" s="582"/>
      <c r="VQI49" s="582"/>
      <c r="VQJ49" s="582"/>
      <c r="VQK49" s="582"/>
      <c r="VQL49" s="582"/>
      <c r="VQM49" s="582"/>
      <c r="VQN49" s="582"/>
      <c r="VQO49" s="582"/>
      <c r="VQP49" s="582"/>
      <c r="VQQ49" s="582"/>
      <c r="VQR49" s="582"/>
      <c r="VQS49" s="582"/>
      <c r="VQT49" s="582"/>
      <c r="VQU49" s="582"/>
      <c r="VQV49" s="582"/>
      <c r="VQW49" s="582"/>
      <c r="VQX49" s="582"/>
      <c r="VQY49" s="582"/>
      <c r="VQZ49" s="582"/>
      <c r="VRA49" s="582"/>
      <c r="VRB49" s="582"/>
      <c r="VRC49" s="582"/>
      <c r="VRD49" s="582"/>
      <c r="VRE49" s="582"/>
      <c r="VRF49" s="582"/>
      <c r="VRG49" s="582"/>
      <c r="VRH49" s="582"/>
      <c r="VRI49" s="582"/>
      <c r="VRJ49" s="582"/>
      <c r="VRK49" s="582"/>
      <c r="VRL49" s="582"/>
      <c r="VRM49" s="582"/>
      <c r="VRN49" s="582"/>
      <c r="VRO49" s="582"/>
      <c r="VRP49" s="582"/>
      <c r="VRQ49" s="582"/>
      <c r="VRR49" s="582"/>
      <c r="VRS49" s="582"/>
      <c r="VRT49" s="582"/>
      <c r="VRU49" s="582"/>
      <c r="VRV49" s="582"/>
      <c r="VRW49" s="582"/>
      <c r="VRX49" s="582"/>
      <c r="VRY49" s="582"/>
      <c r="VRZ49" s="582"/>
      <c r="VSA49" s="582"/>
      <c r="VSB49" s="582"/>
      <c r="VSC49" s="582"/>
      <c r="VSD49" s="582"/>
      <c r="VSE49" s="582"/>
      <c r="VSF49" s="582"/>
      <c r="VSG49" s="582"/>
      <c r="VSH49" s="582"/>
      <c r="VSI49" s="582"/>
      <c r="VSJ49" s="582"/>
      <c r="VSK49" s="582"/>
      <c r="VSL49" s="582"/>
      <c r="VSM49" s="582"/>
      <c r="VSN49" s="582"/>
      <c r="VSO49" s="582"/>
      <c r="VSP49" s="582"/>
      <c r="VSQ49" s="582"/>
      <c r="VSR49" s="582"/>
      <c r="VSS49" s="582"/>
      <c r="VST49" s="582"/>
      <c r="VSU49" s="582"/>
      <c r="VSV49" s="582"/>
      <c r="VSW49" s="582"/>
      <c r="VSX49" s="582"/>
      <c r="VSY49" s="582"/>
      <c r="VSZ49" s="582"/>
      <c r="VTA49" s="582"/>
      <c r="VTB49" s="582"/>
      <c r="VTC49" s="582"/>
      <c r="VTD49" s="582"/>
      <c r="VTE49" s="582"/>
      <c r="VTF49" s="582"/>
      <c r="VTG49" s="582"/>
      <c r="VTH49" s="582"/>
      <c r="VTI49" s="582"/>
      <c r="VTJ49" s="582"/>
      <c r="VTK49" s="582"/>
      <c r="VTL49" s="582"/>
      <c r="VTM49" s="582"/>
      <c r="VTN49" s="582"/>
      <c r="VTO49" s="582"/>
      <c r="VTP49" s="582"/>
      <c r="VTQ49" s="582"/>
      <c r="VTR49" s="582"/>
      <c r="VTS49" s="582"/>
      <c r="VTT49" s="582"/>
      <c r="VTU49" s="582"/>
      <c r="VTV49" s="582"/>
      <c r="VTW49" s="582"/>
      <c r="VTX49" s="582"/>
      <c r="VTY49" s="582"/>
      <c r="VTZ49" s="582"/>
      <c r="VUA49" s="582"/>
      <c r="VUB49" s="582"/>
      <c r="VUC49" s="582"/>
      <c r="VUD49" s="582"/>
      <c r="VUE49" s="582"/>
      <c r="VUF49" s="582"/>
      <c r="VUG49" s="582"/>
      <c r="VUH49" s="582"/>
      <c r="VUI49" s="582"/>
      <c r="VUJ49" s="582"/>
      <c r="VUK49" s="582"/>
      <c r="VUL49" s="582"/>
      <c r="VUM49" s="582"/>
      <c r="VUN49" s="582"/>
      <c r="VUO49" s="582"/>
      <c r="VUP49" s="582"/>
      <c r="VUQ49" s="582"/>
      <c r="VUR49" s="582"/>
      <c r="VUS49" s="582"/>
      <c r="VUT49" s="582"/>
      <c r="VUU49" s="582"/>
      <c r="VUV49" s="582"/>
      <c r="VUW49" s="582"/>
      <c r="VUX49" s="582"/>
      <c r="VUY49" s="582"/>
      <c r="VUZ49" s="582"/>
      <c r="VVA49" s="582"/>
      <c r="VVB49" s="582"/>
      <c r="VVC49" s="582"/>
      <c r="VVD49" s="582"/>
      <c r="VVE49" s="582"/>
      <c r="VVF49" s="582"/>
      <c r="VVG49" s="582"/>
      <c r="VVH49" s="582"/>
      <c r="VVI49" s="582"/>
      <c r="VVJ49" s="582"/>
      <c r="VVK49" s="582"/>
      <c r="VVL49" s="582"/>
      <c r="VVM49" s="582"/>
      <c r="VVN49" s="582"/>
      <c r="VVO49" s="582"/>
      <c r="VVP49" s="582"/>
      <c r="VVQ49" s="582"/>
      <c r="VVR49" s="582"/>
      <c r="VVS49" s="582"/>
      <c r="VVT49" s="582"/>
      <c r="VVU49" s="582"/>
      <c r="VVV49" s="582"/>
      <c r="VVW49" s="582"/>
      <c r="VVX49" s="582"/>
      <c r="VVY49" s="582"/>
      <c r="VVZ49" s="582"/>
      <c r="VWA49" s="582"/>
      <c r="VWB49" s="582"/>
      <c r="VWC49" s="582"/>
      <c r="VWD49" s="582"/>
      <c r="VWE49" s="582"/>
      <c r="VWF49" s="582"/>
      <c r="VWG49" s="582"/>
      <c r="VWH49" s="582"/>
      <c r="VWI49" s="582"/>
      <c r="VWJ49" s="582"/>
      <c r="VWK49" s="582"/>
      <c r="VWL49" s="582"/>
      <c r="VWM49" s="582"/>
      <c r="VWN49" s="582"/>
      <c r="VWO49" s="582"/>
      <c r="VWP49" s="582"/>
      <c r="VWQ49" s="582"/>
      <c r="VWR49" s="582"/>
      <c r="VWS49" s="582"/>
      <c r="VWT49" s="582"/>
      <c r="VWU49" s="582"/>
      <c r="VWV49" s="582"/>
      <c r="VWW49" s="582"/>
      <c r="VWX49" s="582"/>
      <c r="VWY49" s="582"/>
      <c r="VWZ49" s="582"/>
      <c r="VXA49" s="582"/>
      <c r="VXB49" s="582"/>
      <c r="VXC49" s="582"/>
      <c r="VXD49" s="582"/>
      <c r="VXE49" s="582"/>
      <c r="VXF49" s="582"/>
      <c r="VXG49" s="582"/>
      <c r="VXH49" s="582"/>
      <c r="VXI49" s="582"/>
      <c r="VXJ49" s="582"/>
      <c r="VXK49" s="582"/>
      <c r="VXL49" s="582"/>
      <c r="VXM49" s="582"/>
      <c r="VXN49" s="582"/>
      <c r="VXO49" s="582"/>
      <c r="VXP49" s="582"/>
      <c r="VXQ49" s="582"/>
      <c r="VXR49" s="582"/>
      <c r="VXS49" s="582"/>
      <c r="VXT49" s="582"/>
      <c r="VXU49" s="582"/>
      <c r="VXV49" s="582"/>
      <c r="VXW49" s="582"/>
      <c r="VXX49" s="582"/>
      <c r="VXY49" s="582"/>
      <c r="VXZ49" s="582"/>
      <c r="VYA49" s="582"/>
      <c r="VYB49" s="582"/>
      <c r="VYC49" s="582"/>
      <c r="VYD49" s="582"/>
      <c r="VYE49" s="582"/>
      <c r="VYF49" s="582"/>
      <c r="VYG49" s="582"/>
      <c r="VYH49" s="582"/>
      <c r="VYI49" s="582"/>
      <c r="VYJ49" s="582"/>
      <c r="VYK49" s="582"/>
      <c r="VYL49" s="582"/>
      <c r="VYM49" s="582"/>
      <c r="VYN49" s="582"/>
      <c r="VYO49" s="582"/>
      <c r="VYP49" s="582"/>
      <c r="VYQ49" s="582"/>
      <c r="VYR49" s="582"/>
      <c r="VYS49" s="582"/>
      <c r="VYT49" s="582"/>
      <c r="VYU49" s="582"/>
      <c r="VYV49" s="582"/>
      <c r="VYW49" s="582"/>
      <c r="VYX49" s="582"/>
      <c r="VYY49" s="582"/>
      <c r="VYZ49" s="582"/>
      <c r="VZA49" s="582"/>
      <c r="VZB49" s="582"/>
      <c r="VZC49" s="582"/>
      <c r="VZD49" s="582"/>
      <c r="VZE49" s="582"/>
      <c r="VZF49" s="582"/>
      <c r="VZG49" s="582"/>
      <c r="VZH49" s="582"/>
      <c r="VZI49" s="582"/>
      <c r="VZJ49" s="582"/>
      <c r="VZK49" s="582"/>
      <c r="VZL49" s="582"/>
      <c r="VZM49" s="582"/>
      <c r="VZN49" s="582"/>
      <c r="VZO49" s="582"/>
      <c r="VZP49" s="582"/>
      <c r="VZQ49" s="582"/>
      <c r="VZR49" s="582"/>
      <c r="VZS49" s="582"/>
      <c r="VZT49" s="582"/>
      <c r="VZU49" s="582"/>
      <c r="VZV49" s="582"/>
      <c r="VZW49" s="582"/>
      <c r="VZX49" s="582"/>
      <c r="VZY49" s="582"/>
      <c r="VZZ49" s="582"/>
      <c r="WAA49" s="582"/>
      <c r="WAB49" s="582"/>
      <c r="WAC49" s="582"/>
      <c r="WAD49" s="582"/>
      <c r="WAE49" s="582"/>
      <c r="WAF49" s="582"/>
      <c r="WAG49" s="582"/>
      <c r="WAH49" s="582"/>
      <c r="WAI49" s="582"/>
      <c r="WAJ49" s="582"/>
      <c r="WAK49" s="582"/>
      <c r="WAL49" s="582"/>
      <c r="WAM49" s="582"/>
      <c r="WAN49" s="582"/>
      <c r="WAO49" s="582"/>
      <c r="WAP49" s="582"/>
      <c r="WAQ49" s="582"/>
      <c r="WAR49" s="582"/>
      <c r="WAS49" s="582"/>
      <c r="WAT49" s="582"/>
      <c r="WAU49" s="582"/>
      <c r="WAV49" s="582"/>
      <c r="WAW49" s="582"/>
      <c r="WAX49" s="582"/>
      <c r="WAY49" s="582"/>
      <c r="WAZ49" s="582"/>
      <c r="WBA49" s="582"/>
      <c r="WBB49" s="582"/>
      <c r="WBC49" s="582"/>
      <c r="WBD49" s="582"/>
      <c r="WBE49" s="582"/>
      <c r="WBF49" s="582"/>
      <c r="WBG49" s="582"/>
      <c r="WBH49" s="582"/>
      <c r="WBI49" s="582"/>
      <c r="WBJ49" s="582"/>
      <c r="WBK49" s="582"/>
      <c r="WBL49" s="582"/>
      <c r="WBM49" s="582"/>
      <c r="WBN49" s="582"/>
      <c r="WBO49" s="582"/>
      <c r="WBP49" s="582"/>
      <c r="WBQ49" s="582"/>
      <c r="WBR49" s="582"/>
      <c r="WBS49" s="582"/>
      <c r="WBT49" s="582"/>
      <c r="WBU49" s="582"/>
      <c r="WBV49" s="582"/>
      <c r="WBW49" s="582"/>
      <c r="WBX49" s="582"/>
      <c r="WBY49" s="582"/>
      <c r="WBZ49" s="582"/>
      <c r="WCA49" s="582"/>
      <c r="WCB49" s="582"/>
      <c r="WCC49" s="582"/>
      <c r="WCD49" s="582"/>
      <c r="WCE49" s="582"/>
      <c r="WCF49" s="582"/>
      <c r="WCG49" s="582"/>
      <c r="WCH49" s="582"/>
      <c r="WCI49" s="582"/>
      <c r="WCJ49" s="582"/>
      <c r="WCK49" s="582"/>
      <c r="WCL49" s="582"/>
      <c r="WCM49" s="582"/>
      <c r="WCN49" s="582"/>
      <c r="WCO49" s="582"/>
      <c r="WCP49" s="582"/>
      <c r="WCQ49" s="582"/>
      <c r="WCR49" s="582"/>
      <c r="WCS49" s="582"/>
      <c r="WCT49" s="582"/>
      <c r="WCU49" s="582"/>
      <c r="WCV49" s="582"/>
      <c r="WCW49" s="582"/>
      <c r="WCX49" s="582"/>
      <c r="WCY49" s="582"/>
      <c r="WCZ49" s="582"/>
      <c r="WDA49" s="582"/>
      <c r="WDB49" s="582"/>
      <c r="WDC49" s="582"/>
      <c r="WDD49" s="582"/>
      <c r="WDE49" s="582"/>
      <c r="WDF49" s="582"/>
      <c r="WDG49" s="582"/>
      <c r="WDH49" s="582"/>
      <c r="WDI49" s="582"/>
      <c r="WDJ49" s="582"/>
      <c r="WDK49" s="582"/>
      <c r="WDL49" s="582"/>
      <c r="WDM49" s="582"/>
      <c r="WDN49" s="582"/>
      <c r="WDO49" s="582"/>
      <c r="WDP49" s="582"/>
      <c r="WDQ49" s="582"/>
      <c r="WDR49" s="582"/>
      <c r="WDS49" s="582"/>
      <c r="WDT49" s="582"/>
      <c r="WDU49" s="582"/>
      <c r="WDV49" s="582"/>
      <c r="WDW49" s="582"/>
      <c r="WDX49" s="582"/>
      <c r="WDY49" s="582"/>
      <c r="WDZ49" s="582"/>
      <c r="WEA49" s="582"/>
      <c r="WEB49" s="582"/>
      <c r="WEC49" s="582"/>
      <c r="WED49" s="582"/>
      <c r="WEE49" s="582"/>
      <c r="WEF49" s="582"/>
      <c r="WEG49" s="582"/>
      <c r="WEH49" s="582"/>
      <c r="WEI49" s="582"/>
      <c r="WEJ49" s="582"/>
      <c r="WEK49" s="582"/>
      <c r="WEL49" s="582"/>
      <c r="WEM49" s="582"/>
      <c r="WEN49" s="582"/>
      <c r="WEO49" s="582"/>
      <c r="WEP49" s="582"/>
      <c r="WEQ49" s="582"/>
      <c r="WER49" s="582"/>
      <c r="WES49" s="582"/>
      <c r="WET49" s="582"/>
      <c r="WEU49" s="582"/>
      <c r="WEV49" s="582"/>
      <c r="WEW49" s="582"/>
      <c r="WEX49" s="582"/>
      <c r="WEY49" s="582"/>
      <c r="WEZ49" s="582"/>
      <c r="WFA49" s="582"/>
      <c r="WFB49" s="582"/>
      <c r="WFC49" s="582"/>
      <c r="WFD49" s="582"/>
      <c r="WFE49" s="582"/>
      <c r="WFF49" s="582"/>
      <c r="WFG49" s="582"/>
      <c r="WFH49" s="582"/>
      <c r="WFI49" s="582"/>
      <c r="WFJ49" s="582"/>
      <c r="WFK49" s="582"/>
      <c r="WFL49" s="582"/>
      <c r="WFM49" s="582"/>
      <c r="WFN49" s="582"/>
      <c r="WFO49" s="582"/>
      <c r="WFP49" s="582"/>
      <c r="WFQ49" s="582"/>
      <c r="WFR49" s="582"/>
      <c r="WFS49" s="582"/>
      <c r="WFT49" s="582"/>
      <c r="WFU49" s="582"/>
      <c r="WFV49" s="582"/>
      <c r="WFW49" s="582"/>
      <c r="WFX49" s="582"/>
      <c r="WFY49" s="582"/>
      <c r="WFZ49" s="582"/>
      <c r="WGA49" s="582"/>
      <c r="WGB49" s="582"/>
      <c r="WGC49" s="582"/>
      <c r="WGD49" s="582"/>
      <c r="WGE49" s="582"/>
      <c r="WGF49" s="582"/>
      <c r="WGG49" s="582"/>
      <c r="WGH49" s="582"/>
      <c r="WGI49" s="582"/>
      <c r="WGJ49" s="582"/>
      <c r="WGK49" s="582"/>
      <c r="WGL49" s="582"/>
      <c r="WGM49" s="582"/>
      <c r="WGN49" s="582"/>
      <c r="WGO49" s="582"/>
      <c r="WGP49" s="582"/>
      <c r="WGQ49" s="582"/>
      <c r="WGR49" s="582"/>
      <c r="WGS49" s="582"/>
      <c r="WGT49" s="582"/>
      <c r="WGU49" s="582"/>
      <c r="WGV49" s="582"/>
      <c r="WGW49" s="582"/>
      <c r="WGX49" s="582"/>
      <c r="WGY49" s="582"/>
      <c r="WGZ49" s="582"/>
      <c r="WHA49" s="582"/>
      <c r="WHB49" s="582"/>
      <c r="WHC49" s="582"/>
      <c r="WHD49" s="582"/>
      <c r="WHE49" s="582"/>
      <c r="WHF49" s="582"/>
      <c r="WHG49" s="582"/>
      <c r="WHH49" s="582"/>
      <c r="WHI49" s="582"/>
      <c r="WHJ49" s="582"/>
      <c r="WHK49" s="582"/>
      <c r="WHL49" s="582"/>
      <c r="WHM49" s="582"/>
      <c r="WHN49" s="582"/>
      <c r="WHO49" s="582"/>
      <c r="WHP49" s="582"/>
      <c r="WHQ49" s="582"/>
      <c r="WHR49" s="582"/>
      <c r="WHS49" s="582"/>
      <c r="WHT49" s="582"/>
      <c r="WHU49" s="582"/>
      <c r="WHV49" s="582"/>
      <c r="WHW49" s="582"/>
      <c r="WHX49" s="582"/>
      <c r="WHY49" s="582"/>
      <c r="WHZ49" s="582"/>
      <c r="WIA49" s="582"/>
      <c r="WIB49" s="582"/>
      <c r="WIC49" s="582"/>
      <c r="WID49" s="582"/>
      <c r="WIE49" s="582"/>
      <c r="WIF49" s="582"/>
      <c r="WIG49" s="582"/>
      <c r="WIH49" s="582"/>
      <c r="WII49" s="582"/>
      <c r="WIJ49" s="582"/>
      <c r="WIK49" s="582"/>
      <c r="WIL49" s="582"/>
      <c r="WIM49" s="582"/>
      <c r="WIN49" s="582"/>
      <c r="WIO49" s="582"/>
      <c r="WIP49" s="582"/>
      <c r="WIQ49" s="582"/>
      <c r="WIR49" s="582"/>
      <c r="WIS49" s="582"/>
      <c r="WIT49" s="582"/>
      <c r="WIU49" s="582"/>
      <c r="WIV49" s="582"/>
      <c r="WIW49" s="582"/>
      <c r="WIX49" s="582"/>
      <c r="WIY49" s="582"/>
      <c r="WIZ49" s="582"/>
      <c r="WJA49" s="582"/>
      <c r="WJB49" s="582"/>
      <c r="WJC49" s="582"/>
      <c r="WJD49" s="582"/>
      <c r="WJE49" s="582"/>
      <c r="WJF49" s="582"/>
      <c r="WJG49" s="582"/>
      <c r="WJH49" s="582"/>
      <c r="WJI49" s="582"/>
      <c r="WJJ49" s="582"/>
      <c r="WJK49" s="582"/>
      <c r="WJL49" s="582"/>
      <c r="WJM49" s="582"/>
      <c r="WJN49" s="582"/>
      <c r="WJO49" s="582"/>
      <c r="WJP49" s="582"/>
      <c r="WJQ49" s="582"/>
      <c r="WJR49" s="582"/>
      <c r="WJS49" s="582"/>
      <c r="WJT49" s="582"/>
      <c r="WJU49" s="582"/>
      <c r="WJV49" s="582"/>
      <c r="WJW49" s="582"/>
      <c r="WJX49" s="582"/>
      <c r="WJY49" s="582"/>
      <c r="WJZ49" s="582"/>
      <c r="WKA49" s="582"/>
      <c r="WKB49" s="582"/>
      <c r="WKC49" s="582"/>
      <c r="WKD49" s="582"/>
      <c r="WKE49" s="582"/>
      <c r="WKF49" s="582"/>
      <c r="WKG49" s="582"/>
      <c r="WKH49" s="582"/>
      <c r="WKI49" s="582"/>
      <c r="WKJ49" s="582"/>
      <c r="WKK49" s="582"/>
      <c r="WKL49" s="582"/>
      <c r="WKM49" s="582"/>
      <c r="WKN49" s="582"/>
      <c r="WKO49" s="582"/>
      <c r="WKP49" s="582"/>
      <c r="WKQ49" s="582"/>
      <c r="WKR49" s="582"/>
      <c r="WKS49" s="582"/>
      <c r="WKT49" s="582"/>
      <c r="WKU49" s="582"/>
      <c r="WKV49" s="582"/>
      <c r="WKW49" s="582"/>
      <c r="WKX49" s="582"/>
      <c r="WKY49" s="582"/>
      <c r="WKZ49" s="582"/>
      <c r="WLA49" s="582"/>
      <c r="WLB49" s="582"/>
      <c r="WLC49" s="582"/>
      <c r="WLD49" s="582"/>
      <c r="WLE49" s="582"/>
      <c r="WLF49" s="582"/>
      <c r="WLG49" s="582"/>
      <c r="WLH49" s="582"/>
      <c r="WLI49" s="582"/>
      <c r="WLJ49" s="582"/>
      <c r="WLK49" s="582"/>
      <c r="WLL49" s="582"/>
      <c r="WLM49" s="582"/>
      <c r="WLN49" s="582"/>
      <c r="WLO49" s="582"/>
      <c r="WLP49" s="582"/>
      <c r="WLQ49" s="582"/>
      <c r="WLR49" s="582"/>
      <c r="WLS49" s="582"/>
      <c r="WLT49" s="582"/>
      <c r="WLU49" s="582"/>
      <c r="WLV49" s="582"/>
      <c r="WLW49" s="582"/>
      <c r="WLX49" s="582"/>
      <c r="WLY49" s="582"/>
      <c r="WLZ49" s="582"/>
      <c r="WMA49" s="582"/>
      <c r="WMB49" s="582"/>
      <c r="WMC49" s="582"/>
      <c r="WMD49" s="582"/>
      <c r="WME49" s="582"/>
      <c r="WMF49" s="582"/>
      <c r="WMG49" s="582"/>
      <c r="WMH49" s="582"/>
      <c r="WMI49" s="582"/>
      <c r="WMJ49" s="582"/>
      <c r="WMK49" s="582"/>
      <c r="WML49" s="582"/>
      <c r="WMM49" s="582"/>
      <c r="WMN49" s="582"/>
      <c r="WMO49" s="582"/>
      <c r="WMP49" s="582"/>
      <c r="WMQ49" s="582"/>
      <c r="WMR49" s="582"/>
      <c r="WMS49" s="582"/>
      <c r="WMT49" s="582"/>
      <c r="WMU49" s="582"/>
      <c r="WMV49" s="582"/>
      <c r="WMW49" s="582"/>
      <c r="WMX49" s="582"/>
      <c r="WMY49" s="582"/>
      <c r="WMZ49" s="582"/>
      <c r="WNA49" s="582"/>
      <c r="WNB49" s="582"/>
      <c r="WNC49" s="582"/>
      <c r="WND49" s="582"/>
      <c r="WNE49" s="582"/>
      <c r="WNF49" s="582"/>
      <c r="WNG49" s="582"/>
      <c r="WNH49" s="582"/>
      <c r="WNI49" s="582"/>
      <c r="WNJ49" s="582"/>
      <c r="WNK49" s="582"/>
      <c r="WNL49" s="582"/>
      <c r="WNM49" s="582"/>
      <c r="WNN49" s="582"/>
      <c r="WNO49" s="582"/>
      <c r="WNP49" s="582"/>
      <c r="WNQ49" s="582"/>
      <c r="WNR49" s="582"/>
      <c r="WNS49" s="582"/>
      <c r="WNT49" s="582"/>
      <c r="WNU49" s="582"/>
      <c r="WNV49" s="582"/>
      <c r="WNW49" s="582"/>
      <c r="WNX49" s="582"/>
      <c r="WNY49" s="582"/>
      <c r="WNZ49" s="582"/>
      <c r="WOA49" s="582"/>
      <c r="WOB49" s="582"/>
      <c r="WOC49" s="582"/>
      <c r="WOD49" s="582"/>
      <c r="WOE49" s="582"/>
      <c r="WOF49" s="582"/>
      <c r="WOG49" s="582"/>
      <c r="WOH49" s="582"/>
      <c r="WOI49" s="582"/>
      <c r="WOJ49" s="582"/>
      <c r="WOK49" s="582"/>
      <c r="WOL49" s="582"/>
      <c r="WOM49" s="582"/>
      <c r="WON49" s="582"/>
      <c r="WOO49" s="582"/>
      <c r="WOP49" s="582"/>
      <c r="WOQ49" s="582"/>
      <c r="WOR49" s="582"/>
      <c r="WOS49" s="582"/>
      <c r="WOT49" s="582"/>
      <c r="WOU49" s="582"/>
      <c r="WOV49" s="582"/>
      <c r="WOW49" s="582"/>
      <c r="WOX49" s="582"/>
      <c r="WOY49" s="582"/>
      <c r="WOZ49" s="582"/>
      <c r="WPA49" s="582"/>
      <c r="WPB49" s="582"/>
      <c r="WPC49" s="582"/>
      <c r="WPD49" s="582"/>
      <c r="WPE49" s="582"/>
      <c r="WPF49" s="582"/>
      <c r="WPG49" s="582"/>
      <c r="WPH49" s="582"/>
      <c r="WPI49" s="582"/>
      <c r="WPJ49" s="582"/>
      <c r="WPK49" s="582"/>
      <c r="WPL49" s="582"/>
      <c r="WPM49" s="582"/>
      <c r="WPN49" s="582"/>
      <c r="WPO49" s="582"/>
      <c r="WPP49" s="582"/>
      <c r="WPQ49" s="582"/>
      <c r="WPR49" s="582"/>
      <c r="WPS49" s="582"/>
      <c r="WPT49" s="582"/>
      <c r="WPU49" s="582"/>
      <c r="WPV49" s="582"/>
      <c r="WPW49" s="582"/>
      <c r="WPX49" s="582"/>
      <c r="WPY49" s="582"/>
      <c r="WPZ49" s="582"/>
      <c r="WQA49" s="582"/>
      <c r="WQB49" s="582"/>
      <c r="WQC49" s="582"/>
      <c r="WQD49" s="582"/>
      <c r="WQE49" s="582"/>
      <c r="WQF49" s="582"/>
      <c r="WQG49" s="582"/>
      <c r="WQH49" s="582"/>
      <c r="WQI49" s="582"/>
      <c r="WQJ49" s="582"/>
      <c r="WQK49" s="582"/>
      <c r="WQL49" s="582"/>
      <c r="WQM49" s="582"/>
      <c r="WQN49" s="582"/>
      <c r="WQO49" s="582"/>
      <c r="WQP49" s="582"/>
      <c r="WQQ49" s="582"/>
      <c r="WQR49" s="582"/>
      <c r="WQS49" s="582"/>
      <c r="WQT49" s="582"/>
      <c r="WQU49" s="582"/>
      <c r="WQV49" s="582"/>
      <c r="WQW49" s="582"/>
      <c r="WQX49" s="582"/>
      <c r="WQY49" s="582"/>
      <c r="WQZ49" s="582"/>
      <c r="WRA49" s="582"/>
      <c r="WRB49" s="582"/>
      <c r="WRC49" s="582"/>
      <c r="WRD49" s="582"/>
      <c r="WRE49" s="582"/>
      <c r="WRF49" s="582"/>
      <c r="WRG49" s="582"/>
      <c r="WRH49" s="582"/>
      <c r="WRI49" s="582"/>
      <c r="WRJ49" s="582"/>
      <c r="WRK49" s="582"/>
      <c r="WRL49" s="582"/>
      <c r="WRM49" s="582"/>
      <c r="WRN49" s="582"/>
      <c r="WRO49" s="582"/>
      <c r="WRP49" s="582"/>
      <c r="WRQ49" s="582"/>
      <c r="WRR49" s="582"/>
      <c r="WRS49" s="582"/>
      <c r="WRT49" s="582"/>
      <c r="WRU49" s="582"/>
      <c r="WRV49" s="582"/>
      <c r="WRW49" s="582"/>
      <c r="WRX49" s="582"/>
      <c r="WRY49" s="582"/>
      <c r="WRZ49" s="582"/>
      <c r="WSA49" s="582"/>
      <c r="WSB49" s="582"/>
      <c r="WSC49" s="582"/>
      <c r="WSD49" s="582"/>
      <c r="WSE49" s="582"/>
      <c r="WSF49" s="582"/>
      <c r="WSG49" s="582"/>
      <c r="WSH49" s="582"/>
      <c r="WSI49" s="582"/>
      <c r="WSJ49" s="582"/>
      <c r="WSK49" s="582"/>
      <c r="WSL49" s="582"/>
      <c r="WSM49" s="582"/>
      <c r="WSN49" s="582"/>
      <c r="WSO49" s="582"/>
      <c r="WSP49" s="582"/>
      <c r="WSQ49" s="582"/>
      <c r="WSR49" s="582"/>
      <c r="WSS49" s="582"/>
      <c r="WST49" s="582"/>
      <c r="WSU49" s="582"/>
      <c r="WSV49" s="582"/>
      <c r="WSW49" s="582"/>
      <c r="WSX49" s="582"/>
      <c r="WSY49" s="582"/>
      <c r="WSZ49" s="582"/>
      <c r="WTA49" s="582"/>
      <c r="WTB49" s="582"/>
      <c r="WTC49" s="582"/>
      <c r="WTD49" s="582"/>
      <c r="WTE49" s="582"/>
      <c r="WTF49" s="582"/>
      <c r="WTG49" s="582"/>
      <c r="WTH49" s="582"/>
      <c r="WTI49" s="582"/>
      <c r="WTJ49" s="582"/>
      <c r="WTK49" s="582"/>
      <c r="WTL49" s="582"/>
      <c r="WTM49" s="582"/>
      <c r="WTN49" s="582"/>
      <c r="WTO49" s="582"/>
      <c r="WTP49" s="582"/>
      <c r="WTQ49" s="582"/>
      <c r="WTR49" s="582"/>
      <c r="WTS49" s="582"/>
      <c r="WTT49" s="582"/>
      <c r="WTU49" s="582"/>
      <c r="WTV49" s="582"/>
      <c r="WTW49" s="582"/>
      <c r="WTX49" s="582"/>
      <c r="WTY49" s="582"/>
      <c r="WTZ49" s="582"/>
      <c r="WUA49" s="582"/>
      <c r="WUB49" s="582"/>
      <c r="WUC49" s="582"/>
      <c r="WUD49" s="582"/>
      <c r="WUE49" s="582"/>
      <c r="WUF49" s="582"/>
      <c r="WUG49" s="582"/>
      <c r="WUH49" s="582"/>
      <c r="WUI49" s="582"/>
      <c r="WUJ49" s="582"/>
      <c r="WUK49" s="582"/>
      <c r="WUL49" s="582"/>
      <c r="WUM49" s="582"/>
      <c r="WUN49" s="582"/>
      <c r="WUO49" s="582"/>
      <c r="WUP49" s="582"/>
      <c r="WUQ49" s="582"/>
      <c r="WUR49" s="582"/>
      <c r="WUS49" s="582"/>
      <c r="WUT49" s="582"/>
      <c r="WUU49" s="582"/>
      <c r="WUV49" s="582"/>
      <c r="WUW49" s="582"/>
      <c r="WUX49" s="582"/>
      <c r="WUY49" s="582"/>
      <c r="WUZ49" s="582"/>
      <c r="WVA49" s="582"/>
      <c r="WVB49" s="582"/>
      <c r="WVC49" s="582"/>
      <c r="WVD49" s="582"/>
      <c r="WVE49" s="582"/>
      <c r="WVF49" s="582"/>
      <c r="WVG49" s="582"/>
      <c r="WVH49" s="582"/>
      <c r="WVI49" s="582"/>
      <c r="WVJ49" s="582"/>
      <c r="WVK49" s="582"/>
      <c r="WVL49" s="582"/>
      <c r="WVM49" s="582"/>
      <c r="WVN49" s="582"/>
      <c r="WVO49" s="582"/>
      <c r="WVP49" s="582"/>
      <c r="WVQ49" s="582"/>
      <c r="WVR49" s="582"/>
    </row>
  </sheetData>
  <mergeCells count="11">
    <mergeCell ref="A11:J11"/>
    <mergeCell ref="A1:B1"/>
    <mergeCell ref="A2:J2"/>
    <mergeCell ref="A3:A4"/>
    <mergeCell ref="B3:B4"/>
    <mergeCell ref="C3:C4"/>
    <mergeCell ref="D3:D4"/>
    <mergeCell ref="E3:G3"/>
    <mergeCell ref="H3:H4"/>
    <mergeCell ref="I3:I4"/>
    <mergeCell ref="J3:J4"/>
  </mergeCells>
  <printOptions horizontalCentered="1"/>
  <pageMargins left="0.39370078740157483" right="0.39370078740157483" top="0.78740157480314965" bottom="0.59055118110236227" header="0.31496062992125984" footer="0.31496062992125984"/>
  <pageSetup paperSize="9" scale="85" orientation="landscape"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47"/>
  <sheetViews>
    <sheetView workbookViewId="0">
      <pane xSplit="5" ySplit="5" topLeftCell="F6" activePane="bottomRight" state="frozen"/>
      <selection sqref="A1:W46"/>
      <selection pane="topRight" sqref="A1:W46"/>
      <selection pane="bottomLeft" sqref="A1:W46"/>
      <selection pane="bottomRight" sqref="A1:W46"/>
    </sheetView>
  </sheetViews>
  <sheetFormatPr defaultColWidth="11.44140625" defaultRowHeight="15.3"/>
  <cols>
    <col min="1" max="1" width="5.77734375" style="680" customWidth="1"/>
    <col min="2" max="2" width="58" style="638" customWidth="1"/>
    <col min="3" max="3" width="13.109375" style="536" hidden="1" customWidth="1"/>
    <col min="4" max="4" width="7.44140625" style="681" bestFit="1" customWidth="1"/>
    <col min="5" max="5" width="10.5546875" style="681" customWidth="1"/>
    <col min="6" max="6" width="9.6640625" style="536" customWidth="1"/>
    <col min="7" max="7" width="8.21875" style="593" customWidth="1"/>
    <col min="8" max="9" width="7.21875" style="593" hidden="1" customWidth="1"/>
    <col min="10" max="10" width="7.6640625" style="593" customWidth="1"/>
    <col min="11" max="11" width="8.6640625" style="593" customWidth="1"/>
    <col min="12" max="13" width="7.21875" style="593" hidden="1" customWidth="1"/>
    <col min="14" max="14" width="9.44140625" style="593" customWidth="1"/>
    <col min="15" max="15" width="8.21875" style="593" customWidth="1"/>
    <col min="16" max="17" width="7.21875" style="593" hidden="1" customWidth="1"/>
    <col min="18" max="18" width="8.44140625" style="593" customWidth="1"/>
    <col min="19" max="24" width="7.21875" style="593" hidden="1" customWidth="1"/>
    <col min="25" max="25" width="7.6640625" style="593" hidden="1" customWidth="1"/>
    <col min="26" max="26" width="7.21875" style="593" hidden="1" customWidth="1"/>
    <col min="27" max="27" width="7.21875" style="593" customWidth="1"/>
    <col min="28" max="40" width="7.21875" style="593" hidden="1" customWidth="1"/>
    <col min="41" max="41" width="8.21875" style="593" hidden="1" customWidth="1"/>
    <col min="42" max="42" width="8" style="593" customWidth="1"/>
    <col min="43" max="47" width="7.21875" style="593" hidden="1" customWidth="1"/>
    <col min="48" max="48" width="8.109375" style="593" hidden="1" customWidth="1"/>
    <col min="49" max="54" width="7.21875" style="593" hidden="1" customWidth="1"/>
    <col min="55" max="55" width="8.44140625" style="593" hidden="1" customWidth="1"/>
    <col min="56" max="57" width="7.21875" style="593" hidden="1" customWidth="1"/>
    <col min="58" max="58" width="28.6640625" style="593" hidden="1" customWidth="1"/>
    <col min="59" max="59" width="16.77734375" style="536" customWidth="1"/>
    <col min="60" max="60" width="9.5546875" style="682" hidden="1" customWidth="1"/>
    <col min="61" max="61" width="11.6640625" style="683" hidden="1" customWidth="1"/>
    <col min="62" max="62" width="40.21875" style="536" hidden="1" customWidth="1"/>
    <col min="63" max="63" width="25.109375" style="681" hidden="1" customWidth="1"/>
    <col min="64" max="64" width="18.77734375" style="593" hidden="1" customWidth="1"/>
    <col min="65" max="65" width="18" style="536" customWidth="1"/>
    <col min="66" max="67" width="11.44140625" style="593"/>
    <col min="68" max="68" width="50" style="593" hidden="1" customWidth="1"/>
    <col min="69" max="16384" width="11.44140625" style="593"/>
  </cols>
  <sheetData>
    <row r="1" spans="1:68" ht="15.9">
      <c r="A1" s="1760" t="s">
        <v>1703</v>
      </c>
      <c r="B1" s="1760"/>
    </row>
    <row r="2" spans="1:68" s="602" customFormat="1" ht="28.5" customHeight="1">
      <c r="A2" s="1761" t="s">
        <v>1704</v>
      </c>
      <c r="B2" s="1761"/>
      <c r="C2" s="1761"/>
      <c r="D2" s="1761"/>
      <c r="E2" s="1761"/>
      <c r="F2" s="1761"/>
      <c r="G2" s="1761"/>
      <c r="H2" s="1761"/>
      <c r="I2" s="1761"/>
      <c r="J2" s="1761"/>
      <c r="K2" s="1761"/>
      <c r="L2" s="1761"/>
      <c r="M2" s="1761"/>
      <c r="N2" s="1761"/>
      <c r="O2" s="1761"/>
      <c r="P2" s="1761"/>
      <c r="Q2" s="1761"/>
      <c r="R2" s="1761"/>
      <c r="S2" s="1761"/>
      <c r="T2" s="1761"/>
      <c r="U2" s="1761"/>
      <c r="V2" s="1761"/>
      <c r="W2" s="1761"/>
      <c r="X2" s="1761"/>
      <c r="Y2" s="1761"/>
      <c r="Z2" s="1761"/>
      <c r="AA2" s="1761"/>
      <c r="AB2" s="1761"/>
      <c r="AC2" s="1761"/>
      <c r="AD2" s="1761"/>
      <c r="AE2" s="1761"/>
      <c r="AF2" s="1761"/>
      <c r="AG2" s="1761"/>
      <c r="AH2" s="1761"/>
      <c r="AI2" s="1761"/>
      <c r="AJ2" s="1761"/>
      <c r="AK2" s="1761"/>
      <c r="AL2" s="1761"/>
      <c r="AM2" s="1761"/>
      <c r="AN2" s="1761"/>
      <c r="AO2" s="1761"/>
      <c r="AP2" s="1761"/>
      <c r="AQ2" s="1761"/>
      <c r="AR2" s="1761"/>
      <c r="AS2" s="1761"/>
      <c r="AT2" s="1761"/>
      <c r="AU2" s="1761"/>
      <c r="AV2" s="1761"/>
      <c r="AW2" s="1761"/>
      <c r="AX2" s="1761"/>
      <c r="AY2" s="1761"/>
      <c r="AZ2" s="1761"/>
      <c r="BA2" s="1761"/>
      <c r="BB2" s="1761"/>
      <c r="BC2" s="1761"/>
      <c r="BD2" s="1761"/>
      <c r="BE2" s="1761"/>
      <c r="BF2" s="1761"/>
      <c r="BG2" s="1761"/>
      <c r="BH2" s="1761"/>
      <c r="BI2" s="1761"/>
      <c r="BJ2" s="1761"/>
      <c r="BK2" s="1761"/>
      <c r="BL2" s="1761"/>
      <c r="BM2" s="1761"/>
    </row>
    <row r="3" spans="1:68" ht="15.75" customHeight="1">
      <c r="A3" s="1762" t="s">
        <v>2</v>
      </c>
      <c r="B3" s="1763" t="s">
        <v>1694</v>
      </c>
      <c r="C3" s="1764" t="s">
        <v>556</v>
      </c>
      <c r="D3" s="1763" t="s">
        <v>21</v>
      </c>
      <c r="E3" s="1758" t="s">
        <v>447</v>
      </c>
      <c r="F3" s="1767" t="s">
        <v>1642</v>
      </c>
      <c r="G3" s="1768"/>
      <c r="H3" s="1768"/>
      <c r="I3" s="1768"/>
      <c r="J3" s="1768"/>
      <c r="K3" s="1768"/>
      <c r="L3" s="1768"/>
      <c r="M3" s="1768"/>
      <c r="N3" s="1768"/>
      <c r="O3" s="1768"/>
      <c r="P3" s="1768"/>
      <c r="Q3" s="1768"/>
      <c r="R3" s="1768"/>
      <c r="S3" s="1768"/>
      <c r="T3" s="1768"/>
      <c r="U3" s="1768"/>
      <c r="V3" s="1768"/>
      <c r="W3" s="1768"/>
      <c r="X3" s="1768"/>
      <c r="Y3" s="1768"/>
      <c r="Z3" s="1768"/>
      <c r="AA3" s="1768"/>
      <c r="AB3" s="1768"/>
      <c r="AC3" s="1768"/>
      <c r="AD3" s="1768"/>
      <c r="AE3" s="1768"/>
      <c r="AF3" s="1768"/>
      <c r="AG3" s="1768"/>
      <c r="AH3" s="1768"/>
      <c r="AI3" s="1768"/>
      <c r="AJ3" s="1768"/>
      <c r="AK3" s="1768"/>
      <c r="AL3" s="1768"/>
      <c r="AM3" s="1768"/>
      <c r="AN3" s="1768"/>
      <c r="AO3" s="1768"/>
      <c r="AP3" s="1768"/>
      <c r="AQ3" s="1768"/>
      <c r="AR3" s="1768"/>
      <c r="AS3" s="1768"/>
      <c r="AT3" s="1768"/>
      <c r="AU3" s="1768"/>
      <c r="AV3" s="1768"/>
      <c r="AW3" s="1768"/>
      <c r="AX3" s="1768"/>
      <c r="AY3" s="1768"/>
      <c r="AZ3" s="1768"/>
      <c r="BA3" s="1768"/>
      <c r="BB3" s="1768"/>
      <c r="BC3" s="1768"/>
      <c r="BD3" s="1768"/>
      <c r="BE3" s="1769"/>
      <c r="BF3" s="1756" t="s">
        <v>559</v>
      </c>
      <c r="BG3" s="1770" t="s">
        <v>560</v>
      </c>
      <c r="BH3" s="1772" t="s">
        <v>561</v>
      </c>
      <c r="BI3" s="1772"/>
      <c r="BJ3" s="1758" t="s">
        <v>562</v>
      </c>
      <c r="BK3" s="1754" t="s">
        <v>560</v>
      </c>
      <c r="BL3" s="1759"/>
      <c r="BM3" s="1758" t="s">
        <v>557</v>
      </c>
    </row>
    <row r="4" spans="1:68" ht="30">
      <c r="A4" s="1762"/>
      <c r="B4" s="1763"/>
      <c r="C4" s="1765"/>
      <c r="D4" s="1766"/>
      <c r="E4" s="1758"/>
      <c r="F4" s="487" t="s">
        <v>26</v>
      </c>
      <c r="G4" s="280" t="s">
        <v>29</v>
      </c>
      <c r="H4" s="280" t="s">
        <v>131</v>
      </c>
      <c r="I4" s="280" t="s">
        <v>132</v>
      </c>
      <c r="J4" s="280" t="s">
        <v>55</v>
      </c>
      <c r="K4" s="280" t="s">
        <v>133</v>
      </c>
      <c r="L4" s="280" t="s">
        <v>136</v>
      </c>
      <c r="M4" s="280" t="s">
        <v>137</v>
      </c>
      <c r="N4" s="280" t="s">
        <v>135</v>
      </c>
      <c r="O4" s="280" t="s">
        <v>138</v>
      </c>
      <c r="P4" s="280" t="s">
        <v>139</v>
      </c>
      <c r="Q4" s="280" t="s">
        <v>140</v>
      </c>
      <c r="R4" s="487" t="s">
        <v>173</v>
      </c>
      <c r="S4" s="280" t="s">
        <v>97</v>
      </c>
      <c r="T4" s="280" t="s">
        <v>98</v>
      </c>
      <c r="U4" s="280" t="s">
        <v>99</v>
      </c>
      <c r="V4" s="280" t="s">
        <v>205</v>
      </c>
      <c r="W4" s="280" t="s">
        <v>206</v>
      </c>
      <c r="X4" s="280" t="s">
        <v>207</v>
      </c>
      <c r="Y4" s="280" t="s">
        <v>100</v>
      </c>
      <c r="Z4" s="280" t="s">
        <v>101</v>
      </c>
      <c r="AA4" s="603" t="s">
        <v>110</v>
      </c>
      <c r="AB4" s="604"/>
      <c r="AC4" s="604"/>
      <c r="AD4" s="604"/>
      <c r="AE4" s="604"/>
      <c r="AF4" s="604"/>
      <c r="AG4" s="604"/>
      <c r="AH4" s="604"/>
      <c r="AI4" s="604"/>
      <c r="AJ4" s="604"/>
      <c r="AK4" s="605"/>
      <c r="AL4" s="606" t="s">
        <v>164</v>
      </c>
      <c r="AM4" s="606" t="s">
        <v>163</v>
      </c>
      <c r="AN4" s="606" t="s">
        <v>61</v>
      </c>
      <c r="AO4" s="280" t="s">
        <v>141</v>
      </c>
      <c r="AP4" s="280" t="s">
        <v>96</v>
      </c>
      <c r="AQ4" s="280" t="s">
        <v>153</v>
      </c>
      <c r="AR4" s="280" t="s">
        <v>208</v>
      </c>
      <c r="AS4" s="280" t="s">
        <v>209</v>
      </c>
      <c r="AT4" s="280" t="s">
        <v>154</v>
      </c>
      <c r="AU4" s="280" t="s">
        <v>115</v>
      </c>
      <c r="AV4" s="280" t="s">
        <v>102</v>
      </c>
      <c r="AW4" s="280" t="s">
        <v>210</v>
      </c>
      <c r="AX4" s="280" t="s">
        <v>211</v>
      </c>
      <c r="AY4" s="280" t="s">
        <v>155</v>
      </c>
      <c r="AZ4" s="280" t="s">
        <v>116</v>
      </c>
      <c r="BA4" s="280" t="s">
        <v>117</v>
      </c>
      <c r="BB4" s="280" t="s">
        <v>118</v>
      </c>
      <c r="BC4" s="487" t="s">
        <v>119</v>
      </c>
      <c r="BD4" s="606" t="s">
        <v>121</v>
      </c>
      <c r="BE4" s="606" t="s">
        <v>122</v>
      </c>
      <c r="BF4" s="1757"/>
      <c r="BG4" s="1771"/>
      <c r="BH4" s="486" t="s">
        <v>566</v>
      </c>
      <c r="BI4" s="486" t="s">
        <v>567</v>
      </c>
      <c r="BJ4" s="1758"/>
      <c r="BK4" s="1754"/>
      <c r="BL4" s="1759"/>
      <c r="BM4" s="1758"/>
    </row>
    <row r="5" spans="1:68">
      <c r="A5" s="607"/>
      <c r="B5" s="608" t="s">
        <v>7</v>
      </c>
      <c r="C5" s="609"/>
      <c r="D5" s="610">
        <f>+D6+D15</f>
        <v>10</v>
      </c>
      <c r="E5" s="611">
        <f>+E6+E15</f>
        <v>198.57</v>
      </c>
      <c r="F5" s="612">
        <f>+G5+J5+K5+N5+O5</f>
        <v>194.37000000000003</v>
      </c>
      <c r="G5" s="611">
        <f>+G6+G15</f>
        <v>4.55</v>
      </c>
      <c r="H5" s="611">
        <v>0</v>
      </c>
      <c r="I5" s="611">
        <v>0</v>
      </c>
      <c r="J5" s="611">
        <f t="shared" ref="J5:O5" si="0">+J6+J15</f>
        <v>36.17</v>
      </c>
      <c r="K5" s="611">
        <f t="shared" si="0"/>
        <v>56.71</v>
      </c>
      <c r="L5" s="611">
        <f t="shared" si="0"/>
        <v>0</v>
      </c>
      <c r="M5" s="611">
        <f t="shared" si="0"/>
        <v>0</v>
      </c>
      <c r="N5" s="611">
        <f t="shared" si="0"/>
        <v>96.910000000000011</v>
      </c>
      <c r="O5" s="611">
        <f t="shared" si="0"/>
        <v>0.03</v>
      </c>
      <c r="P5" s="611">
        <v>0</v>
      </c>
      <c r="Q5" s="611">
        <v>0</v>
      </c>
      <c r="R5" s="613">
        <f>+Y5+AA5+AP5</f>
        <v>2.5299999999999998</v>
      </c>
      <c r="S5" s="611">
        <v>0</v>
      </c>
      <c r="T5" s="611">
        <v>0</v>
      </c>
      <c r="U5" s="611">
        <v>0</v>
      </c>
      <c r="V5" s="611">
        <v>0</v>
      </c>
      <c r="W5" s="611">
        <v>0</v>
      </c>
      <c r="X5" s="611">
        <v>0</v>
      </c>
      <c r="Y5" s="611">
        <f t="shared" ref="Y5:AP5" si="1">+Y6+Y15</f>
        <v>0</v>
      </c>
      <c r="Z5" s="611">
        <f t="shared" si="1"/>
        <v>0</v>
      </c>
      <c r="AA5" s="611">
        <f t="shared" si="1"/>
        <v>2.13</v>
      </c>
      <c r="AB5" s="611">
        <f t="shared" si="1"/>
        <v>0</v>
      </c>
      <c r="AC5" s="611">
        <f t="shared" si="1"/>
        <v>0</v>
      </c>
      <c r="AD5" s="611">
        <f t="shared" si="1"/>
        <v>0</v>
      </c>
      <c r="AE5" s="611">
        <f t="shared" si="1"/>
        <v>0</v>
      </c>
      <c r="AF5" s="611">
        <f t="shared" si="1"/>
        <v>0</v>
      </c>
      <c r="AG5" s="611">
        <f t="shared" si="1"/>
        <v>0</v>
      </c>
      <c r="AH5" s="611">
        <f t="shared" si="1"/>
        <v>0</v>
      </c>
      <c r="AI5" s="611">
        <f t="shared" si="1"/>
        <v>0</v>
      </c>
      <c r="AJ5" s="611">
        <f t="shared" si="1"/>
        <v>0</v>
      </c>
      <c r="AK5" s="611">
        <f t="shared" si="1"/>
        <v>0</v>
      </c>
      <c r="AL5" s="611">
        <f t="shared" si="1"/>
        <v>0</v>
      </c>
      <c r="AM5" s="611">
        <f t="shared" si="1"/>
        <v>0</v>
      </c>
      <c r="AN5" s="611">
        <f t="shared" si="1"/>
        <v>0</v>
      </c>
      <c r="AO5" s="611">
        <f t="shared" si="1"/>
        <v>0</v>
      </c>
      <c r="AP5" s="611">
        <f t="shared" si="1"/>
        <v>0.4</v>
      </c>
      <c r="AQ5" s="611">
        <v>0</v>
      </c>
      <c r="AR5" s="611">
        <v>0</v>
      </c>
      <c r="AS5" s="611">
        <v>0</v>
      </c>
      <c r="AT5" s="611">
        <v>0</v>
      </c>
      <c r="AU5" s="611">
        <v>0</v>
      </c>
      <c r="AV5" s="611">
        <v>0</v>
      </c>
      <c r="AW5" s="611"/>
      <c r="AX5" s="611"/>
      <c r="AY5" s="611"/>
      <c r="AZ5" s="611"/>
      <c r="BA5" s="611"/>
      <c r="BB5" s="611"/>
      <c r="BC5" s="611"/>
      <c r="BD5" s="614"/>
      <c r="BE5" s="614"/>
      <c r="BF5" s="615"/>
      <c r="BG5" s="616"/>
      <c r="BH5" s="617"/>
      <c r="BI5" s="618"/>
      <c r="BJ5" s="609"/>
      <c r="BK5" s="619"/>
      <c r="BM5" s="609"/>
    </row>
    <row r="6" spans="1:68">
      <c r="A6" s="620" t="s">
        <v>142</v>
      </c>
      <c r="B6" s="621" t="s">
        <v>1695</v>
      </c>
      <c r="C6" s="622"/>
      <c r="D6" s="623">
        <f>+A14</f>
        <v>8</v>
      </c>
      <c r="E6" s="612">
        <f>SUM(E7:E14)</f>
        <v>178.5</v>
      </c>
      <c r="F6" s="612">
        <f>+G6+J6+K6+N6+O6</f>
        <v>174.70000000000002</v>
      </c>
      <c r="G6" s="612">
        <f t="shared" ref="G6:O6" si="2">SUM(G7:G14)</f>
        <v>1.38</v>
      </c>
      <c r="H6" s="612">
        <f t="shared" si="2"/>
        <v>0</v>
      </c>
      <c r="I6" s="612">
        <f t="shared" si="2"/>
        <v>0</v>
      </c>
      <c r="J6" s="612">
        <f t="shared" si="2"/>
        <v>34.82</v>
      </c>
      <c r="K6" s="612">
        <f t="shared" si="2"/>
        <v>41.59</v>
      </c>
      <c r="L6" s="612">
        <f t="shared" si="2"/>
        <v>0</v>
      </c>
      <c r="M6" s="612">
        <f t="shared" si="2"/>
        <v>0</v>
      </c>
      <c r="N6" s="612">
        <f t="shared" si="2"/>
        <v>96.910000000000011</v>
      </c>
      <c r="O6" s="612">
        <f t="shared" si="2"/>
        <v>0</v>
      </c>
      <c r="P6" s="624"/>
      <c r="Q6" s="624"/>
      <c r="R6" s="613">
        <f>+Y6+AA6+AP6</f>
        <v>2.13</v>
      </c>
      <c r="S6" s="624"/>
      <c r="T6" s="624"/>
      <c r="U6" s="624"/>
      <c r="V6" s="624"/>
      <c r="W6" s="624"/>
      <c r="X6" s="624"/>
      <c r="Y6" s="612">
        <f>SUM(Y7:Y11)</f>
        <v>0</v>
      </c>
      <c r="Z6" s="612">
        <f>SUM(Z7:Z11)</f>
        <v>0</v>
      </c>
      <c r="AA6" s="612">
        <f t="shared" ref="AA6:AP6" si="3">SUM(AA7:AA14)</f>
        <v>2.13</v>
      </c>
      <c r="AB6" s="612">
        <f t="shared" si="3"/>
        <v>0</v>
      </c>
      <c r="AC6" s="612">
        <f t="shared" si="3"/>
        <v>0</v>
      </c>
      <c r="AD6" s="612">
        <f t="shared" si="3"/>
        <v>0</v>
      </c>
      <c r="AE6" s="612">
        <f t="shared" si="3"/>
        <v>0</v>
      </c>
      <c r="AF6" s="612">
        <f t="shared" si="3"/>
        <v>0</v>
      </c>
      <c r="AG6" s="612">
        <f t="shared" si="3"/>
        <v>0</v>
      </c>
      <c r="AH6" s="612">
        <f t="shared" si="3"/>
        <v>0</v>
      </c>
      <c r="AI6" s="612">
        <f t="shared" si="3"/>
        <v>0</v>
      </c>
      <c r="AJ6" s="612">
        <f t="shared" si="3"/>
        <v>0</v>
      </c>
      <c r="AK6" s="612">
        <f t="shared" si="3"/>
        <v>0</v>
      </c>
      <c r="AL6" s="612">
        <f t="shared" si="3"/>
        <v>0</v>
      </c>
      <c r="AM6" s="612">
        <f t="shared" si="3"/>
        <v>0</v>
      </c>
      <c r="AN6" s="612">
        <f t="shared" si="3"/>
        <v>0</v>
      </c>
      <c r="AO6" s="612">
        <f t="shared" si="3"/>
        <v>0</v>
      </c>
      <c r="AP6" s="612">
        <f t="shared" si="3"/>
        <v>0</v>
      </c>
      <c r="AQ6" s="612"/>
      <c r="AR6" s="612"/>
      <c r="AS6" s="612"/>
      <c r="AT6" s="612"/>
      <c r="AU6" s="612"/>
      <c r="AV6" s="612"/>
      <c r="AW6" s="612">
        <v>0</v>
      </c>
      <c r="AX6" s="612">
        <v>0</v>
      </c>
      <c r="AY6" s="612">
        <v>0</v>
      </c>
      <c r="AZ6" s="612">
        <v>0</v>
      </c>
      <c r="BA6" s="612">
        <v>0</v>
      </c>
      <c r="BB6" s="612">
        <v>0</v>
      </c>
      <c r="BC6" s="612">
        <v>0</v>
      </c>
      <c r="BD6" s="625"/>
      <c r="BE6" s="625"/>
      <c r="BF6" s="626"/>
      <c r="BG6" s="622"/>
      <c r="BH6" s="627"/>
      <c r="BI6" s="628"/>
      <c r="BJ6" s="622"/>
      <c r="BK6" s="629"/>
      <c r="BL6" s="626"/>
      <c r="BM6" s="622"/>
      <c r="BO6" s="630"/>
    </row>
    <row r="7" spans="1:68" ht="30.6">
      <c r="A7" s="631">
        <v>1</v>
      </c>
      <c r="B7" s="631" t="s">
        <v>726</v>
      </c>
      <c r="C7" s="632"/>
      <c r="D7" s="622" t="s">
        <v>100</v>
      </c>
      <c r="E7" s="625">
        <f>+F7+R7</f>
        <v>3</v>
      </c>
      <c r="F7" s="633">
        <f>+G7+J7+K7+N7+O7</f>
        <v>3</v>
      </c>
      <c r="G7" s="625"/>
      <c r="H7" s="625"/>
      <c r="I7" s="625"/>
      <c r="J7" s="625"/>
      <c r="K7" s="625">
        <v>1.44</v>
      </c>
      <c r="L7" s="625"/>
      <c r="M7" s="625"/>
      <c r="N7" s="625">
        <v>1.56</v>
      </c>
      <c r="O7" s="625"/>
      <c r="P7" s="625"/>
      <c r="Q7" s="625"/>
      <c r="R7" s="625"/>
      <c r="S7" s="625"/>
      <c r="T7" s="625"/>
      <c r="U7" s="625"/>
      <c r="V7" s="625"/>
      <c r="W7" s="625"/>
      <c r="X7" s="625"/>
      <c r="Y7" s="625"/>
      <c r="Z7" s="625"/>
      <c r="AA7" s="625"/>
      <c r="AB7" s="625"/>
      <c r="AC7" s="625"/>
      <c r="AD7" s="625"/>
      <c r="AE7" s="625"/>
      <c r="AF7" s="625"/>
      <c r="AG7" s="625"/>
      <c r="AH7" s="625"/>
      <c r="AI7" s="625"/>
      <c r="AJ7" s="625"/>
      <c r="AK7" s="625"/>
      <c r="AL7" s="625"/>
      <c r="AM7" s="625"/>
      <c r="AN7" s="625"/>
      <c r="AO7" s="625"/>
      <c r="AP7" s="625"/>
      <c r="AQ7" s="634"/>
      <c r="AR7" s="634"/>
      <c r="AS7" s="634"/>
      <c r="AT7" s="634"/>
      <c r="AU7" s="634"/>
      <c r="AV7" s="634"/>
      <c r="AW7" s="626"/>
      <c r="AX7" s="626"/>
      <c r="AY7" s="626"/>
      <c r="AZ7" s="626"/>
      <c r="BA7" s="626"/>
      <c r="BB7" s="626"/>
      <c r="BC7" s="626"/>
      <c r="BD7" s="626"/>
      <c r="BE7" s="626"/>
      <c r="BF7" s="626"/>
      <c r="BG7" s="622" t="s">
        <v>1696</v>
      </c>
      <c r="BH7" s="627"/>
      <c r="BI7" s="628"/>
      <c r="BJ7" s="635" t="s">
        <v>728</v>
      </c>
      <c r="BK7" s="629"/>
      <c r="BL7" s="626"/>
      <c r="BM7" s="622" t="s">
        <v>400</v>
      </c>
      <c r="BP7" s="631" t="s">
        <v>730</v>
      </c>
    </row>
    <row r="8" spans="1:68" ht="49.2" customHeight="1">
      <c r="A8" s="631">
        <v>2</v>
      </c>
      <c r="B8" s="631" t="s">
        <v>726</v>
      </c>
      <c r="C8" s="632"/>
      <c r="D8" s="622" t="s">
        <v>100</v>
      </c>
      <c r="E8" s="636">
        <v>1.67</v>
      </c>
      <c r="F8" s="633"/>
      <c r="G8" s="634"/>
      <c r="H8" s="634"/>
      <c r="I8" s="634"/>
      <c r="J8" s="634"/>
      <c r="K8" s="634"/>
      <c r="L8" s="634"/>
      <c r="M8" s="634"/>
      <c r="N8" s="634"/>
      <c r="O8" s="634"/>
      <c r="P8" s="634"/>
      <c r="Q8" s="634"/>
      <c r="R8" s="625"/>
      <c r="S8" s="634"/>
      <c r="T8" s="634"/>
      <c r="U8" s="634"/>
      <c r="V8" s="634"/>
      <c r="W8" s="634"/>
      <c r="X8" s="634"/>
      <c r="Y8" s="634"/>
      <c r="Z8" s="634"/>
      <c r="AA8" s="634"/>
      <c r="AB8" s="634"/>
      <c r="AC8" s="634"/>
      <c r="AD8" s="634"/>
      <c r="AE8" s="634"/>
      <c r="AF8" s="634"/>
      <c r="AG8" s="634"/>
      <c r="AH8" s="634"/>
      <c r="AI8" s="634"/>
      <c r="AJ8" s="634"/>
      <c r="AK8" s="634"/>
      <c r="AL8" s="634"/>
      <c r="AM8" s="634"/>
      <c r="AN8" s="634"/>
      <c r="AO8" s="634"/>
      <c r="AP8" s="634"/>
      <c r="AQ8" s="634"/>
      <c r="AR8" s="634"/>
      <c r="AS8" s="634"/>
      <c r="AT8" s="634"/>
      <c r="AU8" s="634"/>
      <c r="AV8" s="634"/>
      <c r="AW8" s="626"/>
      <c r="AX8" s="626"/>
      <c r="AY8" s="626"/>
      <c r="AZ8" s="626"/>
      <c r="BA8" s="626"/>
      <c r="BB8" s="626"/>
      <c r="BC8" s="626"/>
      <c r="BD8" s="626"/>
      <c r="BE8" s="626"/>
      <c r="BF8" s="626"/>
      <c r="BG8" s="622" t="s">
        <v>1696</v>
      </c>
      <c r="BH8" s="627"/>
      <c r="BI8" s="628"/>
      <c r="BJ8" s="622"/>
      <c r="BK8" s="629"/>
      <c r="BL8" s="626"/>
      <c r="BM8" s="622" t="s">
        <v>656</v>
      </c>
      <c r="BP8" s="631" t="s">
        <v>733</v>
      </c>
    </row>
    <row r="9" spans="1:68" ht="30.6">
      <c r="A9" s="631">
        <v>3</v>
      </c>
      <c r="B9" s="631" t="s">
        <v>726</v>
      </c>
      <c r="C9" s="632"/>
      <c r="D9" s="622" t="s">
        <v>100</v>
      </c>
      <c r="E9" s="625">
        <f>+F9+R9</f>
        <v>1.7</v>
      </c>
      <c r="F9" s="633">
        <f>+G9+J9+K9+N9+O9</f>
        <v>1.7</v>
      </c>
      <c r="G9" s="634"/>
      <c r="H9" s="634"/>
      <c r="I9" s="634"/>
      <c r="J9" s="634"/>
      <c r="K9" s="634">
        <v>1.7</v>
      </c>
      <c r="L9" s="634"/>
      <c r="M9" s="634"/>
      <c r="N9" s="634"/>
      <c r="O9" s="634"/>
      <c r="P9" s="634"/>
      <c r="Q9" s="634"/>
      <c r="R9" s="625"/>
      <c r="S9" s="634"/>
      <c r="T9" s="634"/>
      <c r="U9" s="634"/>
      <c r="V9" s="634"/>
      <c r="W9" s="634"/>
      <c r="X9" s="634"/>
      <c r="Y9" s="634"/>
      <c r="Z9" s="634"/>
      <c r="AA9" s="634"/>
      <c r="AB9" s="634"/>
      <c r="AC9" s="634"/>
      <c r="AD9" s="634"/>
      <c r="AE9" s="634"/>
      <c r="AF9" s="634"/>
      <c r="AG9" s="634"/>
      <c r="AH9" s="634"/>
      <c r="AI9" s="634"/>
      <c r="AJ9" s="634"/>
      <c r="AK9" s="634"/>
      <c r="AL9" s="634"/>
      <c r="AM9" s="634"/>
      <c r="AN9" s="634"/>
      <c r="AO9" s="634"/>
      <c r="AP9" s="634"/>
      <c r="AQ9" s="634"/>
      <c r="AR9" s="634"/>
      <c r="AS9" s="634"/>
      <c r="AT9" s="634"/>
      <c r="AU9" s="634"/>
      <c r="AV9" s="634"/>
      <c r="AW9" s="626"/>
      <c r="AX9" s="626"/>
      <c r="AY9" s="626"/>
      <c r="AZ9" s="626"/>
      <c r="BA9" s="626"/>
      <c r="BB9" s="626"/>
      <c r="BC9" s="626"/>
      <c r="BD9" s="626"/>
      <c r="BE9" s="626"/>
      <c r="BF9" s="626"/>
      <c r="BG9" s="622" t="s">
        <v>1696</v>
      </c>
      <c r="BH9" s="627"/>
      <c r="BI9" s="628"/>
      <c r="BJ9" s="622"/>
      <c r="BK9" s="629"/>
      <c r="BL9" s="626"/>
      <c r="BM9" s="622" t="s">
        <v>385</v>
      </c>
      <c r="BP9" s="631" t="s">
        <v>1697</v>
      </c>
    </row>
    <row r="10" spans="1:68">
      <c r="A10" s="631">
        <v>4</v>
      </c>
      <c r="B10" s="637" t="s">
        <v>737</v>
      </c>
      <c r="C10" s="629"/>
      <c r="D10" s="629" t="s">
        <v>109</v>
      </c>
      <c r="E10" s="625">
        <f t="shared" ref="E10:E14" si="4">+F10+R10</f>
        <v>2</v>
      </c>
      <c r="F10" s="633">
        <f>+G10+J10+K10+N10+O10</f>
        <v>2</v>
      </c>
      <c r="G10" s="634">
        <v>1.38</v>
      </c>
      <c r="H10" s="634"/>
      <c r="I10" s="634"/>
      <c r="J10" s="634">
        <v>0.62</v>
      </c>
      <c r="K10" s="634"/>
      <c r="L10" s="634"/>
      <c r="M10" s="634"/>
      <c r="N10" s="634"/>
      <c r="O10" s="634"/>
      <c r="P10" s="634"/>
      <c r="Q10" s="634"/>
      <c r="R10" s="625"/>
      <c r="S10" s="634"/>
      <c r="T10" s="634"/>
      <c r="U10" s="634"/>
      <c r="V10" s="634"/>
      <c r="W10" s="634"/>
      <c r="X10" s="634"/>
      <c r="Y10" s="634"/>
      <c r="Z10" s="634"/>
      <c r="AA10" s="634"/>
      <c r="AB10" s="634"/>
      <c r="AC10" s="634"/>
      <c r="AD10" s="634"/>
      <c r="AE10" s="634"/>
      <c r="AF10" s="634"/>
      <c r="AG10" s="634"/>
      <c r="AH10" s="634"/>
      <c r="AI10" s="634"/>
      <c r="AJ10" s="634"/>
      <c r="AK10" s="634"/>
      <c r="AL10" s="634"/>
      <c r="AM10" s="634"/>
      <c r="AN10" s="634"/>
      <c r="AO10" s="634"/>
      <c r="AP10" s="634"/>
      <c r="AQ10" s="634"/>
      <c r="AR10" s="634"/>
      <c r="AS10" s="634"/>
      <c r="AT10" s="634"/>
      <c r="AU10" s="634"/>
      <c r="AV10" s="634"/>
      <c r="AW10" s="626"/>
      <c r="AX10" s="626"/>
      <c r="AY10" s="626"/>
      <c r="AZ10" s="626"/>
      <c r="BA10" s="626"/>
      <c r="BB10" s="626"/>
      <c r="BC10" s="626"/>
      <c r="BD10" s="626"/>
      <c r="BE10" s="626"/>
      <c r="BF10" s="626"/>
      <c r="BG10" s="622" t="s">
        <v>1696</v>
      </c>
      <c r="BH10" s="627"/>
      <c r="BI10" s="628"/>
      <c r="BJ10" s="622"/>
      <c r="BK10" s="629"/>
      <c r="BL10" s="626"/>
      <c r="BM10" s="622" t="s">
        <v>391</v>
      </c>
      <c r="BP10" s="631" t="s">
        <v>736</v>
      </c>
    </row>
    <row r="11" spans="1:68">
      <c r="A11" s="631">
        <v>5</v>
      </c>
      <c r="B11" s="637" t="s">
        <v>737</v>
      </c>
      <c r="C11" s="629"/>
      <c r="D11" s="629" t="s">
        <v>109</v>
      </c>
      <c r="E11" s="625">
        <f t="shared" si="4"/>
        <v>2.13</v>
      </c>
      <c r="F11" s="633">
        <f>+G11+J11+K11+N11+O11</f>
        <v>0</v>
      </c>
      <c r="G11" s="634"/>
      <c r="H11" s="634"/>
      <c r="I11" s="634"/>
      <c r="J11" s="634"/>
      <c r="K11" s="634"/>
      <c r="L11" s="634"/>
      <c r="M11" s="634"/>
      <c r="N11" s="634"/>
      <c r="O11" s="634"/>
      <c r="P11" s="634"/>
      <c r="Q11" s="634"/>
      <c r="R11" s="625">
        <f>+AA11+AP11</f>
        <v>2.13</v>
      </c>
      <c r="S11" s="634"/>
      <c r="T11" s="634"/>
      <c r="U11" s="634"/>
      <c r="V11" s="634"/>
      <c r="W11" s="634"/>
      <c r="X11" s="634"/>
      <c r="Y11" s="634"/>
      <c r="Z11" s="634"/>
      <c r="AA11" s="634">
        <v>2.13</v>
      </c>
      <c r="AB11" s="634"/>
      <c r="AC11" s="634"/>
      <c r="AD11" s="634"/>
      <c r="AE11" s="634"/>
      <c r="AF11" s="634"/>
      <c r="AG11" s="634"/>
      <c r="AH11" s="634"/>
      <c r="AI11" s="634"/>
      <c r="AJ11" s="634"/>
      <c r="AK11" s="634"/>
      <c r="AL11" s="634"/>
      <c r="AM11" s="634"/>
      <c r="AN11" s="634"/>
      <c r="AO11" s="634"/>
      <c r="AP11" s="634"/>
      <c r="AQ11" s="634"/>
      <c r="AR11" s="634"/>
      <c r="AS11" s="634"/>
      <c r="AT11" s="634"/>
      <c r="AU11" s="634"/>
      <c r="AV11" s="634"/>
      <c r="AW11" s="626"/>
      <c r="AX11" s="626"/>
      <c r="AY11" s="626"/>
      <c r="AZ11" s="626"/>
      <c r="BA11" s="626"/>
      <c r="BB11" s="626"/>
      <c r="BC11" s="626"/>
      <c r="BD11" s="626"/>
      <c r="BE11" s="626"/>
      <c r="BF11" s="626"/>
      <c r="BG11" s="622" t="s">
        <v>1696</v>
      </c>
      <c r="BH11" s="627"/>
      <c r="BI11" s="628"/>
      <c r="BJ11" s="622"/>
      <c r="BK11" s="629"/>
      <c r="BL11" s="626"/>
      <c r="BM11" s="622" t="s">
        <v>656</v>
      </c>
      <c r="BP11" s="637" t="s">
        <v>738</v>
      </c>
    </row>
    <row r="12" spans="1:68">
      <c r="A12" s="631">
        <v>6</v>
      </c>
      <c r="B12" s="637" t="s">
        <v>739</v>
      </c>
      <c r="C12" s="629"/>
      <c r="D12" s="629" t="s">
        <v>140</v>
      </c>
      <c r="E12" s="625">
        <f t="shared" si="4"/>
        <v>12</v>
      </c>
      <c r="F12" s="633">
        <f>+G12+J12+K12+N12+O12</f>
        <v>12</v>
      </c>
      <c r="G12" s="634"/>
      <c r="H12" s="634"/>
      <c r="I12" s="634"/>
      <c r="J12" s="634">
        <v>12</v>
      </c>
      <c r="K12" s="634"/>
      <c r="L12" s="634"/>
      <c r="M12" s="634"/>
      <c r="N12" s="634"/>
      <c r="O12" s="634"/>
      <c r="P12" s="634"/>
      <c r="Q12" s="634"/>
      <c r="R12" s="625"/>
      <c r="S12" s="634"/>
      <c r="T12" s="634"/>
      <c r="U12" s="634"/>
      <c r="V12" s="634"/>
      <c r="W12" s="634"/>
      <c r="X12" s="634"/>
      <c r="Y12" s="634"/>
      <c r="Z12" s="634"/>
      <c r="AA12" s="634"/>
      <c r="AB12" s="634"/>
      <c r="AC12" s="634"/>
      <c r="AD12" s="634"/>
      <c r="AE12" s="634"/>
      <c r="AF12" s="634"/>
      <c r="AG12" s="634"/>
      <c r="AH12" s="634"/>
      <c r="AI12" s="634"/>
      <c r="AJ12" s="634"/>
      <c r="AK12" s="634"/>
      <c r="AL12" s="634"/>
      <c r="AM12" s="634"/>
      <c r="AN12" s="634"/>
      <c r="AO12" s="634"/>
      <c r="AP12" s="634"/>
      <c r="AQ12" s="634"/>
      <c r="AR12" s="634"/>
      <c r="AS12" s="634"/>
      <c r="AT12" s="634"/>
      <c r="AU12" s="634"/>
      <c r="AV12" s="634"/>
      <c r="AW12" s="626"/>
      <c r="AX12" s="626"/>
      <c r="AY12" s="626"/>
      <c r="AZ12" s="626"/>
      <c r="BA12" s="626"/>
      <c r="BB12" s="626"/>
      <c r="BC12" s="626"/>
      <c r="BD12" s="626"/>
      <c r="BE12" s="626"/>
      <c r="BF12" s="626"/>
      <c r="BG12" s="622" t="s">
        <v>1696</v>
      </c>
      <c r="BH12" s="627"/>
      <c r="BI12" s="628"/>
      <c r="BJ12" s="622"/>
      <c r="BK12" s="629"/>
      <c r="BL12" s="626"/>
      <c r="BM12" s="622" t="s">
        <v>393</v>
      </c>
      <c r="BP12" s="638"/>
    </row>
    <row r="13" spans="1:68">
      <c r="A13" s="631">
        <v>7</v>
      </c>
      <c r="B13" s="637" t="s">
        <v>739</v>
      </c>
      <c r="C13" s="629"/>
      <c r="D13" s="629" t="s">
        <v>140</v>
      </c>
      <c r="E13" s="625">
        <f t="shared" si="4"/>
        <v>41</v>
      </c>
      <c r="F13" s="633">
        <f t="shared" ref="F13:F14" si="5">+G13+J13+K13+N13+O13</f>
        <v>41</v>
      </c>
      <c r="G13" s="634"/>
      <c r="H13" s="634"/>
      <c r="I13" s="634"/>
      <c r="J13" s="634">
        <v>16</v>
      </c>
      <c r="K13" s="634">
        <v>25</v>
      </c>
      <c r="L13" s="634"/>
      <c r="M13" s="634"/>
      <c r="N13" s="634"/>
      <c r="O13" s="634"/>
      <c r="P13" s="634"/>
      <c r="Q13" s="634"/>
      <c r="R13" s="625"/>
      <c r="S13" s="634"/>
      <c r="T13" s="634"/>
      <c r="U13" s="634"/>
      <c r="V13" s="634"/>
      <c r="W13" s="634"/>
      <c r="X13" s="634"/>
      <c r="Y13" s="634"/>
      <c r="Z13" s="634"/>
      <c r="AA13" s="634"/>
      <c r="AB13" s="634"/>
      <c r="AC13" s="634"/>
      <c r="AD13" s="634"/>
      <c r="AE13" s="634"/>
      <c r="AF13" s="634"/>
      <c r="AG13" s="634"/>
      <c r="AH13" s="634"/>
      <c r="AI13" s="634"/>
      <c r="AJ13" s="634"/>
      <c r="AK13" s="634"/>
      <c r="AL13" s="634"/>
      <c r="AM13" s="634"/>
      <c r="AN13" s="634"/>
      <c r="AO13" s="634"/>
      <c r="AP13" s="634"/>
      <c r="AQ13" s="634"/>
      <c r="AR13" s="634"/>
      <c r="AS13" s="634"/>
      <c r="AT13" s="634"/>
      <c r="AU13" s="634"/>
      <c r="AV13" s="634"/>
      <c r="AW13" s="626"/>
      <c r="AX13" s="626"/>
      <c r="AY13" s="626"/>
      <c r="AZ13" s="626"/>
      <c r="BA13" s="626"/>
      <c r="BB13" s="626"/>
      <c r="BC13" s="626"/>
      <c r="BD13" s="626"/>
      <c r="BE13" s="626"/>
      <c r="BF13" s="626"/>
      <c r="BG13" s="622" t="s">
        <v>1696</v>
      </c>
      <c r="BH13" s="627"/>
      <c r="BI13" s="628"/>
      <c r="BJ13" s="622"/>
      <c r="BK13" s="629"/>
      <c r="BL13" s="626"/>
      <c r="BM13" s="622" t="s">
        <v>400</v>
      </c>
    </row>
    <row r="14" spans="1:68">
      <c r="A14" s="631">
        <v>8</v>
      </c>
      <c r="B14" s="637" t="s">
        <v>739</v>
      </c>
      <c r="C14" s="629"/>
      <c r="D14" s="629" t="s">
        <v>140</v>
      </c>
      <c r="E14" s="625">
        <f t="shared" si="4"/>
        <v>115.00000000000001</v>
      </c>
      <c r="F14" s="633">
        <f t="shared" si="5"/>
        <v>115.00000000000001</v>
      </c>
      <c r="G14" s="634"/>
      <c r="H14" s="634"/>
      <c r="I14" s="634"/>
      <c r="J14" s="634">
        <v>6.2</v>
      </c>
      <c r="K14" s="634">
        <v>13.450000000000001</v>
      </c>
      <c r="L14" s="634"/>
      <c r="M14" s="634"/>
      <c r="N14" s="634">
        <v>95.350000000000009</v>
      </c>
      <c r="O14" s="634"/>
      <c r="P14" s="634"/>
      <c r="Q14" s="634"/>
      <c r="R14" s="625"/>
      <c r="S14" s="634"/>
      <c r="T14" s="634"/>
      <c r="U14" s="634"/>
      <c r="V14" s="634"/>
      <c r="W14" s="634"/>
      <c r="X14" s="634"/>
      <c r="Y14" s="634"/>
      <c r="Z14" s="634"/>
      <c r="AA14" s="634"/>
      <c r="AB14" s="634"/>
      <c r="AC14" s="634"/>
      <c r="AD14" s="634"/>
      <c r="AE14" s="634"/>
      <c r="AF14" s="634"/>
      <c r="AG14" s="634"/>
      <c r="AH14" s="634"/>
      <c r="AI14" s="634"/>
      <c r="AJ14" s="634"/>
      <c r="AK14" s="634"/>
      <c r="AL14" s="634"/>
      <c r="AM14" s="634"/>
      <c r="AN14" s="634"/>
      <c r="AO14" s="634"/>
      <c r="AP14" s="634"/>
      <c r="AQ14" s="634"/>
      <c r="AR14" s="634"/>
      <c r="AS14" s="634"/>
      <c r="AT14" s="634"/>
      <c r="AU14" s="634"/>
      <c r="AV14" s="634"/>
      <c r="AW14" s="626"/>
      <c r="AX14" s="626"/>
      <c r="AY14" s="626"/>
      <c r="AZ14" s="626"/>
      <c r="BA14" s="626"/>
      <c r="BB14" s="626"/>
      <c r="BC14" s="626"/>
      <c r="BD14" s="626"/>
      <c r="BE14" s="626"/>
      <c r="BF14" s="626"/>
      <c r="BG14" s="622" t="s">
        <v>1696</v>
      </c>
      <c r="BH14" s="627"/>
      <c r="BI14" s="628"/>
      <c r="BJ14" s="622"/>
      <c r="BK14" s="629"/>
      <c r="BL14" s="626"/>
      <c r="BM14" s="622" t="s">
        <v>400</v>
      </c>
    </row>
    <row r="15" spans="1:68" ht="30">
      <c r="A15" s="621" t="s">
        <v>702</v>
      </c>
      <c r="B15" s="621" t="s">
        <v>1698</v>
      </c>
      <c r="C15" s="639"/>
      <c r="D15" s="623">
        <v>2</v>
      </c>
      <c r="E15" s="613">
        <v>20.07</v>
      </c>
      <c r="F15" s="613">
        <v>19.670000000000002</v>
      </c>
      <c r="G15" s="613">
        <v>3.17</v>
      </c>
      <c r="H15" s="613">
        <v>0</v>
      </c>
      <c r="I15" s="613">
        <v>0</v>
      </c>
      <c r="J15" s="613">
        <v>1.35</v>
      </c>
      <c r="K15" s="613">
        <v>15.12</v>
      </c>
      <c r="L15" s="613">
        <v>0</v>
      </c>
      <c r="M15" s="613">
        <v>0</v>
      </c>
      <c r="N15" s="613"/>
      <c r="O15" s="613">
        <v>0.03</v>
      </c>
      <c r="P15" s="613">
        <v>0</v>
      </c>
      <c r="Q15" s="613">
        <v>0</v>
      </c>
      <c r="R15" s="613">
        <v>0.4</v>
      </c>
      <c r="S15" s="613">
        <v>0</v>
      </c>
      <c r="T15" s="613">
        <v>0</v>
      </c>
      <c r="U15" s="613">
        <v>0</v>
      </c>
      <c r="V15" s="613">
        <v>0</v>
      </c>
      <c r="W15" s="613">
        <v>0</v>
      </c>
      <c r="X15" s="613">
        <v>0</v>
      </c>
      <c r="Y15" s="613"/>
      <c r="Z15" s="613">
        <v>0</v>
      </c>
      <c r="AA15" s="613"/>
      <c r="AB15" s="613">
        <v>0</v>
      </c>
      <c r="AC15" s="613">
        <v>0</v>
      </c>
      <c r="AD15" s="613">
        <v>0</v>
      </c>
      <c r="AE15" s="613">
        <v>0</v>
      </c>
      <c r="AF15" s="613">
        <v>0</v>
      </c>
      <c r="AG15" s="613">
        <v>0</v>
      </c>
      <c r="AH15" s="613">
        <v>0</v>
      </c>
      <c r="AI15" s="613">
        <v>0</v>
      </c>
      <c r="AJ15" s="613">
        <v>0</v>
      </c>
      <c r="AK15" s="613">
        <v>0</v>
      </c>
      <c r="AL15" s="613">
        <v>0</v>
      </c>
      <c r="AM15" s="613">
        <v>0</v>
      </c>
      <c r="AN15" s="613">
        <v>0</v>
      </c>
      <c r="AO15" s="613">
        <v>0</v>
      </c>
      <c r="AP15" s="613">
        <v>0.4</v>
      </c>
      <c r="AQ15" s="640"/>
      <c r="AR15" s="640"/>
      <c r="AS15" s="640"/>
      <c r="AT15" s="640"/>
      <c r="AU15" s="640"/>
      <c r="AV15" s="640"/>
      <c r="AW15" s="640"/>
      <c r="AX15" s="640"/>
      <c r="AY15" s="640"/>
      <c r="AZ15" s="640"/>
      <c r="BA15" s="640"/>
      <c r="BB15" s="640"/>
      <c r="BC15" s="640"/>
      <c r="BD15" s="641"/>
      <c r="BE15" s="641"/>
      <c r="BF15" s="626"/>
      <c r="BG15" s="642"/>
      <c r="BH15" s="643"/>
      <c r="BI15" s="644"/>
      <c r="BJ15" s="645"/>
      <c r="BK15" s="626"/>
      <c r="BL15" s="626"/>
      <c r="BM15" s="646"/>
    </row>
    <row r="16" spans="1:68" ht="48.75" customHeight="1">
      <c r="A16" s="647">
        <v>1</v>
      </c>
      <c r="B16" s="626" t="s">
        <v>608</v>
      </c>
      <c r="C16" s="629"/>
      <c r="D16" s="629" t="s">
        <v>103</v>
      </c>
      <c r="E16" s="625">
        <v>3.05</v>
      </c>
      <c r="F16" s="625">
        <v>3.05</v>
      </c>
      <c r="G16" s="625">
        <v>0.15</v>
      </c>
      <c r="H16" s="625"/>
      <c r="I16" s="625"/>
      <c r="J16" s="625">
        <v>0.28999999999999998</v>
      </c>
      <c r="K16" s="625">
        <v>2.58</v>
      </c>
      <c r="L16" s="625"/>
      <c r="M16" s="625"/>
      <c r="N16" s="625"/>
      <c r="O16" s="625">
        <v>0.03</v>
      </c>
      <c r="P16" s="625"/>
      <c r="Q16" s="625"/>
      <c r="R16" s="636"/>
      <c r="S16" s="625"/>
      <c r="T16" s="625"/>
      <c r="U16" s="625"/>
      <c r="V16" s="625"/>
      <c r="W16" s="625"/>
      <c r="X16" s="625"/>
      <c r="Y16" s="625"/>
      <c r="Z16" s="625"/>
      <c r="AA16" s="625"/>
      <c r="AB16" s="625"/>
      <c r="AC16" s="625"/>
      <c r="AD16" s="625"/>
      <c r="AE16" s="625"/>
      <c r="AF16" s="625"/>
      <c r="AG16" s="625"/>
      <c r="AH16" s="625"/>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6"/>
      <c r="BG16" s="622" t="s">
        <v>1696</v>
      </c>
      <c r="BH16" s="627"/>
      <c r="BI16" s="628"/>
      <c r="BJ16" s="635" t="s">
        <v>1664</v>
      </c>
      <c r="BK16" s="622"/>
      <c r="BL16" s="626"/>
      <c r="BM16" s="648" t="s">
        <v>609</v>
      </c>
    </row>
    <row r="17" spans="1:65" ht="28.2">
      <c r="A17" s="649">
        <v>2</v>
      </c>
      <c r="B17" s="650" t="s">
        <v>618</v>
      </c>
      <c r="C17" s="651" t="s">
        <v>619</v>
      </c>
      <c r="D17" s="652" t="s">
        <v>96</v>
      </c>
      <c r="E17" s="653">
        <v>17.019999999999996</v>
      </c>
      <c r="F17" s="654">
        <v>16.619999999999997</v>
      </c>
      <c r="G17" s="655">
        <v>3.02</v>
      </c>
      <c r="H17" s="655"/>
      <c r="I17" s="655"/>
      <c r="J17" s="655">
        <v>1.06</v>
      </c>
      <c r="K17" s="655">
        <v>12.54</v>
      </c>
      <c r="L17" s="655"/>
      <c r="M17" s="655"/>
      <c r="N17" s="655"/>
      <c r="O17" s="655"/>
      <c r="P17" s="655"/>
      <c r="Q17" s="655"/>
      <c r="R17" s="655">
        <v>0.4</v>
      </c>
      <c r="S17" s="655"/>
      <c r="T17" s="655"/>
      <c r="U17" s="655"/>
      <c r="V17" s="655"/>
      <c r="W17" s="655"/>
      <c r="X17" s="655"/>
      <c r="Y17" s="655"/>
      <c r="Z17" s="655"/>
      <c r="AA17" s="655"/>
      <c r="AB17" s="655"/>
      <c r="AC17" s="655"/>
      <c r="AD17" s="655"/>
      <c r="AE17" s="655"/>
      <c r="AF17" s="655"/>
      <c r="AG17" s="655"/>
      <c r="AH17" s="655"/>
      <c r="AI17" s="655"/>
      <c r="AJ17" s="655"/>
      <c r="AK17" s="655"/>
      <c r="AL17" s="655"/>
      <c r="AM17" s="655"/>
      <c r="AN17" s="655"/>
      <c r="AO17" s="655"/>
      <c r="AP17" s="655">
        <v>0.4</v>
      </c>
      <c r="AQ17" s="655"/>
      <c r="AR17" s="655"/>
      <c r="AS17" s="655"/>
      <c r="AT17" s="655"/>
      <c r="AU17" s="655"/>
      <c r="AV17" s="655"/>
      <c r="AW17" s="655"/>
      <c r="AX17" s="655"/>
      <c r="AY17" s="655"/>
      <c r="AZ17" s="655"/>
      <c r="BA17" s="655"/>
      <c r="BB17" s="655"/>
      <c r="BC17" s="655"/>
      <c r="BD17" s="655"/>
      <c r="BE17" s="655"/>
      <c r="BF17" s="656"/>
      <c r="BG17" s="657" t="s">
        <v>1696</v>
      </c>
      <c r="BH17" s="658" t="s">
        <v>867</v>
      </c>
      <c r="BI17" s="659"/>
      <c r="BJ17" s="660" t="s">
        <v>1699</v>
      </c>
      <c r="BK17" s="656"/>
      <c r="BL17" s="656"/>
      <c r="BM17" s="657" t="s">
        <v>385</v>
      </c>
    </row>
    <row r="18" spans="1:65" hidden="1">
      <c r="A18" s="661"/>
      <c r="B18" s="662" t="s">
        <v>622</v>
      </c>
      <c r="C18" s="663"/>
      <c r="D18" s="664" t="s">
        <v>96</v>
      </c>
      <c r="E18" s="665">
        <v>8.17</v>
      </c>
      <c r="F18" s="666">
        <v>8.17</v>
      </c>
      <c r="G18" s="667">
        <v>0.89</v>
      </c>
      <c r="H18" s="667"/>
      <c r="I18" s="667"/>
      <c r="J18" s="667">
        <v>1.05</v>
      </c>
      <c r="K18" s="667">
        <v>6.23</v>
      </c>
      <c r="L18" s="667"/>
      <c r="M18" s="667"/>
      <c r="N18" s="667"/>
      <c r="O18" s="667"/>
      <c r="P18" s="667"/>
      <c r="Q18" s="667"/>
      <c r="R18" s="668">
        <v>0</v>
      </c>
      <c r="S18" s="667"/>
      <c r="T18" s="667"/>
      <c r="U18" s="667"/>
      <c r="V18" s="667"/>
      <c r="W18" s="667"/>
      <c r="X18" s="667"/>
      <c r="Y18" s="667"/>
      <c r="Z18" s="667"/>
      <c r="AA18" s="667"/>
      <c r="AB18" s="667"/>
      <c r="AC18" s="667"/>
      <c r="AD18" s="667"/>
      <c r="AE18" s="667"/>
      <c r="AF18" s="667"/>
      <c r="AG18" s="667"/>
      <c r="AH18" s="667"/>
      <c r="AI18" s="667"/>
      <c r="AJ18" s="667"/>
      <c r="AK18" s="667"/>
      <c r="AL18" s="667"/>
      <c r="AM18" s="667"/>
      <c r="AN18" s="667"/>
      <c r="AO18" s="667"/>
      <c r="AP18" s="667"/>
      <c r="AQ18" s="667"/>
      <c r="AR18" s="667"/>
      <c r="AS18" s="667"/>
      <c r="AT18" s="667"/>
      <c r="AU18" s="667"/>
      <c r="AV18" s="667"/>
      <c r="AW18" s="667"/>
      <c r="AX18" s="667"/>
      <c r="AY18" s="667"/>
      <c r="AZ18" s="667"/>
      <c r="BA18" s="667"/>
      <c r="BB18" s="667"/>
      <c r="BC18" s="667"/>
      <c r="BD18" s="667"/>
      <c r="BE18" s="667"/>
      <c r="BF18" s="669"/>
      <c r="BG18" s="663"/>
      <c r="BH18" s="670"/>
      <c r="BI18" s="670"/>
      <c r="BJ18" s="663"/>
      <c r="BK18" s="669"/>
      <c r="BM18" s="671" t="s">
        <v>1700</v>
      </c>
    </row>
    <row r="19" spans="1:65" hidden="1">
      <c r="A19" s="647"/>
      <c r="B19" s="637" t="s">
        <v>623</v>
      </c>
      <c r="C19" s="632"/>
      <c r="D19" s="629" t="s">
        <v>109</v>
      </c>
      <c r="E19" s="672">
        <v>0.48</v>
      </c>
      <c r="F19" s="648">
        <v>0.48</v>
      </c>
      <c r="G19" s="636">
        <v>0.15</v>
      </c>
      <c r="H19" s="636"/>
      <c r="I19" s="636"/>
      <c r="J19" s="636">
        <v>0.01</v>
      </c>
      <c r="K19" s="636">
        <v>0.32</v>
      </c>
      <c r="L19" s="636"/>
      <c r="M19" s="636"/>
      <c r="N19" s="636"/>
      <c r="O19" s="636"/>
      <c r="P19" s="636"/>
      <c r="Q19" s="636"/>
      <c r="R19" s="673">
        <v>0</v>
      </c>
      <c r="S19" s="636"/>
      <c r="T19" s="636"/>
      <c r="U19" s="636"/>
      <c r="V19" s="636"/>
      <c r="W19" s="636"/>
      <c r="X19" s="636"/>
      <c r="Y19" s="636"/>
      <c r="Z19" s="636"/>
      <c r="AA19" s="636"/>
      <c r="AB19" s="636"/>
      <c r="AC19" s="636"/>
      <c r="AD19" s="636"/>
      <c r="AE19" s="636"/>
      <c r="AF19" s="636"/>
      <c r="AG19" s="636"/>
      <c r="AH19" s="636"/>
      <c r="AI19" s="636"/>
      <c r="AJ19" s="636"/>
      <c r="AK19" s="636"/>
      <c r="AL19" s="636"/>
      <c r="AM19" s="636"/>
      <c r="AN19" s="636"/>
      <c r="AO19" s="636"/>
      <c r="AP19" s="636"/>
      <c r="AQ19" s="636"/>
      <c r="AR19" s="636"/>
      <c r="AS19" s="636"/>
      <c r="AT19" s="636"/>
      <c r="AU19" s="636"/>
      <c r="AV19" s="636"/>
      <c r="AW19" s="636"/>
      <c r="AX19" s="636"/>
      <c r="AY19" s="636"/>
      <c r="AZ19" s="636"/>
      <c r="BA19" s="636"/>
      <c r="BB19" s="636"/>
      <c r="BC19" s="636"/>
      <c r="BD19" s="636"/>
      <c r="BE19" s="636"/>
      <c r="BF19" s="626"/>
      <c r="BG19" s="632"/>
      <c r="BH19" s="644"/>
      <c r="BI19" s="644"/>
      <c r="BJ19" s="632"/>
      <c r="BK19" s="626"/>
      <c r="BM19" s="622" t="s">
        <v>1700</v>
      </c>
    </row>
    <row r="20" spans="1:65" hidden="1">
      <c r="A20" s="647"/>
      <c r="B20" s="637" t="s">
        <v>624</v>
      </c>
      <c r="C20" s="632"/>
      <c r="D20" s="629" t="s">
        <v>207</v>
      </c>
      <c r="E20" s="672">
        <v>0.7</v>
      </c>
      <c r="F20" s="648">
        <v>0.7</v>
      </c>
      <c r="G20" s="636">
        <v>0.42</v>
      </c>
      <c r="H20" s="636"/>
      <c r="I20" s="636"/>
      <c r="J20" s="636"/>
      <c r="K20" s="636">
        <v>0.28000000000000003</v>
      </c>
      <c r="L20" s="636"/>
      <c r="M20" s="636"/>
      <c r="N20" s="636"/>
      <c r="O20" s="636"/>
      <c r="P20" s="636"/>
      <c r="Q20" s="636"/>
      <c r="R20" s="673">
        <v>0</v>
      </c>
      <c r="S20" s="636"/>
      <c r="T20" s="636"/>
      <c r="U20" s="636"/>
      <c r="V20" s="636"/>
      <c r="W20" s="636"/>
      <c r="X20" s="636"/>
      <c r="Y20" s="636"/>
      <c r="Z20" s="636"/>
      <c r="AA20" s="636"/>
      <c r="AB20" s="636"/>
      <c r="AC20" s="636"/>
      <c r="AD20" s="636"/>
      <c r="AE20" s="636"/>
      <c r="AF20" s="636"/>
      <c r="AG20" s="636"/>
      <c r="AH20" s="636"/>
      <c r="AI20" s="636"/>
      <c r="AJ20" s="636"/>
      <c r="AK20" s="636"/>
      <c r="AL20" s="636"/>
      <c r="AM20" s="636"/>
      <c r="AN20" s="636"/>
      <c r="AO20" s="636"/>
      <c r="AP20" s="636"/>
      <c r="AQ20" s="636"/>
      <c r="AR20" s="636"/>
      <c r="AS20" s="636"/>
      <c r="AT20" s="636"/>
      <c r="AU20" s="636"/>
      <c r="AV20" s="636"/>
      <c r="AW20" s="636"/>
      <c r="AX20" s="636"/>
      <c r="AY20" s="636"/>
      <c r="AZ20" s="636"/>
      <c r="BA20" s="636"/>
      <c r="BB20" s="636"/>
      <c r="BC20" s="636"/>
      <c r="BD20" s="636"/>
      <c r="BE20" s="636"/>
      <c r="BF20" s="626"/>
      <c r="BG20" s="632"/>
      <c r="BH20" s="644"/>
      <c r="BI20" s="644"/>
      <c r="BJ20" s="632"/>
      <c r="BK20" s="626"/>
      <c r="BM20" s="622" t="s">
        <v>1700</v>
      </c>
    </row>
    <row r="21" spans="1:65" hidden="1">
      <c r="A21" s="647"/>
      <c r="B21" s="637" t="s">
        <v>625</v>
      </c>
      <c r="C21" s="632"/>
      <c r="D21" s="629" t="s">
        <v>107</v>
      </c>
      <c r="E21" s="672">
        <v>0.19</v>
      </c>
      <c r="F21" s="648">
        <v>0.19</v>
      </c>
      <c r="G21" s="636">
        <v>0.15</v>
      </c>
      <c r="H21" s="636"/>
      <c r="I21" s="636"/>
      <c r="J21" s="636"/>
      <c r="K21" s="636">
        <v>0.04</v>
      </c>
      <c r="L21" s="636"/>
      <c r="M21" s="636"/>
      <c r="N21" s="636"/>
      <c r="O21" s="636"/>
      <c r="P21" s="636"/>
      <c r="Q21" s="636"/>
      <c r="R21" s="673">
        <v>0</v>
      </c>
      <c r="S21" s="636"/>
      <c r="T21" s="636"/>
      <c r="U21" s="636"/>
      <c r="V21" s="636"/>
      <c r="W21" s="636"/>
      <c r="X21" s="636"/>
      <c r="Y21" s="636"/>
      <c r="Z21" s="636"/>
      <c r="AA21" s="636"/>
      <c r="AB21" s="636"/>
      <c r="AC21" s="636"/>
      <c r="AD21" s="636"/>
      <c r="AE21" s="636"/>
      <c r="AF21" s="636"/>
      <c r="AG21" s="636"/>
      <c r="AH21" s="636"/>
      <c r="AI21" s="636"/>
      <c r="AJ21" s="636"/>
      <c r="AK21" s="636"/>
      <c r="AL21" s="636"/>
      <c r="AM21" s="636"/>
      <c r="AN21" s="636"/>
      <c r="AO21" s="636"/>
      <c r="AP21" s="636"/>
      <c r="AQ21" s="636"/>
      <c r="AR21" s="636"/>
      <c r="AS21" s="636"/>
      <c r="AT21" s="636"/>
      <c r="AU21" s="636"/>
      <c r="AV21" s="636"/>
      <c r="AW21" s="636"/>
      <c r="AX21" s="636"/>
      <c r="AY21" s="636"/>
      <c r="AZ21" s="636"/>
      <c r="BA21" s="636"/>
      <c r="BB21" s="636"/>
      <c r="BC21" s="636"/>
      <c r="BD21" s="636"/>
      <c r="BE21" s="636"/>
      <c r="BF21" s="626"/>
      <c r="BG21" s="632"/>
      <c r="BH21" s="644"/>
      <c r="BI21" s="644"/>
      <c r="BJ21" s="632"/>
      <c r="BK21" s="626"/>
      <c r="BM21" s="622" t="s">
        <v>1700</v>
      </c>
    </row>
    <row r="22" spans="1:65" hidden="1">
      <c r="A22" s="647"/>
      <c r="B22" s="637" t="s">
        <v>626</v>
      </c>
      <c r="C22" s="632"/>
      <c r="D22" s="629" t="s">
        <v>211</v>
      </c>
      <c r="E22" s="672">
        <v>2.5499999999999998</v>
      </c>
      <c r="F22" s="648">
        <v>2.5499999999999998</v>
      </c>
      <c r="G22" s="636">
        <v>0.54</v>
      </c>
      <c r="H22" s="636"/>
      <c r="I22" s="636"/>
      <c r="J22" s="636"/>
      <c r="K22" s="636">
        <v>2.0099999999999998</v>
      </c>
      <c r="L22" s="636"/>
      <c r="M22" s="636"/>
      <c r="N22" s="636"/>
      <c r="O22" s="636"/>
      <c r="P22" s="636"/>
      <c r="Q22" s="636"/>
      <c r="R22" s="673">
        <v>0</v>
      </c>
      <c r="S22" s="636"/>
      <c r="T22" s="636"/>
      <c r="U22" s="636"/>
      <c r="V22" s="636"/>
      <c r="W22" s="636"/>
      <c r="X22" s="636"/>
      <c r="Y22" s="636"/>
      <c r="Z22" s="636"/>
      <c r="AA22" s="636"/>
      <c r="AB22" s="636"/>
      <c r="AC22" s="636"/>
      <c r="AD22" s="636"/>
      <c r="AE22" s="636"/>
      <c r="AF22" s="636"/>
      <c r="AG22" s="636"/>
      <c r="AH22" s="636"/>
      <c r="AI22" s="636"/>
      <c r="AJ22" s="636"/>
      <c r="AK22" s="636"/>
      <c r="AL22" s="636"/>
      <c r="AM22" s="636"/>
      <c r="AN22" s="636"/>
      <c r="AO22" s="636"/>
      <c r="AP22" s="636"/>
      <c r="AQ22" s="636"/>
      <c r="AR22" s="636"/>
      <c r="AS22" s="636"/>
      <c r="AT22" s="636"/>
      <c r="AU22" s="636"/>
      <c r="AV22" s="636"/>
      <c r="AW22" s="636"/>
      <c r="AX22" s="636"/>
      <c r="AY22" s="636"/>
      <c r="AZ22" s="636"/>
      <c r="BA22" s="636"/>
      <c r="BB22" s="636"/>
      <c r="BC22" s="636"/>
      <c r="BD22" s="636"/>
      <c r="BE22" s="636"/>
      <c r="BF22" s="626"/>
      <c r="BG22" s="632"/>
      <c r="BH22" s="644"/>
      <c r="BI22" s="644"/>
      <c r="BJ22" s="632"/>
      <c r="BK22" s="626"/>
      <c r="BM22" s="622" t="s">
        <v>1700</v>
      </c>
    </row>
    <row r="23" spans="1:65" hidden="1">
      <c r="A23" s="674"/>
      <c r="B23" s="637" t="s">
        <v>627</v>
      </c>
      <c r="C23" s="632"/>
      <c r="D23" s="629" t="s">
        <v>103</v>
      </c>
      <c r="E23" s="672">
        <v>4.9300000000000006</v>
      </c>
      <c r="F23" s="648">
        <v>4.53</v>
      </c>
      <c r="G23" s="636">
        <v>0.87</v>
      </c>
      <c r="H23" s="636"/>
      <c r="I23" s="636"/>
      <c r="J23" s="636"/>
      <c r="K23" s="636">
        <v>3.66</v>
      </c>
      <c r="L23" s="636"/>
      <c r="M23" s="636"/>
      <c r="N23" s="636"/>
      <c r="O23" s="636"/>
      <c r="P23" s="636"/>
      <c r="Q23" s="636"/>
      <c r="R23" s="673">
        <v>0.4</v>
      </c>
      <c r="S23" s="636"/>
      <c r="T23" s="636"/>
      <c r="U23" s="636"/>
      <c r="V23" s="636"/>
      <c r="W23" s="636"/>
      <c r="X23" s="636"/>
      <c r="Y23" s="636"/>
      <c r="Z23" s="636"/>
      <c r="AA23" s="636"/>
      <c r="AB23" s="636"/>
      <c r="AC23" s="636"/>
      <c r="AD23" s="636"/>
      <c r="AE23" s="636"/>
      <c r="AF23" s="636"/>
      <c r="AG23" s="636"/>
      <c r="AH23" s="636"/>
      <c r="AI23" s="636"/>
      <c r="AJ23" s="636"/>
      <c r="AK23" s="636"/>
      <c r="AL23" s="636"/>
      <c r="AM23" s="636"/>
      <c r="AN23" s="636"/>
      <c r="AO23" s="636"/>
      <c r="AP23" s="636">
        <v>0.4</v>
      </c>
      <c r="AQ23" s="636"/>
      <c r="AR23" s="636"/>
      <c r="AS23" s="636"/>
      <c r="AT23" s="636"/>
      <c r="AU23" s="636"/>
      <c r="AV23" s="636"/>
      <c r="AW23" s="636"/>
      <c r="AX23" s="636"/>
      <c r="AY23" s="636"/>
      <c r="AZ23" s="636"/>
      <c r="BA23" s="636"/>
      <c r="BB23" s="636"/>
      <c r="BC23" s="636"/>
      <c r="BD23" s="636"/>
      <c r="BE23" s="636"/>
      <c r="BF23" s="626"/>
      <c r="BG23" s="632"/>
      <c r="BH23" s="643"/>
      <c r="BI23" s="644"/>
      <c r="BJ23" s="632"/>
      <c r="BK23" s="626"/>
      <c r="BM23" s="622" t="s">
        <v>1700</v>
      </c>
    </row>
    <row r="24" spans="1:65" hidden="1">
      <c r="A24" s="675"/>
      <c r="B24" s="650"/>
      <c r="C24" s="651"/>
      <c r="D24" s="652"/>
      <c r="E24" s="676"/>
      <c r="F24" s="677"/>
      <c r="G24" s="655"/>
      <c r="H24" s="655"/>
      <c r="I24" s="655"/>
      <c r="J24" s="678"/>
      <c r="K24" s="655"/>
      <c r="L24" s="655"/>
      <c r="M24" s="655"/>
      <c r="N24" s="655"/>
      <c r="O24" s="655"/>
      <c r="P24" s="655"/>
      <c r="Q24" s="655"/>
      <c r="R24" s="678"/>
      <c r="S24" s="655"/>
      <c r="T24" s="655"/>
      <c r="U24" s="655"/>
      <c r="V24" s="655"/>
      <c r="W24" s="655"/>
      <c r="X24" s="655"/>
      <c r="Y24" s="655"/>
      <c r="Z24" s="655"/>
      <c r="AA24" s="655"/>
      <c r="AB24" s="655"/>
      <c r="AC24" s="655"/>
      <c r="AD24" s="655"/>
      <c r="AE24" s="655"/>
      <c r="AF24" s="655"/>
      <c r="AG24" s="655"/>
      <c r="AH24" s="655"/>
      <c r="AI24" s="655"/>
      <c r="AJ24" s="655"/>
      <c r="AK24" s="655"/>
      <c r="AL24" s="655"/>
      <c r="AM24" s="655"/>
      <c r="AN24" s="655"/>
      <c r="AO24" s="655"/>
      <c r="AP24" s="655"/>
      <c r="AQ24" s="655"/>
      <c r="AR24" s="655"/>
      <c r="AS24" s="655"/>
      <c r="AT24" s="655"/>
      <c r="AU24" s="655"/>
      <c r="AV24" s="655"/>
      <c r="AW24" s="655"/>
      <c r="AX24" s="655"/>
      <c r="AY24" s="655"/>
      <c r="AZ24" s="655"/>
      <c r="BA24" s="655"/>
      <c r="BB24" s="655"/>
      <c r="BC24" s="655"/>
      <c r="BD24" s="655"/>
      <c r="BE24" s="655"/>
      <c r="BF24" s="656"/>
      <c r="BG24" s="657"/>
      <c r="BH24" s="658"/>
      <c r="BI24" s="659"/>
      <c r="BJ24" s="651"/>
      <c r="BK24" s="656"/>
      <c r="BL24" s="679"/>
      <c r="BM24" s="657"/>
    </row>
    <row r="47" spans="1:68" s="536" customFormat="1">
      <c r="A47" s="680"/>
      <c r="B47" s="638" t="s">
        <v>1691</v>
      </c>
      <c r="D47" s="681"/>
      <c r="E47" s="681"/>
      <c r="G47" s="593"/>
      <c r="H47" s="593"/>
      <c r="I47" s="593"/>
      <c r="J47" s="593"/>
      <c r="K47" s="593"/>
      <c r="L47" s="593"/>
      <c r="M47" s="593"/>
      <c r="N47" s="593"/>
      <c r="O47" s="593"/>
      <c r="P47" s="593"/>
      <c r="Q47" s="593"/>
      <c r="R47" s="593"/>
      <c r="S47" s="593"/>
      <c r="T47" s="593"/>
      <c r="U47" s="593"/>
      <c r="V47" s="593"/>
      <c r="W47" s="593"/>
      <c r="X47" s="593"/>
      <c r="Y47" s="593"/>
      <c r="Z47" s="593"/>
      <c r="AA47" s="593"/>
      <c r="AB47" s="593"/>
      <c r="AC47" s="593"/>
      <c r="AD47" s="593"/>
      <c r="AE47" s="593"/>
      <c r="AF47" s="593"/>
      <c r="AG47" s="593"/>
      <c r="AH47" s="593"/>
      <c r="AI47" s="593"/>
      <c r="AJ47" s="593"/>
      <c r="AK47" s="593"/>
      <c r="AL47" s="593"/>
      <c r="AM47" s="593"/>
      <c r="AN47" s="593"/>
      <c r="AO47" s="593"/>
      <c r="AP47" s="593"/>
      <c r="AQ47" s="593"/>
      <c r="AR47" s="593"/>
      <c r="AS47" s="593"/>
      <c r="AT47" s="593"/>
      <c r="AU47" s="593"/>
      <c r="AV47" s="593"/>
      <c r="AW47" s="593"/>
      <c r="AX47" s="593"/>
      <c r="AY47" s="593"/>
      <c r="AZ47" s="593"/>
      <c r="BA47" s="593"/>
      <c r="BB47" s="593"/>
      <c r="BC47" s="593"/>
      <c r="BD47" s="593"/>
      <c r="BE47" s="593"/>
      <c r="BF47" s="593"/>
      <c r="BH47" s="682"/>
      <c r="BI47" s="683"/>
      <c r="BK47" s="681"/>
      <c r="BL47" s="593"/>
      <c r="BN47" s="593"/>
      <c r="BO47" s="593"/>
      <c r="BP47" s="593"/>
    </row>
  </sheetData>
  <mergeCells count="15">
    <mergeCell ref="BJ3:BJ4"/>
    <mergeCell ref="BK3:BK4"/>
    <mergeCell ref="BL3:BL4"/>
    <mergeCell ref="BM3:BM4"/>
    <mergeCell ref="A1:B1"/>
    <mergeCell ref="A2:BM2"/>
    <mergeCell ref="A3:A4"/>
    <mergeCell ref="B3:B4"/>
    <mergeCell ref="C3:C4"/>
    <mergeCell ref="D3:D4"/>
    <mergeCell ref="E3:E4"/>
    <mergeCell ref="F3:BE3"/>
    <mergeCell ref="BF3:BF4"/>
    <mergeCell ref="BG3:BG4"/>
    <mergeCell ref="BH3:BI3"/>
  </mergeCells>
  <pageMargins left="0.34" right="0.17" top="0.87" bottom="0.42" header="0.3" footer="0.3"/>
  <pageSetup paperSize="9" scale="70" fitToWidth="0" fitToHeight="0" orientation="landscape"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DF21"/>
  <sheetViews>
    <sheetView workbookViewId="0">
      <pane xSplit="5" ySplit="4" topLeftCell="F17" activePane="bottomRight" state="frozen"/>
      <selection sqref="A1:W46"/>
      <selection pane="topRight" sqref="A1:W46"/>
      <selection pane="bottomLeft" sqref="A1:W46"/>
      <selection pane="bottomRight" sqref="A1:W46"/>
    </sheetView>
  </sheetViews>
  <sheetFormatPr defaultColWidth="11.44140625" defaultRowHeight="15.3"/>
  <cols>
    <col min="1" max="1" width="5.77734375" style="680" customWidth="1"/>
    <col min="2" max="2" width="65.6640625" style="638" customWidth="1"/>
    <col min="3" max="3" width="13.109375" style="536" hidden="1" customWidth="1"/>
    <col min="4" max="4" width="7.44140625" style="681" bestFit="1" customWidth="1"/>
    <col min="5" max="5" width="10.6640625" style="681" customWidth="1"/>
    <col min="6" max="6" width="7.21875" style="536" bestFit="1" customWidth="1"/>
    <col min="7" max="9" width="7.21875" style="593" hidden="1" customWidth="1"/>
    <col min="10" max="10" width="7.44140625" style="593" bestFit="1" customWidth="1"/>
    <col min="11" max="11" width="8.44140625" style="593" bestFit="1" customWidth="1"/>
    <col min="12" max="13" width="7.21875" style="593" hidden="1" customWidth="1"/>
    <col min="14" max="14" width="10" style="593" hidden="1" customWidth="1"/>
    <col min="15" max="17" width="7.21875" style="593" hidden="1" customWidth="1"/>
    <col min="18" max="18" width="8.77734375" style="593" customWidth="1"/>
    <col min="19" max="23" width="7.21875" style="593" hidden="1" customWidth="1"/>
    <col min="24" max="25" width="7.21875" style="593" bestFit="1" customWidth="1"/>
    <col min="26" max="27" width="7.21875" style="593" hidden="1" customWidth="1"/>
    <col min="28" max="28" width="7.21875" style="593" customWidth="1"/>
    <col min="29" max="47" width="7.21875" style="593" hidden="1" customWidth="1"/>
    <col min="48" max="48" width="7.21875" style="593" customWidth="1"/>
    <col min="49" max="57" width="7.21875" style="593" hidden="1" customWidth="1"/>
    <col min="58" max="58" width="28.6640625" style="593" hidden="1" customWidth="1"/>
    <col min="59" max="59" width="21.44140625" style="536" hidden="1" customWidth="1"/>
    <col min="60" max="60" width="9.5546875" style="682" hidden="1" customWidth="1"/>
    <col min="61" max="61" width="11.6640625" style="683" hidden="1" customWidth="1"/>
    <col min="62" max="62" width="27.5546875" style="536" hidden="1" customWidth="1"/>
    <col min="63" max="63" width="25.109375" style="681" hidden="1" customWidth="1"/>
    <col min="64" max="64" width="18.77734375" style="593" hidden="1" customWidth="1"/>
    <col min="65" max="65" width="30" style="593" hidden="1" customWidth="1"/>
    <col min="66" max="66" width="21.21875" style="536" customWidth="1"/>
    <col min="67" max="16384" width="11.44140625" style="593"/>
  </cols>
  <sheetData>
    <row r="1" spans="1:16334" ht="15.9">
      <c r="A1" s="1760" t="s">
        <v>1705</v>
      </c>
      <c r="B1" s="1760"/>
    </row>
    <row r="2" spans="1:16334" s="602" customFormat="1" ht="30.75" customHeight="1">
      <c r="A2" s="1761" t="s">
        <v>1706</v>
      </c>
      <c r="B2" s="1761"/>
      <c r="C2" s="1761"/>
      <c r="D2" s="1761"/>
      <c r="E2" s="1761"/>
      <c r="F2" s="1761"/>
      <c r="G2" s="1761"/>
      <c r="H2" s="1761"/>
      <c r="I2" s="1761"/>
      <c r="J2" s="1761"/>
      <c r="K2" s="1761"/>
      <c r="L2" s="1761"/>
      <c r="M2" s="1761"/>
      <c r="N2" s="1761"/>
      <c r="O2" s="1761"/>
      <c r="P2" s="1761"/>
      <c r="Q2" s="1761"/>
      <c r="R2" s="1761"/>
      <c r="S2" s="1761"/>
      <c r="T2" s="1761"/>
      <c r="U2" s="1761"/>
      <c r="V2" s="1761"/>
      <c r="W2" s="1761"/>
      <c r="X2" s="1761"/>
      <c r="Y2" s="1761"/>
      <c r="Z2" s="1761"/>
      <c r="AA2" s="1761"/>
      <c r="AB2" s="1761"/>
      <c r="AC2" s="1761"/>
      <c r="AD2" s="1761"/>
      <c r="AE2" s="1761"/>
      <c r="AF2" s="1761"/>
      <c r="AG2" s="1761"/>
      <c r="AH2" s="1761"/>
      <c r="AI2" s="1761"/>
      <c r="AJ2" s="1761"/>
      <c r="AK2" s="1761"/>
      <c r="AL2" s="1761"/>
      <c r="AM2" s="1761"/>
      <c r="AN2" s="1761"/>
      <c r="AO2" s="1761"/>
      <c r="AP2" s="1761"/>
      <c r="AQ2" s="1761"/>
      <c r="AR2" s="1761"/>
      <c r="AS2" s="1761"/>
      <c r="AT2" s="1761"/>
      <c r="AU2" s="1761"/>
      <c r="AV2" s="1761"/>
      <c r="AW2" s="1761"/>
      <c r="AX2" s="1761"/>
      <c r="AY2" s="1761"/>
      <c r="AZ2" s="1761"/>
      <c r="BA2" s="1761"/>
      <c r="BB2" s="1761"/>
      <c r="BC2" s="1761"/>
      <c r="BD2" s="1761"/>
      <c r="BE2" s="1761"/>
      <c r="BF2" s="1761"/>
      <c r="BG2" s="1761"/>
      <c r="BH2" s="1761"/>
      <c r="BI2" s="1761"/>
      <c r="BJ2" s="1761"/>
      <c r="BK2" s="1761"/>
      <c r="BL2" s="1761"/>
      <c r="BM2" s="1761"/>
      <c r="BN2" s="1761"/>
    </row>
    <row r="3" spans="1:16334" ht="21.75" customHeight="1">
      <c r="A3" s="1762" t="s">
        <v>2</v>
      </c>
      <c r="B3" s="1763" t="s">
        <v>1694</v>
      </c>
      <c r="C3" s="1764" t="s">
        <v>556</v>
      </c>
      <c r="D3" s="1763" t="s">
        <v>21</v>
      </c>
      <c r="E3" s="1758" t="s">
        <v>447</v>
      </c>
      <c r="F3" s="1767" t="s">
        <v>1642</v>
      </c>
      <c r="G3" s="1768"/>
      <c r="H3" s="1768"/>
      <c r="I3" s="1768"/>
      <c r="J3" s="1768"/>
      <c r="K3" s="1768"/>
      <c r="L3" s="1768"/>
      <c r="M3" s="1768"/>
      <c r="N3" s="1768"/>
      <c r="O3" s="1768"/>
      <c r="P3" s="1768"/>
      <c r="Q3" s="1768"/>
      <c r="R3" s="1768"/>
      <c r="S3" s="1768"/>
      <c r="T3" s="1768"/>
      <c r="U3" s="1768"/>
      <c r="V3" s="1768"/>
      <c r="W3" s="1768"/>
      <c r="X3" s="1768"/>
      <c r="Y3" s="1768"/>
      <c r="Z3" s="1768"/>
      <c r="AA3" s="1768"/>
      <c r="AB3" s="1768"/>
      <c r="AC3" s="1768"/>
      <c r="AD3" s="1768"/>
      <c r="AE3" s="1768"/>
      <c r="AF3" s="1768"/>
      <c r="AG3" s="1768"/>
      <c r="AH3" s="1768"/>
      <c r="AI3" s="1768"/>
      <c r="AJ3" s="1768"/>
      <c r="AK3" s="1768"/>
      <c r="AL3" s="1768"/>
      <c r="AM3" s="1768"/>
      <c r="AN3" s="1768"/>
      <c r="AO3" s="1768"/>
      <c r="AP3" s="1768"/>
      <c r="AQ3" s="1768"/>
      <c r="AR3" s="1768"/>
      <c r="AS3" s="1768"/>
      <c r="AT3" s="1768"/>
      <c r="AU3" s="1768"/>
      <c r="AV3" s="1768"/>
      <c r="AW3" s="1768"/>
      <c r="AX3" s="1768"/>
      <c r="AY3" s="1768"/>
      <c r="AZ3" s="1768"/>
      <c r="BA3" s="1768"/>
      <c r="BB3" s="1768"/>
      <c r="BC3" s="1768"/>
      <c r="BD3" s="1768"/>
      <c r="BE3" s="1769"/>
      <c r="BF3" s="1756" t="s">
        <v>559</v>
      </c>
      <c r="BG3" s="1770" t="s">
        <v>560</v>
      </c>
      <c r="BH3" s="1772" t="s">
        <v>561</v>
      </c>
      <c r="BI3" s="1772"/>
      <c r="BJ3" s="1758" t="s">
        <v>562</v>
      </c>
      <c r="BK3" s="1774" t="s">
        <v>555</v>
      </c>
      <c r="BL3" s="1759"/>
      <c r="BN3" s="1758" t="s">
        <v>557</v>
      </c>
    </row>
    <row r="4" spans="1:16334" ht="30">
      <c r="A4" s="1762"/>
      <c r="B4" s="1763"/>
      <c r="C4" s="1765"/>
      <c r="D4" s="1766"/>
      <c r="E4" s="1758"/>
      <c r="F4" s="487" t="s">
        <v>26</v>
      </c>
      <c r="G4" s="280" t="s">
        <v>130</v>
      </c>
      <c r="H4" s="280" t="s">
        <v>131</v>
      </c>
      <c r="I4" s="280" t="s">
        <v>132</v>
      </c>
      <c r="J4" s="280" t="s">
        <v>55</v>
      </c>
      <c r="K4" s="280" t="s">
        <v>133</v>
      </c>
      <c r="L4" s="280" t="s">
        <v>136</v>
      </c>
      <c r="M4" s="280" t="s">
        <v>137</v>
      </c>
      <c r="N4" s="280" t="s">
        <v>135</v>
      </c>
      <c r="O4" s="280" t="s">
        <v>138</v>
      </c>
      <c r="P4" s="280" t="s">
        <v>139</v>
      </c>
      <c r="Q4" s="280" t="s">
        <v>140</v>
      </c>
      <c r="R4" s="487" t="s">
        <v>173</v>
      </c>
      <c r="S4" s="280" t="s">
        <v>97</v>
      </c>
      <c r="T4" s="280" t="s">
        <v>98</v>
      </c>
      <c r="U4" s="280" t="s">
        <v>99</v>
      </c>
      <c r="V4" s="280" t="s">
        <v>205</v>
      </c>
      <c r="W4" s="280" t="s">
        <v>206</v>
      </c>
      <c r="X4" s="280" t="s">
        <v>207</v>
      </c>
      <c r="Y4" s="280" t="s">
        <v>100</v>
      </c>
      <c r="Z4" s="280" t="s">
        <v>101</v>
      </c>
      <c r="AA4" s="281" t="s">
        <v>107</v>
      </c>
      <c r="AB4" s="281" t="s">
        <v>108</v>
      </c>
      <c r="AC4" s="281" t="s">
        <v>109</v>
      </c>
      <c r="AD4" s="684" t="s">
        <v>110</v>
      </c>
      <c r="AE4" s="604"/>
      <c r="AF4" s="604"/>
      <c r="AG4" s="604"/>
      <c r="AH4" s="604"/>
      <c r="AI4" s="604"/>
      <c r="AJ4" s="604"/>
      <c r="AK4" s="605"/>
      <c r="AL4" s="606" t="s">
        <v>164</v>
      </c>
      <c r="AM4" s="606" t="s">
        <v>163</v>
      </c>
      <c r="AN4" s="606" t="s">
        <v>61</v>
      </c>
      <c r="AO4" s="606" t="s">
        <v>141</v>
      </c>
      <c r="AP4" s="606" t="s">
        <v>96</v>
      </c>
      <c r="AQ4" s="606" t="s">
        <v>208</v>
      </c>
      <c r="AR4" s="280" t="s">
        <v>153</v>
      </c>
      <c r="AS4" s="606" t="s">
        <v>209</v>
      </c>
      <c r="AT4" s="606" t="s">
        <v>154</v>
      </c>
      <c r="AU4" s="606" t="s">
        <v>115</v>
      </c>
      <c r="AV4" s="606" t="s">
        <v>102</v>
      </c>
      <c r="AW4" s="606" t="s">
        <v>210</v>
      </c>
      <c r="AX4" s="606" t="s">
        <v>211</v>
      </c>
      <c r="AY4" s="606" t="s">
        <v>155</v>
      </c>
      <c r="AZ4" s="606" t="s">
        <v>116</v>
      </c>
      <c r="BA4" s="606" t="s">
        <v>117</v>
      </c>
      <c r="BB4" s="606" t="s">
        <v>118</v>
      </c>
      <c r="BC4" s="606" t="s">
        <v>120</v>
      </c>
      <c r="BD4" s="606" t="s">
        <v>121</v>
      </c>
      <c r="BE4" s="606" t="s">
        <v>122</v>
      </c>
      <c r="BF4" s="1757"/>
      <c r="BG4" s="1771"/>
      <c r="BH4" s="486" t="s">
        <v>566</v>
      </c>
      <c r="BI4" s="486" t="s">
        <v>567</v>
      </c>
      <c r="BJ4" s="1758"/>
      <c r="BK4" s="1774"/>
      <c r="BL4" s="1759"/>
      <c r="BN4" s="1758"/>
    </row>
    <row r="5" spans="1:16334" s="692" customFormat="1" ht="15">
      <c r="A5" s="685"/>
      <c r="B5" s="608" t="s">
        <v>7</v>
      </c>
      <c r="C5" s="608"/>
      <c r="D5" s="610">
        <f>+D6+D13</f>
        <v>14</v>
      </c>
      <c r="E5" s="686">
        <f>+E6+E13</f>
        <v>56.613</v>
      </c>
      <c r="F5" s="687">
        <f>+J5+K5</f>
        <v>40.400000000000006</v>
      </c>
      <c r="G5" s="686"/>
      <c r="H5" s="686"/>
      <c r="I5" s="686"/>
      <c r="J5" s="686">
        <f>+J6+J13</f>
        <v>20.93</v>
      </c>
      <c r="K5" s="686">
        <f>+K6+K13</f>
        <v>19.470000000000002</v>
      </c>
      <c r="L5" s="686"/>
      <c r="M5" s="686"/>
      <c r="N5" s="686"/>
      <c r="O5" s="686"/>
      <c r="P5" s="686"/>
      <c r="Q5" s="686"/>
      <c r="R5" s="688">
        <f>+X5+Y5+AA5+AB5+AC5+AD5+AR5</f>
        <v>2.85</v>
      </c>
      <c r="S5" s="686">
        <v>0</v>
      </c>
      <c r="T5" s="686">
        <v>0</v>
      </c>
      <c r="U5" s="686">
        <v>0</v>
      </c>
      <c r="V5" s="686">
        <v>0</v>
      </c>
      <c r="W5" s="686">
        <v>0</v>
      </c>
      <c r="X5" s="686">
        <f t="shared" ref="X5:AR5" si="0">+X6+X13</f>
        <v>0.6</v>
      </c>
      <c r="Y5" s="686">
        <f t="shared" si="0"/>
        <v>2.2000000000000002</v>
      </c>
      <c r="Z5" s="686">
        <f t="shared" si="0"/>
        <v>0</v>
      </c>
      <c r="AA5" s="686">
        <f t="shared" si="0"/>
        <v>0</v>
      </c>
      <c r="AB5" s="686">
        <f t="shared" si="0"/>
        <v>0.05</v>
      </c>
      <c r="AC5" s="686">
        <f t="shared" si="0"/>
        <v>0</v>
      </c>
      <c r="AD5" s="686">
        <f t="shared" si="0"/>
        <v>0</v>
      </c>
      <c r="AE5" s="686">
        <f t="shared" si="0"/>
        <v>0</v>
      </c>
      <c r="AF5" s="686">
        <f t="shared" si="0"/>
        <v>0</v>
      </c>
      <c r="AG5" s="686">
        <f t="shared" si="0"/>
        <v>0</v>
      </c>
      <c r="AH5" s="686">
        <f t="shared" si="0"/>
        <v>0</v>
      </c>
      <c r="AI5" s="686">
        <f t="shared" si="0"/>
        <v>0</v>
      </c>
      <c r="AJ5" s="686">
        <f t="shared" si="0"/>
        <v>0</v>
      </c>
      <c r="AK5" s="686">
        <f t="shared" si="0"/>
        <v>0</v>
      </c>
      <c r="AL5" s="686">
        <f t="shared" si="0"/>
        <v>0</v>
      </c>
      <c r="AM5" s="686">
        <f t="shared" si="0"/>
        <v>0</v>
      </c>
      <c r="AN5" s="686">
        <f t="shared" si="0"/>
        <v>0</v>
      </c>
      <c r="AO5" s="686">
        <f t="shared" si="0"/>
        <v>0</v>
      </c>
      <c r="AP5" s="686">
        <f t="shared" si="0"/>
        <v>0</v>
      </c>
      <c r="AQ5" s="686">
        <f t="shared" si="0"/>
        <v>0</v>
      </c>
      <c r="AR5" s="686">
        <f t="shared" si="0"/>
        <v>0</v>
      </c>
      <c r="AS5" s="686"/>
      <c r="AT5" s="686"/>
      <c r="AU5" s="686"/>
      <c r="AV5" s="686">
        <f>+AV6+AV13</f>
        <v>6.9</v>
      </c>
      <c r="AW5" s="686"/>
      <c r="AX5" s="686"/>
      <c r="AY5" s="686"/>
      <c r="AZ5" s="686"/>
      <c r="BA5" s="686"/>
      <c r="BB5" s="686"/>
      <c r="BC5" s="686"/>
      <c r="BD5" s="686"/>
      <c r="BE5" s="686"/>
      <c r="BF5" s="689"/>
      <c r="BG5" s="616"/>
      <c r="BH5" s="690"/>
      <c r="BI5" s="691"/>
      <c r="BJ5" s="608"/>
      <c r="BK5" s="610"/>
      <c r="BN5" s="608"/>
    </row>
    <row r="6" spans="1:16334">
      <c r="A6" s="620" t="s">
        <v>142</v>
      </c>
      <c r="B6" s="621" t="s">
        <v>1695</v>
      </c>
      <c r="C6" s="622"/>
      <c r="D6" s="623">
        <f>+A12</f>
        <v>6</v>
      </c>
      <c r="E6" s="613">
        <f>+SUM(E7:E12)</f>
        <v>11.053000000000001</v>
      </c>
      <c r="F6" s="687">
        <f t="shared" ref="F6:F11" si="1">+J6+K6</f>
        <v>4.54</v>
      </c>
      <c r="G6" s="613"/>
      <c r="H6" s="613"/>
      <c r="I6" s="613"/>
      <c r="J6" s="613">
        <f t="shared" ref="J6:K6" si="2">+SUM(J7:J11)</f>
        <v>0.89</v>
      </c>
      <c r="K6" s="613">
        <f t="shared" si="2"/>
        <v>3.65</v>
      </c>
      <c r="L6" s="613">
        <v>0</v>
      </c>
      <c r="M6" s="613">
        <v>0</v>
      </c>
      <c r="N6" s="613">
        <v>0</v>
      </c>
      <c r="O6" s="613">
        <v>0</v>
      </c>
      <c r="P6" s="613">
        <v>0</v>
      </c>
      <c r="Q6" s="613">
        <v>0</v>
      </c>
      <c r="R6" s="688">
        <f>+X6+Y6+AA6+AB6+AC6+AD6+AR6</f>
        <v>0.05</v>
      </c>
      <c r="S6" s="613"/>
      <c r="T6" s="613"/>
      <c r="U6" s="613"/>
      <c r="V6" s="613"/>
      <c r="W6" s="613"/>
      <c r="X6" s="613"/>
      <c r="Y6" s="613"/>
      <c r="Z6" s="613"/>
      <c r="AA6" s="613"/>
      <c r="AB6" s="613">
        <v>0.05</v>
      </c>
      <c r="AC6" s="613"/>
      <c r="AD6" s="613"/>
      <c r="AE6" s="613">
        <v>0</v>
      </c>
      <c r="AF6" s="613">
        <v>0</v>
      </c>
      <c r="AG6" s="613">
        <v>0</v>
      </c>
      <c r="AH6" s="613">
        <v>0</v>
      </c>
      <c r="AI6" s="613">
        <v>0</v>
      </c>
      <c r="AJ6" s="613">
        <v>0</v>
      </c>
      <c r="AK6" s="613">
        <v>0</v>
      </c>
      <c r="AL6" s="613">
        <v>0</v>
      </c>
      <c r="AM6" s="613">
        <v>0</v>
      </c>
      <c r="AN6" s="613">
        <v>0</v>
      </c>
      <c r="AO6" s="613">
        <v>0</v>
      </c>
      <c r="AP6" s="613">
        <v>0</v>
      </c>
      <c r="AQ6" s="613">
        <v>0</v>
      </c>
      <c r="AR6" s="613"/>
      <c r="AS6" s="625"/>
      <c r="AT6" s="625"/>
      <c r="AU6" s="625"/>
      <c r="AV6" s="625"/>
      <c r="AW6" s="625"/>
      <c r="AX6" s="625"/>
      <c r="AY6" s="625"/>
      <c r="AZ6" s="625"/>
      <c r="BA6" s="625"/>
      <c r="BB6" s="625"/>
      <c r="BC6" s="625"/>
      <c r="BD6" s="625"/>
      <c r="BE6" s="625"/>
      <c r="BF6" s="626"/>
      <c r="BG6" s="622"/>
      <c r="BH6" s="627"/>
      <c r="BI6" s="628"/>
      <c r="BJ6" s="622"/>
      <c r="BK6" s="629"/>
      <c r="BL6" s="626"/>
      <c r="BM6" s="626"/>
      <c r="BN6" s="622"/>
    </row>
    <row r="7" spans="1:16334" ht="49.2" customHeight="1">
      <c r="A7" s="647">
        <v>1</v>
      </c>
      <c r="B7" s="637" t="s">
        <v>747</v>
      </c>
      <c r="C7" s="622"/>
      <c r="D7" s="629" t="s">
        <v>141</v>
      </c>
      <c r="E7" s="636">
        <v>7.0000000000000001E-3</v>
      </c>
      <c r="F7" s="693">
        <f t="shared" si="1"/>
        <v>0</v>
      </c>
      <c r="G7" s="625"/>
      <c r="H7" s="625"/>
      <c r="I7" s="625"/>
      <c r="J7" s="625"/>
      <c r="K7" s="625"/>
      <c r="L7" s="625"/>
      <c r="M7" s="625"/>
      <c r="N7" s="625"/>
      <c r="O7" s="625"/>
      <c r="P7" s="625"/>
      <c r="Q7" s="625"/>
      <c r="R7" s="694"/>
      <c r="S7" s="625"/>
      <c r="T7" s="625"/>
      <c r="U7" s="625"/>
      <c r="V7" s="625"/>
      <c r="W7" s="625"/>
      <c r="X7" s="625"/>
      <c r="Y7" s="625"/>
      <c r="Z7" s="625"/>
      <c r="AA7" s="625"/>
      <c r="AB7" s="625"/>
      <c r="AC7" s="625"/>
      <c r="AD7" s="625"/>
      <c r="AE7" s="625"/>
      <c r="AF7" s="625"/>
      <c r="AG7" s="625"/>
      <c r="AH7" s="625"/>
      <c r="AI7" s="625"/>
      <c r="AJ7" s="625"/>
      <c r="AK7" s="625"/>
      <c r="AL7" s="625"/>
      <c r="AM7" s="625"/>
      <c r="AN7" s="625"/>
      <c r="AO7" s="625"/>
      <c r="AP7" s="625"/>
      <c r="AQ7" s="625"/>
      <c r="AR7" s="625"/>
      <c r="AS7" s="626"/>
      <c r="AT7" s="626"/>
      <c r="AU7" s="626"/>
      <c r="AV7" s="626"/>
      <c r="AW7" s="626"/>
      <c r="AX7" s="626"/>
      <c r="AY7" s="626"/>
      <c r="AZ7" s="626"/>
      <c r="BA7" s="626"/>
      <c r="BB7" s="626"/>
      <c r="BC7" s="626"/>
      <c r="BD7" s="626"/>
      <c r="BE7" s="626"/>
      <c r="BF7" s="626"/>
      <c r="BG7" s="622"/>
      <c r="BH7" s="627"/>
      <c r="BI7" s="628"/>
      <c r="BJ7" s="622"/>
      <c r="BK7" s="629"/>
      <c r="BL7" s="626"/>
      <c r="BM7" s="626"/>
      <c r="BN7" s="622" t="s">
        <v>393</v>
      </c>
    </row>
    <row r="8" spans="1:16334">
      <c r="A8" s="647">
        <v>2</v>
      </c>
      <c r="B8" s="637" t="s">
        <v>749</v>
      </c>
      <c r="C8" s="622"/>
      <c r="D8" s="629" t="s">
        <v>141</v>
      </c>
      <c r="E8" s="636">
        <f>+F8+R8</f>
        <v>4.5999999999999999E-2</v>
      </c>
      <c r="F8" s="693">
        <f t="shared" si="1"/>
        <v>0</v>
      </c>
      <c r="G8" s="625"/>
      <c r="H8" s="625"/>
      <c r="I8" s="625"/>
      <c r="J8" s="625"/>
      <c r="K8" s="625"/>
      <c r="L8" s="625"/>
      <c r="M8" s="625"/>
      <c r="N8" s="625"/>
      <c r="O8" s="625"/>
      <c r="P8" s="625"/>
      <c r="Q8" s="625"/>
      <c r="R8" s="694">
        <f>+X8+Y8+AA8+AB8+AC8+AD8+AR8</f>
        <v>4.5999999999999999E-2</v>
      </c>
      <c r="S8" s="625"/>
      <c r="T8" s="625"/>
      <c r="U8" s="625"/>
      <c r="V8" s="625"/>
      <c r="W8" s="625"/>
      <c r="X8" s="625"/>
      <c r="Y8" s="625"/>
      <c r="Z8" s="625"/>
      <c r="AA8" s="625"/>
      <c r="AB8" s="625">
        <v>4.5999999999999999E-2</v>
      </c>
      <c r="AC8" s="625"/>
      <c r="AD8" s="625"/>
      <c r="AE8" s="625"/>
      <c r="AF8" s="625"/>
      <c r="AG8" s="625"/>
      <c r="AH8" s="625"/>
      <c r="AI8" s="625"/>
      <c r="AJ8" s="625"/>
      <c r="AK8" s="625"/>
      <c r="AL8" s="625"/>
      <c r="AM8" s="625"/>
      <c r="AN8" s="625"/>
      <c r="AO8" s="625"/>
      <c r="AP8" s="625"/>
      <c r="AQ8" s="625"/>
      <c r="AR8" s="625"/>
      <c r="AS8" s="626"/>
      <c r="AT8" s="626"/>
      <c r="AU8" s="626"/>
      <c r="AV8" s="626"/>
      <c r="AW8" s="626"/>
      <c r="AX8" s="626"/>
      <c r="AY8" s="626"/>
      <c r="AZ8" s="626"/>
      <c r="BA8" s="626"/>
      <c r="BB8" s="626"/>
      <c r="BC8" s="626"/>
      <c r="BD8" s="626"/>
      <c r="BE8" s="626"/>
      <c r="BF8" s="626"/>
      <c r="BG8" s="622"/>
      <c r="BH8" s="627"/>
      <c r="BI8" s="628"/>
      <c r="BJ8" s="622"/>
      <c r="BK8" s="629"/>
      <c r="BL8" s="626"/>
      <c r="BM8" s="626"/>
      <c r="BN8" s="622" t="s">
        <v>391</v>
      </c>
    </row>
    <row r="9" spans="1:16334">
      <c r="A9" s="647">
        <v>3</v>
      </c>
      <c r="B9" s="637" t="s">
        <v>751</v>
      </c>
      <c r="C9" s="622"/>
      <c r="D9" s="629" t="s">
        <v>207</v>
      </c>
      <c r="E9" s="636">
        <v>0.05</v>
      </c>
      <c r="F9" s="693">
        <f t="shared" si="1"/>
        <v>0</v>
      </c>
      <c r="G9" s="625"/>
      <c r="H9" s="625"/>
      <c r="I9" s="625"/>
      <c r="J9" s="625"/>
      <c r="K9" s="625"/>
      <c r="L9" s="625"/>
      <c r="M9" s="625"/>
      <c r="N9" s="625"/>
      <c r="O9" s="625"/>
      <c r="P9" s="625"/>
      <c r="Q9" s="625"/>
      <c r="R9" s="694"/>
      <c r="S9" s="625"/>
      <c r="T9" s="625"/>
      <c r="U9" s="625"/>
      <c r="V9" s="625"/>
      <c r="W9" s="625"/>
      <c r="X9" s="625"/>
      <c r="Y9" s="625"/>
      <c r="Z9" s="625"/>
      <c r="AA9" s="625"/>
      <c r="AB9" s="625"/>
      <c r="AC9" s="625"/>
      <c r="AD9" s="625"/>
      <c r="AE9" s="625"/>
      <c r="AF9" s="625"/>
      <c r="AG9" s="625"/>
      <c r="AH9" s="625"/>
      <c r="AI9" s="625"/>
      <c r="AJ9" s="625"/>
      <c r="AK9" s="625"/>
      <c r="AL9" s="625"/>
      <c r="AM9" s="625"/>
      <c r="AN9" s="625"/>
      <c r="AO9" s="625"/>
      <c r="AP9" s="625"/>
      <c r="AQ9" s="625"/>
      <c r="AR9" s="625"/>
      <c r="AS9" s="626"/>
      <c r="AT9" s="626"/>
      <c r="AU9" s="626"/>
      <c r="AV9" s="626"/>
      <c r="AW9" s="626"/>
      <c r="AX9" s="626"/>
      <c r="AY9" s="626"/>
      <c r="AZ9" s="626"/>
      <c r="BA9" s="626"/>
      <c r="BB9" s="626"/>
      <c r="BC9" s="626"/>
      <c r="BD9" s="626"/>
      <c r="BE9" s="626"/>
      <c r="BF9" s="626"/>
      <c r="BG9" s="622"/>
      <c r="BH9" s="627"/>
      <c r="BI9" s="628"/>
      <c r="BJ9" s="622"/>
      <c r="BK9" s="629"/>
      <c r="BL9" s="626"/>
      <c r="BM9" s="626"/>
      <c r="BN9" s="622" t="s">
        <v>752</v>
      </c>
    </row>
    <row r="10" spans="1:16334">
      <c r="A10" s="647">
        <v>4</v>
      </c>
      <c r="B10" s="637" t="s">
        <v>859</v>
      </c>
      <c r="C10" s="622"/>
      <c r="D10" s="629" t="s">
        <v>207</v>
      </c>
      <c r="E10" s="636">
        <v>2.4700000000000002</v>
      </c>
      <c r="F10" s="693">
        <f t="shared" si="1"/>
        <v>0</v>
      </c>
      <c r="G10" s="625"/>
      <c r="H10" s="625"/>
      <c r="I10" s="625"/>
      <c r="J10" s="625"/>
      <c r="K10" s="625"/>
      <c r="L10" s="625"/>
      <c r="M10" s="625"/>
      <c r="N10" s="625"/>
      <c r="O10" s="625"/>
      <c r="P10" s="625"/>
      <c r="Q10" s="625"/>
      <c r="R10" s="694"/>
      <c r="S10" s="625"/>
      <c r="T10" s="625"/>
      <c r="U10" s="625"/>
      <c r="V10" s="625"/>
      <c r="W10" s="625"/>
      <c r="X10" s="625"/>
      <c r="Y10" s="625"/>
      <c r="Z10" s="625"/>
      <c r="AA10" s="625"/>
      <c r="AB10" s="625"/>
      <c r="AC10" s="625"/>
      <c r="AD10" s="625"/>
      <c r="AE10" s="625"/>
      <c r="AF10" s="625"/>
      <c r="AG10" s="625"/>
      <c r="AH10" s="625"/>
      <c r="AI10" s="625"/>
      <c r="AJ10" s="625"/>
      <c r="AK10" s="625"/>
      <c r="AL10" s="625"/>
      <c r="AM10" s="625"/>
      <c r="AN10" s="625"/>
      <c r="AO10" s="625"/>
      <c r="AP10" s="625"/>
      <c r="AQ10" s="625"/>
      <c r="AR10" s="625"/>
      <c r="AS10" s="626"/>
      <c r="AT10" s="626"/>
      <c r="AU10" s="626"/>
      <c r="AV10" s="626"/>
      <c r="AW10" s="626"/>
      <c r="AX10" s="626"/>
      <c r="AY10" s="626"/>
      <c r="AZ10" s="626"/>
      <c r="BA10" s="626"/>
      <c r="BB10" s="626"/>
      <c r="BC10" s="626"/>
      <c r="BD10" s="626"/>
      <c r="BE10" s="626"/>
      <c r="BF10" s="626"/>
      <c r="BG10" s="622"/>
      <c r="BH10" s="627"/>
      <c r="BI10" s="628"/>
      <c r="BJ10" s="622"/>
      <c r="BK10" s="629"/>
      <c r="BL10" s="626"/>
      <c r="BM10" s="626"/>
      <c r="BN10" s="622" t="s">
        <v>385</v>
      </c>
    </row>
    <row r="11" spans="1:16334">
      <c r="A11" s="647">
        <v>5</v>
      </c>
      <c r="B11" s="637" t="s">
        <v>644</v>
      </c>
      <c r="C11" s="622"/>
      <c r="D11" s="629" t="s">
        <v>102</v>
      </c>
      <c r="E11" s="636">
        <v>4.54</v>
      </c>
      <c r="F11" s="693">
        <f t="shared" si="1"/>
        <v>4.54</v>
      </c>
      <c r="G11" s="625"/>
      <c r="H11" s="625"/>
      <c r="I11" s="625"/>
      <c r="J11" s="625">
        <v>0.89</v>
      </c>
      <c r="K11" s="625">
        <v>3.65</v>
      </c>
      <c r="L11" s="625"/>
      <c r="M11" s="625"/>
      <c r="N11" s="625"/>
      <c r="O11" s="625"/>
      <c r="P11" s="625"/>
      <c r="Q11" s="625"/>
      <c r="R11" s="694"/>
      <c r="S11" s="625"/>
      <c r="T11" s="625"/>
      <c r="U11" s="625"/>
      <c r="V11" s="625"/>
      <c r="W11" s="625"/>
      <c r="X11" s="625"/>
      <c r="Y11" s="625"/>
      <c r="Z11" s="625"/>
      <c r="AA11" s="625"/>
      <c r="AB11" s="625"/>
      <c r="AC11" s="625"/>
      <c r="AD11" s="625"/>
      <c r="AE11" s="625"/>
      <c r="AF11" s="625"/>
      <c r="AG11" s="625"/>
      <c r="AH11" s="625"/>
      <c r="AI11" s="625"/>
      <c r="AJ11" s="625"/>
      <c r="AK11" s="625"/>
      <c r="AL11" s="625"/>
      <c r="AM11" s="625"/>
      <c r="AN11" s="625"/>
      <c r="AO11" s="625"/>
      <c r="AP11" s="625"/>
      <c r="AQ11" s="625"/>
      <c r="AR11" s="625"/>
      <c r="AS11" s="626"/>
      <c r="AT11" s="626"/>
      <c r="AU11" s="626"/>
      <c r="AV11" s="626"/>
      <c r="AW11" s="626"/>
      <c r="AX11" s="626"/>
      <c r="AY11" s="626"/>
      <c r="AZ11" s="626"/>
      <c r="BA11" s="626"/>
      <c r="BB11" s="626"/>
      <c r="BC11" s="626"/>
      <c r="BD11" s="626"/>
      <c r="BE11" s="626"/>
      <c r="BF11" s="626"/>
      <c r="BG11" s="622"/>
      <c r="BH11" s="627"/>
      <c r="BI11" s="628"/>
      <c r="BJ11" s="622"/>
      <c r="BK11" s="629"/>
      <c r="BL11" s="626"/>
      <c r="BM11" s="626"/>
      <c r="BN11" s="622" t="s">
        <v>393</v>
      </c>
    </row>
    <row r="12" spans="1:16334" ht="45.9">
      <c r="A12" s="647">
        <v>6</v>
      </c>
      <c r="B12" s="637" t="s">
        <v>763</v>
      </c>
      <c r="C12" s="622"/>
      <c r="D12" s="629" t="s">
        <v>102</v>
      </c>
      <c r="E12" s="636">
        <v>3.94</v>
      </c>
      <c r="F12" s="693"/>
      <c r="G12" s="625"/>
      <c r="H12" s="625"/>
      <c r="I12" s="625"/>
      <c r="J12" s="636"/>
      <c r="K12" s="636">
        <v>3.94</v>
      </c>
      <c r="L12" s="625"/>
      <c r="M12" s="625"/>
      <c r="N12" s="625"/>
      <c r="O12" s="625"/>
      <c r="P12" s="625"/>
      <c r="Q12" s="625"/>
      <c r="R12" s="694"/>
      <c r="S12" s="625"/>
      <c r="T12" s="625"/>
      <c r="U12" s="625"/>
      <c r="V12" s="625"/>
      <c r="W12" s="625"/>
      <c r="X12" s="625"/>
      <c r="Y12" s="625"/>
      <c r="Z12" s="625"/>
      <c r="AA12" s="625"/>
      <c r="AB12" s="625"/>
      <c r="AC12" s="625"/>
      <c r="AD12" s="625"/>
      <c r="AE12" s="625"/>
      <c r="AF12" s="625"/>
      <c r="AG12" s="625"/>
      <c r="AH12" s="625"/>
      <c r="AI12" s="625"/>
      <c r="AJ12" s="625"/>
      <c r="AK12" s="625"/>
      <c r="AL12" s="625"/>
      <c r="AM12" s="625"/>
      <c r="AN12" s="625"/>
      <c r="AO12" s="625"/>
      <c r="AP12" s="625"/>
      <c r="AQ12" s="625"/>
      <c r="AR12" s="625"/>
      <c r="AS12" s="626"/>
      <c r="AT12" s="626"/>
      <c r="AU12" s="626"/>
      <c r="AV12" s="626"/>
      <c r="AW12" s="626"/>
      <c r="AX12" s="626"/>
      <c r="AY12" s="626"/>
      <c r="AZ12" s="626"/>
      <c r="BA12" s="626"/>
      <c r="BB12" s="626"/>
      <c r="BC12" s="626"/>
      <c r="BD12" s="626"/>
      <c r="BE12" s="626"/>
      <c r="BF12" s="626"/>
      <c r="BG12" s="622"/>
      <c r="BH12" s="627"/>
      <c r="BI12" s="628"/>
      <c r="BJ12" s="622"/>
      <c r="BK12" s="629"/>
      <c r="BL12" s="626"/>
      <c r="BM12" s="626"/>
      <c r="BN12" s="622" t="s">
        <v>397</v>
      </c>
    </row>
    <row r="13" spans="1:16334" ht="28.5" customHeight="1">
      <c r="A13" s="621" t="s">
        <v>702</v>
      </c>
      <c r="B13" s="621" t="s">
        <v>1698</v>
      </c>
      <c r="C13" s="639"/>
      <c r="D13" s="623">
        <f>+A21</f>
        <v>8</v>
      </c>
      <c r="E13" s="613">
        <f>+SUM(E14:E21)</f>
        <v>45.56</v>
      </c>
      <c r="F13" s="687">
        <f>+J13+K13</f>
        <v>35.86</v>
      </c>
      <c r="G13" s="641"/>
      <c r="H13" s="641"/>
      <c r="I13" s="641"/>
      <c r="J13" s="613">
        <f t="shared" ref="J13:K13" si="3">+SUM(J14:J21)</f>
        <v>20.04</v>
      </c>
      <c r="K13" s="613">
        <f t="shared" si="3"/>
        <v>15.820000000000002</v>
      </c>
      <c r="L13" s="641"/>
      <c r="M13" s="641"/>
      <c r="N13" s="641"/>
      <c r="O13" s="641"/>
      <c r="P13" s="641"/>
      <c r="Q13" s="641"/>
      <c r="R13" s="686">
        <f>+X13+Y13+AA13+AB13+AC13+AD13+AR13</f>
        <v>2.8000000000000003</v>
      </c>
      <c r="S13" s="641"/>
      <c r="T13" s="641"/>
      <c r="U13" s="641"/>
      <c r="V13" s="641"/>
      <c r="W13" s="641"/>
      <c r="X13" s="613">
        <f t="shared" ref="X13:AV13" si="4">+SUM(X14:X21)</f>
        <v>0.6</v>
      </c>
      <c r="Y13" s="613">
        <f t="shared" si="4"/>
        <v>2.2000000000000002</v>
      </c>
      <c r="Z13" s="613">
        <f t="shared" si="4"/>
        <v>0</v>
      </c>
      <c r="AA13" s="613">
        <f t="shared" si="4"/>
        <v>0</v>
      </c>
      <c r="AB13" s="613">
        <f t="shared" si="4"/>
        <v>0</v>
      </c>
      <c r="AC13" s="613">
        <f t="shared" si="4"/>
        <v>0</v>
      </c>
      <c r="AD13" s="613">
        <f t="shared" si="4"/>
        <v>0</v>
      </c>
      <c r="AE13" s="613">
        <f t="shared" si="4"/>
        <v>0</v>
      </c>
      <c r="AF13" s="613">
        <f t="shared" si="4"/>
        <v>0</v>
      </c>
      <c r="AG13" s="613">
        <f t="shared" si="4"/>
        <v>0</v>
      </c>
      <c r="AH13" s="613">
        <f t="shared" si="4"/>
        <v>0</v>
      </c>
      <c r="AI13" s="613">
        <f t="shared" si="4"/>
        <v>0</v>
      </c>
      <c r="AJ13" s="613">
        <f t="shared" si="4"/>
        <v>0</v>
      </c>
      <c r="AK13" s="613">
        <f t="shared" si="4"/>
        <v>0</v>
      </c>
      <c r="AL13" s="613">
        <f t="shared" si="4"/>
        <v>0</v>
      </c>
      <c r="AM13" s="613">
        <f t="shared" si="4"/>
        <v>0</v>
      </c>
      <c r="AN13" s="613">
        <f t="shared" si="4"/>
        <v>0</v>
      </c>
      <c r="AO13" s="613">
        <f t="shared" si="4"/>
        <v>0</v>
      </c>
      <c r="AP13" s="613">
        <f t="shared" si="4"/>
        <v>0</v>
      </c>
      <c r="AQ13" s="613">
        <f t="shared" si="4"/>
        <v>0</v>
      </c>
      <c r="AR13" s="613">
        <f t="shared" si="4"/>
        <v>0</v>
      </c>
      <c r="AS13" s="613">
        <f t="shared" si="4"/>
        <v>0</v>
      </c>
      <c r="AT13" s="613">
        <f t="shared" si="4"/>
        <v>0</v>
      </c>
      <c r="AU13" s="613">
        <f t="shared" si="4"/>
        <v>0</v>
      </c>
      <c r="AV13" s="613">
        <f t="shared" si="4"/>
        <v>6.9</v>
      </c>
      <c r="AW13" s="641"/>
      <c r="AX13" s="641"/>
      <c r="AY13" s="641"/>
      <c r="AZ13" s="641"/>
      <c r="BA13" s="641"/>
      <c r="BB13" s="641"/>
      <c r="BC13" s="641"/>
      <c r="BD13" s="641"/>
      <c r="BE13" s="641"/>
      <c r="BF13" s="626"/>
      <c r="BG13" s="642"/>
      <c r="BH13" s="643"/>
      <c r="BI13" s="644"/>
      <c r="BJ13" s="695"/>
      <c r="BK13" s="626"/>
      <c r="BL13" s="626"/>
      <c r="BM13" s="626"/>
      <c r="BN13" s="646"/>
    </row>
    <row r="14" spans="1:16334">
      <c r="A14" s="647">
        <v>1</v>
      </c>
      <c r="B14" s="696" t="s">
        <v>1701</v>
      </c>
      <c r="C14" s="632"/>
      <c r="D14" s="629" t="s">
        <v>96</v>
      </c>
      <c r="E14" s="636">
        <v>7</v>
      </c>
      <c r="F14" s="636">
        <f>+K14</f>
        <v>7</v>
      </c>
      <c r="G14" s="636"/>
      <c r="H14" s="636"/>
      <c r="I14" s="636"/>
      <c r="J14" s="636"/>
      <c r="K14" s="636">
        <v>7</v>
      </c>
      <c r="L14" s="636"/>
      <c r="M14" s="636"/>
      <c r="N14" s="636"/>
      <c r="O14" s="636"/>
      <c r="P14" s="636"/>
      <c r="Q14" s="636"/>
      <c r="R14" s="694"/>
      <c r="S14" s="673"/>
      <c r="T14" s="673"/>
      <c r="U14" s="673"/>
      <c r="V14" s="673"/>
      <c r="W14" s="673"/>
      <c r="X14" s="673"/>
      <c r="Y14" s="673"/>
      <c r="Z14" s="673"/>
      <c r="AA14" s="673"/>
      <c r="AB14" s="673"/>
      <c r="AC14" s="673"/>
      <c r="AD14" s="636"/>
      <c r="AE14" s="636"/>
      <c r="AF14" s="636"/>
      <c r="AG14" s="636"/>
      <c r="AH14" s="636"/>
      <c r="AI14" s="636"/>
      <c r="AJ14" s="636"/>
      <c r="AK14" s="636"/>
      <c r="AL14" s="636"/>
      <c r="AM14" s="636"/>
      <c r="AN14" s="636"/>
      <c r="AO14" s="636"/>
      <c r="AP14" s="636"/>
      <c r="AQ14" s="636"/>
      <c r="AR14" s="636"/>
      <c r="AS14" s="636"/>
      <c r="AT14" s="636"/>
      <c r="AU14" s="636"/>
      <c r="AV14" s="636"/>
      <c r="AW14" s="636"/>
      <c r="AX14" s="636"/>
      <c r="AY14" s="636"/>
      <c r="AZ14" s="636"/>
      <c r="BA14" s="636"/>
      <c r="BB14" s="636"/>
      <c r="BC14" s="636"/>
      <c r="BD14" s="636"/>
      <c r="BE14" s="636"/>
      <c r="BF14" s="626"/>
      <c r="BG14" s="632"/>
      <c r="BH14" s="644"/>
      <c r="BI14" s="644"/>
      <c r="BJ14" s="632"/>
      <c r="BK14" s="626"/>
      <c r="BL14" s="626"/>
      <c r="BM14" s="626"/>
      <c r="BN14" s="622" t="s">
        <v>385</v>
      </c>
    </row>
    <row r="15" spans="1:16334" ht="25.2">
      <c r="A15" s="647">
        <v>2</v>
      </c>
      <c r="B15" s="637" t="s">
        <v>630</v>
      </c>
      <c r="C15" s="632" t="s">
        <v>631</v>
      </c>
      <c r="D15" s="629" t="s">
        <v>141</v>
      </c>
      <c r="E15" s="636">
        <v>2.8</v>
      </c>
      <c r="F15" s="636"/>
      <c r="G15" s="636"/>
      <c r="H15" s="636"/>
      <c r="I15" s="636"/>
      <c r="J15" s="636"/>
      <c r="K15" s="636"/>
      <c r="L15" s="636"/>
      <c r="M15" s="636"/>
      <c r="N15" s="636"/>
      <c r="O15" s="636"/>
      <c r="P15" s="636"/>
      <c r="Q15" s="636"/>
      <c r="R15" s="694">
        <v>2.8</v>
      </c>
      <c r="S15" s="636"/>
      <c r="T15" s="636"/>
      <c r="U15" s="636"/>
      <c r="V15" s="636"/>
      <c r="W15" s="636"/>
      <c r="X15" s="636">
        <v>0.6</v>
      </c>
      <c r="Y15" s="636">
        <v>2.2000000000000002</v>
      </c>
      <c r="Z15" s="636"/>
      <c r="AA15" s="636"/>
      <c r="AB15" s="636"/>
      <c r="AC15" s="636"/>
      <c r="AD15" s="636"/>
      <c r="AE15" s="636"/>
      <c r="AF15" s="636"/>
      <c r="AG15" s="636"/>
      <c r="AH15" s="636"/>
      <c r="AI15" s="636"/>
      <c r="AJ15" s="636"/>
      <c r="AK15" s="636"/>
      <c r="AL15" s="636"/>
      <c r="AM15" s="636"/>
      <c r="AN15" s="636"/>
      <c r="AO15" s="636"/>
      <c r="AP15" s="636"/>
      <c r="AQ15" s="636"/>
      <c r="AR15" s="636"/>
      <c r="AS15" s="636"/>
      <c r="AT15" s="636"/>
      <c r="AU15" s="636"/>
      <c r="AV15" s="636"/>
      <c r="AW15" s="636"/>
      <c r="AX15" s="636"/>
      <c r="AY15" s="636"/>
      <c r="AZ15" s="636"/>
      <c r="BA15" s="636"/>
      <c r="BB15" s="636"/>
      <c r="BC15" s="636"/>
      <c r="BD15" s="636"/>
      <c r="BE15" s="636"/>
      <c r="BF15" s="626"/>
      <c r="BG15" s="632"/>
      <c r="BH15" s="1773" t="s">
        <v>632</v>
      </c>
      <c r="BI15" s="1773"/>
      <c r="BJ15" s="632"/>
      <c r="BK15" s="626"/>
      <c r="BL15" s="626"/>
      <c r="BM15" s="626"/>
      <c r="BN15" s="622" t="s">
        <v>395</v>
      </c>
    </row>
    <row r="16" spans="1:16334" s="538" customFormat="1" ht="39" customHeight="1">
      <c r="A16" s="647">
        <v>3</v>
      </c>
      <c r="B16" s="696" t="s">
        <v>634</v>
      </c>
      <c r="C16" s="644" t="s">
        <v>635</v>
      </c>
      <c r="D16" s="628" t="s">
        <v>141</v>
      </c>
      <c r="E16" s="636">
        <v>6.42</v>
      </c>
      <c r="F16" s="636">
        <v>6.42</v>
      </c>
      <c r="G16" s="697"/>
      <c r="H16" s="697"/>
      <c r="I16" s="697"/>
      <c r="J16" s="636">
        <v>3</v>
      </c>
      <c r="K16" s="636">
        <v>3.42</v>
      </c>
      <c r="L16" s="694"/>
      <c r="M16" s="694"/>
      <c r="N16" s="694"/>
      <c r="O16" s="694"/>
      <c r="P16" s="694"/>
      <c r="Q16" s="694"/>
      <c r="R16" s="694"/>
      <c r="S16" s="625"/>
      <c r="T16" s="625"/>
      <c r="U16" s="625"/>
      <c r="V16" s="625"/>
      <c r="W16" s="625"/>
      <c r="X16" s="625"/>
      <c r="Y16" s="625"/>
      <c r="Z16" s="625"/>
      <c r="AA16" s="625"/>
      <c r="AB16" s="625"/>
      <c r="AC16" s="625"/>
      <c r="AD16" s="625"/>
      <c r="AE16" s="625"/>
      <c r="AF16" s="625"/>
      <c r="AG16" s="625"/>
      <c r="AH16" s="625"/>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6"/>
      <c r="BG16" s="626"/>
      <c r="BH16" s="626"/>
      <c r="BI16" s="626"/>
      <c r="BJ16" s="632" t="s">
        <v>637</v>
      </c>
      <c r="BK16" s="626"/>
      <c r="BL16" s="626"/>
      <c r="BM16" s="626"/>
      <c r="BN16" s="628" t="s">
        <v>390</v>
      </c>
      <c r="BO16" s="593"/>
      <c r="BP16" s="593"/>
      <c r="BQ16" s="593"/>
      <c r="BR16" s="593"/>
      <c r="BS16" s="593"/>
      <c r="BT16" s="593"/>
      <c r="BU16" s="593"/>
      <c r="BV16" s="593"/>
      <c r="BW16" s="593"/>
      <c r="BX16" s="593"/>
      <c r="BY16" s="593"/>
      <c r="BZ16" s="593"/>
      <c r="CA16" s="593"/>
      <c r="CB16" s="593"/>
      <c r="CC16" s="593"/>
      <c r="CD16" s="593"/>
      <c r="CE16" s="593"/>
      <c r="CF16" s="593"/>
      <c r="CG16" s="593"/>
      <c r="CH16" s="593"/>
      <c r="CI16" s="593"/>
      <c r="CJ16" s="593"/>
      <c r="CK16" s="593"/>
      <c r="CL16" s="593"/>
      <c r="CM16" s="593"/>
      <c r="CN16" s="593"/>
      <c r="CO16" s="593"/>
      <c r="CP16" s="593"/>
      <c r="CQ16" s="593"/>
      <c r="CR16" s="593"/>
      <c r="CS16" s="593"/>
      <c r="CT16" s="593"/>
      <c r="CU16" s="593"/>
      <c r="CV16" s="593"/>
      <c r="CW16" s="593"/>
      <c r="CX16" s="593"/>
      <c r="CY16" s="593"/>
      <c r="CZ16" s="593"/>
      <c r="DA16" s="593"/>
      <c r="DB16" s="593"/>
      <c r="DC16" s="593"/>
      <c r="DD16" s="593"/>
      <c r="DE16" s="593"/>
      <c r="DF16" s="593"/>
      <c r="DG16" s="593"/>
      <c r="DH16" s="593"/>
      <c r="DI16" s="593"/>
      <c r="DJ16" s="593"/>
      <c r="DK16" s="593"/>
      <c r="DL16" s="593"/>
      <c r="DM16" s="593"/>
      <c r="DN16" s="593"/>
      <c r="DO16" s="593"/>
      <c r="DP16" s="593"/>
      <c r="DQ16" s="593"/>
      <c r="DR16" s="593"/>
      <c r="DS16" s="593"/>
      <c r="DT16" s="593"/>
      <c r="DU16" s="593"/>
      <c r="DV16" s="593"/>
      <c r="DW16" s="593"/>
      <c r="DX16" s="593"/>
      <c r="DY16" s="593"/>
      <c r="DZ16" s="593"/>
      <c r="EA16" s="593"/>
      <c r="EB16" s="593"/>
      <c r="EC16" s="593"/>
      <c r="ED16" s="593"/>
      <c r="EE16" s="593"/>
      <c r="EF16" s="593"/>
      <c r="EG16" s="593"/>
      <c r="EH16" s="593"/>
      <c r="EI16" s="593"/>
      <c r="EJ16" s="593"/>
      <c r="EK16" s="593"/>
      <c r="EL16" s="593"/>
      <c r="EM16" s="593"/>
      <c r="EN16" s="593"/>
      <c r="EO16" s="593"/>
      <c r="EP16" s="593"/>
      <c r="EQ16" s="593"/>
      <c r="ER16" s="593"/>
      <c r="ES16" s="593"/>
      <c r="ET16" s="593"/>
      <c r="EU16" s="593"/>
      <c r="EV16" s="593"/>
      <c r="EW16" s="593"/>
      <c r="EX16" s="593"/>
      <c r="EY16" s="593"/>
      <c r="EZ16" s="593"/>
      <c r="FA16" s="593"/>
      <c r="FB16" s="593"/>
      <c r="FC16" s="593"/>
      <c r="FD16" s="593"/>
      <c r="FE16" s="593"/>
      <c r="FF16" s="593"/>
      <c r="FG16" s="593"/>
      <c r="FH16" s="593"/>
      <c r="FI16" s="593"/>
      <c r="FJ16" s="593"/>
      <c r="FK16" s="593"/>
      <c r="FL16" s="593"/>
      <c r="FM16" s="593"/>
      <c r="FN16" s="593"/>
      <c r="FO16" s="593"/>
      <c r="FP16" s="593"/>
      <c r="FQ16" s="593"/>
      <c r="FR16" s="593"/>
      <c r="FS16" s="593"/>
      <c r="FT16" s="593"/>
      <c r="FU16" s="593"/>
      <c r="FV16" s="593"/>
      <c r="FW16" s="593"/>
      <c r="FX16" s="593"/>
      <c r="FY16" s="593"/>
      <c r="FZ16" s="593"/>
      <c r="GA16" s="593"/>
      <c r="GB16" s="593"/>
      <c r="GC16" s="593"/>
      <c r="GD16" s="593"/>
      <c r="GE16" s="593"/>
      <c r="GF16" s="593"/>
      <c r="GG16" s="593"/>
      <c r="GH16" s="593"/>
      <c r="GI16" s="593"/>
      <c r="GJ16" s="593"/>
      <c r="GK16" s="593"/>
      <c r="GL16" s="593"/>
      <c r="GM16" s="593"/>
      <c r="GN16" s="593"/>
      <c r="GO16" s="593"/>
      <c r="GP16" s="593"/>
      <c r="GQ16" s="593"/>
      <c r="GR16" s="593"/>
      <c r="GS16" s="593"/>
      <c r="GT16" s="593"/>
      <c r="GU16" s="593"/>
      <c r="GV16" s="593"/>
      <c r="GW16" s="593"/>
      <c r="GX16" s="593"/>
      <c r="GY16" s="593"/>
      <c r="GZ16" s="593"/>
      <c r="HA16" s="593"/>
      <c r="HB16" s="593"/>
      <c r="HC16" s="593"/>
      <c r="HD16" s="593"/>
      <c r="HE16" s="593"/>
      <c r="HF16" s="593"/>
      <c r="HG16" s="593"/>
      <c r="HH16" s="593"/>
      <c r="HI16" s="593"/>
      <c r="HJ16" s="593"/>
      <c r="HK16" s="593"/>
      <c r="HL16" s="593"/>
      <c r="HM16" s="593"/>
      <c r="HN16" s="593"/>
      <c r="HO16" s="593"/>
      <c r="HP16" s="593"/>
      <c r="HQ16" s="593"/>
      <c r="HR16" s="593"/>
      <c r="HS16" s="593"/>
      <c r="HT16" s="593"/>
      <c r="HU16" s="593"/>
      <c r="HV16" s="593"/>
      <c r="HW16" s="593"/>
      <c r="HX16" s="593"/>
      <c r="HY16" s="593"/>
      <c r="HZ16" s="593"/>
      <c r="IA16" s="593"/>
      <c r="IB16" s="593"/>
      <c r="IC16" s="593"/>
      <c r="ID16" s="593"/>
      <c r="IE16" s="593"/>
      <c r="IF16" s="593"/>
      <c r="IG16" s="593"/>
      <c r="IH16" s="593"/>
      <c r="II16" s="593"/>
      <c r="IJ16" s="593"/>
      <c r="IK16" s="593"/>
      <c r="IL16" s="593"/>
      <c r="IM16" s="593"/>
      <c r="IN16" s="593"/>
      <c r="IO16" s="593"/>
      <c r="IP16" s="593"/>
      <c r="IQ16" s="593"/>
      <c r="IR16" s="593"/>
      <c r="IS16" s="593"/>
      <c r="IT16" s="593"/>
      <c r="IU16" s="593"/>
      <c r="IV16" s="593"/>
      <c r="IW16" s="593"/>
      <c r="IX16" s="593"/>
      <c r="IY16" s="593"/>
      <c r="IZ16" s="593"/>
      <c r="JA16" s="593"/>
      <c r="JB16" s="593"/>
      <c r="JC16" s="593"/>
      <c r="JD16" s="593"/>
      <c r="JE16" s="593"/>
      <c r="JF16" s="593"/>
      <c r="JG16" s="593"/>
      <c r="JH16" s="593"/>
      <c r="JI16" s="593"/>
      <c r="JJ16" s="593"/>
      <c r="JK16" s="593"/>
      <c r="JL16" s="593"/>
      <c r="JM16" s="593"/>
      <c r="JN16" s="593"/>
      <c r="JO16" s="593"/>
      <c r="JP16" s="593"/>
      <c r="JQ16" s="593"/>
      <c r="JR16" s="593"/>
      <c r="JS16" s="593"/>
      <c r="JT16" s="593"/>
      <c r="JU16" s="593"/>
      <c r="JV16" s="593"/>
      <c r="JW16" s="593"/>
      <c r="JX16" s="593"/>
      <c r="JY16" s="593"/>
      <c r="JZ16" s="593"/>
      <c r="KA16" s="593"/>
      <c r="KB16" s="593"/>
      <c r="KC16" s="593"/>
      <c r="KD16" s="593"/>
      <c r="KE16" s="593"/>
      <c r="KF16" s="593"/>
      <c r="KG16" s="593"/>
      <c r="KH16" s="593"/>
      <c r="KI16" s="593"/>
      <c r="KJ16" s="593"/>
      <c r="KK16" s="593"/>
      <c r="KL16" s="593"/>
      <c r="KM16" s="593"/>
      <c r="KN16" s="593"/>
      <c r="KO16" s="593"/>
      <c r="KP16" s="593"/>
      <c r="KQ16" s="593"/>
      <c r="KR16" s="593"/>
      <c r="KS16" s="593"/>
      <c r="KT16" s="593"/>
      <c r="KU16" s="593"/>
      <c r="KV16" s="593"/>
      <c r="KW16" s="593"/>
      <c r="KX16" s="593"/>
      <c r="KY16" s="593"/>
      <c r="KZ16" s="593"/>
      <c r="LA16" s="593"/>
      <c r="LB16" s="593"/>
      <c r="LC16" s="593"/>
      <c r="LD16" s="593"/>
      <c r="LE16" s="593"/>
      <c r="LF16" s="593"/>
      <c r="LG16" s="593"/>
      <c r="LH16" s="593"/>
      <c r="LI16" s="593"/>
      <c r="LJ16" s="593"/>
      <c r="LK16" s="593"/>
      <c r="LL16" s="593"/>
      <c r="LM16" s="593"/>
      <c r="LN16" s="593"/>
      <c r="LO16" s="593"/>
      <c r="LP16" s="593"/>
      <c r="LQ16" s="593"/>
      <c r="LR16" s="593"/>
      <c r="LS16" s="593"/>
      <c r="LT16" s="593"/>
      <c r="LU16" s="593"/>
      <c r="LV16" s="593"/>
      <c r="LW16" s="593"/>
      <c r="LX16" s="593"/>
      <c r="LY16" s="593"/>
      <c r="LZ16" s="593"/>
      <c r="MA16" s="593"/>
      <c r="MB16" s="593"/>
      <c r="MC16" s="593"/>
      <c r="MD16" s="593"/>
      <c r="ME16" s="593"/>
      <c r="MF16" s="593"/>
      <c r="MG16" s="593"/>
      <c r="MH16" s="593"/>
      <c r="MI16" s="593"/>
      <c r="MJ16" s="593"/>
      <c r="MK16" s="593"/>
      <c r="ML16" s="593"/>
      <c r="MM16" s="593"/>
      <c r="MN16" s="593"/>
      <c r="MO16" s="593"/>
      <c r="MP16" s="593"/>
      <c r="MQ16" s="593"/>
      <c r="MR16" s="593"/>
      <c r="MS16" s="593"/>
      <c r="MT16" s="593"/>
      <c r="MU16" s="593"/>
      <c r="MV16" s="593"/>
      <c r="MW16" s="593"/>
      <c r="MX16" s="593"/>
      <c r="MY16" s="593"/>
      <c r="MZ16" s="593"/>
      <c r="NA16" s="593"/>
      <c r="NB16" s="593"/>
      <c r="NC16" s="593"/>
      <c r="ND16" s="593"/>
      <c r="NE16" s="593"/>
      <c r="NF16" s="593"/>
      <c r="NG16" s="593"/>
      <c r="NH16" s="593"/>
      <c r="NI16" s="593"/>
      <c r="NJ16" s="593"/>
      <c r="NK16" s="593"/>
      <c r="NL16" s="593"/>
      <c r="NM16" s="593"/>
      <c r="NN16" s="593"/>
      <c r="NO16" s="593"/>
      <c r="NP16" s="593"/>
      <c r="NQ16" s="593"/>
      <c r="NR16" s="593"/>
      <c r="NS16" s="593"/>
      <c r="NT16" s="593"/>
      <c r="NU16" s="593"/>
      <c r="NV16" s="593"/>
      <c r="NW16" s="593"/>
      <c r="NX16" s="593"/>
      <c r="NY16" s="593"/>
      <c r="NZ16" s="593"/>
      <c r="OA16" s="593"/>
      <c r="OB16" s="593"/>
      <c r="OC16" s="593"/>
      <c r="OD16" s="593"/>
      <c r="OE16" s="593"/>
      <c r="OF16" s="593"/>
      <c r="OG16" s="593"/>
      <c r="OH16" s="593"/>
      <c r="OI16" s="593"/>
      <c r="OJ16" s="593"/>
      <c r="OK16" s="593"/>
      <c r="OL16" s="593"/>
      <c r="OM16" s="593"/>
      <c r="ON16" s="593"/>
      <c r="OO16" s="593"/>
      <c r="OP16" s="593"/>
      <c r="OQ16" s="593"/>
      <c r="OR16" s="593"/>
      <c r="OS16" s="593"/>
      <c r="OT16" s="593"/>
      <c r="OU16" s="593"/>
      <c r="OV16" s="593"/>
      <c r="OW16" s="593"/>
      <c r="OX16" s="593"/>
      <c r="OY16" s="593"/>
      <c r="OZ16" s="593"/>
      <c r="PA16" s="593"/>
      <c r="PB16" s="593"/>
      <c r="PC16" s="593"/>
      <c r="PD16" s="593"/>
      <c r="PE16" s="593"/>
      <c r="PF16" s="593"/>
      <c r="PG16" s="593"/>
      <c r="PH16" s="593"/>
      <c r="PI16" s="593"/>
      <c r="PJ16" s="593"/>
      <c r="PK16" s="593"/>
      <c r="PL16" s="593"/>
      <c r="PM16" s="593"/>
      <c r="PN16" s="593"/>
      <c r="PO16" s="593"/>
      <c r="PP16" s="593"/>
      <c r="PQ16" s="593"/>
      <c r="PR16" s="593"/>
      <c r="PS16" s="593"/>
      <c r="PT16" s="593"/>
      <c r="PU16" s="593"/>
      <c r="PV16" s="593"/>
      <c r="PW16" s="593"/>
      <c r="PX16" s="593"/>
      <c r="PY16" s="593"/>
      <c r="PZ16" s="593"/>
      <c r="QA16" s="593"/>
      <c r="QB16" s="593"/>
      <c r="QC16" s="593"/>
      <c r="QD16" s="593"/>
      <c r="QE16" s="593"/>
      <c r="QF16" s="593"/>
      <c r="QG16" s="593"/>
      <c r="QH16" s="593"/>
      <c r="QI16" s="593"/>
      <c r="QJ16" s="593"/>
      <c r="QK16" s="593"/>
      <c r="QL16" s="593"/>
      <c r="QM16" s="593"/>
      <c r="QN16" s="593"/>
      <c r="QO16" s="593"/>
      <c r="QP16" s="593"/>
      <c r="QQ16" s="593"/>
      <c r="QR16" s="593"/>
      <c r="QS16" s="593"/>
      <c r="QT16" s="593"/>
      <c r="QU16" s="593"/>
      <c r="QV16" s="593"/>
      <c r="QW16" s="593"/>
      <c r="QX16" s="593"/>
      <c r="QY16" s="593"/>
      <c r="QZ16" s="593"/>
      <c r="RA16" s="593"/>
      <c r="RB16" s="593"/>
      <c r="RC16" s="593"/>
      <c r="RD16" s="593"/>
      <c r="RE16" s="593"/>
      <c r="RF16" s="593"/>
      <c r="RG16" s="593"/>
      <c r="RH16" s="593"/>
      <c r="RI16" s="593"/>
      <c r="RJ16" s="593"/>
      <c r="RK16" s="593"/>
      <c r="RL16" s="593"/>
      <c r="RM16" s="593"/>
      <c r="RN16" s="593"/>
      <c r="RO16" s="593"/>
      <c r="RP16" s="593"/>
      <c r="RQ16" s="593"/>
      <c r="RR16" s="593"/>
      <c r="RS16" s="593"/>
      <c r="RT16" s="593"/>
      <c r="RU16" s="593"/>
      <c r="RV16" s="593"/>
      <c r="RW16" s="593"/>
      <c r="RX16" s="593"/>
      <c r="RY16" s="593"/>
      <c r="RZ16" s="593"/>
      <c r="SA16" s="593"/>
      <c r="SB16" s="593"/>
      <c r="SC16" s="593"/>
      <c r="SD16" s="593"/>
      <c r="SE16" s="593"/>
      <c r="SF16" s="593"/>
      <c r="SG16" s="593"/>
      <c r="SH16" s="593"/>
      <c r="SI16" s="593"/>
      <c r="SJ16" s="593"/>
      <c r="SK16" s="593"/>
      <c r="SL16" s="593"/>
      <c r="SM16" s="593"/>
      <c r="SN16" s="593"/>
      <c r="SO16" s="593"/>
      <c r="SP16" s="593"/>
      <c r="SQ16" s="593"/>
      <c r="SR16" s="593"/>
      <c r="SS16" s="593"/>
      <c r="ST16" s="593"/>
      <c r="SU16" s="593"/>
      <c r="SV16" s="593"/>
      <c r="SW16" s="593"/>
      <c r="SX16" s="593"/>
      <c r="SY16" s="593"/>
      <c r="SZ16" s="593"/>
      <c r="TA16" s="593"/>
      <c r="TB16" s="593"/>
      <c r="TC16" s="593"/>
      <c r="TD16" s="593"/>
      <c r="TE16" s="593"/>
      <c r="TF16" s="593"/>
      <c r="TG16" s="593"/>
      <c r="TH16" s="593"/>
      <c r="TI16" s="593"/>
      <c r="TJ16" s="593"/>
      <c r="TK16" s="593"/>
      <c r="TL16" s="593"/>
      <c r="TM16" s="593"/>
      <c r="TN16" s="593"/>
      <c r="TO16" s="593"/>
      <c r="TP16" s="593"/>
      <c r="TQ16" s="593"/>
      <c r="TR16" s="593"/>
      <c r="TS16" s="593"/>
      <c r="TT16" s="593"/>
      <c r="TU16" s="593"/>
      <c r="TV16" s="593"/>
      <c r="TW16" s="593"/>
      <c r="TX16" s="593"/>
      <c r="TY16" s="593"/>
      <c r="TZ16" s="593"/>
      <c r="UA16" s="593"/>
      <c r="UB16" s="593"/>
      <c r="UC16" s="593"/>
      <c r="UD16" s="593"/>
      <c r="UE16" s="593"/>
      <c r="UF16" s="593"/>
      <c r="UG16" s="593"/>
      <c r="UH16" s="593"/>
      <c r="UI16" s="593"/>
      <c r="UJ16" s="593"/>
      <c r="UK16" s="593"/>
      <c r="UL16" s="593"/>
      <c r="UM16" s="593"/>
      <c r="UN16" s="593"/>
      <c r="UO16" s="593"/>
      <c r="UP16" s="593"/>
      <c r="UQ16" s="593"/>
      <c r="UR16" s="593"/>
      <c r="US16" s="593"/>
      <c r="UT16" s="593"/>
      <c r="UU16" s="593"/>
      <c r="UV16" s="593"/>
      <c r="UW16" s="593"/>
      <c r="UX16" s="593"/>
      <c r="UY16" s="593"/>
      <c r="UZ16" s="593"/>
      <c r="VA16" s="593"/>
      <c r="VB16" s="593"/>
      <c r="VC16" s="593"/>
      <c r="VD16" s="593"/>
      <c r="VE16" s="593"/>
      <c r="VF16" s="593"/>
      <c r="VG16" s="593"/>
      <c r="VH16" s="593"/>
      <c r="VI16" s="593"/>
      <c r="VJ16" s="593"/>
      <c r="VK16" s="593"/>
      <c r="VL16" s="593"/>
      <c r="VM16" s="593"/>
      <c r="VN16" s="593"/>
      <c r="VO16" s="593"/>
      <c r="VP16" s="593"/>
      <c r="VQ16" s="593"/>
      <c r="VR16" s="593"/>
      <c r="VS16" s="593"/>
      <c r="VT16" s="593"/>
      <c r="VU16" s="593"/>
      <c r="VV16" s="593"/>
      <c r="VW16" s="593"/>
      <c r="VX16" s="593"/>
      <c r="VY16" s="593"/>
      <c r="VZ16" s="593"/>
      <c r="WA16" s="593"/>
      <c r="WB16" s="593"/>
      <c r="WC16" s="593"/>
      <c r="WD16" s="593"/>
      <c r="WE16" s="593"/>
      <c r="WF16" s="593"/>
      <c r="WG16" s="593"/>
      <c r="WH16" s="593"/>
      <c r="WI16" s="593"/>
      <c r="WJ16" s="593"/>
      <c r="WK16" s="593"/>
      <c r="WL16" s="593"/>
      <c r="WM16" s="593"/>
      <c r="WN16" s="593"/>
      <c r="WO16" s="593"/>
      <c r="WP16" s="593"/>
      <c r="WQ16" s="593"/>
      <c r="WR16" s="593"/>
      <c r="WS16" s="593"/>
      <c r="WT16" s="593"/>
      <c r="WU16" s="593"/>
      <c r="WV16" s="593"/>
      <c r="WW16" s="593"/>
      <c r="WX16" s="593"/>
      <c r="WY16" s="593"/>
      <c r="WZ16" s="593"/>
      <c r="XA16" s="593"/>
      <c r="XB16" s="593"/>
      <c r="XC16" s="593"/>
      <c r="XD16" s="593"/>
      <c r="XE16" s="593"/>
      <c r="XF16" s="593"/>
      <c r="XG16" s="593"/>
      <c r="XH16" s="593"/>
      <c r="XI16" s="593"/>
      <c r="XJ16" s="593"/>
      <c r="XK16" s="593"/>
      <c r="XL16" s="593"/>
      <c r="XM16" s="593"/>
      <c r="XN16" s="593"/>
      <c r="XO16" s="593"/>
      <c r="XP16" s="593"/>
      <c r="XQ16" s="593"/>
      <c r="XR16" s="593"/>
      <c r="XS16" s="593"/>
      <c r="XT16" s="593"/>
      <c r="XU16" s="593"/>
      <c r="XV16" s="593"/>
      <c r="XW16" s="593"/>
      <c r="XX16" s="593"/>
      <c r="XY16" s="593"/>
      <c r="XZ16" s="593"/>
      <c r="YA16" s="593"/>
      <c r="YB16" s="593"/>
      <c r="YC16" s="593"/>
      <c r="YD16" s="593"/>
      <c r="YE16" s="593"/>
      <c r="YF16" s="593"/>
      <c r="YG16" s="593"/>
      <c r="YH16" s="593"/>
      <c r="YI16" s="593"/>
      <c r="YJ16" s="593"/>
      <c r="YK16" s="593"/>
      <c r="YL16" s="593"/>
      <c r="YM16" s="593"/>
      <c r="YN16" s="593"/>
      <c r="YO16" s="593"/>
      <c r="YP16" s="593"/>
      <c r="YQ16" s="593"/>
      <c r="YR16" s="593"/>
      <c r="YS16" s="593"/>
      <c r="YT16" s="593"/>
      <c r="YU16" s="593"/>
      <c r="YV16" s="593"/>
      <c r="YW16" s="593"/>
      <c r="YX16" s="593"/>
      <c r="YY16" s="593"/>
      <c r="YZ16" s="593"/>
      <c r="ZA16" s="593"/>
      <c r="ZB16" s="593"/>
      <c r="ZC16" s="593"/>
      <c r="ZD16" s="593"/>
      <c r="ZE16" s="593"/>
      <c r="ZF16" s="593"/>
      <c r="ZG16" s="593"/>
      <c r="ZH16" s="593"/>
      <c r="ZI16" s="593"/>
      <c r="ZJ16" s="593"/>
      <c r="ZK16" s="593"/>
      <c r="ZL16" s="593"/>
      <c r="ZM16" s="593"/>
      <c r="ZN16" s="593"/>
      <c r="ZO16" s="593"/>
      <c r="ZP16" s="593"/>
      <c r="ZQ16" s="593"/>
      <c r="ZR16" s="593"/>
      <c r="ZS16" s="593"/>
      <c r="ZT16" s="593"/>
      <c r="ZU16" s="593"/>
      <c r="ZV16" s="593"/>
      <c r="ZW16" s="593"/>
      <c r="ZX16" s="593"/>
      <c r="ZY16" s="593"/>
      <c r="ZZ16" s="593"/>
      <c r="AAA16" s="593"/>
      <c r="AAB16" s="593"/>
      <c r="AAC16" s="593"/>
      <c r="AAD16" s="593"/>
      <c r="AAE16" s="593"/>
      <c r="AAF16" s="593"/>
      <c r="AAG16" s="593"/>
      <c r="AAH16" s="593"/>
      <c r="AAI16" s="593"/>
      <c r="AAJ16" s="593"/>
      <c r="AAK16" s="593"/>
      <c r="AAL16" s="593"/>
      <c r="AAM16" s="593"/>
      <c r="AAN16" s="593"/>
      <c r="AAO16" s="593"/>
      <c r="AAP16" s="593"/>
      <c r="AAQ16" s="593"/>
      <c r="AAR16" s="593"/>
      <c r="AAS16" s="593"/>
      <c r="AAT16" s="593"/>
      <c r="AAU16" s="593"/>
      <c r="AAV16" s="593"/>
      <c r="AAW16" s="593"/>
      <c r="AAX16" s="593"/>
      <c r="AAY16" s="593"/>
      <c r="AAZ16" s="593"/>
      <c r="ABA16" s="593"/>
      <c r="ABB16" s="593"/>
      <c r="ABC16" s="593"/>
      <c r="ABD16" s="593"/>
      <c r="ABE16" s="593"/>
      <c r="ABF16" s="593"/>
      <c r="ABG16" s="593"/>
      <c r="ABH16" s="593"/>
      <c r="ABI16" s="593"/>
      <c r="ABJ16" s="593"/>
      <c r="ABK16" s="593"/>
      <c r="ABL16" s="593"/>
      <c r="ABM16" s="593"/>
      <c r="ABN16" s="593"/>
      <c r="ABO16" s="593"/>
      <c r="ABP16" s="593"/>
      <c r="ABQ16" s="593"/>
      <c r="ABR16" s="593"/>
      <c r="ABS16" s="593"/>
      <c r="ABT16" s="593"/>
      <c r="ABU16" s="593"/>
      <c r="ABV16" s="593"/>
      <c r="ABW16" s="593"/>
      <c r="ABX16" s="593"/>
      <c r="ABY16" s="593"/>
      <c r="ABZ16" s="593"/>
      <c r="ACA16" s="593"/>
      <c r="ACB16" s="593"/>
      <c r="ACC16" s="593"/>
      <c r="ACD16" s="593"/>
      <c r="ACE16" s="593"/>
      <c r="ACF16" s="593"/>
      <c r="ACG16" s="593"/>
      <c r="ACH16" s="593"/>
      <c r="ACI16" s="593"/>
      <c r="ACJ16" s="593"/>
      <c r="ACK16" s="593"/>
      <c r="ACL16" s="593"/>
      <c r="ACM16" s="593"/>
      <c r="ACN16" s="593"/>
      <c r="ACO16" s="593"/>
      <c r="ACP16" s="593"/>
      <c r="ACQ16" s="593"/>
      <c r="ACR16" s="593"/>
      <c r="ACS16" s="593"/>
      <c r="ACT16" s="593"/>
      <c r="ACU16" s="593"/>
      <c r="ACV16" s="593"/>
      <c r="ACW16" s="593"/>
      <c r="ACX16" s="593"/>
      <c r="ACY16" s="593"/>
      <c r="ACZ16" s="593"/>
      <c r="ADA16" s="593"/>
      <c r="ADB16" s="593"/>
      <c r="ADC16" s="593"/>
      <c r="ADD16" s="593"/>
      <c r="ADE16" s="593"/>
      <c r="ADF16" s="593"/>
      <c r="ADG16" s="593"/>
      <c r="ADH16" s="593"/>
      <c r="ADI16" s="593"/>
      <c r="ADJ16" s="593"/>
      <c r="ADK16" s="593"/>
      <c r="ADL16" s="593"/>
      <c r="ADM16" s="593"/>
      <c r="ADN16" s="593"/>
      <c r="ADO16" s="593"/>
      <c r="ADP16" s="593"/>
      <c r="ADQ16" s="593"/>
      <c r="ADR16" s="593"/>
      <c r="ADS16" s="593"/>
      <c r="ADT16" s="593"/>
      <c r="ADU16" s="593"/>
      <c r="ADV16" s="593"/>
      <c r="ADW16" s="593"/>
      <c r="ADX16" s="593"/>
      <c r="ADY16" s="593"/>
      <c r="ADZ16" s="593"/>
      <c r="AEA16" s="593"/>
      <c r="AEB16" s="593"/>
      <c r="AEC16" s="593"/>
      <c r="AED16" s="593"/>
      <c r="AEE16" s="593"/>
      <c r="AEF16" s="593"/>
      <c r="AEG16" s="593"/>
      <c r="AEH16" s="593"/>
      <c r="AEI16" s="593"/>
      <c r="AEJ16" s="593"/>
      <c r="AEK16" s="593"/>
      <c r="AEL16" s="593"/>
      <c r="AEM16" s="593"/>
      <c r="AEN16" s="593"/>
      <c r="AEO16" s="593"/>
      <c r="AEP16" s="593"/>
      <c r="AEQ16" s="593"/>
      <c r="AER16" s="593"/>
      <c r="AES16" s="593"/>
      <c r="AET16" s="593"/>
      <c r="AEU16" s="593"/>
      <c r="AEV16" s="593"/>
      <c r="AEW16" s="593"/>
      <c r="AEX16" s="593"/>
      <c r="AEY16" s="593"/>
      <c r="AEZ16" s="593"/>
      <c r="AFA16" s="593"/>
      <c r="AFB16" s="593"/>
      <c r="AFC16" s="593"/>
      <c r="AFD16" s="593"/>
      <c r="AFE16" s="593"/>
      <c r="AFF16" s="593"/>
      <c r="AFG16" s="593"/>
      <c r="AFH16" s="593"/>
      <c r="AFI16" s="593"/>
      <c r="AFJ16" s="593"/>
      <c r="AFK16" s="593"/>
      <c r="AFL16" s="593"/>
      <c r="AFM16" s="593"/>
      <c r="AFN16" s="593"/>
      <c r="AFO16" s="593"/>
      <c r="AFP16" s="593"/>
      <c r="AFQ16" s="593"/>
      <c r="AFR16" s="593"/>
      <c r="AFS16" s="593"/>
      <c r="AFT16" s="593"/>
      <c r="AFU16" s="593"/>
      <c r="AFV16" s="593"/>
      <c r="AFW16" s="593"/>
      <c r="AFX16" s="593"/>
      <c r="AFY16" s="593"/>
      <c r="AFZ16" s="593"/>
      <c r="AGA16" s="593"/>
      <c r="AGB16" s="593"/>
      <c r="AGC16" s="593"/>
      <c r="AGD16" s="593"/>
      <c r="AGE16" s="593"/>
      <c r="AGF16" s="593"/>
      <c r="AGG16" s="593"/>
      <c r="AGH16" s="593"/>
      <c r="AGI16" s="593"/>
      <c r="AGJ16" s="593"/>
      <c r="AGK16" s="593"/>
      <c r="AGL16" s="593"/>
      <c r="AGM16" s="593"/>
      <c r="AGN16" s="593"/>
      <c r="AGO16" s="593"/>
      <c r="AGP16" s="593"/>
      <c r="AGQ16" s="593"/>
      <c r="AGR16" s="593"/>
      <c r="AGS16" s="593"/>
      <c r="AGT16" s="593"/>
      <c r="AGU16" s="593"/>
      <c r="AGV16" s="593"/>
      <c r="AGW16" s="593"/>
      <c r="AGX16" s="593"/>
      <c r="AGY16" s="593"/>
      <c r="AGZ16" s="593"/>
      <c r="AHA16" s="593"/>
      <c r="AHB16" s="593"/>
      <c r="AHC16" s="593"/>
      <c r="AHD16" s="593"/>
      <c r="AHE16" s="593"/>
      <c r="AHF16" s="593"/>
      <c r="AHG16" s="593"/>
      <c r="AHH16" s="593"/>
      <c r="AHI16" s="593"/>
      <c r="AHJ16" s="593"/>
      <c r="AHK16" s="593"/>
      <c r="AHL16" s="593"/>
      <c r="AHM16" s="593"/>
      <c r="AHN16" s="593"/>
      <c r="AHO16" s="593"/>
      <c r="AHP16" s="593"/>
      <c r="AHQ16" s="593"/>
      <c r="AHR16" s="593"/>
      <c r="AHS16" s="593"/>
      <c r="AHT16" s="593"/>
      <c r="AHU16" s="593"/>
      <c r="AHV16" s="593"/>
      <c r="AHW16" s="593"/>
      <c r="AHX16" s="593"/>
      <c r="AHY16" s="593"/>
      <c r="AHZ16" s="593"/>
      <c r="AIA16" s="593"/>
      <c r="AIB16" s="593"/>
      <c r="AIC16" s="593"/>
      <c r="AID16" s="593"/>
      <c r="AIE16" s="593"/>
      <c r="AIF16" s="593"/>
      <c r="AIG16" s="593"/>
      <c r="AIH16" s="593"/>
      <c r="AII16" s="593"/>
      <c r="AIJ16" s="593"/>
      <c r="AIK16" s="593"/>
      <c r="AIL16" s="593"/>
      <c r="AIM16" s="593"/>
      <c r="AIN16" s="593"/>
      <c r="AIO16" s="593"/>
      <c r="AIP16" s="593"/>
      <c r="AIQ16" s="593"/>
      <c r="AIR16" s="593"/>
      <c r="AIS16" s="593"/>
      <c r="AIT16" s="593"/>
      <c r="AIU16" s="593"/>
      <c r="AIV16" s="593"/>
      <c r="AIW16" s="593"/>
      <c r="AIX16" s="593"/>
      <c r="AIY16" s="593"/>
      <c r="AIZ16" s="593"/>
      <c r="AJA16" s="593"/>
      <c r="AJB16" s="593"/>
      <c r="AJC16" s="593"/>
      <c r="AJD16" s="593"/>
      <c r="AJE16" s="593"/>
      <c r="AJF16" s="593"/>
      <c r="AJG16" s="593"/>
      <c r="AJH16" s="593"/>
      <c r="AJI16" s="593"/>
      <c r="AJJ16" s="593"/>
      <c r="AJK16" s="593"/>
      <c r="AJL16" s="593"/>
      <c r="AJM16" s="593"/>
      <c r="AJN16" s="593"/>
      <c r="AJO16" s="593"/>
      <c r="AJP16" s="593"/>
      <c r="AJQ16" s="593"/>
      <c r="AJR16" s="593"/>
      <c r="AJS16" s="593"/>
      <c r="AJT16" s="593"/>
      <c r="AJU16" s="593"/>
      <c r="AJV16" s="593"/>
      <c r="AJW16" s="593"/>
      <c r="AJX16" s="593"/>
      <c r="AJY16" s="593"/>
      <c r="AJZ16" s="593"/>
      <c r="AKA16" s="593"/>
      <c r="AKB16" s="593"/>
      <c r="AKC16" s="593"/>
      <c r="AKD16" s="593"/>
      <c r="AKE16" s="593"/>
      <c r="AKF16" s="593"/>
      <c r="AKG16" s="593"/>
      <c r="AKH16" s="593"/>
      <c r="AKI16" s="593"/>
      <c r="AKJ16" s="593"/>
      <c r="AKK16" s="593"/>
      <c r="AKL16" s="593"/>
      <c r="AKM16" s="593"/>
      <c r="AKN16" s="593"/>
      <c r="AKO16" s="593"/>
      <c r="AKP16" s="593"/>
      <c r="AKQ16" s="593"/>
      <c r="AKR16" s="593"/>
      <c r="AKS16" s="593"/>
      <c r="AKT16" s="593"/>
      <c r="AKU16" s="593"/>
      <c r="AKV16" s="593"/>
      <c r="AKW16" s="593"/>
      <c r="AKX16" s="593"/>
      <c r="AKY16" s="593"/>
      <c r="AKZ16" s="593"/>
      <c r="ALA16" s="593"/>
      <c r="ALB16" s="593"/>
      <c r="ALC16" s="593"/>
      <c r="ALD16" s="593"/>
      <c r="ALE16" s="593"/>
      <c r="ALF16" s="593"/>
      <c r="ALG16" s="593"/>
      <c r="ALH16" s="593"/>
      <c r="ALI16" s="593"/>
      <c r="ALJ16" s="593"/>
      <c r="ALK16" s="593"/>
      <c r="ALL16" s="593"/>
      <c r="ALM16" s="593"/>
      <c r="ALN16" s="593"/>
      <c r="ALO16" s="593"/>
      <c r="ALP16" s="593"/>
      <c r="ALQ16" s="593"/>
      <c r="ALR16" s="593"/>
      <c r="ALS16" s="593"/>
      <c r="ALT16" s="593"/>
      <c r="ALU16" s="593"/>
      <c r="ALV16" s="593"/>
      <c r="ALW16" s="593"/>
      <c r="ALX16" s="593"/>
      <c r="ALY16" s="593"/>
      <c r="ALZ16" s="593"/>
      <c r="AMA16" s="593"/>
      <c r="AMB16" s="593"/>
      <c r="AMC16" s="593"/>
      <c r="AMD16" s="593"/>
      <c r="AME16" s="593"/>
      <c r="AMF16" s="593"/>
      <c r="AMG16" s="593"/>
      <c r="AMH16" s="593"/>
      <c r="AMI16" s="593"/>
      <c r="AMJ16" s="593"/>
      <c r="AMK16" s="593"/>
      <c r="AML16" s="593"/>
      <c r="AMM16" s="593"/>
      <c r="AMN16" s="593"/>
      <c r="AMO16" s="593"/>
      <c r="AMP16" s="593"/>
      <c r="AMQ16" s="593"/>
      <c r="AMR16" s="593"/>
      <c r="AMS16" s="593"/>
      <c r="AMT16" s="593"/>
      <c r="AMU16" s="593"/>
      <c r="AMV16" s="593"/>
      <c r="AMW16" s="593"/>
      <c r="AMX16" s="593"/>
      <c r="AMY16" s="593"/>
      <c r="AMZ16" s="593"/>
      <c r="ANA16" s="593"/>
      <c r="ANB16" s="593"/>
      <c r="ANC16" s="593"/>
      <c r="AND16" s="593"/>
      <c r="ANE16" s="593"/>
      <c r="ANF16" s="593"/>
      <c r="ANG16" s="593"/>
      <c r="ANH16" s="593"/>
      <c r="ANI16" s="593"/>
      <c r="ANJ16" s="593"/>
      <c r="ANK16" s="593"/>
      <c r="ANL16" s="593"/>
      <c r="ANM16" s="593"/>
      <c r="ANN16" s="593"/>
      <c r="ANO16" s="593"/>
      <c r="ANP16" s="593"/>
      <c r="ANQ16" s="593"/>
      <c r="ANR16" s="593"/>
      <c r="ANS16" s="593"/>
      <c r="ANT16" s="593"/>
      <c r="ANU16" s="593"/>
      <c r="ANV16" s="593"/>
      <c r="ANW16" s="593"/>
      <c r="ANX16" s="593"/>
      <c r="ANY16" s="593"/>
      <c r="ANZ16" s="593"/>
      <c r="AOA16" s="593"/>
      <c r="AOB16" s="593"/>
      <c r="AOC16" s="593"/>
      <c r="AOD16" s="593"/>
      <c r="AOE16" s="593"/>
      <c r="AOF16" s="593"/>
      <c r="AOG16" s="593"/>
      <c r="AOH16" s="593"/>
      <c r="AOI16" s="593"/>
      <c r="AOJ16" s="593"/>
      <c r="AOK16" s="593"/>
      <c r="AOL16" s="593"/>
      <c r="AOM16" s="593"/>
      <c r="AON16" s="593"/>
      <c r="AOO16" s="593"/>
      <c r="AOP16" s="593"/>
      <c r="AOQ16" s="593"/>
      <c r="AOR16" s="593"/>
      <c r="AOS16" s="593"/>
      <c r="AOT16" s="593"/>
      <c r="AOU16" s="593"/>
      <c r="AOV16" s="593"/>
      <c r="AOW16" s="593"/>
      <c r="AOX16" s="593"/>
      <c r="AOY16" s="593"/>
      <c r="AOZ16" s="593"/>
      <c r="APA16" s="593"/>
      <c r="APB16" s="593"/>
      <c r="APC16" s="593"/>
      <c r="APD16" s="593"/>
      <c r="APE16" s="593"/>
      <c r="APF16" s="593"/>
      <c r="APG16" s="593"/>
      <c r="APH16" s="593"/>
      <c r="API16" s="593"/>
      <c r="APJ16" s="593"/>
      <c r="APK16" s="593"/>
      <c r="APL16" s="593"/>
      <c r="APM16" s="593"/>
      <c r="APN16" s="593"/>
      <c r="APO16" s="593"/>
      <c r="APP16" s="593"/>
      <c r="APQ16" s="593"/>
      <c r="APR16" s="593"/>
      <c r="APS16" s="593"/>
      <c r="APT16" s="593"/>
      <c r="APU16" s="593"/>
      <c r="APV16" s="593"/>
      <c r="APW16" s="593"/>
      <c r="APX16" s="593"/>
      <c r="APY16" s="593"/>
      <c r="APZ16" s="593"/>
      <c r="AQA16" s="593"/>
      <c r="AQB16" s="593"/>
      <c r="AQC16" s="593"/>
      <c r="AQD16" s="593"/>
      <c r="AQE16" s="593"/>
      <c r="AQF16" s="593"/>
      <c r="AQG16" s="593"/>
      <c r="AQH16" s="593"/>
      <c r="AQI16" s="593"/>
      <c r="AQJ16" s="593"/>
      <c r="AQK16" s="593"/>
      <c r="AQL16" s="593"/>
      <c r="AQM16" s="593"/>
      <c r="AQN16" s="593"/>
      <c r="AQO16" s="593"/>
      <c r="AQP16" s="593"/>
      <c r="AQQ16" s="593"/>
      <c r="AQR16" s="593"/>
      <c r="AQS16" s="593"/>
      <c r="AQT16" s="593"/>
      <c r="AQU16" s="593"/>
      <c r="AQV16" s="593"/>
      <c r="AQW16" s="593"/>
      <c r="AQX16" s="593"/>
      <c r="AQY16" s="593"/>
      <c r="AQZ16" s="593"/>
      <c r="ARA16" s="593"/>
      <c r="ARB16" s="593"/>
      <c r="ARC16" s="593"/>
      <c r="ARD16" s="593"/>
      <c r="ARE16" s="593"/>
      <c r="ARF16" s="593"/>
      <c r="ARG16" s="593"/>
      <c r="ARH16" s="593"/>
      <c r="ARI16" s="593"/>
      <c r="ARJ16" s="593"/>
      <c r="ARK16" s="593"/>
      <c r="ARL16" s="593"/>
      <c r="ARM16" s="593"/>
      <c r="ARN16" s="593"/>
      <c r="ARO16" s="593"/>
      <c r="ARP16" s="593"/>
      <c r="ARQ16" s="593"/>
      <c r="ARR16" s="593"/>
      <c r="ARS16" s="593"/>
      <c r="ART16" s="593"/>
      <c r="ARU16" s="593"/>
      <c r="ARV16" s="593"/>
      <c r="ARW16" s="593"/>
      <c r="ARX16" s="593"/>
      <c r="ARY16" s="593"/>
      <c r="ARZ16" s="593"/>
      <c r="ASA16" s="593"/>
      <c r="ASB16" s="593"/>
      <c r="ASC16" s="593"/>
      <c r="ASD16" s="593"/>
      <c r="ASE16" s="593"/>
      <c r="ASF16" s="593"/>
      <c r="ASG16" s="593"/>
      <c r="ASH16" s="593"/>
      <c r="ASI16" s="593"/>
      <c r="ASJ16" s="593"/>
      <c r="ASK16" s="593"/>
      <c r="ASL16" s="593"/>
      <c r="ASM16" s="593"/>
      <c r="ASN16" s="593"/>
      <c r="ASO16" s="593"/>
      <c r="ASP16" s="593"/>
      <c r="ASQ16" s="593"/>
      <c r="ASR16" s="593"/>
      <c r="ASS16" s="593"/>
      <c r="AST16" s="593"/>
      <c r="ASU16" s="593"/>
      <c r="ASV16" s="593"/>
      <c r="ASW16" s="593"/>
      <c r="ASX16" s="593"/>
      <c r="ASY16" s="593"/>
      <c r="ASZ16" s="593"/>
      <c r="ATA16" s="593"/>
      <c r="ATB16" s="593"/>
      <c r="ATC16" s="593"/>
      <c r="ATD16" s="593"/>
      <c r="ATE16" s="593"/>
      <c r="ATF16" s="593"/>
      <c r="ATG16" s="593"/>
      <c r="ATH16" s="593"/>
      <c r="ATI16" s="593"/>
      <c r="ATJ16" s="593"/>
      <c r="ATK16" s="593"/>
      <c r="ATL16" s="593"/>
      <c r="ATM16" s="593"/>
      <c r="ATN16" s="593"/>
      <c r="ATO16" s="593"/>
      <c r="ATP16" s="593"/>
      <c r="ATQ16" s="593"/>
      <c r="ATR16" s="593"/>
      <c r="ATS16" s="593"/>
      <c r="ATT16" s="593"/>
      <c r="ATU16" s="593"/>
      <c r="ATV16" s="593"/>
      <c r="ATW16" s="593"/>
      <c r="ATX16" s="593"/>
      <c r="ATY16" s="593"/>
      <c r="ATZ16" s="593"/>
      <c r="AUA16" s="593"/>
      <c r="AUB16" s="593"/>
      <c r="AUC16" s="593"/>
      <c r="AUD16" s="593"/>
      <c r="AUE16" s="593"/>
      <c r="AUF16" s="593"/>
      <c r="AUG16" s="593"/>
      <c r="AUH16" s="593"/>
      <c r="AUI16" s="593"/>
      <c r="AUJ16" s="593"/>
      <c r="AUK16" s="593"/>
      <c r="AUL16" s="593"/>
      <c r="AUM16" s="593"/>
      <c r="AUN16" s="593"/>
      <c r="AUO16" s="593"/>
      <c r="AUP16" s="593"/>
      <c r="AUQ16" s="593"/>
      <c r="AUR16" s="593"/>
      <c r="AUS16" s="593"/>
      <c r="AUT16" s="593"/>
      <c r="AUU16" s="593"/>
      <c r="AUV16" s="593"/>
      <c r="AUW16" s="593"/>
      <c r="AUX16" s="593"/>
      <c r="AUY16" s="593"/>
      <c r="AUZ16" s="593"/>
      <c r="AVA16" s="593"/>
      <c r="AVB16" s="593"/>
      <c r="AVC16" s="593"/>
      <c r="AVD16" s="593"/>
      <c r="AVE16" s="593"/>
      <c r="AVF16" s="593"/>
      <c r="AVG16" s="593"/>
      <c r="AVH16" s="593"/>
      <c r="AVI16" s="593"/>
      <c r="AVJ16" s="593"/>
      <c r="AVK16" s="593"/>
      <c r="AVL16" s="593"/>
      <c r="AVM16" s="593"/>
      <c r="AVN16" s="593"/>
      <c r="AVO16" s="593"/>
      <c r="AVP16" s="593"/>
      <c r="AVQ16" s="593"/>
      <c r="AVR16" s="593"/>
      <c r="AVS16" s="593"/>
      <c r="AVT16" s="593"/>
      <c r="AVU16" s="593"/>
      <c r="AVV16" s="593"/>
      <c r="AVW16" s="593"/>
      <c r="AVX16" s="593"/>
      <c r="AVY16" s="593"/>
      <c r="AVZ16" s="593"/>
      <c r="AWA16" s="593"/>
      <c r="AWB16" s="593"/>
      <c r="AWC16" s="593"/>
      <c r="AWD16" s="593"/>
      <c r="AWE16" s="593"/>
      <c r="AWF16" s="593"/>
      <c r="AWG16" s="593"/>
      <c r="AWH16" s="593"/>
      <c r="AWI16" s="593"/>
      <c r="AWJ16" s="593"/>
      <c r="AWK16" s="593"/>
      <c r="AWL16" s="593"/>
      <c r="AWM16" s="593"/>
      <c r="AWN16" s="593"/>
      <c r="AWO16" s="593"/>
      <c r="AWP16" s="593"/>
      <c r="AWQ16" s="593"/>
      <c r="AWR16" s="593"/>
      <c r="AWS16" s="593"/>
      <c r="AWT16" s="593"/>
      <c r="AWU16" s="593"/>
      <c r="AWV16" s="593"/>
      <c r="AWW16" s="593"/>
      <c r="AWX16" s="593"/>
      <c r="AWY16" s="593"/>
      <c r="AWZ16" s="593"/>
      <c r="AXA16" s="593"/>
      <c r="AXB16" s="593"/>
      <c r="AXC16" s="593"/>
      <c r="AXD16" s="593"/>
      <c r="AXE16" s="593"/>
      <c r="AXF16" s="593"/>
      <c r="AXG16" s="593"/>
      <c r="AXH16" s="593"/>
      <c r="AXI16" s="593"/>
      <c r="AXJ16" s="593"/>
      <c r="AXK16" s="593"/>
      <c r="AXL16" s="593"/>
      <c r="AXM16" s="593"/>
      <c r="AXN16" s="593"/>
      <c r="AXO16" s="593"/>
      <c r="AXP16" s="593"/>
      <c r="AXQ16" s="593"/>
      <c r="AXR16" s="593"/>
      <c r="AXS16" s="593"/>
      <c r="AXT16" s="593"/>
      <c r="AXU16" s="593"/>
      <c r="AXV16" s="593"/>
      <c r="AXW16" s="593"/>
      <c r="AXX16" s="593"/>
      <c r="AXY16" s="593"/>
      <c r="AXZ16" s="593"/>
      <c r="AYA16" s="593"/>
      <c r="AYB16" s="593"/>
      <c r="AYC16" s="593"/>
      <c r="AYD16" s="593"/>
      <c r="AYE16" s="593"/>
      <c r="AYF16" s="593"/>
      <c r="AYG16" s="593"/>
      <c r="AYH16" s="593"/>
      <c r="AYI16" s="593"/>
      <c r="AYJ16" s="593"/>
      <c r="AYK16" s="593"/>
      <c r="AYL16" s="593"/>
      <c r="AYM16" s="593"/>
      <c r="AYN16" s="593"/>
      <c r="AYO16" s="593"/>
      <c r="AYP16" s="593"/>
      <c r="AYQ16" s="593"/>
      <c r="AYR16" s="593"/>
      <c r="AYS16" s="593"/>
      <c r="AYT16" s="593"/>
      <c r="AYU16" s="593"/>
      <c r="AYV16" s="593"/>
      <c r="AYW16" s="593"/>
      <c r="AYX16" s="593"/>
      <c r="AYY16" s="593"/>
      <c r="AYZ16" s="593"/>
      <c r="AZA16" s="593"/>
      <c r="AZB16" s="593"/>
      <c r="AZC16" s="593"/>
      <c r="AZD16" s="593"/>
      <c r="AZE16" s="593"/>
      <c r="AZF16" s="593"/>
      <c r="AZG16" s="593"/>
      <c r="AZH16" s="593"/>
      <c r="AZI16" s="593"/>
      <c r="AZJ16" s="593"/>
      <c r="AZK16" s="593"/>
      <c r="AZL16" s="593"/>
      <c r="AZM16" s="593"/>
      <c r="AZN16" s="593"/>
      <c r="AZO16" s="593"/>
      <c r="AZP16" s="593"/>
      <c r="AZQ16" s="593"/>
      <c r="AZR16" s="593"/>
      <c r="AZS16" s="593"/>
      <c r="AZT16" s="593"/>
      <c r="AZU16" s="593"/>
      <c r="AZV16" s="593"/>
      <c r="AZW16" s="593"/>
      <c r="AZX16" s="593"/>
      <c r="AZY16" s="593"/>
      <c r="AZZ16" s="593"/>
      <c r="BAA16" s="593"/>
      <c r="BAB16" s="593"/>
      <c r="BAC16" s="593"/>
      <c r="BAD16" s="593"/>
      <c r="BAE16" s="593"/>
      <c r="BAF16" s="593"/>
      <c r="BAG16" s="593"/>
      <c r="BAH16" s="593"/>
      <c r="BAI16" s="593"/>
      <c r="BAJ16" s="593"/>
      <c r="BAK16" s="593"/>
      <c r="BAL16" s="593"/>
      <c r="BAM16" s="593"/>
      <c r="BAN16" s="593"/>
      <c r="BAO16" s="593"/>
      <c r="BAP16" s="593"/>
      <c r="BAQ16" s="593"/>
      <c r="BAR16" s="593"/>
      <c r="BAS16" s="593"/>
      <c r="BAT16" s="593"/>
      <c r="BAU16" s="593"/>
      <c r="BAV16" s="593"/>
      <c r="BAW16" s="593"/>
      <c r="BAX16" s="593"/>
      <c r="BAY16" s="593"/>
      <c r="BAZ16" s="593"/>
      <c r="BBA16" s="593"/>
      <c r="BBB16" s="593"/>
      <c r="BBC16" s="593"/>
      <c r="BBD16" s="593"/>
      <c r="BBE16" s="593"/>
      <c r="BBF16" s="593"/>
      <c r="BBG16" s="593"/>
      <c r="BBH16" s="593"/>
      <c r="BBI16" s="593"/>
      <c r="BBJ16" s="593"/>
      <c r="BBK16" s="593"/>
      <c r="BBL16" s="593"/>
      <c r="BBM16" s="593"/>
      <c r="BBN16" s="593"/>
      <c r="BBO16" s="593"/>
      <c r="BBP16" s="593"/>
      <c r="BBQ16" s="593"/>
      <c r="BBR16" s="593"/>
      <c r="BBS16" s="593"/>
      <c r="BBT16" s="593"/>
      <c r="BBU16" s="593"/>
      <c r="BBV16" s="593"/>
      <c r="BBW16" s="593"/>
      <c r="BBX16" s="593"/>
      <c r="BBY16" s="593"/>
      <c r="BBZ16" s="593"/>
      <c r="BCA16" s="593"/>
      <c r="BCB16" s="593"/>
      <c r="BCC16" s="593"/>
      <c r="BCD16" s="593"/>
      <c r="BCE16" s="593"/>
      <c r="BCF16" s="593"/>
      <c r="BCG16" s="593"/>
      <c r="BCH16" s="593"/>
      <c r="BCI16" s="593"/>
      <c r="BCJ16" s="593"/>
      <c r="BCK16" s="593"/>
      <c r="BCL16" s="593"/>
      <c r="BCM16" s="593"/>
      <c r="BCN16" s="593"/>
      <c r="BCO16" s="593"/>
      <c r="BCP16" s="593"/>
      <c r="BCQ16" s="593"/>
      <c r="BCR16" s="593"/>
      <c r="BCS16" s="593"/>
      <c r="BCT16" s="593"/>
      <c r="BCU16" s="593"/>
      <c r="BCV16" s="593"/>
      <c r="BCW16" s="593"/>
      <c r="BCX16" s="593"/>
      <c r="BCY16" s="593"/>
      <c r="BCZ16" s="593"/>
      <c r="BDA16" s="593"/>
      <c r="BDB16" s="593"/>
      <c r="BDC16" s="593"/>
      <c r="BDD16" s="593"/>
      <c r="BDE16" s="593"/>
      <c r="BDF16" s="593"/>
      <c r="BDG16" s="593"/>
      <c r="BDH16" s="593"/>
      <c r="BDI16" s="593"/>
      <c r="BDJ16" s="593"/>
      <c r="BDK16" s="593"/>
      <c r="BDL16" s="593"/>
      <c r="BDM16" s="593"/>
      <c r="BDN16" s="593"/>
      <c r="BDO16" s="593"/>
      <c r="BDP16" s="593"/>
      <c r="BDQ16" s="593"/>
      <c r="BDR16" s="593"/>
      <c r="BDS16" s="593"/>
      <c r="BDT16" s="593"/>
      <c r="BDU16" s="593"/>
      <c r="BDV16" s="593"/>
      <c r="BDW16" s="593"/>
      <c r="BDX16" s="593"/>
      <c r="BDY16" s="593"/>
      <c r="BDZ16" s="593"/>
      <c r="BEA16" s="593"/>
      <c r="BEB16" s="593"/>
      <c r="BEC16" s="593"/>
      <c r="BED16" s="593"/>
      <c r="BEE16" s="593"/>
      <c r="BEF16" s="593"/>
      <c r="BEG16" s="593"/>
      <c r="BEH16" s="593"/>
      <c r="BEI16" s="593"/>
      <c r="BEJ16" s="593"/>
      <c r="BEK16" s="593"/>
      <c r="BEL16" s="593"/>
      <c r="BEM16" s="593"/>
      <c r="BEN16" s="593"/>
      <c r="BEO16" s="593"/>
      <c r="BEP16" s="593"/>
      <c r="BEQ16" s="593"/>
      <c r="BER16" s="593"/>
      <c r="BES16" s="593"/>
      <c r="BET16" s="593"/>
      <c r="BEU16" s="593"/>
      <c r="BEV16" s="593"/>
      <c r="BEW16" s="593"/>
      <c r="BEX16" s="593"/>
      <c r="BEY16" s="593"/>
      <c r="BEZ16" s="593"/>
      <c r="BFA16" s="593"/>
      <c r="BFB16" s="593"/>
      <c r="BFC16" s="593"/>
      <c r="BFD16" s="593"/>
      <c r="BFE16" s="593"/>
      <c r="BFF16" s="593"/>
      <c r="BFG16" s="593"/>
      <c r="BFH16" s="593"/>
      <c r="BFI16" s="593"/>
      <c r="BFJ16" s="593"/>
      <c r="BFK16" s="593"/>
      <c r="BFL16" s="593"/>
      <c r="BFM16" s="593"/>
      <c r="BFN16" s="593"/>
      <c r="BFO16" s="593"/>
      <c r="BFP16" s="593"/>
      <c r="BFQ16" s="593"/>
      <c r="BFR16" s="593"/>
      <c r="BFS16" s="593"/>
      <c r="BFT16" s="593"/>
      <c r="BFU16" s="593"/>
      <c r="BFV16" s="593"/>
      <c r="BFW16" s="593"/>
      <c r="BFX16" s="593"/>
      <c r="BFY16" s="593"/>
      <c r="BFZ16" s="593"/>
      <c r="BGA16" s="593"/>
      <c r="BGB16" s="593"/>
      <c r="BGC16" s="593"/>
      <c r="BGD16" s="593"/>
      <c r="BGE16" s="593"/>
      <c r="BGF16" s="593"/>
      <c r="BGG16" s="593"/>
      <c r="BGH16" s="593"/>
      <c r="BGI16" s="593"/>
      <c r="BGJ16" s="593"/>
      <c r="BGK16" s="593"/>
      <c r="BGL16" s="593"/>
      <c r="BGM16" s="593"/>
      <c r="BGN16" s="593"/>
      <c r="BGO16" s="593"/>
      <c r="BGP16" s="593"/>
      <c r="BGQ16" s="593"/>
      <c r="BGR16" s="593"/>
      <c r="BGS16" s="593"/>
      <c r="BGT16" s="593"/>
      <c r="BGU16" s="593"/>
      <c r="BGV16" s="593"/>
      <c r="BGW16" s="593"/>
      <c r="BGX16" s="593"/>
      <c r="BGY16" s="593"/>
      <c r="BGZ16" s="593"/>
      <c r="BHA16" s="593"/>
      <c r="BHB16" s="593"/>
      <c r="BHC16" s="593"/>
      <c r="BHD16" s="593"/>
      <c r="BHE16" s="593"/>
      <c r="BHF16" s="593"/>
      <c r="BHG16" s="593"/>
      <c r="BHH16" s="593"/>
      <c r="BHI16" s="593"/>
      <c r="BHJ16" s="593"/>
      <c r="BHK16" s="593"/>
      <c r="BHL16" s="593"/>
      <c r="BHM16" s="593"/>
      <c r="BHN16" s="593"/>
      <c r="BHO16" s="593"/>
      <c r="BHP16" s="593"/>
      <c r="BHQ16" s="593"/>
      <c r="BHR16" s="593"/>
      <c r="BHS16" s="593"/>
      <c r="BHT16" s="593"/>
      <c r="BHU16" s="593"/>
      <c r="BHV16" s="593"/>
      <c r="BHW16" s="593"/>
      <c r="BHX16" s="593"/>
      <c r="BHY16" s="593"/>
      <c r="BHZ16" s="593"/>
      <c r="BIA16" s="593"/>
      <c r="BIB16" s="593"/>
      <c r="BIC16" s="593"/>
      <c r="BID16" s="593"/>
      <c r="BIE16" s="593"/>
      <c r="BIF16" s="593"/>
      <c r="BIG16" s="593"/>
      <c r="BIH16" s="593"/>
      <c r="BII16" s="593"/>
      <c r="BIJ16" s="593"/>
      <c r="BIK16" s="593"/>
      <c r="BIL16" s="593"/>
      <c r="BIM16" s="593"/>
      <c r="BIN16" s="593"/>
      <c r="BIO16" s="593"/>
      <c r="BIP16" s="593"/>
      <c r="BIQ16" s="593"/>
      <c r="BIR16" s="593"/>
      <c r="BIS16" s="593"/>
      <c r="BIT16" s="593"/>
      <c r="BIU16" s="593"/>
      <c r="BIV16" s="593"/>
      <c r="BIW16" s="593"/>
      <c r="BIX16" s="593"/>
      <c r="BIY16" s="593"/>
      <c r="BIZ16" s="593"/>
      <c r="BJA16" s="593"/>
      <c r="BJB16" s="593"/>
      <c r="BJC16" s="593"/>
      <c r="BJD16" s="593"/>
      <c r="BJE16" s="593"/>
      <c r="BJF16" s="593"/>
      <c r="BJG16" s="593"/>
      <c r="BJH16" s="593"/>
      <c r="BJI16" s="593"/>
      <c r="BJJ16" s="593"/>
      <c r="BJK16" s="593"/>
      <c r="BJL16" s="593"/>
      <c r="BJM16" s="593"/>
      <c r="BJN16" s="593"/>
      <c r="BJO16" s="593"/>
      <c r="BJP16" s="593"/>
      <c r="BJQ16" s="593"/>
      <c r="BJR16" s="593"/>
      <c r="BJS16" s="593"/>
      <c r="BJT16" s="593"/>
      <c r="BJU16" s="593"/>
      <c r="BJV16" s="593"/>
      <c r="BJW16" s="593"/>
      <c r="BJX16" s="593"/>
      <c r="BJY16" s="593"/>
      <c r="BJZ16" s="593"/>
      <c r="BKA16" s="593"/>
      <c r="BKB16" s="593"/>
      <c r="BKC16" s="593"/>
      <c r="BKD16" s="593"/>
      <c r="BKE16" s="593"/>
      <c r="BKF16" s="593"/>
      <c r="BKG16" s="593"/>
      <c r="BKH16" s="593"/>
      <c r="BKI16" s="593"/>
      <c r="BKJ16" s="593"/>
      <c r="BKK16" s="593"/>
      <c r="BKL16" s="593"/>
      <c r="BKM16" s="593"/>
      <c r="BKN16" s="593"/>
      <c r="BKO16" s="593"/>
      <c r="BKP16" s="593"/>
      <c r="BKQ16" s="593"/>
      <c r="BKR16" s="593"/>
      <c r="BKS16" s="593"/>
      <c r="BKT16" s="593"/>
      <c r="BKU16" s="593"/>
      <c r="BKV16" s="593"/>
      <c r="BKW16" s="593"/>
      <c r="BKX16" s="593"/>
      <c r="BKY16" s="593"/>
      <c r="BKZ16" s="593"/>
      <c r="BLA16" s="593"/>
      <c r="BLB16" s="593"/>
      <c r="BLC16" s="593"/>
      <c r="BLD16" s="593"/>
      <c r="BLE16" s="593"/>
      <c r="BLF16" s="593"/>
      <c r="BLG16" s="593"/>
      <c r="BLH16" s="593"/>
      <c r="BLI16" s="593"/>
      <c r="BLJ16" s="593"/>
      <c r="BLK16" s="593"/>
      <c r="BLL16" s="593"/>
      <c r="BLM16" s="593"/>
      <c r="BLN16" s="593"/>
      <c r="BLO16" s="593"/>
      <c r="BLP16" s="593"/>
      <c r="BLQ16" s="593"/>
      <c r="BLR16" s="593"/>
      <c r="BLS16" s="593"/>
      <c r="BLT16" s="593"/>
      <c r="BLU16" s="593"/>
      <c r="BLV16" s="593"/>
      <c r="BLW16" s="593"/>
      <c r="BLX16" s="593"/>
      <c r="BLY16" s="593"/>
      <c r="BLZ16" s="593"/>
      <c r="BMA16" s="593"/>
      <c r="BMB16" s="593"/>
      <c r="BMC16" s="593"/>
      <c r="BMD16" s="593"/>
      <c r="BME16" s="593"/>
      <c r="BMF16" s="593"/>
      <c r="BMG16" s="593"/>
      <c r="BMH16" s="593"/>
      <c r="BMI16" s="593"/>
      <c r="BMJ16" s="593"/>
      <c r="BMK16" s="593"/>
      <c r="BML16" s="593"/>
      <c r="BMM16" s="593"/>
      <c r="BMN16" s="593"/>
      <c r="BMO16" s="593"/>
      <c r="BMP16" s="593"/>
      <c r="BMQ16" s="593"/>
      <c r="BMR16" s="593"/>
      <c r="BMS16" s="593"/>
      <c r="BMT16" s="593"/>
      <c r="BMU16" s="593"/>
      <c r="BMV16" s="593"/>
      <c r="BMW16" s="593"/>
      <c r="BMX16" s="593"/>
      <c r="BMY16" s="593"/>
      <c r="BMZ16" s="593"/>
      <c r="BNA16" s="593"/>
      <c r="BNB16" s="593"/>
      <c r="BNC16" s="593"/>
      <c r="BND16" s="593"/>
      <c r="BNE16" s="593"/>
      <c r="BNF16" s="593"/>
      <c r="BNG16" s="593"/>
      <c r="BNH16" s="593"/>
      <c r="BNI16" s="593"/>
      <c r="BNJ16" s="593"/>
      <c r="BNK16" s="593"/>
      <c r="BNL16" s="593"/>
      <c r="BNM16" s="593"/>
      <c r="BNN16" s="593"/>
      <c r="BNO16" s="593"/>
      <c r="BNP16" s="593"/>
      <c r="BNQ16" s="593"/>
      <c r="BNR16" s="593"/>
      <c r="BNS16" s="593"/>
      <c r="BNT16" s="593"/>
      <c r="BNU16" s="593"/>
      <c r="BNV16" s="593"/>
      <c r="BNW16" s="593"/>
      <c r="BNX16" s="593"/>
      <c r="BNY16" s="593"/>
      <c r="BNZ16" s="593"/>
      <c r="BOA16" s="593"/>
      <c r="BOB16" s="593"/>
      <c r="BOC16" s="593"/>
      <c r="BOD16" s="593"/>
      <c r="BOE16" s="593"/>
      <c r="BOF16" s="593"/>
      <c r="BOG16" s="593"/>
      <c r="BOH16" s="593"/>
      <c r="BOI16" s="593"/>
      <c r="BOJ16" s="593"/>
      <c r="BOK16" s="593"/>
      <c r="BOL16" s="593"/>
      <c r="BOM16" s="593"/>
      <c r="BON16" s="593"/>
      <c r="BOO16" s="593"/>
      <c r="BOP16" s="593"/>
      <c r="BOQ16" s="593"/>
      <c r="BOR16" s="593"/>
      <c r="BOS16" s="593"/>
      <c r="BOT16" s="593"/>
      <c r="BOU16" s="593"/>
      <c r="BOV16" s="593"/>
      <c r="BOW16" s="593"/>
      <c r="BOX16" s="593"/>
      <c r="BOY16" s="593"/>
      <c r="BOZ16" s="593"/>
      <c r="BPA16" s="593"/>
      <c r="BPB16" s="593"/>
      <c r="BPC16" s="593"/>
      <c r="BPD16" s="593"/>
      <c r="BPE16" s="593"/>
      <c r="BPF16" s="593"/>
      <c r="BPG16" s="593"/>
      <c r="BPH16" s="593"/>
      <c r="BPI16" s="593"/>
      <c r="BPJ16" s="593"/>
      <c r="BPK16" s="593"/>
      <c r="BPL16" s="593"/>
      <c r="BPM16" s="593"/>
      <c r="BPN16" s="593"/>
      <c r="BPO16" s="593"/>
      <c r="BPP16" s="593"/>
      <c r="BPQ16" s="593"/>
      <c r="BPR16" s="593"/>
      <c r="BPS16" s="593"/>
      <c r="BPT16" s="593"/>
      <c r="BPU16" s="593"/>
      <c r="BPV16" s="593"/>
      <c r="BPW16" s="593"/>
      <c r="BPX16" s="593"/>
      <c r="BPY16" s="593"/>
      <c r="BPZ16" s="593"/>
      <c r="BQA16" s="593"/>
      <c r="BQB16" s="593"/>
      <c r="BQC16" s="593"/>
      <c r="BQD16" s="593"/>
      <c r="BQE16" s="593"/>
      <c r="BQF16" s="593"/>
      <c r="BQG16" s="593"/>
      <c r="BQH16" s="593"/>
      <c r="BQI16" s="593"/>
      <c r="BQJ16" s="593"/>
      <c r="BQK16" s="593"/>
      <c r="BQL16" s="593"/>
      <c r="BQM16" s="593"/>
      <c r="BQN16" s="593"/>
      <c r="BQO16" s="593"/>
      <c r="BQP16" s="593"/>
      <c r="BQQ16" s="593"/>
      <c r="BQR16" s="593"/>
      <c r="BQS16" s="593"/>
      <c r="BQT16" s="593"/>
      <c r="BQU16" s="593"/>
      <c r="BQV16" s="593"/>
      <c r="BQW16" s="593"/>
      <c r="BQX16" s="593"/>
      <c r="BQY16" s="593"/>
      <c r="BQZ16" s="593"/>
      <c r="BRA16" s="593"/>
      <c r="BRB16" s="593"/>
      <c r="BRC16" s="593"/>
      <c r="BRD16" s="593"/>
      <c r="BRE16" s="593"/>
      <c r="BRF16" s="593"/>
      <c r="BRG16" s="593"/>
      <c r="BRH16" s="593"/>
      <c r="BRI16" s="593"/>
      <c r="BRJ16" s="593"/>
      <c r="BRK16" s="593"/>
      <c r="BRL16" s="593"/>
      <c r="BRM16" s="593"/>
      <c r="BRN16" s="593"/>
      <c r="BRO16" s="593"/>
      <c r="BRP16" s="593"/>
      <c r="BRQ16" s="593"/>
      <c r="BRR16" s="593"/>
      <c r="BRS16" s="593"/>
      <c r="BRT16" s="593"/>
      <c r="BRU16" s="593"/>
      <c r="BRV16" s="593"/>
      <c r="BRW16" s="593"/>
      <c r="BRX16" s="593"/>
      <c r="BRY16" s="593"/>
      <c r="BRZ16" s="593"/>
      <c r="BSA16" s="593"/>
      <c r="BSB16" s="593"/>
      <c r="BSC16" s="593"/>
      <c r="BSD16" s="593"/>
      <c r="BSE16" s="593"/>
      <c r="BSF16" s="593"/>
      <c r="BSG16" s="593"/>
      <c r="BSH16" s="593"/>
      <c r="BSI16" s="593"/>
      <c r="BSJ16" s="593"/>
      <c r="BSK16" s="593"/>
      <c r="BSL16" s="593"/>
      <c r="BSM16" s="593"/>
      <c r="BSN16" s="593"/>
      <c r="BSO16" s="593"/>
      <c r="BSP16" s="593"/>
      <c r="BSQ16" s="593"/>
      <c r="BSR16" s="593"/>
      <c r="BSS16" s="593"/>
      <c r="BST16" s="593"/>
      <c r="BSU16" s="593"/>
      <c r="BSV16" s="593"/>
      <c r="BSW16" s="593"/>
      <c r="BSX16" s="593"/>
      <c r="BSY16" s="593"/>
      <c r="BSZ16" s="593"/>
      <c r="BTA16" s="593"/>
      <c r="BTB16" s="593"/>
      <c r="BTC16" s="593"/>
      <c r="BTD16" s="593"/>
      <c r="BTE16" s="593"/>
      <c r="BTF16" s="593"/>
      <c r="BTG16" s="593"/>
      <c r="BTH16" s="593"/>
      <c r="BTI16" s="593"/>
      <c r="BTJ16" s="593"/>
      <c r="BTK16" s="593"/>
      <c r="BTL16" s="593"/>
      <c r="BTM16" s="593"/>
      <c r="BTN16" s="593"/>
      <c r="BTO16" s="593"/>
      <c r="BTP16" s="593"/>
      <c r="BTQ16" s="593"/>
      <c r="BTR16" s="593"/>
      <c r="BTS16" s="593"/>
      <c r="BTT16" s="593"/>
      <c r="BTU16" s="593"/>
      <c r="BTV16" s="593"/>
      <c r="BTW16" s="593"/>
      <c r="BTX16" s="593"/>
      <c r="BTY16" s="593"/>
      <c r="BTZ16" s="593"/>
      <c r="BUA16" s="593"/>
      <c r="BUB16" s="593"/>
      <c r="BUC16" s="593"/>
      <c r="BUD16" s="593"/>
      <c r="BUE16" s="593"/>
      <c r="BUF16" s="593"/>
      <c r="BUG16" s="593"/>
      <c r="BUH16" s="593"/>
      <c r="BUI16" s="593"/>
      <c r="BUJ16" s="593"/>
      <c r="BUK16" s="593"/>
      <c r="BUL16" s="593"/>
      <c r="BUM16" s="593"/>
      <c r="BUN16" s="593"/>
      <c r="BUO16" s="593"/>
      <c r="BUP16" s="593"/>
      <c r="BUQ16" s="593"/>
      <c r="BUR16" s="593"/>
      <c r="BUS16" s="593"/>
      <c r="BUT16" s="593"/>
      <c r="BUU16" s="593"/>
      <c r="BUV16" s="593"/>
      <c r="BUW16" s="593"/>
      <c r="BUX16" s="593"/>
      <c r="BUY16" s="593"/>
      <c r="BUZ16" s="593"/>
      <c r="BVA16" s="593"/>
      <c r="BVB16" s="593"/>
      <c r="BVC16" s="593"/>
      <c r="BVD16" s="593"/>
      <c r="BVE16" s="593"/>
      <c r="BVF16" s="593"/>
      <c r="BVG16" s="593"/>
      <c r="BVH16" s="593"/>
      <c r="BVI16" s="593"/>
      <c r="BVJ16" s="593"/>
      <c r="BVK16" s="593"/>
      <c r="BVL16" s="593"/>
      <c r="BVM16" s="593"/>
      <c r="BVN16" s="593"/>
      <c r="BVO16" s="593"/>
      <c r="BVP16" s="593"/>
      <c r="BVQ16" s="593"/>
      <c r="BVR16" s="593"/>
      <c r="BVS16" s="593"/>
      <c r="BVT16" s="593"/>
      <c r="BVU16" s="593"/>
      <c r="BVV16" s="593"/>
      <c r="BVW16" s="593"/>
      <c r="BVX16" s="593"/>
      <c r="BVY16" s="593"/>
      <c r="BVZ16" s="593"/>
      <c r="BWA16" s="593"/>
      <c r="BWB16" s="593"/>
      <c r="BWC16" s="593"/>
      <c r="BWD16" s="593"/>
      <c r="BWE16" s="593"/>
      <c r="BWF16" s="593"/>
      <c r="BWG16" s="593"/>
      <c r="BWH16" s="593"/>
      <c r="BWI16" s="593"/>
      <c r="BWJ16" s="593"/>
      <c r="BWK16" s="593"/>
      <c r="BWL16" s="593"/>
      <c r="BWM16" s="593"/>
      <c r="BWN16" s="593"/>
      <c r="BWO16" s="593"/>
      <c r="BWP16" s="593"/>
      <c r="BWQ16" s="593"/>
      <c r="BWR16" s="593"/>
      <c r="BWS16" s="593"/>
      <c r="BWT16" s="593"/>
      <c r="BWU16" s="593"/>
      <c r="BWV16" s="593"/>
      <c r="BWW16" s="593"/>
      <c r="BWX16" s="593"/>
      <c r="BWY16" s="593"/>
      <c r="BWZ16" s="593"/>
      <c r="BXA16" s="593"/>
      <c r="BXB16" s="593"/>
      <c r="BXC16" s="593"/>
      <c r="BXD16" s="593"/>
      <c r="BXE16" s="593"/>
      <c r="BXF16" s="593"/>
      <c r="BXG16" s="593"/>
      <c r="BXH16" s="593"/>
      <c r="BXI16" s="593"/>
      <c r="BXJ16" s="593"/>
      <c r="BXK16" s="593"/>
      <c r="BXL16" s="593"/>
      <c r="BXM16" s="593"/>
      <c r="BXN16" s="593"/>
      <c r="BXO16" s="593"/>
      <c r="BXP16" s="593"/>
      <c r="BXQ16" s="593"/>
      <c r="BXR16" s="593"/>
      <c r="BXS16" s="593"/>
      <c r="BXT16" s="593"/>
      <c r="BXU16" s="593"/>
      <c r="BXV16" s="593"/>
      <c r="BXW16" s="593"/>
      <c r="BXX16" s="593"/>
      <c r="BXY16" s="593"/>
      <c r="BXZ16" s="593"/>
      <c r="BYA16" s="593"/>
      <c r="BYB16" s="593"/>
      <c r="BYC16" s="593"/>
      <c r="BYD16" s="593"/>
      <c r="BYE16" s="593"/>
      <c r="BYF16" s="593"/>
      <c r="BYG16" s="593"/>
      <c r="BYH16" s="593"/>
      <c r="BYI16" s="593"/>
      <c r="BYJ16" s="593"/>
      <c r="BYK16" s="593"/>
      <c r="BYL16" s="593"/>
      <c r="BYM16" s="593"/>
      <c r="BYN16" s="593"/>
      <c r="BYO16" s="593"/>
      <c r="BYP16" s="593"/>
      <c r="BYQ16" s="593"/>
      <c r="BYR16" s="593"/>
      <c r="BYS16" s="593"/>
      <c r="BYT16" s="593"/>
      <c r="BYU16" s="593"/>
      <c r="BYV16" s="593"/>
      <c r="BYW16" s="593"/>
      <c r="BYX16" s="593"/>
      <c r="BYY16" s="593"/>
      <c r="BYZ16" s="593"/>
      <c r="BZA16" s="593"/>
      <c r="BZB16" s="593"/>
      <c r="BZC16" s="593"/>
      <c r="BZD16" s="593"/>
      <c r="BZE16" s="593"/>
      <c r="BZF16" s="593"/>
      <c r="BZG16" s="593"/>
      <c r="BZH16" s="593"/>
      <c r="BZI16" s="593"/>
      <c r="BZJ16" s="593"/>
      <c r="BZK16" s="593"/>
      <c r="BZL16" s="593"/>
      <c r="BZM16" s="593"/>
      <c r="BZN16" s="593"/>
      <c r="BZO16" s="593"/>
      <c r="BZP16" s="593"/>
      <c r="BZQ16" s="593"/>
      <c r="BZR16" s="593"/>
      <c r="BZS16" s="593"/>
      <c r="BZT16" s="593"/>
      <c r="BZU16" s="593"/>
      <c r="BZV16" s="593"/>
      <c r="BZW16" s="593"/>
      <c r="BZX16" s="593"/>
      <c r="BZY16" s="593"/>
      <c r="BZZ16" s="593"/>
      <c r="CAA16" s="593"/>
      <c r="CAB16" s="593"/>
      <c r="CAC16" s="593"/>
      <c r="CAD16" s="593"/>
      <c r="CAE16" s="593"/>
      <c r="CAF16" s="593"/>
      <c r="CAG16" s="593"/>
      <c r="CAH16" s="593"/>
      <c r="CAI16" s="593"/>
      <c r="CAJ16" s="593"/>
      <c r="CAK16" s="593"/>
      <c r="CAL16" s="593"/>
      <c r="CAM16" s="593"/>
      <c r="CAN16" s="593"/>
      <c r="CAO16" s="593"/>
      <c r="CAP16" s="593"/>
      <c r="CAQ16" s="593"/>
      <c r="CAR16" s="593"/>
      <c r="CAS16" s="593"/>
      <c r="CAT16" s="593"/>
      <c r="CAU16" s="593"/>
      <c r="CAV16" s="593"/>
      <c r="CAW16" s="593"/>
      <c r="CAX16" s="593"/>
      <c r="CAY16" s="593"/>
      <c r="CAZ16" s="593"/>
      <c r="CBA16" s="593"/>
      <c r="CBB16" s="593"/>
      <c r="CBC16" s="593"/>
      <c r="CBD16" s="593"/>
      <c r="CBE16" s="593"/>
      <c r="CBF16" s="593"/>
      <c r="CBG16" s="593"/>
      <c r="CBH16" s="593"/>
      <c r="CBI16" s="593"/>
      <c r="CBJ16" s="593"/>
      <c r="CBK16" s="593"/>
      <c r="CBL16" s="593"/>
      <c r="CBM16" s="593"/>
      <c r="CBN16" s="593"/>
      <c r="CBO16" s="593"/>
      <c r="CBP16" s="593"/>
      <c r="CBQ16" s="593"/>
      <c r="CBR16" s="593"/>
      <c r="CBS16" s="593"/>
      <c r="CBT16" s="593"/>
      <c r="CBU16" s="593"/>
      <c r="CBV16" s="593"/>
      <c r="CBW16" s="593"/>
      <c r="CBX16" s="593"/>
      <c r="CBY16" s="593"/>
      <c r="CBZ16" s="593"/>
      <c r="CCA16" s="593"/>
      <c r="CCB16" s="593"/>
      <c r="CCC16" s="593"/>
      <c r="CCD16" s="593"/>
      <c r="CCE16" s="593"/>
      <c r="CCF16" s="593"/>
      <c r="CCG16" s="593"/>
      <c r="CCH16" s="593"/>
      <c r="CCI16" s="593"/>
      <c r="CCJ16" s="593"/>
      <c r="CCK16" s="593"/>
      <c r="CCL16" s="593"/>
      <c r="CCM16" s="593"/>
      <c r="CCN16" s="593"/>
      <c r="CCO16" s="593"/>
      <c r="CCP16" s="593"/>
      <c r="CCQ16" s="593"/>
      <c r="CCR16" s="593"/>
      <c r="CCS16" s="593"/>
      <c r="CCT16" s="593"/>
      <c r="CCU16" s="593"/>
      <c r="CCV16" s="593"/>
      <c r="CCW16" s="593"/>
      <c r="CCX16" s="593"/>
      <c r="CCY16" s="593"/>
      <c r="CCZ16" s="593"/>
      <c r="CDA16" s="593"/>
      <c r="CDB16" s="593"/>
      <c r="CDC16" s="593"/>
      <c r="CDD16" s="593"/>
      <c r="CDE16" s="593"/>
      <c r="CDF16" s="593"/>
      <c r="CDG16" s="593"/>
      <c r="CDH16" s="593"/>
      <c r="CDI16" s="593"/>
      <c r="CDJ16" s="593"/>
      <c r="CDK16" s="593"/>
      <c r="CDL16" s="593"/>
      <c r="CDM16" s="593"/>
      <c r="CDN16" s="593"/>
      <c r="CDO16" s="593"/>
      <c r="CDP16" s="593"/>
      <c r="CDQ16" s="593"/>
      <c r="CDR16" s="593"/>
      <c r="CDS16" s="593"/>
      <c r="CDT16" s="593"/>
      <c r="CDU16" s="593"/>
      <c r="CDV16" s="593"/>
      <c r="CDW16" s="593"/>
      <c r="CDX16" s="593"/>
      <c r="CDY16" s="593"/>
      <c r="CDZ16" s="593"/>
      <c r="CEA16" s="593"/>
      <c r="CEB16" s="593"/>
      <c r="CEC16" s="593"/>
      <c r="CED16" s="593"/>
      <c r="CEE16" s="593"/>
      <c r="CEF16" s="593"/>
      <c r="CEG16" s="593"/>
      <c r="CEH16" s="593"/>
      <c r="CEI16" s="593"/>
      <c r="CEJ16" s="593"/>
      <c r="CEK16" s="593"/>
      <c r="CEL16" s="593"/>
      <c r="CEM16" s="593"/>
      <c r="CEN16" s="593"/>
      <c r="CEO16" s="593"/>
      <c r="CEP16" s="593"/>
      <c r="CEQ16" s="593"/>
      <c r="CER16" s="593"/>
      <c r="CES16" s="593"/>
      <c r="CET16" s="593"/>
      <c r="CEU16" s="593"/>
      <c r="CEV16" s="593"/>
      <c r="CEW16" s="593"/>
      <c r="CEX16" s="593"/>
      <c r="CEY16" s="593"/>
      <c r="CEZ16" s="593"/>
      <c r="CFA16" s="593"/>
      <c r="CFB16" s="593"/>
      <c r="CFC16" s="593"/>
      <c r="CFD16" s="593"/>
      <c r="CFE16" s="593"/>
      <c r="CFF16" s="593"/>
      <c r="CFG16" s="593"/>
      <c r="CFH16" s="593"/>
      <c r="CFI16" s="593"/>
      <c r="CFJ16" s="593"/>
      <c r="CFK16" s="593"/>
      <c r="CFL16" s="593"/>
      <c r="CFM16" s="593"/>
      <c r="CFN16" s="593"/>
      <c r="CFO16" s="593"/>
      <c r="CFP16" s="593"/>
      <c r="CFQ16" s="593"/>
      <c r="CFR16" s="593"/>
      <c r="CFS16" s="593"/>
      <c r="CFT16" s="593"/>
      <c r="CFU16" s="593"/>
      <c r="CFV16" s="593"/>
      <c r="CFW16" s="593"/>
      <c r="CFX16" s="593"/>
      <c r="CFY16" s="593"/>
      <c r="CFZ16" s="593"/>
      <c r="CGA16" s="593"/>
      <c r="CGB16" s="593"/>
      <c r="CGC16" s="593"/>
      <c r="CGD16" s="593"/>
      <c r="CGE16" s="593"/>
      <c r="CGF16" s="593"/>
      <c r="CGG16" s="593"/>
      <c r="CGH16" s="593"/>
      <c r="CGI16" s="593"/>
      <c r="CGJ16" s="593"/>
      <c r="CGK16" s="593"/>
      <c r="CGL16" s="593"/>
      <c r="CGM16" s="593"/>
      <c r="CGN16" s="593"/>
      <c r="CGO16" s="593"/>
      <c r="CGP16" s="593"/>
      <c r="CGQ16" s="593"/>
      <c r="CGR16" s="593"/>
      <c r="CGS16" s="593"/>
      <c r="CGT16" s="593"/>
      <c r="CGU16" s="593"/>
      <c r="CGV16" s="593"/>
      <c r="CGW16" s="593"/>
      <c r="CGX16" s="593"/>
      <c r="CGY16" s="593"/>
      <c r="CGZ16" s="593"/>
      <c r="CHA16" s="593"/>
      <c r="CHB16" s="593"/>
      <c r="CHC16" s="593"/>
      <c r="CHD16" s="593"/>
      <c r="CHE16" s="593"/>
      <c r="CHF16" s="593"/>
      <c r="CHG16" s="593"/>
      <c r="CHH16" s="593"/>
      <c r="CHI16" s="593"/>
      <c r="CHJ16" s="593"/>
      <c r="CHK16" s="593"/>
      <c r="CHL16" s="593"/>
      <c r="CHM16" s="593"/>
      <c r="CHN16" s="593"/>
      <c r="CHO16" s="593"/>
      <c r="CHP16" s="593"/>
      <c r="CHQ16" s="593"/>
      <c r="CHR16" s="593"/>
      <c r="CHS16" s="593"/>
      <c r="CHT16" s="593"/>
      <c r="CHU16" s="593"/>
      <c r="CHV16" s="593"/>
      <c r="CHW16" s="593"/>
      <c r="CHX16" s="593"/>
      <c r="CHY16" s="593"/>
      <c r="CHZ16" s="593"/>
      <c r="CIA16" s="593"/>
      <c r="CIB16" s="593"/>
      <c r="CIC16" s="593"/>
      <c r="CID16" s="593"/>
      <c r="CIE16" s="593"/>
      <c r="CIF16" s="593"/>
      <c r="CIG16" s="593"/>
      <c r="CIH16" s="593"/>
      <c r="CII16" s="593"/>
      <c r="CIJ16" s="593"/>
      <c r="CIK16" s="593"/>
      <c r="CIL16" s="593"/>
      <c r="CIM16" s="593"/>
      <c r="CIN16" s="593"/>
      <c r="CIO16" s="593"/>
      <c r="CIP16" s="593"/>
      <c r="CIQ16" s="593"/>
      <c r="CIR16" s="593"/>
      <c r="CIS16" s="593"/>
      <c r="CIT16" s="593"/>
      <c r="CIU16" s="593"/>
      <c r="CIV16" s="593"/>
      <c r="CIW16" s="593"/>
      <c r="CIX16" s="593"/>
      <c r="CIY16" s="593"/>
      <c r="CIZ16" s="593"/>
      <c r="CJA16" s="593"/>
      <c r="CJB16" s="593"/>
      <c r="CJC16" s="593"/>
      <c r="CJD16" s="593"/>
      <c r="CJE16" s="593"/>
      <c r="CJF16" s="593"/>
      <c r="CJG16" s="593"/>
      <c r="CJH16" s="593"/>
      <c r="CJI16" s="593"/>
      <c r="CJJ16" s="593"/>
      <c r="CJK16" s="593"/>
      <c r="CJL16" s="593"/>
      <c r="CJM16" s="593"/>
      <c r="CJN16" s="593"/>
      <c r="CJO16" s="593"/>
      <c r="CJP16" s="593"/>
      <c r="CJQ16" s="593"/>
      <c r="CJR16" s="593"/>
      <c r="CJS16" s="593"/>
      <c r="CJT16" s="593"/>
      <c r="CJU16" s="593"/>
      <c r="CJV16" s="593"/>
      <c r="CJW16" s="593"/>
      <c r="CJX16" s="593"/>
      <c r="CJY16" s="593"/>
      <c r="CJZ16" s="593"/>
      <c r="CKA16" s="593"/>
      <c r="CKB16" s="593"/>
      <c r="CKC16" s="593"/>
      <c r="CKD16" s="593"/>
      <c r="CKE16" s="593"/>
      <c r="CKF16" s="593"/>
      <c r="CKG16" s="593"/>
      <c r="CKH16" s="593"/>
      <c r="CKI16" s="593"/>
      <c r="CKJ16" s="593"/>
      <c r="CKK16" s="593"/>
      <c r="CKL16" s="593"/>
      <c r="CKM16" s="593"/>
      <c r="CKN16" s="593"/>
      <c r="CKO16" s="593"/>
      <c r="CKP16" s="593"/>
      <c r="CKQ16" s="593"/>
      <c r="CKR16" s="593"/>
      <c r="CKS16" s="593"/>
      <c r="CKT16" s="593"/>
      <c r="CKU16" s="593"/>
      <c r="CKV16" s="593"/>
      <c r="CKW16" s="593"/>
      <c r="CKX16" s="593"/>
      <c r="CKY16" s="593"/>
      <c r="CKZ16" s="593"/>
      <c r="CLA16" s="593"/>
      <c r="CLB16" s="593"/>
      <c r="CLC16" s="593"/>
      <c r="CLD16" s="593"/>
      <c r="CLE16" s="593"/>
      <c r="CLF16" s="593"/>
      <c r="CLG16" s="593"/>
      <c r="CLH16" s="593"/>
      <c r="CLI16" s="593"/>
      <c r="CLJ16" s="593"/>
      <c r="CLK16" s="593"/>
      <c r="CLL16" s="593"/>
      <c r="CLM16" s="593"/>
      <c r="CLN16" s="593"/>
      <c r="CLO16" s="593"/>
      <c r="CLP16" s="593"/>
      <c r="CLQ16" s="593"/>
      <c r="CLR16" s="593"/>
      <c r="CLS16" s="593"/>
      <c r="CLT16" s="593"/>
      <c r="CLU16" s="593"/>
      <c r="CLV16" s="593"/>
      <c r="CLW16" s="593"/>
      <c r="CLX16" s="593"/>
      <c r="CLY16" s="593"/>
      <c r="CLZ16" s="593"/>
      <c r="CMA16" s="593"/>
      <c r="CMB16" s="593"/>
      <c r="CMC16" s="593"/>
      <c r="CMD16" s="593"/>
      <c r="CME16" s="593"/>
      <c r="CMF16" s="593"/>
      <c r="CMG16" s="593"/>
      <c r="CMH16" s="593"/>
      <c r="CMI16" s="593"/>
      <c r="CMJ16" s="593"/>
      <c r="CMK16" s="593"/>
      <c r="CML16" s="593"/>
      <c r="CMM16" s="593"/>
      <c r="CMN16" s="593"/>
      <c r="CMO16" s="593"/>
      <c r="CMP16" s="593"/>
      <c r="CMQ16" s="593"/>
      <c r="CMR16" s="593"/>
      <c r="CMS16" s="593"/>
      <c r="CMT16" s="593"/>
      <c r="CMU16" s="593"/>
      <c r="CMV16" s="593"/>
      <c r="CMW16" s="593"/>
      <c r="CMX16" s="593"/>
      <c r="CMY16" s="593"/>
      <c r="CMZ16" s="593"/>
      <c r="CNA16" s="593"/>
      <c r="CNB16" s="593"/>
      <c r="CNC16" s="593"/>
      <c r="CND16" s="593"/>
      <c r="CNE16" s="593"/>
      <c r="CNF16" s="593"/>
      <c r="CNG16" s="593"/>
      <c r="CNH16" s="593"/>
      <c r="CNI16" s="593"/>
      <c r="CNJ16" s="593"/>
      <c r="CNK16" s="593"/>
      <c r="CNL16" s="593"/>
      <c r="CNM16" s="593"/>
      <c r="CNN16" s="593"/>
      <c r="CNO16" s="593"/>
      <c r="CNP16" s="593"/>
      <c r="CNQ16" s="593"/>
      <c r="CNR16" s="593"/>
      <c r="CNS16" s="593"/>
      <c r="CNT16" s="593"/>
      <c r="CNU16" s="593"/>
      <c r="CNV16" s="593"/>
      <c r="CNW16" s="593"/>
      <c r="CNX16" s="593"/>
      <c r="CNY16" s="593"/>
      <c r="CNZ16" s="593"/>
      <c r="COA16" s="593"/>
      <c r="COB16" s="593"/>
      <c r="COC16" s="593"/>
      <c r="COD16" s="593"/>
      <c r="COE16" s="593"/>
      <c r="COF16" s="593"/>
      <c r="COG16" s="593"/>
      <c r="COH16" s="593"/>
      <c r="COI16" s="593"/>
      <c r="COJ16" s="593"/>
      <c r="COK16" s="593"/>
      <c r="COL16" s="593"/>
      <c r="COM16" s="593"/>
      <c r="CON16" s="593"/>
      <c r="COO16" s="593"/>
      <c r="COP16" s="593"/>
      <c r="COQ16" s="593"/>
      <c r="COR16" s="593"/>
      <c r="COS16" s="593"/>
      <c r="COT16" s="593"/>
      <c r="COU16" s="593"/>
      <c r="COV16" s="593"/>
      <c r="COW16" s="593"/>
      <c r="COX16" s="593"/>
      <c r="COY16" s="593"/>
      <c r="COZ16" s="593"/>
      <c r="CPA16" s="593"/>
      <c r="CPB16" s="593"/>
      <c r="CPC16" s="593"/>
      <c r="CPD16" s="593"/>
      <c r="CPE16" s="593"/>
      <c r="CPF16" s="593"/>
      <c r="CPG16" s="593"/>
      <c r="CPH16" s="593"/>
      <c r="CPI16" s="593"/>
      <c r="CPJ16" s="593"/>
      <c r="CPK16" s="593"/>
      <c r="CPL16" s="593"/>
      <c r="CPM16" s="593"/>
      <c r="CPN16" s="593"/>
      <c r="CPO16" s="593"/>
      <c r="CPP16" s="593"/>
      <c r="CPQ16" s="593"/>
      <c r="CPR16" s="593"/>
      <c r="CPS16" s="593"/>
      <c r="CPT16" s="593"/>
      <c r="CPU16" s="593"/>
      <c r="CPV16" s="593"/>
      <c r="CPW16" s="593"/>
      <c r="CPX16" s="593"/>
      <c r="CPY16" s="593"/>
      <c r="CPZ16" s="593"/>
      <c r="CQA16" s="593"/>
      <c r="CQB16" s="593"/>
      <c r="CQC16" s="593"/>
      <c r="CQD16" s="593"/>
      <c r="CQE16" s="593"/>
      <c r="CQF16" s="593"/>
      <c r="CQG16" s="593"/>
      <c r="CQH16" s="593"/>
      <c r="CQI16" s="593"/>
      <c r="CQJ16" s="593"/>
      <c r="CQK16" s="593"/>
      <c r="CQL16" s="593"/>
      <c r="CQM16" s="593"/>
      <c r="CQN16" s="593"/>
      <c r="CQO16" s="593"/>
      <c r="CQP16" s="593"/>
      <c r="CQQ16" s="593"/>
      <c r="CQR16" s="593"/>
      <c r="CQS16" s="593"/>
      <c r="CQT16" s="593"/>
      <c r="CQU16" s="593"/>
      <c r="CQV16" s="593"/>
      <c r="CQW16" s="593"/>
      <c r="CQX16" s="593"/>
      <c r="CQY16" s="593"/>
      <c r="CQZ16" s="593"/>
      <c r="CRA16" s="593"/>
      <c r="CRB16" s="593"/>
      <c r="CRC16" s="593"/>
      <c r="CRD16" s="593"/>
      <c r="CRE16" s="593"/>
      <c r="CRF16" s="593"/>
      <c r="CRG16" s="593"/>
      <c r="CRH16" s="593"/>
      <c r="CRI16" s="593"/>
      <c r="CRJ16" s="593"/>
      <c r="CRK16" s="593"/>
      <c r="CRL16" s="593"/>
      <c r="CRM16" s="593"/>
      <c r="CRN16" s="593"/>
      <c r="CRO16" s="593"/>
      <c r="CRP16" s="593"/>
      <c r="CRQ16" s="593"/>
      <c r="CRR16" s="593"/>
      <c r="CRS16" s="593"/>
      <c r="CRT16" s="593"/>
      <c r="CRU16" s="593"/>
      <c r="CRV16" s="593"/>
      <c r="CRW16" s="593"/>
      <c r="CRX16" s="593"/>
      <c r="CRY16" s="593"/>
      <c r="CRZ16" s="593"/>
      <c r="CSA16" s="593"/>
      <c r="CSB16" s="593"/>
      <c r="CSC16" s="593"/>
      <c r="CSD16" s="593"/>
      <c r="CSE16" s="593"/>
      <c r="CSF16" s="593"/>
      <c r="CSG16" s="593"/>
      <c r="CSH16" s="593"/>
      <c r="CSI16" s="593"/>
      <c r="CSJ16" s="593"/>
      <c r="CSK16" s="593"/>
      <c r="CSL16" s="593"/>
      <c r="CSM16" s="593"/>
      <c r="CSN16" s="593"/>
      <c r="CSO16" s="593"/>
      <c r="CSP16" s="593"/>
      <c r="CSQ16" s="593"/>
      <c r="CSR16" s="593"/>
      <c r="CSS16" s="593"/>
      <c r="CST16" s="593"/>
      <c r="CSU16" s="593"/>
      <c r="CSV16" s="593"/>
      <c r="CSW16" s="593"/>
      <c r="CSX16" s="593"/>
      <c r="CSY16" s="593"/>
      <c r="CSZ16" s="593"/>
      <c r="CTA16" s="593"/>
      <c r="CTB16" s="593"/>
      <c r="CTC16" s="593"/>
      <c r="CTD16" s="593"/>
      <c r="CTE16" s="593"/>
      <c r="CTF16" s="593"/>
      <c r="CTG16" s="593"/>
      <c r="CTH16" s="593"/>
      <c r="CTI16" s="593"/>
      <c r="CTJ16" s="593"/>
      <c r="CTK16" s="593"/>
      <c r="CTL16" s="593"/>
      <c r="CTM16" s="593"/>
      <c r="CTN16" s="593"/>
      <c r="CTO16" s="593"/>
      <c r="CTP16" s="593"/>
      <c r="CTQ16" s="593"/>
      <c r="CTR16" s="593"/>
      <c r="CTS16" s="593"/>
      <c r="CTT16" s="593"/>
      <c r="CTU16" s="593"/>
      <c r="CTV16" s="593"/>
      <c r="CTW16" s="593"/>
      <c r="CTX16" s="593"/>
      <c r="CTY16" s="593"/>
      <c r="CTZ16" s="593"/>
      <c r="CUA16" s="593"/>
      <c r="CUB16" s="593"/>
      <c r="CUC16" s="593"/>
      <c r="CUD16" s="593"/>
      <c r="CUE16" s="593"/>
      <c r="CUF16" s="593"/>
      <c r="CUG16" s="593"/>
      <c r="CUH16" s="593"/>
      <c r="CUI16" s="593"/>
      <c r="CUJ16" s="593"/>
      <c r="CUK16" s="593"/>
      <c r="CUL16" s="593"/>
      <c r="CUM16" s="593"/>
      <c r="CUN16" s="593"/>
      <c r="CUO16" s="593"/>
      <c r="CUP16" s="593"/>
      <c r="CUQ16" s="593"/>
      <c r="CUR16" s="593"/>
      <c r="CUS16" s="593"/>
      <c r="CUT16" s="593"/>
      <c r="CUU16" s="593"/>
      <c r="CUV16" s="593"/>
      <c r="CUW16" s="593"/>
      <c r="CUX16" s="593"/>
      <c r="CUY16" s="593"/>
      <c r="CUZ16" s="593"/>
      <c r="CVA16" s="593"/>
      <c r="CVB16" s="593"/>
      <c r="CVC16" s="593"/>
      <c r="CVD16" s="593"/>
      <c r="CVE16" s="593"/>
      <c r="CVF16" s="593"/>
      <c r="CVG16" s="593"/>
      <c r="CVH16" s="593"/>
      <c r="CVI16" s="593"/>
      <c r="CVJ16" s="593"/>
      <c r="CVK16" s="593"/>
      <c r="CVL16" s="593"/>
      <c r="CVM16" s="593"/>
      <c r="CVN16" s="593"/>
      <c r="CVO16" s="593"/>
      <c r="CVP16" s="593"/>
      <c r="CVQ16" s="593"/>
      <c r="CVR16" s="593"/>
      <c r="CVS16" s="593"/>
      <c r="CVT16" s="593"/>
      <c r="CVU16" s="593"/>
      <c r="CVV16" s="593"/>
      <c r="CVW16" s="593"/>
      <c r="CVX16" s="593"/>
      <c r="CVY16" s="593"/>
      <c r="CVZ16" s="593"/>
      <c r="CWA16" s="593"/>
      <c r="CWB16" s="593"/>
      <c r="CWC16" s="593"/>
      <c r="CWD16" s="593"/>
      <c r="CWE16" s="593"/>
      <c r="CWF16" s="593"/>
      <c r="CWG16" s="593"/>
      <c r="CWH16" s="593"/>
      <c r="CWI16" s="593"/>
      <c r="CWJ16" s="593"/>
      <c r="CWK16" s="593"/>
      <c r="CWL16" s="593"/>
      <c r="CWM16" s="593"/>
      <c r="CWN16" s="593"/>
      <c r="CWO16" s="593"/>
      <c r="CWP16" s="593"/>
      <c r="CWQ16" s="593"/>
      <c r="CWR16" s="593"/>
      <c r="CWS16" s="593"/>
      <c r="CWT16" s="593"/>
      <c r="CWU16" s="593"/>
      <c r="CWV16" s="593"/>
      <c r="CWW16" s="593"/>
      <c r="CWX16" s="593"/>
      <c r="CWY16" s="593"/>
      <c r="CWZ16" s="593"/>
      <c r="CXA16" s="593"/>
      <c r="CXB16" s="593"/>
      <c r="CXC16" s="593"/>
      <c r="CXD16" s="593"/>
      <c r="CXE16" s="593"/>
      <c r="CXF16" s="593"/>
      <c r="CXG16" s="593"/>
      <c r="CXH16" s="593"/>
      <c r="CXI16" s="593"/>
      <c r="CXJ16" s="593"/>
      <c r="CXK16" s="593"/>
      <c r="CXL16" s="593"/>
      <c r="CXM16" s="593"/>
      <c r="CXN16" s="593"/>
      <c r="CXO16" s="593"/>
      <c r="CXP16" s="593"/>
      <c r="CXQ16" s="593"/>
      <c r="CXR16" s="593"/>
      <c r="CXS16" s="593"/>
      <c r="CXT16" s="593"/>
      <c r="CXU16" s="593"/>
      <c r="CXV16" s="593"/>
      <c r="CXW16" s="593"/>
      <c r="CXX16" s="593"/>
      <c r="CXY16" s="593"/>
      <c r="CXZ16" s="593"/>
      <c r="CYA16" s="593"/>
      <c r="CYB16" s="593"/>
      <c r="CYC16" s="593"/>
      <c r="CYD16" s="593"/>
      <c r="CYE16" s="593"/>
      <c r="CYF16" s="593"/>
      <c r="CYG16" s="593"/>
      <c r="CYH16" s="593"/>
      <c r="CYI16" s="593"/>
      <c r="CYJ16" s="593"/>
      <c r="CYK16" s="593"/>
      <c r="CYL16" s="593"/>
      <c r="CYM16" s="593"/>
      <c r="CYN16" s="593"/>
      <c r="CYO16" s="593"/>
      <c r="CYP16" s="593"/>
      <c r="CYQ16" s="593"/>
      <c r="CYR16" s="593"/>
      <c r="CYS16" s="593"/>
      <c r="CYT16" s="593"/>
      <c r="CYU16" s="593"/>
      <c r="CYV16" s="593"/>
      <c r="CYW16" s="593"/>
      <c r="CYX16" s="593"/>
      <c r="CYY16" s="593"/>
      <c r="CYZ16" s="593"/>
      <c r="CZA16" s="593"/>
      <c r="CZB16" s="593"/>
      <c r="CZC16" s="593"/>
      <c r="CZD16" s="593"/>
      <c r="CZE16" s="593"/>
      <c r="CZF16" s="593"/>
      <c r="CZG16" s="593"/>
      <c r="CZH16" s="593"/>
      <c r="CZI16" s="593"/>
      <c r="CZJ16" s="593"/>
      <c r="CZK16" s="593"/>
      <c r="CZL16" s="593"/>
      <c r="CZM16" s="593"/>
      <c r="CZN16" s="593"/>
      <c r="CZO16" s="593"/>
      <c r="CZP16" s="593"/>
      <c r="CZQ16" s="593"/>
      <c r="CZR16" s="593"/>
      <c r="CZS16" s="593"/>
      <c r="CZT16" s="593"/>
      <c r="CZU16" s="593"/>
      <c r="CZV16" s="593"/>
      <c r="CZW16" s="593"/>
      <c r="CZX16" s="593"/>
      <c r="CZY16" s="593"/>
      <c r="CZZ16" s="593"/>
      <c r="DAA16" s="593"/>
      <c r="DAB16" s="593"/>
      <c r="DAC16" s="593"/>
      <c r="DAD16" s="593"/>
      <c r="DAE16" s="593"/>
      <c r="DAF16" s="593"/>
      <c r="DAG16" s="593"/>
      <c r="DAH16" s="593"/>
      <c r="DAI16" s="593"/>
      <c r="DAJ16" s="593"/>
      <c r="DAK16" s="593"/>
      <c r="DAL16" s="593"/>
      <c r="DAM16" s="593"/>
      <c r="DAN16" s="593"/>
      <c r="DAO16" s="593"/>
      <c r="DAP16" s="593"/>
      <c r="DAQ16" s="593"/>
      <c r="DAR16" s="593"/>
      <c r="DAS16" s="593"/>
      <c r="DAT16" s="593"/>
      <c r="DAU16" s="593"/>
      <c r="DAV16" s="593"/>
      <c r="DAW16" s="593"/>
      <c r="DAX16" s="593"/>
      <c r="DAY16" s="593"/>
      <c r="DAZ16" s="593"/>
      <c r="DBA16" s="593"/>
      <c r="DBB16" s="593"/>
      <c r="DBC16" s="593"/>
      <c r="DBD16" s="593"/>
      <c r="DBE16" s="593"/>
      <c r="DBF16" s="593"/>
      <c r="DBG16" s="593"/>
      <c r="DBH16" s="593"/>
      <c r="DBI16" s="593"/>
      <c r="DBJ16" s="593"/>
      <c r="DBK16" s="593"/>
      <c r="DBL16" s="593"/>
      <c r="DBM16" s="593"/>
      <c r="DBN16" s="593"/>
      <c r="DBO16" s="593"/>
      <c r="DBP16" s="593"/>
      <c r="DBQ16" s="593"/>
      <c r="DBR16" s="593"/>
      <c r="DBS16" s="593"/>
      <c r="DBT16" s="593"/>
      <c r="DBU16" s="593"/>
      <c r="DBV16" s="593"/>
      <c r="DBW16" s="593"/>
      <c r="DBX16" s="593"/>
      <c r="DBY16" s="593"/>
      <c r="DBZ16" s="593"/>
      <c r="DCA16" s="593"/>
      <c r="DCB16" s="593"/>
      <c r="DCC16" s="593"/>
      <c r="DCD16" s="593"/>
      <c r="DCE16" s="593"/>
      <c r="DCF16" s="593"/>
      <c r="DCG16" s="593"/>
      <c r="DCH16" s="593"/>
      <c r="DCI16" s="593"/>
      <c r="DCJ16" s="593"/>
      <c r="DCK16" s="593"/>
      <c r="DCL16" s="593"/>
      <c r="DCM16" s="593"/>
      <c r="DCN16" s="593"/>
      <c r="DCO16" s="593"/>
      <c r="DCP16" s="593"/>
      <c r="DCQ16" s="593"/>
      <c r="DCR16" s="593"/>
      <c r="DCS16" s="593"/>
      <c r="DCT16" s="593"/>
      <c r="DCU16" s="593"/>
      <c r="DCV16" s="593"/>
      <c r="DCW16" s="593"/>
      <c r="DCX16" s="593"/>
      <c r="DCY16" s="593"/>
      <c r="DCZ16" s="593"/>
      <c r="DDA16" s="593"/>
      <c r="DDB16" s="593"/>
      <c r="DDC16" s="593"/>
      <c r="DDD16" s="593"/>
      <c r="DDE16" s="593"/>
      <c r="DDF16" s="593"/>
      <c r="DDG16" s="593"/>
      <c r="DDH16" s="593"/>
      <c r="DDI16" s="593"/>
      <c r="DDJ16" s="593"/>
      <c r="DDK16" s="593"/>
      <c r="DDL16" s="593"/>
      <c r="DDM16" s="593"/>
      <c r="DDN16" s="593"/>
      <c r="DDO16" s="593"/>
      <c r="DDP16" s="593"/>
      <c r="DDQ16" s="593"/>
      <c r="DDR16" s="593"/>
      <c r="DDS16" s="593"/>
      <c r="DDT16" s="593"/>
      <c r="DDU16" s="593"/>
      <c r="DDV16" s="593"/>
      <c r="DDW16" s="593"/>
      <c r="DDX16" s="593"/>
      <c r="DDY16" s="593"/>
      <c r="DDZ16" s="593"/>
      <c r="DEA16" s="593"/>
      <c r="DEB16" s="593"/>
      <c r="DEC16" s="593"/>
      <c r="DED16" s="593"/>
      <c r="DEE16" s="593"/>
      <c r="DEF16" s="593"/>
      <c r="DEG16" s="593"/>
      <c r="DEH16" s="593"/>
      <c r="DEI16" s="593"/>
      <c r="DEJ16" s="593"/>
      <c r="DEK16" s="593"/>
      <c r="DEL16" s="593"/>
      <c r="DEM16" s="593"/>
      <c r="DEN16" s="593"/>
      <c r="DEO16" s="593"/>
      <c r="DEP16" s="593"/>
      <c r="DEQ16" s="593"/>
      <c r="DER16" s="593"/>
      <c r="DES16" s="593"/>
      <c r="DET16" s="593"/>
      <c r="DEU16" s="593"/>
      <c r="DEV16" s="593"/>
      <c r="DEW16" s="593"/>
      <c r="DEX16" s="593"/>
      <c r="DEY16" s="593"/>
      <c r="DEZ16" s="593"/>
      <c r="DFA16" s="593"/>
      <c r="DFB16" s="593"/>
      <c r="DFC16" s="593"/>
      <c r="DFD16" s="593"/>
      <c r="DFE16" s="593"/>
      <c r="DFF16" s="593"/>
      <c r="DFG16" s="593"/>
      <c r="DFH16" s="593"/>
      <c r="DFI16" s="593"/>
      <c r="DFJ16" s="593"/>
      <c r="DFK16" s="593"/>
      <c r="DFL16" s="593"/>
      <c r="DFM16" s="593"/>
      <c r="DFN16" s="593"/>
      <c r="DFO16" s="593"/>
      <c r="DFP16" s="593"/>
      <c r="DFQ16" s="593"/>
      <c r="DFR16" s="593"/>
      <c r="DFS16" s="593"/>
      <c r="DFT16" s="593"/>
      <c r="DFU16" s="593"/>
      <c r="DFV16" s="593"/>
      <c r="DFW16" s="593"/>
      <c r="DFX16" s="593"/>
      <c r="DFY16" s="593"/>
      <c r="DFZ16" s="593"/>
      <c r="DGA16" s="593"/>
      <c r="DGB16" s="593"/>
      <c r="DGC16" s="593"/>
      <c r="DGD16" s="593"/>
      <c r="DGE16" s="593"/>
      <c r="DGF16" s="593"/>
      <c r="DGG16" s="593"/>
      <c r="DGH16" s="593"/>
      <c r="DGI16" s="593"/>
      <c r="DGJ16" s="593"/>
      <c r="DGK16" s="593"/>
      <c r="DGL16" s="593"/>
      <c r="DGM16" s="593"/>
      <c r="DGN16" s="593"/>
      <c r="DGO16" s="593"/>
      <c r="DGP16" s="593"/>
      <c r="DGQ16" s="593"/>
      <c r="DGR16" s="593"/>
      <c r="DGS16" s="593"/>
      <c r="DGT16" s="593"/>
      <c r="DGU16" s="593"/>
      <c r="DGV16" s="593"/>
      <c r="DGW16" s="593"/>
      <c r="DGX16" s="593"/>
      <c r="DGY16" s="593"/>
      <c r="DGZ16" s="593"/>
      <c r="DHA16" s="593"/>
      <c r="DHB16" s="593"/>
      <c r="DHC16" s="593"/>
      <c r="DHD16" s="593"/>
      <c r="DHE16" s="593"/>
      <c r="DHF16" s="593"/>
      <c r="DHG16" s="593"/>
      <c r="DHH16" s="593"/>
      <c r="DHI16" s="593"/>
      <c r="DHJ16" s="593"/>
      <c r="DHK16" s="593"/>
      <c r="DHL16" s="593"/>
      <c r="DHM16" s="593"/>
      <c r="DHN16" s="593"/>
      <c r="DHO16" s="593"/>
      <c r="DHP16" s="593"/>
      <c r="DHQ16" s="593"/>
      <c r="DHR16" s="593"/>
      <c r="DHS16" s="593"/>
      <c r="DHT16" s="593"/>
      <c r="DHU16" s="593"/>
      <c r="DHV16" s="593"/>
      <c r="DHW16" s="593"/>
      <c r="DHX16" s="593"/>
      <c r="DHY16" s="593"/>
      <c r="DHZ16" s="593"/>
      <c r="DIA16" s="593"/>
      <c r="DIB16" s="593"/>
      <c r="DIC16" s="593"/>
      <c r="DID16" s="593"/>
      <c r="DIE16" s="593"/>
      <c r="DIF16" s="593"/>
      <c r="DIG16" s="593"/>
      <c r="DIH16" s="593"/>
      <c r="DII16" s="593"/>
      <c r="DIJ16" s="593"/>
      <c r="DIK16" s="593"/>
      <c r="DIL16" s="593"/>
      <c r="DIM16" s="593"/>
      <c r="DIN16" s="593"/>
      <c r="DIO16" s="593"/>
      <c r="DIP16" s="593"/>
      <c r="DIQ16" s="593"/>
      <c r="DIR16" s="593"/>
      <c r="DIS16" s="593"/>
      <c r="DIT16" s="593"/>
      <c r="DIU16" s="593"/>
      <c r="DIV16" s="593"/>
      <c r="DIW16" s="593"/>
      <c r="DIX16" s="593"/>
      <c r="DIY16" s="593"/>
      <c r="DIZ16" s="593"/>
      <c r="DJA16" s="593"/>
      <c r="DJB16" s="593"/>
      <c r="DJC16" s="593"/>
      <c r="DJD16" s="593"/>
      <c r="DJE16" s="593"/>
      <c r="DJF16" s="593"/>
      <c r="DJG16" s="593"/>
      <c r="DJH16" s="593"/>
      <c r="DJI16" s="593"/>
      <c r="DJJ16" s="593"/>
      <c r="DJK16" s="593"/>
      <c r="DJL16" s="593"/>
      <c r="DJM16" s="593"/>
      <c r="DJN16" s="593"/>
      <c r="DJO16" s="593"/>
      <c r="DJP16" s="593"/>
      <c r="DJQ16" s="593"/>
      <c r="DJR16" s="593"/>
      <c r="DJS16" s="593"/>
      <c r="DJT16" s="593"/>
      <c r="DJU16" s="593"/>
      <c r="DJV16" s="593"/>
      <c r="DJW16" s="593"/>
      <c r="DJX16" s="593"/>
      <c r="DJY16" s="593"/>
      <c r="DJZ16" s="593"/>
      <c r="DKA16" s="593"/>
      <c r="DKB16" s="593"/>
      <c r="DKC16" s="593"/>
      <c r="DKD16" s="593"/>
      <c r="DKE16" s="593"/>
      <c r="DKF16" s="593"/>
      <c r="DKG16" s="593"/>
      <c r="DKH16" s="593"/>
      <c r="DKI16" s="593"/>
      <c r="DKJ16" s="593"/>
      <c r="DKK16" s="593"/>
      <c r="DKL16" s="593"/>
      <c r="DKM16" s="593"/>
      <c r="DKN16" s="593"/>
      <c r="DKO16" s="593"/>
      <c r="DKP16" s="593"/>
      <c r="DKQ16" s="593"/>
      <c r="DKR16" s="593"/>
      <c r="DKS16" s="593"/>
      <c r="DKT16" s="593"/>
      <c r="DKU16" s="593"/>
      <c r="DKV16" s="593"/>
      <c r="DKW16" s="593"/>
      <c r="DKX16" s="593"/>
      <c r="DKY16" s="593"/>
      <c r="DKZ16" s="593"/>
      <c r="DLA16" s="593"/>
      <c r="DLB16" s="593"/>
      <c r="DLC16" s="593"/>
      <c r="DLD16" s="593"/>
      <c r="DLE16" s="593"/>
      <c r="DLF16" s="593"/>
      <c r="DLG16" s="593"/>
      <c r="DLH16" s="593"/>
      <c r="DLI16" s="593"/>
      <c r="DLJ16" s="593"/>
      <c r="DLK16" s="593"/>
      <c r="DLL16" s="593"/>
      <c r="DLM16" s="593"/>
      <c r="DLN16" s="593"/>
      <c r="DLO16" s="593"/>
      <c r="DLP16" s="593"/>
      <c r="DLQ16" s="593"/>
      <c r="DLR16" s="593"/>
      <c r="DLS16" s="593"/>
      <c r="DLT16" s="593"/>
      <c r="DLU16" s="593"/>
      <c r="DLV16" s="593"/>
      <c r="DLW16" s="593"/>
      <c r="DLX16" s="593"/>
      <c r="DLY16" s="593"/>
      <c r="DLZ16" s="593"/>
      <c r="DMA16" s="593"/>
      <c r="DMB16" s="593"/>
      <c r="DMC16" s="593"/>
      <c r="DMD16" s="593"/>
      <c r="DME16" s="593"/>
      <c r="DMF16" s="593"/>
      <c r="DMG16" s="593"/>
      <c r="DMH16" s="593"/>
      <c r="DMI16" s="593"/>
      <c r="DMJ16" s="593"/>
      <c r="DMK16" s="593"/>
      <c r="DML16" s="593"/>
      <c r="DMM16" s="593"/>
      <c r="DMN16" s="593"/>
      <c r="DMO16" s="593"/>
      <c r="DMP16" s="593"/>
      <c r="DMQ16" s="593"/>
      <c r="DMR16" s="593"/>
      <c r="DMS16" s="593"/>
      <c r="DMT16" s="593"/>
      <c r="DMU16" s="593"/>
      <c r="DMV16" s="593"/>
      <c r="DMW16" s="593"/>
      <c r="DMX16" s="593"/>
      <c r="DMY16" s="593"/>
      <c r="DMZ16" s="593"/>
      <c r="DNA16" s="593"/>
      <c r="DNB16" s="593"/>
      <c r="DNC16" s="593"/>
      <c r="DND16" s="593"/>
      <c r="DNE16" s="593"/>
      <c r="DNF16" s="593"/>
      <c r="DNG16" s="593"/>
      <c r="DNH16" s="593"/>
      <c r="DNI16" s="593"/>
      <c r="DNJ16" s="593"/>
      <c r="DNK16" s="593"/>
      <c r="DNL16" s="593"/>
      <c r="DNM16" s="593"/>
      <c r="DNN16" s="593"/>
      <c r="DNO16" s="593"/>
      <c r="DNP16" s="593"/>
      <c r="DNQ16" s="593"/>
      <c r="DNR16" s="593"/>
      <c r="DNS16" s="593"/>
      <c r="DNT16" s="593"/>
      <c r="DNU16" s="593"/>
      <c r="DNV16" s="593"/>
      <c r="DNW16" s="593"/>
      <c r="DNX16" s="593"/>
      <c r="DNY16" s="593"/>
      <c r="DNZ16" s="593"/>
      <c r="DOA16" s="593"/>
      <c r="DOB16" s="593"/>
      <c r="DOC16" s="593"/>
      <c r="DOD16" s="593"/>
      <c r="DOE16" s="593"/>
      <c r="DOF16" s="593"/>
      <c r="DOG16" s="593"/>
      <c r="DOH16" s="593"/>
      <c r="DOI16" s="593"/>
      <c r="DOJ16" s="593"/>
      <c r="DOK16" s="593"/>
      <c r="DOL16" s="593"/>
      <c r="DOM16" s="593"/>
      <c r="DON16" s="593"/>
      <c r="DOO16" s="593"/>
      <c r="DOP16" s="593"/>
      <c r="DOQ16" s="593"/>
      <c r="DOR16" s="593"/>
      <c r="DOS16" s="593"/>
      <c r="DOT16" s="593"/>
      <c r="DOU16" s="593"/>
      <c r="DOV16" s="593"/>
      <c r="DOW16" s="593"/>
      <c r="DOX16" s="593"/>
      <c r="DOY16" s="593"/>
      <c r="DOZ16" s="593"/>
      <c r="DPA16" s="593"/>
      <c r="DPB16" s="593"/>
      <c r="DPC16" s="593"/>
      <c r="DPD16" s="593"/>
      <c r="DPE16" s="593"/>
      <c r="DPF16" s="593"/>
      <c r="DPG16" s="593"/>
      <c r="DPH16" s="593"/>
      <c r="DPI16" s="593"/>
      <c r="DPJ16" s="593"/>
      <c r="DPK16" s="593"/>
      <c r="DPL16" s="593"/>
      <c r="DPM16" s="593"/>
      <c r="DPN16" s="593"/>
      <c r="DPO16" s="593"/>
      <c r="DPP16" s="593"/>
      <c r="DPQ16" s="593"/>
      <c r="DPR16" s="593"/>
      <c r="DPS16" s="593"/>
      <c r="DPT16" s="593"/>
      <c r="DPU16" s="593"/>
      <c r="DPV16" s="593"/>
      <c r="DPW16" s="593"/>
      <c r="DPX16" s="593"/>
      <c r="DPY16" s="593"/>
      <c r="DPZ16" s="593"/>
      <c r="DQA16" s="593"/>
      <c r="DQB16" s="593"/>
      <c r="DQC16" s="593"/>
      <c r="DQD16" s="593"/>
      <c r="DQE16" s="593"/>
      <c r="DQF16" s="593"/>
      <c r="DQG16" s="593"/>
      <c r="DQH16" s="593"/>
      <c r="DQI16" s="593"/>
      <c r="DQJ16" s="593"/>
      <c r="DQK16" s="593"/>
      <c r="DQL16" s="593"/>
      <c r="DQM16" s="593"/>
      <c r="DQN16" s="593"/>
      <c r="DQO16" s="593"/>
      <c r="DQP16" s="593"/>
      <c r="DQQ16" s="593"/>
      <c r="DQR16" s="593"/>
      <c r="DQS16" s="593"/>
      <c r="DQT16" s="593"/>
      <c r="DQU16" s="593"/>
      <c r="DQV16" s="593"/>
      <c r="DQW16" s="593"/>
      <c r="DQX16" s="593"/>
      <c r="DQY16" s="593"/>
      <c r="DQZ16" s="593"/>
      <c r="DRA16" s="593"/>
      <c r="DRB16" s="593"/>
      <c r="DRC16" s="593"/>
      <c r="DRD16" s="593"/>
      <c r="DRE16" s="593"/>
      <c r="DRF16" s="593"/>
      <c r="DRG16" s="593"/>
      <c r="DRH16" s="593"/>
      <c r="DRI16" s="593"/>
      <c r="DRJ16" s="593"/>
      <c r="DRK16" s="593"/>
      <c r="DRL16" s="593"/>
      <c r="DRM16" s="593"/>
      <c r="DRN16" s="593"/>
      <c r="DRO16" s="593"/>
      <c r="DRP16" s="593"/>
      <c r="DRQ16" s="593"/>
      <c r="DRR16" s="593"/>
      <c r="DRS16" s="593"/>
      <c r="DRT16" s="593"/>
      <c r="DRU16" s="593"/>
      <c r="DRV16" s="593"/>
      <c r="DRW16" s="593"/>
      <c r="DRX16" s="593"/>
      <c r="DRY16" s="593"/>
      <c r="DRZ16" s="593"/>
      <c r="DSA16" s="593"/>
      <c r="DSB16" s="593"/>
      <c r="DSC16" s="593"/>
      <c r="DSD16" s="593"/>
      <c r="DSE16" s="593"/>
      <c r="DSF16" s="593"/>
      <c r="DSG16" s="593"/>
      <c r="DSH16" s="593"/>
      <c r="DSI16" s="593"/>
      <c r="DSJ16" s="593"/>
      <c r="DSK16" s="593"/>
      <c r="DSL16" s="593"/>
      <c r="DSM16" s="593"/>
      <c r="DSN16" s="593"/>
      <c r="DSO16" s="593"/>
      <c r="DSP16" s="593"/>
      <c r="DSQ16" s="593"/>
      <c r="DSR16" s="593"/>
      <c r="DSS16" s="593"/>
      <c r="DST16" s="593"/>
      <c r="DSU16" s="593"/>
      <c r="DSV16" s="593"/>
      <c r="DSW16" s="593"/>
      <c r="DSX16" s="593"/>
      <c r="DSY16" s="593"/>
      <c r="DSZ16" s="593"/>
      <c r="DTA16" s="593"/>
      <c r="DTB16" s="593"/>
      <c r="DTC16" s="593"/>
      <c r="DTD16" s="593"/>
      <c r="DTE16" s="593"/>
      <c r="DTF16" s="593"/>
      <c r="DTG16" s="593"/>
      <c r="DTH16" s="593"/>
      <c r="DTI16" s="593"/>
      <c r="DTJ16" s="593"/>
      <c r="DTK16" s="593"/>
      <c r="DTL16" s="593"/>
      <c r="DTM16" s="593"/>
      <c r="DTN16" s="593"/>
      <c r="DTO16" s="593"/>
      <c r="DTP16" s="593"/>
      <c r="DTQ16" s="593"/>
      <c r="DTR16" s="593"/>
      <c r="DTS16" s="593"/>
      <c r="DTT16" s="593"/>
      <c r="DTU16" s="593"/>
      <c r="DTV16" s="593"/>
      <c r="DTW16" s="593"/>
      <c r="DTX16" s="593"/>
      <c r="DTY16" s="593"/>
      <c r="DTZ16" s="593"/>
      <c r="DUA16" s="593"/>
      <c r="DUB16" s="593"/>
      <c r="DUC16" s="593"/>
      <c r="DUD16" s="593"/>
      <c r="DUE16" s="593"/>
      <c r="DUF16" s="593"/>
      <c r="DUG16" s="593"/>
      <c r="DUH16" s="593"/>
      <c r="DUI16" s="593"/>
      <c r="DUJ16" s="593"/>
      <c r="DUK16" s="593"/>
      <c r="DUL16" s="593"/>
      <c r="DUM16" s="593"/>
      <c r="DUN16" s="593"/>
      <c r="DUO16" s="593"/>
      <c r="DUP16" s="593"/>
      <c r="DUQ16" s="593"/>
      <c r="DUR16" s="593"/>
      <c r="DUS16" s="593"/>
      <c r="DUT16" s="593"/>
      <c r="DUU16" s="593"/>
      <c r="DUV16" s="593"/>
      <c r="DUW16" s="593"/>
      <c r="DUX16" s="593"/>
      <c r="DUY16" s="593"/>
      <c r="DUZ16" s="593"/>
      <c r="DVA16" s="593"/>
      <c r="DVB16" s="593"/>
      <c r="DVC16" s="593"/>
      <c r="DVD16" s="593"/>
      <c r="DVE16" s="593"/>
      <c r="DVF16" s="593"/>
      <c r="DVG16" s="593"/>
      <c r="DVH16" s="593"/>
      <c r="DVI16" s="593"/>
      <c r="DVJ16" s="593"/>
      <c r="DVK16" s="593"/>
      <c r="DVL16" s="593"/>
      <c r="DVM16" s="593"/>
      <c r="DVN16" s="593"/>
      <c r="DVO16" s="593"/>
      <c r="DVP16" s="593"/>
      <c r="DVQ16" s="593"/>
      <c r="DVR16" s="593"/>
      <c r="DVS16" s="593"/>
      <c r="DVT16" s="593"/>
      <c r="DVU16" s="593"/>
      <c r="DVV16" s="593"/>
      <c r="DVW16" s="593"/>
      <c r="DVX16" s="593"/>
      <c r="DVY16" s="593"/>
      <c r="DVZ16" s="593"/>
      <c r="DWA16" s="593"/>
      <c r="DWB16" s="593"/>
      <c r="DWC16" s="593"/>
      <c r="DWD16" s="593"/>
      <c r="DWE16" s="593"/>
      <c r="DWF16" s="593"/>
      <c r="DWG16" s="593"/>
      <c r="DWH16" s="593"/>
      <c r="DWI16" s="593"/>
      <c r="DWJ16" s="593"/>
      <c r="DWK16" s="593"/>
      <c r="DWL16" s="593"/>
      <c r="DWM16" s="593"/>
      <c r="DWN16" s="593"/>
      <c r="DWO16" s="593"/>
      <c r="DWP16" s="593"/>
      <c r="DWQ16" s="593"/>
      <c r="DWR16" s="593"/>
      <c r="DWS16" s="593"/>
      <c r="DWT16" s="593"/>
      <c r="DWU16" s="593"/>
      <c r="DWV16" s="593"/>
      <c r="DWW16" s="593"/>
      <c r="DWX16" s="593"/>
      <c r="DWY16" s="593"/>
      <c r="DWZ16" s="593"/>
      <c r="DXA16" s="593"/>
      <c r="DXB16" s="593"/>
      <c r="DXC16" s="593"/>
      <c r="DXD16" s="593"/>
      <c r="DXE16" s="593"/>
      <c r="DXF16" s="593"/>
      <c r="DXG16" s="593"/>
      <c r="DXH16" s="593"/>
      <c r="DXI16" s="593"/>
      <c r="DXJ16" s="593"/>
      <c r="DXK16" s="593"/>
      <c r="DXL16" s="593"/>
      <c r="DXM16" s="593"/>
      <c r="DXN16" s="593"/>
      <c r="DXO16" s="593"/>
      <c r="DXP16" s="593"/>
      <c r="DXQ16" s="593"/>
      <c r="DXR16" s="593"/>
      <c r="DXS16" s="593"/>
      <c r="DXT16" s="593"/>
      <c r="DXU16" s="593"/>
      <c r="DXV16" s="593"/>
      <c r="DXW16" s="593"/>
      <c r="DXX16" s="593"/>
      <c r="DXY16" s="593"/>
      <c r="DXZ16" s="593"/>
      <c r="DYA16" s="593"/>
      <c r="DYB16" s="593"/>
      <c r="DYC16" s="593"/>
      <c r="DYD16" s="593"/>
      <c r="DYE16" s="593"/>
      <c r="DYF16" s="593"/>
      <c r="DYG16" s="593"/>
      <c r="DYH16" s="593"/>
      <c r="DYI16" s="593"/>
      <c r="DYJ16" s="593"/>
      <c r="DYK16" s="593"/>
      <c r="DYL16" s="593"/>
      <c r="DYM16" s="593"/>
      <c r="DYN16" s="593"/>
      <c r="DYO16" s="593"/>
      <c r="DYP16" s="593"/>
      <c r="DYQ16" s="593"/>
      <c r="DYR16" s="593"/>
      <c r="DYS16" s="593"/>
      <c r="DYT16" s="593"/>
      <c r="DYU16" s="593"/>
      <c r="DYV16" s="593"/>
      <c r="DYW16" s="593"/>
      <c r="DYX16" s="593"/>
      <c r="DYY16" s="593"/>
      <c r="DYZ16" s="593"/>
      <c r="DZA16" s="593"/>
      <c r="DZB16" s="593"/>
      <c r="DZC16" s="593"/>
      <c r="DZD16" s="593"/>
      <c r="DZE16" s="593"/>
      <c r="DZF16" s="593"/>
      <c r="DZG16" s="593"/>
      <c r="DZH16" s="593"/>
      <c r="DZI16" s="593"/>
      <c r="DZJ16" s="593"/>
      <c r="DZK16" s="593"/>
      <c r="DZL16" s="593"/>
      <c r="DZM16" s="593"/>
      <c r="DZN16" s="593"/>
      <c r="DZO16" s="593"/>
      <c r="DZP16" s="593"/>
      <c r="DZQ16" s="593"/>
      <c r="DZR16" s="593"/>
      <c r="DZS16" s="593"/>
      <c r="DZT16" s="593"/>
      <c r="DZU16" s="593"/>
      <c r="DZV16" s="593"/>
      <c r="DZW16" s="593"/>
      <c r="DZX16" s="593"/>
      <c r="DZY16" s="593"/>
      <c r="DZZ16" s="593"/>
      <c r="EAA16" s="593"/>
      <c r="EAB16" s="593"/>
      <c r="EAC16" s="593"/>
      <c r="EAD16" s="593"/>
      <c r="EAE16" s="593"/>
      <c r="EAF16" s="593"/>
      <c r="EAG16" s="593"/>
      <c r="EAH16" s="593"/>
      <c r="EAI16" s="593"/>
      <c r="EAJ16" s="593"/>
      <c r="EAK16" s="593"/>
      <c r="EAL16" s="593"/>
      <c r="EAM16" s="593"/>
      <c r="EAN16" s="593"/>
      <c r="EAO16" s="593"/>
      <c r="EAP16" s="593"/>
      <c r="EAQ16" s="593"/>
      <c r="EAR16" s="593"/>
      <c r="EAS16" s="593"/>
      <c r="EAT16" s="593"/>
      <c r="EAU16" s="593"/>
      <c r="EAV16" s="593"/>
      <c r="EAW16" s="593"/>
      <c r="EAX16" s="593"/>
      <c r="EAY16" s="593"/>
      <c r="EAZ16" s="593"/>
      <c r="EBA16" s="593"/>
      <c r="EBB16" s="593"/>
      <c r="EBC16" s="593"/>
      <c r="EBD16" s="593"/>
      <c r="EBE16" s="593"/>
      <c r="EBF16" s="593"/>
      <c r="EBG16" s="593"/>
      <c r="EBH16" s="593"/>
      <c r="EBI16" s="593"/>
      <c r="EBJ16" s="593"/>
      <c r="EBK16" s="593"/>
      <c r="EBL16" s="593"/>
      <c r="EBM16" s="593"/>
      <c r="EBN16" s="593"/>
      <c r="EBO16" s="593"/>
      <c r="EBP16" s="593"/>
      <c r="EBQ16" s="593"/>
      <c r="EBR16" s="593"/>
      <c r="EBS16" s="593"/>
      <c r="EBT16" s="593"/>
      <c r="EBU16" s="593"/>
      <c r="EBV16" s="593"/>
      <c r="EBW16" s="593"/>
      <c r="EBX16" s="593"/>
      <c r="EBY16" s="593"/>
      <c r="EBZ16" s="593"/>
      <c r="ECA16" s="593"/>
      <c r="ECB16" s="593"/>
      <c r="ECC16" s="593"/>
      <c r="ECD16" s="593"/>
      <c r="ECE16" s="593"/>
      <c r="ECF16" s="593"/>
      <c r="ECG16" s="593"/>
      <c r="ECH16" s="593"/>
      <c r="ECI16" s="593"/>
      <c r="ECJ16" s="593"/>
      <c r="ECK16" s="593"/>
      <c r="ECL16" s="593"/>
      <c r="ECM16" s="593"/>
      <c r="ECN16" s="593"/>
      <c r="ECO16" s="593"/>
      <c r="ECP16" s="593"/>
      <c r="ECQ16" s="593"/>
      <c r="ECR16" s="593"/>
      <c r="ECS16" s="593"/>
      <c r="ECT16" s="593"/>
      <c r="ECU16" s="593"/>
      <c r="ECV16" s="593"/>
      <c r="ECW16" s="593"/>
      <c r="ECX16" s="593"/>
      <c r="ECY16" s="593"/>
      <c r="ECZ16" s="593"/>
      <c r="EDA16" s="593"/>
      <c r="EDB16" s="593"/>
      <c r="EDC16" s="593"/>
      <c r="EDD16" s="593"/>
      <c r="EDE16" s="593"/>
      <c r="EDF16" s="593"/>
      <c r="EDG16" s="593"/>
      <c r="EDH16" s="593"/>
      <c r="EDI16" s="593"/>
      <c r="EDJ16" s="593"/>
      <c r="EDK16" s="593"/>
      <c r="EDL16" s="593"/>
      <c r="EDM16" s="593"/>
      <c r="EDN16" s="593"/>
      <c r="EDO16" s="593"/>
      <c r="EDP16" s="593"/>
      <c r="EDQ16" s="593"/>
      <c r="EDR16" s="593"/>
      <c r="EDS16" s="593"/>
      <c r="EDT16" s="593"/>
      <c r="EDU16" s="593"/>
      <c r="EDV16" s="593"/>
      <c r="EDW16" s="593"/>
      <c r="EDX16" s="593"/>
      <c r="EDY16" s="593"/>
      <c r="EDZ16" s="593"/>
      <c r="EEA16" s="593"/>
      <c r="EEB16" s="593"/>
      <c r="EEC16" s="593"/>
      <c r="EED16" s="593"/>
      <c r="EEE16" s="593"/>
      <c r="EEF16" s="593"/>
      <c r="EEG16" s="593"/>
      <c r="EEH16" s="593"/>
      <c r="EEI16" s="593"/>
      <c r="EEJ16" s="593"/>
      <c r="EEK16" s="593"/>
      <c r="EEL16" s="593"/>
      <c r="EEM16" s="593"/>
      <c r="EEN16" s="593"/>
      <c r="EEO16" s="593"/>
      <c r="EEP16" s="593"/>
      <c r="EEQ16" s="593"/>
      <c r="EER16" s="593"/>
      <c r="EES16" s="593"/>
      <c r="EET16" s="593"/>
      <c r="EEU16" s="593"/>
      <c r="EEV16" s="593"/>
      <c r="EEW16" s="593"/>
      <c r="EEX16" s="593"/>
      <c r="EEY16" s="593"/>
      <c r="EEZ16" s="593"/>
      <c r="EFA16" s="593"/>
      <c r="EFB16" s="593"/>
      <c r="EFC16" s="593"/>
      <c r="EFD16" s="593"/>
      <c r="EFE16" s="593"/>
      <c r="EFF16" s="593"/>
      <c r="EFG16" s="593"/>
      <c r="EFH16" s="593"/>
      <c r="EFI16" s="593"/>
      <c r="EFJ16" s="593"/>
      <c r="EFK16" s="593"/>
      <c r="EFL16" s="593"/>
      <c r="EFM16" s="593"/>
      <c r="EFN16" s="593"/>
      <c r="EFO16" s="593"/>
      <c r="EFP16" s="593"/>
      <c r="EFQ16" s="593"/>
      <c r="EFR16" s="593"/>
      <c r="EFS16" s="593"/>
      <c r="EFT16" s="593"/>
      <c r="EFU16" s="593"/>
      <c r="EFV16" s="593"/>
      <c r="EFW16" s="593"/>
      <c r="EFX16" s="593"/>
      <c r="EFY16" s="593"/>
      <c r="EFZ16" s="593"/>
      <c r="EGA16" s="593"/>
      <c r="EGB16" s="593"/>
      <c r="EGC16" s="593"/>
      <c r="EGD16" s="593"/>
      <c r="EGE16" s="593"/>
      <c r="EGF16" s="593"/>
      <c r="EGG16" s="593"/>
      <c r="EGH16" s="593"/>
      <c r="EGI16" s="593"/>
      <c r="EGJ16" s="593"/>
      <c r="EGK16" s="593"/>
      <c r="EGL16" s="593"/>
      <c r="EGM16" s="593"/>
      <c r="EGN16" s="593"/>
      <c r="EGO16" s="593"/>
      <c r="EGP16" s="593"/>
      <c r="EGQ16" s="593"/>
      <c r="EGR16" s="593"/>
      <c r="EGS16" s="593"/>
      <c r="EGT16" s="593"/>
      <c r="EGU16" s="593"/>
      <c r="EGV16" s="593"/>
      <c r="EGW16" s="593"/>
      <c r="EGX16" s="593"/>
      <c r="EGY16" s="593"/>
      <c r="EGZ16" s="593"/>
      <c r="EHA16" s="593"/>
      <c r="EHB16" s="593"/>
      <c r="EHC16" s="593"/>
      <c r="EHD16" s="593"/>
      <c r="EHE16" s="593"/>
      <c r="EHF16" s="593"/>
      <c r="EHG16" s="593"/>
      <c r="EHH16" s="593"/>
      <c r="EHI16" s="593"/>
      <c r="EHJ16" s="593"/>
      <c r="EHK16" s="593"/>
      <c r="EHL16" s="593"/>
      <c r="EHM16" s="593"/>
      <c r="EHN16" s="593"/>
      <c r="EHO16" s="593"/>
      <c r="EHP16" s="593"/>
      <c r="EHQ16" s="593"/>
      <c r="EHR16" s="593"/>
      <c r="EHS16" s="593"/>
      <c r="EHT16" s="593"/>
      <c r="EHU16" s="593"/>
      <c r="EHV16" s="593"/>
      <c r="EHW16" s="593"/>
      <c r="EHX16" s="593"/>
      <c r="EHY16" s="593"/>
      <c r="EHZ16" s="593"/>
      <c r="EIA16" s="593"/>
      <c r="EIB16" s="593"/>
      <c r="EIC16" s="593"/>
      <c r="EID16" s="593"/>
      <c r="EIE16" s="593"/>
      <c r="EIF16" s="593"/>
      <c r="EIG16" s="593"/>
      <c r="EIH16" s="593"/>
      <c r="EII16" s="593"/>
      <c r="EIJ16" s="593"/>
      <c r="EIK16" s="593"/>
      <c r="EIL16" s="593"/>
      <c r="EIM16" s="593"/>
      <c r="EIN16" s="593"/>
      <c r="EIO16" s="593"/>
      <c r="EIP16" s="593"/>
      <c r="EIQ16" s="593"/>
      <c r="EIR16" s="593"/>
      <c r="EIS16" s="593"/>
      <c r="EIT16" s="593"/>
      <c r="EIU16" s="593"/>
      <c r="EIV16" s="593"/>
      <c r="EIW16" s="593"/>
      <c r="EIX16" s="593"/>
      <c r="EIY16" s="593"/>
      <c r="EIZ16" s="593"/>
      <c r="EJA16" s="593"/>
      <c r="EJB16" s="593"/>
      <c r="EJC16" s="593"/>
      <c r="EJD16" s="593"/>
      <c r="EJE16" s="593"/>
      <c r="EJF16" s="593"/>
      <c r="EJG16" s="593"/>
      <c r="EJH16" s="593"/>
      <c r="EJI16" s="593"/>
      <c r="EJJ16" s="593"/>
      <c r="EJK16" s="593"/>
      <c r="EJL16" s="593"/>
      <c r="EJM16" s="593"/>
      <c r="EJN16" s="593"/>
      <c r="EJO16" s="593"/>
      <c r="EJP16" s="593"/>
      <c r="EJQ16" s="593"/>
      <c r="EJR16" s="593"/>
      <c r="EJS16" s="593"/>
      <c r="EJT16" s="593"/>
      <c r="EJU16" s="593"/>
      <c r="EJV16" s="593"/>
      <c r="EJW16" s="593"/>
      <c r="EJX16" s="593"/>
      <c r="EJY16" s="593"/>
      <c r="EJZ16" s="593"/>
      <c r="EKA16" s="593"/>
      <c r="EKB16" s="593"/>
      <c r="EKC16" s="593"/>
      <c r="EKD16" s="593"/>
      <c r="EKE16" s="593"/>
      <c r="EKF16" s="593"/>
      <c r="EKG16" s="593"/>
      <c r="EKH16" s="593"/>
      <c r="EKI16" s="593"/>
      <c r="EKJ16" s="593"/>
      <c r="EKK16" s="593"/>
      <c r="EKL16" s="593"/>
      <c r="EKM16" s="593"/>
      <c r="EKN16" s="593"/>
      <c r="EKO16" s="593"/>
      <c r="EKP16" s="593"/>
      <c r="EKQ16" s="593"/>
      <c r="EKR16" s="593"/>
      <c r="EKS16" s="593"/>
      <c r="EKT16" s="593"/>
      <c r="EKU16" s="593"/>
      <c r="EKV16" s="593"/>
      <c r="EKW16" s="593"/>
      <c r="EKX16" s="593"/>
      <c r="EKY16" s="593"/>
      <c r="EKZ16" s="593"/>
      <c r="ELA16" s="593"/>
      <c r="ELB16" s="593"/>
      <c r="ELC16" s="593"/>
      <c r="ELD16" s="593"/>
      <c r="ELE16" s="593"/>
      <c r="ELF16" s="593"/>
      <c r="ELG16" s="593"/>
      <c r="ELH16" s="593"/>
      <c r="ELI16" s="593"/>
      <c r="ELJ16" s="593"/>
      <c r="ELK16" s="593"/>
      <c r="ELL16" s="593"/>
      <c r="ELM16" s="593"/>
      <c r="ELN16" s="593"/>
      <c r="ELO16" s="593"/>
      <c r="ELP16" s="593"/>
      <c r="ELQ16" s="593"/>
      <c r="ELR16" s="593"/>
      <c r="ELS16" s="593"/>
      <c r="ELT16" s="593"/>
      <c r="ELU16" s="593"/>
      <c r="ELV16" s="593"/>
      <c r="ELW16" s="593"/>
      <c r="ELX16" s="593"/>
      <c r="ELY16" s="593"/>
      <c r="ELZ16" s="593"/>
      <c r="EMA16" s="593"/>
      <c r="EMB16" s="593"/>
      <c r="EMC16" s="593"/>
      <c r="EMD16" s="593"/>
      <c r="EME16" s="593"/>
      <c r="EMF16" s="593"/>
      <c r="EMG16" s="593"/>
      <c r="EMH16" s="593"/>
      <c r="EMI16" s="593"/>
      <c r="EMJ16" s="593"/>
      <c r="EMK16" s="593"/>
      <c r="EML16" s="593"/>
      <c r="EMM16" s="593"/>
      <c r="EMN16" s="593"/>
      <c r="EMO16" s="593"/>
      <c r="EMP16" s="593"/>
      <c r="EMQ16" s="593"/>
      <c r="EMR16" s="593"/>
      <c r="EMS16" s="593"/>
      <c r="EMT16" s="593"/>
      <c r="EMU16" s="593"/>
      <c r="EMV16" s="593"/>
      <c r="EMW16" s="593"/>
      <c r="EMX16" s="593"/>
      <c r="EMY16" s="593"/>
      <c r="EMZ16" s="593"/>
      <c r="ENA16" s="593"/>
      <c r="ENB16" s="593"/>
      <c r="ENC16" s="593"/>
      <c r="END16" s="593"/>
      <c r="ENE16" s="593"/>
      <c r="ENF16" s="593"/>
      <c r="ENG16" s="593"/>
      <c r="ENH16" s="593"/>
      <c r="ENI16" s="593"/>
      <c r="ENJ16" s="593"/>
      <c r="ENK16" s="593"/>
      <c r="ENL16" s="593"/>
      <c r="ENM16" s="593"/>
      <c r="ENN16" s="593"/>
      <c r="ENO16" s="593"/>
      <c r="ENP16" s="593"/>
      <c r="ENQ16" s="593"/>
      <c r="ENR16" s="593"/>
      <c r="ENS16" s="593"/>
      <c r="ENT16" s="593"/>
      <c r="ENU16" s="593"/>
      <c r="ENV16" s="593"/>
      <c r="ENW16" s="593"/>
      <c r="ENX16" s="593"/>
      <c r="ENY16" s="593"/>
      <c r="ENZ16" s="593"/>
      <c r="EOA16" s="593"/>
      <c r="EOB16" s="593"/>
      <c r="EOC16" s="593"/>
      <c r="EOD16" s="593"/>
      <c r="EOE16" s="593"/>
      <c r="EOF16" s="593"/>
      <c r="EOG16" s="593"/>
      <c r="EOH16" s="593"/>
      <c r="EOI16" s="593"/>
      <c r="EOJ16" s="593"/>
      <c r="EOK16" s="593"/>
      <c r="EOL16" s="593"/>
      <c r="EOM16" s="593"/>
      <c r="EON16" s="593"/>
      <c r="EOO16" s="593"/>
      <c r="EOP16" s="593"/>
      <c r="EOQ16" s="593"/>
      <c r="EOR16" s="593"/>
      <c r="EOS16" s="593"/>
      <c r="EOT16" s="593"/>
      <c r="EOU16" s="593"/>
      <c r="EOV16" s="593"/>
      <c r="EOW16" s="593"/>
      <c r="EOX16" s="593"/>
      <c r="EOY16" s="593"/>
      <c r="EOZ16" s="593"/>
      <c r="EPA16" s="593"/>
      <c r="EPB16" s="593"/>
      <c r="EPC16" s="593"/>
      <c r="EPD16" s="593"/>
      <c r="EPE16" s="593"/>
      <c r="EPF16" s="593"/>
      <c r="EPG16" s="593"/>
      <c r="EPH16" s="593"/>
      <c r="EPI16" s="593"/>
      <c r="EPJ16" s="593"/>
      <c r="EPK16" s="593"/>
      <c r="EPL16" s="593"/>
      <c r="EPM16" s="593"/>
      <c r="EPN16" s="593"/>
      <c r="EPO16" s="593"/>
      <c r="EPP16" s="593"/>
      <c r="EPQ16" s="593"/>
      <c r="EPR16" s="593"/>
      <c r="EPS16" s="593"/>
      <c r="EPT16" s="593"/>
      <c r="EPU16" s="593"/>
      <c r="EPV16" s="593"/>
      <c r="EPW16" s="593"/>
      <c r="EPX16" s="593"/>
      <c r="EPY16" s="593"/>
      <c r="EPZ16" s="593"/>
      <c r="EQA16" s="593"/>
      <c r="EQB16" s="593"/>
      <c r="EQC16" s="593"/>
      <c r="EQD16" s="593"/>
      <c r="EQE16" s="593"/>
      <c r="EQF16" s="593"/>
      <c r="EQG16" s="593"/>
      <c r="EQH16" s="593"/>
      <c r="EQI16" s="593"/>
      <c r="EQJ16" s="593"/>
      <c r="EQK16" s="593"/>
      <c r="EQL16" s="593"/>
      <c r="EQM16" s="593"/>
      <c r="EQN16" s="593"/>
      <c r="EQO16" s="593"/>
      <c r="EQP16" s="593"/>
      <c r="EQQ16" s="593"/>
      <c r="EQR16" s="593"/>
      <c r="EQS16" s="593"/>
      <c r="EQT16" s="593"/>
      <c r="EQU16" s="593"/>
      <c r="EQV16" s="593"/>
      <c r="EQW16" s="593"/>
      <c r="EQX16" s="593"/>
      <c r="EQY16" s="593"/>
      <c r="EQZ16" s="593"/>
      <c r="ERA16" s="593"/>
      <c r="ERB16" s="593"/>
      <c r="ERC16" s="593"/>
      <c r="ERD16" s="593"/>
      <c r="ERE16" s="593"/>
      <c r="ERF16" s="593"/>
      <c r="ERG16" s="593"/>
      <c r="ERH16" s="593"/>
      <c r="ERI16" s="593"/>
      <c r="ERJ16" s="593"/>
      <c r="ERK16" s="593"/>
      <c r="ERL16" s="593"/>
      <c r="ERM16" s="593"/>
      <c r="ERN16" s="593"/>
      <c r="ERO16" s="593"/>
      <c r="ERP16" s="593"/>
      <c r="ERQ16" s="593"/>
      <c r="ERR16" s="593"/>
      <c r="ERS16" s="593"/>
      <c r="ERT16" s="593"/>
      <c r="ERU16" s="593"/>
      <c r="ERV16" s="593"/>
      <c r="ERW16" s="593"/>
      <c r="ERX16" s="593"/>
      <c r="ERY16" s="593"/>
      <c r="ERZ16" s="593"/>
      <c r="ESA16" s="593"/>
      <c r="ESB16" s="593"/>
      <c r="ESC16" s="593"/>
      <c r="ESD16" s="593"/>
      <c r="ESE16" s="593"/>
      <c r="ESF16" s="593"/>
      <c r="ESG16" s="593"/>
      <c r="ESH16" s="593"/>
      <c r="ESI16" s="593"/>
      <c r="ESJ16" s="593"/>
      <c r="ESK16" s="593"/>
      <c r="ESL16" s="593"/>
      <c r="ESM16" s="593"/>
      <c r="ESN16" s="593"/>
      <c r="ESO16" s="593"/>
      <c r="ESP16" s="593"/>
      <c r="ESQ16" s="593"/>
      <c r="ESR16" s="593"/>
      <c r="ESS16" s="593"/>
      <c r="EST16" s="593"/>
      <c r="ESU16" s="593"/>
      <c r="ESV16" s="593"/>
      <c r="ESW16" s="593"/>
      <c r="ESX16" s="593"/>
      <c r="ESY16" s="593"/>
      <c r="ESZ16" s="593"/>
      <c r="ETA16" s="593"/>
      <c r="ETB16" s="593"/>
      <c r="ETC16" s="593"/>
      <c r="ETD16" s="593"/>
      <c r="ETE16" s="593"/>
      <c r="ETF16" s="593"/>
      <c r="ETG16" s="593"/>
      <c r="ETH16" s="593"/>
      <c r="ETI16" s="593"/>
      <c r="ETJ16" s="593"/>
      <c r="ETK16" s="593"/>
      <c r="ETL16" s="593"/>
      <c r="ETM16" s="593"/>
      <c r="ETN16" s="593"/>
      <c r="ETO16" s="593"/>
      <c r="ETP16" s="593"/>
      <c r="ETQ16" s="593"/>
      <c r="ETR16" s="593"/>
      <c r="ETS16" s="593"/>
      <c r="ETT16" s="593"/>
      <c r="ETU16" s="593"/>
      <c r="ETV16" s="593"/>
      <c r="ETW16" s="593"/>
      <c r="ETX16" s="593"/>
      <c r="ETY16" s="593"/>
      <c r="ETZ16" s="593"/>
      <c r="EUA16" s="593"/>
      <c r="EUB16" s="593"/>
      <c r="EUC16" s="593"/>
      <c r="EUD16" s="593"/>
      <c r="EUE16" s="593"/>
      <c r="EUF16" s="593"/>
      <c r="EUG16" s="593"/>
      <c r="EUH16" s="593"/>
      <c r="EUI16" s="593"/>
      <c r="EUJ16" s="593"/>
      <c r="EUK16" s="593"/>
      <c r="EUL16" s="593"/>
      <c r="EUM16" s="593"/>
      <c r="EUN16" s="593"/>
      <c r="EUO16" s="593"/>
      <c r="EUP16" s="593"/>
      <c r="EUQ16" s="593"/>
      <c r="EUR16" s="593"/>
      <c r="EUS16" s="593"/>
      <c r="EUT16" s="593"/>
      <c r="EUU16" s="593"/>
      <c r="EUV16" s="593"/>
      <c r="EUW16" s="593"/>
      <c r="EUX16" s="593"/>
      <c r="EUY16" s="593"/>
      <c r="EUZ16" s="593"/>
      <c r="EVA16" s="593"/>
      <c r="EVB16" s="593"/>
      <c r="EVC16" s="593"/>
      <c r="EVD16" s="593"/>
      <c r="EVE16" s="593"/>
      <c r="EVF16" s="593"/>
      <c r="EVG16" s="593"/>
      <c r="EVH16" s="593"/>
      <c r="EVI16" s="593"/>
      <c r="EVJ16" s="593"/>
      <c r="EVK16" s="593"/>
      <c r="EVL16" s="593"/>
      <c r="EVM16" s="593"/>
      <c r="EVN16" s="593"/>
      <c r="EVO16" s="593"/>
      <c r="EVP16" s="593"/>
      <c r="EVQ16" s="593"/>
      <c r="EVR16" s="593"/>
      <c r="EVS16" s="593"/>
      <c r="EVT16" s="593"/>
      <c r="EVU16" s="593"/>
      <c r="EVV16" s="593"/>
      <c r="EVW16" s="593"/>
      <c r="EVX16" s="593"/>
      <c r="EVY16" s="593"/>
      <c r="EVZ16" s="593"/>
      <c r="EWA16" s="593"/>
      <c r="EWB16" s="593"/>
      <c r="EWC16" s="593"/>
      <c r="EWD16" s="593"/>
      <c r="EWE16" s="593"/>
      <c r="EWF16" s="593"/>
      <c r="EWG16" s="593"/>
      <c r="EWH16" s="593"/>
      <c r="EWI16" s="593"/>
      <c r="EWJ16" s="593"/>
      <c r="EWK16" s="593"/>
      <c r="EWL16" s="593"/>
      <c r="EWM16" s="593"/>
      <c r="EWN16" s="593"/>
      <c r="EWO16" s="593"/>
      <c r="EWP16" s="593"/>
      <c r="EWQ16" s="593"/>
      <c r="EWR16" s="593"/>
      <c r="EWS16" s="593"/>
      <c r="EWT16" s="593"/>
      <c r="EWU16" s="593"/>
      <c r="EWV16" s="593"/>
      <c r="EWW16" s="593"/>
      <c r="EWX16" s="593"/>
      <c r="EWY16" s="593"/>
      <c r="EWZ16" s="593"/>
      <c r="EXA16" s="593"/>
      <c r="EXB16" s="593"/>
      <c r="EXC16" s="593"/>
      <c r="EXD16" s="593"/>
      <c r="EXE16" s="593"/>
      <c r="EXF16" s="593"/>
      <c r="EXG16" s="593"/>
      <c r="EXH16" s="593"/>
      <c r="EXI16" s="593"/>
      <c r="EXJ16" s="593"/>
      <c r="EXK16" s="593"/>
      <c r="EXL16" s="593"/>
      <c r="EXM16" s="593"/>
      <c r="EXN16" s="593"/>
      <c r="EXO16" s="593"/>
      <c r="EXP16" s="593"/>
      <c r="EXQ16" s="593"/>
      <c r="EXR16" s="593"/>
      <c r="EXS16" s="593"/>
      <c r="EXT16" s="593"/>
      <c r="EXU16" s="593"/>
      <c r="EXV16" s="593"/>
      <c r="EXW16" s="593"/>
      <c r="EXX16" s="593"/>
      <c r="EXY16" s="593"/>
      <c r="EXZ16" s="593"/>
      <c r="EYA16" s="593"/>
      <c r="EYB16" s="593"/>
      <c r="EYC16" s="593"/>
      <c r="EYD16" s="593"/>
      <c r="EYE16" s="593"/>
      <c r="EYF16" s="593"/>
      <c r="EYG16" s="593"/>
      <c r="EYH16" s="593"/>
      <c r="EYI16" s="593"/>
      <c r="EYJ16" s="593"/>
      <c r="EYK16" s="593"/>
      <c r="EYL16" s="593"/>
      <c r="EYM16" s="593"/>
      <c r="EYN16" s="593"/>
      <c r="EYO16" s="593"/>
      <c r="EYP16" s="593"/>
      <c r="EYQ16" s="593"/>
      <c r="EYR16" s="593"/>
      <c r="EYS16" s="593"/>
      <c r="EYT16" s="593"/>
      <c r="EYU16" s="593"/>
      <c r="EYV16" s="593"/>
      <c r="EYW16" s="593"/>
      <c r="EYX16" s="593"/>
      <c r="EYY16" s="593"/>
      <c r="EYZ16" s="593"/>
      <c r="EZA16" s="593"/>
      <c r="EZB16" s="593"/>
      <c r="EZC16" s="593"/>
      <c r="EZD16" s="593"/>
      <c r="EZE16" s="593"/>
      <c r="EZF16" s="593"/>
      <c r="EZG16" s="593"/>
      <c r="EZH16" s="593"/>
      <c r="EZI16" s="593"/>
      <c r="EZJ16" s="593"/>
      <c r="EZK16" s="593"/>
      <c r="EZL16" s="593"/>
      <c r="EZM16" s="593"/>
      <c r="EZN16" s="593"/>
      <c r="EZO16" s="593"/>
      <c r="EZP16" s="593"/>
      <c r="EZQ16" s="593"/>
      <c r="EZR16" s="593"/>
      <c r="EZS16" s="593"/>
      <c r="EZT16" s="593"/>
      <c r="EZU16" s="593"/>
      <c r="EZV16" s="593"/>
      <c r="EZW16" s="593"/>
      <c r="EZX16" s="593"/>
      <c r="EZY16" s="593"/>
      <c r="EZZ16" s="593"/>
      <c r="FAA16" s="593"/>
      <c r="FAB16" s="593"/>
      <c r="FAC16" s="593"/>
      <c r="FAD16" s="593"/>
      <c r="FAE16" s="593"/>
      <c r="FAF16" s="593"/>
      <c r="FAG16" s="593"/>
      <c r="FAH16" s="593"/>
      <c r="FAI16" s="593"/>
      <c r="FAJ16" s="593"/>
      <c r="FAK16" s="593"/>
      <c r="FAL16" s="593"/>
      <c r="FAM16" s="593"/>
      <c r="FAN16" s="593"/>
      <c r="FAO16" s="593"/>
      <c r="FAP16" s="593"/>
      <c r="FAQ16" s="593"/>
      <c r="FAR16" s="593"/>
      <c r="FAS16" s="593"/>
      <c r="FAT16" s="593"/>
      <c r="FAU16" s="593"/>
      <c r="FAV16" s="593"/>
      <c r="FAW16" s="593"/>
      <c r="FAX16" s="593"/>
      <c r="FAY16" s="593"/>
      <c r="FAZ16" s="593"/>
      <c r="FBA16" s="593"/>
      <c r="FBB16" s="593"/>
      <c r="FBC16" s="593"/>
      <c r="FBD16" s="593"/>
      <c r="FBE16" s="593"/>
      <c r="FBF16" s="593"/>
      <c r="FBG16" s="593"/>
      <c r="FBH16" s="593"/>
      <c r="FBI16" s="593"/>
      <c r="FBJ16" s="593"/>
      <c r="FBK16" s="593"/>
      <c r="FBL16" s="593"/>
      <c r="FBM16" s="593"/>
      <c r="FBN16" s="593"/>
      <c r="FBO16" s="593"/>
      <c r="FBP16" s="593"/>
      <c r="FBQ16" s="593"/>
      <c r="FBR16" s="593"/>
      <c r="FBS16" s="593"/>
      <c r="FBT16" s="593"/>
      <c r="FBU16" s="593"/>
      <c r="FBV16" s="593"/>
      <c r="FBW16" s="593"/>
      <c r="FBX16" s="593"/>
      <c r="FBY16" s="593"/>
      <c r="FBZ16" s="593"/>
      <c r="FCA16" s="593"/>
      <c r="FCB16" s="593"/>
      <c r="FCC16" s="593"/>
      <c r="FCD16" s="593"/>
      <c r="FCE16" s="593"/>
      <c r="FCF16" s="593"/>
      <c r="FCG16" s="593"/>
      <c r="FCH16" s="593"/>
      <c r="FCI16" s="593"/>
      <c r="FCJ16" s="593"/>
      <c r="FCK16" s="593"/>
      <c r="FCL16" s="593"/>
      <c r="FCM16" s="593"/>
      <c r="FCN16" s="593"/>
      <c r="FCO16" s="593"/>
      <c r="FCP16" s="593"/>
      <c r="FCQ16" s="593"/>
      <c r="FCR16" s="593"/>
      <c r="FCS16" s="593"/>
      <c r="FCT16" s="593"/>
      <c r="FCU16" s="593"/>
      <c r="FCV16" s="593"/>
      <c r="FCW16" s="593"/>
      <c r="FCX16" s="593"/>
      <c r="FCY16" s="593"/>
      <c r="FCZ16" s="593"/>
      <c r="FDA16" s="593"/>
      <c r="FDB16" s="593"/>
      <c r="FDC16" s="593"/>
      <c r="FDD16" s="593"/>
      <c r="FDE16" s="593"/>
      <c r="FDF16" s="593"/>
      <c r="FDG16" s="593"/>
      <c r="FDH16" s="593"/>
      <c r="FDI16" s="593"/>
      <c r="FDJ16" s="593"/>
      <c r="FDK16" s="593"/>
      <c r="FDL16" s="593"/>
      <c r="FDM16" s="593"/>
      <c r="FDN16" s="593"/>
      <c r="FDO16" s="593"/>
      <c r="FDP16" s="593"/>
      <c r="FDQ16" s="593"/>
      <c r="FDR16" s="593"/>
      <c r="FDS16" s="593"/>
      <c r="FDT16" s="593"/>
      <c r="FDU16" s="593"/>
      <c r="FDV16" s="593"/>
      <c r="FDW16" s="593"/>
      <c r="FDX16" s="593"/>
      <c r="FDY16" s="593"/>
      <c r="FDZ16" s="593"/>
      <c r="FEA16" s="593"/>
      <c r="FEB16" s="593"/>
      <c r="FEC16" s="593"/>
      <c r="FED16" s="593"/>
      <c r="FEE16" s="593"/>
      <c r="FEF16" s="593"/>
      <c r="FEG16" s="593"/>
      <c r="FEH16" s="593"/>
      <c r="FEI16" s="593"/>
      <c r="FEJ16" s="593"/>
      <c r="FEK16" s="593"/>
      <c r="FEL16" s="593"/>
      <c r="FEM16" s="593"/>
      <c r="FEN16" s="593"/>
      <c r="FEO16" s="593"/>
      <c r="FEP16" s="593"/>
      <c r="FEQ16" s="593"/>
      <c r="FER16" s="593"/>
      <c r="FES16" s="593"/>
      <c r="FET16" s="593"/>
      <c r="FEU16" s="593"/>
      <c r="FEV16" s="593"/>
      <c r="FEW16" s="593"/>
      <c r="FEX16" s="593"/>
      <c r="FEY16" s="593"/>
      <c r="FEZ16" s="593"/>
      <c r="FFA16" s="593"/>
      <c r="FFB16" s="593"/>
      <c r="FFC16" s="593"/>
      <c r="FFD16" s="593"/>
      <c r="FFE16" s="593"/>
      <c r="FFF16" s="593"/>
      <c r="FFG16" s="593"/>
      <c r="FFH16" s="593"/>
      <c r="FFI16" s="593"/>
      <c r="FFJ16" s="593"/>
      <c r="FFK16" s="593"/>
      <c r="FFL16" s="593"/>
      <c r="FFM16" s="593"/>
      <c r="FFN16" s="593"/>
      <c r="FFO16" s="593"/>
      <c r="FFP16" s="593"/>
      <c r="FFQ16" s="593"/>
      <c r="FFR16" s="593"/>
      <c r="FFS16" s="593"/>
      <c r="FFT16" s="593"/>
      <c r="FFU16" s="593"/>
      <c r="FFV16" s="593"/>
      <c r="FFW16" s="593"/>
      <c r="FFX16" s="593"/>
      <c r="FFY16" s="593"/>
      <c r="FFZ16" s="593"/>
      <c r="FGA16" s="593"/>
      <c r="FGB16" s="593"/>
      <c r="FGC16" s="593"/>
      <c r="FGD16" s="593"/>
      <c r="FGE16" s="593"/>
      <c r="FGF16" s="593"/>
      <c r="FGG16" s="593"/>
      <c r="FGH16" s="593"/>
      <c r="FGI16" s="593"/>
      <c r="FGJ16" s="593"/>
      <c r="FGK16" s="593"/>
      <c r="FGL16" s="593"/>
      <c r="FGM16" s="593"/>
      <c r="FGN16" s="593"/>
      <c r="FGO16" s="593"/>
      <c r="FGP16" s="593"/>
      <c r="FGQ16" s="593"/>
      <c r="FGR16" s="593"/>
      <c r="FGS16" s="593"/>
      <c r="FGT16" s="593"/>
      <c r="FGU16" s="593"/>
      <c r="FGV16" s="593"/>
      <c r="FGW16" s="593"/>
      <c r="FGX16" s="593"/>
      <c r="FGY16" s="593"/>
      <c r="FGZ16" s="593"/>
      <c r="FHA16" s="593"/>
      <c r="FHB16" s="593"/>
      <c r="FHC16" s="593"/>
      <c r="FHD16" s="593"/>
      <c r="FHE16" s="593"/>
      <c r="FHF16" s="593"/>
      <c r="FHG16" s="593"/>
      <c r="FHH16" s="593"/>
      <c r="FHI16" s="593"/>
      <c r="FHJ16" s="593"/>
      <c r="FHK16" s="593"/>
      <c r="FHL16" s="593"/>
      <c r="FHM16" s="593"/>
      <c r="FHN16" s="593"/>
      <c r="FHO16" s="593"/>
      <c r="FHP16" s="593"/>
      <c r="FHQ16" s="593"/>
      <c r="FHR16" s="593"/>
      <c r="FHS16" s="593"/>
      <c r="FHT16" s="593"/>
      <c r="FHU16" s="593"/>
      <c r="FHV16" s="593"/>
      <c r="FHW16" s="593"/>
      <c r="FHX16" s="593"/>
      <c r="FHY16" s="593"/>
      <c r="FHZ16" s="593"/>
      <c r="FIA16" s="593"/>
      <c r="FIB16" s="593"/>
      <c r="FIC16" s="593"/>
      <c r="FID16" s="593"/>
      <c r="FIE16" s="593"/>
      <c r="FIF16" s="593"/>
      <c r="FIG16" s="593"/>
      <c r="FIH16" s="593"/>
      <c r="FII16" s="593"/>
      <c r="FIJ16" s="593"/>
      <c r="FIK16" s="593"/>
      <c r="FIL16" s="593"/>
      <c r="FIM16" s="593"/>
      <c r="FIN16" s="593"/>
      <c r="FIO16" s="593"/>
      <c r="FIP16" s="593"/>
      <c r="FIQ16" s="593"/>
      <c r="FIR16" s="593"/>
      <c r="FIS16" s="593"/>
      <c r="FIT16" s="593"/>
      <c r="FIU16" s="593"/>
      <c r="FIV16" s="593"/>
      <c r="FIW16" s="593"/>
      <c r="FIX16" s="593"/>
      <c r="FIY16" s="593"/>
      <c r="FIZ16" s="593"/>
      <c r="FJA16" s="593"/>
      <c r="FJB16" s="593"/>
      <c r="FJC16" s="593"/>
      <c r="FJD16" s="593"/>
      <c r="FJE16" s="593"/>
      <c r="FJF16" s="593"/>
      <c r="FJG16" s="593"/>
      <c r="FJH16" s="593"/>
      <c r="FJI16" s="593"/>
      <c r="FJJ16" s="593"/>
      <c r="FJK16" s="593"/>
      <c r="FJL16" s="593"/>
      <c r="FJM16" s="593"/>
      <c r="FJN16" s="593"/>
      <c r="FJO16" s="593"/>
      <c r="FJP16" s="593"/>
      <c r="FJQ16" s="593"/>
      <c r="FJR16" s="593"/>
      <c r="FJS16" s="593"/>
      <c r="FJT16" s="593"/>
      <c r="FJU16" s="593"/>
      <c r="FJV16" s="593"/>
      <c r="FJW16" s="593"/>
      <c r="FJX16" s="593"/>
      <c r="FJY16" s="593"/>
      <c r="FJZ16" s="593"/>
      <c r="FKA16" s="593"/>
      <c r="FKB16" s="593"/>
      <c r="FKC16" s="593"/>
      <c r="FKD16" s="593"/>
      <c r="FKE16" s="593"/>
      <c r="FKF16" s="593"/>
      <c r="FKG16" s="593"/>
      <c r="FKH16" s="593"/>
      <c r="FKI16" s="593"/>
      <c r="FKJ16" s="593"/>
      <c r="FKK16" s="593"/>
      <c r="FKL16" s="593"/>
      <c r="FKM16" s="593"/>
      <c r="FKN16" s="593"/>
      <c r="FKO16" s="593"/>
      <c r="FKP16" s="593"/>
      <c r="FKQ16" s="593"/>
      <c r="FKR16" s="593"/>
      <c r="FKS16" s="593"/>
      <c r="FKT16" s="593"/>
      <c r="FKU16" s="593"/>
      <c r="FKV16" s="593"/>
      <c r="FKW16" s="593"/>
      <c r="FKX16" s="593"/>
      <c r="FKY16" s="593"/>
      <c r="FKZ16" s="593"/>
      <c r="FLA16" s="593"/>
      <c r="FLB16" s="593"/>
      <c r="FLC16" s="593"/>
      <c r="FLD16" s="593"/>
      <c r="FLE16" s="593"/>
      <c r="FLF16" s="593"/>
      <c r="FLG16" s="593"/>
      <c r="FLH16" s="593"/>
      <c r="FLI16" s="593"/>
      <c r="FLJ16" s="593"/>
      <c r="FLK16" s="593"/>
      <c r="FLL16" s="593"/>
      <c r="FLM16" s="593"/>
      <c r="FLN16" s="593"/>
      <c r="FLO16" s="593"/>
      <c r="FLP16" s="593"/>
      <c r="FLQ16" s="593"/>
      <c r="FLR16" s="593"/>
      <c r="FLS16" s="593"/>
      <c r="FLT16" s="593"/>
      <c r="FLU16" s="593"/>
      <c r="FLV16" s="593"/>
      <c r="FLW16" s="593"/>
      <c r="FLX16" s="593"/>
      <c r="FLY16" s="593"/>
      <c r="FLZ16" s="593"/>
      <c r="FMA16" s="593"/>
      <c r="FMB16" s="593"/>
      <c r="FMC16" s="593"/>
      <c r="FMD16" s="593"/>
      <c r="FME16" s="593"/>
      <c r="FMF16" s="593"/>
      <c r="FMG16" s="593"/>
      <c r="FMH16" s="593"/>
      <c r="FMI16" s="593"/>
      <c r="FMJ16" s="593"/>
      <c r="FMK16" s="593"/>
      <c r="FML16" s="593"/>
      <c r="FMM16" s="593"/>
      <c r="FMN16" s="593"/>
      <c r="FMO16" s="593"/>
      <c r="FMP16" s="593"/>
      <c r="FMQ16" s="593"/>
      <c r="FMR16" s="593"/>
      <c r="FMS16" s="593"/>
      <c r="FMT16" s="593"/>
      <c r="FMU16" s="593"/>
      <c r="FMV16" s="593"/>
      <c r="FMW16" s="593"/>
      <c r="FMX16" s="593"/>
      <c r="FMY16" s="593"/>
      <c r="FMZ16" s="593"/>
      <c r="FNA16" s="593"/>
      <c r="FNB16" s="593"/>
      <c r="FNC16" s="593"/>
      <c r="FND16" s="593"/>
      <c r="FNE16" s="593"/>
      <c r="FNF16" s="593"/>
      <c r="FNG16" s="593"/>
      <c r="FNH16" s="593"/>
      <c r="FNI16" s="593"/>
      <c r="FNJ16" s="593"/>
      <c r="FNK16" s="593"/>
      <c r="FNL16" s="593"/>
      <c r="FNM16" s="593"/>
      <c r="FNN16" s="593"/>
      <c r="FNO16" s="593"/>
      <c r="FNP16" s="593"/>
      <c r="FNQ16" s="593"/>
      <c r="FNR16" s="593"/>
      <c r="FNS16" s="593"/>
      <c r="FNT16" s="593"/>
      <c r="FNU16" s="593"/>
      <c r="FNV16" s="593"/>
      <c r="FNW16" s="593"/>
      <c r="FNX16" s="593"/>
      <c r="FNY16" s="593"/>
      <c r="FNZ16" s="593"/>
      <c r="FOA16" s="593"/>
      <c r="FOB16" s="593"/>
      <c r="FOC16" s="593"/>
      <c r="FOD16" s="593"/>
      <c r="FOE16" s="593"/>
      <c r="FOF16" s="593"/>
      <c r="FOG16" s="593"/>
      <c r="FOH16" s="593"/>
      <c r="FOI16" s="593"/>
      <c r="FOJ16" s="593"/>
      <c r="FOK16" s="593"/>
      <c r="FOL16" s="593"/>
      <c r="FOM16" s="593"/>
      <c r="FON16" s="593"/>
      <c r="FOO16" s="593"/>
      <c r="FOP16" s="593"/>
      <c r="FOQ16" s="593"/>
      <c r="FOR16" s="593"/>
      <c r="FOS16" s="593"/>
      <c r="FOT16" s="593"/>
      <c r="FOU16" s="593"/>
      <c r="FOV16" s="593"/>
      <c r="FOW16" s="593"/>
      <c r="FOX16" s="593"/>
      <c r="FOY16" s="593"/>
      <c r="FOZ16" s="593"/>
      <c r="FPA16" s="593"/>
      <c r="FPB16" s="593"/>
      <c r="FPC16" s="593"/>
      <c r="FPD16" s="593"/>
      <c r="FPE16" s="593"/>
      <c r="FPF16" s="593"/>
      <c r="FPG16" s="593"/>
      <c r="FPH16" s="593"/>
      <c r="FPI16" s="593"/>
      <c r="FPJ16" s="593"/>
      <c r="FPK16" s="593"/>
      <c r="FPL16" s="593"/>
      <c r="FPM16" s="593"/>
      <c r="FPN16" s="593"/>
      <c r="FPO16" s="593"/>
      <c r="FPP16" s="593"/>
      <c r="FPQ16" s="593"/>
      <c r="FPR16" s="593"/>
      <c r="FPS16" s="593"/>
      <c r="FPT16" s="593"/>
      <c r="FPU16" s="593"/>
      <c r="FPV16" s="593"/>
      <c r="FPW16" s="593"/>
      <c r="FPX16" s="593"/>
      <c r="FPY16" s="593"/>
      <c r="FPZ16" s="593"/>
      <c r="FQA16" s="593"/>
      <c r="FQB16" s="593"/>
      <c r="FQC16" s="593"/>
      <c r="FQD16" s="593"/>
      <c r="FQE16" s="593"/>
      <c r="FQF16" s="593"/>
      <c r="FQG16" s="593"/>
      <c r="FQH16" s="593"/>
      <c r="FQI16" s="593"/>
      <c r="FQJ16" s="593"/>
      <c r="FQK16" s="593"/>
      <c r="FQL16" s="593"/>
      <c r="FQM16" s="593"/>
      <c r="FQN16" s="593"/>
      <c r="FQO16" s="593"/>
      <c r="FQP16" s="593"/>
      <c r="FQQ16" s="593"/>
      <c r="FQR16" s="593"/>
      <c r="FQS16" s="593"/>
      <c r="FQT16" s="593"/>
      <c r="FQU16" s="593"/>
      <c r="FQV16" s="593"/>
      <c r="FQW16" s="593"/>
      <c r="FQX16" s="593"/>
      <c r="FQY16" s="593"/>
      <c r="FQZ16" s="593"/>
      <c r="FRA16" s="593"/>
      <c r="FRB16" s="593"/>
      <c r="FRC16" s="593"/>
      <c r="FRD16" s="593"/>
      <c r="FRE16" s="593"/>
      <c r="FRF16" s="593"/>
      <c r="FRG16" s="593"/>
      <c r="FRH16" s="593"/>
      <c r="FRI16" s="593"/>
      <c r="FRJ16" s="593"/>
      <c r="FRK16" s="593"/>
      <c r="FRL16" s="593"/>
      <c r="FRM16" s="593"/>
      <c r="FRN16" s="593"/>
      <c r="FRO16" s="593"/>
      <c r="FRP16" s="593"/>
      <c r="FRQ16" s="593"/>
      <c r="FRR16" s="593"/>
      <c r="FRS16" s="593"/>
      <c r="FRT16" s="593"/>
      <c r="FRU16" s="593"/>
      <c r="FRV16" s="593"/>
      <c r="FRW16" s="593"/>
      <c r="FRX16" s="593"/>
      <c r="FRY16" s="593"/>
      <c r="FRZ16" s="593"/>
      <c r="FSA16" s="593"/>
      <c r="FSB16" s="593"/>
      <c r="FSC16" s="593"/>
      <c r="FSD16" s="593"/>
      <c r="FSE16" s="593"/>
      <c r="FSF16" s="593"/>
      <c r="FSG16" s="593"/>
      <c r="FSH16" s="593"/>
      <c r="FSI16" s="593"/>
      <c r="FSJ16" s="593"/>
      <c r="FSK16" s="593"/>
      <c r="FSL16" s="593"/>
      <c r="FSM16" s="593"/>
      <c r="FSN16" s="593"/>
      <c r="FSO16" s="593"/>
      <c r="FSP16" s="593"/>
      <c r="FSQ16" s="593"/>
      <c r="FSR16" s="593"/>
      <c r="FSS16" s="593"/>
      <c r="FST16" s="593"/>
      <c r="FSU16" s="593"/>
      <c r="FSV16" s="593"/>
      <c r="FSW16" s="593"/>
      <c r="FSX16" s="593"/>
      <c r="FSY16" s="593"/>
      <c r="FSZ16" s="593"/>
      <c r="FTA16" s="593"/>
      <c r="FTB16" s="593"/>
      <c r="FTC16" s="593"/>
      <c r="FTD16" s="593"/>
      <c r="FTE16" s="593"/>
      <c r="FTF16" s="593"/>
      <c r="FTG16" s="593"/>
      <c r="FTH16" s="593"/>
      <c r="FTI16" s="593"/>
      <c r="FTJ16" s="593"/>
      <c r="FTK16" s="593"/>
      <c r="FTL16" s="593"/>
      <c r="FTM16" s="593"/>
      <c r="FTN16" s="593"/>
      <c r="FTO16" s="593"/>
      <c r="FTP16" s="593"/>
      <c r="FTQ16" s="593"/>
      <c r="FTR16" s="593"/>
      <c r="FTS16" s="593"/>
      <c r="FTT16" s="593"/>
      <c r="FTU16" s="593"/>
      <c r="FTV16" s="593"/>
      <c r="FTW16" s="593"/>
      <c r="FTX16" s="593"/>
      <c r="FTY16" s="593"/>
      <c r="FTZ16" s="593"/>
      <c r="FUA16" s="593"/>
      <c r="FUB16" s="593"/>
      <c r="FUC16" s="593"/>
      <c r="FUD16" s="593"/>
      <c r="FUE16" s="593"/>
      <c r="FUF16" s="593"/>
      <c r="FUG16" s="593"/>
      <c r="FUH16" s="593"/>
      <c r="FUI16" s="593"/>
      <c r="FUJ16" s="593"/>
      <c r="FUK16" s="593"/>
      <c r="FUL16" s="593"/>
      <c r="FUM16" s="593"/>
      <c r="FUN16" s="593"/>
      <c r="FUO16" s="593"/>
      <c r="FUP16" s="593"/>
      <c r="FUQ16" s="593"/>
      <c r="FUR16" s="593"/>
      <c r="FUS16" s="593"/>
      <c r="FUT16" s="593"/>
      <c r="FUU16" s="593"/>
      <c r="FUV16" s="593"/>
      <c r="FUW16" s="593"/>
      <c r="FUX16" s="593"/>
      <c r="FUY16" s="593"/>
      <c r="FUZ16" s="593"/>
      <c r="FVA16" s="593"/>
      <c r="FVB16" s="593"/>
      <c r="FVC16" s="593"/>
      <c r="FVD16" s="593"/>
      <c r="FVE16" s="593"/>
      <c r="FVF16" s="593"/>
      <c r="FVG16" s="593"/>
      <c r="FVH16" s="593"/>
      <c r="FVI16" s="593"/>
      <c r="FVJ16" s="593"/>
      <c r="FVK16" s="593"/>
      <c r="FVL16" s="593"/>
      <c r="FVM16" s="593"/>
      <c r="FVN16" s="593"/>
      <c r="FVO16" s="593"/>
      <c r="FVP16" s="593"/>
      <c r="FVQ16" s="593"/>
      <c r="FVR16" s="593"/>
      <c r="FVS16" s="593"/>
      <c r="FVT16" s="593"/>
      <c r="FVU16" s="593"/>
      <c r="FVV16" s="593"/>
      <c r="FVW16" s="593"/>
      <c r="FVX16" s="593"/>
      <c r="FVY16" s="593"/>
      <c r="FVZ16" s="593"/>
      <c r="FWA16" s="593"/>
      <c r="FWB16" s="593"/>
      <c r="FWC16" s="593"/>
      <c r="FWD16" s="593"/>
      <c r="FWE16" s="593"/>
      <c r="FWF16" s="593"/>
      <c r="FWG16" s="593"/>
      <c r="FWH16" s="593"/>
      <c r="FWI16" s="593"/>
      <c r="FWJ16" s="593"/>
      <c r="FWK16" s="593"/>
      <c r="FWL16" s="593"/>
      <c r="FWM16" s="593"/>
      <c r="FWN16" s="593"/>
      <c r="FWO16" s="593"/>
      <c r="FWP16" s="593"/>
      <c r="FWQ16" s="593"/>
      <c r="FWR16" s="593"/>
      <c r="FWS16" s="593"/>
      <c r="FWT16" s="593"/>
      <c r="FWU16" s="593"/>
      <c r="FWV16" s="593"/>
      <c r="FWW16" s="593"/>
      <c r="FWX16" s="593"/>
      <c r="FWY16" s="593"/>
      <c r="FWZ16" s="593"/>
      <c r="FXA16" s="593"/>
      <c r="FXB16" s="593"/>
      <c r="FXC16" s="593"/>
      <c r="FXD16" s="593"/>
      <c r="FXE16" s="593"/>
      <c r="FXF16" s="593"/>
      <c r="FXG16" s="593"/>
      <c r="FXH16" s="593"/>
      <c r="FXI16" s="593"/>
      <c r="FXJ16" s="593"/>
      <c r="FXK16" s="593"/>
      <c r="FXL16" s="593"/>
      <c r="FXM16" s="593"/>
      <c r="FXN16" s="593"/>
      <c r="FXO16" s="593"/>
      <c r="FXP16" s="593"/>
      <c r="FXQ16" s="593"/>
      <c r="FXR16" s="593"/>
      <c r="FXS16" s="593"/>
      <c r="FXT16" s="593"/>
      <c r="FXU16" s="593"/>
      <c r="FXV16" s="593"/>
      <c r="FXW16" s="593"/>
      <c r="FXX16" s="593"/>
      <c r="FXY16" s="593"/>
      <c r="FXZ16" s="593"/>
      <c r="FYA16" s="593"/>
      <c r="FYB16" s="593"/>
      <c r="FYC16" s="593"/>
      <c r="FYD16" s="593"/>
      <c r="FYE16" s="593"/>
      <c r="FYF16" s="593"/>
      <c r="FYG16" s="593"/>
      <c r="FYH16" s="593"/>
      <c r="FYI16" s="593"/>
      <c r="FYJ16" s="593"/>
      <c r="FYK16" s="593"/>
      <c r="FYL16" s="593"/>
      <c r="FYM16" s="593"/>
      <c r="FYN16" s="593"/>
      <c r="FYO16" s="593"/>
      <c r="FYP16" s="593"/>
      <c r="FYQ16" s="593"/>
      <c r="FYR16" s="593"/>
      <c r="FYS16" s="593"/>
      <c r="FYT16" s="593"/>
      <c r="FYU16" s="593"/>
      <c r="FYV16" s="593"/>
      <c r="FYW16" s="593"/>
      <c r="FYX16" s="593"/>
      <c r="FYY16" s="593"/>
      <c r="FYZ16" s="593"/>
      <c r="FZA16" s="593"/>
      <c r="FZB16" s="593"/>
      <c r="FZC16" s="593"/>
      <c r="FZD16" s="593"/>
      <c r="FZE16" s="593"/>
      <c r="FZF16" s="593"/>
      <c r="FZG16" s="593"/>
      <c r="FZH16" s="593"/>
      <c r="FZI16" s="593"/>
      <c r="FZJ16" s="593"/>
      <c r="FZK16" s="593"/>
      <c r="FZL16" s="593"/>
      <c r="FZM16" s="593"/>
      <c r="FZN16" s="593"/>
      <c r="FZO16" s="593"/>
      <c r="FZP16" s="593"/>
      <c r="FZQ16" s="593"/>
      <c r="FZR16" s="593"/>
      <c r="FZS16" s="593"/>
      <c r="FZT16" s="593"/>
      <c r="FZU16" s="593"/>
      <c r="FZV16" s="593"/>
      <c r="FZW16" s="593"/>
      <c r="FZX16" s="593"/>
      <c r="FZY16" s="593"/>
      <c r="FZZ16" s="593"/>
      <c r="GAA16" s="593"/>
      <c r="GAB16" s="593"/>
      <c r="GAC16" s="593"/>
      <c r="GAD16" s="593"/>
      <c r="GAE16" s="593"/>
      <c r="GAF16" s="593"/>
      <c r="GAG16" s="593"/>
      <c r="GAH16" s="593"/>
      <c r="GAI16" s="593"/>
      <c r="GAJ16" s="593"/>
      <c r="GAK16" s="593"/>
      <c r="GAL16" s="593"/>
      <c r="GAM16" s="593"/>
      <c r="GAN16" s="593"/>
      <c r="GAO16" s="593"/>
      <c r="GAP16" s="593"/>
      <c r="GAQ16" s="593"/>
      <c r="GAR16" s="593"/>
      <c r="GAS16" s="593"/>
      <c r="GAT16" s="593"/>
      <c r="GAU16" s="593"/>
      <c r="GAV16" s="593"/>
      <c r="GAW16" s="593"/>
      <c r="GAX16" s="593"/>
      <c r="GAY16" s="593"/>
      <c r="GAZ16" s="593"/>
      <c r="GBA16" s="593"/>
      <c r="GBB16" s="593"/>
      <c r="GBC16" s="593"/>
      <c r="GBD16" s="593"/>
      <c r="GBE16" s="593"/>
      <c r="GBF16" s="593"/>
      <c r="GBG16" s="593"/>
      <c r="GBH16" s="593"/>
      <c r="GBI16" s="593"/>
      <c r="GBJ16" s="593"/>
      <c r="GBK16" s="593"/>
      <c r="GBL16" s="593"/>
      <c r="GBM16" s="593"/>
      <c r="GBN16" s="593"/>
      <c r="GBO16" s="593"/>
      <c r="GBP16" s="593"/>
      <c r="GBQ16" s="593"/>
      <c r="GBR16" s="593"/>
      <c r="GBS16" s="593"/>
      <c r="GBT16" s="593"/>
      <c r="GBU16" s="593"/>
      <c r="GBV16" s="593"/>
      <c r="GBW16" s="593"/>
      <c r="GBX16" s="593"/>
      <c r="GBY16" s="593"/>
      <c r="GBZ16" s="593"/>
      <c r="GCA16" s="593"/>
      <c r="GCB16" s="593"/>
      <c r="GCC16" s="593"/>
      <c r="GCD16" s="593"/>
      <c r="GCE16" s="593"/>
      <c r="GCF16" s="593"/>
      <c r="GCG16" s="593"/>
      <c r="GCH16" s="593"/>
      <c r="GCI16" s="593"/>
      <c r="GCJ16" s="593"/>
      <c r="GCK16" s="593"/>
      <c r="GCL16" s="593"/>
      <c r="GCM16" s="593"/>
      <c r="GCN16" s="593"/>
      <c r="GCO16" s="593"/>
      <c r="GCP16" s="593"/>
      <c r="GCQ16" s="593"/>
      <c r="GCR16" s="593"/>
      <c r="GCS16" s="593"/>
      <c r="GCT16" s="593"/>
      <c r="GCU16" s="593"/>
      <c r="GCV16" s="593"/>
      <c r="GCW16" s="593"/>
      <c r="GCX16" s="593"/>
      <c r="GCY16" s="593"/>
      <c r="GCZ16" s="593"/>
      <c r="GDA16" s="593"/>
      <c r="GDB16" s="593"/>
      <c r="GDC16" s="593"/>
      <c r="GDD16" s="593"/>
      <c r="GDE16" s="593"/>
      <c r="GDF16" s="593"/>
      <c r="GDG16" s="593"/>
      <c r="GDH16" s="593"/>
      <c r="GDI16" s="593"/>
      <c r="GDJ16" s="593"/>
      <c r="GDK16" s="593"/>
      <c r="GDL16" s="593"/>
      <c r="GDM16" s="593"/>
      <c r="GDN16" s="593"/>
      <c r="GDO16" s="593"/>
      <c r="GDP16" s="593"/>
      <c r="GDQ16" s="593"/>
      <c r="GDR16" s="593"/>
      <c r="GDS16" s="593"/>
      <c r="GDT16" s="593"/>
      <c r="GDU16" s="593"/>
      <c r="GDV16" s="593"/>
      <c r="GDW16" s="593"/>
      <c r="GDX16" s="593"/>
      <c r="GDY16" s="593"/>
      <c r="GDZ16" s="593"/>
      <c r="GEA16" s="593"/>
      <c r="GEB16" s="593"/>
      <c r="GEC16" s="593"/>
      <c r="GED16" s="593"/>
      <c r="GEE16" s="593"/>
      <c r="GEF16" s="593"/>
      <c r="GEG16" s="593"/>
      <c r="GEH16" s="593"/>
      <c r="GEI16" s="593"/>
      <c r="GEJ16" s="593"/>
      <c r="GEK16" s="593"/>
      <c r="GEL16" s="593"/>
      <c r="GEM16" s="593"/>
      <c r="GEN16" s="593"/>
      <c r="GEO16" s="593"/>
      <c r="GEP16" s="593"/>
      <c r="GEQ16" s="593"/>
      <c r="GER16" s="593"/>
      <c r="GES16" s="593"/>
      <c r="GET16" s="593"/>
      <c r="GEU16" s="593"/>
      <c r="GEV16" s="593"/>
      <c r="GEW16" s="593"/>
      <c r="GEX16" s="593"/>
      <c r="GEY16" s="593"/>
      <c r="GEZ16" s="593"/>
      <c r="GFA16" s="593"/>
      <c r="GFB16" s="593"/>
      <c r="GFC16" s="593"/>
      <c r="GFD16" s="593"/>
      <c r="GFE16" s="593"/>
      <c r="GFF16" s="593"/>
      <c r="GFG16" s="593"/>
      <c r="GFH16" s="593"/>
      <c r="GFI16" s="593"/>
      <c r="GFJ16" s="593"/>
      <c r="GFK16" s="593"/>
      <c r="GFL16" s="593"/>
      <c r="GFM16" s="593"/>
      <c r="GFN16" s="593"/>
      <c r="GFO16" s="593"/>
      <c r="GFP16" s="593"/>
      <c r="GFQ16" s="593"/>
      <c r="GFR16" s="593"/>
      <c r="GFS16" s="593"/>
      <c r="GFT16" s="593"/>
      <c r="GFU16" s="593"/>
      <c r="GFV16" s="593"/>
      <c r="GFW16" s="593"/>
      <c r="GFX16" s="593"/>
      <c r="GFY16" s="593"/>
      <c r="GFZ16" s="593"/>
      <c r="GGA16" s="593"/>
      <c r="GGB16" s="593"/>
      <c r="GGC16" s="593"/>
      <c r="GGD16" s="593"/>
      <c r="GGE16" s="593"/>
      <c r="GGF16" s="593"/>
      <c r="GGG16" s="593"/>
      <c r="GGH16" s="593"/>
      <c r="GGI16" s="593"/>
      <c r="GGJ16" s="593"/>
      <c r="GGK16" s="593"/>
      <c r="GGL16" s="593"/>
      <c r="GGM16" s="593"/>
      <c r="GGN16" s="593"/>
      <c r="GGO16" s="593"/>
      <c r="GGP16" s="593"/>
      <c r="GGQ16" s="593"/>
      <c r="GGR16" s="593"/>
      <c r="GGS16" s="593"/>
      <c r="GGT16" s="593"/>
      <c r="GGU16" s="593"/>
      <c r="GGV16" s="593"/>
      <c r="GGW16" s="593"/>
      <c r="GGX16" s="593"/>
      <c r="GGY16" s="593"/>
      <c r="GGZ16" s="593"/>
      <c r="GHA16" s="593"/>
      <c r="GHB16" s="593"/>
      <c r="GHC16" s="593"/>
      <c r="GHD16" s="593"/>
      <c r="GHE16" s="593"/>
      <c r="GHF16" s="593"/>
      <c r="GHG16" s="593"/>
      <c r="GHH16" s="593"/>
      <c r="GHI16" s="593"/>
      <c r="GHJ16" s="593"/>
      <c r="GHK16" s="593"/>
      <c r="GHL16" s="593"/>
      <c r="GHM16" s="593"/>
      <c r="GHN16" s="593"/>
      <c r="GHO16" s="593"/>
      <c r="GHP16" s="593"/>
      <c r="GHQ16" s="593"/>
      <c r="GHR16" s="593"/>
      <c r="GHS16" s="593"/>
      <c r="GHT16" s="593"/>
      <c r="GHU16" s="593"/>
      <c r="GHV16" s="593"/>
      <c r="GHW16" s="593"/>
      <c r="GHX16" s="593"/>
      <c r="GHY16" s="593"/>
      <c r="GHZ16" s="593"/>
      <c r="GIA16" s="593"/>
      <c r="GIB16" s="593"/>
      <c r="GIC16" s="593"/>
      <c r="GID16" s="593"/>
      <c r="GIE16" s="593"/>
      <c r="GIF16" s="593"/>
      <c r="GIG16" s="593"/>
      <c r="GIH16" s="593"/>
      <c r="GII16" s="593"/>
      <c r="GIJ16" s="593"/>
      <c r="GIK16" s="593"/>
      <c r="GIL16" s="593"/>
      <c r="GIM16" s="593"/>
      <c r="GIN16" s="593"/>
      <c r="GIO16" s="593"/>
      <c r="GIP16" s="593"/>
      <c r="GIQ16" s="593"/>
      <c r="GIR16" s="593"/>
      <c r="GIS16" s="593"/>
      <c r="GIT16" s="593"/>
      <c r="GIU16" s="593"/>
      <c r="GIV16" s="593"/>
      <c r="GIW16" s="593"/>
      <c r="GIX16" s="593"/>
      <c r="GIY16" s="593"/>
      <c r="GIZ16" s="593"/>
      <c r="GJA16" s="593"/>
      <c r="GJB16" s="593"/>
      <c r="GJC16" s="593"/>
      <c r="GJD16" s="593"/>
      <c r="GJE16" s="593"/>
      <c r="GJF16" s="593"/>
      <c r="GJG16" s="593"/>
      <c r="GJH16" s="593"/>
      <c r="GJI16" s="593"/>
      <c r="GJJ16" s="593"/>
      <c r="GJK16" s="593"/>
      <c r="GJL16" s="593"/>
      <c r="GJM16" s="593"/>
      <c r="GJN16" s="593"/>
      <c r="GJO16" s="593"/>
      <c r="GJP16" s="593"/>
      <c r="GJQ16" s="593"/>
      <c r="GJR16" s="593"/>
      <c r="GJS16" s="593"/>
      <c r="GJT16" s="593"/>
      <c r="GJU16" s="593"/>
      <c r="GJV16" s="593"/>
      <c r="GJW16" s="593"/>
      <c r="GJX16" s="593"/>
      <c r="GJY16" s="593"/>
      <c r="GJZ16" s="593"/>
      <c r="GKA16" s="593"/>
      <c r="GKB16" s="593"/>
      <c r="GKC16" s="593"/>
      <c r="GKD16" s="593"/>
      <c r="GKE16" s="593"/>
      <c r="GKF16" s="593"/>
      <c r="GKG16" s="593"/>
      <c r="GKH16" s="593"/>
      <c r="GKI16" s="593"/>
      <c r="GKJ16" s="593"/>
      <c r="GKK16" s="593"/>
      <c r="GKL16" s="593"/>
      <c r="GKM16" s="593"/>
      <c r="GKN16" s="593"/>
      <c r="GKO16" s="593"/>
      <c r="GKP16" s="593"/>
      <c r="GKQ16" s="593"/>
      <c r="GKR16" s="593"/>
      <c r="GKS16" s="593"/>
      <c r="GKT16" s="593"/>
      <c r="GKU16" s="593"/>
      <c r="GKV16" s="593"/>
      <c r="GKW16" s="593"/>
      <c r="GKX16" s="593"/>
      <c r="GKY16" s="593"/>
      <c r="GKZ16" s="593"/>
      <c r="GLA16" s="593"/>
      <c r="GLB16" s="593"/>
      <c r="GLC16" s="593"/>
      <c r="GLD16" s="593"/>
      <c r="GLE16" s="593"/>
      <c r="GLF16" s="593"/>
      <c r="GLG16" s="593"/>
      <c r="GLH16" s="593"/>
      <c r="GLI16" s="593"/>
      <c r="GLJ16" s="593"/>
      <c r="GLK16" s="593"/>
      <c r="GLL16" s="593"/>
      <c r="GLM16" s="593"/>
      <c r="GLN16" s="593"/>
      <c r="GLO16" s="593"/>
      <c r="GLP16" s="593"/>
      <c r="GLQ16" s="593"/>
      <c r="GLR16" s="593"/>
      <c r="GLS16" s="593"/>
      <c r="GLT16" s="593"/>
      <c r="GLU16" s="593"/>
      <c r="GLV16" s="593"/>
      <c r="GLW16" s="593"/>
      <c r="GLX16" s="593"/>
      <c r="GLY16" s="593"/>
      <c r="GLZ16" s="593"/>
      <c r="GMA16" s="593"/>
      <c r="GMB16" s="593"/>
      <c r="GMC16" s="593"/>
      <c r="GMD16" s="593"/>
      <c r="GME16" s="593"/>
      <c r="GMF16" s="593"/>
      <c r="GMG16" s="593"/>
      <c r="GMH16" s="593"/>
      <c r="GMI16" s="593"/>
      <c r="GMJ16" s="593"/>
      <c r="GMK16" s="593"/>
      <c r="GML16" s="593"/>
      <c r="GMM16" s="593"/>
      <c r="GMN16" s="593"/>
      <c r="GMO16" s="593"/>
      <c r="GMP16" s="593"/>
      <c r="GMQ16" s="593"/>
      <c r="GMR16" s="593"/>
      <c r="GMS16" s="593"/>
      <c r="GMT16" s="593"/>
      <c r="GMU16" s="593"/>
      <c r="GMV16" s="593"/>
      <c r="GMW16" s="593"/>
      <c r="GMX16" s="593"/>
      <c r="GMY16" s="593"/>
      <c r="GMZ16" s="593"/>
      <c r="GNA16" s="593"/>
      <c r="GNB16" s="593"/>
      <c r="GNC16" s="593"/>
      <c r="GND16" s="593"/>
      <c r="GNE16" s="593"/>
      <c r="GNF16" s="593"/>
      <c r="GNG16" s="593"/>
      <c r="GNH16" s="593"/>
      <c r="GNI16" s="593"/>
      <c r="GNJ16" s="593"/>
      <c r="GNK16" s="593"/>
      <c r="GNL16" s="593"/>
      <c r="GNM16" s="593"/>
      <c r="GNN16" s="593"/>
      <c r="GNO16" s="593"/>
      <c r="GNP16" s="593"/>
      <c r="GNQ16" s="593"/>
      <c r="GNR16" s="593"/>
      <c r="GNS16" s="593"/>
      <c r="GNT16" s="593"/>
      <c r="GNU16" s="593"/>
      <c r="GNV16" s="593"/>
      <c r="GNW16" s="593"/>
      <c r="GNX16" s="593"/>
      <c r="GNY16" s="593"/>
      <c r="GNZ16" s="593"/>
      <c r="GOA16" s="593"/>
      <c r="GOB16" s="593"/>
      <c r="GOC16" s="593"/>
      <c r="GOD16" s="593"/>
      <c r="GOE16" s="593"/>
      <c r="GOF16" s="593"/>
      <c r="GOG16" s="593"/>
      <c r="GOH16" s="593"/>
      <c r="GOI16" s="593"/>
      <c r="GOJ16" s="593"/>
      <c r="GOK16" s="593"/>
      <c r="GOL16" s="593"/>
      <c r="GOM16" s="593"/>
      <c r="GON16" s="593"/>
      <c r="GOO16" s="593"/>
      <c r="GOP16" s="593"/>
      <c r="GOQ16" s="593"/>
      <c r="GOR16" s="593"/>
      <c r="GOS16" s="593"/>
      <c r="GOT16" s="593"/>
      <c r="GOU16" s="593"/>
      <c r="GOV16" s="593"/>
      <c r="GOW16" s="593"/>
      <c r="GOX16" s="593"/>
      <c r="GOY16" s="593"/>
      <c r="GOZ16" s="593"/>
      <c r="GPA16" s="593"/>
      <c r="GPB16" s="593"/>
      <c r="GPC16" s="593"/>
      <c r="GPD16" s="593"/>
      <c r="GPE16" s="593"/>
      <c r="GPF16" s="593"/>
      <c r="GPG16" s="593"/>
      <c r="GPH16" s="593"/>
      <c r="GPI16" s="593"/>
      <c r="GPJ16" s="593"/>
      <c r="GPK16" s="593"/>
      <c r="GPL16" s="593"/>
      <c r="GPM16" s="593"/>
      <c r="GPN16" s="593"/>
      <c r="GPO16" s="593"/>
      <c r="GPP16" s="593"/>
      <c r="GPQ16" s="593"/>
      <c r="GPR16" s="593"/>
      <c r="GPS16" s="593"/>
      <c r="GPT16" s="593"/>
      <c r="GPU16" s="593"/>
      <c r="GPV16" s="593"/>
      <c r="GPW16" s="593"/>
      <c r="GPX16" s="593"/>
      <c r="GPY16" s="593"/>
      <c r="GPZ16" s="593"/>
      <c r="GQA16" s="593"/>
      <c r="GQB16" s="593"/>
      <c r="GQC16" s="593"/>
      <c r="GQD16" s="593"/>
      <c r="GQE16" s="593"/>
      <c r="GQF16" s="593"/>
      <c r="GQG16" s="593"/>
      <c r="GQH16" s="593"/>
      <c r="GQI16" s="593"/>
      <c r="GQJ16" s="593"/>
      <c r="GQK16" s="593"/>
      <c r="GQL16" s="593"/>
      <c r="GQM16" s="593"/>
      <c r="GQN16" s="593"/>
      <c r="GQO16" s="593"/>
      <c r="GQP16" s="593"/>
      <c r="GQQ16" s="593"/>
      <c r="GQR16" s="593"/>
      <c r="GQS16" s="593"/>
      <c r="GQT16" s="593"/>
      <c r="GQU16" s="593"/>
      <c r="GQV16" s="593"/>
      <c r="GQW16" s="593"/>
      <c r="GQX16" s="593"/>
      <c r="GQY16" s="593"/>
      <c r="GQZ16" s="593"/>
      <c r="GRA16" s="593"/>
      <c r="GRB16" s="593"/>
      <c r="GRC16" s="593"/>
      <c r="GRD16" s="593"/>
      <c r="GRE16" s="593"/>
      <c r="GRF16" s="593"/>
      <c r="GRG16" s="593"/>
      <c r="GRH16" s="593"/>
      <c r="GRI16" s="593"/>
      <c r="GRJ16" s="593"/>
      <c r="GRK16" s="593"/>
      <c r="GRL16" s="593"/>
      <c r="GRM16" s="593"/>
      <c r="GRN16" s="593"/>
      <c r="GRO16" s="593"/>
      <c r="GRP16" s="593"/>
      <c r="GRQ16" s="593"/>
      <c r="GRR16" s="593"/>
      <c r="GRS16" s="593"/>
      <c r="GRT16" s="593"/>
      <c r="GRU16" s="593"/>
      <c r="GRV16" s="593"/>
      <c r="GRW16" s="593"/>
      <c r="GRX16" s="593"/>
      <c r="GRY16" s="593"/>
      <c r="GRZ16" s="593"/>
      <c r="GSA16" s="593"/>
      <c r="GSB16" s="593"/>
      <c r="GSC16" s="593"/>
      <c r="GSD16" s="593"/>
      <c r="GSE16" s="593"/>
      <c r="GSF16" s="593"/>
      <c r="GSG16" s="593"/>
      <c r="GSH16" s="593"/>
      <c r="GSI16" s="593"/>
      <c r="GSJ16" s="593"/>
      <c r="GSK16" s="593"/>
      <c r="GSL16" s="593"/>
      <c r="GSM16" s="593"/>
      <c r="GSN16" s="593"/>
      <c r="GSO16" s="593"/>
      <c r="GSP16" s="593"/>
      <c r="GSQ16" s="593"/>
      <c r="GSR16" s="593"/>
      <c r="GSS16" s="593"/>
      <c r="GST16" s="593"/>
      <c r="GSU16" s="593"/>
      <c r="GSV16" s="593"/>
      <c r="GSW16" s="593"/>
      <c r="GSX16" s="593"/>
      <c r="GSY16" s="593"/>
      <c r="GSZ16" s="593"/>
      <c r="GTA16" s="593"/>
      <c r="GTB16" s="593"/>
      <c r="GTC16" s="593"/>
      <c r="GTD16" s="593"/>
      <c r="GTE16" s="593"/>
      <c r="GTF16" s="593"/>
      <c r="GTG16" s="593"/>
      <c r="GTH16" s="593"/>
      <c r="GTI16" s="593"/>
      <c r="GTJ16" s="593"/>
      <c r="GTK16" s="593"/>
      <c r="GTL16" s="593"/>
      <c r="GTM16" s="593"/>
      <c r="GTN16" s="593"/>
      <c r="GTO16" s="593"/>
      <c r="GTP16" s="593"/>
      <c r="GTQ16" s="593"/>
      <c r="GTR16" s="593"/>
      <c r="GTS16" s="593"/>
      <c r="GTT16" s="593"/>
      <c r="GTU16" s="593"/>
      <c r="GTV16" s="593"/>
      <c r="GTW16" s="593"/>
      <c r="GTX16" s="593"/>
      <c r="GTY16" s="593"/>
      <c r="GTZ16" s="593"/>
      <c r="GUA16" s="593"/>
      <c r="GUB16" s="593"/>
      <c r="GUC16" s="593"/>
      <c r="GUD16" s="593"/>
      <c r="GUE16" s="593"/>
      <c r="GUF16" s="593"/>
      <c r="GUG16" s="593"/>
      <c r="GUH16" s="593"/>
      <c r="GUI16" s="593"/>
      <c r="GUJ16" s="593"/>
      <c r="GUK16" s="593"/>
      <c r="GUL16" s="593"/>
      <c r="GUM16" s="593"/>
      <c r="GUN16" s="593"/>
      <c r="GUO16" s="593"/>
      <c r="GUP16" s="593"/>
      <c r="GUQ16" s="593"/>
      <c r="GUR16" s="593"/>
      <c r="GUS16" s="593"/>
      <c r="GUT16" s="593"/>
      <c r="GUU16" s="593"/>
      <c r="GUV16" s="593"/>
      <c r="GUW16" s="593"/>
      <c r="GUX16" s="593"/>
      <c r="GUY16" s="593"/>
      <c r="GUZ16" s="593"/>
      <c r="GVA16" s="593"/>
      <c r="GVB16" s="593"/>
      <c r="GVC16" s="593"/>
      <c r="GVD16" s="593"/>
      <c r="GVE16" s="593"/>
      <c r="GVF16" s="593"/>
      <c r="GVG16" s="593"/>
      <c r="GVH16" s="593"/>
      <c r="GVI16" s="593"/>
      <c r="GVJ16" s="593"/>
      <c r="GVK16" s="593"/>
      <c r="GVL16" s="593"/>
      <c r="GVM16" s="593"/>
      <c r="GVN16" s="593"/>
      <c r="GVO16" s="593"/>
      <c r="GVP16" s="593"/>
      <c r="GVQ16" s="593"/>
      <c r="GVR16" s="593"/>
      <c r="GVS16" s="593"/>
      <c r="GVT16" s="593"/>
      <c r="GVU16" s="593"/>
      <c r="GVV16" s="593"/>
      <c r="GVW16" s="593"/>
      <c r="GVX16" s="593"/>
      <c r="GVY16" s="593"/>
      <c r="GVZ16" s="593"/>
      <c r="GWA16" s="593"/>
      <c r="GWB16" s="593"/>
      <c r="GWC16" s="593"/>
      <c r="GWD16" s="593"/>
      <c r="GWE16" s="593"/>
      <c r="GWF16" s="593"/>
      <c r="GWG16" s="593"/>
      <c r="GWH16" s="593"/>
      <c r="GWI16" s="593"/>
      <c r="GWJ16" s="593"/>
      <c r="GWK16" s="593"/>
      <c r="GWL16" s="593"/>
      <c r="GWM16" s="593"/>
      <c r="GWN16" s="593"/>
      <c r="GWO16" s="593"/>
      <c r="GWP16" s="593"/>
      <c r="GWQ16" s="593"/>
      <c r="GWR16" s="593"/>
      <c r="GWS16" s="593"/>
      <c r="GWT16" s="593"/>
      <c r="GWU16" s="593"/>
      <c r="GWV16" s="593"/>
      <c r="GWW16" s="593"/>
      <c r="GWX16" s="593"/>
      <c r="GWY16" s="593"/>
      <c r="GWZ16" s="593"/>
      <c r="GXA16" s="593"/>
      <c r="GXB16" s="593"/>
      <c r="GXC16" s="593"/>
      <c r="GXD16" s="593"/>
      <c r="GXE16" s="593"/>
      <c r="GXF16" s="593"/>
      <c r="GXG16" s="593"/>
      <c r="GXH16" s="593"/>
      <c r="GXI16" s="593"/>
      <c r="GXJ16" s="593"/>
      <c r="GXK16" s="593"/>
      <c r="GXL16" s="593"/>
      <c r="GXM16" s="593"/>
      <c r="GXN16" s="593"/>
      <c r="GXO16" s="593"/>
      <c r="GXP16" s="593"/>
      <c r="GXQ16" s="593"/>
      <c r="GXR16" s="593"/>
      <c r="GXS16" s="593"/>
      <c r="GXT16" s="593"/>
      <c r="GXU16" s="593"/>
      <c r="GXV16" s="593"/>
      <c r="GXW16" s="593"/>
      <c r="GXX16" s="593"/>
      <c r="GXY16" s="593"/>
      <c r="GXZ16" s="593"/>
      <c r="GYA16" s="593"/>
      <c r="GYB16" s="593"/>
      <c r="GYC16" s="593"/>
      <c r="GYD16" s="593"/>
      <c r="GYE16" s="593"/>
      <c r="GYF16" s="593"/>
      <c r="GYG16" s="593"/>
      <c r="GYH16" s="593"/>
      <c r="GYI16" s="593"/>
      <c r="GYJ16" s="593"/>
      <c r="GYK16" s="593"/>
      <c r="GYL16" s="593"/>
      <c r="GYM16" s="593"/>
      <c r="GYN16" s="593"/>
      <c r="GYO16" s="593"/>
      <c r="GYP16" s="593"/>
      <c r="GYQ16" s="593"/>
      <c r="GYR16" s="593"/>
      <c r="GYS16" s="593"/>
      <c r="GYT16" s="593"/>
      <c r="GYU16" s="593"/>
      <c r="GYV16" s="593"/>
      <c r="GYW16" s="593"/>
      <c r="GYX16" s="593"/>
      <c r="GYY16" s="593"/>
      <c r="GYZ16" s="593"/>
      <c r="GZA16" s="593"/>
      <c r="GZB16" s="593"/>
      <c r="GZC16" s="593"/>
      <c r="GZD16" s="593"/>
      <c r="GZE16" s="593"/>
      <c r="GZF16" s="593"/>
      <c r="GZG16" s="593"/>
      <c r="GZH16" s="593"/>
      <c r="GZI16" s="593"/>
      <c r="GZJ16" s="593"/>
      <c r="GZK16" s="593"/>
      <c r="GZL16" s="593"/>
      <c r="GZM16" s="593"/>
      <c r="GZN16" s="593"/>
      <c r="GZO16" s="593"/>
      <c r="GZP16" s="593"/>
      <c r="GZQ16" s="593"/>
      <c r="GZR16" s="593"/>
      <c r="GZS16" s="593"/>
      <c r="GZT16" s="593"/>
      <c r="GZU16" s="593"/>
      <c r="GZV16" s="593"/>
      <c r="GZW16" s="593"/>
      <c r="GZX16" s="593"/>
      <c r="GZY16" s="593"/>
      <c r="GZZ16" s="593"/>
      <c r="HAA16" s="593"/>
      <c r="HAB16" s="593"/>
      <c r="HAC16" s="593"/>
      <c r="HAD16" s="593"/>
      <c r="HAE16" s="593"/>
      <c r="HAF16" s="593"/>
      <c r="HAG16" s="593"/>
      <c r="HAH16" s="593"/>
      <c r="HAI16" s="593"/>
      <c r="HAJ16" s="593"/>
      <c r="HAK16" s="593"/>
      <c r="HAL16" s="593"/>
      <c r="HAM16" s="593"/>
      <c r="HAN16" s="593"/>
      <c r="HAO16" s="593"/>
      <c r="HAP16" s="593"/>
      <c r="HAQ16" s="593"/>
      <c r="HAR16" s="593"/>
      <c r="HAS16" s="593"/>
      <c r="HAT16" s="593"/>
      <c r="HAU16" s="593"/>
      <c r="HAV16" s="593"/>
      <c r="HAW16" s="593"/>
      <c r="HAX16" s="593"/>
      <c r="HAY16" s="593"/>
      <c r="HAZ16" s="593"/>
      <c r="HBA16" s="593"/>
      <c r="HBB16" s="593"/>
      <c r="HBC16" s="593"/>
      <c r="HBD16" s="593"/>
      <c r="HBE16" s="593"/>
      <c r="HBF16" s="593"/>
      <c r="HBG16" s="593"/>
      <c r="HBH16" s="593"/>
      <c r="HBI16" s="593"/>
      <c r="HBJ16" s="593"/>
      <c r="HBK16" s="593"/>
      <c r="HBL16" s="593"/>
      <c r="HBM16" s="593"/>
      <c r="HBN16" s="593"/>
      <c r="HBO16" s="593"/>
      <c r="HBP16" s="593"/>
      <c r="HBQ16" s="593"/>
      <c r="HBR16" s="593"/>
      <c r="HBS16" s="593"/>
      <c r="HBT16" s="593"/>
      <c r="HBU16" s="593"/>
      <c r="HBV16" s="593"/>
      <c r="HBW16" s="593"/>
      <c r="HBX16" s="593"/>
      <c r="HBY16" s="593"/>
      <c r="HBZ16" s="593"/>
      <c r="HCA16" s="593"/>
      <c r="HCB16" s="593"/>
      <c r="HCC16" s="593"/>
      <c r="HCD16" s="593"/>
      <c r="HCE16" s="593"/>
      <c r="HCF16" s="593"/>
      <c r="HCG16" s="593"/>
      <c r="HCH16" s="593"/>
      <c r="HCI16" s="593"/>
      <c r="HCJ16" s="593"/>
      <c r="HCK16" s="593"/>
      <c r="HCL16" s="593"/>
      <c r="HCM16" s="593"/>
      <c r="HCN16" s="593"/>
      <c r="HCO16" s="593"/>
      <c r="HCP16" s="593"/>
      <c r="HCQ16" s="593"/>
      <c r="HCR16" s="593"/>
      <c r="HCS16" s="593"/>
      <c r="HCT16" s="593"/>
      <c r="HCU16" s="593"/>
      <c r="HCV16" s="593"/>
      <c r="HCW16" s="593"/>
      <c r="HCX16" s="593"/>
      <c r="HCY16" s="593"/>
      <c r="HCZ16" s="593"/>
      <c r="HDA16" s="593"/>
      <c r="HDB16" s="593"/>
      <c r="HDC16" s="593"/>
      <c r="HDD16" s="593"/>
      <c r="HDE16" s="593"/>
      <c r="HDF16" s="593"/>
      <c r="HDG16" s="593"/>
      <c r="HDH16" s="593"/>
      <c r="HDI16" s="593"/>
      <c r="HDJ16" s="593"/>
      <c r="HDK16" s="593"/>
      <c r="HDL16" s="593"/>
      <c r="HDM16" s="593"/>
      <c r="HDN16" s="593"/>
      <c r="HDO16" s="593"/>
      <c r="HDP16" s="593"/>
      <c r="HDQ16" s="593"/>
      <c r="HDR16" s="593"/>
      <c r="HDS16" s="593"/>
      <c r="HDT16" s="593"/>
      <c r="HDU16" s="593"/>
      <c r="HDV16" s="593"/>
      <c r="HDW16" s="593"/>
      <c r="HDX16" s="593"/>
      <c r="HDY16" s="593"/>
      <c r="HDZ16" s="593"/>
      <c r="HEA16" s="593"/>
      <c r="HEB16" s="593"/>
      <c r="HEC16" s="593"/>
      <c r="HED16" s="593"/>
      <c r="HEE16" s="593"/>
      <c r="HEF16" s="593"/>
      <c r="HEG16" s="593"/>
      <c r="HEH16" s="593"/>
      <c r="HEI16" s="593"/>
      <c r="HEJ16" s="593"/>
      <c r="HEK16" s="593"/>
      <c r="HEL16" s="593"/>
      <c r="HEM16" s="593"/>
      <c r="HEN16" s="593"/>
      <c r="HEO16" s="593"/>
      <c r="HEP16" s="593"/>
      <c r="HEQ16" s="593"/>
      <c r="HER16" s="593"/>
      <c r="HES16" s="593"/>
      <c r="HET16" s="593"/>
      <c r="HEU16" s="593"/>
      <c r="HEV16" s="593"/>
      <c r="HEW16" s="593"/>
      <c r="HEX16" s="593"/>
      <c r="HEY16" s="593"/>
      <c r="HEZ16" s="593"/>
      <c r="HFA16" s="593"/>
      <c r="HFB16" s="593"/>
      <c r="HFC16" s="593"/>
      <c r="HFD16" s="593"/>
      <c r="HFE16" s="593"/>
      <c r="HFF16" s="593"/>
      <c r="HFG16" s="593"/>
      <c r="HFH16" s="593"/>
      <c r="HFI16" s="593"/>
      <c r="HFJ16" s="593"/>
      <c r="HFK16" s="593"/>
      <c r="HFL16" s="593"/>
      <c r="HFM16" s="593"/>
      <c r="HFN16" s="593"/>
      <c r="HFO16" s="593"/>
      <c r="HFP16" s="593"/>
      <c r="HFQ16" s="593"/>
      <c r="HFR16" s="593"/>
      <c r="HFS16" s="593"/>
      <c r="HFT16" s="593"/>
      <c r="HFU16" s="593"/>
      <c r="HFV16" s="593"/>
      <c r="HFW16" s="593"/>
      <c r="HFX16" s="593"/>
      <c r="HFY16" s="593"/>
      <c r="HFZ16" s="593"/>
      <c r="HGA16" s="593"/>
      <c r="HGB16" s="593"/>
      <c r="HGC16" s="593"/>
      <c r="HGD16" s="593"/>
      <c r="HGE16" s="593"/>
      <c r="HGF16" s="593"/>
      <c r="HGG16" s="593"/>
      <c r="HGH16" s="593"/>
      <c r="HGI16" s="593"/>
      <c r="HGJ16" s="593"/>
      <c r="HGK16" s="593"/>
      <c r="HGL16" s="593"/>
      <c r="HGM16" s="593"/>
      <c r="HGN16" s="593"/>
      <c r="HGO16" s="593"/>
      <c r="HGP16" s="593"/>
      <c r="HGQ16" s="593"/>
      <c r="HGR16" s="593"/>
      <c r="HGS16" s="593"/>
      <c r="HGT16" s="593"/>
      <c r="HGU16" s="593"/>
      <c r="HGV16" s="593"/>
      <c r="HGW16" s="593"/>
      <c r="HGX16" s="593"/>
      <c r="HGY16" s="593"/>
      <c r="HGZ16" s="593"/>
      <c r="HHA16" s="593"/>
      <c r="HHB16" s="593"/>
      <c r="HHC16" s="593"/>
      <c r="HHD16" s="593"/>
      <c r="HHE16" s="593"/>
      <c r="HHF16" s="593"/>
      <c r="HHG16" s="593"/>
      <c r="HHH16" s="593"/>
      <c r="HHI16" s="593"/>
      <c r="HHJ16" s="593"/>
      <c r="HHK16" s="593"/>
      <c r="HHL16" s="593"/>
      <c r="HHM16" s="593"/>
      <c r="HHN16" s="593"/>
      <c r="HHO16" s="593"/>
      <c r="HHP16" s="593"/>
      <c r="HHQ16" s="593"/>
      <c r="HHR16" s="593"/>
      <c r="HHS16" s="593"/>
      <c r="HHT16" s="593"/>
      <c r="HHU16" s="593"/>
      <c r="HHV16" s="593"/>
      <c r="HHW16" s="593"/>
      <c r="HHX16" s="593"/>
      <c r="HHY16" s="593"/>
      <c r="HHZ16" s="593"/>
      <c r="HIA16" s="593"/>
      <c r="HIB16" s="593"/>
      <c r="HIC16" s="593"/>
      <c r="HID16" s="593"/>
      <c r="HIE16" s="593"/>
      <c r="HIF16" s="593"/>
      <c r="HIG16" s="593"/>
      <c r="HIH16" s="593"/>
      <c r="HII16" s="593"/>
      <c r="HIJ16" s="593"/>
      <c r="HIK16" s="593"/>
      <c r="HIL16" s="593"/>
      <c r="HIM16" s="593"/>
      <c r="HIN16" s="593"/>
      <c r="HIO16" s="593"/>
      <c r="HIP16" s="593"/>
      <c r="HIQ16" s="593"/>
      <c r="HIR16" s="593"/>
      <c r="HIS16" s="593"/>
      <c r="HIT16" s="593"/>
      <c r="HIU16" s="593"/>
      <c r="HIV16" s="593"/>
      <c r="HIW16" s="593"/>
      <c r="HIX16" s="593"/>
      <c r="HIY16" s="593"/>
      <c r="HIZ16" s="593"/>
      <c r="HJA16" s="593"/>
      <c r="HJB16" s="593"/>
      <c r="HJC16" s="593"/>
      <c r="HJD16" s="593"/>
      <c r="HJE16" s="593"/>
      <c r="HJF16" s="593"/>
      <c r="HJG16" s="593"/>
      <c r="HJH16" s="593"/>
      <c r="HJI16" s="593"/>
      <c r="HJJ16" s="593"/>
      <c r="HJK16" s="593"/>
      <c r="HJL16" s="593"/>
      <c r="HJM16" s="593"/>
      <c r="HJN16" s="593"/>
      <c r="HJO16" s="593"/>
      <c r="HJP16" s="593"/>
      <c r="HJQ16" s="593"/>
      <c r="HJR16" s="593"/>
      <c r="HJS16" s="593"/>
      <c r="HJT16" s="593"/>
      <c r="HJU16" s="593"/>
      <c r="HJV16" s="593"/>
      <c r="HJW16" s="593"/>
      <c r="HJX16" s="593"/>
      <c r="HJY16" s="593"/>
      <c r="HJZ16" s="593"/>
      <c r="HKA16" s="593"/>
      <c r="HKB16" s="593"/>
      <c r="HKC16" s="593"/>
      <c r="HKD16" s="593"/>
      <c r="HKE16" s="593"/>
      <c r="HKF16" s="593"/>
      <c r="HKG16" s="593"/>
      <c r="HKH16" s="593"/>
      <c r="HKI16" s="593"/>
      <c r="HKJ16" s="593"/>
      <c r="HKK16" s="593"/>
      <c r="HKL16" s="593"/>
      <c r="HKM16" s="593"/>
      <c r="HKN16" s="593"/>
      <c r="HKO16" s="593"/>
      <c r="HKP16" s="593"/>
      <c r="HKQ16" s="593"/>
      <c r="HKR16" s="593"/>
      <c r="HKS16" s="593"/>
      <c r="HKT16" s="593"/>
      <c r="HKU16" s="593"/>
      <c r="HKV16" s="593"/>
      <c r="HKW16" s="593"/>
      <c r="HKX16" s="593"/>
      <c r="HKY16" s="593"/>
      <c r="HKZ16" s="593"/>
      <c r="HLA16" s="593"/>
      <c r="HLB16" s="593"/>
      <c r="HLC16" s="593"/>
      <c r="HLD16" s="593"/>
      <c r="HLE16" s="593"/>
      <c r="HLF16" s="593"/>
      <c r="HLG16" s="593"/>
      <c r="HLH16" s="593"/>
      <c r="HLI16" s="593"/>
      <c r="HLJ16" s="593"/>
      <c r="HLK16" s="593"/>
      <c r="HLL16" s="593"/>
      <c r="HLM16" s="593"/>
      <c r="HLN16" s="593"/>
      <c r="HLO16" s="593"/>
      <c r="HLP16" s="593"/>
      <c r="HLQ16" s="593"/>
      <c r="HLR16" s="593"/>
      <c r="HLS16" s="593"/>
      <c r="HLT16" s="593"/>
      <c r="HLU16" s="593"/>
      <c r="HLV16" s="593"/>
      <c r="HLW16" s="593"/>
      <c r="HLX16" s="593"/>
      <c r="HLY16" s="593"/>
      <c r="HLZ16" s="593"/>
      <c r="HMA16" s="593"/>
      <c r="HMB16" s="593"/>
      <c r="HMC16" s="593"/>
      <c r="HMD16" s="593"/>
      <c r="HME16" s="593"/>
      <c r="HMF16" s="593"/>
      <c r="HMG16" s="593"/>
      <c r="HMH16" s="593"/>
      <c r="HMI16" s="593"/>
      <c r="HMJ16" s="593"/>
      <c r="HMK16" s="593"/>
      <c r="HML16" s="593"/>
      <c r="HMM16" s="593"/>
      <c r="HMN16" s="593"/>
      <c r="HMO16" s="593"/>
      <c r="HMP16" s="593"/>
      <c r="HMQ16" s="593"/>
      <c r="HMR16" s="593"/>
      <c r="HMS16" s="593"/>
      <c r="HMT16" s="593"/>
      <c r="HMU16" s="593"/>
      <c r="HMV16" s="593"/>
      <c r="HMW16" s="593"/>
      <c r="HMX16" s="593"/>
      <c r="HMY16" s="593"/>
      <c r="HMZ16" s="593"/>
      <c r="HNA16" s="593"/>
      <c r="HNB16" s="593"/>
      <c r="HNC16" s="593"/>
      <c r="HND16" s="593"/>
      <c r="HNE16" s="593"/>
      <c r="HNF16" s="593"/>
      <c r="HNG16" s="593"/>
      <c r="HNH16" s="593"/>
      <c r="HNI16" s="593"/>
      <c r="HNJ16" s="593"/>
      <c r="HNK16" s="593"/>
      <c r="HNL16" s="593"/>
      <c r="HNM16" s="593"/>
      <c r="HNN16" s="593"/>
      <c r="HNO16" s="593"/>
      <c r="HNP16" s="593"/>
      <c r="HNQ16" s="593"/>
      <c r="HNR16" s="593"/>
      <c r="HNS16" s="593"/>
      <c r="HNT16" s="593"/>
      <c r="HNU16" s="593"/>
      <c r="HNV16" s="593"/>
      <c r="HNW16" s="593"/>
      <c r="HNX16" s="593"/>
      <c r="HNY16" s="593"/>
      <c r="HNZ16" s="593"/>
      <c r="HOA16" s="593"/>
      <c r="HOB16" s="593"/>
      <c r="HOC16" s="593"/>
      <c r="HOD16" s="593"/>
      <c r="HOE16" s="593"/>
      <c r="HOF16" s="593"/>
      <c r="HOG16" s="593"/>
      <c r="HOH16" s="593"/>
      <c r="HOI16" s="593"/>
      <c r="HOJ16" s="593"/>
      <c r="HOK16" s="593"/>
      <c r="HOL16" s="593"/>
      <c r="HOM16" s="593"/>
      <c r="HON16" s="593"/>
      <c r="HOO16" s="593"/>
      <c r="HOP16" s="593"/>
      <c r="HOQ16" s="593"/>
      <c r="HOR16" s="593"/>
      <c r="HOS16" s="593"/>
      <c r="HOT16" s="593"/>
      <c r="HOU16" s="593"/>
      <c r="HOV16" s="593"/>
      <c r="HOW16" s="593"/>
      <c r="HOX16" s="593"/>
      <c r="HOY16" s="593"/>
      <c r="HOZ16" s="593"/>
      <c r="HPA16" s="593"/>
      <c r="HPB16" s="593"/>
      <c r="HPC16" s="593"/>
      <c r="HPD16" s="593"/>
      <c r="HPE16" s="593"/>
      <c r="HPF16" s="593"/>
      <c r="HPG16" s="593"/>
      <c r="HPH16" s="593"/>
      <c r="HPI16" s="593"/>
      <c r="HPJ16" s="593"/>
      <c r="HPK16" s="593"/>
      <c r="HPL16" s="593"/>
      <c r="HPM16" s="593"/>
      <c r="HPN16" s="593"/>
      <c r="HPO16" s="593"/>
      <c r="HPP16" s="593"/>
      <c r="HPQ16" s="593"/>
      <c r="HPR16" s="593"/>
      <c r="HPS16" s="593"/>
      <c r="HPT16" s="593"/>
      <c r="HPU16" s="593"/>
      <c r="HPV16" s="593"/>
      <c r="HPW16" s="593"/>
      <c r="HPX16" s="593"/>
      <c r="HPY16" s="593"/>
      <c r="HPZ16" s="593"/>
      <c r="HQA16" s="593"/>
      <c r="HQB16" s="593"/>
      <c r="HQC16" s="593"/>
      <c r="HQD16" s="593"/>
      <c r="HQE16" s="593"/>
      <c r="HQF16" s="593"/>
      <c r="HQG16" s="593"/>
      <c r="HQH16" s="593"/>
      <c r="HQI16" s="593"/>
      <c r="HQJ16" s="593"/>
      <c r="HQK16" s="593"/>
      <c r="HQL16" s="593"/>
      <c r="HQM16" s="593"/>
      <c r="HQN16" s="593"/>
      <c r="HQO16" s="593"/>
      <c r="HQP16" s="593"/>
      <c r="HQQ16" s="593"/>
      <c r="HQR16" s="593"/>
      <c r="HQS16" s="593"/>
      <c r="HQT16" s="593"/>
      <c r="HQU16" s="593"/>
      <c r="HQV16" s="593"/>
      <c r="HQW16" s="593"/>
      <c r="HQX16" s="593"/>
      <c r="HQY16" s="593"/>
      <c r="HQZ16" s="593"/>
      <c r="HRA16" s="593"/>
      <c r="HRB16" s="593"/>
      <c r="HRC16" s="593"/>
      <c r="HRD16" s="593"/>
      <c r="HRE16" s="593"/>
      <c r="HRF16" s="593"/>
      <c r="HRG16" s="593"/>
      <c r="HRH16" s="593"/>
      <c r="HRI16" s="593"/>
      <c r="HRJ16" s="593"/>
      <c r="HRK16" s="593"/>
      <c r="HRL16" s="593"/>
      <c r="HRM16" s="593"/>
      <c r="HRN16" s="593"/>
      <c r="HRO16" s="593"/>
      <c r="HRP16" s="593"/>
      <c r="HRQ16" s="593"/>
      <c r="HRR16" s="593"/>
      <c r="HRS16" s="593"/>
      <c r="HRT16" s="593"/>
      <c r="HRU16" s="593"/>
      <c r="HRV16" s="593"/>
      <c r="HRW16" s="593"/>
      <c r="HRX16" s="593"/>
      <c r="HRY16" s="593"/>
      <c r="HRZ16" s="593"/>
      <c r="HSA16" s="593"/>
      <c r="HSB16" s="593"/>
      <c r="HSC16" s="593"/>
      <c r="HSD16" s="593"/>
      <c r="HSE16" s="593"/>
      <c r="HSF16" s="593"/>
      <c r="HSG16" s="593"/>
      <c r="HSH16" s="593"/>
      <c r="HSI16" s="593"/>
      <c r="HSJ16" s="593"/>
      <c r="HSK16" s="593"/>
      <c r="HSL16" s="593"/>
      <c r="HSM16" s="593"/>
      <c r="HSN16" s="593"/>
      <c r="HSO16" s="593"/>
      <c r="HSP16" s="593"/>
      <c r="HSQ16" s="593"/>
      <c r="HSR16" s="593"/>
      <c r="HSS16" s="593"/>
      <c r="HST16" s="593"/>
      <c r="HSU16" s="593"/>
      <c r="HSV16" s="593"/>
      <c r="HSW16" s="593"/>
      <c r="HSX16" s="593"/>
      <c r="HSY16" s="593"/>
      <c r="HSZ16" s="593"/>
      <c r="HTA16" s="593"/>
      <c r="HTB16" s="593"/>
      <c r="HTC16" s="593"/>
      <c r="HTD16" s="593"/>
      <c r="HTE16" s="593"/>
      <c r="HTF16" s="593"/>
      <c r="HTG16" s="593"/>
      <c r="HTH16" s="593"/>
      <c r="HTI16" s="593"/>
      <c r="HTJ16" s="593"/>
      <c r="HTK16" s="593"/>
      <c r="HTL16" s="593"/>
      <c r="HTM16" s="593"/>
      <c r="HTN16" s="593"/>
      <c r="HTO16" s="593"/>
      <c r="HTP16" s="593"/>
      <c r="HTQ16" s="593"/>
      <c r="HTR16" s="593"/>
      <c r="HTS16" s="593"/>
      <c r="HTT16" s="593"/>
      <c r="HTU16" s="593"/>
      <c r="HTV16" s="593"/>
      <c r="HTW16" s="593"/>
      <c r="HTX16" s="593"/>
      <c r="HTY16" s="593"/>
      <c r="HTZ16" s="593"/>
      <c r="HUA16" s="593"/>
      <c r="HUB16" s="593"/>
      <c r="HUC16" s="593"/>
      <c r="HUD16" s="593"/>
      <c r="HUE16" s="593"/>
      <c r="HUF16" s="593"/>
      <c r="HUG16" s="593"/>
      <c r="HUH16" s="593"/>
      <c r="HUI16" s="593"/>
      <c r="HUJ16" s="593"/>
      <c r="HUK16" s="593"/>
      <c r="HUL16" s="593"/>
      <c r="HUM16" s="593"/>
      <c r="HUN16" s="593"/>
      <c r="HUO16" s="593"/>
      <c r="HUP16" s="593"/>
      <c r="HUQ16" s="593"/>
      <c r="HUR16" s="593"/>
      <c r="HUS16" s="593"/>
      <c r="HUT16" s="593"/>
      <c r="HUU16" s="593"/>
      <c r="HUV16" s="593"/>
      <c r="HUW16" s="593"/>
      <c r="HUX16" s="593"/>
      <c r="HUY16" s="593"/>
      <c r="HUZ16" s="593"/>
      <c r="HVA16" s="593"/>
      <c r="HVB16" s="593"/>
      <c r="HVC16" s="593"/>
      <c r="HVD16" s="593"/>
      <c r="HVE16" s="593"/>
      <c r="HVF16" s="593"/>
      <c r="HVG16" s="593"/>
      <c r="HVH16" s="593"/>
      <c r="HVI16" s="593"/>
      <c r="HVJ16" s="593"/>
      <c r="HVK16" s="593"/>
      <c r="HVL16" s="593"/>
      <c r="HVM16" s="593"/>
      <c r="HVN16" s="593"/>
      <c r="HVO16" s="593"/>
      <c r="HVP16" s="593"/>
      <c r="HVQ16" s="593"/>
      <c r="HVR16" s="593"/>
      <c r="HVS16" s="593"/>
      <c r="HVT16" s="593"/>
      <c r="HVU16" s="593"/>
      <c r="HVV16" s="593"/>
      <c r="HVW16" s="593"/>
      <c r="HVX16" s="593"/>
      <c r="HVY16" s="593"/>
      <c r="HVZ16" s="593"/>
      <c r="HWA16" s="593"/>
      <c r="HWB16" s="593"/>
      <c r="HWC16" s="593"/>
      <c r="HWD16" s="593"/>
      <c r="HWE16" s="593"/>
      <c r="HWF16" s="593"/>
      <c r="HWG16" s="593"/>
      <c r="HWH16" s="593"/>
      <c r="HWI16" s="593"/>
      <c r="HWJ16" s="593"/>
      <c r="HWK16" s="593"/>
      <c r="HWL16" s="593"/>
      <c r="HWM16" s="593"/>
      <c r="HWN16" s="593"/>
      <c r="HWO16" s="593"/>
      <c r="HWP16" s="593"/>
      <c r="HWQ16" s="593"/>
      <c r="HWR16" s="593"/>
      <c r="HWS16" s="593"/>
      <c r="HWT16" s="593"/>
      <c r="HWU16" s="593"/>
      <c r="HWV16" s="593"/>
      <c r="HWW16" s="593"/>
      <c r="HWX16" s="593"/>
      <c r="HWY16" s="593"/>
      <c r="HWZ16" s="593"/>
      <c r="HXA16" s="593"/>
      <c r="HXB16" s="593"/>
      <c r="HXC16" s="593"/>
      <c r="HXD16" s="593"/>
      <c r="HXE16" s="593"/>
      <c r="HXF16" s="593"/>
      <c r="HXG16" s="593"/>
      <c r="HXH16" s="593"/>
      <c r="HXI16" s="593"/>
      <c r="HXJ16" s="593"/>
      <c r="HXK16" s="593"/>
      <c r="HXL16" s="593"/>
      <c r="HXM16" s="593"/>
      <c r="HXN16" s="593"/>
      <c r="HXO16" s="593"/>
      <c r="HXP16" s="593"/>
      <c r="HXQ16" s="593"/>
      <c r="HXR16" s="593"/>
      <c r="HXS16" s="593"/>
      <c r="HXT16" s="593"/>
      <c r="HXU16" s="593"/>
      <c r="HXV16" s="593"/>
      <c r="HXW16" s="593"/>
      <c r="HXX16" s="593"/>
      <c r="HXY16" s="593"/>
      <c r="HXZ16" s="593"/>
      <c r="HYA16" s="593"/>
      <c r="HYB16" s="593"/>
      <c r="HYC16" s="593"/>
      <c r="HYD16" s="593"/>
      <c r="HYE16" s="593"/>
      <c r="HYF16" s="593"/>
      <c r="HYG16" s="593"/>
      <c r="HYH16" s="593"/>
      <c r="HYI16" s="593"/>
      <c r="HYJ16" s="593"/>
      <c r="HYK16" s="593"/>
      <c r="HYL16" s="593"/>
      <c r="HYM16" s="593"/>
      <c r="HYN16" s="593"/>
      <c r="HYO16" s="593"/>
      <c r="HYP16" s="593"/>
      <c r="HYQ16" s="593"/>
      <c r="HYR16" s="593"/>
      <c r="HYS16" s="593"/>
      <c r="HYT16" s="593"/>
      <c r="HYU16" s="593"/>
      <c r="HYV16" s="593"/>
      <c r="HYW16" s="593"/>
      <c r="HYX16" s="593"/>
      <c r="HYY16" s="593"/>
      <c r="HYZ16" s="593"/>
      <c r="HZA16" s="593"/>
      <c r="HZB16" s="593"/>
      <c r="HZC16" s="593"/>
      <c r="HZD16" s="593"/>
      <c r="HZE16" s="593"/>
      <c r="HZF16" s="593"/>
      <c r="HZG16" s="593"/>
      <c r="HZH16" s="593"/>
      <c r="HZI16" s="593"/>
      <c r="HZJ16" s="593"/>
      <c r="HZK16" s="593"/>
      <c r="HZL16" s="593"/>
      <c r="HZM16" s="593"/>
      <c r="HZN16" s="593"/>
      <c r="HZO16" s="593"/>
      <c r="HZP16" s="593"/>
      <c r="HZQ16" s="593"/>
      <c r="HZR16" s="593"/>
      <c r="HZS16" s="593"/>
      <c r="HZT16" s="593"/>
      <c r="HZU16" s="593"/>
      <c r="HZV16" s="593"/>
      <c r="HZW16" s="593"/>
      <c r="HZX16" s="593"/>
      <c r="HZY16" s="593"/>
      <c r="HZZ16" s="593"/>
      <c r="IAA16" s="593"/>
      <c r="IAB16" s="593"/>
      <c r="IAC16" s="593"/>
      <c r="IAD16" s="593"/>
      <c r="IAE16" s="593"/>
      <c r="IAF16" s="593"/>
      <c r="IAG16" s="593"/>
      <c r="IAH16" s="593"/>
      <c r="IAI16" s="593"/>
      <c r="IAJ16" s="593"/>
      <c r="IAK16" s="593"/>
      <c r="IAL16" s="593"/>
      <c r="IAM16" s="593"/>
      <c r="IAN16" s="593"/>
      <c r="IAO16" s="593"/>
      <c r="IAP16" s="593"/>
      <c r="IAQ16" s="593"/>
      <c r="IAR16" s="593"/>
      <c r="IAS16" s="593"/>
      <c r="IAT16" s="593"/>
      <c r="IAU16" s="593"/>
      <c r="IAV16" s="593"/>
      <c r="IAW16" s="593"/>
      <c r="IAX16" s="593"/>
      <c r="IAY16" s="593"/>
      <c r="IAZ16" s="593"/>
      <c r="IBA16" s="593"/>
      <c r="IBB16" s="593"/>
      <c r="IBC16" s="593"/>
      <c r="IBD16" s="593"/>
      <c r="IBE16" s="593"/>
      <c r="IBF16" s="593"/>
      <c r="IBG16" s="593"/>
      <c r="IBH16" s="593"/>
      <c r="IBI16" s="593"/>
      <c r="IBJ16" s="593"/>
      <c r="IBK16" s="593"/>
      <c r="IBL16" s="593"/>
      <c r="IBM16" s="593"/>
      <c r="IBN16" s="593"/>
      <c r="IBO16" s="593"/>
      <c r="IBP16" s="593"/>
      <c r="IBQ16" s="593"/>
      <c r="IBR16" s="593"/>
      <c r="IBS16" s="593"/>
      <c r="IBT16" s="593"/>
      <c r="IBU16" s="593"/>
      <c r="IBV16" s="593"/>
      <c r="IBW16" s="593"/>
      <c r="IBX16" s="593"/>
      <c r="IBY16" s="593"/>
      <c r="IBZ16" s="593"/>
      <c r="ICA16" s="593"/>
      <c r="ICB16" s="593"/>
      <c r="ICC16" s="593"/>
      <c r="ICD16" s="593"/>
      <c r="ICE16" s="593"/>
      <c r="ICF16" s="593"/>
      <c r="ICG16" s="593"/>
      <c r="ICH16" s="593"/>
      <c r="ICI16" s="593"/>
      <c r="ICJ16" s="593"/>
      <c r="ICK16" s="593"/>
      <c r="ICL16" s="593"/>
      <c r="ICM16" s="593"/>
      <c r="ICN16" s="593"/>
      <c r="ICO16" s="593"/>
      <c r="ICP16" s="593"/>
      <c r="ICQ16" s="593"/>
      <c r="ICR16" s="593"/>
      <c r="ICS16" s="593"/>
      <c r="ICT16" s="593"/>
      <c r="ICU16" s="593"/>
      <c r="ICV16" s="593"/>
      <c r="ICW16" s="593"/>
      <c r="ICX16" s="593"/>
      <c r="ICY16" s="593"/>
      <c r="ICZ16" s="593"/>
      <c r="IDA16" s="593"/>
      <c r="IDB16" s="593"/>
      <c r="IDC16" s="593"/>
      <c r="IDD16" s="593"/>
      <c r="IDE16" s="593"/>
      <c r="IDF16" s="593"/>
      <c r="IDG16" s="593"/>
      <c r="IDH16" s="593"/>
      <c r="IDI16" s="593"/>
      <c r="IDJ16" s="593"/>
      <c r="IDK16" s="593"/>
      <c r="IDL16" s="593"/>
      <c r="IDM16" s="593"/>
      <c r="IDN16" s="593"/>
      <c r="IDO16" s="593"/>
      <c r="IDP16" s="593"/>
      <c r="IDQ16" s="593"/>
      <c r="IDR16" s="593"/>
      <c r="IDS16" s="593"/>
      <c r="IDT16" s="593"/>
      <c r="IDU16" s="593"/>
      <c r="IDV16" s="593"/>
      <c r="IDW16" s="593"/>
      <c r="IDX16" s="593"/>
      <c r="IDY16" s="593"/>
      <c r="IDZ16" s="593"/>
      <c r="IEA16" s="593"/>
      <c r="IEB16" s="593"/>
      <c r="IEC16" s="593"/>
      <c r="IED16" s="593"/>
      <c r="IEE16" s="593"/>
      <c r="IEF16" s="593"/>
      <c r="IEG16" s="593"/>
      <c r="IEH16" s="593"/>
      <c r="IEI16" s="593"/>
      <c r="IEJ16" s="593"/>
      <c r="IEK16" s="593"/>
      <c r="IEL16" s="593"/>
      <c r="IEM16" s="593"/>
      <c r="IEN16" s="593"/>
      <c r="IEO16" s="593"/>
      <c r="IEP16" s="593"/>
      <c r="IEQ16" s="593"/>
      <c r="IER16" s="593"/>
      <c r="IES16" s="593"/>
      <c r="IET16" s="593"/>
      <c r="IEU16" s="593"/>
      <c r="IEV16" s="593"/>
      <c r="IEW16" s="593"/>
      <c r="IEX16" s="593"/>
      <c r="IEY16" s="593"/>
      <c r="IEZ16" s="593"/>
      <c r="IFA16" s="593"/>
      <c r="IFB16" s="593"/>
      <c r="IFC16" s="593"/>
      <c r="IFD16" s="593"/>
      <c r="IFE16" s="593"/>
      <c r="IFF16" s="593"/>
      <c r="IFG16" s="593"/>
      <c r="IFH16" s="593"/>
      <c r="IFI16" s="593"/>
      <c r="IFJ16" s="593"/>
      <c r="IFK16" s="593"/>
      <c r="IFL16" s="593"/>
      <c r="IFM16" s="593"/>
      <c r="IFN16" s="593"/>
      <c r="IFO16" s="593"/>
      <c r="IFP16" s="593"/>
      <c r="IFQ16" s="593"/>
      <c r="IFR16" s="593"/>
      <c r="IFS16" s="593"/>
      <c r="IFT16" s="593"/>
      <c r="IFU16" s="593"/>
      <c r="IFV16" s="593"/>
      <c r="IFW16" s="593"/>
      <c r="IFX16" s="593"/>
      <c r="IFY16" s="593"/>
      <c r="IFZ16" s="593"/>
      <c r="IGA16" s="593"/>
      <c r="IGB16" s="593"/>
      <c r="IGC16" s="593"/>
      <c r="IGD16" s="593"/>
      <c r="IGE16" s="593"/>
      <c r="IGF16" s="593"/>
      <c r="IGG16" s="593"/>
      <c r="IGH16" s="593"/>
      <c r="IGI16" s="593"/>
      <c r="IGJ16" s="593"/>
      <c r="IGK16" s="593"/>
      <c r="IGL16" s="593"/>
      <c r="IGM16" s="593"/>
      <c r="IGN16" s="593"/>
      <c r="IGO16" s="593"/>
      <c r="IGP16" s="593"/>
      <c r="IGQ16" s="593"/>
      <c r="IGR16" s="593"/>
      <c r="IGS16" s="593"/>
      <c r="IGT16" s="593"/>
      <c r="IGU16" s="593"/>
      <c r="IGV16" s="593"/>
      <c r="IGW16" s="593"/>
      <c r="IGX16" s="593"/>
      <c r="IGY16" s="593"/>
      <c r="IGZ16" s="593"/>
      <c r="IHA16" s="593"/>
      <c r="IHB16" s="593"/>
      <c r="IHC16" s="593"/>
      <c r="IHD16" s="593"/>
      <c r="IHE16" s="593"/>
      <c r="IHF16" s="593"/>
      <c r="IHG16" s="593"/>
      <c r="IHH16" s="593"/>
      <c r="IHI16" s="593"/>
      <c r="IHJ16" s="593"/>
      <c r="IHK16" s="593"/>
      <c r="IHL16" s="593"/>
      <c r="IHM16" s="593"/>
      <c r="IHN16" s="593"/>
      <c r="IHO16" s="593"/>
      <c r="IHP16" s="593"/>
      <c r="IHQ16" s="593"/>
      <c r="IHR16" s="593"/>
      <c r="IHS16" s="593"/>
      <c r="IHT16" s="593"/>
      <c r="IHU16" s="593"/>
      <c r="IHV16" s="593"/>
      <c r="IHW16" s="593"/>
      <c r="IHX16" s="593"/>
      <c r="IHY16" s="593"/>
      <c r="IHZ16" s="593"/>
      <c r="IIA16" s="593"/>
      <c r="IIB16" s="593"/>
      <c r="IIC16" s="593"/>
      <c r="IID16" s="593"/>
      <c r="IIE16" s="593"/>
      <c r="IIF16" s="593"/>
      <c r="IIG16" s="593"/>
      <c r="IIH16" s="593"/>
      <c r="III16" s="593"/>
      <c r="IIJ16" s="593"/>
      <c r="IIK16" s="593"/>
      <c r="IIL16" s="593"/>
      <c r="IIM16" s="593"/>
      <c r="IIN16" s="593"/>
      <c r="IIO16" s="593"/>
      <c r="IIP16" s="593"/>
      <c r="IIQ16" s="593"/>
      <c r="IIR16" s="593"/>
      <c r="IIS16" s="593"/>
      <c r="IIT16" s="593"/>
      <c r="IIU16" s="593"/>
      <c r="IIV16" s="593"/>
      <c r="IIW16" s="593"/>
      <c r="IIX16" s="593"/>
      <c r="IIY16" s="593"/>
      <c r="IIZ16" s="593"/>
      <c r="IJA16" s="593"/>
      <c r="IJB16" s="593"/>
      <c r="IJC16" s="593"/>
      <c r="IJD16" s="593"/>
      <c r="IJE16" s="593"/>
      <c r="IJF16" s="593"/>
      <c r="IJG16" s="593"/>
      <c r="IJH16" s="593"/>
      <c r="IJI16" s="593"/>
      <c r="IJJ16" s="593"/>
      <c r="IJK16" s="593"/>
      <c r="IJL16" s="593"/>
      <c r="IJM16" s="593"/>
      <c r="IJN16" s="593"/>
      <c r="IJO16" s="593"/>
      <c r="IJP16" s="593"/>
      <c r="IJQ16" s="593"/>
      <c r="IJR16" s="593"/>
      <c r="IJS16" s="593"/>
      <c r="IJT16" s="593"/>
      <c r="IJU16" s="593"/>
      <c r="IJV16" s="593"/>
      <c r="IJW16" s="593"/>
      <c r="IJX16" s="593"/>
      <c r="IJY16" s="593"/>
      <c r="IJZ16" s="593"/>
      <c r="IKA16" s="593"/>
      <c r="IKB16" s="593"/>
      <c r="IKC16" s="593"/>
      <c r="IKD16" s="593"/>
      <c r="IKE16" s="593"/>
      <c r="IKF16" s="593"/>
      <c r="IKG16" s="593"/>
      <c r="IKH16" s="593"/>
      <c r="IKI16" s="593"/>
      <c r="IKJ16" s="593"/>
      <c r="IKK16" s="593"/>
      <c r="IKL16" s="593"/>
      <c r="IKM16" s="593"/>
      <c r="IKN16" s="593"/>
      <c r="IKO16" s="593"/>
      <c r="IKP16" s="593"/>
      <c r="IKQ16" s="593"/>
      <c r="IKR16" s="593"/>
      <c r="IKS16" s="593"/>
      <c r="IKT16" s="593"/>
      <c r="IKU16" s="593"/>
      <c r="IKV16" s="593"/>
      <c r="IKW16" s="593"/>
      <c r="IKX16" s="593"/>
      <c r="IKY16" s="593"/>
      <c r="IKZ16" s="593"/>
      <c r="ILA16" s="593"/>
      <c r="ILB16" s="593"/>
      <c r="ILC16" s="593"/>
      <c r="ILD16" s="593"/>
      <c r="ILE16" s="593"/>
      <c r="ILF16" s="593"/>
      <c r="ILG16" s="593"/>
      <c r="ILH16" s="593"/>
      <c r="ILI16" s="593"/>
      <c r="ILJ16" s="593"/>
      <c r="ILK16" s="593"/>
      <c r="ILL16" s="593"/>
      <c r="ILM16" s="593"/>
      <c r="ILN16" s="593"/>
      <c r="ILO16" s="593"/>
      <c r="ILP16" s="593"/>
      <c r="ILQ16" s="593"/>
      <c r="ILR16" s="593"/>
      <c r="ILS16" s="593"/>
      <c r="ILT16" s="593"/>
      <c r="ILU16" s="593"/>
      <c r="ILV16" s="593"/>
      <c r="ILW16" s="593"/>
      <c r="ILX16" s="593"/>
      <c r="ILY16" s="593"/>
      <c r="ILZ16" s="593"/>
      <c r="IMA16" s="593"/>
      <c r="IMB16" s="593"/>
      <c r="IMC16" s="593"/>
      <c r="IMD16" s="593"/>
      <c r="IME16" s="593"/>
      <c r="IMF16" s="593"/>
      <c r="IMG16" s="593"/>
      <c r="IMH16" s="593"/>
      <c r="IMI16" s="593"/>
      <c r="IMJ16" s="593"/>
      <c r="IMK16" s="593"/>
      <c r="IML16" s="593"/>
      <c r="IMM16" s="593"/>
      <c r="IMN16" s="593"/>
      <c r="IMO16" s="593"/>
      <c r="IMP16" s="593"/>
      <c r="IMQ16" s="593"/>
      <c r="IMR16" s="593"/>
      <c r="IMS16" s="593"/>
      <c r="IMT16" s="593"/>
      <c r="IMU16" s="593"/>
      <c r="IMV16" s="593"/>
      <c r="IMW16" s="593"/>
      <c r="IMX16" s="593"/>
      <c r="IMY16" s="593"/>
      <c r="IMZ16" s="593"/>
      <c r="INA16" s="593"/>
      <c r="INB16" s="593"/>
      <c r="INC16" s="593"/>
      <c r="IND16" s="593"/>
      <c r="INE16" s="593"/>
      <c r="INF16" s="593"/>
      <c r="ING16" s="593"/>
      <c r="INH16" s="593"/>
      <c r="INI16" s="593"/>
      <c r="INJ16" s="593"/>
      <c r="INK16" s="593"/>
      <c r="INL16" s="593"/>
      <c r="INM16" s="593"/>
      <c r="INN16" s="593"/>
      <c r="INO16" s="593"/>
      <c r="INP16" s="593"/>
      <c r="INQ16" s="593"/>
      <c r="INR16" s="593"/>
      <c r="INS16" s="593"/>
      <c r="INT16" s="593"/>
      <c r="INU16" s="593"/>
      <c r="INV16" s="593"/>
      <c r="INW16" s="593"/>
      <c r="INX16" s="593"/>
      <c r="INY16" s="593"/>
      <c r="INZ16" s="593"/>
      <c r="IOA16" s="593"/>
      <c r="IOB16" s="593"/>
      <c r="IOC16" s="593"/>
      <c r="IOD16" s="593"/>
      <c r="IOE16" s="593"/>
      <c r="IOF16" s="593"/>
      <c r="IOG16" s="593"/>
      <c r="IOH16" s="593"/>
      <c r="IOI16" s="593"/>
      <c r="IOJ16" s="593"/>
      <c r="IOK16" s="593"/>
      <c r="IOL16" s="593"/>
      <c r="IOM16" s="593"/>
      <c r="ION16" s="593"/>
      <c r="IOO16" s="593"/>
      <c r="IOP16" s="593"/>
      <c r="IOQ16" s="593"/>
      <c r="IOR16" s="593"/>
      <c r="IOS16" s="593"/>
      <c r="IOT16" s="593"/>
      <c r="IOU16" s="593"/>
      <c r="IOV16" s="593"/>
      <c r="IOW16" s="593"/>
      <c r="IOX16" s="593"/>
      <c r="IOY16" s="593"/>
      <c r="IOZ16" s="593"/>
      <c r="IPA16" s="593"/>
      <c r="IPB16" s="593"/>
      <c r="IPC16" s="593"/>
      <c r="IPD16" s="593"/>
      <c r="IPE16" s="593"/>
      <c r="IPF16" s="593"/>
      <c r="IPG16" s="593"/>
      <c r="IPH16" s="593"/>
      <c r="IPI16" s="593"/>
      <c r="IPJ16" s="593"/>
      <c r="IPK16" s="593"/>
      <c r="IPL16" s="593"/>
      <c r="IPM16" s="593"/>
      <c r="IPN16" s="593"/>
      <c r="IPO16" s="593"/>
      <c r="IPP16" s="593"/>
      <c r="IPQ16" s="593"/>
      <c r="IPR16" s="593"/>
      <c r="IPS16" s="593"/>
      <c r="IPT16" s="593"/>
      <c r="IPU16" s="593"/>
      <c r="IPV16" s="593"/>
      <c r="IPW16" s="593"/>
      <c r="IPX16" s="593"/>
      <c r="IPY16" s="593"/>
      <c r="IPZ16" s="593"/>
      <c r="IQA16" s="593"/>
      <c r="IQB16" s="593"/>
      <c r="IQC16" s="593"/>
      <c r="IQD16" s="593"/>
      <c r="IQE16" s="593"/>
      <c r="IQF16" s="593"/>
      <c r="IQG16" s="593"/>
      <c r="IQH16" s="593"/>
      <c r="IQI16" s="593"/>
      <c r="IQJ16" s="593"/>
      <c r="IQK16" s="593"/>
      <c r="IQL16" s="593"/>
      <c r="IQM16" s="593"/>
      <c r="IQN16" s="593"/>
      <c r="IQO16" s="593"/>
      <c r="IQP16" s="593"/>
      <c r="IQQ16" s="593"/>
      <c r="IQR16" s="593"/>
      <c r="IQS16" s="593"/>
      <c r="IQT16" s="593"/>
      <c r="IQU16" s="593"/>
      <c r="IQV16" s="593"/>
      <c r="IQW16" s="593"/>
      <c r="IQX16" s="593"/>
      <c r="IQY16" s="593"/>
      <c r="IQZ16" s="593"/>
      <c r="IRA16" s="593"/>
      <c r="IRB16" s="593"/>
      <c r="IRC16" s="593"/>
      <c r="IRD16" s="593"/>
      <c r="IRE16" s="593"/>
      <c r="IRF16" s="593"/>
      <c r="IRG16" s="593"/>
      <c r="IRH16" s="593"/>
      <c r="IRI16" s="593"/>
      <c r="IRJ16" s="593"/>
      <c r="IRK16" s="593"/>
      <c r="IRL16" s="593"/>
      <c r="IRM16" s="593"/>
      <c r="IRN16" s="593"/>
      <c r="IRO16" s="593"/>
      <c r="IRP16" s="593"/>
      <c r="IRQ16" s="593"/>
      <c r="IRR16" s="593"/>
      <c r="IRS16" s="593"/>
      <c r="IRT16" s="593"/>
      <c r="IRU16" s="593"/>
      <c r="IRV16" s="593"/>
      <c r="IRW16" s="593"/>
      <c r="IRX16" s="593"/>
      <c r="IRY16" s="593"/>
      <c r="IRZ16" s="593"/>
      <c r="ISA16" s="593"/>
      <c r="ISB16" s="593"/>
      <c r="ISC16" s="593"/>
      <c r="ISD16" s="593"/>
      <c r="ISE16" s="593"/>
      <c r="ISF16" s="593"/>
      <c r="ISG16" s="593"/>
      <c r="ISH16" s="593"/>
      <c r="ISI16" s="593"/>
      <c r="ISJ16" s="593"/>
      <c r="ISK16" s="593"/>
      <c r="ISL16" s="593"/>
      <c r="ISM16" s="593"/>
      <c r="ISN16" s="593"/>
      <c r="ISO16" s="593"/>
      <c r="ISP16" s="593"/>
      <c r="ISQ16" s="593"/>
      <c r="ISR16" s="593"/>
      <c r="ISS16" s="593"/>
      <c r="IST16" s="593"/>
      <c r="ISU16" s="593"/>
      <c r="ISV16" s="593"/>
      <c r="ISW16" s="593"/>
      <c r="ISX16" s="593"/>
      <c r="ISY16" s="593"/>
      <c r="ISZ16" s="593"/>
      <c r="ITA16" s="593"/>
      <c r="ITB16" s="593"/>
      <c r="ITC16" s="593"/>
      <c r="ITD16" s="593"/>
      <c r="ITE16" s="593"/>
      <c r="ITF16" s="593"/>
      <c r="ITG16" s="593"/>
      <c r="ITH16" s="593"/>
      <c r="ITI16" s="593"/>
      <c r="ITJ16" s="593"/>
      <c r="ITK16" s="593"/>
      <c r="ITL16" s="593"/>
      <c r="ITM16" s="593"/>
      <c r="ITN16" s="593"/>
      <c r="ITO16" s="593"/>
      <c r="ITP16" s="593"/>
      <c r="ITQ16" s="593"/>
      <c r="ITR16" s="593"/>
      <c r="ITS16" s="593"/>
      <c r="ITT16" s="593"/>
      <c r="ITU16" s="593"/>
      <c r="ITV16" s="593"/>
      <c r="ITW16" s="593"/>
      <c r="ITX16" s="593"/>
      <c r="ITY16" s="593"/>
      <c r="ITZ16" s="593"/>
      <c r="IUA16" s="593"/>
      <c r="IUB16" s="593"/>
      <c r="IUC16" s="593"/>
      <c r="IUD16" s="593"/>
      <c r="IUE16" s="593"/>
      <c r="IUF16" s="593"/>
      <c r="IUG16" s="593"/>
      <c r="IUH16" s="593"/>
      <c r="IUI16" s="593"/>
      <c r="IUJ16" s="593"/>
      <c r="IUK16" s="593"/>
      <c r="IUL16" s="593"/>
      <c r="IUM16" s="593"/>
      <c r="IUN16" s="593"/>
      <c r="IUO16" s="593"/>
      <c r="IUP16" s="593"/>
      <c r="IUQ16" s="593"/>
      <c r="IUR16" s="593"/>
      <c r="IUS16" s="593"/>
      <c r="IUT16" s="593"/>
      <c r="IUU16" s="593"/>
      <c r="IUV16" s="593"/>
      <c r="IUW16" s="593"/>
      <c r="IUX16" s="593"/>
      <c r="IUY16" s="593"/>
      <c r="IUZ16" s="593"/>
      <c r="IVA16" s="593"/>
      <c r="IVB16" s="593"/>
      <c r="IVC16" s="593"/>
      <c r="IVD16" s="593"/>
      <c r="IVE16" s="593"/>
      <c r="IVF16" s="593"/>
      <c r="IVG16" s="593"/>
      <c r="IVH16" s="593"/>
      <c r="IVI16" s="593"/>
      <c r="IVJ16" s="593"/>
      <c r="IVK16" s="593"/>
      <c r="IVL16" s="593"/>
      <c r="IVM16" s="593"/>
      <c r="IVN16" s="593"/>
      <c r="IVO16" s="593"/>
      <c r="IVP16" s="593"/>
      <c r="IVQ16" s="593"/>
      <c r="IVR16" s="593"/>
      <c r="IVS16" s="593"/>
      <c r="IVT16" s="593"/>
      <c r="IVU16" s="593"/>
      <c r="IVV16" s="593"/>
      <c r="IVW16" s="593"/>
      <c r="IVX16" s="593"/>
      <c r="IVY16" s="593"/>
      <c r="IVZ16" s="593"/>
      <c r="IWA16" s="593"/>
      <c r="IWB16" s="593"/>
      <c r="IWC16" s="593"/>
      <c r="IWD16" s="593"/>
      <c r="IWE16" s="593"/>
      <c r="IWF16" s="593"/>
      <c r="IWG16" s="593"/>
      <c r="IWH16" s="593"/>
      <c r="IWI16" s="593"/>
      <c r="IWJ16" s="593"/>
      <c r="IWK16" s="593"/>
      <c r="IWL16" s="593"/>
      <c r="IWM16" s="593"/>
      <c r="IWN16" s="593"/>
      <c r="IWO16" s="593"/>
      <c r="IWP16" s="593"/>
      <c r="IWQ16" s="593"/>
      <c r="IWR16" s="593"/>
      <c r="IWS16" s="593"/>
      <c r="IWT16" s="593"/>
      <c r="IWU16" s="593"/>
      <c r="IWV16" s="593"/>
      <c r="IWW16" s="593"/>
      <c r="IWX16" s="593"/>
      <c r="IWY16" s="593"/>
      <c r="IWZ16" s="593"/>
      <c r="IXA16" s="593"/>
      <c r="IXB16" s="593"/>
      <c r="IXC16" s="593"/>
      <c r="IXD16" s="593"/>
      <c r="IXE16" s="593"/>
      <c r="IXF16" s="593"/>
      <c r="IXG16" s="593"/>
      <c r="IXH16" s="593"/>
      <c r="IXI16" s="593"/>
      <c r="IXJ16" s="593"/>
      <c r="IXK16" s="593"/>
      <c r="IXL16" s="593"/>
      <c r="IXM16" s="593"/>
      <c r="IXN16" s="593"/>
      <c r="IXO16" s="593"/>
      <c r="IXP16" s="593"/>
      <c r="IXQ16" s="593"/>
      <c r="IXR16" s="593"/>
      <c r="IXS16" s="593"/>
      <c r="IXT16" s="593"/>
      <c r="IXU16" s="593"/>
      <c r="IXV16" s="593"/>
      <c r="IXW16" s="593"/>
      <c r="IXX16" s="593"/>
      <c r="IXY16" s="593"/>
      <c r="IXZ16" s="593"/>
      <c r="IYA16" s="593"/>
      <c r="IYB16" s="593"/>
      <c r="IYC16" s="593"/>
      <c r="IYD16" s="593"/>
      <c r="IYE16" s="593"/>
      <c r="IYF16" s="593"/>
      <c r="IYG16" s="593"/>
      <c r="IYH16" s="593"/>
      <c r="IYI16" s="593"/>
      <c r="IYJ16" s="593"/>
      <c r="IYK16" s="593"/>
      <c r="IYL16" s="593"/>
      <c r="IYM16" s="593"/>
      <c r="IYN16" s="593"/>
      <c r="IYO16" s="593"/>
      <c r="IYP16" s="593"/>
      <c r="IYQ16" s="593"/>
      <c r="IYR16" s="593"/>
      <c r="IYS16" s="593"/>
      <c r="IYT16" s="593"/>
      <c r="IYU16" s="593"/>
      <c r="IYV16" s="593"/>
      <c r="IYW16" s="593"/>
      <c r="IYX16" s="593"/>
      <c r="IYY16" s="593"/>
      <c r="IYZ16" s="593"/>
      <c r="IZA16" s="593"/>
      <c r="IZB16" s="593"/>
      <c r="IZC16" s="593"/>
      <c r="IZD16" s="593"/>
      <c r="IZE16" s="593"/>
      <c r="IZF16" s="593"/>
      <c r="IZG16" s="593"/>
      <c r="IZH16" s="593"/>
      <c r="IZI16" s="593"/>
      <c r="IZJ16" s="593"/>
      <c r="IZK16" s="593"/>
      <c r="IZL16" s="593"/>
      <c r="IZM16" s="593"/>
      <c r="IZN16" s="593"/>
      <c r="IZO16" s="593"/>
      <c r="IZP16" s="593"/>
      <c r="IZQ16" s="593"/>
      <c r="IZR16" s="593"/>
      <c r="IZS16" s="593"/>
      <c r="IZT16" s="593"/>
      <c r="IZU16" s="593"/>
      <c r="IZV16" s="593"/>
      <c r="IZW16" s="593"/>
      <c r="IZX16" s="593"/>
      <c r="IZY16" s="593"/>
      <c r="IZZ16" s="593"/>
      <c r="JAA16" s="593"/>
      <c r="JAB16" s="593"/>
      <c r="JAC16" s="593"/>
      <c r="JAD16" s="593"/>
      <c r="JAE16" s="593"/>
      <c r="JAF16" s="593"/>
      <c r="JAG16" s="593"/>
      <c r="JAH16" s="593"/>
      <c r="JAI16" s="593"/>
      <c r="JAJ16" s="593"/>
      <c r="JAK16" s="593"/>
      <c r="JAL16" s="593"/>
      <c r="JAM16" s="593"/>
      <c r="JAN16" s="593"/>
      <c r="JAO16" s="593"/>
      <c r="JAP16" s="593"/>
      <c r="JAQ16" s="593"/>
      <c r="JAR16" s="593"/>
      <c r="JAS16" s="593"/>
      <c r="JAT16" s="593"/>
      <c r="JAU16" s="593"/>
      <c r="JAV16" s="593"/>
      <c r="JAW16" s="593"/>
      <c r="JAX16" s="593"/>
      <c r="JAY16" s="593"/>
      <c r="JAZ16" s="593"/>
      <c r="JBA16" s="593"/>
      <c r="JBB16" s="593"/>
      <c r="JBC16" s="593"/>
      <c r="JBD16" s="593"/>
      <c r="JBE16" s="593"/>
      <c r="JBF16" s="593"/>
      <c r="JBG16" s="593"/>
      <c r="JBH16" s="593"/>
      <c r="JBI16" s="593"/>
      <c r="JBJ16" s="593"/>
      <c r="JBK16" s="593"/>
      <c r="JBL16" s="593"/>
      <c r="JBM16" s="593"/>
      <c r="JBN16" s="593"/>
      <c r="JBO16" s="593"/>
      <c r="JBP16" s="593"/>
      <c r="JBQ16" s="593"/>
      <c r="JBR16" s="593"/>
      <c r="JBS16" s="593"/>
      <c r="JBT16" s="593"/>
      <c r="JBU16" s="593"/>
      <c r="JBV16" s="593"/>
      <c r="JBW16" s="593"/>
      <c r="JBX16" s="593"/>
      <c r="JBY16" s="593"/>
      <c r="JBZ16" s="593"/>
      <c r="JCA16" s="593"/>
      <c r="JCB16" s="593"/>
      <c r="JCC16" s="593"/>
      <c r="JCD16" s="593"/>
      <c r="JCE16" s="593"/>
      <c r="JCF16" s="593"/>
      <c r="JCG16" s="593"/>
      <c r="JCH16" s="593"/>
      <c r="JCI16" s="593"/>
      <c r="JCJ16" s="593"/>
      <c r="JCK16" s="593"/>
      <c r="JCL16" s="593"/>
      <c r="JCM16" s="593"/>
      <c r="JCN16" s="593"/>
      <c r="JCO16" s="593"/>
      <c r="JCP16" s="593"/>
      <c r="JCQ16" s="593"/>
      <c r="JCR16" s="593"/>
      <c r="JCS16" s="593"/>
      <c r="JCT16" s="593"/>
      <c r="JCU16" s="593"/>
      <c r="JCV16" s="593"/>
      <c r="JCW16" s="593"/>
      <c r="JCX16" s="593"/>
      <c r="JCY16" s="593"/>
      <c r="JCZ16" s="593"/>
      <c r="JDA16" s="593"/>
      <c r="JDB16" s="593"/>
      <c r="JDC16" s="593"/>
      <c r="JDD16" s="593"/>
      <c r="JDE16" s="593"/>
      <c r="JDF16" s="593"/>
      <c r="JDG16" s="593"/>
      <c r="JDH16" s="593"/>
      <c r="JDI16" s="593"/>
      <c r="JDJ16" s="593"/>
      <c r="JDK16" s="593"/>
      <c r="JDL16" s="593"/>
      <c r="JDM16" s="593"/>
      <c r="JDN16" s="593"/>
      <c r="JDO16" s="593"/>
      <c r="JDP16" s="593"/>
      <c r="JDQ16" s="593"/>
      <c r="JDR16" s="593"/>
      <c r="JDS16" s="593"/>
      <c r="JDT16" s="593"/>
      <c r="JDU16" s="593"/>
      <c r="JDV16" s="593"/>
      <c r="JDW16" s="593"/>
      <c r="JDX16" s="593"/>
      <c r="JDY16" s="593"/>
      <c r="JDZ16" s="593"/>
      <c r="JEA16" s="593"/>
      <c r="JEB16" s="593"/>
      <c r="JEC16" s="593"/>
      <c r="JED16" s="593"/>
      <c r="JEE16" s="593"/>
      <c r="JEF16" s="593"/>
      <c r="JEG16" s="593"/>
      <c r="JEH16" s="593"/>
      <c r="JEI16" s="593"/>
      <c r="JEJ16" s="593"/>
      <c r="JEK16" s="593"/>
      <c r="JEL16" s="593"/>
      <c r="JEM16" s="593"/>
      <c r="JEN16" s="593"/>
      <c r="JEO16" s="593"/>
      <c r="JEP16" s="593"/>
      <c r="JEQ16" s="593"/>
      <c r="JER16" s="593"/>
      <c r="JES16" s="593"/>
      <c r="JET16" s="593"/>
      <c r="JEU16" s="593"/>
      <c r="JEV16" s="593"/>
      <c r="JEW16" s="593"/>
      <c r="JEX16" s="593"/>
      <c r="JEY16" s="593"/>
      <c r="JEZ16" s="593"/>
      <c r="JFA16" s="593"/>
      <c r="JFB16" s="593"/>
      <c r="JFC16" s="593"/>
      <c r="JFD16" s="593"/>
      <c r="JFE16" s="593"/>
      <c r="JFF16" s="593"/>
      <c r="JFG16" s="593"/>
      <c r="JFH16" s="593"/>
      <c r="JFI16" s="593"/>
      <c r="JFJ16" s="593"/>
      <c r="JFK16" s="593"/>
      <c r="JFL16" s="593"/>
      <c r="JFM16" s="593"/>
      <c r="JFN16" s="593"/>
      <c r="JFO16" s="593"/>
      <c r="JFP16" s="593"/>
      <c r="JFQ16" s="593"/>
      <c r="JFR16" s="593"/>
      <c r="JFS16" s="593"/>
      <c r="JFT16" s="593"/>
      <c r="JFU16" s="593"/>
      <c r="JFV16" s="593"/>
      <c r="JFW16" s="593"/>
      <c r="JFX16" s="593"/>
      <c r="JFY16" s="593"/>
      <c r="JFZ16" s="593"/>
      <c r="JGA16" s="593"/>
      <c r="JGB16" s="593"/>
      <c r="JGC16" s="593"/>
      <c r="JGD16" s="593"/>
      <c r="JGE16" s="593"/>
      <c r="JGF16" s="593"/>
      <c r="JGG16" s="593"/>
      <c r="JGH16" s="593"/>
      <c r="JGI16" s="593"/>
      <c r="JGJ16" s="593"/>
      <c r="JGK16" s="593"/>
      <c r="JGL16" s="593"/>
      <c r="JGM16" s="593"/>
      <c r="JGN16" s="593"/>
      <c r="JGO16" s="593"/>
      <c r="JGP16" s="593"/>
      <c r="JGQ16" s="593"/>
      <c r="JGR16" s="593"/>
      <c r="JGS16" s="593"/>
      <c r="JGT16" s="593"/>
      <c r="JGU16" s="593"/>
      <c r="JGV16" s="593"/>
      <c r="JGW16" s="593"/>
      <c r="JGX16" s="593"/>
      <c r="JGY16" s="593"/>
      <c r="JGZ16" s="593"/>
      <c r="JHA16" s="593"/>
      <c r="JHB16" s="593"/>
      <c r="JHC16" s="593"/>
      <c r="JHD16" s="593"/>
      <c r="JHE16" s="593"/>
      <c r="JHF16" s="593"/>
      <c r="JHG16" s="593"/>
      <c r="JHH16" s="593"/>
      <c r="JHI16" s="593"/>
      <c r="JHJ16" s="593"/>
      <c r="JHK16" s="593"/>
      <c r="JHL16" s="593"/>
      <c r="JHM16" s="593"/>
      <c r="JHN16" s="593"/>
      <c r="JHO16" s="593"/>
      <c r="JHP16" s="593"/>
      <c r="JHQ16" s="593"/>
      <c r="JHR16" s="593"/>
      <c r="JHS16" s="593"/>
      <c r="JHT16" s="593"/>
      <c r="JHU16" s="593"/>
      <c r="JHV16" s="593"/>
      <c r="JHW16" s="593"/>
      <c r="JHX16" s="593"/>
      <c r="JHY16" s="593"/>
      <c r="JHZ16" s="593"/>
      <c r="JIA16" s="593"/>
      <c r="JIB16" s="593"/>
      <c r="JIC16" s="593"/>
      <c r="JID16" s="593"/>
      <c r="JIE16" s="593"/>
      <c r="JIF16" s="593"/>
      <c r="JIG16" s="593"/>
      <c r="JIH16" s="593"/>
      <c r="JII16" s="593"/>
      <c r="JIJ16" s="593"/>
      <c r="JIK16" s="593"/>
      <c r="JIL16" s="593"/>
      <c r="JIM16" s="593"/>
      <c r="JIN16" s="593"/>
      <c r="JIO16" s="593"/>
      <c r="JIP16" s="593"/>
      <c r="JIQ16" s="593"/>
      <c r="JIR16" s="593"/>
      <c r="JIS16" s="593"/>
      <c r="JIT16" s="593"/>
      <c r="JIU16" s="593"/>
      <c r="JIV16" s="593"/>
      <c r="JIW16" s="593"/>
      <c r="JIX16" s="593"/>
      <c r="JIY16" s="593"/>
      <c r="JIZ16" s="593"/>
      <c r="JJA16" s="593"/>
      <c r="JJB16" s="593"/>
      <c r="JJC16" s="593"/>
      <c r="JJD16" s="593"/>
      <c r="JJE16" s="593"/>
      <c r="JJF16" s="593"/>
      <c r="JJG16" s="593"/>
      <c r="JJH16" s="593"/>
      <c r="JJI16" s="593"/>
      <c r="JJJ16" s="593"/>
      <c r="JJK16" s="593"/>
      <c r="JJL16" s="593"/>
      <c r="JJM16" s="593"/>
      <c r="JJN16" s="593"/>
      <c r="JJO16" s="593"/>
      <c r="JJP16" s="593"/>
      <c r="JJQ16" s="593"/>
      <c r="JJR16" s="593"/>
      <c r="JJS16" s="593"/>
      <c r="JJT16" s="593"/>
      <c r="JJU16" s="593"/>
      <c r="JJV16" s="593"/>
      <c r="JJW16" s="593"/>
      <c r="JJX16" s="593"/>
      <c r="JJY16" s="593"/>
      <c r="JJZ16" s="593"/>
      <c r="JKA16" s="593"/>
      <c r="JKB16" s="593"/>
      <c r="JKC16" s="593"/>
      <c r="JKD16" s="593"/>
      <c r="JKE16" s="593"/>
      <c r="JKF16" s="593"/>
      <c r="JKG16" s="593"/>
      <c r="JKH16" s="593"/>
      <c r="JKI16" s="593"/>
      <c r="JKJ16" s="593"/>
      <c r="JKK16" s="593"/>
      <c r="JKL16" s="593"/>
      <c r="JKM16" s="593"/>
      <c r="JKN16" s="593"/>
      <c r="JKO16" s="593"/>
      <c r="JKP16" s="593"/>
      <c r="JKQ16" s="593"/>
      <c r="JKR16" s="593"/>
      <c r="JKS16" s="593"/>
      <c r="JKT16" s="593"/>
      <c r="JKU16" s="593"/>
      <c r="JKV16" s="593"/>
      <c r="JKW16" s="593"/>
      <c r="JKX16" s="593"/>
      <c r="JKY16" s="593"/>
      <c r="JKZ16" s="593"/>
      <c r="JLA16" s="593"/>
      <c r="JLB16" s="593"/>
      <c r="JLC16" s="593"/>
      <c r="JLD16" s="593"/>
      <c r="JLE16" s="593"/>
      <c r="JLF16" s="593"/>
      <c r="JLG16" s="593"/>
      <c r="JLH16" s="593"/>
      <c r="JLI16" s="593"/>
      <c r="JLJ16" s="593"/>
      <c r="JLK16" s="593"/>
      <c r="JLL16" s="593"/>
      <c r="JLM16" s="593"/>
      <c r="JLN16" s="593"/>
      <c r="JLO16" s="593"/>
      <c r="JLP16" s="593"/>
      <c r="JLQ16" s="593"/>
      <c r="JLR16" s="593"/>
      <c r="JLS16" s="593"/>
      <c r="JLT16" s="593"/>
      <c r="JLU16" s="593"/>
      <c r="JLV16" s="593"/>
      <c r="JLW16" s="593"/>
      <c r="JLX16" s="593"/>
      <c r="JLY16" s="593"/>
      <c r="JLZ16" s="593"/>
      <c r="JMA16" s="593"/>
      <c r="JMB16" s="593"/>
      <c r="JMC16" s="593"/>
      <c r="JMD16" s="593"/>
      <c r="JME16" s="593"/>
      <c r="JMF16" s="593"/>
      <c r="JMG16" s="593"/>
      <c r="JMH16" s="593"/>
      <c r="JMI16" s="593"/>
      <c r="JMJ16" s="593"/>
      <c r="JMK16" s="593"/>
      <c r="JML16" s="593"/>
      <c r="JMM16" s="593"/>
      <c r="JMN16" s="593"/>
      <c r="JMO16" s="593"/>
      <c r="JMP16" s="593"/>
      <c r="JMQ16" s="593"/>
      <c r="JMR16" s="593"/>
      <c r="JMS16" s="593"/>
      <c r="JMT16" s="593"/>
      <c r="JMU16" s="593"/>
      <c r="JMV16" s="593"/>
      <c r="JMW16" s="593"/>
      <c r="JMX16" s="593"/>
      <c r="JMY16" s="593"/>
      <c r="JMZ16" s="593"/>
      <c r="JNA16" s="593"/>
      <c r="JNB16" s="593"/>
      <c r="JNC16" s="593"/>
      <c r="JND16" s="593"/>
      <c r="JNE16" s="593"/>
      <c r="JNF16" s="593"/>
      <c r="JNG16" s="593"/>
      <c r="JNH16" s="593"/>
      <c r="JNI16" s="593"/>
      <c r="JNJ16" s="593"/>
      <c r="JNK16" s="593"/>
      <c r="JNL16" s="593"/>
      <c r="JNM16" s="593"/>
      <c r="JNN16" s="593"/>
      <c r="JNO16" s="593"/>
      <c r="JNP16" s="593"/>
      <c r="JNQ16" s="593"/>
      <c r="JNR16" s="593"/>
      <c r="JNS16" s="593"/>
      <c r="JNT16" s="593"/>
      <c r="JNU16" s="593"/>
      <c r="JNV16" s="593"/>
      <c r="JNW16" s="593"/>
      <c r="JNX16" s="593"/>
      <c r="JNY16" s="593"/>
      <c r="JNZ16" s="593"/>
      <c r="JOA16" s="593"/>
      <c r="JOB16" s="593"/>
      <c r="JOC16" s="593"/>
      <c r="JOD16" s="593"/>
      <c r="JOE16" s="593"/>
      <c r="JOF16" s="593"/>
      <c r="JOG16" s="593"/>
      <c r="JOH16" s="593"/>
      <c r="JOI16" s="593"/>
      <c r="JOJ16" s="593"/>
      <c r="JOK16" s="593"/>
      <c r="JOL16" s="593"/>
      <c r="JOM16" s="593"/>
      <c r="JON16" s="593"/>
      <c r="JOO16" s="593"/>
      <c r="JOP16" s="593"/>
      <c r="JOQ16" s="593"/>
      <c r="JOR16" s="593"/>
      <c r="JOS16" s="593"/>
      <c r="JOT16" s="593"/>
      <c r="JOU16" s="593"/>
      <c r="JOV16" s="593"/>
      <c r="JOW16" s="593"/>
      <c r="JOX16" s="593"/>
      <c r="JOY16" s="593"/>
      <c r="JOZ16" s="593"/>
      <c r="JPA16" s="593"/>
      <c r="JPB16" s="593"/>
      <c r="JPC16" s="593"/>
      <c r="JPD16" s="593"/>
      <c r="JPE16" s="593"/>
      <c r="JPF16" s="593"/>
      <c r="JPG16" s="593"/>
      <c r="JPH16" s="593"/>
      <c r="JPI16" s="593"/>
      <c r="JPJ16" s="593"/>
      <c r="JPK16" s="593"/>
      <c r="JPL16" s="593"/>
      <c r="JPM16" s="593"/>
      <c r="JPN16" s="593"/>
      <c r="JPO16" s="593"/>
      <c r="JPP16" s="593"/>
      <c r="JPQ16" s="593"/>
      <c r="JPR16" s="593"/>
      <c r="JPS16" s="593"/>
      <c r="JPT16" s="593"/>
      <c r="JPU16" s="593"/>
      <c r="JPV16" s="593"/>
      <c r="JPW16" s="593"/>
      <c r="JPX16" s="593"/>
      <c r="JPY16" s="593"/>
      <c r="JPZ16" s="593"/>
      <c r="JQA16" s="593"/>
      <c r="JQB16" s="593"/>
      <c r="JQC16" s="593"/>
      <c r="JQD16" s="593"/>
      <c r="JQE16" s="593"/>
      <c r="JQF16" s="593"/>
      <c r="JQG16" s="593"/>
      <c r="JQH16" s="593"/>
      <c r="JQI16" s="593"/>
      <c r="JQJ16" s="593"/>
      <c r="JQK16" s="593"/>
      <c r="JQL16" s="593"/>
      <c r="JQM16" s="593"/>
      <c r="JQN16" s="593"/>
      <c r="JQO16" s="593"/>
      <c r="JQP16" s="593"/>
      <c r="JQQ16" s="593"/>
      <c r="JQR16" s="593"/>
      <c r="JQS16" s="593"/>
      <c r="JQT16" s="593"/>
      <c r="JQU16" s="593"/>
      <c r="JQV16" s="593"/>
      <c r="JQW16" s="593"/>
      <c r="JQX16" s="593"/>
      <c r="JQY16" s="593"/>
      <c r="JQZ16" s="593"/>
      <c r="JRA16" s="593"/>
      <c r="JRB16" s="593"/>
      <c r="JRC16" s="593"/>
      <c r="JRD16" s="593"/>
      <c r="JRE16" s="593"/>
      <c r="JRF16" s="593"/>
      <c r="JRG16" s="593"/>
      <c r="JRH16" s="593"/>
      <c r="JRI16" s="593"/>
      <c r="JRJ16" s="593"/>
      <c r="JRK16" s="593"/>
      <c r="JRL16" s="593"/>
      <c r="JRM16" s="593"/>
      <c r="JRN16" s="593"/>
      <c r="JRO16" s="593"/>
      <c r="JRP16" s="593"/>
      <c r="JRQ16" s="593"/>
      <c r="JRR16" s="593"/>
      <c r="JRS16" s="593"/>
      <c r="JRT16" s="593"/>
      <c r="JRU16" s="593"/>
      <c r="JRV16" s="593"/>
      <c r="JRW16" s="593"/>
      <c r="JRX16" s="593"/>
      <c r="JRY16" s="593"/>
      <c r="JRZ16" s="593"/>
      <c r="JSA16" s="593"/>
      <c r="JSB16" s="593"/>
      <c r="JSC16" s="593"/>
      <c r="JSD16" s="593"/>
      <c r="JSE16" s="593"/>
      <c r="JSF16" s="593"/>
      <c r="JSG16" s="593"/>
      <c r="JSH16" s="593"/>
      <c r="JSI16" s="593"/>
      <c r="JSJ16" s="593"/>
      <c r="JSK16" s="593"/>
      <c r="JSL16" s="593"/>
      <c r="JSM16" s="593"/>
      <c r="JSN16" s="593"/>
      <c r="JSO16" s="593"/>
      <c r="JSP16" s="593"/>
      <c r="JSQ16" s="593"/>
      <c r="JSR16" s="593"/>
      <c r="JSS16" s="593"/>
      <c r="JST16" s="593"/>
      <c r="JSU16" s="593"/>
      <c r="JSV16" s="593"/>
      <c r="JSW16" s="593"/>
      <c r="JSX16" s="593"/>
      <c r="JSY16" s="593"/>
      <c r="JSZ16" s="593"/>
      <c r="JTA16" s="593"/>
      <c r="JTB16" s="593"/>
      <c r="JTC16" s="593"/>
      <c r="JTD16" s="593"/>
      <c r="JTE16" s="593"/>
      <c r="JTF16" s="593"/>
      <c r="JTG16" s="593"/>
      <c r="JTH16" s="593"/>
      <c r="JTI16" s="593"/>
      <c r="JTJ16" s="593"/>
      <c r="JTK16" s="593"/>
      <c r="JTL16" s="593"/>
      <c r="JTM16" s="593"/>
      <c r="JTN16" s="593"/>
      <c r="JTO16" s="593"/>
      <c r="JTP16" s="593"/>
      <c r="JTQ16" s="593"/>
      <c r="JTR16" s="593"/>
      <c r="JTS16" s="593"/>
      <c r="JTT16" s="593"/>
      <c r="JTU16" s="593"/>
      <c r="JTV16" s="593"/>
      <c r="JTW16" s="593"/>
      <c r="JTX16" s="593"/>
      <c r="JTY16" s="593"/>
      <c r="JTZ16" s="593"/>
      <c r="JUA16" s="593"/>
      <c r="JUB16" s="593"/>
      <c r="JUC16" s="593"/>
      <c r="JUD16" s="593"/>
      <c r="JUE16" s="593"/>
      <c r="JUF16" s="593"/>
      <c r="JUG16" s="593"/>
      <c r="JUH16" s="593"/>
      <c r="JUI16" s="593"/>
      <c r="JUJ16" s="593"/>
      <c r="JUK16" s="593"/>
      <c r="JUL16" s="593"/>
      <c r="JUM16" s="593"/>
      <c r="JUN16" s="593"/>
      <c r="JUO16" s="593"/>
      <c r="JUP16" s="593"/>
      <c r="JUQ16" s="593"/>
      <c r="JUR16" s="593"/>
      <c r="JUS16" s="593"/>
      <c r="JUT16" s="593"/>
      <c r="JUU16" s="593"/>
      <c r="JUV16" s="593"/>
      <c r="JUW16" s="593"/>
      <c r="JUX16" s="593"/>
      <c r="JUY16" s="593"/>
      <c r="JUZ16" s="593"/>
      <c r="JVA16" s="593"/>
      <c r="JVB16" s="593"/>
      <c r="JVC16" s="593"/>
      <c r="JVD16" s="593"/>
      <c r="JVE16" s="593"/>
      <c r="JVF16" s="593"/>
      <c r="JVG16" s="593"/>
      <c r="JVH16" s="593"/>
      <c r="JVI16" s="593"/>
      <c r="JVJ16" s="593"/>
      <c r="JVK16" s="593"/>
      <c r="JVL16" s="593"/>
      <c r="JVM16" s="593"/>
      <c r="JVN16" s="593"/>
      <c r="JVO16" s="593"/>
      <c r="JVP16" s="593"/>
      <c r="JVQ16" s="593"/>
      <c r="JVR16" s="593"/>
      <c r="JVS16" s="593"/>
      <c r="JVT16" s="593"/>
      <c r="JVU16" s="593"/>
      <c r="JVV16" s="593"/>
      <c r="JVW16" s="593"/>
      <c r="JVX16" s="593"/>
      <c r="JVY16" s="593"/>
      <c r="JVZ16" s="593"/>
      <c r="JWA16" s="593"/>
      <c r="JWB16" s="593"/>
      <c r="JWC16" s="593"/>
      <c r="JWD16" s="593"/>
      <c r="JWE16" s="593"/>
      <c r="JWF16" s="593"/>
      <c r="JWG16" s="593"/>
      <c r="JWH16" s="593"/>
      <c r="JWI16" s="593"/>
      <c r="JWJ16" s="593"/>
      <c r="JWK16" s="593"/>
      <c r="JWL16" s="593"/>
      <c r="JWM16" s="593"/>
      <c r="JWN16" s="593"/>
      <c r="JWO16" s="593"/>
      <c r="JWP16" s="593"/>
      <c r="JWQ16" s="593"/>
      <c r="JWR16" s="593"/>
      <c r="JWS16" s="593"/>
      <c r="JWT16" s="593"/>
      <c r="JWU16" s="593"/>
      <c r="JWV16" s="593"/>
      <c r="JWW16" s="593"/>
      <c r="JWX16" s="593"/>
      <c r="JWY16" s="593"/>
      <c r="JWZ16" s="593"/>
      <c r="JXA16" s="593"/>
      <c r="JXB16" s="593"/>
      <c r="JXC16" s="593"/>
      <c r="JXD16" s="593"/>
      <c r="JXE16" s="593"/>
      <c r="JXF16" s="593"/>
      <c r="JXG16" s="593"/>
      <c r="JXH16" s="593"/>
      <c r="JXI16" s="593"/>
      <c r="JXJ16" s="593"/>
      <c r="JXK16" s="593"/>
      <c r="JXL16" s="593"/>
      <c r="JXM16" s="593"/>
      <c r="JXN16" s="593"/>
      <c r="JXO16" s="593"/>
      <c r="JXP16" s="593"/>
      <c r="JXQ16" s="593"/>
      <c r="JXR16" s="593"/>
      <c r="JXS16" s="593"/>
      <c r="JXT16" s="593"/>
      <c r="JXU16" s="593"/>
      <c r="JXV16" s="593"/>
      <c r="JXW16" s="593"/>
      <c r="JXX16" s="593"/>
      <c r="JXY16" s="593"/>
      <c r="JXZ16" s="593"/>
      <c r="JYA16" s="593"/>
      <c r="JYB16" s="593"/>
      <c r="JYC16" s="593"/>
      <c r="JYD16" s="593"/>
      <c r="JYE16" s="593"/>
      <c r="JYF16" s="593"/>
      <c r="JYG16" s="593"/>
      <c r="JYH16" s="593"/>
      <c r="JYI16" s="593"/>
      <c r="JYJ16" s="593"/>
      <c r="JYK16" s="593"/>
      <c r="JYL16" s="593"/>
      <c r="JYM16" s="593"/>
      <c r="JYN16" s="593"/>
      <c r="JYO16" s="593"/>
      <c r="JYP16" s="593"/>
      <c r="JYQ16" s="593"/>
      <c r="JYR16" s="593"/>
      <c r="JYS16" s="593"/>
      <c r="JYT16" s="593"/>
      <c r="JYU16" s="593"/>
      <c r="JYV16" s="593"/>
      <c r="JYW16" s="593"/>
      <c r="JYX16" s="593"/>
      <c r="JYY16" s="593"/>
      <c r="JYZ16" s="593"/>
      <c r="JZA16" s="593"/>
      <c r="JZB16" s="593"/>
      <c r="JZC16" s="593"/>
      <c r="JZD16" s="593"/>
      <c r="JZE16" s="593"/>
      <c r="JZF16" s="593"/>
      <c r="JZG16" s="593"/>
      <c r="JZH16" s="593"/>
      <c r="JZI16" s="593"/>
      <c r="JZJ16" s="593"/>
      <c r="JZK16" s="593"/>
      <c r="JZL16" s="593"/>
      <c r="JZM16" s="593"/>
      <c r="JZN16" s="593"/>
      <c r="JZO16" s="593"/>
      <c r="JZP16" s="593"/>
      <c r="JZQ16" s="593"/>
      <c r="JZR16" s="593"/>
      <c r="JZS16" s="593"/>
      <c r="JZT16" s="593"/>
      <c r="JZU16" s="593"/>
      <c r="JZV16" s="593"/>
      <c r="JZW16" s="593"/>
      <c r="JZX16" s="593"/>
      <c r="JZY16" s="593"/>
      <c r="JZZ16" s="593"/>
      <c r="KAA16" s="593"/>
      <c r="KAB16" s="593"/>
      <c r="KAC16" s="593"/>
      <c r="KAD16" s="593"/>
      <c r="KAE16" s="593"/>
      <c r="KAF16" s="593"/>
      <c r="KAG16" s="593"/>
      <c r="KAH16" s="593"/>
      <c r="KAI16" s="593"/>
      <c r="KAJ16" s="593"/>
      <c r="KAK16" s="593"/>
      <c r="KAL16" s="593"/>
      <c r="KAM16" s="593"/>
      <c r="KAN16" s="593"/>
      <c r="KAO16" s="593"/>
      <c r="KAP16" s="593"/>
      <c r="KAQ16" s="593"/>
      <c r="KAR16" s="593"/>
      <c r="KAS16" s="593"/>
      <c r="KAT16" s="593"/>
      <c r="KAU16" s="593"/>
      <c r="KAV16" s="593"/>
      <c r="KAW16" s="593"/>
      <c r="KAX16" s="593"/>
      <c r="KAY16" s="593"/>
      <c r="KAZ16" s="593"/>
      <c r="KBA16" s="593"/>
      <c r="KBB16" s="593"/>
      <c r="KBC16" s="593"/>
      <c r="KBD16" s="593"/>
      <c r="KBE16" s="593"/>
      <c r="KBF16" s="593"/>
      <c r="KBG16" s="593"/>
      <c r="KBH16" s="593"/>
      <c r="KBI16" s="593"/>
      <c r="KBJ16" s="593"/>
      <c r="KBK16" s="593"/>
      <c r="KBL16" s="593"/>
      <c r="KBM16" s="593"/>
      <c r="KBN16" s="593"/>
      <c r="KBO16" s="593"/>
      <c r="KBP16" s="593"/>
      <c r="KBQ16" s="593"/>
      <c r="KBR16" s="593"/>
      <c r="KBS16" s="593"/>
      <c r="KBT16" s="593"/>
      <c r="KBU16" s="593"/>
      <c r="KBV16" s="593"/>
      <c r="KBW16" s="593"/>
      <c r="KBX16" s="593"/>
      <c r="KBY16" s="593"/>
      <c r="KBZ16" s="593"/>
      <c r="KCA16" s="593"/>
      <c r="KCB16" s="593"/>
      <c r="KCC16" s="593"/>
      <c r="KCD16" s="593"/>
      <c r="KCE16" s="593"/>
      <c r="KCF16" s="593"/>
      <c r="KCG16" s="593"/>
      <c r="KCH16" s="593"/>
      <c r="KCI16" s="593"/>
      <c r="KCJ16" s="593"/>
      <c r="KCK16" s="593"/>
      <c r="KCL16" s="593"/>
      <c r="KCM16" s="593"/>
      <c r="KCN16" s="593"/>
      <c r="KCO16" s="593"/>
      <c r="KCP16" s="593"/>
      <c r="KCQ16" s="593"/>
      <c r="KCR16" s="593"/>
      <c r="KCS16" s="593"/>
      <c r="KCT16" s="593"/>
      <c r="KCU16" s="593"/>
      <c r="KCV16" s="593"/>
      <c r="KCW16" s="593"/>
      <c r="KCX16" s="593"/>
      <c r="KCY16" s="593"/>
      <c r="KCZ16" s="593"/>
      <c r="KDA16" s="593"/>
      <c r="KDB16" s="593"/>
      <c r="KDC16" s="593"/>
      <c r="KDD16" s="593"/>
      <c r="KDE16" s="593"/>
      <c r="KDF16" s="593"/>
      <c r="KDG16" s="593"/>
      <c r="KDH16" s="593"/>
      <c r="KDI16" s="593"/>
      <c r="KDJ16" s="593"/>
      <c r="KDK16" s="593"/>
      <c r="KDL16" s="593"/>
      <c r="KDM16" s="593"/>
      <c r="KDN16" s="593"/>
      <c r="KDO16" s="593"/>
      <c r="KDP16" s="593"/>
      <c r="KDQ16" s="593"/>
      <c r="KDR16" s="593"/>
      <c r="KDS16" s="593"/>
      <c r="KDT16" s="593"/>
      <c r="KDU16" s="593"/>
      <c r="KDV16" s="593"/>
      <c r="KDW16" s="593"/>
      <c r="KDX16" s="593"/>
      <c r="KDY16" s="593"/>
      <c r="KDZ16" s="593"/>
      <c r="KEA16" s="593"/>
      <c r="KEB16" s="593"/>
      <c r="KEC16" s="593"/>
      <c r="KED16" s="593"/>
      <c r="KEE16" s="593"/>
      <c r="KEF16" s="593"/>
      <c r="KEG16" s="593"/>
      <c r="KEH16" s="593"/>
      <c r="KEI16" s="593"/>
      <c r="KEJ16" s="593"/>
      <c r="KEK16" s="593"/>
      <c r="KEL16" s="593"/>
      <c r="KEM16" s="593"/>
      <c r="KEN16" s="593"/>
      <c r="KEO16" s="593"/>
      <c r="KEP16" s="593"/>
      <c r="KEQ16" s="593"/>
      <c r="KER16" s="593"/>
      <c r="KES16" s="593"/>
      <c r="KET16" s="593"/>
      <c r="KEU16" s="593"/>
      <c r="KEV16" s="593"/>
      <c r="KEW16" s="593"/>
      <c r="KEX16" s="593"/>
      <c r="KEY16" s="593"/>
      <c r="KEZ16" s="593"/>
      <c r="KFA16" s="593"/>
      <c r="KFB16" s="593"/>
      <c r="KFC16" s="593"/>
      <c r="KFD16" s="593"/>
      <c r="KFE16" s="593"/>
      <c r="KFF16" s="593"/>
      <c r="KFG16" s="593"/>
      <c r="KFH16" s="593"/>
      <c r="KFI16" s="593"/>
      <c r="KFJ16" s="593"/>
      <c r="KFK16" s="593"/>
      <c r="KFL16" s="593"/>
      <c r="KFM16" s="593"/>
      <c r="KFN16" s="593"/>
      <c r="KFO16" s="593"/>
      <c r="KFP16" s="593"/>
      <c r="KFQ16" s="593"/>
      <c r="KFR16" s="593"/>
      <c r="KFS16" s="593"/>
      <c r="KFT16" s="593"/>
      <c r="KFU16" s="593"/>
      <c r="KFV16" s="593"/>
      <c r="KFW16" s="593"/>
      <c r="KFX16" s="593"/>
      <c r="KFY16" s="593"/>
      <c r="KFZ16" s="593"/>
      <c r="KGA16" s="593"/>
      <c r="KGB16" s="593"/>
      <c r="KGC16" s="593"/>
      <c r="KGD16" s="593"/>
      <c r="KGE16" s="593"/>
      <c r="KGF16" s="593"/>
      <c r="KGG16" s="593"/>
      <c r="KGH16" s="593"/>
      <c r="KGI16" s="593"/>
      <c r="KGJ16" s="593"/>
      <c r="KGK16" s="593"/>
      <c r="KGL16" s="593"/>
      <c r="KGM16" s="593"/>
      <c r="KGN16" s="593"/>
      <c r="KGO16" s="593"/>
      <c r="KGP16" s="593"/>
      <c r="KGQ16" s="593"/>
      <c r="KGR16" s="593"/>
      <c r="KGS16" s="593"/>
      <c r="KGT16" s="593"/>
      <c r="KGU16" s="593"/>
      <c r="KGV16" s="593"/>
      <c r="KGW16" s="593"/>
      <c r="KGX16" s="593"/>
      <c r="KGY16" s="593"/>
      <c r="KGZ16" s="593"/>
      <c r="KHA16" s="593"/>
      <c r="KHB16" s="593"/>
      <c r="KHC16" s="593"/>
      <c r="KHD16" s="593"/>
      <c r="KHE16" s="593"/>
      <c r="KHF16" s="593"/>
      <c r="KHG16" s="593"/>
      <c r="KHH16" s="593"/>
      <c r="KHI16" s="593"/>
      <c r="KHJ16" s="593"/>
      <c r="KHK16" s="593"/>
      <c r="KHL16" s="593"/>
      <c r="KHM16" s="593"/>
      <c r="KHN16" s="593"/>
      <c r="KHO16" s="593"/>
      <c r="KHP16" s="593"/>
      <c r="KHQ16" s="593"/>
      <c r="KHR16" s="593"/>
      <c r="KHS16" s="593"/>
      <c r="KHT16" s="593"/>
      <c r="KHU16" s="593"/>
      <c r="KHV16" s="593"/>
      <c r="KHW16" s="593"/>
      <c r="KHX16" s="593"/>
      <c r="KHY16" s="593"/>
      <c r="KHZ16" s="593"/>
      <c r="KIA16" s="593"/>
      <c r="KIB16" s="593"/>
      <c r="KIC16" s="593"/>
      <c r="KID16" s="593"/>
      <c r="KIE16" s="593"/>
      <c r="KIF16" s="593"/>
      <c r="KIG16" s="593"/>
      <c r="KIH16" s="593"/>
      <c r="KII16" s="593"/>
      <c r="KIJ16" s="593"/>
      <c r="KIK16" s="593"/>
      <c r="KIL16" s="593"/>
      <c r="KIM16" s="593"/>
      <c r="KIN16" s="593"/>
      <c r="KIO16" s="593"/>
      <c r="KIP16" s="593"/>
      <c r="KIQ16" s="593"/>
      <c r="KIR16" s="593"/>
      <c r="KIS16" s="593"/>
      <c r="KIT16" s="593"/>
      <c r="KIU16" s="593"/>
      <c r="KIV16" s="593"/>
      <c r="KIW16" s="593"/>
      <c r="KIX16" s="593"/>
      <c r="KIY16" s="593"/>
      <c r="KIZ16" s="593"/>
      <c r="KJA16" s="593"/>
      <c r="KJB16" s="593"/>
      <c r="KJC16" s="593"/>
      <c r="KJD16" s="593"/>
      <c r="KJE16" s="593"/>
      <c r="KJF16" s="593"/>
      <c r="KJG16" s="593"/>
      <c r="KJH16" s="593"/>
      <c r="KJI16" s="593"/>
      <c r="KJJ16" s="593"/>
      <c r="KJK16" s="593"/>
      <c r="KJL16" s="593"/>
      <c r="KJM16" s="593"/>
      <c r="KJN16" s="593"/>
      <c r="KJO16" s="593"/>
      <c r="KJP16" s="593"/>
      <c r="KJQ16" s="593"/>
      <c r="KJR16" s="593"/>
      <c r="KJS16" s="593"/>
      <c r="KJT16" s="593"/>
      <c r="KJU16" s="593"/>
      <c r="KJV16" s="593"/>
      <c r="KJW16" s="593"/>
      <c r="KJX16" s="593"/>
      <c r="KJY16" s="593"/>
      <c r="KJZ16" s="593"/>
      <c r="KKA16" s="593"/>
      <c r="KKB16" s="593"/>
      <c r="KKC16" s="593"/>
      <c r="KKD16" s="593"/>
      <c r="KKE16" s="593"/>
      <c r="KKF16" s="593"/>
      <c r="KKG16" s="593"/>
      <c r="KKH16" s="593"/>
      <c r="KKI16" s="593"/>
      <c r="KKJ16" s="593"/>
      <c r="KKK16" s="593"/>
      <c r="KKL16" s="593"/>
      <c r="KKM16" s="593"/>
      <c r="KKN16" s="593"/>
      <c r="KKO16" s="593"/>
      <c r="KKP16" s="593"/>
      <c r="KKQ16" s="593"/>
      <c r="KKR16" s="593"/>
      <c r="KKS16" s="593"/>
      <c r="KKT16" s="593"/>
      <c r="KKU16" s="593"/>
      <c r="KKV16" s="593"/>
      <c r="KKW16" s="593"/>
      <c r="KKX16" s="593"/>
      <c r="KKY16" s="593"/>
      <c r="KKZ16" s="593"/>
      <c r="KLA16" s="593"/>
      <c r="KLB16" s="593"/>
      <c r="KLC16" s="593"/>
      <c r="KLD16" s="593"/>
      <c r="KLE16" s="593"/>
      <c r="KLF16" s="593"/>
      <c r="KLG16" s="593"/>
      <c r="KLH16" s="593"/>
      <c r="KLI16" s="593"/>
      <c r="KLJ16" s="593"/>
      <c r="KLK16" s="593"/>
      <c r="KLL16" s="593"/>
      <c r="KLM16" s="593"/>
      <c r="KLN16" s="593"/>
      <c r="KLO16" s="593"/>
      <c r="KLP16" s="593"/>
      <c r="KLQ16" s="593"/>
      <c r="KLR16" s="593"/>
      <c r="KLS16" s="593"/>
      <c r="KLT16" s="593"/>
      <c r="KLU16" s="593"/>
      <c r="KLV16" s="593"/>
      <c r="KLW16" s="593"/>
      <c r="KLX16" s="593"/>
      <c r="KLY16" s="593"/>
      <c r="KLZ16" s="593"/>
      <c r="KMA16" s="593"/>
      <c r="KMB16" s="593"/>
      <c r="KMC16" s="593"/>
      <c r="KMD16" s="593"/>
      <c r="KME16" s="593"/>
      <c r="KMF16" s="593"/>
      <c r="KMG16" s="593"/>
      <c r="KMH16" s="593"/>
      <c r="KMI16" s="593"/>
      <c r="KMJ16" s="593"/>
      <c r="KMK16" s="593"/>
      <c r="KML16" s="593"/>
      <c r="KMM16" s="593"/>
      <c r="KMN16" s="593"/>
      <c r="KMO16" s="593"/>
      <c r="KMP16" s="593"/>
      <c r="KMQ16" s="593"/>
      <c r="KMR16" s="593"/>
      <c r="KMS16" s="593"/>
      <c r="KMT16" s="593"/>
      <c r="KMU16" s="593"/>
      <c r="KMV16" s="593"/>
      <c r="KMW16" s="593"/>
      <c r="KMX16" s="593"/>
      <c r="KMY16" s="593"/>
      <c r="KMZ16" s="593"/>
      <c r="KNA16" s="593"/>
      <c r="KNB16" s="593"/>
      <c r="KNC16" s="593"/>
      <c r="KND16" s="593"/>
      <c r="KNE16" s="593"/>
      <c r="KNF16" s="593"/>
      <c r="KNG16" s="593"/>
      <c r="KNH16" s="593"/>
      <c r="KNI16" s="593"/>
      <c r="KNJ16" s="593"/>
      <c r="KNK16" s="593"/>
      <c r="KNL16" s="593"/>
      <c r="KNM16" s="593"/>
      <c r="KNN16" s="593"/>
      <c r="KNO16" s="593"/>
      <c r="KNP16" s="593"/>
      <c r="KNQ16" s="593"/>
      <c r="KNR16" s="593"/>
      <c r="KNS16" s="593"/>
      <c r="KNT16" s="593"/>
      <c r="KNU16" s="593"/>
      <c r="KNV16" s="593"/>
      <c r="KNW16" s="593"/>
      <c r="KNX16" s="593"/>
      <c r="KNY16" s="593"/>
      <c r="KNZ16" s="593"/>
      <c r="KOA16" s="593"/>
      <c r="KOB16" s="593"/>
      <c r="KOC16" s="593"/>
      <c r="KOD16" s="593"/>
      <c r="KOE16" s="593"/>
      <c r="KOF16" s="593"/>
      <c r="KOG16" s="593"/>
      <c r="KOH16" s="593"/>
      <c r="KOI16" s="593"/>
      <c r="KOJ16" s="593"/>
      <c r="KOK16" s="593"/>
      <c r="KOL16" s="593"/>
      <c r="KOM16" s="593"/>
      <c r="KON16" s="593"/>
      <c r="KOO16" s="593"/>
      <c r="KOP16" s="593"/>
      <c r="KOQ16" s="593"/>
      <c r="KOR16" s="593"/>
      <c r="KOS16" s="593"/>
      <c r="KOT16" s="593"/>
      <c r="KOU16" s="593"/>
      <c r="KOV16" s="593"/>
      <c r="KOW16" s="593"/>
      <c r="KOX16" s="593"/>
      <c r="KOY16" s="593"/>
      <c r="KOZ16" s="593"/>
      <c r="KPA16" s="593"/>
      <c r="KPB16" s="593"/>
      <c r="KPC16" s="593"/>
      <c r="KPD16" s="593"/>
      <c r="KPE16" s="593"/>
      <c r="KPF16" s="593"/>
      <c r="KPG16" s="593"/>
      <c r="KPH16" s="593"/>
      <c r="KPI16" s="593"/>
      <c r="KPJ16" s="593"/>
      <c r="KPK16" s="593"/>
      <c r="KPL16" s="593"/>
      <c r="KPM16" s="593"/>
      <c r="KPN16" s="593"/>
      <c r="KPO16" s="593"/>
      <c r="KPP16" s="593"/>
      <c r="KPQ16" s="593"/>
      <c r="KPR16" s="593"/>
      <c r="KPS16" s="593"/>
      <c r="KPT16" s="593"/>
      <c r="KPU16" s="593"/>
      <c r="KPV16" s="593"/>
      <c r="KPW16" s="593"/>
      <c r="KPX16" s="593"/>
      <c r="KPY16" s="593"/>
      <c r="KPZ16" s="593"/>
      <c r="KQA16" s="593"/>
      <c r="KQB16" s="593"/>
      <c r="KQC16" s="593"/>
      <c r="KQD16" s="593"/>
      <c r="KQE16" s="593"/>
      <c r="KQF16" s="593"/>
      <c r="KQG16" s="593"/>
      <c r="KQH16" s="593"/>
      <c r="KQI16" s="593"/>
      <c r="KQJ16" s="593"/>
      <c r="KQK16" s="593"/>
      <c r="KQL16" s="593"/>
      <c r="KQM16" s="593"/>
      <c r="KQN16" s="593"/>
      <c r="KQO16" s="593"/>
      <c r="KQP16" s="593"/>
      <c r="KQQ16" s="593"/>
      <c r="KQR16" s="593"/>
      <c r="KQS16" s="593"/>
      <c r="KQT16" s="593"/>
      <c r="KQU16" s="593"/>
      <c r="KQV16" s="593"/>
      <c r="KQW16" s="593"/>
      <c r="KQX16" s="593"/>
      <c r="KQY16" s="593"/>
      <c r="KQZ16" s="593"/>
      <c r="KRA16" s="593"/>
      <c r="KRB16" s="593"/>
      <c r="KRC16" s="593"/>
      <c r="KRD16" s="593"/>
      <c r="KRE16" s="593"/>
      <c r="KRF16" s="593"/>
      <c r="KRG16" s="593"/>
      <c r="KRH16" s="593"/>
      <c r="KRI16" s="593"/>
      <c r="KRJ16" s="593"/>
      <c r="KRK16" s="593"/>
      <c r="KRL16" s="593"/>
      <c r="KRM16" s="593"/>
      <c r="KRN16" s="593"/>
      <c r="KRO16" s="593"/>
      <c r="KRP16" s="593"/>
      <c r="KRQ16" s="593"/>
      <c r="KRR16" s="593"/>
      <c r="KRS16" s="593"/>
      <c r="KRT16" s="593"/>
      <c r="KRU16" s="593"/>
      <c r="KRV16" s="593"/>
      <c r="KRW16" s="593"/>
      <c r="KRX16" s="593"/>
      <c r="KRY16" s="593"/>
      <c r="KRZ16" s="593"/>
      <c r="KSA16" s="593"/>
      <c r="KSB16" s="593"/>
      <c r="KSC16" s="593"/>
      <c r="KSD16" s="593"/>
      <c r="KSE16" s="593"/>
      <c r="KSF16" s="593"/>
      <c r="KSG16" s="593"/>
      <c r="KSH16" s="593"/>
      <c r="KSI16" s="593"/>
      <c r="KSJ16" s="593"/>
      <c r="KSK16" s="593"/>
      <c r="KSL16" s="593"/>
      <c r="KSM16" s="593"/>
      <c r="KSN16" s="593"/>
      <c r="KSO16" s="593"/>
      <c r="KSP16" s="593"/>
      <c r="KSQ16" s="593"/>
      <c r="KSR16" s="593"/>
      <c r="KSS16" s="593"/>
      <c r="KST16" s="593"/>
      <c r="KSU16" s="593"/>
      <c r="KSV16" s="593"/>
      <c r="KSW16" s="593"/>
      <c r="KSX16" s="593"/>
      <c r="KSY16" s="593"/>
      <c r="KSZ16" s="593"/>
      <c r="KTA16" s="593"/>
      <c r="KTB16" s="593"/>
      <c r="KTC16" s="593"/>
      <c r="KTD16" s="593"/>
      <c r="KTE16" s="593"/>
      <c r="KTF16" s="593"/>
      <c r="KTG16" s="593"/>
      <c r="KTH16" s="593"/>
      <c r="KTI16" s="593"/>
      <c r="KTJ16" s="593"/>
      <c r="KTK16" s="593"/>
      <c r="KTL16" s="593"/>
      <c r="KTM16" s="593"/>
      <c r="KTN16" s="593"/>
      <c r="KTO16" s="593"/>
      <c r="KTP16" s="593"/>
      <c r="KTQ16" s="593"/>
      <c r="KTR16" s="593"/>
      <c r="KTS16" s="593"/>
      <c r="KTT16" s="593"/>
      <c r="KTU16" s="593"/>
      <c r="KTV16" s="593"/>
      <c r="KTW16" s="593"/>
      <c r="KTX16" s="593"/>
      <c r="KTY16" s="593"/>
      <c r="KTZ16" s="593"/>
      <c r="KUA16" s="593"/>
      <c r="KUB16" s="593"/>
      <c r="KUC16" s="593"/>
      <c r="KUD16" s="593"/>
      <c r="KUE16" s="593"/>
      <c r="KUF16" s="593"/>
      <c r="KUG16" s="593"/>
      <c r="KUH16" s="593"/>
      <c r="KUI16" s="593"/>
      <c r="KUJ16" s="593"/>
      <c r="KUK16" s="593"/>
      <c r="KUL16" s="593"/>
      <c r="KUM16" s="593"/>
      <c r="KUN16" s="593"/>
      <c r="KUO16" s="593"/>
      <c r="KUP16" s="593"/>
      <c r="KUQ16" s="593"/>
      <c r="KUR16" s="593"/>
      <c r="KUS16" s="593"/>
      <c r="KUT16" s="593"/>
      <c r="KUU16" s="593"/>
      <c r="KUV16" s="593"/>
      <c r="KUW16" s="593"/>
      <c r="KUX16" s="593"/>
      <c r="KUY16" s="593"/>
      <c r="KUZ16" s="593"/>
      <c r="KVA16" s="593"/>
      <c r="KVB16" s="593"/>
      <c r="KVC16" s="593"/>
      <c r="KVD16" s="593"/>
      <c r="KVE16" s="593"/>
      <c r="KVF16" s="593"/>
      <c r="KVG16" s="593"/>
      <c r="KVH16" s="593"/>
      <c r="KVI16" s="593"/>
      <c r="KVJ16" s="593"/>
      <c r="KVK16" s="593"/>
      <c r="KVL16" s="593"/>
      <c r="KVM16" s="593"/>
      <c r="KVN16" s="593"/>
      <c r="KVO16" s="593"/>
      <c r="KVP16" s="593"/>
      <c r="KVQ16" s="593"/>
      <c r="KVR16" s="593"/>
      <c r="KVS16" s="593"/>
      <c r="KVT16" s="593"/>
      <c r="KVU16" s="593"/>
      <c r="KVV16" s="593"/>
      <c r="KVW16" s="593"/>
      <c r="KVX16" s="593"/>
      <c r="KVY16" s="593"/>
      <c r="KVZ16" s="593"/>
      <c r="KWA16" s="593"/>
      <c r="KWB16" s="593"/>
      <c r="KWC16" s="593"/>
      <c r="KWD16" s="593"/>
      <c r="KWE16" s="593"/>
      <c r="KWF16" s="593"/>
      <c r="KWG16" s="593"/>
      <c r="KWH16" s="593"/>
      <c r="KWI16" s="593"/>
      <c r="KWJ16" s="593"/>
      <c r="KWK16" s="593"/>
      <c r="KWL16" s="593"/>
      <c r="KWM16" s="593"/>
      <c r="KWN16" s="593"/>
      <c r="KWO16" s="593"/>
      <c r="KWP16" s="593"/>
      <c r="KWQ16" s="593"/>
      <c r="KWR16" s="593"/>
      <c r="KWS16" s="593"/>
      <c r="KWT16" s="593"/>
      <c r="KWU16" s="593"/>
      <c r="KWV16" s="593"/>
      <c r="KWW16" s="593"/>
      <c r="KWX16" s="593"/>
      <c r="KWY16" s="593"/>
      <c r="KWZ16" s="593"/>
      <c r="KXA16" s="593"/>
      <c r="KXB16" s="593"/>
      <c r="KXC16" s="593"/>
      <c r="KXD16" s="593"/>
      <c r="KXE16" s="593"/>
      <c r="KXF16" s="593"/>
      <c r="KXG16" s="593"/>
      <c r="KXH16" s="593"/>
      <c r="KXI16" s="593"/>
      <c r="KXJ16" s="593"/>
      <c r="KXK16" s="593"/>
      <c r="KXL16" s="593"/>
      <c r="KXM16" s="593"/>
      <c r="KXN16" s="593"/>
      <c r="KXO16" s="593"/>
      <c r="KXP16" s="593"/>
      <c r="KXQ16" s="593"/>
      <c r="KXR16" s="593"/>
      <c r="KXS16" s="593"/>
      <c r="KXT16" s="593"/>
      <c r="KXU16" s="593"/>
      <c r="KXV16" s="593"/>
      <c r="KXW16" s="593"/>
      <c r="KXX16" s="593"/>
      <c r="KXY16" s="593"/>
      <c r="KXZ16" s="593"/>
      <c r="KYA16" s="593"/>
      <c r="KYB16" s="593"/>
      <c r="KYC16" s="593"/>
      <c r="KYD16" s="593"/>
      <c r="KYE16" s="593"/>
      <c r="KYF16" s="593"/>
      <c r="KYG16" s="593"/>
      <c r="KYH16" s="593"/>
      <c r="KYI16" s="593"/>
      <c r="KYJ16" s="593"/>
      <c r="KYK16" s="593"/>
      <c r="KYL16" s="593"/>
      <c r="KYM16" s="593"/>
      <c r="KYN16" s="593"/>
      <c r="KYO16" s="593"/>
      <c r="KYP16" s="593"/>
      <c r="KYQ16" s="593"/>
      <c r="KYR16" s="593"/>
      <c r="KYS16" s="593"/>
      <c r="KYT16" s="593"/>
      <c r="KYU16" s="593"/>
      <c r="KYV16" s="593"/>
      <c r="KYW16" s="593"/>
      <c r="KYX16" s="593"/>
      <c r="KYY16" s="593"/>
      <c r="KYZ16" s="593"/>
      <c r="KZA16" s="593"/>
      <c r="KZB16" s="593"/>
      <c r="KZC16" s="593"/>
      <c r="KZD16" s="593"/>
      <c r="KZE16" s="593"/>
      <c r="KZF16" s="593"/>
      <c r="KZG16" s="593"/>
      <c r="KZH16" s="593"/>
      <c r="KZI16" s="593"/>
      <c r="KZJ16" s="593"/>
      <c r="KZK16" s="593"/>
      <c r="KZL16" s="593"/>
      <c r="KZM16" s="593"/>
      <c r="KZN16" s="593"/>
      <c r="KZO16" s="593"/>
      <c r="KZP16" s="593"/>
      <c r="KZQ16" s="593"/>
      <c r="KZR16" s="593"/>
      <c r="KZS16" s="593"/>
      <c r="KZT16" s="593"/>
      <c r="KZU16" s="593"/>
      <c r="KZV16" s="593"/>
      <c r="KZW16" s="593"/>
      <c r="KZX16" s="593"/>
      <c r="KZY16" s="593"/>
      <c r="KZZ16" s="593"/>
      <c r="LAA16" s="593"/>
      <c r="LAB16" s="593"/>
      <c r="LAC16" s="593"/>
      <c r="LAD16" s="593"/>
      <c r="LAE16" s="593"/>
      <c r="LAF16" s="593"/>
      <c r="LAG16" s="593"/>
      <c r="LAH16" s="593"/>
      <c r="LAI16" s="593"/>
      <c r="LAJ16" s="593"/>
      <c r="LAK16" s="593"/>
      <c r="LAL16" s="593"/>
      <c r="LAM16" s="593"/>
      <c r="LAN16" s="593"/>
      <c r="LAO16" s="593"/>
      <c r="LAP16" s="593"/>
      <c r="LAQ16" s="593"/>
      <c r="LAR16" s="593"/>
      <c r="LAS16" s="593"/>
      <c r="LAT16" s="593"/>
      <c r="LAU16" s="593"/>
      <c r="LAV16" s="593"/>
      <c r="LAW16" s="593"/>
      <c r="LAX16" s="593"/>
      <c r="LAY16" s="593"/>
      <c r="LAZ16" s="593"/>
      <c r="LBA16" s="593"/>
      <c r="LBB16" s="593"/>
      <c r="LBC16" s="593"/>
      <c r="LBD16" s="593"/>
      <c r="LBE16" s="593"/>
      <c r="LBF16" s="593"/>
      <c r="LBG16" s="593"/>
      <c r="LBH16" s="593"/>
      <c r="LBI16" s="593"/>
      <c r="LBJ16" s="593"/>
      <c r="LBK16" s="593"/>
      <c r="LBL16" s="593"/>
      <c r="LBM16" s="593"/>
      <c r="LBN16" s="593"/>
      <c r="LBO16" s="593"/>
      <c r="LBP16" s="593"/>
      <c r="LBQ16" s="593"/>
      <c r="LBR16" s="593"/>
      <c r="LBS16" s="593"/>
      <c r="LBT16" s="593"/>
      <c r="LBU16" s="593"/>
      <c r="LBV16" s="593"/>
      <c r="LBW16" s="593"/>
      <c r="LBX16" s="593"/>
      <c r="LBY16" s="593"/>
      <c r="LBZ16" s="593"/>
      <c r="LCA16" s="593"/>
      <c r="LCB16" s="593"/>
      <c r="LCC16" s="593"/>
      <c r="LCD16" s="593"/>
      <c r="LCE16" s="593"/>
      <c r="LCF16" s="593"/>
      <c r="LCG16" s="593"/>
      <c r="LCH16" s="593"/>
      <c r="LCI16" s="593"/>
      <c r="LCJ16" s="593"/>
      <c r="LCK16" s="593"/>
      <c r="LCL16" s="593"/>
      <c r="LCM16" s="593"/>
      <c r="LCN16" s="593"/>
      <c r="LCO16" s="593"/>
      <c r="LCP16" s="593"/>
      <c r="LCQ16" s="593"/>
      <c r="LCR16" s="593"/>
      <c r="LCS16" s="593"/>
      <c r="LCT16" s="593"/>
      <c r="LCU16" s="593"/>
      <c r="LCV16" s="593"/>
      <c r="LCW16" s="593"/>
      <c r="LCX16" s="593"/>
      <c r="LCY16" s="593"/>
      <c r="LCZ16" s="593"/>
      <c r="LDA16" s="593"/>
      <c r="LDB16" s="593"/>
      <c r="LDC16" s="593"/>
      <c r="LDD16" s="593"/>
      <c r="LDE16" s="593"/>
      <c r="LDF16" s="593"/>
      <c r="LDG16" s="593"/>
      <c r="LDH16" s="593"/>
      <c r="LDI16" s="593"/>
      <c r="LDJ16" s="593"/>
      <c r="LDK16" s="593"/>
      <c r="LDL16" s="593"/>
      <c r="LDM16" s="593"/>
      <c r="LDN16" s="593"/>
      <c r="LDO16" s="593"/>
      <c r="LDP16" s="593"/>
      <c r="LDQ16" s="593"/>
      <c r="LDR16" s="593"/>
      <c r="LDS16" s="593"/>
      <c r="LDT16" s="593"/>
      <c r="LDU16" s="593"/>
      <c r="LDV16" s="593"/>
      <c r="LDW16" s="593"/>
      <c r="LDX16" s="593"/>
      <c r="LDY16" s="593"/>
      <c r="LDZ16" s="593"/>
      <c r="LEA16" s="593"/>
      <c r="LEB16" s="593"/>
      <c r="LEC16" s="593"/>
      <c r="LED16" s="593"/>
      <c r="LEE16" s="593"/>
      <c r="LEF16" s="593"/>
      <c r="LEG16" s="593"/>
      <c r="LEH16" s="593"/>
      <c r="LEI16" s="593"/>
      <c r="LEJ16" s="593"/>
      <c r="LEK16" s="593"/>
      <c r="LEL16" s="593"/>
      <c r="LEM16" s="593"/>
      <c r="LEN16" s="593"/>
      <c r="LEO16" s="593"/>
      <c r="LEP16" s="593"/>
      <c r="LEQ16" s="593"/>
      <c r="LER16" s="593"/>
      <c r="LES16" s="593"/>
      <c r="LET16" s="593"/>
      <c r="LEU16" s="593"/>
      <c r="LEV16" s="593"/>
      <c r="LEW16" s="593"/>
      <c r="LEX16" s="593"/>
      <c r="LEY16" s="593"/>
      <c r="LEZ16" s="593"/>
      <c r="LFA16" s="593"/>
      <c r="LFB16" s="593"/>
      <c r="LFC16" s="593"/>
      <c r="LFD16" s="593"/>
      <c r="LFE16" s="593"/>
      <c r="LFF16" s="593"/>
      <c r="LFG16" s="593"/>
      <c r="LFH16" s="593"/>
      <c r="LFI16" s="593"/>
      <c r="LFJ16" s="593"/>
      <c r="LFK16" s="593"/>
      <c r="LFL16" s="593"/>
      <c r="LFM16" s="593"/>
      <c r="LFN16" s="593"/>
      <c r="LFO16" s="593"/>
      <c r="LFP16" s="593"/>
      <c r="LFQ16" s="593"/>
      <c r="LFR16" s="593"/>
      <c r="LFS16" s="593"/>
      <c r="LFT16" s="593"/>
      <c r="LFU16" s="593"/>
      <c r="LFV16" s="593"/>
      <c r="LFW16" s="593"/>
      <c r="LFX16" s="593"/>
      <c r="LFY16" s="593"/>
      <c r="LFZ16" s="593"/>
      <c r="LGA16" s="593"/>
      <c r="LGB16" s="593"/>
      <c r="LGC16" s="593"/>
      <c r="LGD16" s="593"/>
      <c r="LGE16" s="593"/>
      <c r="LGF16" s="593"/>
      <c r="LGG16" s="593"/>
      <c r="LGH16" s="593"/>
      <c r="LGI16" s="593"/>
      <c r="LGJ16" s="593"/>
      <c r="LGK16" s="593"/>
      <c r="LGL16" s="593"/>
      <c r="LGM16" s="593"/>
      <c r="LGN16" s="593"/>
      <c r="LGO16" s="593"/>
      <c r="LGP16" s="593"/>
      <c r="LGQ16" s="593"/>
      <c r="LGR16" s="593"/>
      <c r="LGS16" s="593"/>
      <c r="LGT16" s="593"/>
      <c r="LGU16" s="593"/>
      <c r="LGV16" s="593"/>
      <c r="LGW16" s="593"/>
      <c r="LGX16" s="593"/>
      <c r="LGY16" s="593"/>
      <c r="LGZ16" s="593"/>
      <c r="LHA16" s="593"/>
      <c r="LHB16" s="593"/>
      <c r="LHC16" s="593"/>
      <c r="LHD16" s="593"/>
      <c r="LHE16" s="593"/>
      <c r="LHF16" s="593"/>
      <c r="LHG16" s="593"/>
      <c r="LHH16" s="593"/>
      <c r="LHI16" s="593"/>
      <c r="LHJ16" s="593"/>
      <c r="LHK16" s="593"/>
      <c r="LHL16" s="593"/>
      <c r="LHM16" s="593"/>
      <c r="LHN16" s="593"/>
      <c r="LHO16" s="593"/>
      <c r="LHP16" s="593"/>
      <c r="LHQ16" s="593"/>
      <c r="LHR16" s="593"/>
      <c r="LHS16" s="593"/>
      <c r="LHT16" s="593"/>
      <c r="LHU16" s="593"/>
      <c r="LHV16" s="593"/>
      <c r="LHW16" s="593"/>
      <c r="LHX16" s="593"/>
      <c r="LHY16" s="593"/>
      <c r="LHZ16" s="593"/>
      <c r="LIA16" s="593"/>
      <c r="LIB16" s="593"/>
      <c r="LIC16" s="593"/>
      <c r="LID16" s="593"/>
      <c r="LIE16" s="593"/>
      <c r="LIF16" s="593"/>
      <c r="LIG16" s="593"/>
      <c r="LIH16" s="593"/>
      <c r="LII16" s="593"/>
      <c r="LIJ16" s="593"/>
      <c r="LIK16" s="593"/>
      <c r="LIL16" s="593"/>
      <c r="LIM16" s="593"/>
      <c r="LIN16" s="593"/>
      <c r="LIO16" s="593"/>
      <c r="LIP16" s="593"/>
      <c r="LIQ16" s="593"/>
      <c r="LIR16" s="593"/>
      <c r="LIS16" s="593"/>
      <c r="LIT16" s="593"/>
      <c r="LIU16" s="593"/>
      <c r="LIV16" s="593"/>
      <c r="LIW16" s="593"/>
      <c r="LIX16" s="593"/>
      <c r="LIY16" s="593"/>
      <c r="LIZ16" s="593"/>
      <c r="LJA16" s="593"/>
      <c r="LJB16" s="593"/>
      <c r="LJC16" s="593"/>
      <c r="LJD16" s="593"/>
      <c r="LJE16" s="593"/>
      <c r="LJF16" s="593"/>
      <c r="LJG16" s="593"/>
      <c r="LJH16" s="593"/>
      <c r="LJI16" s="593"/>
      <c r="LJJ16" s="593"/>
      <c r="LJK16" s="593"/>
      <c r="LJL16" s="593"/>
      <c r="LJM16" s="593"/>
      <c r="LJN16" s="593"/>
      <c r="LJO16" s="593"/>
      <c r="LJP16" s="593"/>
      <c r="LJQ16" s="593"/>
      <c r="LJR16" s="593"/>
      <c r="LJS16" s="593"/>
      <c r="LJT16" s="593"/>
      <c r="LJU16" s="593"/>
      <c r="LJV16" s="593"/>
      <c r="LJW16" s="593"/>
      <c r="LJX16" s="593"/>
      <c r="LJY16" s="593"/>
      <c r="LJZ16" s="593"/>
      <c r="LKA16" s="593"/>
      <c r="LKB16" s="593"/>
      <c r="LKC16" s="593"/>
      <c r="LKD16" s="593"/>
      <c r="LKE16" s="593"/>
      <c r="LKF16" s="593"/>
      <c r="LKG16" s="593"/>
      <c r="LKH16" s="593"/>
      <c r="LKI16" s="593"/>
      <c r="LKJ16" s="593"/>
      <c r="LKK16" s="593"/>
      <c r="LKL16" s="593"/>
      <c r="LKM16" s="593"/>
      <c r="LKN16" s="593"/>
      <c r="LKO16" s="593"/>
      <c r="LKP16" s="593"/>
      <c r="LKQ16" s="593"/>
      <c r="LKR16" s="593"/>
      <c r="LKS16" s="593"/>
      <c r="LKT16" s="593"/>
      <c r="LKU16" s="593"/>
      <c r="LKV16" s="593"/>
      <c r="LKW16" s="593"/>
      <c r="LKX16" s="593"/>
      <c r="LKY16" s="593"/>
      <c r="LKZ16" s="593"/>
      <c r="LLA16" s="593"/>
      <c r="LLB16" s="593"/>
      <c r="LLC16" s="593"/>
      <c r="LLD16" s="593"/>
      <c r="LLE16" s="593"/>
      <c r="LLF16" s="593"/>
      <c r="LLG16" s="593"/>
      <c r="LLH16" s="593"/>
      <c r="LLI16" s="593"/>
      <c r="LLJ16" s="593"/>
      <c r="LLK16" s="593"/>
      <c r="LLL16" s="593"/>
      <c r="LLM16" s="593"/>
      <c r="LLN16" s="593"/>
      <c r="LLO16" s="593"/>
      <c r="LLP16" s="593"/>
      <c r="LLQ16" s="593"/>
      <c r="LLR16" s="593"/>
      <c r="LLS16" s="593"/>
      <c r="LLT16" s="593"/>
      <c r="LLU16" s="593"/>
      <c r="LLV16" s="593"/>
      <c r="LLW16" s="593"/>
      <c r="LLX16" s="593"/>
      <c r="LLY16" s="593"/>
      <c r="LLZ16" s="593"/>
      <c r="LMA16" s="593"/>
      <c r="LMB16" s="593"/>
      <c r="LMC16" s="593"/>
      <c r="LMD16" s="593"/>
      <c r="LME16" s="593"/>
      <c r="LMF16" s="593"/>
      <c r="LMG16" s="593"/>
      <c r="LMH16" s="593"/>
      <c r="LMI16" s="593"/>
      <c r="LMJ16" s="593"/>
      <c r="LMK16" s="593"/>
      <c r="LML16" s="593"/>
      <c r="LMM16" s="593"/>
      <c r="LMN16" s="593"/>
      <c r="LMO16" s="593"/>
      <c r="LMP16" s="593"/>
      <c r="LMQ16" s="593"/>
      <c r="LMR16" s="593"/>
      <c r="LMS16" s="593"/>
      <c r="LMT16" s="593"/>
      <c r="LMU16" s="593"/>
      <c r="LMV16" s="593"/>
      <c r="LMW16" s="593"/>
      <c r="LMX16" s="593"/>
      <c r="LMY16" s="593"/>
      <c r="LMZ16" s="593"/>
      <c r="LNA16" s="593"/>
      <c r="LNB16" s="593"/>
      <c r="LNC16" s="593"/>
      <c r="LND16" s="593"/>
      <c r="LNE16" s="593"/>
      <c r="LNF16" s="593"/>
      <c r="LNG16" s="593"/>
      <c r="LNH16" s="593"/>
      <c r="LNI16" s="593"/>
      <c r="LNJ16" s="593"/>
      <c r="LNK16" s="593"/>
      <c r="LNL16" s="593"/>
      <c r="LNM16" s="593"/>
      <c r="LNN16" s="593"/>
      <c r="LNO16" s="593"/>
      <c r="LNP16" s="593"/>
      <c r="LNQ16" s="593"/>
      <c r="LNR16" s="593"/>
      <c r="LNS16" s="593"/>
      <c r="LNT16" s="593"/>
      <c r="LNU16" s="593"/>
      <c r="LNV16" s="593"/>
      <c r="LNW16" s="593"/>
      <c r="LNX16" s="593"/>
      <c r="LNY16" s="593"/>
      <c r="LNZ16" s="593"/>
      <c r="LOA16" s="593"/>
      <c r="LOB16" s="593"/>
      <c r="LOC16" s="593"/>
      <c r="LOD16" s="593"/>
      <c r="LOE16" s="593"/>
      <c r="LOF16" s="593"/>
      <c r="LOG16" s="593"/>
      <c r="LOH16" s="593"/>
      <c r="LOI16" s="593"/>
      <c r="LOJ16" s="593"/>
      <c r="LOK16" s="593"/>
      <c r="LOL16" s="593"/>
      <c r="LOM16" s="593"/>
      <c r="LON16" s="593"/>
      <c r="LOO16" s="593"/>
      <c r="LOP16" s="593"/>
      <c r="LOQ16" s="593"/>
      <c r="LOR16" s="593"/>
      <c r="LOS16" s="593"/>
      <c r="LOT16" s="593"/>
      <c r="LOU16" s="593"/>
      <c r="LOV16" s="593"/>
      <c r="LOW16" s="593"/>
      <c r="LOX16" s="593"/>
      <c r="LOY16" s="593"/>
      <c r="LOZ16" s="593"/>
      <c r="LPA16" s="593"/>
      <c r="LPB16" s="593"/>
      <c r="LPC16" s="593"/>
      <c r="LPD16" s="593"/>
      <c r="LPE16" s="593"/>
      <c r="LPF16" s="593"/>
      <c r="LPG16" s="593"/>
      <c r="LPH16" s="593"/>
      <c r="LPI16" s="593"/>
      <c r="LPJ16" s="593"/>
      <c r="LPK16" s="593"/>
      <c r="LPL16" s="593"/>
      <c r="LPM16" s="593"/>
      <c r="LPN16" s="593"/>
      <c r="LPO16" s="593"/>
      <c r="LPP16" s="593"/>
      <c r="LPQ16" s="593"/>
      <c r="LPR16" s="593"/>
      <c r="LPS16" s="593"/>
      <c r="LPT16" s="593"/>
      <c r="LPU16" s="593"/>
      <c r="LPV16" s="593"/>
      <c r="LPW16" s="593"/>
      <c r="LPX16" s="593"/>
      <c r="LPY16" s="593"/>
      <c r="LPZ16" s="593"/>
      <c r="LQA16" s="593"/>
      <c r="LQB16" s="593"/>
      <c r="LQC16" s="593"/>
      <c r="LQD16" s="593"/>
      <c r="LQE16" s="593"/>
      <c r="LQF16" s="593"/>
      <c r="LQG16" s="593"/>
      <c r="LQH16" s="593"/>
      <c r="LQI16" s="593"/>
      <c r="LQJ16" s="593"/>
      <c r="LQK16" s="593"/>
      <c r="LQL16" s="593"/>
      <c r="LQM16" s="593"/>
      <c r="LQN16" s="593"/>
      <c r="LQO16" s="593"/>
      <c r="LQP16" s="593"/>
      <c r="LQQ16" s="593"/>
      <c r="LQR16" s="593"/>
      <c r="LQS16" s="593"/>
      <c r="LQT16" s="593"/>
      <c r="LQU16" s="593"/>
      <c r="LQV16" s="593"/>
      <c r="LQW16" s="593"/>
      <c r="LQX16" s="593"/>
      <c r="LQY16" s="593"/>
      <c r="LQZ16" s="593"/>
      <c r="LRA16" s="593"/>
      <c r="LRB16" s="593"/>
      <c r="LRC16" s="593"/>
      <c r="LRD16" s="593"/>
      <c r="LRE16" s="593"/>
      <c r="LRF16" s="593"/>
      <c r="LRG16" s="593"/>
      <c r="LRH16" s="593"/>
      <c r="LRI16" s="593"/>
      <c r="LRJ16" s="593"/>
      <c r="LRK16" s="593"/>
      <c r="LRL16" s="593"/>
      <c r="LRM16" s="593"/>
      <c r="LRN16" s="593"/>
      <c r="LRO16" s="593"/>
      <c r="LRP16" s="593"/>
      <c r="LRQ16" s="593"/>
      <c r="LRR16" s="593"/>
      <c r="LRS16" s="593"/>
      <c r="LRT16" s="593"/>
      <c r="LRU16" s="593"/>
      <c r="LRV16" s="593"/>
      <c r="LRW16" s="593"/>
      <c r="LRX16" s="593"/>
      <c r="LRY16" s="593"/>
      <c r="LRZ16" s="593"/>
      <c r="LSA16" s="593"/>
      <c r="LSB16" s="593"/>
      <c r="LSC16" s="593"/>
      <c r="LSD16" s="593"/>
      <c r="LSE16" s="593"/>
      <c r="LSF16" s="593"/>
      <c r="LSG16" s="593"/>
      <c r="LSH16" s="593"/>
      <c r="LSI16" s="593"/>
      <c r="LSJ16" s="593"/>
      <c r="LSK16" s="593"/>
      <c r="LSL16" s="593"/>
      <c r="LSM16" s="593"/>
      <c r="LSN16" s="593"/>
      <c r="LSO16" s="593"/>
      <c r="LSP16" s="593"/>
      <c r="LSQ16" s="593"/>
      <c r="LSR16" s="593"/>
      <c r="LSS16" s="593"/>
      <c r="LST16" s="593"/>
      <c r="LSU16" s="593"/>
      <c r="LSV16" s="593"/>
      <c r="LSW16" s="593"/>
      <c r="LSX16" s="593"/>
      <c r="LSY16" s="593"/>
      <c r="LSZ16" s="593"/>
      <c r="LTA16" s="593"/>
      <c r="LTB16" s="593"/>
      <c r="LTC16" s="593"/>
      <c r="LTD16" s="593"/>
      <c r="LTE16" s="593"/>
      <c r="LTF16" s="593"/>
      <c r="LTG16" s="593"/>
      <c r="LTH16" s="593"/>
      <c r="LTI16" s="593"/>
      <c r="LTJ16" s="593"/>
      <c r="LTK16" s="593"/>
      <c r="LTL16" s="593"/>
      <c r="LTM16" s="593"/>
      <c r="LTN16" s="593"/>
      <c r="LTO16" s="593"/>
      <c r="LTP16" s="593"/>
      <c r="LTQ16" s="593"/>
      <c r="LTR16" s="593"/>
      <c r="LTS16" s="593"/>
      <c r="LTT16" s="593"/>
      <c r="LTU16" s="593"/>
      <c r="LTV16" s="593"/>
      <c r="LTW16" s="593"/>
      <c r="LTX16" s="593"/>
      <c r="LTY16" s="593"/>
      <c r="LTZ16" s="593"/>
      <c r="LUA16" s="593"/>
      <c r="LUB16" s="593"/>
      <c r="LUC16" s="593"/>
      <c r="LUD16" s="593"/>
      <c r="LUE16" s="593"/>
      <c r="LUF16" s="593"/>
      <c r="LUG16" s="593"/>
      <c r="LUH16" s="593"/>
      <c r="LUI16" s="593"/>
      <c r="LUJ16" s="593"/>
      <c r="LUK16" s="593"/>
      <c r="LUL16" s="593"/>
      <c r="LUM16" s="593"/>
      <c r="LUN16" s="593"/>
      <c r="LUO16" s="593"/>
      <c r="LUP16" s="593"/>
      <c r="LUQ16" s="593"/>
      <c r="LUR16" s="593"/>
      <c r="LUS16" s="593"/>
      <c r="LUT16" s="593"/>
      <c r="LUU16" s="593"/>
      <c r="LUV16" s="593"/>
      <c r="LUW16" s="593"/>
      <c r="LUX16" s="593"/>
      <c r="LUY16" s="593"/>
      <c r="LUZ16" s="593"/>
      <c r="LVA16" s="593"/>
      <c r="LVB16" s="593"/>
      <c r="LVC16" s="593"/>
      <c r="LVD16" s="593"/>
      <c r="LVE16" s="593"/>
      <c r="LVF16" s="593"/>
      <c r="LVG16" s="593"/>
      <c r="LVH16" s="593"/>
      <c r="LVI16" s="593"/>
      <c r="LVJ16" s="593"/>
      <c r="LVK16" s="593"/>
      <c r="LVL16" s="593"/>
      <c r="LVM16" s="593"/>
      <c r="LVN16" s="593"/>
      <c r="LVO16" s="593"/>
      <c r="LVP16" s="593"/>
      <c r="LVQ16" s="593"/>
      <c r="LVR16" s="593"/>
      <c r="LVS16" s="593"/>
      <c r="LVT16" s="593"/>
      <c r="LVU16" s="593"/>
      <c r="LVV16" s="593"/>
      <c r="LVW16" s="593"/>
      <c r="LVX16" s="593"/>
      <c r="LVY16" s="593"/>
      <c r="LVZ16" s="593"/>
      <c r="LWA16" s="593"/>
      <c r="LWB16" s="593"/>
      <c r="LWC16" s="593"/>
      <c r="LWD16" s="593"/>
      <c r="LWE16" s="593"/>
      <c r="LWF16" s="593"/>
      <c r="LWG16" s="593"/>
      <c r="LWH16" s="593"/>
      <c r="LWI16" s="593"/>
      <c r="LWJ16" s="593"/>
      <c r="LWK16" s="593"/>
      <c r="LWL16" s="593"/>
      <c r="LWM16" s="593"/>
      <c r="LWN16" s="593"/>
      <c r="LWO16" s="593"/>
      <c r="LWP16" s="593"/>
      <c r="LWQ16" s="593"/>
      <c r="LWR16" s="593"/>
      <c r="LWS16" s="593"/>
      <c r="LWT16" s="593"/>
      <c r="LWU16" s="593"/>
      <c r="LWV16" s="593"/>
      <c r="LWW16" s="593"/>
      <c r="LWX16" s="593"/>
      <c r="LWY16" s="593"/>
      <c r="LWZ16" s="593"/>
      <c r="LXA16" s="593"/>
      <c r="LXB16" s="593"/>
      <c r="LXC16" s="593"/>
      <c r="LXD16" s="593"/>
      <c r="LXE16" s="593"/>
      <c r="LXF16" s="593"/>
      <c r="LXG16" s="593"/>
      <c r="LXH16" s="593"/>
      <c r="LXI16" s="593"/>
      <c r="LXJ16" s="593"/>
      <c r="LXK16" s="593"/>
      <c r="LXL16" s="593"/>
      <c r="LXM16" s="593"/>
      <c r="LXN16" s="593"/>
      <c r="LXO16" s="593"/>
      <c r="LXP16" s="593"/>
      <c r="LXQ16" s="593"/>
      <c r="LXR16" s="593"/>
      <c r="LXS16" s="593"/>
      <c r="LXT16" s="593"/>
      <c r="LXU16" s="593"/>
      <c r="LXV16" s="593"/>
      <c r="LXW16" s="593"/>
      <c r="LXX16" s="593"/>
      <c r="LXY16" s="593"/>
      <c r="LXZ16" s="593"/>
      <c r="LYA16" s="593"/>
      <c r="LYB16" s="593"/>
      <c r="LYC16" s="593"/>
      <c r="LYD16" s="593"/>
      <c r="LYE16" s="593"/>
      <c r="LYF16" s="593"/>
      <c r="LYG16" s="593"/>
      <c r="LYH16" s="593"/>
      <c r="LYI16" s="593"/>
      <c r="LYJ16" s="593"/>
      <c r="LYK16" s="593"/>
      <c r="LYL16" s="593"/>
      <c r="LYM16" s="593"/>
      <c r="LYN16" s="593"/>
      <c r="LYO16" s="593"/>
      <c r="LYP16" s="593"/>
      <c r="LYQ16" s="593"/>
      <c r="LYR16" s="593"/>
      <c r="LYS16" s="593"/>
      <c r="LYT16" s="593"/>
      <c r="LYU16" s="593"/>
      <c r="LYV16" s="593"/>
      <c r="LYW16" s="593"/>
      <c r="LYX16" s="593"/>
      <c r="LYY16" s="593"/>
      <c r="LYZ16" s="593"/>
      <c r="LZA16" s="593"/>
      <c r="LZB16" s="593"/>
      <c r="LZC16" s="593"/>
      <c r="LZD16" s="593"/>
      <c r="LZE16" s="593"/>
      <c r="LZF16" s="593"/>
      <c r="LZG16" s="593"/>
      <c r="LZH16" s="593"/>
      <c r="LZI16" s="593"/>
      <c r="LZJ16" s="593"/>
      <c r="LZK16" s="593"/>
      <c r="LZL16" s="593"/>
      <c r="LZM16" s="593"/>
      <c r="LZN16" s="593"/>
      <c r="LZO16" s="593"/>
      <c r="LZP16" s="593"/>
      <c r="LZQ16" s="593"/>
      <c r="LZR16" s="593"/>
      <c r="LZS16" s="593"/>
      <c r="LZT16" s="593"/>
      <c r="LZU16" s="593"/>
      <c r="LZV16" s="593"/>
      <c r="LZW16" s="593"/>
      <c r="LZX16" s="593"/>
      <c r="LZY16" s="593"/>
      <c r="LZZ16" s="593"/>
      <c r="MAA16" s="593"/>
      <c r="MAB16" s="593"/>
      <c r="MAC16" s="593"/>
      <c r="MAD16" s="593"/>
      <c r="MAE16" s="593"/>
      <c r="MAF16" s="593"/>
      <c r="MAG16" s="593"/>
      <c r="MAH16" s="593"/>
      <c r="MAI16" s="593"/>
      <c r="MAJ16" s="593"/>
      <c r="MAK16" s="593"/>
      <c r="MAL16" s="593"/>
      <c r="MAM16" s="593"/>
      <c r="MAN16" s="593"/>
      <c r="MAO16" s="593"/>
      <c r="MAP16" s="593"/>
      <c r="MAQ16" s="593"/>
      <c r="MAR16" s="593"/>
      <c r="MAS16" s="593"/>
      <c r="MAT16" s="593"/>
      <c r="MAU16" s="593"/>
      <c r="MAV16" s="593"/>
      <c r="MAW16" s="593"/>
      <c r="MAX16" s="593"/>
      <c r="MAY16" s="593"/>
      <c r="MAZ16" s="593"/>
      <c r="MBA16" s="593"/>
      <c r="MBB16" s="593"/>
      <c r="MBC16" s="593"/>
      <c r="MBD16" s="593"/>
      <c r="MBE16" s="593"/>
      <c r="MBF16" s="593"/>
      <c r="MBG16" s="593"/>
      <c r="MBH16" s="593"/>
      <c r="MBI16" s="593"/>
      <c r="MBJ16" s="593"/>
      <c r="MBK16" s="593"/>
      <c r="MBL16" s="593"/>
      <c r="MBM16" s="593"/>
      <c r="MBN16" s="593"/>
      <c r="MBO16" s="593"/>
      <c r="MBP16" s="593"/>
      <c r="MBQ16" s="593"/>
      <c r="MBR16" s="593"/>
      <c r="MBS16" s="593"/>
      <c r="MBT16" s="593"/>
      <c r="MBU16" s="593"/>
      <c r="MBV16" s="593"/>
      <c r="MBW16" s="593"/>
      <c r="MBX16" s="593"/>
      <c r="MBY16" s="593"/>
      <c r="MBZ16" s="593"/>
      <c r="MCA16" s="593"/>
      <c r="MCB16" s="593"/>
      <c r="MCC16" s="593"/>
      <c r="MCD16" s="593"/>
      <c r="MCE16" s="593"/>
      <c r="MCF16" s="593"/>
      <c r="MCG16" s="593"/>
      <c r="MCH16" s="593"/>
      <c r="MCI16" s="593"/>
      <c r="MCJ16" s="593"/>
      <c r="MCK16" s="593"/>
      <c r="MCL16" s="593"/>
      <c r="MCM16" s="593"/>
      <c r="MCN16" s="593"/>
      <c r="MCO16" s="593"/>
      <c r="MCP16" s="593"/>
      <c r="MCQ16" s="593"/>
      <c r="MCR16" s="593"/>
      <c r="MCS16" s="593"/>
      <c r="MCT16" s="593"/>
      <c r="MCU16" s="593"/>
      <c r="MCV16" s="593"/>
      <c r="MCW16" s="593"/>
      <c r="MCX16" s="593"/>
      <c r="MCY16" s="593"/>
      <c r="MCZ16" s="593"/>
      <c r="MDA16" s="593"/>
      <c r="MDB16" s="593"/>
      <c r="MDC16" s="593"/>
      <c r="MDD16" s="593"/>
      <c r="MDE16" s="593"/>
      <c r="MDF16" s="593"/>
      <c r="MDG16" s="593"/>
      <c r="MDH16" s="593"/>
      <c r="MDI16" s="593"/>
      <c r="MDJ16" s="593"/>
      <c r="MDK16" s="593"/>
      <c r="MDL16" s="593"/>
      <c r="MDM16" s="593"/>
      <c r="MDN16" s="593"/>
      <c r="MDO16" s="593"/>
      <c r="MDP16" s="593"/>
      <c r="MDQ16" s="593"/>
      <c r="MDR16" s="593"/>
      <c r="MDS16" s="593"/>
      <c r="MDT16" s="593"/>
      <c r="MDU16" s="593"/>
      <c r="MDV16" s="593"/>
      <c r="MDW16" s="593"/>
      <c r="MDX16" s="593"/>
      <c r="MDY16" s="593"/>
      <c r="MDZ16" s="593"/>
      <c r="MEA16" s="593"/>
      <c r="MEB16" s="593"/>
      <c r="MEC16" s="593"/>
      <c r="MED16" s="593"/>
      <c r="MEE16" s="593"/>
      <c r="MEF16" s="593"/>
      <c r="MEG16" s="593"/>
      <c r="MEH16" s="593"/>
      <c r="MEI16" s="593"/>
      <c r="MEJ16" s="593"/>
      <c r="MEK16" s="593"/>
      <c r="MEL16" s="593"/>
      <c r="MEM16" s="593"/>
      <c r="MEN16" s="593"/>
      <c r="MEO16" s="593"/>
      <c r="MEP16" s="593"/>
      <c r="MEQ16" s="593"/>
      <c r="MER16" s="593"/>
      <c r="MES16" s="593"/>
      <c r="MET16" s="593"/>
      <c r="MEU16" s="593"/>
      <c r="MEV16" s="593"/>
      <c r="MEW16" s="593"/>
      <c r="MEX16" s="593"/>
      <c r="MEY16" s="593"/>
      <c r="MEZ16" s="593"/>
      <c r="MFA16" s="593"/>
      <c r="MFB16" s="593"/>
      <c r="MFC16" s="593"/>
      <c r="MFD16" s="593"/>
      <c r="MFE16" s="593"/>
      <c r="MFF16" s="593"/>
      <c r="MFG16" s="593"/>
      <c r="MFH16" s="593"/>
      <c r="MFI16" s="593"/>
      <c r="MFJ16" s="593"/>
      <c r="MFK16" s="593"/>
      <c r="MFL16" s="593"/>
      <c r="MFM16" s="593"/>
      <c r="MFN16" s="593"/>
      <c r="MFO16" s="593"/>
      <c r="MFP16" s="593"/>
      <c r="MFQ16" s="593"/>
      <c r="MFR16" s="593"/>
      <c r="MFS16" s="593"/>
      <c r="MFT16" s="593"/>
      <c r="MFU16" s="593"/>
      <c r="MFV16" s="593"/>
      <c r="MFW16" s="593"/>
      <c r="MFX16" s="593"/>
      <c r="MFY16" s="593"/>
      <c r="MFZ16" s="593"/>
      <c r="MGA16" s="593"/>
      <c r="MGB16" s="593"/>
      <c r="MGC16" s="593"/>
      <c r="MGD16" s="593"/>
      <c r="MGE16" s="593"/>
      <c r="MGF16" s="593"/>
      <c r="MGG16" s="593"/>
      <c r="MGH16" s="593"/>
      <c r="MGI16" s="593"/>
      <c r="MGJ16" s="593"/>
      <c r="MGK16" s="593"/>
      <c r="MGL16" s="593"/>
      <c r="MGM16" s="593"/>
      <c r="MGN16" s="593"/>
      <c r="MGO16" s="593"/>
      <c r="MGP16" s="593"/>
      <c r="MGQ16" s="593"/>
      <c r="MGR16" s="593"/>
      <c r="MGS16" s="593"/>
      <c r="MGT16" s="593"/>
      <c r="MGU16" s="593"/>
      <c r="MGV16" s="593"/>
      <c r="MGW16" s="593"/>
      <c r="MGX16" s="593"/>
      <c r="MGY16" s="593"/>
      <c r="MGZ16" s="593"/>
      <c r="MHA16" s="593"/>
      <c r="MHB16" s="593"/>
      <c r="MHC16" s="593"/>
      <c r="MHD16" s="593"/>
      <c r="MHE16" s="593"/>
      <c r="MHF16" s="593"/>
      <c r="MHG16" s="593"/>
      <c r="MHH16" s="593"/>
      <c r="MHI16" s="593"/>
      <c r="MHJ16" s="593"/>
      <c r="MHK16" s="593"/>
      <c r="MHL16" s="593"/>
      <c r="MHM16" s="593"/>
      <c r="MHN16" s="593"/>
      <c r="MHO16" s="593"/>
      <c r="MHP16" s="593"/>
      <c r="MHQ16" s="593"/>
      <c r="MHR16" s="593"/>
      <c r="MHS16" s="593"/>
      <c r="MHT16" s="593"/>
      <c r="MHU16" s="593"/>
      <c r="MHV16" s="593"/>
      <c r="MHW16" s="593"/>
      <c r="MHX16" s="593"/>
      <c r="MHY16" s="593"/>
      <c r="MHZ16" s="593"/>
      <c r="MIA16" s="593"/>
      <c r="MIB16" s="593"/>
      <c r="MIC16" s="593"/>
      <c r="MID16" s="593"/>
      <c r="MIE16" s="593"/>
      <c r="MIF16" s="593"/>
      <c r="MIG16" s="593"/>
      <c r="MIH16" s="593"/>
      <c r="MII16" s="593"/>
      <c r="MIJ16" s="593"/>
      <c r="MIK16" s="593"/>
      <c r="MIL16" s="593"/>
      <c r="MIM16" s="593"/>
      <c r="MIN16" s="593"/>
      <c r="MIO16" s="593"/>
      <c r="MIP16" s="593"/>
      <c r="MIQ16" s="593"/>
      <c r="MIR16" s="593"/>
      <c r="MIS16" s="593"/>
      <c r="MIT16" s="593"/>
      <c r="MIU16" s="593"/>
      <c r="MIV16" s="593"/>
      <c r="MIW16" s="593"/>
      <c r="MIX16" s="593"/>
      <c r="MIY16" s="593"/>
      <c r="MIZ16" s="593"/>
      <c r="MJA16" s="593"/>
      <c r="MJB16" s="593"/>
      <c r="MJC16" s="593"/>
      <c r="MJD16" s="593"/>
      <c r="MJE16" s="593"/>
      <c r="MJF16" s="593"/>
      <c r="MJG16" s="593"/>
      <c r="MJH16" s="593"/>
      <c r="MJI16" s="593"/>
      <c r="MJJ16" s="593"/>
      <c r="MJK16" s="593"/>
      <c r="MJL16" s="593"/>
      <c r="MJM16" s="593"/>
      <c r="MJN16" s="593"/>
      <c r="MJO16" s="593"/>
      <c r="MJP16" s="593"/>
      <c r="MJQ16" s="593"/>
      <c r="MJR16" s="593"/>
      <c r="MJS16" s="593"/>
      <c r="MJT16" s="593"/>
      <c r="MJU16" s="593"/>
      <c r="MJV16" s="593"/>
      <c r="MJW16" s="593"/>
      <c r="MJX16" s="593"/>
      <c r="MJY16" s="593"/>
      <c r="MJZ16" s="593"/>
      <c r="MKA16" s="593"/>
      <c r="MKB16" s="593"/>
      <c r="MKC16" s="593"/>
      <c r="MKD16" s="593"/>
      <c r="MKE16" s="593"/>
      <c r="MKF16" s="593"/>
      <c r="MKG16" s="593"/>
      <c r="MKH16" s="593"/>
      <c r="MKI16" s="593"/>
      <c r="MKJ16" s="593"/>
      <c r="MKK16" s="593"/>
      <c r="MKL16" s="593"/>
      <c r="MKM16" s="593"/>
      <c r="MKN16" s="593"/>
      <c r="MKO16" s="593"/>
      <c r="MKP16" s="593"/>
      <c r="MKQ16" s="593"/>
      <c r="MKR16" s="593"/>
      <c r="MKS16" s="593"/>
      <c r="MKT16" s="593"/>
      <c r="MKU16" s="593"/>
      <c r="MKV16" s="593"/>
      <c r="MKW16" s="593"/>
      <c r="MKX16" s="593"/>
      <c r="MKY16" s="593"/>
      <c r="MKZ16" s="593"/>
      <c r="MLA16" s="593"/>
      <c r="MLB16" s="593"/>
      <c r="MLC16" s="593"/>
      <c r="MLD16" s="593"/>
      <c r="MLE16" s="593"/>
      <c r="MLF16" s="593"/>
      <c r="MLG16" s="593"/>
      <c r="MLH16" s="593"/>
      <c r="MLI16" s="593"/>
      <c r="MLJ16" s="593"/>
      <c r="MLK16" s="593"/>
      <c r="MLL16" s="593"/>
      <c r="MLM16" s="593"/>
      <c r="MLN16" s="593"/>
      <c r="MLO16" s="593"/>
      <c r="MLP16" s="593"/>
      <c r="MLQ16" s="593"/>
      <c r="MLR16" s="593"/>
      <c r="MLS16" s="593"/>
      <c r="MLT16" s="593"/>
      <c r="MLU16" s="593"/>
      <c r="MLV16" s="593"/>
      <c r="MLW16" s="593"/>
      <c r="MLX16" s="593"/>
      <c r="MLY16" s="593"/>
      <c r="MLZ16" s="593"/>
      <c r="MMA16" s="593"/>
      <c r="MMB16" s="593"/>
      <c r="MMC16" s="593"/>
      <c r="MMD16" s="593"/>
      <c r="MME16" s="593"/>
      <c r="MMF16" s="593"/>
      <c r="MMG16" s="593"/>
      <c r="MMH16" s="593"/>
      <c r="MMI16" s="593"/>
      <c r="MMJ16" s="593"/>
      <c r="MMK16" s="593"/>
      <c r="MML16" s="593"/>
      <c r="MMM16" s="593"/>
      <c r="MMN16" s="593"/>
      <c r="MMO16" s="593"/>
      <c r="MMP16" s="593"/>
      <c r="MMQ16" s="593"/>
      <c r="MMR16" s="593"/>
      <c r="MMS16" s="593"/>
      <c r="MMT16" s="593"/>
      <c r="MMU16" s="593"/>
      <c r="MMV16" s="593"/>
      <c r="MMW16" s="593"/>
      <c r="MMX16" s="593"/>
      <c r="MMY16" s="593"/>
      <c r="MMZ16" s="593"/>
      <c r="MNA16" s="593"/>
      <c r="MNB16" s="593"/>
      <c r="MNC16" s="593"/>
      <c r="MND16" s="593"/>
      <c r="MNE16" s="593"/>
      <c r="MNF16" s="593"/>
      <c r="MNG16" s="593"/>
      <c r="MNH16" s="593"/>
      <c r="MNI16" s="593"/>
      <c r="MNJ16" s="593"/>
      <c r="MNK16" s="593"/>
      <c r="MNL16" s="593"/>
      <c r="MNM16" s="593"/>
      <c r="MNN16" s="593"/>
      <c r="MNO16" s="593"/>
      <c r="MNP16" s="593"/>
      <c r="MNQ16" s="593"/>
      <c r="MNR16" s="593"/>
      <c r="MNS16" s="593"/>
      <c r="MNT16" s="593"/>
      <c r="MNU16" s="593"/>
      <c r="MNV16" s="593"/>
      <c r="MNW16" s="593"/>
      <c r="MNX16" s="593"/>
      <c r="MNY16" s="593"/>
      <c r="MNZ16" s="593"/>
      <c r="MOA16" s="593"/>
      <c r="MOB16" s="593"/>
      <c r="MOC16" s="593"/>
      <c r="MOD16" s="593"/>
      <c r="MOE16" s="593"/>
      <c r="MOF16" s="593"/>
      <c r="MOG16" s="593"/>
      <c r="MOH16" s="593"/>
      <c r="MOI16" s="593"/>
      <c r="MOJ16" s="593"/>
      <c r="MOK16" s="593"/>
      <c r="MOL16" s="593"/>
      <c r="MOM16" s="593"/>
      <c r="MON16" s="593"/>
      <c r="MOO16" s="593"/>
      <c r="MOP16" s="593"/>
      <c r="MOQ16" s="593"/>
      <c r="MOR16" s="593"/>
      <c r="MOS16" s="593"/>
      <c r="MOT16" s="593"/>
      <c r="MOU16" s="593"/>
      <c r="MOV16" s="593"/>
      <c r="MOW16" s="593"/>
      <c r="MOX16" s="593"/>
      <c r="MOY16" s="593"/>
      <c r="MOZ16" s="593"/>
      <c r="MPA16" s="593"/>
      <c r="MPB16" s="593"/>
      <c r="MPC16" s="593"/>
      <c r="MPD16" s="593"/>
      <c r="MPE16" s="593"/>
      <c r="MPF16" s="593"/>
      <c r="MPG16" s="593"/>
      <c r="MPH16" s="593"/>
      <c r="MPI16" s="593"/>
      <c r="MPJ16" s="593"/>
      <c r="MPK16" s="593"/>
      <c r="MPL16" s="593"/>
      <c r="MPM16" s="593"/>
      <c r="MPN16" s="593"/>
      <c r="MPO16" s="593"/>
      <c r="MPP16" s="593"/>
      <c r="MPQ16" s="593"/>
      <c r="MPR16" s="593"/>
      <c r="MPS16" s="593"/>
      <c r="MPT16" s="593"/>
      <c r="MPU16" s="593"/>
      <c r="MPV16" s="593"/>
      <c r="MPW16" s="593"/>
      <c r="MPX16" s="593"/>
      <c r="MPY16" s="593"/>
      <c r="MPZ16" s="593"/>
      <c r="MQA16" s="593"/>
      <c r="MQB16" s="593"/>
      <c r="MQC16" s="593"/>
      <c r="MQD16" s="593"/>
      <c r="MQE16" s="593"/>
      <c r="MQF16" s="593"/>
      <c r="MQG16" s="593"/>
      <c r="MQH16" s="593"/>
      <c r="MQI16" s="593"/>
      <c r="MQJ16" s="593"/>
      <c r="MQK16" s="593"/>
      <c r="MQL16" s="593"/>
      <c r="MQM16" s="593"/>
      <c r="MQN16" s="593"/>
      <c r="MQO16" s="593"/>
      <c r="MQP16" s="593"/>
      <c r="MQQ16" s="593"/>
      <c r="MQR16" s="593"/>
      <c r="MQS16" s="593"/>
      <c r="MQT16" s="593"/>
      <c r="MQU16" s="593"/>
      <c r="MQV16" s="593"/>
      <c r="MQW16" s="593"/>
      <c r="MQX16" s="593"/>
      <c r="MQY16" s="593"/>
      <c r="MQZ16" s="593"/>
      <c r="MRA16" s="593"/>
      <c r="MRB16" s="593"/>
      <c r="MRC16" s="593"/>
      <c r="MRD16" s="593"/>
      <c r="MRE16" s="593"/>
      <c r="MRF16" s="593"/>
      <c r="MRG16" s="593"/>
      <c r="MRH16" s="593"/>
      <c r="MRI16" s="593"/>
      <c r="MRJ16" s="593"/>
      <c r="MRK16" s="593"/>
      <c r="MRL16" s="593"/>
      <c r="MRM16" s="593"/>
      <c r="MRN16" s="593"/>
      <c r="MRO16" s="593"/>
      <c r="MRP16" s="593"/>
      <c r="MRQ16" s="593"/>
      <c r="MRR16" s="593"/>
      <c r="MRS16" s="593"/>
      <c r="MRT16" s="593"/>
      <c r="MRU16" s="593"/>
      <c r="MRV16" s="593"/>
      <c r="MRW16" s="593"/>
      <c r="MRX16" s="593"/>
      <c r="MRY16" s="593"/>
      <c r="MRZ16" s="593"/>
      <c r="MSA16" s="593"/>
      <c r="MSB16" s="593"/>
      <c r="MSC16" s="593"/>
      <c r="MSD16" s="593"/>
      <c r="MSE16" s="593"/>
      <c r="MSF16" s="593"/>
      <c r="MSG16" s="593"/>
      <c r="MSH16" s="593"/>
      <c r="MSI16" s="593"/>
      <c r="MSJ16" s="593"/>
      <c r="MSK16" s="593"/>
      <c r="MSL16" s="593"/>
      <c r="MSM16" s="593"/>
      <c r="MSN16" s="593"/>
      <c r="MSO16" s="593"/>
      <c r="MSP16" s="593"/>
      <c r="MSQ16" s="593"/>
      <c r="MSR16" s="593"/>
      <c r="MSS16" s="593"/>
      <c r="MST16" s="593"/>
      <c r="MSU16" s="593"/>
      <c r="MSV16" s="593"/>
      <c r="MSW16" s="593"/>
      <c r="MSX16" s="593"/>
      <c r="MSY16" s="593"/>
      <c r="MSZ16" s="593"/>
      <c r="MTA16" s="593"/>
      <c r="MTB16" s="593"/>
      <c r="MTC16" s="593"/>
      <c r="MTD16" s="593"/>
      <c r="MTE16" s="593"/>
      <c r="MTF16" s="593"/>
      <c r="MTG16" s="593"/>
      <c r="MTH16" s="593"/>
      <c r="MTI16" s="593"/>
      <c r="MTJ16" s="593"/>
      <c r="MTK16" s="593"/>
      <c r="MTL16" s="593"/>
      <c r="MTM16" s="593"/>
      <c r="MTN16" s="593"/>
      <c r="MTO16" s="593"/>
      <c r="MTP16" s="593"/>
      <c r="MTQ16" s="593"/>
      <c r="MTR16" s="593"/>
      <c r="MTS16" s="593"/>
      <c r="MTT16" s="593"/>
      <c r="MTU16" s="593"/>
      <c r="MTV16" s="593"/>
      <c r="MTW16" s="593"/>
      <c r="MTX16" s="593"/>
      <c r="MTY16" s="593"/>
      <c r="MTZ16" s="593"/>
      <c r="MUA16" s="593"/>
      <c r="MUB16" s="593"/>
      <c r="MUC16" s="593"/>
      <c r="MUD16" s="593"/>
      <c r="MUE16" s="593"/>
      <c r="MUF16" s="593"/>
      <c r="MUG16" s="593"/>
      <c r="MUH16" s="593"/>
      <c r="MUI16" s="593"/>
      <c r="MUJ16" s="593"/>
      <c r="MUK16" s="593"/>
      <c r="MUL16" s="593"/>
      <c r="MUM16" s="593"/>
      <c r="MUN16" s="593"/>
      <c r="MUO16" s="593"/>
      <c r="MUP16" s="593"/>
      <c r="MUQ16" s="593"/>
      <c r="MUR16" s="593"/>
      <c r="MUS16" s="593"/>
      <c r="MUT16" s="593"/>
      <c r="MUU16" s="593"/>
      <c r="MUV16" s="593"/>
      <c r="MUW16" s="593"/>
      <c r="MUX16" s="593"/>
      <c r="MUY16" s="593"/>
      <c r="MUZ16" s="593"/>
      <c r="MVA16" s="593"/>
      <c r="MVB16" s="593"/>
      <c r="MVC16" s="593"/>
      <c r="MVD16" s="593"/>
      <c r="MVE16" s="593"/>
      <c r="MVF16" s="593"/>
      <c r="MVG16" s="593"/>
      <c r="MVH16" s="593"/>
      <c r="MVI16" s="593"/>
      <c r="MVJ16" s="593"/>
      <c r="MVK16" s="593"/>
      <c r="MVL16" s="593"/>
      <c r="MVM16" s="593"/>
      <c r="MVN16" s="593"/>
      <c r="MVO16" s="593"/>
      <c r="MVP16" s="593"/>
      <c r="MVQ16" s="593"/>
      <c r="MVR16" s="593"/>
      <c r="MVS16" s="593"/>
      <c r="MVT16" s="593"/>
      <c r="MVU16" s="593"/>
      <c r="MVV16" s="593"/>
      <c r="MVW16" s="593"/>
      <c r="MVX16" s="593"/>
      <c r="MVY16" s="593"/>
      <c r="MVZ16" s="593"/>
      <c r="MWA16" s="593"/>
      <c r="MWB16" s="593"/>
      <c r="MWC16" s="593"/>
      <c r="MWD16" s="593"/>
      <c r="MWE16" s="593"/>
      <c r="MWF16" s="593"/>
      <c r="MWG16" s="593"/>
      <c r="MWH16" s="593"/>
      <c r="MWI16" s="593"/>
      <c r="MWJ16" s="593"/>
      <c r="MWK16" s="593"/>
      <c r="MWL16" s="593"/>
      <c r="MWM16" s="593"/>
      <c r="MWN16" s="593"/>
      <c r="MWO16" s="593"/>
      <c r="MWP16" s="593"/>
      <c r="MWQ16" s="593"/>
      <c r="MWR16" s="593"/>
      <c r="MWS16" s="593"/>
      <c r="MWT16" s="593"/>
      <c r="MWU16" s="593"/>
      <c r="MWV16" s="593"/>
      <c r="MWW16" s="593"/>
      <c r="MWX16" s="593"/>
      <c r="MWY16" s="593"/>
      <c r="MWZ16" s="593"/>
      <c r="MXA16" s="593"/>
      <c r="MXB16" s="593"/>
      <c r="MXC16" s="593"/>
      <c r="MXD16" s="593"/>
      <c r="MXE16" s="593"/>
      <c r="MXF16" s="593"/>
      <c r="MXG16" s="593"/>
      <c r="MXH16" s="593"/>
      <c r="MXI16" s="593"/>
      <c r="MXJ16" s="593"/>
      <c r="MXK16" s="593"/>
      <c r="MXL16" s="593"/>
      <c r="MXM16" s="593"/>
      <c r="MXN16" s="593"/>
      <c r="MXO16" s="593"/>
      <c r="MXP16" s="593"/>
      <c r="MXQ16" s="593"/>
      <c r="MXR16" s="593"/>
      <c r="MXS16" s="593"/>
      <c r="MXT16" s="593"/>
      <c r="MXU16" s="593"/>
      <c r="MXV16" s="593"/>
      <c r="MXW16" s="593"/>
      <c r="MXX16" s="593"/>
      <c r="MXY16" s="593"/>
      <c r="MXZ16" s="593"/>
      <c r="MYA16" s="593"/>
      <c r="MYB16" s="593"/>
      <c r="MYC16" s="593"/>
      <c r="MYD16" s="593"/>
      <c r="MYE16" s="593"/>
      <c r="MYF16" s="593"/>
      <c r="MYG16" s="593"/>
      <c r="MYH16" s="593"/>
      <c r="MYI16" s="593"/>
      <c r="MYJ16" s="593"/>
      <c r="MYK16" s="593"/>
      <c r="MYL16" s="593"/>
      <c r="MYM16" s="593"/>
      <c r="MYN16" s="593"/>
      <c r="MYO16" s="593"/>
      <c r="MYP16" s="593"/>
      <c r="MYQ16" s="593"/>
      <c r="MYR16" s="593"/>
      <c r="MYS16" s="593"/>
      <c r="MYT16" s="593"/>
      <c r="MYU16" s="593"/>
      <c r="MYV16" s="593"/>
      <c r="MYW16" s="593"/>
      <c r="MYX16" s="593"/>
      <c r="MYY16" s="593"/>
      <c r="MYZ16" s="593"/>
      <c r="MZA16" s="593"/>
      <c r="MZB16" s="593"/>
      <c r="MZC16" s="593"/>
      <c r="MZD16" s="593"/>
      <c r="MZE16" s="593"/>
      <c r="MZF16" s="593"/>
      <c r="MZG16" s="593"/>
      <c r="MZH16" s="593"/>
      <c r="MZI16" s="593"/>
      <c r="MZJ16" s="593"/>
      <c r="MZK16" s="593"/>
      <c r="MZL16" s="593"/>
      <c r="MZM16" s="593"/>
      <c r="MZN16" s="593"/>
      <c r="MZO16" s="593"/>
      <c r="MZP16" s="593"/>
      <c r="MZQ16" s="593"/>
      <c r="MZR16" s="593"/>
      <c r="MZS16" s="593"/>
      <c r="MZT16" s="593"/>
      <c r="MZU16" s="593"/>
      <c r="MZV16" s="593"/>
      <c r="MZW16" s="593"/>
      <c r="MZX16" s="593"/>
      <c r="MZY16" s="593"/>
      <c r="MZZ16" s="593"/>
      <c r="NAA16" s="593"/>
      <c r="NAB16" s="593"/>
      <c r="NAC16" s="593"/>
      <c r="NAD16" s="593"/>
      <c r="NAE16" s="593"/>
      <c r="NAF16" s="593"/>
      <c r="NAG16" s="593"/>
      <c r="NAH16" s="593"/>
      <c r="NAI16" s="593"/>
      <c r="NAJ16" s="593"/>
      <c r="NAK16" s="593"/>
      <c r="NAL16" s="593"/>
      <c r="NAM16" s="593"/>
      <c r="NAN16" s="593"/>
      <c r="NAO16" s="593"/>
      <c r="NAP16" s="593"/>
      <c r="NAQ16" s="593"/>
      <c r="NAR16" s="593"/>
      <c r="NAS16" s="593"/>
      <c r="NAT16" s="593"/>
      <c r="NAU16" s="593"/>
      <c r="NAV16" s="593"/>
      <c r="NAW16" s="593"/>
      <c r="NAX16" s="593"/>
      <c r="NAY16" s="593"/>
      <c r="NAZ16" s="593"/>
      <c r="NBA16" s="593"/>
      <c r="NBB16" s="593"/>
      <c r="NBC16" s="593"/>
      <c r="NBD16" s="593"/>
      <c r="NBE16" s="593"/>
      <c r="NBF16" s="593"/>
      <c r="NBG16" s="593"/>
      <c r="NBH16" s="593"/>
      <c r="NBI16" s="593"/>
      <c r="NBJ16" s="593"/>
      <c r="NBK16" s="593"/>
      <c r="NBL16" s="593"/>
      <c r="NBM16" s="593"/>
      <c r="NBN16" s="593"/>
      <c r="NBO16" s="593"/>
      <c r="NBP16" s="593"/>
      <c r="NBQ16" s="593"/>
      <c r="NBR16" s="593"/>
      <c r="NBS16" s="593"/>
      <c r="NBT16" s="593"/>
      <c r="NBU16" s="593"/>
      <c r="NBV16" s="593"/>
      <c r="NBW16" s="593"/>
      <c r="NBX16" s="593"/>
      <c r="NBY16" s="593"/>
      <c r="NBZ16" s="593"/>
      <c r="NCA16" s="593"/>
      <c r="NCB16" s="593"/>
      <c r="NCC16" s="593"/>
      <c r="NCD16" s="593"/>
      <c r="NCE16" s="593"/>
      <c r="NCF16" s="593"/>
      <c r="NCG16" s="593"/>
      <c r="NCH16" s="593"/>
      <c r="NCI16" s="593"/>
      <c r="NCJ16" s="593"/>
      <c r="NCK16" s="593"/>
      <c r="NCL16" s="593"/>
      <c r="NCM16" s="593"/>
      <c r="NCN16" s="593"/>
      <c r="NCO16" s="593"/>
      <c r="NCP16" s="593"/>
      <c r="NCQ16" s="593"/>
      <c r="NCR16" s="593"/>
      <c r="NCS16" s="593"/>
      <c r="NCT16" s="593"/>
      <c r="NCU16" s="593"/>
      <c r="NCV16" s="593"/>
      <c r="NCW16" s="593"/>
      <c r="NCX16" s="593"/>
      <c r="NCY16" s="593"/>
      <c r="NCZ16" s="593"/>
      <c r="NDA16" s="593"/>
      <c r="NDB16" s="593"/>
      <c r="NDC16" s="593"/>
      <c r="NDD16" s="593"/>
      <c r="NDE16" s="593"/>
      <c r="NDF16" s="593"/>
      <c r="NDG16" s="593"/>
      <c r="NDH16" s="593"/>
      <c r="NDI16" s="593"/>
      <c r="NDJ16" s="593"/>
      <c r="NDK16" s="593"/>
      <c r="NDL16" s="593"/>
      <c r="NDM16" s="593"/>
      <c r="NDN16" s="593"/>
      <c r="NDO16" s="593"/>
      <c r="NDP16" s="593"/>
      <c r="NDQ16" s="593"/>
      <c r="NDR16" s="593"/>
      <c r="NDS16" s="593"/>
      <c r="NDT16" s="593"/>
      <c r="NDU16" s="593"/>
      <c r="NDV16" s="593"/>
      <c r="NDW16" s="593"/>
      <c r="NDX16" s="593"/>
      <c r="NDY16" s="593"/>
      <c r="NDZ16" s="593"/>
      <c r="NEA16" s="593"/>
      <c r="NEB16" s="593"/>
      <c r="NEC16" s="593"/>
      <c r="NED16" s="593"/>
      <c r="NEE16" s="593"/>
      <c r="NEF16" s="593"/>
      <c r="NEG16" s="593"/>
      <c r="NEH16" s="593"/>
      <c r="NEI16" s="593"/>
      <c r="NEJ16" s="593"/>
      <c r="NEK16" s="593"/>
      <c r="NEL16" s="593"/>
      <c r="NEM16" s="593"/>
      <c r="NEN16" s="593"/>
      <c r="NEO16" s="593"/>
      <c r="NEP16" s="593"/>
      <c r="NEQ16" s="593"/>
      <c r="NER16" s="593"/>
      <c r="NES16" s="593"/>
      <c r="NET16" s="593"/>
      <c r="NEU16" s="593"/>
      <c r="NEV16" s="593"/>
      <c r="NEW16" s="593"/>
      <c r="NEX16" s="593"/>
      <c r="NEY16" s="593"/>
      <c r="NEZ16" s="593"/>
      <c r="NFA16" s="593"/>
      <c r="NFB16" s="593"/>
      <c r="NFC16" s="593"/>
      <c r="NFD16" s="593"/>
      <c r="NFE16" s="593"/>
      <c r="NFF16" s="593"/>
      <c r="NFG16" s="593"/>
      <c r="NFH16" s="593"/>
      <c r="NFI16" s="593"/>
      <c r="NFJ16" s="593"/>
      <c r="NFK16" s="593"/>
      <c r="NFL16" s="593"/>
      <c r="NFM16" s="593"/>
      <c r="NFN16" s="593"/>
      <c r="NFO16" s="593"/>
      <c r="NFP16" s="593"/>
      <c r="NFQ16" s="593"/>
      <c r="NFR16" s="593"/>
      <c r="NFS16" s="593"/>
      <c r="NFT16" s="593"/>
      <c r="NFU16" s="593"/>
      <c r="NFV16" s="593"/>
      <c r="NFW16" s="593"/>
      <c r="NFX16" s="593"/>
      <c r="NFY16" s="593"/>
      <c r="NFZ16" s="593"/>
      <c r="NGA16" s="593"/>
      <c r="NGB16" s="593"/>
      <c r="NGC16" s="593"/>
      <c r="NGD16" s="593"/>
      <c r="NGE16" s="593"/>
      <c r="NGF16" s="593"/>
      <c r="NGG16" s="593"/>
      <c r="NGH16" s="593"/>
      <c r="NGI16" s="593"/>
      <c r="NGJ16" s="593"/>
      <c r="NGK16" s="593"/>
      <c r="NGL16" s="593"/>
      <c r="NGM16" s="593"/>
      <c r="NGN16" s="593"/>
      <c r="NGO16" s="593"/>
      <c r="NGP16" s="593"/>
      <c r="NGQ16" s="593"/>
      <c r="NGR16" s="593"/>
      <c r="NGS16" s="593"/>
      <c r="NGT16" s="593"/>
      <c r="NGU16" s="593"/>
      <c r="NGV16" s="593"/>
      <c r="NGW16" s="593"/>
      <c r="NGX16" s="593"/>
      <c r="NGY16" s="593"/>
      <c r="NGZ16" s="593"/>
      <c r="NHA16" s="593"/>
      <c r="NHB16" s="593"/>
      <c r="NHC16" s="593"/>
      <c r="NHD16" s="593"/>
      <c r="NHE16" s="593"/>
      <c r="NHF16" s="593"/>
      <c r="NHG16" s="593"/>
      <c r="NHH16" s="593"/>
      <c r="NHI16" s="593"/>
      <c r="NHJ16" s="593"/>
      <c r="NHK16" s="593"/>
      <c r="NHL16" s="593"/>
      <c r="NHM16" s="593"/>
      <c r="NHN16" s="593"/>
      <c r="NHO16" s="593"/>
      <c r="NHP16" s="593"/>
      <c r="NHQ16" s="593"/>
      <c r="NHR16" s="593"/>
      <c r="NHS16" s="593"/>
      <c r="NHT16" s="593"/>
      <c r="NHU16" s="593"/>
      <c r="NHV16" s="593"/>
      <c r="NHW16" s="593"/>
      <c r="NHX16" s="593"/>
      <c r="NHY16" s="593"/>
      <c r="NHZ16" s="593"/>
      <c r="NIA16" s="593"/>
      <c r="NIB16" s="593"/>
      <c r="NIC16" s="593"/>
      <c r="NID16" s="593"/>
      <c r="NIE16" s="593"/>
      <c r="NIF16" s="593"/>
      <c r="NIG16" s="593"/>
      <c r="NIH16" s="593"/>
      <c r="NII16" s="593"/>
      <c r="NIJ16" s="593"/>
      <c r="NIK16" s="593"/>
      <c r="NIL16" s="593"/>
      <c r="NIM16" s="593"/>
      <c r="NIN16" s="593"/>
      <c r="NIO16" s="593"/>
      <c r="NIP16" s="593"/>
      <c r="NIQ16" s="593"/>
      <c r="NIR16" s="593"/>
      <c r="NIS16" s="593"/>
      <c r="NIT16" s="593"/>
      <c r="NIU16" s="593"/>
      <c r="NIV16" s="593"/>
      <c r="NIW16" s="593"/>
      <c r="NIX16" s="593"/>
      <c r="NIY16" s="593"/>
      <c r="NIZ16" s="593"/>
      <c r="NJA16" s="593"/>
      <c r="NJB16" s="593"/>
      <c r="NJC16" s="593"/>
      <c r="NJD16" s="593"/>
      <c r="NJE16" s="593"/>
      <c r="NJF16" s="593"/>
      <c r="NJG16" s="593"/>
      <c r="NJH16" s="593"/>
      <c r="NJI16" s="593"/>
      <c r="NJJ16" s="593"/>
      <c r="NJK16" s="593"/>
      <c r="NJL16" s="593"/>
      <c r="NJM16" s="593"/>
      <c r="NJN16" s="593"/>
      <c r="NJO16" s="593"/>
      <c r="NJP16" s="593"/>
      <c r="NJQ16" s="593"/>
      <c r="NJR16" s="593"/>
      <c r="NJS16" s="593"/>
      <c r="NJT16" s="593"/>
      <c r="NJU16" s="593"/>
      <c r="NJV16" s="593"/>
      <c r="NJW16" s="593"/>
      <c r="NJX16" s="593"/>
      <c r="NJY16" s="593"/>
      <c r="NJZ16" s="593"/>
      <c r="NKA16" s="593"/>
      <c r="NKB16" s="593"/>
      <c r="NKC16" s="593"/>
      <c r="NKD16" s="593"/>
      <c r="NKE16" s="593"/>
      <c r="NKF16" s="593"/>
      <c r="NKG16" s="593"/>
      <c r="NKH16" s="593"/>
      <c r="NKI16" s="593"/>
      <c r="NKJ16" s="593"/>
      <c r="NKK16" s="593"/>
      <c r="NKL16" s="593"/>
      <c r="NKM16" s="593"/>
      <c r="NKN16" s="593"/>
      <c r="NKO16" s="593"/>
      <c r="NKP16" s="593"/>
      <c r="NKQ16" s="593"/>
      <c r="NKR16" s="593"/>
      <c r="NKS16" s="593"/>
      <c r="NKT16" s="593"/>
      <c r="NKU16" s="593"/>
      <c r="NKV16" s="593"/>
      <c r="NKW16" s="593"/>
      <c r="NKX16" s="593"/>
      <c r="NKY16" s="593"/>
      <c r="NKZ16" s="593"/>
      <c r="NLA16" s="593"/>
      <c r="NLB16" s="593"/>
      <c r="NLC16" s="593"/>
      <c r="NLD16" s="593"/>
      <c r="NLE16" s="593"/>
      <c r="NLF16" s="593"/>
      <c r="NLG16" s="593"/>
      <c r="NLH16" s="593"/>
      <c r="NLI16" s="593"/>
      <c r="NLJ16" s="593"/>
      <c r="NLK16" s="593"/>
      <c r="NLL16" s="593"/>
      <c r="NLM16" s="593"/>
      <c r="NLN16" s="593"/>
      <c r="NLO16" s="593"/>
      <c r="NLP16" s="593"/>
      <c r="NLQ16" s="593"/>
      <c r="NLR16" s="593"/>
      <c r="NLS16" s="593"/>
      <c r="NLT16" s="593"/>
      <c r="NLU16" s="593"/>
      <c r="NLV16" s="593"/>
      <c r="NLW16" s="593"/>
      <c r="NLX16" s="593"/>
      <c r="NLY16" s="593"/>
      <c r="NLZ16" s="593"/>
      <c r="NMA16" s="593"/>
      <c r="NMB16" s="593"/>
      <c r="NMC16" s="593"/>
      <c r="NMD16" s="593"/>
      <c r="NME16" s="593"/>
      <c r="NMF16" s="593"/>
      <c r="NMG16" s="593"/>
      <c r="NMH16" s="593"/>
      <c r="NMI16" s="593"/>
      <c r="NMJ16" s="593"/>
      <c r="NMK16" s="593"/>
      <c r="NML16" s="593"/>
      <c r="NMM16" s="593"/>
      <c r="NMN16" s="593"/>
      <c r="NMO16" s="593"/>
      <c r="NMP16" s="593"/>
      <c r="NMQ16" s="593"/>
      <c r="NMR16" s="593"/>
      <c r="NMS16" s="593"/>
      <c r="NMT16" s="593"/>
      <c r="NMU16" s="593"/>
      <c r="NMV16" s="593"/>
      <c r="NMW16" s="593"/>
      <c r="NMX16" s="593"/>
      <c r="NMY16" s="593"/>
      <c r="NMZ16" s="593"/>
      <c r="NNA16" s="593"/>
      <c r="NNB16" s="593"/>
      <c r="NNC16" s="593"/>
      <c r="NND16" s="593"/>
      <c r="NNE16" s="593"/>
      <c r="NNF16" s="593"/>
      <c r="NNG16" s="593"/>
      <c r="NNH16" s="593"/>
      <c r="NNI16" s="593"/>
      <c r="NNJ16" s="593"/>
      <c r="NNK16" s="593"/>
      <c r="NNL16" s="593"/>
      <c r="NNM16" s="593"/>
      <c r="NNN16" s="593"/>
      <c r="NNO16" s="593"/>
      <c r="NNP16" s="593"/>
      <c r="NNQ16" s="593"/>
      <c r="NNR16" s="593"/>
      <c r="NNS16" s="593"/>
      <c r="NNT16" s="593"/>
      <c r="NNU16" s="593"/>
      <c r="NNV16" s="593"/>
      <c r="NNW16" s="593"/>
      <c r="NNX16" s="593"/>
      <c r="NNY16" s="593"/>
      <c r="NNZ16" s="593"/>
      <c r="NOA16" s="593"/>
      <c r="NOB16" s="593"/>
      <c r="NOC16" s="593"/>
      <c r="NOD16" s="593"/>
      <c r="NOE16" s="593"/>
      <c r="NOF16" s="593"/>
      <c r="NOG16" s="593"/>
      <c r="NOH16" s="593"/>
      <c r="NOI16" s="593"/>
      <c r="NOJ16" s="593"/>
      <c r="NOK16" s="593"/>
      <c r="NOL16" s="593"/>
      <c r="NOM16" s="593"/>
      <c r="NON16" s="593"/>
      <c r="NOO16" s="593"/>
      <c r="NOP16" s="593"/>
      <c r="NOQ16" s="593"/>
      <c r="NOR16" s="593"/>
      <c r="NOS16" s="593"/>
      <c r="NOT16" s="593"/>
      <c r="NOU16" s="593"/>
      <c r="NOV16" s="593"/>
      <c r="NOW16" s="593"/>
      <c r="NOX16" s="593"/>
      <c r="NOY16" s="593"/>
      <c r="NOZ16" s="593"/>
      <c r="NPA16" s="593"/>
      <c r="NPB16" s="593"/>
      <c r="NPC16" s="593"/>
      <c r="NPD16" s="593"/>
      <c r="NPE16" s="593"/>
      <c r="NPF16" s="593"/>
      <c r="NPG16" s="593"/>
      <c r="NPH16" s="593"/>
      <c r="NPI16" s="593"/>
      <c r="NPJ16" s="593"/>
      <c r="NPK16" s="593"/>
      <c r="NPL16" s="593"/>
      <c r="NPM16" s="593"/>
      <c r="NPN16" s="593"/>
      <c r="NPO16" s="593"/>
      <c r="NPP16" s="593"/>
      <c r="NPQ16" s="593"/>
      <c r="NPR16" s="593"/>
      <c r="NPS16" s="593"/>
      <c r="NPT16" s="593"/>
      <c r="NPU16" s="593"/>
      <c r="NPV16" s="593"/>
      <c r="NPW16" s="593"/>
      <c r="NPX16" s="593"/>
      <c r="NPY16" s="593"/>
      <c r="NPZ16" s="593"/>
      <c r="NQA16" s="593"/>
      <c r="NQB16" s="593"/>
      <c r="NQC16" s="593"/>
      <c r="NQD16" s="593"/>
      <c r="NQE16" s="593"/>
      <c r="NQF16" s="593"/>
      <c r="NQG16" s="593"/>
      <c r="NQH16" s="593"/>
      <c r="NQI16" s="593"/>
      <c r="NQJ16" s="593"/>
      <c r="NQK16" s="593"/>
      <c r="NQL16" s="593"/>
      <c r="NQM16" s="593"/>
      <c r="NQN16" s="593"/>
      <c r="NQO16" s="593"/>
      <c r="NQP16" s="593"/>
      <c r="NQQ16" s="593"/>
      <c r="NQR16" s="593"/>
      <c r="NQS16" s="593"/>
      <c r="NQT16" s="593"/>
      <c r="NQU16" s="593"/>
      <c r="NQV16" s="593"/>
      <c r="NQW16" s="593"/>
      <c r="NQX16" s="593"/>
      <c r="NQY16" s="593"/>
      <c r="NQZ16" s="593"/>
      <c r="NRA16" s="593"/>
      <c r="NRB16" s="593"/>
      <c r="NRC16" s="593"/>
      <c r="NRD16" s="593"/>
      <c r="NRE16" s="593"/>
      <c r="NRF16" s="593"/>
      <c r="NRG16" s="593"/>
      <c r="NRH16" s="593"/>
      <c r="NRI16" s="593"/>
      <c r="NRJ16" s="593"/>
      <c r="NRK16" s="593"/>
      <c r="NRL16" s="593"/>
      <c r="NRM16" s="593"/>
      <c r="NRN16" s="593"/>
      <c r="NRO16" s="593"/>
      <c r="NRP16" s="593"/>
      <c r="NRQ16" s="593"/>
      <c r="NRR16" s="593"/>
      <c r="NRS16" s="593"/>
      <c r="NRT16" s="593"/>
      <c r="NRU16" s="593"/>
      <c r="NRV16" s="593"/>
      <c r="NRW16" s="593"/>
      <c r="NRX16" s="593"/>
      <c r="NRY16" s="593"/>
      <c r="NRZ16" s="593"/>
      <c r="NSA16" s="593"/>
      <c r="NSB16" s="593"/>
      <c r="NSC16" s="593"/>
      <c r="NSD16" s="593"/>
      <c r="NSE16" s="593"/>
      <c r="NSF16" s="593"/>
      <c r="NSG16" s="593"/>
      <c r="NSH16" s="593"/>
      <c r="NSI16" s="593"/>
      <c r="NSJ16" s="593"/>
      <c r="NSK16" s="593"/>
      <c r="NSL16" s="593"/>
      <c r="NSM16" s="593"/>
      <c r="NSN16" s="593"/>
      <c r="NSO16" s="593"/>
      <c r="NSP16" s="593"/>
      <c r="NSQ16" s="593"/>
      <c r="NSR16" s="593"/>
      <c r="NSS16" s="593"/>
      <c r="NST16" s="593"/>
      <c r="NSU16" s="593"/>
      <c r="NSV16" s="593"/>
      <c r="NSW16" s="593"/>
      <c r="NSX16" s="593"/>
      <c r="NSY16" s="593"/>
      <c r="NSZ16" s="593"/>
      <c r="NTA16" s="593"/>
      <c r="NTB16" s="593"/>
      <c r="NTC16" s="593"/>
      <c r="NTD16" s="593"/>
      <c r="NTE16" s="593"/>
      <c r="NTF16" s="593"/>
      <c r="NTG16" s="593"/>
      <c r="NTH16" s="593"/>
      <c r="NTI16" s="593"/>
      <c r="NTJ16" s="593"/>
      <c r="NTK16" s="593"/>
      <c r="NTL16" s="593"/>
      <c r="NTM16" s="593"/>
      <c r="NTN16" s="593"/>
      <c r="NTO16" s="593"/>
      <c r="NTP16" s="593"/>
      <c r="NTQ16" s="593"/>
      <c r="NTR16" s="593"/>
      <c r="NTS16" s="593"/>
      <c r="NTT16" s="593"/>
      <c r="NTU16" s="593"/>
      <c r="NTV16" s="593"/>
      <c r="NTW16" s="593"/>
      <c r="NTX16" s="593"/>
      <c r="NTY16" s="593"/>
      <c r="NTZ16" s="593"/>
      <c r="NUA16" s="593"/>
      <c r="NUB16" s="593"/>
      <c r="NUC16" s="593"/>
      <c r="NUD16" s="593"/>
      <c r="NUE16" s="593"/>
      <c r="NUF16" s="593"/>
      <c r="NUG16" s="593"/>
      <c r="NUH16" s="593"/>
      <c r="NUI16" s="593"/>
      <c r="NUJ16" s="593"/>
      <c r="NUK16" s="593"/>
      <c r="NUL16" s="593"/>
      <c r="NUM16" s="593"/>
      <c r="NUN16" s="593"/>
      <c r="NUO16" s="593"/>
      <c r="NUP16" s="593"/>
      <c r="NUQ16" s="593"/>
      <c r="NUR16" s="593"/>
      <c r="NUS16" s="593"/>
      <c r="NUT16" s="593"/>
      <c r="NUU16" s="593"/>
      <c r="NUV16" s="593"/>
      <c r="NUW16" s="593"/>
      <c r="NUX16" s="593"/>
      <c r="NUY16" s="593"/>
      <c r="NUZ16" s="593"/>
      <c r="NVA16" s="593"/>
      <c r="NVB16" s="593"/>
      <c r="NVC16" s="593"/>
      <c r="NVD16" s="593"/>
      <c r="NVE16" s="593"/>
      <c r="NVF16" s="593"/>
      <c r="NVG16" s="593"/>
      <c r="NVH16" s="593"/>
      <c r="NVI16" s="593"/>
      <c r="NVJ16" s="593"/>
      <c r="NVK16" s="593"/>
      <c r="NVL16" s="593"/>
      <c r="NVM16" s="593"/>
      <c r="NVN16" s="593"/>
      <c r="NVO16" s="593"/>
      <c r="NVP16" s="593"/>
      <c r="NVQ16" s="593"/>
      <c r="NVR16" s="593"/>
      <c r="NVS16" s="593"/>
      <c r="NVT16" s="593"/>
      <c r="NVU16" s="593"/>
      <c r="NVV16" s="593"/>
      <c r="NVW16" s="593"/>
      <c r="NVX16" s="593"/>
      <c r="NVY16" s="593"/>
      <c r="NVZ16" s="593"/>
      <c r="NWA16" s="593"/>
      <c r="NWB16" s="593"/>
      <c r="NWC16" s="593"/>
      <c r="NWD16" s="593"/>
      <c r="NWE16" s="593"/>
      <c r="NWF16" s="593"/>
      <c r="NWG16" s="593"/>
      <c r="NWH16" s="593"/>
      <c r="NWI16" s="593"/>
      <c r="NWJ16" s="593"/>
      <c r="NWK16" s="593"/>
      <c r="NWL16" s="593"/>
      <c r="NWM16" s="593"/>
      <c r="NWN16" s="593"/>
      <c r="NWO16" s="593"/>
      <c r="NWP16" s="593"/>
      <c r="NWQ16" s="593"/>
      <c r="NWR16" s="593"/>
      <c r="NWS16" s="593"/>
      <c r="NWT16" s="593"/>
      <c r="NWU16" s="593"/>
      <c r="NWV16" s="593"/>
      <c r="NWW16" s="593"/>
      <c r="NWX16" s="593"/>
      <c r="NWY16" s="593"/>
      <c r="NWZ16" s="593"/>
      <c r="NXA16" s="593"/>
      <c r="NXB16" s="593"/>
      <c r="NXC16" s="593"/>
      <c r="NXD16" s="593"/>
      <c r="NXE16" s="593"/>
      <c r="NXF16" s="593"/>
      <c r="NXG16" s="593"/>
      <c r="NXH16" s="593"/>
      <c r="NXI16" s="593"/>
      <c r="NXJ16" s="593"/>
      <c r="NXK16" s="593"/>
      <c r="NXL16" s="593"/>
      <c r="NXM16" s="593"/>
      <c r="NXN16" s="593"/>
      <c r="NXO16" s="593"/>
      <c r="NXP16" s="593"/>
      <c r="NXQ16" s="593"/>
      <c r="NXR16" s="593"/>
      <c r="NXS16" s="593"/>
      <c r="NXT16" s="593"/>
      <c r="NXU16" s="593"/>
      <c r="NXV16" s="593"/>
      <c r="NXW16" s="593"/>
      <c r="NXX16" s="593"/>
      <c r="NXY16" s="593"/>
      <c r="NXZ16" s="593"/>
      <c r="NYA16" s="593"/>
      <c r="NYB16" s="593"/>
      <c r="NYC16" s="593"/>
      <c r="NYD16" s="593"/>
      <c r="NYE16" s="593"/>
      <c r="NYF16" s="593"/>
      <c r="NYG16" s="593"/>
      <c r="NYH16" s="593"/>
      <c r="NYI16" s="593"/>
      <c r="NYJ16" s="593"/>
      <c r="NYK16" s="593"/>
      <c r="NYL16" s="593"/>
      <c r="NYM16" s="593"/>
      <c r="NYN16" s="593"/>
      <c r="NYO16" s="593"/>
      <c r="NYP16" s="593"/>
      <c r="NYQ16" s="593"/>
      <c r="NYR16" s="593"/>
      <c r="NYS16" s="593"/>
      <c r="NYT16" s="593"/>
      <c r="NYU16" s="593"/>
      <c r="NYV16" s="593"/>
      <c r="NYW16" s="593"/>
      <c r="NYX16" s="593"/>
      <c r="NYY16" s="593"/>
      <c r="NYZ16" s="593"/>
      <c r="NZA16" s="593"/>
      <c r="NZB16" s="593"/>
      <c r="NZC16" s="593"/>
      <c r="NZD16" s="593"/>
      <c r="NZE16" s="593"/>
      <c r="NZF16" s="593"/>
      <c r="NZG16" s="593"/>
      <c r="NZH16" s="593"/>
      <c r="NZI16" s="593"/>
      <c r="NZJ16" s="593"/>
      <c r="NZK16" s="593"/>
      <c r="NZL16" s="593"/>
      <c r="NZM16" s="593"/>
      <c r="NZN16" s="593"/>
      <c r="NZO16" s="593"/>
      <c r="NZP16" s="593"/>
      <c r="NZQ16" s="593"/>
      <c r="NZR16" s="593"/>
      <c r="NZS16" s="593"/>
      <c r="NZT16" s="593"/>
      <c r="NZU16" s="593"/>
      <c r="NZV16" s="593"/>
      <c r="NZW16" s="593"/>
      <c r="NZX16" s="593"/>
      <c r="NZY16" s="593"/>
      <c r="NZZ16" s="593"/>
      <c r="OAA16" s="593"/>
      <c r="OAB16" s="593"/>
      <c r="OAC16" s="593"/>
      <c r="OAD16" s="593"/>
      <c r="OAE16" s="593"/>
      <c r="OAF16" s="593"/>
      <c r="OAG16" s="593"/>
      <c r="OAH16" s="593"/>
      <c r="OAI16" s="593"/>
      <c r="OAJ16" s="593"/>
      <c r="OAK16" s="593"/>
      <c r="OAL16" s="593"/>
      <c r="OAM16" s="593"/>
      <c r="OAN16" s="593"/>
      <c r="OAO16" s="593"/>
      <c r="OAP16" s="593"/>
      <c r="OAQ16" s="593"/>
      <c r="OAR16" s="593"/>
      <c r="OAS16" s="593"/>
      <c r="OAT16" s="593"/>
      <c r="OAU16" s="593"/>
      <c r="OAV16" s="593"/>
      <c r="OAW16" s="593"/>
      <c r="OAX16" s="593"/>
      <c r="OAY16" s="593"/>
      <c r="OAZ16" s="593"/>
      <c r="OBA16" s="593"/>
      <c r="OBB16" s="593"/>
      <c r="OBC16" s="593"/>
      <c r="OBD16" s="593"/>
      <c r="OBE16" s="593"/>
      <c r="OBF16" s="593"/>
      <c r="OBG16" s="593"/>
      <c r="OBH16" s="593"/>
      <c r="OBI16" s="593"/>
      <c r="OBJ16" s="593"/>
      <c r="OBK16" s="593"/>
      <c r="OBL16" s="593"/>
      <c r="OBM16" s="593"/>
      <c r="OBN16" s="593"/>
      <c r="OBO16" s="593"/>
      <c r="OBP16" s="593"/>
      <c r="OBQ16" s="593"/>
      <c r="OBR16" s="593"/>
      <c r="OBS16" s="593"/>
      <c r="OBT16" s="593"/>
      <c r="OBU16" s="593"/>
      <c r="OBV16" s="593"/>
      <c r="OBW16" s="593"/>
      <c r="OBX16" s="593"/>
      <c r="OBY16" s="593"/>
      <c r="OBZ16" s="593"/>
      <c r="OCA16" s="593"/>
      <c r="OCB16" s="593"/>
      <c r="OCC16" s="593"/>
      <c r="OCD16" s="593"/>
      <c r="OCE16" s="593"/>
      <c r="OCF16" s="593"/>
      <c r="OCG16" s="593"/>
      <c r="OCH16" s="593"/>
      <c r="OCI16" s="593"/>
      <c r="OCJ16" s="593"/>
      <c r="OCK16" s="593"/>
      <c r="OCL16" s="593"/>
      <c r="OCM16" s="593"/>
      <c r="OCN16" s="593"/>
      <c r="OCO16" s="593"/>
      <c r="OCP16" s="593"/>
      <c r="OCQ16" s="593"/>
      <c r="OCR16" s="593"/>
      <c r="OCS16" s="593"/>
      <c r="OCT16" s="593"/>
      <c r="OCU16" s="593"/>
      <c r="OCV16" s="593"/>
      <c r="OCW16" s="593"/>
      <c r="OCX16" s="593"/>
      <c r="OCY16" s="593"/>
      <c r="OCZ16" s="593"/>
      <c r="ODA16" s="593"/>
      <c r="ODB16" s="593"/>
      <c r="ODC16" s="593"/>
      <c r="ODD16" s="593"/>
      <c r="ODE16" s="593"/>
      <c r="ODF16" s="593"/>
      <c r="ODG16" s="593"/>
      <c r="ODH16" s="593"/>
      <c r="ODI16" s="593"/>
      <c r="ODJ16" s="593"/>
      <c r="ODK16" s="593"/>
      <c r="ODL16" s="593"/>
      <c r="ODM16" s="593"/>
      <c r="ODN16" s="593"/>
      <c r="ODO16" s="593"/>
      <c r="ODP16" s="593"/>
      <c r="ODQ16" s="593"/>
      <c r="ODR16" s="593"/>
      <c r="ODS16" s="593"/>
      <c r="ODT16" s="593"/>
      <c r="ODU16" s="593"/>
      <c r="ODV16" s="593"/>
      <c r="ODW16" s="593"/>
      <c r="ODX16" s="593"/>
      <c r="ODY16" s="593"/>
      <c r="ODZ16" s="593"/>
      <c r="OEA16" s="593"/>
      <c r="OEB16" s="593"/>
      <c r="OEC16" s="593"/>
      <c r="OED16" s="593"/>
      <c r="OEE16" s="593"/>
      <c r="OEF16" s="593"/>
      <c r="OEG16" s="593"/>
      <c r="OEH16" s="593"/>
      <c r="OEI16" s="593"/>
      <c r="OEJ16" s="593"/>
      <c r="OEK16" s="593"/>
      <c r="OEL16" s="593"/>
      <c r="OEM16" s="593"/>
      <c r="OEN16" s="593"/>
      <c r="OEO16" s="593"/>
      <c r="OEP16" s="593"/>
      <c r="OEQ16" s="593"/>
      <c r="OER16" s="593"/>
      <c r="OES16" s="593"/>
      <c r="OET16" s="593"/>
      <c r="OEU16" s="593"/>
      <c r="OEV16" s="593"/>
      <c r="OEW16" s="593"/>
      <c r="OEX16" s="593"/>
      <c r="OEY16" s="593"/>
      <c r="OEZ16" s="593"/>
      <c r="OFA16" s="593"/>
      <c r="OFB16" s="593"/>
      <c r="OFC16" s="593"/>
      <c r="OFD16" s="593"/>
      <c r="OFE16" s="593"/>
      <c r="OFF16" s="593"/>
      <c r="OFG16" s="593"/>
      <c r="OFH16" s="593"/>
      <c r="OFI16" s="593"/>
      <c r="OFJ16" s="593"/>
      <c r="OFK16" s="593"/>
      <c r="OFL16" s="593"/>
      <c r="OFM16" s="593"/>
      <c r="OFN16" s="593"/>
      <c r="OFO16" s="593"/>
      <c r="OFP16" s="593"/>
      <c r="OFQ16" s="593"/>
      <c r="OFR16" s="593"/>
      <c r="OFS16" s="593"/>
      <c r="OFT16" s="593"/>
      <c r="OFU16" s="593"/>
      <c r="OFV16" s="593"/>
      <c r="OFW16" s="593"/>
      <c r="OFX16" s="593"/>
      <c r="OFY16" s="593"/>
      <c r="OFZ16" s="593"/>
      <c r="OGA16" s="593"/>
      <c r="OGB16" s="593"/>
      <c r="OGC16" s="593"/>
      <c r="OGD16" s="593"/>
      <c r="OGE16" s="593"/>
      <c r="OGF16" s="593"/>
      <c r="OGG16" s="593"/>
      <c r="OGH16" s="593"/>
      <c r="OGI16" s="593"/>
      <c r="OGJ16" s="593"/>
      <c r="OGK16" s="593"/>
      <c r="OGL16" s="593"/>
      <c r="OGM16" s="593"/>
      <c r="OGN16" s="593"/>
      <c r="OGO16" s="593"/>
      <c r="OGP16" s="593"/>
      <c r="OGQ16" s="593"/>
      <c r="OGR16" s="593"/>
      <c r="OGS16" s="593"/>
      <c r="OGT16" s="593"/>
      <c r="OGU16" s="593"/>
      <c r="OGV16" s="593"/>
      <c r="OGW16" s="593"/>
      <c r="OGX16" s="593"/>
      <c r="OGY16" s="593"/>
      <c r="OGZ16" s="593"/>
      <c r="OHA16" s="593"/>
      <c r="OHB16" s="593"/>
      <c r="OHC16" s="593"/>
      <c r="OHD16" s="593"/>
      <c r="OHE16" s="593"/>
      <c r="OHF16" s="593"/>
      <c r="OHG16" s="593"/>
      <c r="OHH16" s="593"/>
      <c r="OHI16" s="593"/>
      <c r="OHJ16" s="593"/>
      <c r="OHK16" s="593"/>
      <c r="OHL16" s="593"/>
      <c r="OHM16" s="593"/>
      <c r="OHN16" s="593"/>
      <c r="OHO16" s="593"/>
      <c r="OHP16" s="593"/>
      <c r="OHQ16" s="593"/>
      <c r="OHR16" s="593"/>
      <c r="OHS16" s="593"/>
      <c r="OHT16" s="593"/>
      <c r="OHU16" s="593"/>
      <c r="OHV16" s="593"/>
      <c r="OHW16" s="593"/>
      <c r="OHX16" s="593"/>
      <c r="OHY16" s="593"/>
      <c r="OHZ16" s="593"/>
      <c r="OIA16" s="593"/>
      <c r="OIB16" s="593"/>
      <c r="OIC16" s="593"/>
      <c r="OID16" s="593"/>
      <c r="OIE16" s="593"/>
      <c r="OIF16" s="593"/>
      <c r="OIG16" s="593"/>
      <c r="OIH16" s="593"/>
      <c r="OII16" s="593"/>
      <c r="OIJ16" s="593"/>
      <c r="OIK16" s="593"/>
      <c r="OIL16" s="593"/>
      <c r="OIM16" s="593"/>
      <c r="OIN16" s="593"/>
      <c r="OIO16" s="593"/>
      <c r="OIP16" s="593"/>
      <c r="OIQ16" s="593"/>
      <c r="OIR16" s="593"/>
      <c r="OIS16" s="593"/>
      <c r="OIT16" s="593"/>
      <c r="OIU16" s="593"/>
      <c r="OIV16" s="593"/>
      <c r="OIW16" s="593"/>
      <c r="OIX16" s="593"/>
      <c r="OIY16" s="593"/>
      <c r="OIZ16" s="593"/>
      <c r="OJA16" s="593"/>
      <c r="OJB16" s="593"/>
      <c r="OJC16" s="593"/>
      <c r="OJD16" s="593"/>
      <c r="OJE16" s="593"/>
      <c r="OJF16" s="593"/>
      <c r="OJG16" s="593"/>
      <c r="OJH16" s="593"/>
      <c r="OJI16" s="593"/>
      <c r="OJJ16" s="593"/>
      <c r="OJK16" s="593"/>
      <c r="OJL16" s="593"/>
      <c r="OJM16" s="593"/>
      <c r="OJN16" s="593"/>
      <c r="OJO16" s="593"/>
      <c r="OJP16" s="593"/>
      <c r="OJQ16" s="593"/>
      <c r="OJR16" s="593"/>
      <c r="OJS16" s="593"/>
      <c r="OJT16" s="593"/>
      <c r="OJU16" s="593"/>
      <c r="OJV16" s="593"/>
      <c r="OJW16" s="593"/>
      <c r="OJX16" s="593"/>
      <c r="OJY16" s="593"/>
      <c r="OJZ16" s="593"/>
      <c r="OKA16" s="593"/>
      <c r="OKB16" s="593"/>
      <c r="OKC16" s="593"/>
      <c r="OKD16" s="593"/>
      <c r="OKE16" s="593"/>
      <c r="OKF16" s="593"/>
      <c r="OKG16" s="593"/>
      <c r="OKH16" s="593"/>
      <c r="OKI16" s="593"/>
      <c r="OKJ16" s="593"/>
      <c r="OKK16" s="593"/>
      <c r="OKL16" s="593"/>
      <c r="OKM16" s="593"/>
      <c r="OKN16" s="593"/>
      <c r="OKO16" s="593"/>
      <c r="OKP16" s="593"/>
      <c r="OKQ16" s="593"/>
      <c r="OKR16" s="593"/>
      <c r="OKS16" s="593"/>
      <c r="OKT16" s="593"/>
      <c r="OKU16" s="593"/>
      <c r="OKV16" s="593"/>
      <c r="OKW16" s="593"/>
      <c r="OKX16" s="593"/>
      <c r="OKY16" s="593"/>
      <c r="OKZ16" s="593"/>
      <c r="OLA16" s="593"/>
      <c r="OLB16" s="593"/>
      <c r="OLC16" s="593"/>
      <c r="OLD16" s="593"/>
      <c r="OLE16" s="593"/>
      <c r="OLF16" s="593"/>
      <c r="OLG16" s="593"/>
      <c r="OLH16" s="593"/>
      <c r="OLI16" s="593"/>
      <c r="OLJ16" s="593"/>
      <c r="OLK16" s="593"/>
      <c r="OLL16" s="593"/>
      <c r="OLM16" s="593"/>
      <c r="OLN16" s="593"/>
      <c r="OLO16" s="593"/>
      <c r="OLP16" s="593"/>
      <c r="OLQ16" s="593"/>
      <c r="OLR16" s="593"/>
      <c r="OLS16" s="593"/>
      <c r="OLT16" s="593"/>
      <c r="OLU16" s="593"/>
      <c r="OLV16" s="593"/>
      <c r="OLW16" s="593"/>
      <c r="OLX16" s="593"/>
      <c r="OLY16" s="593"/>
      <c r="OLZ16" s="593"/>
      <c r="OMA16" s="593"/>
      <c r="OMB16" s="593"/>
      <c r="OMC16" s="593"/>
      <c r="OMD16" s="593"/>
      <c r="OME16" s="593"/>
      <c r="OMF16" s="593"/>
      <c r="OMG16" s="593"/>
      <c r="OMH16" s="593"/>
      <c r="OMI16" s="593"/>
      <c r="OMJ16" s="593"/>
      <c r="OMK16" s="593"/>
      <c r="OML16" s="593"/>
      <c r="OMM16" s="593"/>
      <c r="OMN16" s="593"/>
      <c r="OMO16" s="593"/>
      <c r="OMP16" s="593"/>
      <c r="OMQ16" s="593"/>
      <c r="OMR16" s="593"/>
      <c r="OMS16" s="593"/>
      <c r="OMT16" s="593"/>
      <c r="OMU16" s="593"/>
      <c r="OMV16" s="593"/>
      <c r="OMW16" s="593"/>
      <c r="OMX16" s="593"/>
      <c r="OMY16" s="593"/>
      <c r="OMZ16" s="593"/>
      <c r="ONA16" s="593"/>
      <c r="ONB16" s="593"/>
      <c r="ONC16" s="593"/>
      <c r="OND16" s="593"/>
      <c r="ONE16" s="593"/>
      <c r="ONF16" s="593"/>
      <c r="ONG16" s="593"/>
      <c r="ONH16" s="593"/>
      <c r="ONI16" s="593"/>
      <c r="ONJ16" s="593"/>
      <c r="ONK16" s="593"/>
      <c r="ONL16" s="593"/>
      <c r="ONM16" s="593"/>
      <c r="ONN16" s="593"/>
      <c r="ONO16" s="593"/>
      <c r="ONP16" s="593"/>
      <c r="ONQ16" s="593"/>
      <c r="ONR16" s="593"/>
      <c r="ONS16" s="593"/>
      <c r="ONT16" s="593"/>
      <c r="ONU16" s="593"/>
      <c r="ONV16" s="593"/>
      <c r="ONW16" s="593"/>
      <c r="ONX16" s="593"/>
      <c r="ONY16" s="593"/>
      <c r="ONZ16" s="593"/>
      <c r="OOA16" s="593"/>
      <c r="OOB16" s="593"/>
      <c r="OOC16" s="593"/>
      <c r="OOD16" s="593"/>
      <c r="OOE16" s="593"/>
      <c r="OOF16" s="593"/>
      <c r="OOG16" s="593"/>
      <c r="OOH16" s="593"/>
      <c r="OOI16" s="593"/>
      <c r="OOJ16" s="593"/>
      <c r="OOK16" s="593"/>
      <c r="OOL16" s="593"/>
      <c r="OOM16" s="593"/>
      <c r="OON16" s="593"/>
      <c r="OOO16" s="593"/>
      <c r="OOP16" s="593"/>
      <c r="OOQ16" s="593"/>
      <c r="OOR16" s="593"/>
      <c r="OOS16" s="593"/>
      <c r="OOT16" s="593"/>
      <c r="OOU16" s="593"/>
      <c r="OOV16" s="593"/>
      <c r="OOW16" s="593"/>
      <c r="OOX16" s="593"/>
      <c r="OOY16" s="593"/>
      <c r="OOZ16" s="593"/>
      <c r="OPA16" s="593"/>
      <c r="OPB16" s="593"/>
      <c r="OPC16" s="593"/>
      <c r="OPD16" s="593"/>
      <c r="OPE16" s="593"/>
      <c r="OPF16" s="593"/>
      <c r="OPG16" s="593"/>
      <c r="OPH16" s="593"/>
      <c r="OPI16" s="593"/>
      <c r="OPJ16" s="593"/>
      <c r="OPK16" s="593"/>
      <c r="OPL16" s="593"/>
      <c r="OPM16" s="593"/>
      <c r="OPN16" s="593"/>
      <c r="OPO16" s="593"/>
      <c r="OPP16" s="593"/>
      <c r="OPQ16" s="593"/>
      <c r="OPR16" s="593"/>
      <c r="OPS16" s="593"/>
      <c r="OPT16" s="593"/>
      <c r="OPU16" s="593"/>
      <c r="OPV16" s="593"/>
      <c r="OPW16" s="593"/>
      <c r="OPX16" s="593"/>
      <c r="OPY16" s="593"/>
      <c r="OPZ16" s="593"/>
      <c r="OQA16" s="593"/>
      <c r="OQB16" s="593"/>
      <c r="OQC16" s="593"/>
      <c r="OQD16" s="593"/>
      <c r="OQE16" s="593"/>
      <c r="OQF16" s="593"/>
      <c r="OQG16" s="593"/>
      <c r="OQH16" s="593"/>
      <c r="OQI16" s="593"/>
      <c r="OQJ16" s="593"/>
      <c r="OQK16" s="593"/>
      <c r="OQL16" s="593"/>
      <c r="OQM16" s="593"/>
      <c r="OQN16" s="593"/>
      <c r="OQO16" s="593"/>
      <c r="OQP16" s="593"/>
      <c r="OQQ16" s="593"/>
      <c r="OQR16" s="593"/>
      <c r="OQS16" s="593"/>
      <c r="OQT16" s="593"/>
      <c r="OQU16" s="593"/>
      <c r="OQV16" s="593"/>
      <c r="OQW16" s="593"/>
      <c r="OQX16" s="593"/>
      <c r="OQY16" s="593"/>
      <c r="OQZ16" s="593"/>
      <c r="ORA16" s="593"/>
      <c r="ORB16" s="593"/>
      <c r="ORC16" s="593"/>
      <c r="ORD16" s="593"/>
      <c r="ORE16" s="593"/>
      <c r="ORF16" s="593"/>
      <c r="ORG16" s="593"/>
      <c r="ORH16" s="593"/>
      <c r="ORI16" s="593"/>
      <c r="ORJ16" s="593"/>
      <c r="ORK16" s="593"/>
      <c r="ORL16" s="593"/>
      <c r="ORM16" s="593"/>
      <c r="ORN16" s="593"/>
      <c r="ORO16" s="593"/>
      <c r="ORP16" s="593"/>
      <c r="ORQ16" s="593"/>
      <c r="ORR16" s="593"/>
      <c r="ORS16" s="593"/>
      <c r="ORT16" s="593"/>
      <c r="ORU16" s="593"/>
      <c r="ORV16" s="593"/>
      <c r="ORW16" s="593"/>
      <c r="ORX16" s="593"/>
      <c r="ORY16" s="593"/>
      <c r="ORZ16" s="593"/>
      <c r="OSA16" s="593"/>
      <c r="OSB16" s="593"/>
      <c r="OSC16" s="593"/>
      <c r="OSD16" s="593"/>
      <c r="OSE16" s="593"/>
      <c r="OSF16" s="593"/>
      <c r="OSG16" s="593"/>
      <c r="OSH16" s="593"/>
      <c r="OSI16" s="593"/>
      <c r="OSJ16" s="593"/>
      <c r="OSK16" s="593"/>
      <c r="OSL16" s="593"/>
      <c r="OSM16" s="593"/>
      <c r="OSN16" s="593"/>
      <c r="OSO16" s="593"/>
      <c r="OSP16" s="593"/>
      <c r="OSQ16" s="593"/>
      <c r="OSR16" s="593"/>
      <c r="OSS16" s="593"/>
      <c r="OST16" s="593"/>
      <c r="OSU16" s="593"/>
      <c r="OSV16" s="593"/>
      <c r="OSW16" s="593"/>
      <c r="OSX16" s="593"/>
      <c r="OSY16" s="593"/>
      <c r="OSZ16" s="593"/>
      <c r="OTA16" s="593"/>
      <c r="OTB16" s="593"/>
      <c r="OTC16" s="593"/>
      <c r="OTD16" s="593"/>
      <c r="OTE16" s="593"/>
      <c r="OTF16" s="593"/>
      <c r="OTG16" s="593"/>
      <c r="OTH16" s="593"/>
      <c r="OTI16" s="593"/>
      <c r="OTJ16" s="593"/>
      <c r="OTK16" s="593"/>
      <c r="OTL16" s="593"/>
      <c r="OTM16" s="593"/>
      <c r="OTN16" s="593"/>
      <c r="OTO16" s="593"/>
      <c r="OTP16" s="593"/>
      <c r="OTQ16" s="593"/>
      <c r="OTR16" s="593"/>
      <c r="OTS16" s="593"/>
      <c r="OTT16" s="593"/>
      <c r="OTU16" s="593"/>
      <c r="OTV16" s="593"/>
      <c r="OTW16" s="593"/>
      <c r="OTX16" s="593"/>
      <c r="OTY16" s="593"/>
      <c r="OTZ16" s="593"/>
      <c r="OUA16" s="593"/>
      <c r="OUB16" s="593"/>
      <c r="OUC16" s="593"/>
      <c r="OUD16" s="593"/>
      <c r="OUE16" s="593"/>
      <c r="OUF16" s="593"/>
      <c r="OUG16" s="593"/>
      <c r="OUH16" s="593"/>
      <c r="OUI16" s="593"/>
      <c r="OUJ16" s="593"/>
      <c r="OUK16" s="593"/>
      <c r="OUL16" s="593"/>
      <c r="OUM16" s="593"/>
      <c r="OUN16" s="593"/>
      <c r="OUO16" s="593"/>
      <c r="OUP16" s="593"/>
      <c r="OUQ16" s="593"/>
      <c r="OUR16" s="593"/>
      <c r="OUS16" s="593"/>
      <c r="OUT16" s="593"/>
      <c r="OUU16" s="593"/>
      <c r="OUV16" s="593"/>
      <c r="OUW16" s="593"/>
      <c r="OUX16" s="593"/>
      <c r="OUY16" s="593"/>
      <c r="OUZ16" s="593"/>
      <c r="OVA16" s="593"/>
      <c r="OVB16" s="593"/>
      <c r="OVC16" s="593"/>
      <c r="OVD16" s="593"/>
      <c r="OVE16" s="593"/>
      <c r="OVF16" s="593"/>
      <c r="OVG16" s="593"/>
      <c r="OVH16" s="593"/>
      <c r="OVI16" s="593"/>
      <c r="OVJ16" s="593"/>
      <c r="OVK16" s="593"/>
      <c r="OVL16" s="593"/>
      <c r="OVM16" s="593"/>
      <c r="OVN16" s="593"/>
      <c r="OVO16" s="593"/>
      <c r="OVP16" s="593"/>
      <c r="OVQ16" s="593"/>
      <c r="OVR16" s="593"/>
      <c r="OVS16" s="593"/>
      <c r="OVT16" s="593"/>
      <c r="OVU16" s="593"/>
      <c r="OVV16" s="593"/>
      <c r="OVW16" s="593"/>
      <c r="OVX16" s="593"/>
      <c r="OVY16" s="593"/>
      <c r="OVZ16" s="593"/>
      <c r="OWA16" s="593"/>
      <c r="OWB16" s="593"/>
      <c r="OWC16" s="593"/>
      <c r="OWD16" s="593"/>
      <c r="OWE16" s="593"/>
      <c r="OWF16" s="593"/>
      <c r="OWG16" s="593"/>
      <c r="OWH16" s="593"/>
      <c r="OWI16" s="593"/>
      <c r="OWJ16" s="593"/>
      <c r="OWK16" s="593"/>
      <c r="OWL16" s="593"/>
      <c r="OWM16" s="593"/>
      <c r="OWN16" s="593"/>
      <c r="OWO16" s="593"/>
      <c r="OWP16" s="593"/>
      <c r="OWQ16" s="593"/>
      <c r="OWR16" s="593"/>
      <c r="OWS16" s="593"/>
      <c r="OWT16" s="593"/>
      <c r="OWU16" s="593"/>
      <c r="OWV16" s="593"/>
      <c r="OWW16" s="593"/>
      <c r="OWX16" s="593"/>
      <c r="OWY16" s="593"/>
      <c r="OWZ16" s="593"/>
      <c r="OXA16" s="593"/>
      <c r="OXB16" s="593"/>
      <c r="OXC16" s="593"/>
      <c r="OXD16" s="593"/>
      <c r="OXE16" s="593"/>
      <c r="OXF16" s="593"/>
      <c r="OXG16" s="593"/>
      <c r="OXH16" s="593"/>
      <c r="OXI16" s="593"/>
      <c r="OXJ16" s="593"/>
      <c r="OXK16" s="593"/>
      <c r="OXL16" s="593"/>
      <c r="OXM16" s="593"/>
      <c r="OXN16" s="593"/>
      <c r="OXO16" s="593"/>
      <c r="OXP16" s="593"/>
      <c r="OXQ16" s="593"/>
      <c r="OXR16" s="593"/>
      <c r="OXS16" s="593"/>
      <c r="OXT16" s="593"/>
      <c r="OXU16" s="593"/>
      <c r="OXV16" s="593"/>
      <c r="OXW16" s="593"/>
      <c r="OXX16" s="593"/>
      <c r="OXY16" s="593"/>
      <c r="OXZ16" s="593"/>
      <c r="OYA16" s="593"/>
      <c r="OYB16" s="593"/>
      <c r="OYC16" s="593"/>
      <c r="OYD16" s="593"/>
      <c r="OYE16" s="593"/>
      <c r="OYF16" s="593"/>
      <c r="OYG16" s="593"/>
      <c r="OYH16" s="593"/>
      <c r="OYI16" s="593"/>
      <c r="OYJ16" s="593"/>
      <c r="OYK16" s="593"/>
      <c r="OYL16" s="593"/>
      <c r="OYM16" s="593"/>
      <c r="OYN16" s="593"/>
      <c r="OYO16" s="593"/>
      <c r="OYP16" s="593"/>
      <c r="OYQ16" s="593"/>
      <c r="OYR16" s="593"/>
      <c r="OYS16" s="593"/>
      <c r="OYT16" s="593"/>
      <c r="OYU16" s="593"/>
      <c r="OYV16" s="593"/>
      <c r="OYW16" s="593"/>
      <c r="OYX16" s="593"/>
      <c r="OYY16" s="593"/>
      <c r="OYZ16" s="593"/>
      <c r="OZA16" s="593"/>
      <c r="OZB16" s="593"/>
      <c r="OZC16" s="593"/>
      <c r="OZD16" s="593"/>
      <c r="OZE16" s="593"/>
      <c r="OZF16" s="593"/>
      <c r="OZG16" s="593"/>
      <c r="OZH16" s="593"/>
      <c r="OZI16" s="593"/>
      <c r="OZJ16" s="593"/>
      <c r="OZK16" s="593"/>
      <c r="OZL16" s="593"/>
      <c r="OZM16" s="593"/>
      <c r="OZN16" s="593"/>
      <c r="OZO16" s="593"/>
      <c r="OZP16" s="593"/>
      <c r="OZQ16" s="593"/>
      <c r="OZR16" s="593"/>
      <c r="OZS16" s="593"/>
      <c r="OZT16" s="593"/>
      <c r="OZU16" s="593"/>
      <c r="OZV16" s="593"/>
      <c r="OZW16" s="593"/>
      <c r="OZX16" s="593"/>
      <c r="OZY16" s="593"/>
      <c r="OZZ16" s="593"/>
      <c r="PAA16" s="593"/>
      <c r="PAB16" s="593"/>
      <c r="PAC16" s="593"/>
      <c r="PAD16" s="593"/>
      <c r="PAE16" s="593"/>
      <c r="PAF16" s="593"/>
      <c r="PAG16" s="593"/>
      <c r="PAH16" s="593"/>
      <c r="PAI16" s="593"/>
      <c r="PAJ16" s="593"/>
      <c r="PAK16" s="593"/>
      <c r="PAL16" s="593"/>
      <c r="PAM16" s="593"/>
      <c r="PAN16" s="593"/>
      <c r="PAO16" s="593"/>
      <c r="PAP16" s="593"/>
      <c r="PAQ16" s="593"/>
      <c r="PAR16" s="593"/>
      <c r="PAS16" s="593"/>
      <c r="PAT16" s="593"/>
      <c r="PAU16" s="593"/>
      <c r="PAV16" s="593"/>
      <c r="PAW16" s="593"/>
      <c r="PAX16" s="593"/>
      <c r="PAY16" s="593"/>
      <c r="PAZ16" s="593"/>
      <c r="PBA16" s="593"/>
      <c r="PBB16" s="593"/>
      <c r="PBC16" s="593"/>
      <c r="PBD16" s="593"/>
      <c r="PBE16" s="593"/>
      <c r="PBF16" s="593"/>
      <c r="PBG16" s="593"/>
      <c r="PBH16" s="593"/>
      <c r="PBI16" s="593"/>
      <c r="PBJ16" s="593"/>
      <c r="PBK16" s="593"/>
      <c r="PBL16" s="593"/>
      <c r="PBM16" s="593"/>
      <c r="PBN16" s="593"/>
      <c r="PBO16" s="593"/>
      <c r="PBP16" s="593"/>
      <c r="PBQ16" s="593"/>
      <c r="PBR16" s="593"/>
      <c r="PBS16" s="593"/>
      <c r="PBT16" s="593"/>
      <c r="PBU16" s="593"/>
      <c r="PBV16" s="593"/>
      <c r="PBW16" s="593"/>
      <c r="PBX16" s="593"/>
      <c r="PBY16" s="593"/>
      <c r="PBZ16" s="593"/>
      <c r="PCA16" s="593"/>
      <c r="PCB16" s="593"/>
      <c r="PCC16" s="593"/>
      <c r="PCD16" s="593"/>
      <c r="PCE16" s="593"/>
      <c r="PCF16" s="593"/>
      <c r="PCG16" s="593"/>
      <c r="PCH16" s="593"/>
      <c r="PCI16" s="593"/>
      <c r="PCJ16" s="593"/>
      <c r="PCK16" s="593"/>
      <c r="PCL16" s="593"/>
      <c r="PCM16" s="593"/>
      <c r="PCN16" s="593"/>
      <c r="PCO16" s="593"/>
      <c r="PCP16" s="593"/>
      <c r="PCQ16" s="593"/>
      <c r="PCR16" s="593"/>
      <c r="PCS16" s="593"/>
      <c r="PCT16" s="593"/>
      <c r="PCU16" s="593"/>
      <c r="PCV16" s="593"/>
      <c r="PCW16" s="593"/>
      <c r="PCX16" s="593"/>
      <c r="PCY16" s="593"/>
      <c r="PCZ16" s="593"/>
      <c r="PDA16" s="593"/>
      <c r="PDB16" s="593"/>
      <c r="PDC16" s="593"/>
      <c r="PDD16" s="593"/>
      <c r="PDE16" s="593"/>
      <c r="PDF16" s="593"/>
      <c r="PDG16" s="593"/>
      <c r="PDH16" s="593"/>
      <c r="PDI16" s="593"/>
      <c r="PDJ16" s="593"/>
      <c r="PDK16" s="593"/>
      <c r="PDL16" s="593"/>
      <c r="PDM16" s="593"/>
      <c r="PDN16" s="593"/>
      <c r="PDO16" s="593"/>
      <c r="PDP16" s="593"/>
      <c r="PDQ16" s="593"/>
      <c r="PDR16" s="593"/>
      <c r="PDS16" s="593"/>
      <c r="PDT16" s="593"/>
      <c r="PDU16" s="593"/>
      <c r="PDV16" s="593"/>
      <c r="PDW16" s="593"/>
      <c r="PDX16" s="593"/>
      <c r="PDY16" s="593"/>
      <c r="PDZ16" s="593"/>
      <c r="PEA16" s="593"/>
      <c r="PEB16" s="593"/>
      <c r="PEC16" s="593"/>
      <c r="PED16" s="593"/>
      <c r="PEE16" s="593"/>
      <c r="PEF16" s="593"/>
      <c r="PEG16" s="593"/>
      <c r="PEH16" s="593"/>
      <c r="PEI16" s="593"/>
      <c r="PEJ16" s="593"/>
      <c r="PEK16" s="593"/>
      <c r="PEL16" s="593"/>
      <c r="PEM16" s="593"/>
      <c r="PEN16" s="593"/>
      <c r="PEO16" s="593"/>
      <c r="PEP16" s="593"/>
      <c r="PEQ16" s="593"/>
      <c r="PER16" s="593"/>
      <c r="PES16" s="593"/>
      <c r="PET16" s="593"/>
      <c r="PEU16" s="593"/>
      <c r="PEV16" s="593"/>
      <c r="PEW16" s="593"/>
      <c r="PEX16" s="593"/>
      <c r="PEY16" s="593"/>
      <c r="PEZ16" s="593"/>
      <c r="PFA16" s="593"/>
      <c r="PFB16" s="593"/>
      <c r="PFC16" s="593"/>
      <c r="PFD16" s="593"/>
      <c r="PFE16" s="593"/>
      <c r="PFF16" s="593"/>
      <c r="PFG16" s="593"/>
      <c r="PFH16" s="593"/>
      <c r="PFI16" s="593"/>
      <c r="PFJ16" s="593"/>
      <c r="PFK16" s="593"/>
      <c r="PFL16" s="593"/>
      <c r="PFM16" s="593"/>
      <c r="PFN16" s="593"/>
      <c r="PFO16" s="593"/>
      <c r="PFP16" s="593"/>
      <c r="PFQ16" s="593"/>
      <c r="PFR16" s="593"/>
      <c r="PFS16" s="593"/>
      <c r="PFT16" s="593"/>
      <c r="PFU16" s="593"/>
      <c r="PFV16" s="593"/>
      <c r="PFW16" s="593"/>
      <c r="PFX16" s="593"/>
      <c r="PFY16" s="593"/>
      <c r="PFZ16" s="593"/>
      <c r="PGA16" s="593"/>
      <c r="PGB16" s="593"/>
      <c r="PGC16" s="593"/>
      <c r="PGD16" s="593"/>
      <c r="PGE16" s="593"/>
      <c r="PGF16" s="593"/>
      <c r="PGG16" s="593"/>
      <c r="PGH16" s="593"/>
      <c r="PGI16" s="593"/>
      <c r="PGJ16" s="593"/>
      <c r="PGK16" s="593"/>
      <c r="PGL16" s="593"/>
      <c r="PGM16" s="593"/>
      <c r="PGN16" s="593"/>
      <c r="PGO16" s="593"/>
      <c r="PGP16" s="593"/>
      <c r="PGQ16" s="593"/>
      <c r="PGR16" s="593"/>
      <c r="PGS16" s="593"/>
      <c r="PGT16" s="593"/>
      <c r="PGU16" s="593"/>
      <c r="PGV16" s="593"/>
      <c r="PGW16" s="593"/>
      <c r="PGX16" s="593"/>
      <c r="PGY16" s="593"/>
      <c r="PGZ16" s="593"/>
      <c r="PHA16" s="593"/>
      <c r="PHB16" s="593"/>
      <c r="PHC16" s="593"/>
      <c r="PHD16" s="593"/>
      <c r="PHE16" s="593"/>
      <c r="PHF16" s="593"/>
      <c r="PHG16" s="593"/>
      <c r="PHH16" s="593"/>
      <c r="PHI16" s="593"/>
      <c r="PHJ16" s="593"/>
      <c r="PHK16" s="593"/>
      <c r="PHL16" s="593"/>
      <c r="PHM16" s="593"/>
      <c r="PHN16" s="593"/>
      <c r="PHO16" s="593"/>
      <c r="PHP16" s="593"/>
      <c r="PHQ16" s="593"/>
      <c r="PHR16" s="593"/>
      <c r="PHS16" s="593"/>
      <c r="PHT16" s="593"/>
      <c r="PHU16" s="593"/>
      <c r="PHV16" s="593"/>
      <c r="PHW16" s="593"/>
      <c r="PHX16" s="593"/>
      <c r="PHY16" s="593"/>
      <c r="PHZ16" s="593"/>
      <c r="PIA16" s="593"/>
      <c r="PIB16" s="593"/>
      <c r="PIC16" s="593"/>
      <c r="PID16" s="593"/>
      <c r="PIE16" s="593"/>
      <c r="PIF16" s="593"/>
      <c r="PIG16" s="593"/>
      <c r="PIH16" s="593"/>
      <c r="PII16" s="593"/>
      <c r="PIJ16" s="593"/>
      <c r="PIK16" s="593"/>
      <c r="PIL16" s="593"/>
      <c r="PIM16" s="593"/>
      <c r="PIN16" s="593"/>
      <c r="PIO16" s="593"/>
      <c r="PIP16" s="593"/>
      <c r="PIQ16" s="593"/>
      <c r="PIR16" s="593"/>
      <c r="PIS16" s="593"/>
      <c r="PIT16" s="593"/>
      <c r="PIU16" s="593"/>
      <c r="PIV16" s="593"/>
      <c r="PIW16" s="593"/>
      <c r="PIX16" s="593"/>
      <c r="PIY16" s="593"/>
      <c r="PIZ16" s="593"/>
      <c r="PJA16" s="593"/>
      <c r="PJB16" s="593"/>
      <c r="PJC16" s="593"/>
      <c r="PJD16" s="593"/>
      <c r="PJE16" s="593"/>
      <c r="PJF16" s="593"/>
      <c r="PJG16" s="593"/>
      <c r="PJH16" s="593"/>
      <c r="PJI16" s="593"/>
      <c r="PJJ16" s="593"/>
      <c r="PJK16" s="593"/>
      <c r="PJL16" s="593"/>
      <c r="PJM16" s="593"/>
      <c r="PJN16" s="593"/>
      <c r="PJO16" s="593"/>
      <c r="PJP16" s="593"/>
      <c r="PJQ16" s="593"/>
      <c r="PJR16" s="593"/>
      <c r="PJS16" s="593"/>
      <c r="PJT16" s="593"/>
      <c r="PJU16" s="593"/>
      <c r="PJV16" s="593"/>
      <c r="PJW16" s="593"/>
      <c r="PJX16" s="593"/>
      <c r="PJY16" s="593"/>
      <c r="PJZ16" s="593"/>
      <c r="PKA16" s="593"/>
      <c r="PKB16" s="593"/>
      <c r="PKC16" s="593"/>
      <c r="PKD16" s="593"/>
      <c r="PKE16" s="593"/>
      <c r="PKF16" s="593"/>
      <c r="PKG16" s="593"/>
      <c r="PKH16" s="593"/>
      <c r="PKI16" s="593"/>
      <c r="PKJ16" s="593"/>
      <c r="PKK16" s="593"/>
      <c r="PKL16" s="593"/>
      <c r="PKM16" s="593"/>
      <c r="PKN16" s="593"/>
      <c r="PKO16" s="593"/>
      <c r="PKP16" s="593"/>
      <c r="PKQ16" s="593"/>
      <c r="PKR16" s="593"/>
      <c r="PKS16" s="593"/>
      <c r="PKT16" s="593"/>
      <c r="PKU16" s="593"/>
      <c r="PKV16" s="593"/>
      <c r="PKW16" s="593"/>
      <c r="PKX16" s="593"/>
      <c r="PKY16" s="593"/>
      <c r="PKZ16" s="593"/>
      <c r="PLA16" s="593"/>
      <c r="PLB16" s="593"/>
      <c r="PLC16" s="593"/>
      <c r="PLD16" s="593"/>
      <c r="PLE16" s="593"/>
      <c r="PLF16" s="593"/>
      <c r="PLG16" s="593"/>
      <c r="PLH16" s="593"/>
      <c r="PLI16" s="593"/>
      <c r="PLJ16" s="593"/>
      <c r="PLK16" s="593"/>
      <c r="PLL16" s="593"/>
      <c r="PLM16" s="593"/>
      <c r="PLN16" s="593"/>
      <c r="PLO16" s="593"/>
      <c r="PLP16" s="593"/>
      <c r="PLQ16" s="593"/>
      <c r="PLR16" s="593"/>
      <c r="PLS16" s="593"/>
      <c r="PLT16" s="593"/>
      <c r="PLU16" s="593"/>
      <c r="PLV16" s="593"/>
      <c r="PLW16" s="593"/>
      <c r="PLX16" s="593"/>
      <c r="PLY16" s="593"/>
      <c r="PLZ16" s="593"/>
      <c r="PMA16" s="593"/>
      <c r="PMB16" s="593"/>
      <c r="PMC16" s="593"/>
      <c r="PMD16" s="593"/>
      <c r="PME16" s="593"/>
      <c r="PMF16" s="593"/>
      <c r="PMG16" s="593"/>
      <c r="PMH16" s="593"/>
      <c r="PMI16" s="593"/>
      <c r="PMJ16" s="593"/>
      <c r="PMK16" s="593"/>
      <c r="PML16" s="593"/>
      <c r="PMM16" s="593"/>
      <c r="PMN16" s="593"/>
      <c r="PMO16" s="593"/>
      <c r="PMP16" s="593"/>
      <c r="PMQ16" s="593"/>
      <c r="PMR16" s="593"/>
      <c r="PMS16" s="593"/>
      <c r="PMT16" s="593"/>
      <c r="PMU16" s="593"/>
      <c r="PMV16" s="593"/>
      <c r="PMW16" s="593"/>
      <c r="PMX16" s="593"/>
      <c r="PMY16" s="593"/>
      <c r="PMZ16" s="593"/>
      <c r="PNA16" s="593"/>
      <c r="PNB16" s="593"/>
      <c r="PNC16" s="593"/>
      <c r="PND16" s="593"/>
      <c r="PNE16" s="593"/>
      <c r="PNF16" s="593"/>
      <c r="PNG16" s="593"/>
      <c r="PNH16" s="593"/>
      <c r="PNI16" s="593"/>
      <c r="PNJ16" s="593"/>
      <c r="PNK16" s="593"/>
      <c r="PNL16" s="593"/>
      <c r="PNM16" s="593"/>
      <c r="PNN16" s="593"/>
      <c r="PNO16" s="593"/>
      <c r="PNP16" s="593"/>
      <c r="PNQ16" s="593"/>
      <c r="PNR16" s="593"/>
      <c r="PNS16" s="593"/>
      <c r="PNT16" s="593"/>
      <c r="PNU16" s="593"/>
      <c r="PNV16" s="593"/>
      <c r="PNW16" s="593"/>
      <c r="PNX16" s="593"/>
      <c r="PNY16" s="593"/>
      <c r="PNZ16" s="593"/>
      <c r="POA16" s="593"/>
      <c r="POB16" s="593"/>
      <c r="POC16" s="593"/>
      <c r="POD16" s="593"/>
      <c r="POE16" s="593"/>
      <c r="POF16" s="593"/>
      <c r="POG16" s="593"/>
      <c r="POH16" s="593"/>
      <c r="POI16" s="593"/>
      <c r="POJ16" s="593"/>
      <c r="POK16" s="593"/>
      <c r="POL16" s="593"/>
      <c r="POM16" s="593"/>
      <c r="PON16" s="593"/>
      <c r="POO16" s="593"/>
      <c r="POP16" s="593"/>
      <c r="POQ16" s="593"/>
      <c r="POR16" s="593"/>
      <c r="POS16" s="593"/>
      <c r="POT16" s="593"/>
      <c r="POU16" s="593"/>
      <c r="POV16" s="593"/>
      <c r="POW16" s="593"/>
      <c r="POX16" s="593"/>
      <c r="POY16" s="593"/>
      <c r="POZ16" s="593"/>
      <c r="PPA16" s="593"/>
      <c r="PPB16" s="593"/>
      <c r="PPC16" s="593"/>
      <c r="PPD16" s="593"/>
      <c r="PPE16" s="593"/>
      <c r="PPF16" s="593"/>
      <c r="PPG16" s="593"/>
      <c r="PPH16" s="593"/>
      <c r="PPI16" s="593"/>
      <c r="PPJ16" s="593"/>
      <c r="PPK16" s="593"/>
      <c r="PPL16" s="593"/>
      <c r="PPM16" s="593"/>
      <c r="PPN16" s="593"/>
      <c r="PPO16" s="593"/>
      <c r="PPP16" s="593"/>
      <c r="PPQ16" s="593"/>
      <c r="PPR16" s="593"/>
      <c r="PPS16" s="593"/>
      <c r="PPT16" s="593"/>
      <c r="PPU16" s="593"/>
      <c r="PPV16" s="593"/>
      <c r="PPW16" s="593"/>
      <c r="PPX16" s="593"/>
      <c r="PPY16" s="593"/>
      <c r="PPZ16" s="593"/>
      <c r="PQA16" s="593"/>
      <c r="PQB16" s="593"/>
      <c r="PQC16" s="593"/>
      <c r="PQD16" s="593"/>
      <c r="PQE16" s="593"/>
      <c r="PQF16" s="593"/>
      <c r="PQG16" s="593"/>
      <c r="PQH16" s="593"/>
      <c r="PQI16" s="593"/>
      <c r="PQJ16" s="593"/>
      <c r="PQK16" s="593"/>
      <c r="PQL16" s="593"/>
      <c r="PQM16" s="593"/>
      <c r="PQN16" s="593"/>
      <c r="PQO16" s="593"/>
      <c r="PQP16" s="593"/>
      <c r="PQQ16" s="593"/>
      <c r="PQR16" s="593"/>
      <c r="PQS16" s="593"/>
      <c r="PQT16" s="593"/>
      <c r="PQU16" s="593"/>
      <c r="PQV16" s="593"/>
      <c r="PQW16" s="593"/>
      <c r="PQX16" s="593"/>
      <c r="PQY16" s="593"/>
      <c r="PQZ16" s="593"/>
      <c r="PRA16" s="593"/>
      <c r="PRB16" s="593"/>
      <c r="PRC16" s="593"/>
      <c r="PRD16" s="593"/>
      <c r="PRE16" s="593"/>
      <c r="PRF16" s="593"/>
      <c r="PRG16" s="593"/>
      <c r="PRH16" s="593"/>
      <c r="PRI16" s="593"/>
      <c r="PRJ16" s="593"/>
      <c r="PRK16" s="593"/>
      <c r="PRL16" s="593"/>
      <c r="PRM16" s="593"/>
      <c r="PRN16" s="593"/>
      <c r="PRO16" s="593"/>
      <c r="PRP16" s="593"/>
      <c r="PRQ16" s="593"/>
      <c r="PRR16" s="593"/>
      <c r="PRS16" s="593"/>
      <c r="PRT16" s="593"/>
      <c r="PRU16" s="593"/>
      <c r="PRV16" s="593"/>
      <c r="PRW16" s="593"/>
      <c r="PRX16" s="593"/>
      <c r="PRY16" s="593"/>
      <c r="PRZ16" s="593"/>
      <c r="PSA16" s="593"/>
      <c r="PSB16" s="593"/>
      <c r="PSC16" s="593"/>
      <c r="PSD16" s="593"/>
      <c r="PSE16" s="593"/>
      <c r="PSF16" s="593"/>
      <c r="PSG16" s="593"/>
      <c r="PSH16" s="593"/>
      <c r="PSI16" s="593"/>
      <c r="PSJ16" s="593"/>
      <c r="PSK16" s="593"/>
      <c r="PSL16" s="593"/>
      <c r="PSM16" s="593"/>
      <c r="PSN16" s="593"/>
      <c r="PSO16" s="593"/>
      <c r="PSP16" s="593"/>
      <c r="PSQ16" s="593"/>
      <c r="PSR16" s="593"/>
      <c r="PSS16" s="593"/>
      <c r="PST16" s="593"/>
      <c r="PSU16" s="593"/>
      <c r="PSV16" s="593"/>
      <c r="PSW16" s="593"/>
      <c r="PSX16" s="593"/>
      <c r="PSY16" s="593"/>
      <c r="PSZ16" s="593"/>
      <c r="PTA16" s="593"/>
      <c r="PTB16" s="593"/>
      <c r="PTC16" s="593"/>
      <c r="PTD16" s="593"/>
      <c r="PTE16" s="593"/>
      <c r="PTF16" s="593"/>
      <c r="PTG16" s="593"/>
      <c r="PTH16" s="593"/>
      <c r="PTI16" s="593"/>
      <c r="PTJ16" s="593"/>
      <c r="PTK16" s="593"/>
      <c r="PTL16" s="593"/>
      <c r="PTM16" s="593"/>
      <c r="PTN16" s="593"/>
      <c r="PTO16" s="593"/>
      <c r="PTP16" s="593"/>
      <c r="PTQ16" s="593"/>
      <c r="PTR16" s="593"/>
      <c r="PTS16" s="593"/>
      <c r="PTT16" s="593"/>
      <c r="PTU16" s="593"/>
      <c r="PTV16" s="593"/>
      <c r="PTW16" s="593"/>
      <c r="PTX16" s="593"/>
      <c r="PTY16" s="593"/>
      <c r="PTZ16" s="593"/>
      <c r="PUA16" s="593"/>
      <c r="PUB16" s="593"/>
      <c r="PUC16" s="593"/>
      <c r="PUD16" s="593"/>
      <c r="PUE16" s="593"/>
      <c r="PUF16" s="593"/>
      <c r="PUG16" s="593"/>
      <c r="PUH16" s="593"/>
      <c r="PUI16" s="593"/>
      <c r="PUJ16" s="593"/>
      <c r="PUK16" s="593"/>
      <c r="PUL16" s="593"/>
      <c r="PUM16" s="593"/>
      <c r="PUN16" s="593"/>
      <c r="PUO16" s="593"/>
      <c r="PUP16" s="593"/>
      <c r="PUQ16" s="593"/>
      <c r="PUR16" s="593"/>
      <c r="PUS16" s="593"/>
      <c r="PUT16" s="593"/>
      <c r="PUU16" s="593"/>
      <c r="PUV16" s="593"/>
      <c r="PUW16" s="593"/>
      <c r="PUX16" s="593"/>
      <c r="PUY16" s="593"/>
      <c r="PUZ16" s="593"/>
      <c r="PVA16" s="593"/>
      <c r="PVB16" s="593"/>
      <c r="PVC16" s="593"/>
      <c r="PVD16" s="593"/>
      <c r="PVE16" s="593"/>
      <c r="PVF16" s="593"/>
      <c r="PVG16" s="593"/>
      <c r="PVH16" s="593"/>
      <c r="PVI16" s="593"/>
      <c r="PVJ16" s="593"/>
      <c r="PVK16" s="593"/>
      <c r="PVL16" s="593"/>
      <c r="PVM16" s="593"/>
      <c r="PVN16" s="593"/>
      <c r="PVO16" s="593"/>
      <c r="PVP16" s="593"/>
      <c r="PVQ16" s="593"/>
      <c r="PVR16" s="593"/>
      <c r="PVS16" s="593"/>
      <c r="PVT16" s="593"/>
      <c r="PVU16" s="593"/>
      <c r="PVV16" s="593"/>
      <c r="PVW16" s="593"/>
      <c r="PVX16" s="593"/>
      <c r="PVY16" s="593"/>
      <c r="PVZ16" s="593"/>
      <c r="PWA16" s="593"/>
      <c r="PWB16" s="593"/>
      <c r="PWC16" s="593"/>
      <c r="PWD16" s="593"/>
      <c r="PWE16" s="593"/>
      <c r="PWF16" s="593"/>
      <c r="PWG16" s="593"/>
      <c r="PWH16" s="593"/>
      <c r="PWI16" s="593"/>
      <c r="PWJ16" s="593"/>
      <c r="PWK16" s="593"/>
      <c r="PWL16" s="593"/>
      <c r="PWM16" s="593"/>
      <c r="PWN16" s="593"/>
      <c r="PWO16" s="593"/>
      <c r="PWP16" s="593"/>
      <c r="PWQ16" s="593"/>
      <c r="PWR16" s="593"/>
      <c r="PWS16" s="593"/>
      <c r="PWT16" s="593"/>
      <c r="PWU16" s="593"/>
      <c r="PWV16" s="593"/>
      <c r="PWW16" s="593"/>
      <c r="PWX16" s="593"/>
      <c r="PWY16" s="593"/>
      <c r="PWZ16" s="593"/>
      <c r="PXA16" s="593"/>
      <c r="PXB16" s="593"/>
      <c r="PXC16" s="593"/>
      <c r="PXD16" s="593"/>
      <c r="PXE16" s="593"/>
      <c r="PXF16" s="593"/>
      <c r="PXG16" s="593"/>
      <c r="PXH16" s="593"/>
      <c r="PXI16" s="593"/>
      <c r="PXJ16" s="593"/>
      <c r="PXK16" s="593"/>
      <c r="PXL16" s="593"/>
      <c r="PXM16" s="593"/>
      <c r="PXN16" s="593"/>
      <c r="PXO16" s="593"/>
      <c r="PXP16" s="593"/>
      <c r="PXQ16" s="593"/>
      <c r="PXR16" s="593"/>
      <c r="PXS16" s="593"/>
      <c r="PXT16" s="593"/>
      <c r="PXU16" s="593"/>
      <c r="PXV16" s="593"/>
      <c r="PXW16" s="593"/>
      <c r="PXX16" s="593"/>
      <c r="PXY16" s="593"/>
      <c r="PXZ16" s="593"/>
      <c r="PYA16" s="593"/>
      <c r="PYB16" s="593"/>
      <c r="PYC16" s="593"/>
      <c r="PYD16" s="593"/>
      <c r="PYE16" s="593"/>
      <c r="PYF16" s="593"/>
      <c r="PYG16" s="593"/>
      <c r="PYH16" s="593"/>
      <c r="PYI16" s="593"/>
      <c r="PYJ16" s="593"/>
      <c r="PYK16" s="593"/>
      <c r="PYL16" s="593"/>
      <c r="PYM16" s="593"/>
      <c r="PYN16" s="593"/>
      <c r="PYO16" s="593"/>
      <c r="PYP16" s="593"/>
      <c r="PYQ16" s="593"/>
      <c r="PYR16" s="593"/>
      <c r="PYS16" s="593"/>
      <c r="PYT16" s="593"/>
      <c r="PYU16" s="593"/>
      <c r="PYV16" s="593"/>
      <c r="PYW16" s="593"/>
      <c r="PYX16" s="593"/>
      <c r="PYY16" s="593"/>
      <c r="PYZ16" s="593"/>
      <c r="PZA16" s="593"/>
      <c r="PZB16" s="593"/>
      <c r="PZC16" s="593"/>
      <c r="PZD16" s="593"/>
      <c r="PZE16" s="593"/>
      <c r="PZF16" s="593"/>
      <c r="PZG16" s="593"/>
      <c r="PZH16" s="593"/>
      <c r="PZI16" s="593"/>
      <c r="PZJ16" s="593"/>
      <c r="PZK16" s="593"/>
      <c r="PZL16" s="593"/>
      <c r="PZM16" s="593"/>
      <c r="PZN16" s="593"/>
      <c r="PZO16" s="593"/>
      <c r="PZP16" s="593"/>
      <c r="PZQ16" s="593"/>
      <c r="PZR16" s="593"/>
      <c r="PZS16" s="593"/>
      <c r="PZT16" s="593"/>
      <c r="PZU16" s="593"/>
      <c r="PZV16" s="593"/>
      <c r="PZW16" s="593"/>
      <c r="PZX16" s="593"/>
      <c r="PZY16" s="593"/>
      <c r="PZZ16" s="593"/>
      <c r="QAA16" s="593"/>
      <c r="QAB16" s="593"/>
      <c r="QAC16" s="593"/>
      <c r="QAD16" s="593"/>
      <c r="QAE16" s="593"/>
      <c r="QAF16" s="593"/>
      <c r="QAG16" s="593"/>
      <c r="QAH16" s="593"/>
      <c r="QAI16" s="593"/>
      <c r="QAJ16" s="593"/>
      <c r="QAK16" s="593"/>
      <c r="QAL16" s="593"/>
      <c r="QAM16" s="593"/>
      <c r="QAN16" s="593"/>
      <c r="QAO16" s="593"/>
      <c r="QAP16" s="593"/>
      <c r="QAQ16" s="593"/>
      <c r="QAR16" s="593"/>
      <c r="QAS16" s="593"/>
      <c r="QAT16" s="593"/>
      <c r="QAU16" s="593"/>
      <c r="QAV16" s="593"/>
      <c r="QAW16" s="593"/>
      <c r="QAX16" s="593"/>
      <c r="QAY16" s="593"/>
      <c r="QAZ16" s="593"/>
      <c r="QBA16" s="593"/>
      <c r="QBB16" s="593"/>
      <c r="QBC16" s="593"/>
      <c r="QBD16" s="593"/>
      <c r="QBE16" s="593"/>
      <c r="QBF16" s="593"/>
      <c r="QBG16" s="593"/>
      <c r="QBH16" s="593"/>
      <c r="QBI16" s="593"/>
      <c r="QBJ16" s="593"/>
      <c r="QBK16" s="593"/>
      <c r="QBL16" s="593"/>
      <c r="QBM16" s="593"/>
      <c r="QBN16" s="593"/>
      <c r="QBO16" s="593"/>
      <c r="QBP16" s="593"/>
      <c r="QBQ16" s="593"/>
      <c r="QBR16" s="593"/>
      <c r="QBS16" s="593"/>
      <c r="QBT16" s="593"/>
      <c r="QBU16" s="593"/>
      <c r="QBV16" s="593"/>
      <c r="QBW16" s="593"/>
      <c r="QBX16" s="593"/>
      <c r="QBY16" s="593"/>
      <c r="QBZ16" s="593"/>
      <c r="QCA16" s="593"/>
      <c r="QCB16" s="593"/>
      <c r="QCC16" s="593"/>
      <c r="QCD16" s="593"/>
      <c r="QCE16" s="593"/>
      <c r="QCF16" s="593"/>
      <c r="QCG16" s="593"/>
      <c r="QCH16" s="593"/>
      <c r="QCI16" s="593"/>
      <c r="QCJ16" s="593"/>
      <c r="QCK16" s="593"/>
      <c r="QCL16" s="593"/>
      <c r="QCM16" s="593"/>
      <c r="QCN16" s="593"/>
      <c r="QCO16" s="593"/>
      <c r="QCP16" s="593"/>
      <c r="QCQ16" s="593"/>
      <c r="QCR16" s="593"/>
      <c r="QCS16" s="593"/>
      <c r="QCT16" s="593"/>
      <c r="QCU16" s="593"/>
      <c r="QCV16" s="593"/>
      <c r="QCW16" s="593"/>
      <c r="QCX16" s="593"/>
      <c r="QCY16" s="593"/>
      <c r="QCZ16" s="593"/>
      <c r="QDA16" s="593"/>
      <c r="QDB16" s="593"/>
      <c r="QDC16" s="593"/>
      <c r="QDD16" s="593"/>
      <c r="QDE16" s="593"/>
      <c r="QDF16" s="593"/>
      <c r="QDG16" s="593"/>
      <c r="QDH16" s="593"/>
      <c r="QDI16" s="593"/>
      <c r="QDJ16" s="593"/>
      <c r="QDK16" s="593"/>
      <c r="QDL16" s="593"/>
      <c r="QDM16" s="593"/>
      <c r="QDN16" s="593"/>
      <c r="QDO16" s="593"/>
      <c r="QDP16" s="593"/>
      <c r="QDQ16" s="593"/>
      <c r="QDR16" s="593"/>
      <c r="QDS16" s="593"/>
      <c r="QDT16" s="593"/>
      <c r="QDU16" s="593"/>
      <c r="QDV16" s="593"/>
      <c r="QDW16" s="593"/>
      <c r="QDX16" s="593"/>
      <c r="QDY16" s="593"/>
      <c r="QDZ16" s="593"/>
      <c r="QEA16" s="593"/>
      <c r="QEB16" s="593"/>
      <c r="QEC16" s="593"/>
      <c r="QED16" s="593"/>
      <c r="QEE16" s="593"/>
      <c r="QEF16" s="593"/>
      <c r="QEG16" s="593"/>
      <c r="QEH16" s="593"/>
      <c r="QEI16" s="593"/>
      <c r="QEJ16" s="593"/>
      <c r="QEK16" s="593"/>
      <c r="QEL16" s="593"/>
      <c r="QEM16" s="593"/>
      <c r="QEN16" s="593"/>
      <c r="QEO16" s="593"/>
      <c r="QEP16" s="593"/>
      <c r="QEQ16" s="593"/>
      <c r="QER16" s="593"/>
      <c r="QES16" s="593"/>
      <c r="QET16" s="593"/>
      <c r="QEU16" s="593"/>
      <c r="QEV16" s="593"/>
      <c r="QEW16" s="593"/>
      <c r="QEX16" s="593"/>
      <c r="QEY16" s="593"/>
      <c r="QEZ16" s="593"/>
      <c r="QFA16" s="593"/>
      <c r="QFB16" s="593"/>
      <c r="QFC16" s="593"/>
      <c r="QFD16" s="593"/>
      <c r="QFE16" s="593"/>
      <c r="QFF16" s="593"/>
      <c r="QFG16" s="593"/>
      <c r="QFH16" s="593"/>
      <c r="QFI16" s="593"/>
      <c r="QFJ16" s="593"/>
      <c r="QFK16" s="593"/>
      <c r="QFL16" s="593"/>
      <c r="QFM16" s="593"/>
      <c r="QFN16" s="593"/>
      <c r="QFO16" s="593"/>
      <c r="QFP16" s="593"/>
      <c r="QFQ16" s="593"/>
      <c r="QFR16" s="593"/>
      <c r="QFS16" s="593"/>
      <c r="QFT16" s="593"/>
      <c r="QFU16" s="593"/>
      <c r="QFV16" s="593"/>
      <c r="QFW16" s="593"/>
      <c r="QFX16" s="593"/>
      <c r="QFY16" s="593"/>
      <c r="QFZ16" s="593"/>
      <c r="QGA16" s="593"/>
      <c r="QGB16" s="593"/>
      <c r="QGC16" s="593"/>
      <c r="QGD16" s="593"/>
      <c r="QGE16" s="593"/>
      <c r="QGF16" s="593"/>
      <c r="QGG16" s="593"/>
      <c r="QGH16" s="593"/>
      <c r="QGI16" s="593"/>
      <c r="QGJ16" s="593"/>
      <c r="QGK16" s="593"/>
      <c r="QGL16" s="593"/>
      <c r="QGM16" s="593"/>
      <c r="QGN16" s="593"/>
      <c r="QGO16" s="593"/>
      <c r="QGP16" s="593"/>
      <c r="QGQ16" s="593"/>
      <c r="QGR16" s="593"/>
      <c r="QGS16" s="593"/>
      <c r="QGT16" s="593"/>
      <c r="QGU16" s="593"/>
      <c r="QGV16" s="593"/>
      <c r="QGW16" s="593"/>
      <c r="QGX16" s="593"/>
      <c r="QGY16" s="593"/>
      <c r="QGZ16" s="593"/>
      <c r="QHA16" s="593"/>
      <c r="QHB16" s="593"/>
      <c r="QHC16" s="593"/>
      <c r="QHD16" s="593"/>
      <c r="QHE16" s="593"/>
      <c r="QHF16" s="593"/>
      <c r="QHG16" s="593"/>
      <c r="QHH16" s="593"/>
      <c r="QHI16" s="593"/>
      <c r="QHJ16" s="593"/>
      <c r="QHK16" s="593"/>
      <c r="QHL16" s="593"/>
      <c r="QHM16" s="593"/>
      <c r="QHN16" s="593"/>
      <c r="QHO16" s="593"/>
      <c r="QHP16" s="593"/>
      <c r="QHQ16" s="593"/>
      <c r="QHR16" s="593"/>
      <c r="QHS16" s="593"/>
      <c r="QHT16" s="593"/>
      <c r="QHU16" s="593"/>
      <c r="QHV16" s="593"/>
      <c r="QHW16" s="593"/>
      <c r="QHX16" s="593"/>
      <c r="QHY16" s="593"/>
      <c r="QHZ16" s="593"/>
      <c r="QIA16" s="593"/>
      <c r="QIB16" s="593"/>
      <c r="QIC16" s="593"/>
      <c r="QID16" s="593"/>
      <c r="QIE16" s="593"/>
      <c r="QIF16" s="593"/>
      <c r="QIG16" s="593"/>
      <c r="QIH16" s="593"/>
      <c r="QII16" s="593"/>
      <c r="QIJ16" s="593"/>
      <c r="QIK16" s="593"/>
      <c r="QIL16" s="593"/>
      <c r="QIM16" s="593"/>
      <c r="QIN16" s="593"/>
      <c r="QIO16" s="593"/>
      <c r="QIP16" s="593"/>
      <c r="QIQ16" s="593"/>
      <c r="QIR16" s="593"/>
      <c r="QIS16" s="593"/>
      <c r="QIT16" s="593"/>
      <c r="QIU16" s="593"/>
      <c r="QIV16" s="593"/>
      <c r="QIW16" s="593"/>
      <c r="QIX16" s="593"/>
      <c r="QIY16" s="593"/>
      <c r="QIZ16" s="593"/>
      <c r="QJA16" s="593"/>
      <c r="QJB16" s="593"/>
      <c r="QJC16" s="593"/>
      <c r="QJD16" s="593"/>
      <c r="QJE16" s="593"/>
      <c r="QJF16" s="593"/>
      <c r="QJG16" s="593"/>
      <c r="QJH16" s="593"/>
      <c r="QJI16" s="593"/>
      <c r="QJJ16" s="593"/>
      <c r="QJK16" s="593"/>
      <c r="QJL16" s="593"/>
      <c r="QJM16" s="593"/>
      <c r="QJN16" s="593"/>
      <c r="QJO16" s="593"/>
      <c r="QJP16" s="593"/>
      <c r="QJQ16" s="593"/>
      <c r="QJR16" s="593"/>
      <c r="QJS16" s="593"/>
      <c r="QJT16" s="593"/>
      <c r="QJU16" s="593"/>
      <c r="QJV16" s="593"/>
      <c r="QJW16" s="593"/>
      <c r="QJX16" s="593"/>
      <c r="QJY16" s="593"/>
      <c r="QJZ16" s="593"/>
      <c r="QKA16" s="593"/>
      <c r="QKB16" s="593"/>
      <c r="QKC16" s="593"/>
      <c r="QKD16" s="593"/>
      <c r="QKE16" s="593"/>
      <c r="QKF16" s="593"/>
      <c r="QKG16" s="593"/>
      <c r="QKH16" s="593"/>
      <c r="QKI16" s="593"/>
      <c r="QKJ16" s="593"/>
      <c r="QKK16" s="593"/>
      <c r="QKL16" s="593"/>
      <c r="QKM16" s="593"/>
      <c r="QKN16" s="593"/>
      <c r="QKO16" s="593"/>
      <c r="QKP16" s="593"/>
      <c r="QKQ16" s="593"/>
      <c r="QKR16" s="593"/>
      <c r="QKS16" s="593"/>
      <c r="QKT16" s="593"/>
      <c r="QKU16" s="593"/>
      <c r="QKV16" s="593"/>
      <c r="QKW16" s="593"/>
      <c r="QKX16" s="593"/>
      <c r="QKY16" s="593"/>
      <c r="QKZ16" s="593"/>
      <c r="QLA16" s="593"/>
      <c r="QLB16" s="593"/>
      <c r="QLC16" s="593"/>
      <c r="QLD16" s="593"/>
      <c r="QLE16" s="593"/>
      <c r="QLF16" s="593"/>
      <c r="QLG16" s="593"/>
      <c r="QLH16" s="593"/>
      <c r="QLI16" s="593"/>
      <c r="QLJ16" s="593"/>
      <c r="QLK16" s="593"/>
      <c r="QLL16" s="593"/>
      <c r="QLM16" s="593"/>
      <c r="QLN16" s="593"/>
      <c r="QLO16" s="593"/>
      <c r="QLP16" s="593"/>
      <c r="QLQ16" s="593"/>
      <c r="QLR16" s="593"/>
      <c r="QLS16" s="593"/>
      <c r="QLT16" s="593"/>
      <c r="QLU16" s="593"/>
      <c r="QLV16" s="593"/>
      <c r="QLW16" s="593"/>
      <c r="QLX16" s="593"/>
      <c r="QLY16" s="593"/>
      <c r="QLZ16" s="593"/>
      <c r="QMA16" s="593"/>
      <c r="QMB16" s="593"/>
      <c r="QMC16" s="593"/>
      <c r="QMD16" s="593"/>
      <c r="QME16" s="593"/>
      <c r="QMF16" s="593"/>
      <c r="QMG16" s="593"/>
      <c r="QMH16" s="593"/>
      <c r="QMI16" s="593"/>
      <c r="QMJ16" s="593"/>
      <c r="QMK16" s="593"/>
      <c r="QML16" s="593"/>
      <c r="QMM16" s="593"/>
      <c r="QMN16" s="593"/>
      <c r="QMO16" s="593"/>
      <c r="QMP16" s="593"/>
      <c r="QMQ16" s="593"/>
      <c r="QMR16" s="593"/>
      <c r="QMS16" s="593"/>
      <c r="QMT16" s="593"/>
      <c r="QMU16" s="593"/>
      <c r="QMV16" s="593"/>
      <c r="QMW16" s="593"/>
      <c r="QMX16" s="593"/>
      <c r="QMY16" s="593"/>
      <c r="QMZ16" s="593"/>
      <c r="QNA16" s="593"/>
      <c r="QNB16" s="593"/>
      <c r="QNC16" s="593"/>
      <c r="QND16" s="593"/>
      <c r="QNE16" s="593"/>
      <c r="QNF16" s="593"/>
      <c r="QNG16" s="593"/>
      <c r="QNH16" s="593"/>
      <c r="QNI16" s="593"/>
      <c r="QNJ16" s="593"/>
      <c r="QNK16" s="593"/>
      <c r="QNL16" s="593"/>
      <c r="QNM16" s="593"/>
      <c r="QNN16" s="593"/>
      <c r="QNO16" s="593"/>
      <c r="QNP16" s="593"/>
      <c r="QNQ16" s="593"/>
      <c r="QNR16" s="593"/>
      <c r="QNS16" s="593"/>
      <c r="QNT16" s="593"/>
      <c r="QNU16" s="593"/>
      <c r="QNV16" s="593"/>
      <c r="QNW16" s="593"/>
      <c r="QNX16" s="593"/>
      <c r="QNY16" s="593"/>
      <c r="QNZ16" s="593"/>
      <c r="QOA16" s="593"/>
      <c r="QOB16" s="593"/>
      <c r="QOC16" s="593"/>
      <c r="QOD16" s="593"/>
      <c r="QOE16" s="593"/>
      <c r="QOF16" s="593"/>
      <c r="QOG16" s="593"/>
      <c r="QOH16" s="593"/>
      <c r="QOI16" s="593"/>
      <c r="QOJ16" s="593"/>
      <c r="QOK16" s="593"/>
      <c r="QOL16" s="593"/>
      <c r="QOM16" s="593"/>
      <c r="QON16" s="593"/>
      <c r="QOO16" s="593"/>
      <c r="QOP16" s="593"/>
      <c r="QOQ16" s="593"/>
      <c r="QOR16" s="593"/>
      <c r="QOS16" s="593"/>
      <c r="QOT16" s="593"/>
      <c r="QOU16" s="593"/>
      <c r="QOV16" s="593"/>
      <c r="QOW16" s="593"/>
      <c r="QOX16" s="593"/>
      <c r="QOY16" s="593"/>
      <c r="QOZ16" s="593"/>
      <c r="QPA16" s="593"/>
      <c r="QPB16" s="593"/>
      <c r="QPC16" s="593"/>
      <c r="QPD16" s="593"/>
      <c r="QPE16" s="593"/>
      <c r="QPF16" s="593"/>
      <c r="QPG16" s="593"/>
      <c r="QPH16" s="593"/>
      <c r="QPI16" s="593"/>
      <c r="QPJ16" s="593"/>
      <c r="QPK16" s="593"/>
      <c r="QPL16" s="593"/>
      <c r="QPM16" s="593"/>
      <c r="QPN16" s="593"/>
      <c r="QPO16" s="593"/>
      <c r="QPP16" s="593"/>
      <c r="QPQ16" s="593"/>
      <c r="QPR16" s="593"/>
      <c r="QPS16" s="593"/>
      <c r="QPT16" s="593"/>
      <c r="QPU16" s="593"/>
      <c r="QPV16" s="593"/>
      <c r="QPW16" s="593"/>
      <c r="QPX16" s="593"/>
      <c r="QPY16" s="593"/>
      <c r="QPZ16" s="593"/>
      <c r="QQA16" s="593"/>
      <c r="QQB16" s="593"/>
      <c r="QQC16" s="593"/>
      <c r="QQD16" s="593"/>
      <c r="QQE16" s="593"/>
      <c r="QQF16" s="593"/>
      <c r="QQG16" s="593"/>
      <c r="QQH16" s="593"/>
      <c r="QQI16" s="593"/>
      <c r="QQJ16" s="593"/>
      <c r="QQK16" s="593"/>
      <c r="QQL16" s="593"/>
      <c r="QQM16" s="593"/>
      <c r="QQN16" s="593"/>
      <c r="QQO16" s="593"/>
      <c r="QQP16" s="593"/>
      <c r="QQQ16" s="593"/>
      <c r="QQR16" s="593"/>
      <c r="QQS16" s="593"/>
      <c r="QQT16" s="593"/>
      <c r="QQU16" s="593"/>
      <c r="QQV16" s="593"/>
      <c r="QQW16" s="593"/>
      <c r="QQX16" s="593"/>
      <c r="QQY16" s="593"/>
      <c r="QQZ16" s="593"/>
      <c r="QRA16" s="593"/>
      <c r="QRB16" s="593"/>
      <c r="QRC16" s="593"/>
      <c r="QRD16" s="593"/>
      <c r="QRE16" s="593"/>
      <c r="QRF16" s="593"/>
      <c r="QRG16" s="593"/>
      <c r="QRH16" s="593"/>
      <c r="QRI16" s="593"/>
      <c r="QRJ16" s="593"/>
      <c r="QRK16" s="593"/>
      <c r="QRL16" s="593"/>
      <c r="QRM16" s="593"/>
      <c r="QRN16" s="593"/>
      <c r="QRO16" s="593"/>
      <c r="QRP16" s="593"/>
      <c r="QRQ16" s="593"/>
      <c r="QRR16" s="593"/>
      <c r="QRS16" s="593"/>
      <c r="QRT16" s="593"/>
      <c r="QRU16" s="593"/>
      <c r="QRV16" s="593"/>
      <c r="QRW16" s="593"/>
      <c r="QRX16" s="593"/>
      <c r="QRY16" s="593"/>
      <c r="QRZ16" s="593"/>
      <c r="QSA16" s="593"/>
      <c r="QSB16" s="593"/>
      <c r="QSC16" s="593"/>
      <c r="QSD16" s="593"/>
      <c r="QSE16" s="593"/>
      <c r="QSF16" s="593"/>
      <c r="QSG16" s="593"/>
      <c r="QSH16" s="593"/>
      <c r="QSI16" s="593"/>
      <c r="QSJ16" s="593"/>
      <c r="QSK16" s="593"/>
      <c r="QSL16" s="593"/>
      <c r="QSM16" s="593"/>
      <c r="QSN16" s="593"/>
      <c r="QSO16" s="593"/>
      <c r="QSP16" s="593"/>
      <c r="QSQ16" s="593"/>
      <c r="QSR16" s="593"/>
      <c r="QSS16" s="593"/>
      <c r="QST16" s="593"/>
      <c r="QSU16" s="593"/>
      <c r="QSV16" s="593"/>
      <c r="QSW16" s="593"/>
      <c r="QSX16" s="593"/>
      <c r="QSY16" s="593"/>
      <c r="QSZ16" s="593"/>
      <c r="QTA16" s="593"/>
      <c r="QTB16" s="593"/>
      <c r="QTC16" s="593"/>
      <c r="QTD16" s="593"/>
      <c r="QTE16" s="593"/>
      <c r="QTF16" s="593"/>
      <c r="QTG16" s="593"/>
      <c r="QTH16" s="593"/>
      <c r="QTI16" s="593"/>
      <c r="QTJ16" s="593"/>
      <c r="QTK16" s="593"/>
      <c r="QTL16" s="593"/>
      <c r="QTM16" s="593"/>
      <c r="QTN16" s="593"/>
      <c r="QTO16" s="593"/>
      <c r="QTP16" s="593"/>
      <c r="QTQ16" s="593"/>
      <c r="QTR16" s="593"/>
      <c r="QTS16" s="593"/>
      <c r="QTT16" s="593"/>
      <c r="QTU16" s="593"/>
      <c r="QTV16" s="593"/>
      <c r="QTW16" s="593"/>
      <c r="QTX16" s="593"/>
      <c r="QTY16" s="593"/>
      <c r="QTZ16" s="593"/>
      <c r="QUA16" s="593"/>
      <c r="QUB16" s="593"/>
      <c r="QUC16" s="593"/>
      <c r="QUD16" s="593"/>
      <c r="QUE16" s="593"/>
      <c r="QUF16" s="593"/>
      <c r="QUG16" s="593"/>
      <c r="QUH16" s="593"/>
      <c r="QUI16" s="593"/>
      <c r="QUJ16" s="593"/>
      <c r="QUK16" s="593"/>
      <c r="QUL16" s="593"/>
      <c r="QUM16" s="593"/>
      <c r="QUN16" s="593"/>
      <c r="QUO16" s="593"/>
      <c r="QUP16" s="593"/>
      <c r="QUQ16" s="593"/>
      <c r="QUR16" s="593"/>
      <c r="QUS16" s="593"/>
      <c r="QUT16" s="593"/>
      <c r="QUU16" s="593"/>
      <c r="QUV16" s="593"/>
      <c r="QUW16" s="593"/>
      <c r="QUX16" s="593"/>
      <c r="QUY16" s="593"/>
      <c r="QUZ16" s="593"/>
      <c r="QVA16" s="593"/>
      <c r="QVB16" s="593"/>
      <c r="QVC16" s="593"/>
      <c r="QVD16" s="593"/>
      <c r="QVE16" s="593"/>
      <c r="QVF16" s="593"/>
      <c r="QVG16" s="593"/>
      <c r="QVH16" s="593"/>
      <c r="QVI16" s="593"/>
      <c r="QVJ16" s="593"/>
      <c r="QVK16" s="593"/>
      <c r="QVL16" s="593"/>
      <c r="QVM16" s="593"/>
      <c r="QVN16" s="593"/>
      <c r="QVO16" s="593"/>
      <c r="QVP16" s="593"/>
      <c r="QVQ16" s="593"/>
      <c r="QVR16" s="593"/>
      <c r="QVS16" s="593"/>
      <c r="QVT16" s="593"/>
      <c r="QVU16" s="593"/>
      <c r="QVV16" s="593"/>
      <c r="QVW16" s="593"/>
      <c r="QVX16" s="593"/>
      <c r="QVY16" s="593"/>
      <c r="QVZ16" s="593"/>
      <c r="QWA16" s="593"/>
      <c r="QWB16" s="593"/>
      <c r="QWC16" s="593"/>
      <c r="QWD16" s="593"/>
      <c r="QWE16" s="593"/>
      <c r="QWF16" s="593"/>
      <c r="QWG16" s="593"/>
      <c r="QWH16" s="593"/>
      <c r="QWI16" s="593"/>
      <c r="QWJ16" s="593"/>
      <c r="QWK16" s="593"/>
      <c r="QWL16" s="593"/>
      <c r="QWM16" s="593"/>
      <c r="QWN16" s="593"/>
      <c r="QWO16" s="593"/>
      <c r="QWP16" s="593"/>
      <c r="QWQ16" s="593"/>
      <c r="QWR16" s="593"/>
      <c r="QWS16" s="593"/>
      <c r="QWT16" s="593"/>
      <c r="QWU16" s="593"/>
      <c r="QWV16" s="593"/>
      <c r="QWW16" s="593"/>
      <c r="QWX16" s="593"/>
      <c r="QWY16" s="593"/>
      <c r="QWZ16" s="593"/>
      <c r="QXA16" s="593"/>
      <c r="QXB16" s="593"/>
      <c r="QXC16" s="593"/>
      <c r="QXD16" s="593"/>
      <c r="QXE16" s="593"/>
      <c r="QXF16" s="593"/>
      <c r="QXG16" s="593"/>
      <c r="QXH16" s="593"/>
      <c r="QXI16" s="593"/>
      <c r="QXJ16" s="593"/>
      <c r="QXK16" s="593"/>
      <c r="QXL16" s="593"/>
      <c r="QXM16" s="593"/>
      <c r="QXN16" s="593"/>
      <c r="QXO16" s="593"/>
      <c r="QXP16" s="593"/>
      <c r="QXQ16" s="593"/>
      <c r="QXR16" s="593"/>
      <c r="QXS16" s="593"/>
      <c r="QXT16" s="593"/>
      <c r="QXU16" s="593"/>
      <c r="QXV16" s="593"/>
      <c r="QXW16" s="593"/>
      <c r="QXX16" s="593"/>
      <c r="QXY16" s="593"/>
      <c r="QXZ16" s="593"/>
      <c r="QYA16" s="593"/>
      <c r="QYB16" s="593"/>
      <c r="QYC16" s="593"/>
      <c r="QYD16" s="593"/>
      <c r="QYE16" s="593"/>
      <c r="QYF16" s="593"/>
      <c r="QYG16" s="593"/>
      <c r="QYH16" s="593"/>
      <c r="QYI16" s="593"/>
      <c r="QYJ16" s="593"/>
      <c r="QYK16" s="593"/>
      <c r="QYL16" s="593"/>
      <c r="QYM16" s="593"/>
      <c r="QYN16" s="593"/>
      <c r="QYO16" s="593"/>
      <c r="QYP16" s="593"/>
      <c r="QYQ16" s="593"/>
      <c r="QYR16" s="593"/>
      <c r="QYS16" s="593"/>
      <c r="QYT16" s="593"/>
      <c r="QYU16" s="593"/>
      <c r="QYV16" s="593"/>
      <c r="QYW16" s="593"/>
      <c r="QYX16" s="593"/>
      <c r="QYY16" s="593"/>
      <c r="QYZ16" s="593"/>
      <c r="QZA16" s="593"/>
      <c r="QZB16" s="593"/>
      <c r="QZC16" s="593"/>
      <c r="QZD16" s="593"/>
      <c r="QZE16" s="593"/>
      <c r="QZF16" s="593"/>
      <c r="QZG16" s="593"/>
      <c r="QZH16" s="593"/>
      <c r="QZI16" s="593"/>
      <c r="QZJ16" s="593"/>
      <c r="QZK16" s="593"/>
      <c r="QZL16" s="593"/>
      <c r="QZM16" s="593"/>
      <c r="QZN16" s="593"/>
      <c r="QZO16" s="593"/>
      <c r="QZP16" s="593"/>
      <c r="QZQ16" s="593"/>
      <c r="QZR16" s="593"/>
      <c r="QZS16" s="593"/>
      <c r="QZT16" s="593"/>
      <c r="QZU16" s="593"/>
      <c r="QZV16" s="593"/>
      <c r="QZW16" s="593"/>
      <c r="QZX16" s="593"/>
      <c r="QZY16" s="593"/>
      <c r="QZZ16" s="593"/>
      <c r="RAA16" s="593"/>
      <c r="RAB16" s="593"/>
      <c r="RAC16" s="593"/>
      <c r="RAD16" s="593"/>
      <c r="RAE16" s="593"/>
      <c r="RAF16" s="593"/>
      <c r="RAG16" s="593"/>
      <c r="RAH16" s="593"/>
      <c r="RAI16" s="593"/>
      <c r="RAJ16" s="593"/>
      <c r="RAK16" s="593"/>
      <c r="RAL16" s="593"/>
      <c r="RAM16" s="593"/>
      <c r="RAN16" s="593"/>
      <c r="RAO16" s="593"/>
      <c r="RAP16" s="593"/>
      <c r="RAQ16" s="593"/>
      <c r="RAR16" s="593"/>
      <c r="RAS16" s="593"/>
      <c r="RAT16" s="593"/>
      <c r="RAU16" s="593"/>
      <c r="RAV16" s="593"/>
      <c r="RAW16" s="593"/>
      <c r="RAX16" s="593"/>
      <c r="RAY16" s="593"/>
      <c r="RAZ16" s="593"/>
      <c r="RBA16" s="593"/>
      <c r="RBB16" s="593"/>
      <c r="RBC16" s="593"/>
      <c r="RBD16" s="593"/>
      <c r="RBE16" s="593"/>
      <c r="RBF16" s="593"/>
      <c r="RBG16" s="593"/>
      <c r="RBH16" s="593"/>
      <c r="RBI16" s="593"/>
      <c r="RBJ16" s="593"/>
      <c r="RBK16" s="593"/>
      <c r="RBL16" s="593"/>
      <c r="RBM16" s="593"/>
      <c r="RBN16" s="593"/>
      <c r="RBO16" s="593"/>
      <c r="RBP16" s="593"/>
      <c r="RBQ16" s="593"/>
      <c r="RBR16" s="593"/>
      <c r="RBS16" s="593"/>
      <c r="RBT16" s="593"/>
      <c r="RBU16" s="593"/>
      <c r="RBV16" s="593"/>
      <c r="RBW16" s="593"/>
      <c r="RBX16" s="593"/>
      <c r="RBY16" s="593"/>
      <c r="RBZ16" s="593"/>
      <c r="RCA16" s="593"/>
      <c r="RCB16" s="593"/>
      <c r="RCC16" s="593"/>
      <c r="RCD16" s="593"/>
      <c r="RCE16" s="593"/>
      <c r="RCF16" s="593"/>
      <c r="RCG16" s="593"/>
      <c r="RCH16" s="593"/>
      <c r="RCI16" s="593"/>
      <c r="RCJ16" s="593"/>
      <c r="RCK16" s="593"/>
      <c r="RCL16" s="593"/>
      <c r="RCM16" s="593"/>
      <c r="RCN16" s="593"/>
      <c r="RCO16" s="593"/>
      <c r="RCP16" s="593"/>
      <c r="RCQ16" s="593"/>
      <c r="RCR16" s="593"/>
      <c r="RCS16" s="593"/>
      <c r="RCT16" s="593"/>
      <c r="RCU16" s="593"/>
      <c r="RCV16" s="593"/>
      <c r="RCW16" s="593"/>
      <c r="RCX16" s="593"/>
      <c r="RCY16" s="593"/>
      <c r="RCZ16" s="593"/>
      <c r="RDA16" s="593"/>
      <c r="RDB16" s="593"/>
      <c r="RDC16" s="593"/>
      <c r="RDD16" s="593"/>
      <c r="RDE16" s="593"/>
      <c r="RDF16" s="593"/>
      <c r="RDG16" s="593"/>
      <c r="RDH16" s="593"/>
      <c r="RDI16" s="593"/>
      <c r="RDJ16" s="593"/>
      <c r="RDK16" s="593"/>
      <c r="RDL16" s="593"/>
      <c r="RDM16" s="593"/>
      <c r="RDN16" s="593"/>
      <c r="RDO16" s="593"/>
      <c r="RDP16" s="593"/>
      <c r="RDQ16" s="593"/>
      <c r="RDR16" s="593"/>
      <c r="RDS16" s="593"/>
      <c r="RDT16" s="593"/>
      <c r="RDU16" s="593"/>
      <c r="RDV16" s="593"/>
      <c r="RDW16" s="593"/>
      <c r="RDX16" s="593"/>
      <c r="RDY16" s="593"/>
      <c r="RDZ16" s="593"/>
      <c r="REA16" s="593"/>
      <c r="REB16" s="593"/>
      <c r="REC16" s="593"/>
      <c r="RED16" s="593"/>
      <c r="REE16" s="593"/>
      <c r="REF16" s="593"/>
      <c r="REG16" s="593"/>
      <c r="REH16" s="593"/>
      <c r="REI16" s="593"/>
      <c r="REJ16" s="593"/>
      <c r="REK16" s="593"/>
      <c r="REL16" s="593"/>
      <c r="REM16" s="593"/>
      <c r="REN16" s="593"/>
      <c r="REO16" s="593"/>
      <c r="REP16" s="593"/>
      <c r="REQ16" s="593"/>
      <c r="RER16" s="593"/>
      <c r="RES16" s="593"/>
      <c r="RET16" s="593"/>
      <c r="REU16" s="593"/>
      <c r="REV16" s="593"/>
      <c r="REW16" s="593"/>
      <c r="REX16" s="593"/>
      <c r="REY16" s="593"/>
      <c r="REZ16" s="593"/>
      <c r="RFA16" s="593"/>
      <c r="RFB16" s="593"/>
      <c r="RFC16" s="593"/>
      <c r="RFD16" s="593"/>
      <c r="RFE16" s="593"/>
      <c r="RFF16" s="593"/>
      <c r="RFG16" s="593"/>
      <c r="RFH16" s="593"/>
      <c r="RFI16" s="593"/>
      <c r="RFJ16" s="593"/>
      <c r="RFK16" s="593"/>
      <c r="RFL16" s="593"/>
      <c r="RFM16" s="593"/>
      <c r="RFN16" s="593"/>
      <c r="RFO16" s="593"/>
      <c r="RFP16" s="593"/>
      <c r="RFQ16" s="593"/>
      <c r="RFR16" s="593"/>
      <c r="RFS16" s="593"/>
      <c r="RFT16" s="593"/>
      <c r="RFU16" s="593"/>
      <c r="RFV16" s="593"/>
      <c r="RFW16" s="593"/>
      <c r="RFX16" s="593"/>
      <c r="RFY16" s="593"/>
      <c r="RFZ16" s="593"/>
      <c r="RGA16" s="593"/>
      <c r="RGB16" s="593"/>
      <c r="RGC16" s="593"/>
      <c r="RGD16" s="593"/>
      <c r="RGE16" s="593"/>
      <c r="RGF16" s="593"/>
      <c r="RGG16" s="593"/>
      <c r="RGH16" s="593"/>
      <c r="RGI16" s="593"/>
      <c r="RGJ16" s="593"/>
      <c r="RGK16" s="593"/>
      <c r="RGL16" s="593"/>
      <c r="RGM16" s="593"/>
      <c r="RGN16" s="593"/>
      <c r="RGO16" s="593"/>
      <c r="RGP16" s="593"/>
      <c r="RGQ16" s="593"/>
      <c r="RGR16" s="593"/>
      <c r="RGS16" s="593"/>
      <c r="RGT16" s="593"/>
      <c r="RGU16" s="593"/>
      <c r="RGV16" s="593"/>
      <c r="RGW16" s="593"/>
      <c r="RGX16" s="593"/>
      <c r="RGY16" s="593"/>
      <c r="RGZ16" s="593"/>
      <c r="RHA16" s="593"/>
      <c r="RHB16" s="593"/>
      <c r="RHC16" s="593"/>
      <c r="RHD16" s="593"/>
      <c r="RHE16" s="593"/>
      <c r="RHF16" s="593"/>
      <c r="RHG16" s="593"/>
      <c r="RHH16" s="593"/>
      <c r="RHI16" s="593"/>
      <c r="RHJ16" s="593"/>
      <c r="RHK16" s="593"/>
      <c r="RHL16" s="593"/>
      <c r="RHM16" s="593"/>
      <c r="RHN16" s="593"/>
      <c r="RHO16" s="593"/>
      <c r="RHP16" s="593"/>
      <c r="RHQ16" s="593"/>
      <c r="RHR16" s="593"/>
      <c r="RHS16" s="593"/>
      <c r="RHT16" s="593"/>
      <c r="RHU16" s="593"/>
      <c r="RHV16" s="593"/>
      <c r="RHW16" s="593"/>
      <c r="RHX16" s="593"/>
      <c r="RHY16" s="593"/>
      <c r="RHZ16" s="593"/>
      <c r="RIA16" s="593"/>
      <c r="RIB16" s="593"/>
      <c r="RIC16" s="593"/>
      <c r="RID16" s="593"/>
      <c r="RIE16" s="593"/>
      <c r="RIF16" s="593"/>
      <c r="RIG16" s="593"/>
      <c r="RIH16" s="593"/>
      <c r="RII16" s="593"/>
      <c r="RIJ16" s="593"/>
      <c r="RIK16" s="593"/>
      <c r="RIL16" s="593"/>
      <c r="RIM16" s="593"/>
      <c r="RIN16" s="593"/>
      <c r="RIO16" s="593"/>
      <c r="RIP16" s="593"/>
      <c r="RIQ16" s="593"/>
      <c r="RIR16" s="593"/>
      <c r="RIS16" s="593"/>
      <c r="RIT16" s="593"/>
      <c r="RIU16" s="593"/>
      <c r="RIV16" s="593"/>
      <c r="RIW16" s="593"/>
      <c r="RIX16" s="593"/>
      <c r="RIY16" s="593"/>
      <c r="RIZ16" s="593"/>
      <c r="RJA16" s="593"/>
      <c r="RJB16" s="593"/>
      <c r="RJC16" s="593"/>
      <c r="RJD16" s="593"/>
      <c r="RJE16" s="593"/>
      <c r="RJF16" s="593"/>
      <c r="RJG16" s="593"/>
      <c r="RJH16" s="593"/>
      <c r="RJI16" s="593"/>
      <c r="RJJ16" s="593"/>
      <c r="RJK16" s="593"/>
      <c r="RJL16" s="593"/>
      <c r="RJM16" s="593"/>
      <c r="RJN16" s="593"/>
      <c r="RJO16" s="593"/>
      <c r="RJP16" s="593"/>
      <c r="RJQ16" s="593"/>
      <c r="RJR16" s="593"/>
      <c r="RJS16" s="593"/>
      <c r="RJT16" s="593"/>
      <c r="RJU16" s="593"/>
      <c r="RJV16" s="593"/>
      <c r="RJW16" s="593"/>
      <c r="RJX16" s="593"/>
      <c r="RJY16" s="593"/>
      <c r="RJZ16" s="593"/>
      <c r="RKA16" s="593"/>
      <c r="RKB16" s="593"/>
      <c r="RKC16" s="593"/>
      <c r="RKD16" s="593"/>
      <c r="RKE16" s="593"/>
      <c r="RKF16" s="593"/>
      <c r="RKG16" s="593"/>
      <c r="RKH16" s="593"/>
      <c r="RKI16" s="593"/>
      <c r="RKJ16" s="593"/>
      <c r="RKK16" s="593"/>
      <c r="RKL16" s="593"/>
      <c r="RKM16" s="593"/>
      <c r="RKN16" s="593"/>
      <c r="RKO16" s="593"/>
      <c r="RKP16" s="593"/>
      <c r="RKQ16" s="593"/>
      <c r="RKR16" s="593"/>
      <c r="RKS16" s="593"/>
      <c r="RKT16" s="593"/>
      <c r="RKU16" s="593"/>
      <c r="RKV16" s="593"/>
      <c r="RKW16" s="593"/>
      <c r="RKX16" s="593"/>
      <c r="RKY16" s="593"/>
      <c r="RKZ16" s="593"/>
      <c r="RLA16" s="593"/>
      <c r="RLB16" s="593"/>
      <c r="RLC16" s="593"/>
      <c r="RLD16" s="593"/>
      <c r="RLE16" s="593"/>
      <c r="RLF16" s="593"/>
      <c r="RLG16" s="593"/>
      <c r="RLH16" s="593"/>
      <c r="RLI16" s="593"/>
      <c r="RLJ16" s="593"/>
      <c r="RLK16" s="593"/>
      <c r="RLL16" s="593"/>
      <c r="RLM16" s="593"/>
      <c r="RLN16" s="593"/>
      <c r="RLO16" s="593"/>
      <c r="RLP16" s="593"/>
      <c r="RLQ16" s="593"/>
      <c r="RLR16" s="593"/>
      <c r="RLS16" s="593"/>
      <c r="RLT16" s="593"/>
      <c r="RLU16" s="593"/>
      <c r="RLV16" s="593"/>
      <c r="RLW16" s="593"/>
      <c r="RLX16" s="593"/>
      <c r="RLY16" s="593"/>
      <c r="RLZ16" s="593"/>
      <c r="RMA16" s="593"/>
      <c r="RMB16" s="593"/>
      <c r="RMC16" s="593"/>
      <c r="RMD16" s="593"/>
      <c r="RME16" s="593"/>
      <c r="RMF16" s="593"/>
      <c r="RMG16" s="593"/>
      <c r="RMH16" s="593"/>
      <c r="RMI16" s="593"/>
      <c r="RMJ16" s="593"/>
      <c r="RMK16" s="593"/>
      <c r="RML16" s="593"/>
      <c r="RMM16" s="593"/>
      <c r="RMN16" s="593"/>
      <c r="RMO16" s="593"/>
      <c r="RMP16" s="593"/>
      <c r="RMQ16" s="593"/>
      <c r="RMR16" s="593"/>
      <c r="RMS16" s="593"/>
      <c r="RMT16" s="593"/>
      <c r="RMU16" s="593"/>
      <c r="RMV16" s="593"/>
      <c r="RMW16" s="593"/>
      <c r="RMX16" s="593"/>
      <c r="RMY16" s="593"/>
      <c r="RMZ16" s="593"/>
      <c r="RNA16" s="593"/>
      <c r="RNB16" s="593"/>
      <c r="RNC16" s="593"/>
      <c r="RND16" s="593"/>
      <c r="RNE16" s="593"/>
      <c r="RNF16" s="593"/>
      <c r="RNG16" s="593"/>
      <c r="RNH16" s="593"/>
      <c r="RNI16" s="593"/>
      <c r="RNJ16" s="593"/>
      <c r="RNK16" s="593"/>
      <c r="RNL16" s="593"/>
      <c r="RNM16" s="593"/>
      <c r="RNN16" s="593"/>
      <c r="RNO16" s="593"/>
      <c r="RNP16" s="593"/>
      <c r="RNQ16" s="593"/>
      <c r="RNR16" s="593"/>
      <c r="RNS16" s="593"/>
      <c r="RNT16" s="593"/>
      <c r="RNU16" s="593"/>
      <c r="RNV16" s="593"/>
      <c r="RNW16" s="593"/>
      <c r="RNX16" s="593"/>
      <c r="RNY16" s="593"/>
      <c r="RNZ16" s="593"/>
      <c r="ROA16" s="593"/>
      <c r="ROB16" s="593"/>
      <c r="ROC16" s="593"/>
      <c r="ROD16" s="593"/>
      <c r="ROE16" s="593"/>
      <c r="ROF16" s="593"/>
      <c r="ROG16" s="593"/>
      <c r="ROH16" s="593"/>
      <c r="ROI16" s="593"/>
      <c r="ROJ16" s="593"/>
      <c r="ROK16" s="593"/>
      <c r="ROL16" s="593"/>
      <c r="ROM16" s="593"/>
      <c r="RON16" s="593"/>
      <c r="ROO16" s="593"/>
      <c r="ROP16" s="593"/>
      <c r="ROQ16" s="593"/>
      <c r="ROR16" s="593"/>
      <c r="ROS16" s="593"/>
      <c r="ROT16" s="593"/>
      <c r="ROU16" s="593"/>
      <c r="ROV16" s="593"/>
      <c r="ROW16" s="593"/>
      <c r="ROX16" s="593"/>
      <c r="ROY16" s="593"/>
      <c r="ROZ16" s="593"/>
      <c r="RPA16" s="593"/>
      <c r="RPB16" s="593"/>
      <c r="RPC16" s="593"/>
      <c r="RPD16" s="593"/>
      <c r="RPE16" s="593"/>
      <c r="RPF16" s="593"/>
      <c r="RPG16" s="593"/>
      <c r="RPH16" s="593"/>
      <c r="RPI16" s="593"/>
      <c r="RPJ16" s="593"/>
      <c r="RPK16" s="593"/>
      <c r="RPL16" s="593"/>
      <c r="RPM16" s="593"/>
      <c r="RPN16" s="593"/>
      <c r="RPO16" s="593"/>
      <c r="RPP16" s="593"/>
      <c r="RPQ16" s="593"/>
      <c r="RPR16" s="593"/>
      <c r="RPS16" s="593"/>
      <c r="RPT16" s="593"/>
      <c r="RPU16" s="593"/>
      <c r="RPV16" s="593"/>
      <c r="RPW16" s="593"/>
      <c r="RPX16" s="593"/>
      <c r="RPY16" s="593"/>
      <c r="RPZ16" s="593"/>
      <c r="RQA16" s="593"/>
      <c r="RQB16" s="593"/>
      <c r="RQC16" s="593"/>
      <c r="RQD16" s="593"/>
      <c r="RQE16" s="593"/>
      <c r="RQF16" s="593"/>
      <c r="RQG16" s="593"/>
      <c r="RQH16" s="593"/>
      <c r="RQI16" s="593"/>
      <c r="RQJ16" s="593"/>
      <c r="RQK16" s="593"/>
      <c r="RQL16" s="593"/>
      <c r="RQM16" s="593"/>
      <c r="RQN16" s="593"/>
      <c r="RQO16" s="593"/>
      <c r="RQP16" s="593"/>
      <c r="RQQ16" s="593"/>
      <c r="RQR16" s="593"/>
      <c r="RQS16" s="593"/>
      <c r="RQT16" s="593"/>
      <c r="RQU16" s="593"/>
      <c r="RQV16" s="593"/>
      <c r="RQW16" s="593"/>
      <c r="RQX16" s="593"/>
      <c r="RQY16" s="593"/>
      <c r="RQZ16" s="593"/>
      <c r="RRA16" s="593"/>
      <c r="RRB16" s="593"/>
      <c r="RRC16" s="593"/>
      <c r="RRD16" s="593"/>
      <c r="RRE16" s="593"/>
      <c r="RRF16" s="593"/>
      <c r="RRG16" s="593"/>
      <c r="RRH16" s="593"/>
      <c r="RRI16" s="593"/>
      <c r="RRJ16" s="593"/>
      <c r="RRK16" s="593"/>
      <c r="RRL16" s="593"/>
      <c r="RRM16" s="593"/>
      <c r="RRN16" s="593"/>
      <c r="RRO16" s="593"/>
      <c r="RRP16" s="593"/>
      <c r="RRQ16" s="593"/>
      <c r="RRR16" s="593"/>
      <c r="RRS16" s="593"/>
      <c r="RRT16" s="593"/>
      <c r="RRU16" s="593"/>
      <c r="RRV16" s="593"/>
      <c r="RRW16" s="593"/>
      <c r="RRX16" s="593"/>
      <c r="RRY16" s="593"/>
      <c r="RRZ16" s="593"/>
      <c r="RSA16" s="593"/>
      <c r="RSB16" s="593"/>
      <c r="RSC16" s="593"/>
      <c r="RSD16" s="593"/>
      <c r="RSE16" s="593"/>
      <c r="RSF16" s="593"/>
      <c r="RSG16" s="593"/>
      <c r="RSH16" s="593"/>
      <c r="RSI16" s="593"/>
      <c r="RSJ16" s="593"/>
      <c r="RSK16" s="593"/>
      <c r="RSL16" s="593"/>
      <c r="RSM16" s="593"/>
      <c r="RSN16" s="593"/>
      <c r="RSO16" s="593"/>
      <c r="RSP16" s="593"/>
      <c r="RSQ16" s="593"/>
      <c r="RSR16" s="593"/>
      <c r="RSS16" s="593"/>
      <c r="RST16" s="593"/>
      <c r="RSU16" s="593"/>
      <c r="RSV16" s="593"/>
      <c r="RSW16" s="593"/>
      <c r="RSX16" s="593"/>
      <c r="RSY16" s="593"/>
      <c r="RSZ16" s="593"/>
      <c r="RTA16" s="593"/>
      <c r="RTB16" s="593"/>
      <c r="RTC16" s="593"/>
      <c r="RTD16" s="593"/>
      <c r="RTE16" s="593"/>
      <c r="RTF16" s="593"/>
      <c r="RTG16" s="593"/>
      <c r="RTH16" s="593"/>
      <c r="RTI16" s="593"/>
      <c r="RTJ16" s="593"/>
      <c r="RTK16" s="593"/>
      <c r="RTL16" s="593"/>
      <c r="RTM16" s="593"/>
      <c r="RTN16" s="593"/>
      <c r="RTO16" s="593"/>
      <c r="RTP16" s="593"/>
      <c r="RTQ16" s="593"/>
      <c r="RTR16" s="593"/>
      <c r="RTS16" s="593"/>
      <c r="RTT16" s="593"/>
      <c r="RTU16" s="593"/>
      <c r="RTV16" s="593"/>
      <c r="RTW16" s="593"/>
      <c r="RTX16" s="593"/>
      <c r="RTY16" s="593"/>
      <c r="RTZ16" s="593"/>
      <c r="RUA16" s="593"/>
      <c r="RUB16" s="593"/>
      <c r="RUC16" s="593"/>
      <c r="RUD16" s="593"/>
      <c r="RUE16" s="593"/>
      <c r="RUF16" s="593"/>
      <c r="RUG16" s="593"/>
      <c r="RUH16" s="593"/>
      <c r="RUI16" s="593"/>
      <c r="RUJ16" s="593"/>
      <c r="RUK16" s="593"/>
      <c r="RUL16" s="593"/>
      <c r="RUM16" s="593"/>
      <c r="RUN16" s="593"/>
      <c r="RUO16" s="593"/>
      <c r="RUP16" s="593"/>
      <c r="RUQ16" s="593"/>
      <c r="RUR16" s="593"/>
      <c r="RUS16" s="593"/>
      <c r="RUT16" s="593"/>
      <c r="RUU16" s="593"/>
      <c r="RUV16" s="593"/>
      <c r="RUW16" s="593"/>
      <c r="RUX16" s="593"/>
      <c r="RUY16" s="593"/>
      <c r="RUZ16" s="593"/>
      <c r="RVA16" s="593"/>
      <c r="RVB16" s="593"/>
      <c r="RVC16" s="593"/>
      <c r="RVD16" s="593"/>
      <c r="RVE16" s="593"/>
      <c r="RVF16" s="593"/>
      <c r="RVG16" s="593"/>
      <c r="RVH16" s="593"/>
      <c r="RVI16" s="593"/>
      <c r="RVJ16" s="593"/>
      <c r="RVK16" s="593"/>
      <c r="RVL16" s="593"/>
      <c r="RVM16" s="593"/>
      <c r="RVN16" s="593"/>
      <c r="RVO16" s="593"/>
      <c r="RVP16" s="593"/>
      <c r="RVQ16" s="593"/>
      <c r="RVR16" s="593"/>
      <c r="RVS16" s="593"/>
      <c r="RVT16" s="593"/>
      <c r="RVU16" s="593"/>
      <c r="RVV16" s="593"/>
      <c r="RVW16" s="593"/>
      <c r="RVX16" s="593"/>
      <c r="RVY16" s="593"/>
      <c r="RVZ16" s="593"/>
      <c r="RWA16" s="593"/>
      <c r="RWB16" s="593"/>
      <c r="RWC16" s="593"/>
      <c r="RWD16" s="593"/>
      <c r="RWE16" s="593"/>
      <c r="RWF16" s="593"/>
      <c r="RWG16" s="593"/>
      <c r="RWH16" s="593"/>
      <c r="RWI16" s="593"/>
      <c r="RWJ16" s="593"/>
      <c r="RWK16" s="593"/>
      <c r="RWL16" s="593"/>
      <c r="RWM16" s="593"/>
      <c r="RWN16" s="593"/>
      <c r="RWO16" s="593"/>
      <c r="RWP16" s="593"/>
      <c r="RWQ16" s="593"/>
      <c r="RWR16" s="593"/>
      <c r="RWS16" s="593"/>
      <c r="RWT16" s="593"/>
      <c r="RWU16" s="593"/>
      <c r="RWV16" s="593"/>
      <c r="RWW16" s="593"/>
      <c r="RWX16" s="593"/>
      <c r="RWY16" s="593"/>
      <c r="RWZ16" s="593"/>
      <c r="RXA16" s="593"/>
      <c r="RXB16" s="593"/>
      <c r="RXC16" s="593"/>
      <c r="RXD16" s="593"/>
      <c r="RXE16" s="593"/>
      <c r="RXF16" s="593"/>
      <c r="RXG16" s="593"/>
      <c r="RXH16" s="593"/>
      <c r="RXI16" s="593"/>
      <c r="RXJ16" s="593"/>
      <c r="RXK16" s="593"/>
      <c r="RXL16" s="593"/>
      <c r="RXM16" s="593"/>
      <c r="RXN16" s="593"/>
      <c r="RXO16" s="593"/>
      <c r="RXP16" s="593"/>
      <c r="RXQ16" s="593"/>
      <c r="RXR16" s="593"/>
      <c r="RXS16" s="593"/>
      <c r="RXT16" s="593"/>
      <c r="RXU16" s="593"/>
      <c r="RXV16" s="593"/>
      <c r="RXW16" s="593"/>
      <c r="RXX16" s="593"/>
      <c r="RXY16" s="593"/>
      <c r="RXZ16" s="593"/>
      <c r="RYA16" s="593"/>
      <c r="RYB16" s="593"/>
      <c r="RYC16" s="593"/>
      <c r="RYD16" s="593"/>
      <c r="RYE16" s="593"/>
      <c r="RYF16" s="593"/>
      <c r="RYG16" s="593"/>
      <c r="RYH16" s="593"/>
      <c r="RYI16" s="593"/>
      <c r="RYJ16" s="593"/>
      <c r="RYK16" s="593"/>
      <c r="RYL16" s="593"/>
      <c r="RYM16" s="593"/>
      <c r="RYN16" s="593"/>
      <c r="RYO16" s="593"/>
      <c r="RYP16" s="593"/>
      <c r="RYQ16" s="593"/>
      <c r="RYR16" s="593"/>
      <c r="RYS16" s="593"/>
      <c r="RYT16" s="593"/>
      <c r="RYU16" s="593"/>
      <c r="RYV16" s="593"/>
      <c r="RYW16" s="593"/>
      <c r="RYX16" s="593"/>
      <c r="RYY16" s="593"/>
      <c r="RYZ16" s="593"/>
      <c r="RZA16" s="593"/>
      <c r="RZB16" s="593"/>
      <c r="RZC16" s="593"/>
      <c r="RZD16" s="593"/>
      <c r="RZE16" s="593"/>
      <c r="RZF16" s="593"/>
      <c r="RZG16" s="593"/>
      <c r="RZH16" s="593"/>
      <c r="RZI16" s="593"/>
      <c r="RZJ16" s="593"/>
      <c r="RZK16" s="593"/>
      <c r="RZL16" s="593"/>
      <c r="RZM16" s="593"/>
      <c r="RZN16" s="593"/>
      <c r="RZO16" s="593"/>
      <c r="RZP16" s="593"/>
      <c r="RZQ16" s="593"/>
      <c r="RZR16" s="593"/>
      <c r="RZS16" s="593"/>
      <c r="RZT16" s="593"/>
      <c r="RZU16" s="593"/>
      <c r="RZV16" s="593"/>
      <c r="RZW16" s="593"/>
      <c r="RZX16" s="593"/>
      <c r="RZY16" s="593"/>
      <c r="RZZ16" s="593"/>
      <c r="SAA16" s="593"/>
      <c r="SAB16" s="593"/>
      <c r="SAC16" s="593"/>
      <c r="SAD16" s="593"/>
      <c r="SAE16" s="593"/>
      <c r="SAF16" s="593"/>
      <c r="SAG16" s="593"/>
      <c r="SAH16" s="593"/>
      <c r="SAI16" s="593"/>
      <c r="SAJ16" s="593"/>
      <c r="SAK16" s="593"/>
      <c r="SAL16" s="593"/>
      <c r="SAM16" s="593"/>
      <c r="SAN16" s="593"/>
      <c r="SAO16" s="593"/>
      <c r="SAP16" s="593"/>
      <c r="SAQ16" s="593"/>
      <c r="SAR16" s="593"/>
      <c r="SAS16" s="593"/>
      <c r="SAT16" s="593"/>
      <c r="SAU16" s="593"/>
      <c r="SAV16" s="593"/>
      <c r="SAW16" s="593"/>
      <c r="SAX16" s="593"/>
      <c r="SAY16" s="593"/>
      <c r="SAZ16" s="593"/>
      <c r="SBA16" s="593"/>
      <c r="SBB16" s="593"/>
      <c r="SBC16" s="593"/>
      <c r="SBD16" s="593"/>
      <c r="SBE16" s="593"/>
      <c r="SBF16" s="593"/>
      <c r="SBG16" s="593"/>
      <c r="SBH16" s="593"/>
      <c r="SBI16" s="593"/>
      <c r="SBJ16" s="593"/>
      <c r="SBK16" s="593"/>
      <c r="SBL16" s="593"/>
      <c r="SBM16" s="593"/>
      <c r="SBN16" s="593"/>
      <c r="SBO16" s="593"/>
      <c r="SBP16" s="593"/>
      <c r="SBQ16" s="593"/>
      <c r="SBR16" s="593"/>
      <c r="SBS16" s="593"/>
      <c r="SBT16" s="593"/>
      <c r="SBU16" s="593"/>
      <c r="SBV16" s="593"/>
      <c r="SBW16" s="593"/>
      <c r="SBX16" s="593"/>
      <c r="SBY16" s="593"/>
      <c r="SBZ16" s="593"/>
      <c r="SCA16" s="593"/>
      <c r="SCB16" s="593"/>
      <c r="SCC16" s="593"/>
      <c r="SCD16" s="593"/>
      <c r="SCE16" s="593"/>
      <c r="SCF16" s="593"/>
      <c r="SCG16" s="593"/>
      <c r="SCH16" s="593"/>
      <c r="SCI16" s="593"/>
      <c r="SCJ16" s="593"/>
      <c r="SCK16" s="593"/>
      <c r="SCL16" s="593"/>
      <c r="SCM16" s="593"/>
      <c r="SCN16" s="593"/>
      <c r="SCO16" s="593"/>
      <c r="SCP16" s="593"/>
      <c r="SCQ16" s="593"/>
      <c r="SCR16" s="593"/>
      <c r="SCS16" s="593"/>
      <c r="SCT16" s="593"/>
      <c r="SCU16" s="593"/>
      <c r="SCV16" s="593"/>
      <c r="SCW16" s="593"/>
      <c r="SCX16" s="593"/>
      <c r="SCY16" s="593"/>
      <c r="SCZ16" s="593"/>
      <c r="SDA16" s="593"/>
      <c r="SDB16" s="593"/>
      <c r="SDC16" s="593"/>
      <c r="SDD16" s="593"/>
      <c r="SDE16" s="593"/>
      <c r="SDF16" s="593"/>
      <c r="SDG16" s="593"/>
      <c r="SDH16" s="593"/>
      <c r="SDI16" s="593"/>
      <c r="SDJ16" s="593"/>
      <c r="SDK16" s="593"/>
      <c r="SDL16" s="593"/>
      <c r="SDM16" s="593"/>
      <c r="SDN16" s="593"/>
      <c r="SDO16" s="593"/>
      <c r="SDP16" s="593"/>
      <c r="SDQ16" s="593"/>
      <c r="SDR16" s="593"/>
      <c r="SDS16" s="593"/>
      <c r="SDT16" s="593"/>
      <c r="SDU16" s="593"/>
      <c r="SDV16" s="593"/>
      <c r="SDW16" s="593"/>
      <c r="SDX16" s="593"/>
      <c r="SDY16" s="593"/>
      <c r="SDZ16" s="593"/>
      <c r="SEA16" s="593"/>
      <c r="SEB16" s="593"/>
      <c r="SEC16" s="593"/>
      <c r="SED16" s="593"/>
      <c r="SEE16" s="593"/>
      <c r="SEF16" s="593"/>
      <c r="SEG16" s="593"/>
      <c r="SEH16" s="593"/>
      <c r="SEI16" s="593"/>
      <c r="SEJ16" s="593"/>
      <c r="SEK16" s="593"/>
      <c r="SEL16" s="593"/>
      <c r="SEM16" s="593"/>
      <c r="SEN16" s="593"/>
      <c r="SEO16" s="593"/>
      <c r="SEP16" s="593"/>
      <c r="SEQ16" s="593"/>
      <c r="SER16" s="593"/>
      <c r="SES16" s="593"/>
      <c r="SET16" s="593"/>
      <c r="SEU16" s="593"/>
      <c r="SEV16" s="593"/>
      <c r="SEW16" s="593"/>
      <c r="SEX16" s="593"/>
      <c r="SEY16" s="593"/>
      <c r="SEZ16" s="593"/>
      <c r="SFA16" s="593"/>
      <c r="SFB16" s="593"/>
      <c r="SFC16" s="593"/>
      <c r="SFD16" s="593"/>
      <c r="SFE16" s="593"/>
      <c r="SFF16" s="593"/>
      <c r="SFG16" s="593"/>
      <c r="SFH16" s="593"/>
      <c r="SFI16" s="593"/>
      <c r="SFJ16" s="593"/>
      <c r="SFK16" s="593"/>
      <c r="SFL16" s="593"/>
      <c r="SFM16" s="593"/>
      <c r="SFN16" s="593"/>
      <c r="SFO16" s="593"/>
      <c r="SFP16" s="593"/>
      <c r="SFQ16" s="593"/>
      <c r="SFR16" s="593"/>
      <c r="SFS16" s="593"/>
      <c r="SFT16" s="593"/>
      <c r="SFU16" s="593"/>
      <c r="SFV16" s="593"/>
      <c r="SFW16" s="593"/>
      <c r="SFX16" s="593"/>
      <c r="SFY16" s="593"/>
      <c r="SFZ16" s="593"/>
      <c r="SGA16" s="593"/>
      <c r="SGB16" s="593"/>
      <c r="SGC16" s="593"/>
      <c r="SGD16" s="593"/>
      <c r="SGE16" s="593"/>
      <c r="SGF16" s="593"/>
      <c r="SGG16" s="593"/>
      <c r="SGH16" s="593"/>
      <c r="SGI16" s="593"/>
      <c r="SGJ16" s="593"/>
      <c r="SGK16" s="593"/>
      <c r="SGL16" s="593"/>
      <c r="SGM16" s="593"/>
      <c r="SGN16" s="593"/>
      <c r="SGO16" s="593"/>
      <c r="SGP16" s="593"/>
      <c r="SGQ16" s="593"/>
      <c r="SGR16" s="593"/>
      <c r="SGS16" s="593"/>
      <c r="SGT16" s="593"/>
      <c r="SGU16" s="593"/>
      <c r="SGV16" s="593"/>
      <c r="SGW16" s="593"/>
      <c r="SGX16" s="593"/>
      <c r="SGY16" s="593"/>
      <c r="SGZ16" s="593"/>
      <c r="SHA16" s="593"/>
      <c r="SHB16" s="593"/>
      <c r="SHC16" s="593"/>
      <c r="SHD16" s="593"/>
      <c r="SHE16" s="593"/>
      <c r="SHF16" s="593"/>
      <c r="SHG16" s="593"/>
      <c r="SHH16" s="593"/>
      <c r="SHI16" s="593"/>
      <c r="SHJ16" s="593"/>
      <c r="SHK16" s="593"/>
      <c r="SHL16" s="593"/>
      <c r="SHM16" s="593"/>
      <c r="SHN16" s="593"/>
      <c r="SHO16" s="593"/>
      <c r="SHP16" s="593"/>
      <c r="SHQ16" s="593"/>
      <c r="SHR16" s="593"/>
      <c r="SHS16" s="593"/>
      <c r="SHT16" s="593"/>
      <c r="SHU16" s="593"/>
      <c r="SHV16" s="593"/>
      <c r="SHW16" s="593"/>
      <c r="SHX16" s="593"/>
      <c r="SHY16" s="593"/>
      <c r="SHZ16" s="593"/>
      <c r="SIA16" s="593"/>
      <c r="SIB16" s="593"/>
      <c r="SIC16" s="593"/>
      <c r="SID16" s="593"/>
      <c r="SIE16" s="593"/>
      <c r="SIF16" s="593"/>
      <c r="SIG16" s="593"/>
      <c r="SIH16" s="593"/>
      <c r="SII16" s="593"/>
      <c r="SIJ16" s="593"/>
      <c r="SIK16" s="593"/>
      <c r="SIL16" s="593"/>
      <c r="SIM16" s="593"/>
      <c r="SIN16" s="593"/>
      <c r="SIO16" s="593"/>
      <c r="SIP16" s="593"/>
      <c r="SIQ16" s="593"/>
      <c r="SIR16" s="593"/>
      <c r="SIS16" s="593"/>
      <c r="SIT16" s="593"/>
      <c r="SIU16" s="593"/>
      <c r="SIV16" s="593"/>
      <c r="SIW16" s="593"/>
      <c r="SIX16" s="593"/>
      <c r="SIY16" s="593"/>
      <c r="SIZ16" s="593"/>
      <c r="SJA16" s="593"/>
      <c r="SJB16" s="593"/>
      <c r="SJC16" s="593"/>
      <c r="SJD16" s="593"/>
      <c r="SJE16" s="593"/>
      <c r="SJF16" s="593"/>
      <c r="SJG16" s="593"/>
      <c r="SJH16" s="593"/>
      <c r="SJI16" s="593"/>
      <c r="SJJ16" s="593"/>
      <c r="SJK16" s="593"/>
      <c r="SJL16" s="593"/>
      <c r="SJM16" s="593"/>
      <c r="SJN16" s="593"/>
      <c r="SJO16" s="593"/>
      <c r="SJP16" s="593"/>
      <c r="SJQ16" s="593"/>
      <c r="SJR16" s="593"/>
      <c r="SJS16" s="593"/>
      <c r="SJT16" s="593"/>
      <c r="SJU16" s="593"/>
      <c r="SJV16" s="593"/>
      <c r="SJW16" s="593"/>
      <c r="SJX16" s="593"/>
      <c r="SJY16" s="593"/>
      <c r="SJZ16" s="593"/>
      <c r="SKA16" s="593"/>
      <c r="SKB16" s="593"/>
      <c r="SKC16" s="593"/>
      <c r="SKD16" s="593"/>
      <c r="SKE16" s="593"/>
      <c r="SKF16" s="593"/>
      <c r="SKG16" s="593"/>
      <c r="SKH16" s="593"/>
      <c r="SKI16" s="593"/>
      <c r="SKJ16" s="593"/>
      <c r="SKK16" s="593"/>
      <c r="SKL16" s="593"/>
      <c r="SKM16" s="593"/>
      <c r="SKN16" s="593"/>
      <c r="SKO16" s="593"/>
      <c r="SKP16" s="593"/>
      <c r="SKQ16" s="593"/>
      <c r="SKR16" s="593"/>
      <c r="SKS16" s="593"/>
      <c r="SKT16" s="593"/>
      <c r="SKU16" s="593"/>
      <c r="SKV16" s="593"/>
      <c r="SKW16" s="593"/>
      <c r="SKX16" s="593"/>
      <c r="SKY16" s="593"/>
      <c r="SKZ16" s="593"/>
      <c r="SLA16" s="593"/>
      <c r="SLB16" s="593"/>
      <c r="SLC16" s="593"/>
      <c r="SLD16" s="593"/>
      <c r="SLE16" s="593"/>
      <c r="SLF16" s="593"/>
      <c r="SLG16" s="593"/>
      <c r="SLH16" s="593"/>
      <c r="SLI16" s="593"/>
      <c r="SLJ16" s="593"/>
      <c r="SLK16" s="593"/>
      <c r="SLL16" s="593"/>
      <c r="SLM16" s="593"/>
      <c r="SLN16" s="593"/>
      <c r="SLO16" s="593"/>
      <c r="SLP16" s="593"/>
      <c r="SLQ16" s="593"/>
      <c r="SLR16" s="593"/>
      <c r="SLS16" s="593"/>
      <c r="SLT16" s="593"/>
      <c r="SLU16" s="593"/>
      <c r="SLV16" s="593"/>
      <c r="SLW16" s="593"/>
      <c r="SLX16" s="593"/>
      <c r="SLY16" s="593"/>
      <c r="SLZ16" s="593"/>
      <c r="SMA16" s="593"/>
      <c r="SMB16" s="593"/>
      <c r="SMC16" s="593"/>
      <c r="SMD16" s="593"/>
      <c r="SME16" s="593"/>
      <c r="SMF16" s="593"/>
      <c r="SMG16" s="593"/>
      <c r="SMH16" s="593"/>
      <c r="SMI16" s="593"/>
      <c r="SMJ16" s="593"/>
      <c r="SMK16" s="593"/>
      <c r="SML16" s="593"/>
      <c r="SMM16" s="593"/>
      <c r="SMN16" s="593"/>
      <c r="SMO16" s="593"/>
      <c r="SMP16" s="593"/>
      <c r="SMQ16" s="593"/>
      <c r="SMR16" s="593"/>
      <c r="SMS16" s="593"/>
      <c r="SMT16" s="593"/>
      <c r="SMU16" s="593"/>
      <c r="SMV16" s="593"/>
      <c r="SMW16" s="593"/>
      <c r="SMX16" s="593"/>
      <c r="SMY16" s="593"/>
      <c r="SMZ16" s="593"/>
      <c r="SNA16" s="593"/>
      <c r="SNB16" s="593"/>
      <c r="SNC16" s="593"/>
      <c r="SND16" s="593"/>
      <c r="SNE16" s="593"/>
      <c r="SNF16" s="593"/>
      <c r="SNG16" s="593"/>
      <c r="SNH16" s="593"/>
      <c r="SNI16" s="593"/>
      <c r="SNJ16" s="593"/>
      <c r="SNK16" s="593"/>
      <c r="SNL16" s="593"/>
      <c r="SNM16" s="593"/>
      <c r="SNN16" s="593"/>
      <c r="SNO16" s="593"/>
      <c r="SNP16" s="593"/>
      <c r="SNQ16" s="593"/>
      <c r="SNR16" s="593"/>
      <c r="SNS16" s="593"/>
      <c r="SNT16" s="593"/>
      <c r="SNU16" s="593"/>
      <c r="SNV16" s="593"/>
      <c r="SNW16" s="593"/>
      <c r="SNX16" s="593"/>
      <c r="SNY16" s="593"/>
      <c r="SNZ16" s="593"/>
      <c r="SOA16" s="593"/>
      <c r="SOB16" s="593"/>
      <c r="SOC16" s="593"/>
      <c r="SOD16" s="593"/>
      <c r="SOE16" s="593"/>
      <c r="SOF16" s="593"/>
      <c r="SOG16" s="593"/>
      <c r="SOH16" s="593"/>
      <c r="SOI16" s="593"/>
      <c r="SOJ16" s="593"/>
      <c r="SOK16" s="593"/>
      <c r="SOL16" s="593"/>
      <c r="SOM16" s="593"/>
      <c r="SON16" s="593"/>
      <c r="SOO16" s="593"/>
      <c r="SOP16" s="593"/>
      <c r="SOQ16" s="593"/>
      <c r="SOR16" s="593"/>
      <c r="SOS16" s="593"/>
      <c r="SOT16" s="593"/>
      <c r="SOU16" s="593"/>
      <c r="SOV16" s="593"/>
      <c r="SOW16" s="593"/>
      <c r="SOX16" s="593"/>
      <c r="SOY16" s="593"/>
      <c r="SOZ16" s="593"/>
      <c r="SPA16" s="593"/>
      <c r="SPB16" s="593"/>
      <c r="SPC16" s="593"/>
      <c r="SPD16" s="593"/>
      <c r="SPE16" s="593"/>
      <c r="SPF16" s="593"/>
      <c r="SPG16" s="593"/>
      <c r="SPH16" s="593"/>
      <c r="SPI16" s="593"/>
      <c r="SPJ16" s="593"/>
      <c r="SPK16" s="593"/>
      <c r="SPL16" s="593"/>
      <c r="SPM16" s="593"/>
      <c r="SPN16" s="593"/>
      <c r="SPO16" s="593"/>
      <c r="SPP16" s="593"/>
      <c r="SPQ16" s="593"/>
      <c r="SPR16" s="593"/>
      <c r="SPS16" s="593"/>
      <c r="SPT16" s="593"/>
      <c r="SPU16" s="593"/>
      <c r="SPV16" s="593"/>
      <c r="SPW16" s="593"/>
      <c r="SPX16" s="593"/>
      <c r="SPY16" s="593"/>
      <c r="SPZ16" s="593"/>
      <c r="SQA16" s="593"/>
      <c r="SQB16" s="593"/>
      <c r="SQC16" s="593"/>
      <c r="SQD16" s="593"/>
      <c r="SQE16" s="593"/>
      <c r="SQF16" s="593"/>
      <c r="SQG16" s="593"/>
      <c r="SQH16" s="593"/>
      <c r="SQI16" s="593"/>
      <c r="SQJ16" s="593"/>
      <c r="SQK16" s="593"/>
      <c r="SQL16" s="593"/>
      <c r="SQM16" s="593"/>
      <c r="SQN16" s="593"/>
      <c r="SQO16" s="593"/>
      <c r="SQP16" s="593"/>
      <c r="SQQ16" s="593"/>
      <c r="SQR16" s="593"/>
      <c r="SQS16" s="593"/>
      <c r="SQT16" s="593"/>
      <c r="SQU16" s="593"/>
      <c r="SQV16" s="593"/>
      <c r="SQW16" s="593"/>
      <c r="SQX16" s="593"/>
      <c r="SQY16" s="593"/>
      <c r="SQZ16" s="593"/>
      <c r="SRA16" s="593"/>
      <c r="SRB16" s="593"/>
      <c r="SRC16" s="593"/>
      <c r="SRD16" s="593"/>
      <c r="SRE16" s="593"/>
      <c r="SRF16" s="593"/>
      <c r="SRG16" s="593"/>
      <c r="SRH16" s="593"/>
      <c r="SRI16" s="593"/>
      <c r="SRJ16" s="593"/>
      <c r="SRK16" s="593"/>
      <c r="SRL16" s="593"/>
      <c r="SRM16" s="593"/>
      <c r="SRN16" s="593"/>
      <c r="SRO16" s="593"/>
      <c r="SRP16" s="593"/>
      <c r="SRQ16" s="593"/>
      <c r="SRR16" s="593"/>
      <c r="SRS16" s="593"/>
      <c r="SRT16" s="593"/>
      <c r="SRU16" s="593"/>
      <c r="SRV16" s="593"/>
      <c r="SRW16" s="593"/>
      <c r="SRX16" s="593"/>
      <c r="SRY16" s="593"/>
      <c r="SRZ16" s="593"/>
      <c r="SSA16" s="593"/>
      <c r="SSB16" s="593"/>
      <c r="SSC16" s="593"/>
      <c r="SSD16" s="593"/>
      <c r="SSE16" s="593"/>
      <c r="SSF16" s="593"/>
      <c r="SSG16" s="593"/>
      <c r="SSH16" s="593"/>
      <c r="SSI16" s="593"/>
      <c r="SSJ16" s="593"/>
      <c r="SSK16" s="593"/>
      <c r="SSL16" s="593"/>
      <c r="SSM16" s="593"/>
      <c r="SSN16" s="593"/>
      <c r="SSO16" s="593"/>
      <c r="SSP16" s="593"/>
      <c r="SSQ16" s="593"/>
      <c r="SSR16" s="593"/>
      <c r="SSS16" s="593"/>
      <c r="SST16" s="593"/>
      <c r="SSU16" s="593"/>
      <c r="SSV16" s="593"/>
      <c r="SSW16" s="593"/>
      <c r="SSX16" s="593"/>
      <c r="SSY16" s="593"/>
      <c r="SSZ16" s="593"/>
      <c r="STA16" s="593"/>
      <c r="STB16" s="593"/>
      <c r="STC16" s="593"/>
      <c r="STD16" s="593"/>
      <c r="STE16" s="593"/>
      <c r="STF16" s="593"/>
      <c r="STG16" s="593"/>
      <c r="STH16" s="593"/>
      <c r="STI16" s="593"/>
      <c r="STJ16" s="593"/>
      <c r="STK16" s="593"/>
      <c r="STL16" s="593"/>
      <c r="STM16" s="593"/>
      <c r="STN16" s="593"/>
      <c r="STO16" s="593"/>
      <c r="STP16" s="593"/>
      <c r="STQ16" s="593"/>
      <c r="STR16" s="593"/>
      <c r="STS16" s="593"/>
      <c r="STT16" s="593"/>
      <c r="STU16" s="593"/>
      <c r="STV16" s="593"/>
      <c r="STW16" s="593"/>
      <c r="STX16" s="593"/>
      <c r="STY16" s="593"/>
      <c r="STZ16" s="593"/>
      <c r="SUA16" s="593"/>
      <c r="SUB16" s="593"/>
      <c r="SUC16" s="593"/>
      <c r="SUD16" s="593"/>
      <c r="SUE16" s="593"/>
      <c r="SUF16" s="593"/>
      <c r="SUG16" s="593"/>
      <c r="SUH16" s="593"/>
      <c r="SUI16" s="593"/>
      <c r="SUJ16" s="593"/>
      <c r="SUK16" s="593"/>
      <c r="SUL16" s="593"/>
      <c r="SUM16" s="593"/>
      <c r="SUN16" s="593"/>
      <c r="SUO16" s="593"/>
      <c r="SUP16" s="593"/>
      <c r="SUQ16" s="593"/>
      <c r="SUR16" s="593"/>
      <c r="SUS16" s="593"/>
      <c r="SUT16" s="593"/>
      <c r="SUU16" s="593"/>
      <c r="SUV16" s="593"/>
      <c r="SUW16" s="593"/>
      <c r="SUX16" s="593"/>
      <c r="SUY16" s="593"/>
      <c r="SUZ16" s="593"/>
      <c r="SVA16" s="593"/>
      <c r="SVB16" s="593"/>
      <c r="SVC16" s="593"/>
      <c r="SVD16" s="593"/>
      <c r="SVE16" s="593"/>
      <c r="SVF16" s="593"/>
      <c r="SVG16" s="593"/>
      <c r="SVH16" s="593"/>
      <c r="SVI16" s="593"/>
      <c r="SVJ16" s="593"/>
      <c r="SVK16" s="593"/>
      <c r="SVL16" s="593"/>
      <c r="SVM16" s="593"/>
      <c r="SVN16" s="593"/>
      <c r="SVO16" s="593"/>
      <c r="SVP16" s="593"/>
      <c r="SVQ16" s="593"/>
      <c r="SVR16" s="593"/>
      <c r="SVS16" s="593"/>
      <c r="SVT16" s="593"/>
      <c r="SVU16" s="593"/>
      <c r="SVV16" s="593"/>
      <c r="SVW16" s="593"/>
      <c r="SVX16" s="593"/>
      <c r="SVY16" s="593"/>
      <c r="SVZ16" s="593"/>
      <c r="SWA16" s="593"/>
      <c r="SWB16" s="593"/>
      <c r="SWC16" s="593"/>
      <c r="SWD16" s="593"/>
      <c r="SWE16" s="593"/>
      <c r="SWF16" s="593"/>
      <c r="SWG16" s="593"/>
      <c r="SWH16" s="593"/>
      <c r="SWI16" s="593"/>
      <c r="SWJ16" s="593"/>
      <c r="SWK16" s="593"/>
      <c r="SWL16" s="593"/>
      <c r="SWM16" s="593"/>
      <c r="SWN16" s="593"/>
      <c r="SWO16" s="593"/>
      <c r="SWP16" s="593"/>
      <c r="SWQ16" s="593"/>
      <c r="SWR16" s="593"/>
      <c r="SWS16" s="593"/>
      <c r="SWT16" s="593"/>
      <c r="SWU16" s="593"/>
      <c r="SWV16" s="593"/>
      <c r="SWW16" s="593"/>
      <c r="SWX16" s="593"/>
      <c r="SWY16" s="593"/>
      <c r="SWZ16" s="593"/>
      <c r="SXA16" s="593"/>
      <c r="SXB16" s="593"/>
      <c r="SXC16" s="593"/>
      <c r="SXD16" s="593"/>
      <c r="SXE16" s="593"/>
      <c r="SXF16" s="593"/>
      <c r="SXG16" s="593"/>
      <c r="SXH16" s="593"/>
      <c r="SXI16" s="593"/>
      <c r="SXJ16" s="593"/>
      <c r="SXK16" s="593"/>
      <c r="SXL16" s="593"/>
      <c r="SXM16" s="593"/>
      <c r="SXN16" s="593"/>
      <c r="SXO16" s="593"/>
      <c r="SXP16" s="593"/>
      <c r="SXQ16" s="593"/>
      <c r="SXR16" s="593"/>
      <c r="SXS16" s="593"/>
      <c r="SXT16" s="593"/>
      <c r="SXU16" s="593"/>
      <c r="SXV16" s="593"/>
      <c r="SXW16" s="593"/>
      <c r="SXX16" s="593"/>
      <c r="SXY16" s="593"/>
      <c r="SXZ16" s="593"/>
      <c r="SYA16" s="593"/>
      <c r="SYB16" s="593"/>
      <c r="SYC16" s="593"/>
      <c r="SYD16" s="593"/>
      <c r="SYE16" s="593"/>
      <c r="SYF16" s="593"/>
      <c r="SYG16" s="593"/>
      <c r="SYH16" s="593"/>
      <c r="SYI16" s="593"/>
      <c r="SYJ16" s="593"/>
      <c r="SYK16" s="593"/>
      <c r="SYL16" s="593"/>
      <c r="SYM16" s="593"/>
      <c r="SYN16" s="593"/>
      <c r="SYO16" s="593"/>
      <c r="SYP16" s="593"/>
      <c r="SYQ16" s="593"/>
      <c r="SYR16" s="593"/>
      <c r="SYS16" s="593"/>
      <c r="SYT16" s="593"/>
      <c r="SYU16" s="593"/>
      <c r="SYV16" s="593"/>
      <c r="SYW16" s="593"/>
      <c r="SYX16" s="593"/>
      <c r="SYY16" s="593"/>
      <c r="SYZ16" s="593"/>
      <c r="SZA16" s="593"/>
      <c r="SZB16" s="593"/>
      <c r="SZC16" s="593"/>
      <c r="SZD16" s="593"/>
      <c r="SZE16" s="593"/>
      <c r="SZF16" s="593"/>
      <c r="SZG16" s="593"/>
      <c r="SZH16" s="593"/>
      <c r="SZI16" s="593"/>
      <c r="SZJ16" s="593"/>
      <c r="SZK16" s="593"/>
      <c r="SZL16" s="593"/>
      <c r="SZM16" s="593"/>
      <c r="SZN16" s="593"/>
      <c r="SZO16" s="593"/>
      <c r="SZP16" s="593"/>
      <c r="SZQ16" s="593"/>
      <c r="SZR16" s="593"/>
      <c r="SZS16" s="593"/>
      <c r="SZT16" s="593"/>
      <c r="SZU16" s="593"/>
      <c r="SZV16" s="593"/>
      <c r="SZW16" s="593"/>
      <c r="SZX16" s="593"/>
      <c r="SZY16" s="593"/>
      <c r="SZZ16" s="593"/>
      <c r="TAA16" s="593"/>
      <c r="TAB16" s="593"/>
      <c r="TAC16" s="593"/>
      <c r="TAD16" s="593"/>
      <c r="TAE16" s="593"/>
      <c r="TAF16" s="593"/>
      <c r="TAG16" s="593"/>
      <c r="TAH16" s="593"/>
      <c r="TAI16" s="593"/>
      <c r="TAJ16" s="593"/>
      <c r="TAK16" s="593"/>
      <c r="TAL16" s="593"/>
      <c r="TAM16" s="593"/>
      <c r="TAN16" s="593"/>
      <c r="TAO16" s="593"/>
      <c r="TAP16" s="593"/>
      <c r="TAQ16" s="593"/>
      <c r="TAR16" s="593"/>
      <c r="TAS16" s="593"/>
      <c r="TAT16" s="593"/>
      <c r="TAU16" s="593"/>
      <c r="TAV16" s="593"/>
      <c r="TAW16" s="593"/>
      <c r="TAX16" s="593"/>
      <c r="TAY16" s="593"/>
      <c r="TAZ16" s="593"/>
      <c r="TBA16" s="593"/>
      <c r="TBB16" s="593"/>
      <c r="TBC16" s="593"/>
      <c r="TBD16" s="593"/>
      <c r="TBE16" s="593"/>
      <c r="TBF16" s="593"/>
      <c r="TBG16" s="593"/>
      <c r="TBH16" s="593"/>
      <c r="TBI16" s="593"/>
      <c r="TBJ16" s="593"/>
      <c r="TBK16" s="593"/>
      <c r="TBL16" s="593"/>
      <c r="TBM16" s="593"/>
      <c r="TBN16" s="593"/>
      <c r="TBO16" s="593"/>
      <c r="TBP16" s="593"/>
      <c r="TBQ16" s="593"/>
      <c r="TBR16" s="593"/>
      <c r="TBS16" s="593"/>
      <c r="TBT16" s="593"/>
      <c r="TBU16" s="593"/>
      <c r="TBV16" s="593"/>
      <c r="TBW16" s="593"/>
      <c r="TBX16" s="593"/>
      <c r="TBY16" s="593"/>
      <c r="TBZ16" s="593"/>
      <c r="TCA16" s="593"/>
      <c r="TCB16" s="593"/>
      <c r="TCC16" s="593"/>
      <c r="TCD16" s="593"/>
      <c r="TCE16" s="593"/>
      <c r="TCF16" s="593"/>
      <c r="TCG16" s="593"/>
      <c r="TCH16" s="593"/>
      <c r="TCI16" s="593"/>
      <c r="TCJ16" s="593"/>
      <c r="TCK16" s="593"/>
      <c r="TCL16" s="593"/>
      <c r="TCM16" s="593"/>
      <c r="TCN16" s="593"/>
      <c r="TCO16" s="593"/>
      <c r="TCP16" s="593"/>
      <c r="TCQ16" s="593"/>
      <c r="TCR16" s="593"/>
      <c r="TCS16" s="593"/>
      <c r="TCT16" s="593"/>
      <c r="TCU16" s="593"/>
      <c r="TCV16" s="593"/>
      <c r="TCW16" s="593"/>
      <c r="TCX16" s="593"/>
      <c r="TCY16" s="593"/>
      <c r="TCZ16" s="593"/>
      <c r="TDA16" s="593"/>
      <c r="TDB16" s="593"/>
      <c r="TDC16" s="593"/>
      <c r="TDD16" s="593"/>
      <c r="TDE16" s="593"/>
      <c r="TDF16" s="593"/>
      <c r="TDG16" s="593"/>
      <c r="TDH16" s="593"/>
      <c r="TDI16" s="593"/>
      <c r="TDJ16" s="593"/>
      <c r="TDK16" s="593"/>
      <c r="TDL16" s="593"/>
      <c r="TDM16" s="593"/>
      <c r="TDN16" s="593"/>
      <c r="TDO16" s="593"/>
      <c r="TDP16" s="593"/>
      <c r="TDQ16" s="593"/>
      <c r="TDR16" s="593"/>
      <c r="TDS16" s="593"/>
      <c r="TDT16" s="593"/>
      <c r="TDU16" s="593"/>
      <c r="TDV16" s="593"/>
      <c r="TDW16" s="593"/>
      <c r="TDX16" s="593"/>
      <c r="TDY16" s="593"/>
      <c r="TDZ16" s="593"/>
      <c r="TEA16" s="593"/>
      <c r="TEB16" s="593"/>
      <c r="TEC16" s="593"/>
      <c r="TED16" s="593"/>
      <c r="TEE16" s="593"/>
      <c r="TEF16" s="593"/>
      <c r="TEG16" s="593"/>
      <c r="TEH16" s="593"/>
      <c r="TEI16" s="593"/>
      <c r="TEJ16" s="593"/>
      <c r="TEK16" s="593"/>
      <c r="TEL16" s="593"/>
      <c r="TEM16" s="593"/>
      <c r="TEN16" s="593"/>
      <c r="TEO16" s="593"/>
      <c r="TEP16" s="593"/>
      <c r="TEQ16" s="593"/>
      <c r="TER16" s="593"/>
      <c r="TES16" s="593"/>
      <c r="TET16" s="593"/>
      <c r="TEU16" s="593"/>
      <c r="TEV16" s="593"/>
      <c r="TEW16" s="593"/>
      <c r="TEX16" s="593"/>
      <c r="TEY16" s="593"/>
      <c r="TEZ16" s="593"/>
      <c r="TFA16" s="593"/>
      <c r="TFB16" s="593"/>
      <c r="TFC16" s="593"/>
      <c r="TFD16" s="593"/>
      <c r="TFE16" s="593"/>
      <c r="TFF16" s="593"/>
      <c r="TFG16" s="593"/>
      <c r="TFH16" s="593"/>
      <c r="TFI16" s="593"/>
      <c r="TFJ16" s="593"/>
      <c r="TFK16" s="593"/>
      <c r="TFL16" s="593"/>
      <c r="TFM16" s="593"/>
      <c r="TFN16" s="593"/>
      <c r="TFO16" s="593"/>
      <c r="TFP16" s="593"/>
      <c r="TFQ16" s="593"/>
      <c r="TFR16" s="593"/>
      <c r="TFS16" s="593"/>
      <c r="TFT16" s="593"/>
      <c r="TFU16" s="593"/>
      <c r="TFV16" s="593"/>
      <c r="TFW16" s="593"/>
      <c r="TFX16" s="593"/>
      <c r="TFY16" s="593"/>
      <c r="TFZ16" s="593"/>
      <c r="TGA16" s="593"/>
      <c r="TGB16" s="593"/>
      <c r="TGC16" s="593"/>
      <c r="TGD16" s="593"/>
      <c r="TGE16" s="593"/>
      <c r="TGF16" s="593"/>
      <c r="TGG16" s="593"/>
      <c r="TGH16" s="593"/>
      <c r="TGI16" s="593"/>
      <c r="TGJ16" s="593"/>
      <c r="TGK16" s="593"/>
      <c r="TGL16" s="593"/>
      <c r="TGM16" s="593"/>
      <c r="TGN16" s="593"/>
      <c r="TGO16" s="593"/>
      <c r="TGP16" s="593"/>
      <c r="TGQ16" s="593"/>
      <c r="TGR16" s="593"/>
      <c r="TGS16" s="593"/>
      <c r="TGT16" s="593"/>
      <c r="TGU16" s="593"/>
      <c r="TGV16" s="593"/>
      <c r="TGW16" s="593"/>
      <c r="TGX16" s="593"/>
      <c r="TGY16" s="593"/>
      <c r="TGZ16" s="593"/>
      <c r="THA16" s="593"/>
      <c r="THB16" s="593"/>
      <c r="THC16" s="593"/>
      <c r="THD16" s="593"/>
      <c r="THE16" s="593"/>
      <c r="THF16" s="593"/>
      <c r="THG16" s="593"/>
      <c r="THH16" s="593"/>
      <c r="THI16" s="593"/>
      <c r="THJ16" s="593"/>
      <c r="THK16" s="593"/>
      <c r="THL16" s="593"/>
      <c r="THM16" s="593"/>
      <c r="THN16" s="593"/>
      <c r="THO16" s="593"/>
      <c r="THP16" s="593"/>
      <c r="THQ16" s="593"/>
      <c r="THR16" s="593"/>
      <c r="THS16" s="593"/>
      <c r="THT16" s="593"/>
      <c r="THU16" s="593"/>
      <c r="THV16" s="593"/>
      <c r="THW16" s="593"/>
      <c r="THX16" s="593"/>
      <c r="THY16" s="593"/>
      <c r="THZ16" s="593"/>
      <c r="TIA16" s="593"/>
      <c r="TIB16" s="593"/>
      <c r="TIC16" s="593"/>
      <c r="TID16" s="593"/>
      <c r="TIE16" s="593"/>
      <c r="TIF16" s="593"/>
      <c r="TIG16" s="593"/>
      <c r="TIH16" s="593"/>
      <c r="TII16" s="593"/>
      <c r="TIJ16" s="593"/>
      <c r="TIK16" s="593"/>
      <c r="TIL16" s="593"/>
      <c r="TIM16" s="593"/>
      <c r="TIN16" s="593"/>
      <c r="TIO16" s="593"/>
      <c r="TIP16" s="593"/>
      <c r="TIQ16" s="593"/>
      <c r="TIR16" s="593"/>
      <c r="TIS16" s="593"/>
      <c r="TIT16" s="593"/>
      <c r="TIU16" s="593"/>
      <c r="TIV16" s="593"/>
      <c r="TIW16" s="593"/>
      <c r="TIX16" s="593"/>
      <c r="TIY16" s="593"/>
      <c r="TIZ16" s="593"/>
      <c r="TJA16" s="593"/>
      <c r="TJB16" s="593"/>
      <c r="TJC16" s="593"/>
      <c r="TJD16" s="593"/>
      <c r="TJE16" s="593"/>
      <c r="TJF16" s="593"/>
      <c r="TJG16" s="593"/>
      <c r="TJH16" s="593"/>
      <c r="TJI16" s="593"/>
      <c r="TJJ16" s="593"/>
      <c r="TJK16" s="593"/>
      <c r="TJL16" s="593"/>
      <c r="TJM16" s="593"/>
      <c r="TJN16" s="593"/>
      <c r="TJO16" s="593"/>
      <c r="TJP16" s="593"/>
      <c r="TJQ16" s="593"/>
      <c r="TJR16" s="593"/>
      <c r="TJS16" s="593"/>
      <c r="TJT16" s="593"/>
      <c r="TJU16" s="593"/>
      <c r="TJV16" s="593"/>
      <c r="TJW16" s="593"/>
      <c r="TJX16" s="593"/>
      <c r="TJY16" s="593"/>
      <c r="TJZ16" s="593"/>
      <c r="TKA16" s="593"/>
      <c r="TKB16" s="593"/>
      <c r="TKC16" s="593"/>
      <c r="TKD16" s="593"/>
      <c r="TKE16" s="593"/>
      <c r="TKF16" s="593"/>
      <c r="TKG16" s="593"/>
      <c r="TKH16" s="593"/>
      <c r="TKI16" s="593"/>
      <c r="TKJ16" s="593"/>
      <c r="TKK16" s="593"/>
      <c r="TKL16" s="593"/>
      <c r="TKM16" s="593"/>
      <c r="TKN16" s="593"/>
      <c r="TKO16" s="593"/>
      <c r="TKP16" s="593"/>
      <c r="TKQ16" s="593"/>
      <c r="TKR16" s="593"/>
      <c r="TKS16" s="593"/>
      <c r="TKT16" s="593"/>
      <c r="TKU16" s="593"/>
      <c r="TKV16" s="593"/>
      <c r="TKW16" s="593"/>
      <c r="TKX16" s="593"/>
      <c r="TKY16" s="593"/>
      <c r="TKZ16" s="593"/>
      <c r="TLA16" s="593"/>
      <c r="TLB16" s="593"/>
      <c r="TLC16" s="593"/>
      <c r="TLD16" s="593"/>
      <c r="TLE16" s="593"/>
      <c r="TLF16" s="593"/>
      <c r="TLG16" s="593"/>
      <c r="TLH16" s="593"/>
      <c r="TLI16" s="593"/>
      <c r="TLJ16" s="593"/>
      <c r="TLK16" s="593"/>
      <c r="TLL16" s="593"/>
      <c r="TLM16" s="593"/>
      <c r="TLN16" s="593"/>
      <c r="TLO16" s="593"/>
      <c r="TLP16" s="593"/>
      <c r="TLQ16" s="593"/>
      <c r="TLR16" s="593"/>
      <c r="TLS16" s="593"/>
      <c r="TLT16" s="593"/>
      <c r="TLU16" s="593"/>
      <c r="TLV16" s="593"/>
      <c r="TLW16" s="593"/>
      <c r="TLX16" s="593"/>
      <c r="TLY16" s="593"/>
      <c r="TLZ16" s="593"/>
      <c r="TMA16" s="593"/>
      <c r="TMB16" s="593"/>
      <c r="TMC16" s="593"/>
      <c r="TMD16" s="593"/>
      <c r="TME16" s="593"/>
      <c r="TMF16" s="593"/>
      <c r="TMG16" s="593"/>
      <c r="TMH16" s="593"/>
      <c r="TMI16" s="593"/>
      <c r="TMJ16" s="593"/>
      <c r="TMK16" s="593"/>
      <c r="TML16" s="593"/>
      <c r="TMM16" s="593"/>
      <c r="TMN16" s="593"/>
      <c r="TMO16" s="593"/>
      <c r="TMP16" s="593"/>
      <c r="TMQ16" s="593"/>
      <c r="TMR16" s="593"/>
      <c r="TMS16" s="593"/>
      <c r="TMT16" s="593"/>
      <c r="TMU16" s="593"/>
      <c r="TMV16" s="593"/>
      <c r="TMW16" s="593"/>
      <c r="TMX16" s="593"/>
      <c r="TMY16" s="593"/>
      <c r="TMZ16" s="593"/>
      <c r="TNA16" s="593"/>
      <c r="TNB16" s="593"/>
      <c r="TNC16" s="593"/>
      <c r="TND16" s="593"/>
      <c r="TNE16" s="593"/>
      <c r="TNF16" s="593"/>
      <c r="TNG16" s="593"/>
      <c r="TNH16" s="593"/>
      <c r="TNI16" s="593"/>
      <c r="TNJ16" s="593"/>
      <c r="TNK16" s="593"/>
      <c r="TNL16" s="593"/>
      <c r="TNM16" s="593"/>
      <c r="TNN16" s="593"/>
      <c r="TNO16" s="593"/>
      <c r="TNP16" s="593"/>
      <c r="TNQ16" s="593"/>
      <c r="TNR16" s="593"/>
      <c r="TNS16" s="593"/>
      <c r="TNT16" s="593"/>
      <c r="TNU16" s="593"/>
      <c r="TNV16" s="593"/>
      <c r="TNW16" s="593"/>
      <c r="TNX16" s="593"/>
      <c r="TNY16" s="593"/>
      <c r="TNZ16" s="593"/>
      <c r="TOA16" s="593"/>
      <c r="TOB16" s="593"/>
      <c r="TOC16" s="593"/>
      <c r="TOD16" s="593"/>
      <c r="TOE16" s="593"/>
      <c r="TOF16" s="593"/>
      <c r="TOG16" s="593"/>
      <c r="TOH16" s="593"/>
      <c r="TOI16" s="593"/>
      <c r="TOJ16" s="593"/>
      <c r="TOK16" s="593"/>
      <c r="TOL16" s="593"/>
      <c r="TOM16" s="593"/>
      <c r="TON16" s="593"/>
      <c r="TOO16" s="593"/>
      <c r="TOP16" s="593"/>
      <c r="TOQ16" s="593"/>
      <c r="TOR16" s="593"/>
      <c r="TOS16" s="593"/>
      <c r="TOT16" s="593"/>
      <c r="TOU16" s="593"/>
      <c r="TOV16" s="593"/>
      <c r="TOW16" s="593"/>
      <c r="TOX16" s="593"/>
      <c r="TOY16" s="593"/>
      <c r="TOZ16" s="593"/>
      <c r="TPA16" s="593"/>
      <c r="TPB16" s="593"/>
      <c r="TPC16" s="593"/>
      <c r="TPD16" s="593"/>
      <c r="TPE16" s="593"/>
      <c r="TPF16" s="593"/>
      <c r="TPG16" s="593"/>
      <c r="TPH16" s="593"/>
      <c r="TPI16" s="593"/>
      <c r="TPJ16" s="593"/>
      <c r="TPK16" s="593"/>
      <c r="TPL16" s="593"/>
      <c r="TPM16" s="593"/>
      <c r="TPN16" s="593"/>
      <c r="TPO16" s="593"/>
      <c r="TPP16" s="593"/>
      <c r="TPQ16" s="593"/>
      <c r="TPR16" s="593"/>
      <c r="TPS16" s="593"/>
      <c r="TPT16" s="593"/>
      <c r="TPU16" s="593"/>
      <c r="TPV16" s="593"/>
      <c r="TPW16" s="593"/>
      <c r="TPX16" s="593"/>
      <c r="TPY16" s="593"/>
      <c r="TPZ16" s="593"/>
      <c r="TQA16" s="593"/>
      <c r="TQB16" s="593"/>
      <c r="TQC16" s="593"/>
      <c r="TQD16" s="593"/>
      <c r="TQE16" s="593"/>
      <c r="TQF16" s="593"/>
      <c r="TQG16" s="593"/>
      <c r="TQH16" s="593"/>
      <c r="TQI16" s="593"/>
      <c r="TQJ16" s="593"/>
      <c r="TQK16" s="593"/>
      <c r="TQL16" s="593"/>
      <c r="TQM16" s="593"/>
      <c r="TQN16" s="593"/>
      <c r="TQO16" s="593"/>
      <c r="TQP16" s="593"/>
      <c r="TQQ16" s="593"/>
      <c r="TQR16" s="593"/>
      <c r="TQS16" s="593"/>
      <c r="TQT16" s="593"/>
      <c r="TQU16" s="593"/>
      <c r="TQV16" s="593"/>
      <c r="TQW16" s="593"/>
      <c r="TQX16" s="593"/>
      <c r="TQY16" s="593"/>
      <c r="TQZ16" s="593"/>
      <c r="TRA16" s="593"/>
      <c r="TRB16" s="593"/>
      <c r="TRC16" s="593"/>
      <c r="TRD16" s="593"/>
      <c r="TRE16" s="593"/>
      <c r="TRF16" s="593"/>
      <c r="TRG16" s="593"/>
      <c r="TRH16" s="593"/>
      <c r="TRI16" s="593"/>
      <c r="TRJ16" s="593"/>
      <c r="TRK16" s="593"/>
      <c r="TRL16" s="593"/>
      <c r="TRM16" s="593"/>
      <c r="TRN16" s="593"/>
      <c r="TRO16" s="593"/>
      <c r="TRP16" s="593"/>
      <c r="TRQ16" s="593"/>
      <c r="TRR16" s="593"/>
      <c r="TRS16" s="593"/>
      <c r="TRT16" s="593"/>
      <c r="TRU16" s="593"/>
      <c r="TRV16" s="593"/>
      <c r="TRW16" s="593"/>
      <c r="TRX16" s="593"/>
      <c r="TRY16" s="593"/>
      <c r="TRZ16" s="593"/>
      <c r="TSA16" s="593"/>
      <c r="TSB16" s="593"/>
      <c r="TSC16" s="593"/>
      <c r="TSD16" s="593"/>
      <c r="TSE16" s="593"/>
      <c r="TSF16" s="593"/>
      <c r="TSG16" s="593"/>
      <c r="TSH16" s="593"/>
      <c r="TSI16" s="593"/>
      <c r="TSJ16" s="593"/>
      <c r="TSK16" s="593"/>
      <c r="TSL16" s="593"/>
      <c r="TSM16" s="593"/>
      <c r="TSN16" s="593"/>
      <c r="TSO16" s="593"/>
      <c r="TSP16" s="593"/>
      <c r="TSQ16" s="593"/>
      <c r="TSR16" s="593"/>
      <c r="TSS16" s="593"/>
      <c r="TST16" s="593"/>
      <c r="TSU16" s="593"/>
      <c r="TSV16" s="593"/>
      <c r="TSW16" s="593"/>
      <c r="TSX16" s="593"/>
      <c r="TSY16" s="593"/>
      <c r="TSZ16" s="593"/>
      <c r="TTA16" s="593"/>
      <c r="TTB16" s="593"/>
      <c r="TTC16" s="593"/>
      <c r="TTD16" s="593"/>
      <c r="TTE16" s="593"/>
      <c r="TTF16" s="593"/>
      <c r="TTG16" s="593"/>
      <c r="TTH16" s="593"/>
      <c r="TTI16" s="593"/>
      <c r="TTJ16" s="593"/>
      <c r="TTK16" s="593"/>
      <c r="TTL16" s="593"/>
      <c r="TTM16" s="593"/>
      <c r="TTN16" s="593"/>
      <c r="TTO16" s="593"/>
      <c r="TTP16" s="593"/>
      <c r="TTQ16" s="593"/>
      <c r="TTR16" s="593"/>
      <c r="TTS16" s="593"/>
      <c r="TTT16" s="593"/>
      <c r="TTU16" s="593"/>
      <c r="TTV16" s="593"/>
      <c r="TTW16" s="593"/>
      <c r="TTX16" s="593"/>
      <c r="TTY16" s="593"/>
      <c r="TTZ16" s="593"/>
      <c r="TUA16" s="593"/>
      <c r="TUB16" s="593"/>
      <c r="TUC16" s="593"/>
      <c r="TUD16" s="593"/>
      <c r="TUE16" s="593"/>
      <c r="TUF16" s="593"/>
      <c r="TUG16" s="593"/>
      <c r="TUH16" s="593"/>
      <c r="TUI16" s="593"/>
      <c r="TUJ16" s="593"/>
      <c r="TUK16" s="593"/>
      <c r="TUL16" s="593"/>
      <c r="TUM16" s="593"/>
      <c r="TUN16" s="593"/>
      <c r="TUO16" s="593"/>
      <c r="TUP16" s="593"/>
      <c r="TUQ16" s="593"/>
      <c r="TUR16" s="593"/>
      <c r="TUS16" s="593"/>
      <c r="TUT16" s="593"/>
      <c r="TUU16" s="593"/>
      <c r="TUV16" s="593"/>
      <c r="TUW16" s="593"/>
      <c r="TUX16" s="593"/>
      <c r="TUY16" s="593"/>
      <c r="TUZ16" s="593"/>
      <c r="TVA16" s="593"/>
      <c r="TVB16" s="593"/>
      <c r="TVC16" s="593"/>
      <c r="TVD16" s="593"/>
      <c r="TVE16" s="593"/>
      <c r="TVF16" s="593"/>
      <c r="TVG16" s="593"/>
      <c r="TVH16" s="593"/>
      <c r="TVI16" s="593"/>
      <c r="TVJ16" s="593"/>
      <c r="TVK16" s="593"/>
      <c r="TVL16" s="593"/>
      <c r="TVM16" s="593"/>
      <c r="TVN16" s="593"/>
      <c r="TVO16" s="593"/>
      <c r="TVP16" s="593"/>
      <c r="TVQ16" s="593"/>
      <c r="TVR16" s="593"/>
      <c r="TVS16" s="593"/>
      <c r="TVT16" s="593"/>
      <c r="TVU16" s="593"/>
      <c r="TVV16" s="593"/>
      <c r="TVW16" s="593"/>
      <c r="TVX16" s="593"/>
      <c r="TVY16" s="593"/>
      <c r="TVZ16" s="593"/>
      <c r="TWA16" s="593"/>
      <c r="TWB16" s="593"/>
      <c r="TWC16" s="593"/>
      <c r="TWD16" s="593"/>
      <c r="TWE16" s="593"/>
      <c r="TWF16" s="593"/>
      <c r="TWG16" s="593"/>
      <c r="TWH16" s="593"/>
      <c r="TWI16" s="593"/>
      <c r="TWJ16" s="593"/>
      <c r="TWK16" s="593"/>
      <c r="TWL16" s="593"/>
      <c r="TWM16" s="593"/>
      <c r="TWN16" s="593"/>
      <c r="TWO16" s="593"/>
      <c r="TWP16" s="593"/>
      <c r="TWQ16" s="593"/>
      <c r="TWR16" s="593"/>
      <c r="TWS16" s="593"/>
      <c r="TWT16" s="593"/>
      <c r="TWU16" s="593"/>
      <c r="TWV16" s="593"/>
      <c r="TWW16" s="593"/>
      <c r="TWX16" s="593"/>
      <c r="TWY16" s="593"/>
      <c r="TWZ16" s="593"/>
      <c r="TXA16" s="593"/>
      <c r="TXB16" s="593"/>
      <c r="TXC16" s="593"/>
      <c r="TXD16" s="593"/>
      <c r="TXE16" s="593"/>
      <c r="TXF16" s="593"/>
      <c r="TXG16" s="593"/>
      <c r="TXH16" s="593"/>
      <c r="TXI16" s="593"/>
      <c r="TXJ16" s="593"/>
      <c r="TXK16" s="593"/>
      <c r="TXL16" s="593"/>
      <c r="TXM16" s="593"/>
      <c r="TXN16" s="593"/>
      <c r="TXO16" s="593"/>
      <c r="TXP16" s="593"/>
      <c r="TXQ16" s="593"/>
      <c r="TXR16" s="593"/>
      <c r="TXS16" s="593"/>
      <c r="TXT16" s="593"/>
      <c r="TXU16" s="593"/>
      <c r="TXV16" s="593"/>
      <c r="TXW16" s="593"/>
      <c r="TXX16" s="593"/>
      <c r="TXY16" s="593"/>
      <c r="TXZ16" s="593"/>
      <c r="TYA16" s="593"/>
      <c r="TYB16" s="593"/>
      <c r="TYC16" s="593"/>
      <c r="TYD16" s="593"/>
      <c r="TYE16" s="593"/>
      <c r="TYF16" s="593"/>
      <c r="TYG16" s="593"/>
      <c r="TYH16" s="593"/>
      <c r="TYI16" s="593"/>
      <c r="TYJ16" s="593"/>
      <c r="TYK16" s="593"/>
      <c r="TYL16" s="593"/>
      <c r="TYM16" s="593"/>
      <c r="TYN16" s="593"/>
      <c r="TYO16" s="593"/>
      <c r="TYP16" s="593"/>
      <c r="TYQ16" s="593"/>
      <c r="TYR16" s="593"/>
      <c r="TYS16" s="593"/>
      <c r="TYT16" s="593"/>
      <c r="TYU16" s="593"/>
      <c r="TYV16" s="593"/>
      <c r="TYW16" s="593"/>
      <c r="TYX16" s="593"/>
      <c r="TYY16" s="593"/>
      <c r="TYZ16" s="593"/>
      <c r="TZA16" s="593"/>
      <c r="TZB16" s="593"/>
      <c r="TZC16" s="593"/>
      <c r="TZD16" s="593"/>
      <c r="TZE16" s="593"/>
      <c r="TZF16" s="593"/>
      <c r="TZG16" s="593"/>
      <c r="TZH16" s="593"/>
      <c r="TZI16" s="593"/>
      <c r="TZJ16" s="593"/>
      <c r="TZK16" s="593"/>
      <c r="TZL16" s="593"/>
      <c r="TZM16" s="593"/>
      <c r="TZN16" s="593"/>
      <c r="TZO16" s="593"/>
      <c r="TZP16" s="593"/>
      <c r="TZQ16" s="593"/>
      <c r="TZR16" s="593"/>
      <c r="TZS16" s="593"/>
      <c r="TZT16" s="593"/>
      <c r="TZU16" s="593"/>
      <c r="TZV16" s="593"/>
      <c r="TZW16" s="593"/>
      <c r="TZX16" s="593"/>
      <c r="TZY16" s="593"/>
      <c r="TZZ16" s="593"/>
      <c r="UAA16" s="593"/>
      <c r="UAB16" s="593"/>
      <c r="UAC16" s="593"/>
      <c r="UAD16" s="593"/>
      <c r="UAE16" s="593"/>
      <c r="UAF16" s="593"/>
      <c r="UAG16" s="593"/>
      <c r="UAH16" s="593"/>
      <c r="UAI16" s="593"/>
      <c r="UAJ16" s="593"/>
      <c r="UAK16" s="593"/>
      <c r="UAL16" s="593"/>
      <c r="UAM16" s="593"/>
      <c r="UAN16" s="593"/>
      <c r="UAO16" s="593"/>
      <c r="UAP16" s="593"/>
      <c r="UAQ16" s="593"/>
      <c r="UAR16" s="593"/>
      <c r="UAS16" s="593"/>
      <c r="UAT16" s="593"/>
      <c r="UAU16" s="593"/>
      <c r="UAV16" s="593"/>
      <c r="UAW16" s="593"/>
      <c r="UAX16" s="593"/>
      <c r="UAY16" s="593"/>
      <c r="UAZ16" s="593"/>
      <c r="UBA16" s="593"/>
      <c r="UBB16" s="593"/>
      <c r="UBC16" s="593"/>
      <c r="UBD16" s="593"/>
      <c r="UBE16" s="593"/>
      <c r="UBF16" s="593"/>
      <c r="UBG16" s="593"/>
      <c r="UBH16" s="593"/>
      <c r="UBI16" s="593"/>
      <c r="UBJ16" s="593"/>
      <c r="UBK16" s="593"/>
      <c r="UBL16" s="593"/>
      <c r="UBM16" s="593"/>
      <c r="UBN16" s="593"/>
      <c r="UBO16" s="593"/>
      <c r="UBP16" s="593"/>
      <c r="UBQ16" s="593"/>
      <c r="UBR16" s="593"/>
      <c r="UBS16" s="593"/>
      <c r="UBT16" s="593"/>
      <c r="UBU16" s="593"/>
      <c r="UBV16" s="593"/>
      <c r="UBW16" s="593"/>
      <c r="UBX16" s="593"/>
      <c r="UBY16" s="593"/>
      <c r="UBZ16" s="593"/>
      <c r="UCA16" s="593"/>
      <c r="UCB16" s="593"/>
      <c r="UCC16" s="593"/>
      <c r="UCD16" s="593"/>
      <c r="UCE16" s="593"/>
      <c r="UCF16" s="593"/>
      <c r="UCG16" s="593"/>
      <c r="UCH16" s="593"/>
      <c r="UCI16" s="593"/>
      <c r="UCJ16" s="593"/>
      <c r="UCK16" s="593"/>
      <c r="UCL16" s="593"/>
      <c r="UCM16" s="593"/>
      <c r="UCN16" s="593"/>
      <c r="UCO16" s="593"/>
      <c r="UCP16" s="593"/>
      <c r="UCQ16" s="593"/>
      <c r="UCR16" s="593"/>
      <c r="UCS16" s="593"/>
      <c r="UCT16" s="593"/>
      <c r="UCU16" s="593"/>
      <c r="UCV16" s="593"/>
      <c r="UCW16" s="593"/>
      <c r="UCX16" s="593"/>
      <c r="UCY16" s="593"/>
      <c r="UCZ16" s="593"/>
      <c r="UDA16" s="593"/>
      <c r="UDB16" s="593"/>
      <c r="UDC16" s="593"/>
      <c r="UDD16" s="593"/>
      <c r="UDE16" s="593"/>
      <c r="UDF16" s="593"/>
      <c r="UDG16" s="593"/>
      <c r="UDH16" s="593"/>
      <c r="UDI16" s="593"/>
      <c r="UDJ16" s="593"/>
      <c r="UDK16" s="593"/>
      <c r="UDL16" s="593"/>
      <c r="UDM16" s="593"/>
      <c r="UDN16" s="593"/>
      <c r="UDO16" s="593"/>
      <c r="UDP16" s="593"/>
      <c r="UDQ16" s="593"/>
      <c r="UDR16" s="593"/>
      <c r="UDS16" s="593"/>
      <c r="UDT16" s="593"/>
      <c r="UDU16" s="593"/>
      <c r="UDV16" s="593"/>
      <c r="UDW16" s="593"/>
      <c r="UDX16" s="593"/>
      <c r="UDY16" s="593"/>
      <c r="UDZ16" s="593"/>
      <c r="UEA16" s="593"/>
      <c r="UEB16" s="593"/>
      <c r="UEC16" s="593"/>
      <c r="UED16" s="593"/>
      <c r="UEE16" s="593"/>
      <c r="UEF16" s="593"/>
      <c r="UEG16" s="593"/>
      <c r="UEH16" s="593"/>
      <c r="UEI16" s="593"/>
      <c r="UEJ16" s="593"/>
      <c r="UEK16" s="593"/>
      <c r="UEL16" s="593"/>
      <c r="UEM16" s="593"/>
      <c r="UEN16" s="593"/>
      <c r="UEO16" s="593"/>
      <c r="UEP16" s="593"/>
      <c r="UEQ16" s="593"/>
      <c r="UER16" s="593"/>
      <c r="UES16" s="593"/>
      <c r="UET16" s="593"/>
      <c r="UEU16" s="593"/>
      <c r="UEV16" s="593"/>
      <c r="UEW16" s="593"/>
      <c r="UEX16" s="593"/>
      <c r="UEY16" s="593"/>
      <c r="UEZ16" s="593"/>
      <c r="UFA16" s="593"/>
      <c r="UFB16" s="593"/>
      <c r="UFC16" s="593"/>
      <c r="UFD16" s="593"/>
      <c r="UFE16" s="593"/>
      <c r="UFF16" s="593"/>
      <c r="UFG16" s="593"/>
      <c r="UFH16" s="593"/>
      <c r="UFI16" s="593"/>
      <c r="UFJ16" s="593"/>
      <c r="UFK16" s="593"/>
      <c r="UFL16" s="593"/>
      <c r="UFM16" s="593"/>
      <c r="UFN16" s="593"/>
      <c r="UFO16" s="593"/>
      <c r="UFP16" s="593"/>
      <c r="UFQ16" s="593"/>
      <c r="UFR16" s="593"/>
      <c r="UFS16" s="593"/>
      <c r="UFT16" s="593"/>
      <c r="UFU16" s="593"/>
      <c r="UFV16" s="593"/>
      <c r="UFW16" s="593"/>
      <c r="UFX16" s="593"/>
      <c r="UFY16" s="593"/>
      <c r="UFZ16" s="593"/>
      <c r="UGA16" s="593"/>
      <c r="UGB16" s="593"/>
      <c r="UGC16" s="593"/>
      <c r="UGD16" s="593"/>
      <c r="UGE16" s="593"/>
      <c r="UGF16" s="593"/>
      <c r="UGG16" s="593"/>
      <c r="UGH16" s="593"/>
      <c r="UGI16" s="593"/>
      <c r="UGJ16" s="593"/>
      <c r="UGK16" s="593"/>
      <c r="UGL16" s="593"/>
      <c r="UGM16" s="593"/>
      <c r="UGN16" s="593"/>
      <c r="UGO16" s="593"/>
      <c r="UGP16" s="593"/>
      <c r="UGQ16" s="593"/>
      <c r="UGR16" s="593"/>
      <c r="UGS16" s="593"/>
      <c r="UGT16" s="593"/>
      <c r="UGU16" s="593"/>
      <c r="UGV16" s="593"/>
      <c r="UGW16" s="593"/>
      <c r="UGX16" s="593"/>
      <c r="UGY16" s="593"/>
      <c r="UGZ16" s="593"/>
      <c r="UHA16" s="593"/>
      <c r="UHB16" s="593"/>
      <c r="UHC16" s="593"/>
      <c r="UHD16" s="593"/>
      <c r="UHE16" s="593"/>
      <c r="UHF16" s="593"/>
      <c r="UHG16" s="593"/>
      <c r="UHH16" s="593"/>
      <c r="UHI16" s="593"/>
      <c r="UHJ16" s="593"/>
      <c r="UHK16" s="593"/>
      <c r="UHL16" s="593"/>
      <c r="UHM16" s="593"/>
      <c r="UHN16" s="593"/>
      <c r="UHO16" s="593"/>
      <c r="UHP16" s="593"/>
      <c r="UHQ16" s="593"/>
      <c r="UHR16" s="593"/>
      <c r="UHS16" s="593"/>
      <c r="UHT16" s="593"/>
      <c r="UHU16" s="593"/>
      <c r="UHV16" s="593"/>
      <c r="UHW16" s="593"/>
      <c r="UHX16" s="593"/>
      <c r="UHY16" s="593"/>
      <c r="UHZ16" s="593"/>
      <c r="UIA16" s="593"/>
      <c r="UIB16" s="593"/>
      <c r="UIC16" s="593"/>
      <c r="UID16" s="593"/>
      <c r="UIE16" s="593"/>
      <c r="UIF16" s="593"/>
      <c r="UIG16" s="593"/>
      <c r="UIH16" s="593"/>
      <c r="UII16" s="593"/>
      <c r="UIJ16" s="593"/>
      <c r="UIK16" s="593"/>
      <c r="UIL16" s="593"/>
      <c r="UIM16" s="593"/>
      <c r="UIN16" s="593"/>
      <c r="UIO16" s="593"/>
      <c r="UIP16" s="593"/>
      <c r="UIQ16" s="593"/>
      <c r="UIR16" s="593"/>
      <c r="UIS16" s="593"/>
      <c r="UIT16" s="593"/>
      <c r="UIU16" s="593"/>
      <c r="UIV16" s="593"/>
      <c r="UIW16" s="593"/>
      <c r="UIX16" s="593"/>
      <c r="UIY16" s="593"/>
      <c r="UIZ16" s="593"/>
      <c r="UJA16" s="593"/>
      <c r="UJB16" s="593"/>
      <c r="UJC16" s="593"/>
      <c r="UJD16" s="593"/>
      <c r="UJE16" s="593"/>
      <c r="UJF16" s="593"/>
      <c r="UJG16" s="593"/>
      <c r="UJH16" s="593"/>
      <c r="UJI16" s="593"/>
      <c r="UJJ16" s="593"/>
      <c r="UJK16" s="593"/>
      <c r="UJL16" s="593"/>
      <c r="UJM16" s="593"/>
      <c r="UJN16" s="593"/>
      <c r="UJO16" s="593"/>
      <c r="UJP16" s="593"/>
      <c r="UJQ16" s="593"/>
      <c r="UJR16" s="593"/>
      <c r="UJS16" s="593"/>
      <c r="UJT16" s="593"/>
      <c r="UJU16" s="593"/>
      <c r="UJV16" s="593"/>
      <c r="UJW16" s="593"/>
      <c r="UJX16" s="593"/>
      <c r="UJY16" s="593"/>
      <c r="UJZ16" s="593"/>
      <c r="UKA16" s="593"/>
      <c r="UKB16" s="593"/>
      <c r="UKC16" s="593"/>
      <c r="UKD16" s="593"/>
      <c r="UKE16" s="593"/>
      <c r="UKF16" s="593"/>
      <c r="UKG16" s="593"/>
      <c r="UKH16" s="593"/>
      <c r="UKI16" s="593"/>
      <c r="UKJ16" s="593"/>
      <c r="UKK16" s="593"/>
      <c r="UKL16" s="593"/>
      <c r="UKM16" s="593"/>
      <c r="UKN16" s="593"/>
      <c r="UKO16" s="593"/>
      <c r="UKP16" s="593"/>
      <c r="UKQ16" s="593"/>
      <c r="UKR16" s="593"/>
      <c r="UKS16" s="593"/>
      <c r="UKT16" s="593"/>
      <c r="UKU16" s="593"/>
      <c r="UKV16" s="593"/>
      <c r="UKW16" s="593"/>
      <c r="UKX16" s="593"/>
      <c r="UKY16" s="593"/>
      <c r="UKZ16" s="593"/>
      <c r="ULA16" s="593"/>
      <c r="ULB16" s="593"/>
      <c r="ULC16" s="593"/>
      <c r="ULD16" s="593"/>
      <c r="ULE16" s="593"/>
      <c r="ULF16" s="593"/>
      <c r="ULG16" s="593"/>
      <c r="ULH16" s="593"/>
      <c r="ULI16" s="593"/>
      <c r="ULJ16" s="593"/>
      <c r="ULK16" s="593"/>
      <c r="ULL16" s="593"/>
      <c r="ULM16" s="593"/>
      <c r="ULN16" s="593"/>
      <c r="ULO16" s="593"/>
      <c r="ULP16" s="593"/>
      <c r="ULQ16" s="593"/>
      <c r="ULR16" s="593"/>
      <c r="ULS16" s="593"/>
      <c r="ULT16" s="593"/>
      <c r="ULU16" s="593"/>
      <c r="ULV16" s="593"/>
      <c r="ULW16" s="593"/>
      <c r="ULX16" s="593"/>
      <c r="ULY16" s="593"/>
      <c r="ULZ16" s="593"/>
      <c r="UMA16" s="593"/>
      <c r="UMB16" s="593"/>
      <c r="UMC16" s="593"/>
      <c r="UMD16" s="593"/>
      <c r="UME16" s="593"/>
      <c r="UMF16" s="593"/>
      <c r="UMG16" s="593"/>
      <c r="UMH16" s="593"/>
      <c r="UMI16" s="593"/>
      <c r="UMJ16" s="593"/>
      <c r="UMK16" s="593"/>
      <c r="UML16" s="593"/>
      <c r="UMM16" s="593"/>
      <c r="UMN16" s="593"/>
      <c r="UMO16" s="593"/>
      <c r="UMP16" s="593"/>
      <c r="UMQ16" s="593"/>
      <c r="UMR16" s="593"/>
      <c r="UMS16" s="593"/>
      <c r="UMT16" s="593"/>
      <c r="UMU16" s="593"/>
      <c r="UMV16" s="593"/>
      <c r="UMW16" s="593"/>
      <c r="UMX16" s="593"/>
      <c r="UMY16" s="593"/>
      <c r="UMZ16" s="593"/>
      <c r="UNA16" s="593"/>
      <c r="UNB16" s="593"/>
      <c r="UNC16" s="593"/>
      <c r="UND16" s="593"/>
      <c r="UNE16" s="593"/>
      <c r="UNF16" s="593"/>
      <c r="UNG16" s="593"/>
      <c r="UNH16" s="593"/>
      <c r="UNI16" s="593"/>
      <c r="UNJ16" s="593"/>
      <c r="UNK16" s="593"/>
      <c r="UNL16" s="593"/>
      <c r="UNM16" s="593"/>
      <c r="UNN16" s="593"/>
      <c r="UNO16" s="593"/>
      <c r="UNP16" s="593"/>
      <c r="UNQ16" s="593"/>
      <c r="UNR16" s="593"/>
      <c r="UNS16" s="593"/>
      <c r="UNT16" s="593"/>
      <c r="UNU16" s="593"/>
      <c r="UNV16" s="593"/>
      <c r="UNW16" s="593"/>
      <c r="UNX16" s="593"/>
      <c r="UNY16" s="593"/>
      <c r="UNZ16" s="593"/>
      <c r="UOA16" s="593"/>
      <c r="UOB16" s="593"/>
      <c r="UOC16" s="593"/>
      <c r="UOD16" s="593"/>
      <c r="UOE16" s="593"/>
      <c r="UOF16" s="593"/>
      <c r="UOG16" s="593"/>
      <c r="UOH16" s="593"/>
      <c r="UOI16" s="593"/>
      <c r="UOJ16" s="593"/>
      <c r="UOK16" s="593"/>
      <c r="UOL16" s="593"/>
      <c r="UOM16" s="593"/>
      <c r="UON16" s="593"/>
      <c r="UOO16" s="593"/>
      <c r="UOP16" s="593"/>
      <c r="UOQ16" s="593"/>
      <c r="UOR16" s="593"/>
      <c r="UOS16" s="593"/>
      <c r="UOT16" s="593"/>
      <c r="UOU16" s="593"/>
      <c r="UOV16" s="593"/>
      <c r="UOW16" s="593"/>
      <c r="UOX16" s="593"/>
      <c r="UOY16" s="593"/>
      <c r="UOZ16" s="593"/>
      <c r="UPA16" s="593"/>
      <c r="UPB16" s="593"/>
      <c r="UPC16" s="593"/>
      <c r="UPD16" s="593"/>
      <c r="UPE16" s="593"/>
      <c r="UPF16" s="593"/>
      <c r="UPG16" s="593"/>
      <c r="UPH16" s="593"/>
      <c r="UPI16" s="593"/>
      <c r="UPJ16" s="593"/>
      <c r="UPK16" s="593"/>
      <c r="UPL16" s="593"/>
      <c r="UPM16" s="593"/>
      <c r="UPN16" s="593"/>
      <c r="UPO16" s="593"/>
      <c r="UPP16" s="593"/>
      <c r="UPQ16" s="593"/>
      <c r="UPR16" s="593"/>
      <c r="UPS16" s="593"/>
      <c r="UPT16" s="593"/>
      <c r="UPU16" s="593"/>
      <c r="UPV16" s="593"/>
      <c r="UPW16" s="593"/>
      <c r="UPX16" s="593"/>
      <c r="UPY16" s="593"/>
      <c r="UPZ16" s="593"/>
      <c r="UQA16" s="593"/>
      <c r="UQB16" s="593"/>
      <c r="UQC16" s="593"/>
      <c r="UQD16" s="593"/>
      <c r="UQE16" s="593"/>
      <c r="UQF16" s="593"/>
      <c r="UQG16" s="593"/>
      <c r="UQH16" s="593"/>
      <c r="UQI16" s="593"/>
      <c r="UQJ16" s="593"/>
      <c r="UQK16" s="593"/>
      <c r="UQL16" s="593"/>
      <c r="UQM16" s="593"/>
      <c r="UQN16" s="593"/>
      <c r="UQO16" s="593"/>
      <c r="UQP16" s="593"/>
      <c r="UQQ16" s="593"/>
      <c r="UQR16" s="593"/>
      <c r="UQS16" s="593"/>
      <c r="UQT16" s="593"/>
      <c r="UQU16" s="593"/>
      <c r="UQV16" s="593"/>
      <c r="UQW16" s="593"/>
      <c r="UQX16" s="593"/>
      <c r="UQY16" s="593"/>
      <c r="UQZ16" s="593"/>
      <c r="URA16" s="593"/>
      <c r="URB16" s="593"/>
      <c r="URC16" s="593"/>
      <c r="URD16" s="593"/>
      <c r="URE16" s="593"/>
      <c r="URF16" s="593"/>
      <c r="URG16" s="593"/>
      <c r="URH16" s="593"/>
      <c r="URI16" s="593"/>
      <c r="URJ16" s="593"/>
      <c r="URK16" s="593"/>
      <c r="URL16" s="593"/>
      <c r="URM16" s="593"/>
      <c r="URN16" s="593"/>
      <c r="URO16" s="593"/>
      <c r="URP16" s="593"/>
      <c r="URQ16" s="593"/>
      <c r="URR16" s="593"/>
      <c r="URS16" s="593"/>
      <c r="URT16" s="593"/>
      <c r="URU16" s="593"/>
      <c r="URV16" s="593"/>
      <c r="URW16" s="593"/>
      <c r="URX16" s="593"/>
      <c r="URY16" s="593"/>
      <c r="URZ16" s="593"/>
      <c r="USA16" s="593"/>
      <c r="USB16" s="593"/>
      <c r="USC16" s="593"/>
      <c r="USD16" s="593"/>
      <c r="USE16" s="593"/>
      <c r="USF16" s="593"/>
      <c r="USG16" s="593"/>
      <c r="USH16" s="593"/>
      <c r="USI16" s="593"/>
      <c r="USJ16" s="593"/>
      <c r="USK16" s="593"/>
      <c r="USL16" s="593"/>
      <c r="USM16" s="593"/>
      <c r="USN16" s="593"/>
      <c r="USO16" s="593"/>
      <c r="USP16" s="593"/>
      <c r="USQ16" s="593"/>
      <c r="USR16" s="593"/>
      <c r="USS16" s="593"/>
      <c r="UST16" s="593"/>
      <c r="USU16" s="593"/>
      <c r="USV16" s="593"/>
      <c r="USW16" s="593"/>
      <c r="USX16" s="593"/>
      <c r="USY16" s="593"/>
      <c r="USZ16" s="593"/>
      <c r="UTA16" s="593"/>
      <c r="UTB16" s="593"/>
      <c r="UTC16" s="593"/>
      <c r="UTD16" s="593"/>
      <c r="UTE16" s="593"/>
      <c r="UTF16" s="593"/>
      <c r="UTG16" s="593"/>
      <c r="UTH16" s="593"/>
      <c r="UTI16" s="593"/>
      <c r="UTJ16" s="593"/>
      <c r="UTK16" s="593"/>
      <c r="UTL16" s="593"/>
      <c r="UTM16" s="593"/>
      <c r="UTN16" s="593"/>
      <c r="UTO16" s="593"/>
      <c r="UTP16" s="593"/>
      <c r="UTQ16" s="593"/>
      <c r="UTR16" s="593"/>
      <c r="UTS16" s="593"/>
      <c r="UTT16" s="593"/>
      <c r="UTU16" s="593"/>
      <c r="UTV16" s="593"/>
      <c r="UTW16" s="593"/>
      <c r="UTX16" s="593"/>
      <c r="UTY16" s="593"/>
      <c r="UTZ16" s="593"/>
      <c r="UUA16" s="593"/>
      <c r="UUB16" s="593"/>
      <c r="UUC16" s="593"/>
      <c r="UUD16" s="593"/>
      <c r="UUE16" s="593"/>
      <c r="UUF16" s="593"/>
      <c r="UUG16" s="593"/>
      <c r="UUH16" s="593"/>
      <c r="UUI16" s="593"/>
      <c r="UUJ16" s="593"/>
      <c r="UUK16" s="593"/>
      <c r="UUL16" s="593"/>
      <c r="UUM16" s="593"/>
      <c r="UUN16" s="593"/>
      <c r="UUO16" s="593"/>
      <c r="UUP16" s="593"/>
      <c r="UUQ16" s="593"/>
      <c r="UUR16" s="593"/>
      <c r="UUS16" s="593"/>
      <c r="UUT16" s="593"/>
      <c r="UUU16" s="593"/>
      <c r="UUV16" s="593"/>
      <c r="UUW16" s="593"/>
      <c r="UUX16" s="593"/>
      <c r="UUY16" s="593"/>
      <c r="UUZ16" s="593"/>
      <c r="UVA16" s="593"/>
      <c r="UVB16" s="593"/>
      <c r="UVC16" s="593"/>
      <c r="UVD16" s="593"/>
      <c r="UVE16" s="593"/>
      <c r="UVF16" s="593"/>
      <c r="UVG16" s="593"/>
      <c r="UVH16" s="593"/>
      <c r="UVI16" s="593"/>
      <c r="UVJ16" s="593"/>
      <c r="UVK16" s="593"/>
      <c r="UVL16" s="593"/>
      <c r="UVM16" s="593"/>
      <c r="UVN16" s="593"/>
      <c r="UVO16" s="593"/>
      <c r="UVP16" s="593"/>
      <c r="UVQ16" s="593"/>
      <c r="UVR16" s="593"/>
      <c r="UVS16" s="593"/>
      <c r="UVT16" s="593"/>
      <c r="UVU16" s="593"/>
      <c r="UVV16" s="593"/>
      <c r="UVW16" s="593"/>
      <c r="UVX16" s="593"/>
      <c r="UVY16" s="593"/>
      <c r="UVZ16" s="593"/>
      <c r="UWA16" s="593"/>
      <c r="UWB16" s="593"/>
      <c r="UWC16" s="593"/>
      <c r="UWD16" s="593"/>
      <c r="UWE16" s="593"/>
      <c r="UWF16" s="593"/>
      <c r="UWG16" s="593"/>
      <c r="UWH16" s="593"/>
      <c r="UWI16" s="593"/>
      <c r="UWJ16" s="593"/>
      <c r="UWK16" s="593"/>
      <c r="UWL16" s="593"/>
      <c r="UWM16" s="593"/>
      <c r="UWN16" s="593"/>
      <c r="UWO16" s="593"/>
      <c r="UWP16" s="593"/>
      <c r="UWQ16" s="593"/>
      <c r="UWR16" s="593"/>
      <c r="UWS16" s="593"/>
      <c r="UWT16" s="593"/>
      <c r="UWU16" s="593"/>
      <c r="UWV16" s="593"/>
      <c r="UWW16" s="593"/>
      <c r="UWX16" s="593"/>
      <c r="UWY16" s="593"/>
      <c r="UWZ16" s="593"/>
      <c r="UXA16" s="593"/>
      <c r="UXB16" s="593"/>
      <c r="UXC16" s="593"/>
      <c r="UXD16" s="593"/>
      <c r="UXE16" s="593"/>
      <c r="UXF16" s="593"/>
      <c r="UXG16" s="593"/>
      <c r="UXH16" s="593"/>
      <c r="UXI16" s="593"/>
      <c r="UXJ16" s="593"/>
      <c r="UXK16" s="593"/>
      <c r="UXL16" s="593"/>
      <c r="UXM16" s="593"/>
      <c r="UXN16" s="593"/>
      <c r="UXO16" s="593"/>
      <c r="UXP16" s="593"/>
      <c r="UXQ16" s="593"/>
      <c r="UXR16" s="593"/>
      <c r="UXS16" s="593"/>
      <c r="UXT16" s="593"/>
      <c r="UXU16" s="593"/>
      <c r="UXV16" s="593"/>
      <c r="UXW16" s="593"/>
      <c r="UXX16" s="593"/>
      <c r="UXY16" s="593"/>
      <c r="UXZ16" s="593"/>
      <c r="UYA16" s="593"/>
      <c r="UYB16" s="593"/>
      <c r="UYC16" s="593"/>
      <c r="UYD16" s="593"/>
      <c r="UYE16" s="593"/>
      <c r="UYF16" s="593"/>
      <c r="UYG16" s="593"/>
      <c r="UYH16" s="593"/>
      <c r="UYI16" s="593"/>
      <c r="UYJ16" s="593"/>
      <c r="UYK16" s="593"/>
      <c r="UYL16" s="593"/>
      <c r="UYM16" s="593"/>
      <c r="UYN16" s="593"/>
      <c r="UYO16" s="593"/>
      <c r="UYP16" s="593"/>
      <c r="UYQ16" s="593"/>
      <c r="UYR16" s="593"/>
      <c r="UYS16" s="593"/>
      <c r="UYT16" s="593"/>
      <c r="UYU16" s="593"/>
      <c r="UYV16" s="593"/>
      <c r="UYW16" s="593"/>
      <c r="UYX16" s="593"/>
      <c r="UYY16" s="593"/>
      <c r="UYZ16" s="593"/>
      <c r="UZA16" s="593"/>
      <c r="UZB16" s="593"/>
      <c r="UZC16" s="593"/>
      <c r="UZD16" s="593"/>
      <c r="UZE16" s="593"/>
      <c r="UZF16" s="593"/>
      <c r="UZG16" s="593"/>
      <c r="UZH16" s="593"/>
      <c r="UZI16" s="593"/>
      <c r="UZJ16" s="593"/>
      <c r="UZK16" s="593"/>
      <c r="UZL16" s="593"/>
      <c r="UZM16" s="593"/>
      <c r="UZN16" s="593"/>
      <c r="UZO16" s="593"/>
      <c r="UZP16" s="593"/>
      <c r="UZQ16" s="593"/>
      <c r="UZR16" s="593"/>
      <c r="UZS16" s="593"/>
      <c r="UZT16" s="593"/>
      <c r="UZU16" s="593"/>
      <c r="UZV16" s="593"/>
      <c r="UZW16" s="593"/>
      <c r="UZX16" s="593"/>
      <c r="UZY16" s="593"/>
      <c r="UZZ16" s="593"/>
      <c r="VAA16" s="593"/>
      <c r="VAB16" s="593"/>
      <c r="VAC16" s="593"/>
      <c r="VAD16" s="593"/>
      <c r="VAE16" s="593"/>
      <c r="VAF16" s="593"/>
      <c r="VAG16" s="593"/>
      <c r="VAH16" s="593"/>
      <c r="VAI16" s="593"/>
      <c r="VAJ16" s="593"/>
      <c r="VAK16" s="593"/>
      <c r="VAL16" s="593"/>
      <c r="VAM16" s="593"/>
      <c r="VAN16" s="593"/>
      <c r="VAO16" s="593"/>
      <c r="VAP16" s="593"/>
      <c r="VAQ16" s="593"/>
      <c r="VAR16" s="593"/>
      <c r="VAS16" s="593"/>
      <c r="VAT16" s="593"/>
      <c r="VAU16" s="593"/>
      <c r="VAV16" s="593"/>
      <c r="VAW16" s="593"/>
      <c r="VAX16" s="593"/>
      <c r="VAY16" s="593"/>
      <c r="VAZ16" s="593"/>
      <c r="VBA16" s="593"/>
      <c r="VBB16" s="593"/>
      <c r="VBC16" s="593"/>
      <c r="VBD16" s="593"/>
      <c r="VBE16" s="593"/>
      <c r="VBF16" s="593"/>
      <c r="VBG16" s="593"/>
      <c r="VBH16" s="593"/>
      <c r="VBI16" s="593"/>
      <c r="VBJ16" s="593"/>
      <c r="VBK16" s="593"/>
      <c r="VBL16" s="593"/>
      <c r="VBM16" s="593"/>
      <c r="VBN16" s="593"/>
      <c r="VBO16" s="593"/>
      <c r="VBP16" s="593"/>
      <c r="VBQ16" s="593"/>
      <c r="VBR16" s="593"/>
      <c r="VBS16" s="593"/>
      <c r="VBT16" s="593"/>
      <c r="VBU16" s="593"/>
      <c r="VBV16" s="593"/>
      <c r="VBW16" s="593"/>
      <c r="VBX16" s="593"/>
      <c r="VBY16" s="593"/>
      <c r="VBZ16" s="593"/>
      <c r="VCA16" s="593"/>
      <c r="VCB16" s="593"/>
      <c r="VCC16" s="593"/>
      <c r="VCD16" s="593"/>
      <c r="VCE16" s="593"/>
      <c r="VCF16" s="593"/>
      <c r="VCG16" s="593"/>
      <c r="VCH16" s="593"/>
      <c r="VCI16" s="593"/>
      <c r="VCJ16" s="593"/>
      <c r="VCK16" s="593"/>
      <c r="VCL16" s="593"/>
      <c r="VCM16" s="593"/>
      <c r="VCN16" s="593"/>
      <c r="VCO16" s="593"/>
      <c r="VCP16" s="593"/>
      <c r="VCQ16" s="593"/>
      <c r="VCR16" s="593"/>
      <c r="VCS16" s="593"/>
      <c r="VCT16" s="593"/>
      <c r="VCU16" s="593"/>
      <c r="VCV16" s="593"/>
      <c r="VCW16" s="593"/>
      <c r="VCX16" s="593"/>
      <c r="VCY16" s="593"/>
      <c r="VCZ16" s="593"/>
      <c r="VDA16" s="593"/>
      <c r="VDB16" s="593"/>
      <c r="VDC16" s="593"/>
      <c r="VDD16" s="593"/>
      <c r="VDE16" s="593"/>
      <c r="VDF16" s="593"/>
      <c r="VDG16" s="593"/>
      <c r="VDH16" s="593"/>
      <c r="VDI16" s="593"/>
      <c r="VDJ16" s="593"/>
      <c r="VDK16" s="593"/>
      <c r="VDL16" s="593"/>
      <c r="VDM16" s="593"/>
      <c r="VDN16" s="593"/>
      <c r="VDO16" s="593"/>
      <c r="VDP16" s="593"/>
      <c r="VDQ16" s="593"/>
      <c r="VDR16" s="593"/>
      <c r="VDS16" s="593"/>
      <c r="VDT16" s="593"/>
      <c r="VDU16" s="593"/>
      <c r="VDV16" s="593"/>
      <c r="VDW16" s="593"/>
      <c r="VDX16" s="593"/>
      <c r="VDY16" s="593"/>
      <c r="VDZ16" s="593"/>
      <c r="VEA16" s="593"/>
      <c r="VEB16" s="593"/>
      <c r="VEC16" s="593"/>
      <c r="VED16" s="593"/>
      <c r="VEE16" s="593"/>
      <c r="VEF16" s="593"/>
      <c r="VEG16" s="593"/>
      <c r="VEH16" s="593"/>
      <c r="VEI16" s="593"/>
      <c r="VEJ16" s="593"/>
      <c r="VEK16" s="593"/>
      <c r="VEL16" s="593"/>
      <c r="VEM16" s="593"/>
      <c r="VEN16" s="593"/>
      <c r="VEO16" s="593"/>
      <c r="VEP16" s="593"/>
      <c r="VEQ16" s="593"/>
      <c r="VER16" s="593"/>
      <c r="VES16" s="593"/>
      <c r="VET16" s="593"/>
      <c r="VEU16" s="593"/>
      <c r="VEV16" s="593"/>
      <c r="VEW16" s="593"/>
      <c r="VEX16" s="593"/>
      <c r="VEY16" s="593"/>
      <c r="VEZ16" s="593"/>
      <c r="VFA16" s="593"/>
      <c r="VFB16" s="593"/>
      <c r="VFC16" s="593"/>
      <c r="VFD16" s="593"/>
      <c r="VFE16" s="593"/>
      <c r="VFF16" s="593"/>
      <c r="VFG16" s="593"/>
      <c r="VFH16" s="593"/>
      <c r="VFI16" s="593"/>
      <c r="VFJ16" s="593"/>
      <c r="VFK16" s="593"/>
      <c r="VFL16" s="593"/>
      <c r="VFM16" s="593"/>
      <c r="VFN16" s="593"/>
      <c r="VFO16" s="593"/>
      <c r="VFP16" s="593"/>
      <c r="VFQ16" s="593"/>
      <c r="VFR16" s="593"/>
      <c r="VFS16" s="593"/>
      <c r="VFT16" s="593"/>
      <c r="VFU16" s="593"/>
      <c r="VFV16" s="593"/>
      <c r="VFW16" s="593"/>
      <c r="VFX16" s="593"/>
      <c r="VFY16" s="593"/>
      <c r="VFZ16" s="593"/>
      <c r="VGA16" s="593"/>
      <c r="VGB16" s="593"/>
      <c r="VGC16" s="593"/>
      <c r="VGD16" s="593"/>
      <c r="VGE16" s="593"/>
      <c r="VGF16" s="593"/>
      <c r="VGG16" s="593"/>
      <c r="VGH16" s="593"/>
      <c r="VGI16" s="593"/>
      <c r="VGJ16" s="593"/>
      <c r="VGK16" s="593"/>
      <c r="VGL16" s="593"/>
      <c r="VGM16" s="593"/>
      <c r="VGN16" s="593"/>
      <c r="VGO16" s="593"/>
      <c r="VGP16" s="593"/>
      <c r="VGQ16" s="593"/>
      <c r="VGR16" s="593"/>
      <c r="VGS16" s="593"/>
      <c r="VGT16" s="593"/>
      <c r="VGU16" s="593"/>
      <c r="VGV16" s="593"/>
      <c r="VGW16" s="593"/>
      <c r="VGX16" s="593"/>
      <c r="VGY16" s="593"/>
      <c r="VGZ16" s="593"/>
      <c r="VHA16" s="593"/>
      <c r="VHB16" s="593"/>
      <c r="VHC16" s="593"/>
      <c r="VHD16" s="593"/>
      <c r="VHE16" s="593"/>
      <c r="VHF16" s="593"/>
      <c r="VHG16" s="593"/>
      <c r="VHH16" s="593"/>
      <c r="VHI16" s="593"/>
      <c r="VHJ16" s="593"/>
      <c r="VHK16" s="593"/>
      <c r="VHL16" s="593"/>
      <c r="VHM16" s="593"/>
      <c r="VHN16" s="593"/>
      <c r="VHO16" s="593"/>
      <c r="VHP16" s="593"/>
      <c r="VHQ16" s="593"/>
      <c r="VHR16" s="593"/>
      <c r="VHS16" s="593"/>
      <c r="VHT16" s="593"/>
      <c r="VHU16" s="593"/>
      <c r="VHV16" s="593"/>
      <c r="VHW16" s="593"/>
      <c r="VHX16" s="593"/>
      <c r="VHY16" s="593"/>
      <c r="VHZ16" s="593"/>
      <c r="VIA16" s="593"/>
      <c r="VIB16" s="593"/>
      <c r="VIC16" s="593"/>
      <c r="VID16" s="593"/>
      <c r="VIE16" s="593"/>
      <c r="VIF16" s="593"/>
      <c r="VIG16" s="593"/>
      <c r="VIH16" s="593"/>
      <c r="VII16" s="593"/>
      <c r="VIJ16" s="593"/>
      <c r="VIK16" s="593"/>
      <c r="VIL16" s="593"/>
      <c r="VIM16" s="593"/>
      <c r="VIN16" s="593"/>
      <c r="VIO16" s="593"/>
      <c r="VIP16" s="593"/>
      <c r="VIQ16" s="593"/>
      <c r="VIR16" s="593"/>
      <c r="VIS16" s="593"/>
      <c r="VIT16" s="593"/>
      <c r="VIU16" s="593"/>
      <c r="VIV16" s="593"/>
      <c r="VIW16" s="593"/>
      <c r="VIX16" s="593"/>
      <c r="VIY16" s="593"/>
      <c r="VIZ16" s="593"/>
      <c r="VJA16" s="593"/>
      <c r="VJB16" s="593"/>
      <c r="VJC16" s="593"/>
      <c r="VJD16" s="593"/>
      <c r="VJE16" s="593"/>
      <c r="VJF16" s="593"/>
      <c r="VJG16" s="593"/>
      <c r="VJH16" s="593"/>
      <c r="VJI16" s="593"/>
      <c r="VJJ16" s="593"/>
      <c r="VJK16" s="593"/>
      <c r="VJL16" s="593"/>
      <c r="VJM16" s="593"/>
      <c r="VJN16" s="593"/>
      <c r="VJO16" s="593"/>
      <c r="VJP16" s="593"/>
      <c r="VJQ16" s="593"/>
      <c r="VJR16" s="593"/>
      <c r="VJS16" s="593"/>
      <c r="VJT16" s="593"/>
      <c r="VJU16" s="593"/>
      <c r="VJV16" s="593"/>
      <c r="VJW16" s="593"/>
      <c r="VJX16" s="593"/>
      <c r="VJY16" s="593"/>
      <c r="VJZ16" s="593"/>
      <c r="VKA16" s="593"/>
      <c r="VKB16" s="593"/>
      <c r="VKC16" s="593"/>
      <c r="VKD16" s="593"/>
      <c r="VKE16" s="593"/>
      <c r="VKF16" s="593"/>
      <c r="VKG16" s="593"/>
      <c r="VKH16" s="593"/>
      <c r="VKI16" s="593"/>
      <c r="VKJ16" s="593"/>
      <c r="VKK16" s="593"/>
      <c r="VKL16" s="593"/>
      <c r="VKM16" s="593"/>
      <c r="VKN16" s="593"/>
      <c r="VKO16" s="593"/>
      <c r="VKP16" s="593"/>
      <c r="VKQ16" s="593"/>
      <c r="VKR16" s="593"/>
      <c r="VKS16" s="593"/>
      <c r="VKT16" s="593"/>
      <c r="VKU16" s="593"/>
      <c r="VKV16" s="593"/>
      <c r="VKW16" s="593"/>
      <c r="VKX16" s="593"/>
      <c r="VKY16" s="593"/>
      <c r="VKZ16" s="593"/>
      <c r="VLA16" s="593"/>
      <c r="VLB16" s="593"/>
      <c r="VLC16" s="593"/>
      <c r="VLD16" s="593"/>
      <c r="VLE16" s="593"/>
      <c r="VLF16" s="593"/>
      <c r="VLG16" s="593"/>
      <c r="VLH16" s="593"/>
      <c r="VLI16" s="593"/>
      <c r="VLJ16" s="593"/>
      <c r="VLK16" s="593"/>
      <c r="VLL16" s="593"/>
      <c r="VLM16" s="593"/>
      <c r="VLN16" s="593"/>
      <c r="VLO16" s="593"/>
      <c r="VLP16" s="593"/>
      <c r="VLQ16" s="593"/>
      <c r="VLR16" s="593"/>
      <c r="VLS16" s="593"/>
      <c r="VLT16" s="593"/>
      <c r="VLU16" s="593"/>
      <c r="VLV16" s="593"/>
      <c r="VLW16" s="593"/>
      <c r="VLX16" s="593"/>
      <c r="VLY16" s="593"/>
      <c r="VLZ16" s="593"/>
      <c r="VMA16" s="593"/>
      <c r="VMB16" s="593"/>
      <c r="VMC16" s="593"/>
      <c r="VMD16" s="593"/>
      <c r="VME16" s="593"/>
      <c r="VMF16" s="593"/>
      <c r="VMG16" s="593"/>
      <c r="VMH16" s="593"/>
      <c r="VMI16" s="593"/>
      <c r="VMJ16" s="593"/>
      <c r="VMK16" s="593"/>
      <c r="VML16" s="593"/>
      <c r="VMM16" s="593"/>
      <c r="VMN16" s="593"/>
      <c r="VMO16" s="593"/>
      <c r="VMP16" s="593"/>
      <c r="VMQ16" s="593"/>
      <c r="VMR16" s="593"/>
      <c r="VMS16" s="593"/>
      <c r="VMT16" s="593"/>
      <c r="VMU16" s="593"/>
      <c r="VMV16" s="593"/>
      <c r="VMW16" s="593"/>
      <c r="VMX16" s="593"/>
      <c r="VMY16" s="593"/>
      <c r="VMZ16" s="593"/>
      <c r="VNA16" s="593"/>
      <c r="VNB16" s="593"/>
      <c r="VNC16" s="593"/>
      <c r="VND16" s="593"/>
      <c r="VNE16" s="593"/>
      <c r="VNF16" s="593"/>
      <c r="VNG16" s="593"/>
      <c r="VNH16" s="593"/>
      <c r="VNI16" s="593"/>
      <c r="VNJ16" s="593"/>
      <c r="VNK16" s="593"/>
      <c r="VNL16" s="593"/>
      <c r="VNM16" s="593"/>
      <c r="VNN16" s="593"/>
      <c r="VNO16" s="593"/>
      <c r="VNP16" s="593"/>
      <c r="VNQ16" s="593"/>
      <c r="VNR16" s="593"/>
      <c r="VNS16" s="593"/>
      <c r="VNT16" s="593"/>
      <c r="VNU16" s="593"/>
      <c r="VNV16" s="593"/>
      <c r="VNW16" s="593"/>
      <c r="VNX16" s="593"/>
      <c r="VNY16" s="593"/>
      <c r="VNZ16" s="593"/>
      <c r="VOA16" s="593"/>
      <c r="VOB16" s="593"/>
      <c r="VOC16" s="593"/>
      <c r="VOD16" s="593"/>
      <c r="VOE16" s="593"/>
      <c r="VOF16" s="593"/>
      <c r="VOG16" s="593"/>
      <c r="VOH16" s="593"/>
      <c r="VOI16" s="593"/>
      <c r="VOJ16" s="593"/>
      <c r="VOK16" s="593"/>
      <c r="VOL16" s="593"/>
      <c r="VOM16" s="593"/>
      <c r="VON16" s="593"/>
      <c r="VOO16" s="593"/>
      <c r="VOP16" s="593"/>
      <c r="VOQ16" s="593"/>
      <c r="VOR16" s="593"/>
      <c r="VOS16" s="593"/>
      <c r="VOT16" s="593"/>
      <c r="VOU16" s="593"/>
      <c r="VOV16" s="593"/>
      <c r="VOW16" s="593"/>
      <c r="VOX16" s="593"/>
      <c r="VOY16" s="593"/>
      <c r="VOZ16" s="593"/>
      <c r="VPA16" s="593"/>
      <c r="VPB16" s="593"/>
      <c r="VPC16" s="593"/>
      <c r="VPD16" s="593"/>
      <c r="VPE16" s="593"/>
      <c r="VPF16" s="593"/>
      <c r="VPG16" s="593"/>
      <c r="VPH16" s="593"/>
      <c r="VPI16" s="593"/>
      <c r="VPJ16" s="593"/>
      <c r="VPK16" s="593"/>
      <c r="VPL16" s="593"/>
      <c r="VPM16" s="593"/>
      <c r="VPN16" s="593"/>
      <c r="VPO16" s="593"/>
      <c r="VPP16" s="593"/>
      <c r="VPQ16" s="593"/>
      <c r="VPR16" s="593"/>
      <c r="VPS16" s="593"/>
      <c r="VPT16" s="593"/>
      <c r="VPU16" s="593"/>
      <c r="VPV16" s="593"/>
      <c r="VPW16" s="593"/>
      <c r="VPX16" s="593"/>
      <c r="VPY16" s="593"/>
      <c r="VPZ16" s="593"/>
      <c r="VQA16" s="593"/>
      <c r="VQB16" s="593"/>
      <c r="VQC16" s="593"/>
      <c r="VQD16" s="593"/>
      <c r="VQE16" s="593"/>
      <c r="VQF16" s="593"/>
      <c r="VQG16" s="593"/>
      <c r="VQH16" s="593"/>
      <c r="VQI16" s="593"/>
      <c r="VQJ16" s="593"/>
      <c r="VQK16" s="593"/>
      <c r="VQL16" s="593"/>
      <c r="VQM16" s="593"/>
      <c r="VQN16" s="593"/>
      <c r="VQO16" s="593"/>
      <c r="VQP16" s="593"/>
      <c r="VQQ16" s="593"/>
      <c r="VQR16" s="593"/>
      <c r="VQS16" s="593"/>
      <c r="VQT16" s="593"/>
      <c r="VQU16" s="593"/>
      <c r="VQV16" s="593"/>
      <c r="VQW16" s="593"/>
      <c r="VQX16" s="593"/>
      <c r="VQY16" s="593"/>
      <c r="VQZ16" s="593"/>
      <c r="VRA16" s="593"/>
      <c r="VRB16" s="593"/>
      <c r="VRC16" s="593"/>
      <c r="VRD16" s="593"/>
      <c r="VRE16" s="593"/>
      <c r="VRF16" s="593"/>
      <c r="VRG16" s="593"/>
      <c r="VRH16" s="593"/>
      <c r="VRI16" s="593"/>
      <c r="VRJ16" s="593"/>
      <c r="VRK16" s="593"/>
      <c r="VRL16" s="593"/>
      <c r="VRM16" s="593"/>
      <c r="VRN16" s="593"/>
      <c r="VRO16" s="593"/>
      <c r="VRP16" s="593"/>
      <c r="VRQ16" s="593"/>
      <c r="VRR16" s="593"/>
      <c r="VRS16" s="593"/>
      <c r="VRT16" s="593"/>
      <c r="VRU16" s="593"/>
      <c r="VRV16" s="593"/>
      <c r="VRW16" s="593"/>
      <c r="VRX16" s="593"/>
      <c r="VRY16" s="593"/>
      <c r="VRZ16" s="593"/>
      <c r="VSA16" s="593"/>
      <c r="VSB16" s="593"/>
      <c r="VSC16" s="593"/>
      <c r="VSD16" s="593"/>
      <c r="VSE16" s="593"/>
      <c r="VSF16" s="593"/>
      <c r="VSG16" s="593"/>
      <c r="VSH16" s="593"/>
      <c r="VSI16" s="593"/>
      <c r="VSJ16" s="593"/>
      <c r="VSK16" s="593"/>
      <c r="VSL16" s="593"/>
      <c r="VSM16" s="593"/>
      <c r="VSN16" s="593"/>
      <c r="VSO16" s="593"/>
      <c r="VSP16" s="593"/>
      <c r="VSQ16" s="593"/>
      <c r="VSR16" s="593"/>
      <c r="VSS16" s="593"/>
      <c r="VST16" s="593"/>
      <c r="VSU16" s="593"/>
      <c r="VSV16" s="593"/>
      <c r="VSW16" s="593"/>
      <c r="VSX16" s="593"/>
      <c r="VSY16" s="593"/>
      <c r="VSZ16" s="593"/>
      <c r="VTA16" s="593"/>
      <c r="VTB16" s="593"/>
      <c r="VTC16" s="593"/>
      <c r="VTD16" s="593"/>
      <c r="VTE16" s="593"/>
      <c r="VTF16" s="593"/>
      <c r="VTG16" s="593"/>
      <c r="VTH16" s="593"/>
      <c r="VTI16" s="593"/>
      <c r="VTJ16" s="593"/>
      <c r="VTK16" s="593"/>
      <c r="VTL16" s="593"/>
      <c r="VTM16" s="593"/>
      <c r="VTN16" s="593"/>
      <c r="VTO16" s="593"/>
      <c r="VTP16" s="593"/>
      <c r="VTQ16" s="593"/>
      <c r="VTR16" s="593"/>
      <c r="VTS16" s="593"/>
      <c r="VTT16" s="593"/>
      <c r="VTU16" s="593"/>
      <c r="VTV16" s="593"/>
      <c r="VTW16" s="593"/>
      <c r="VTX16" s="593"/>
      <c r="VTY16" s="593"/>
      <c r="VTZ16" s="593"/>
      <c r="VUA16" s="593"/>
      <c r="VUB16" s="593"/>
      <c r="VUC16" s="593"/>
      <c r="VUD16" s="593"/>
      <c r="VUE16" s="593"/>
      <c r="VUF16" s="593"/>
      <c r="VUG16" s="593"/>
      <c r="VUH16" s="593"/>
      <c r="VUI16" s="593"/>
      <c r="VUJ16" s="593"/>
      <c r="VUK16" s="593"/>
      <c r="VUL16" s="593"/>
      <c r="VUM16" s="593"/>
      <c r="VUN16" s="593"/>
      <c r="VUO16" s="593"/>
      <c r="VUP16" s="593"/>
      <c r="VUQ16" s="593"/>
      <c r="VUR16" s="593"/>
      <c r="VUS16" s="593"/>
      <c r="VUT16" s="593"/>
      <c r="VUU16" s="593"/>
      <c r="VUV16" s="593"/>
      <c r="VUW16" s="593"/>
      <c r="VUX16" s="593"/>
      <c r="VUY16" s="593"/>
      <c r="VUZ16" s="593"/>
      <c r="VVA16" s="593"/>
      <c r="VVB16" s="593"/>
      <c r="VVC16" s="593"/>
      <c r="VVD16" s="593"/>
      <c r="VVE16" s="593"/>
      <c r="VVF16" s="593"/>
      <c r="VVG16" s="593"/>
      <c r="VVH16" s="593"/>
      <c r="VVI16" s="593"/>
      <c r="VVJ16" s="593"/>
      <c r="VVK16" s="593"/>
      <c r="VVL16" s="593"/>
      <c r="VVM16" s="593"/>
      <c r="VVN16" s="593"/>
      <c r="VVO16" s="593"/>
      <c r="VVP16" s="593"/>
      <c r="VVQ16" s="593"/>
      <c r="VVR16" s="593"/>
      <c r="VVS16" s="593"/>
      <c r="VVT16" s="593"/>
      <c r="VVU16" s="593"/>
      <c r="VVV16" s="593"/>
      <c r="VVW16" s="593"/>
      <c r="VVX16" s="593"/>
      <c r="VVY16" s="593"/>
      <c r="VVZ16" s="593"/>
      <c r="VWA16" s="593"/>
      <c r="VWB16" s="593"/>
      <c r="VWC16" s="593"/>
      <c r="VWD16" s="593"/>
      <c r="VWE16" s="593"/>
      <c r="VWF16" s="593"/>
      <c r="VWG16" s="593"/>
      <c r="VWH16" s="593"/>
      <c r="VWI16" s="593"/>
      <c r="VWJ16" s="593"/>
      <c r="VWK16" s="593"/>
      <c r="VWL16" s="593"/>
      <c r="VWM16" s="593"/>
      <c r="VWN16" s="593"/>
      <c r="VWO16" s="593"/>
      <c r="VWP16" s="593"/>
      <c r="VWQ16" s="593"/>
      <c r="VWR16" s="593"/>
      <c r="VWS16" s="593"/>
      <c r="VWT16" s="593"/>
      <c r="VWU16" s="593"/>
      <c r="VWV16" s="593"/>
      <c r="VWW16" s="593"/>
      <c r="VWX16" s="593"/>
      <c r="VWY16" s="593"/>
      <c r="VWZ16" s="593"/>
      <c r="VXA16" s="593"/>
      <c r="VXB16" s="593"/>
      <c r="VXC16" s="593"/>
      <c r="VXD16" s="593"/>
      <c r="VXE16" s="593"/>
      <c r="VXF16" s="593"/>
      <c r="VXG16" s="593"/>
      <c r="VXH16" s="593"/>
      <c r="VXI16" s="593"/>
      <c r="VXJ16" s="593"/>
      <c r="VXK16" s="593"/>
      <c r="VXL16" s="593"/>
      <c r="VXM16" s="593"/>
      <c r="VXN16" s="593"/>
      <c r="VXO16" s="593"/>
      <c r="VXP16" s="593"/>
      <c r="VXQ16" s="593"/>
      <c r="VXR16" s="593"/>
      <c r="VXS16" s="593"/>
      <c r="VXT16" s="593"/>
      <c r="VXU16" s="593"/>
      <c r="VXV16" s="593"/>
      <c r="VXW16" s="593"/>
      <c r="VXX16" s="593"/>
      <c r="VXY16" s="593"/>
      <c r="VXZ16" s="593"/>
      <c r="VYA16" s="593"/>
      <c r="VYB16" s="593"/>
      <c r="VYC16" s="593"/>
      <c r="VYD16" s="593"/>
      <c r="VYE16" s="593"/>
      <c r="VYF16" s="593"/>
      <c r="VYG16" s="593"/>
      <c r="VYH16" s="593"/>
      <c r="VYI16" s="593"/>
      <c r="VYJ16" s="593"/>
      <c r="VYK16" s="593"/>
      <c r="VYL16" s="593"/>
      <c r="VYM16" s="593"/>
      <c r="VYN16" s="593"/>
      <c r="VYO16" s="593"/>
      <c r="VYP16" s="593"/>
      <c r="VYQ16" s="593"/>
      <c r="VYR16" s="593"/>
      <c r="VYS16" s="593"/>
      <c r="VYT16" s="593"/>
      <c r="VYU16" s="593"/>
      <c r="VYV16" s="593"/>
      <c r="VYW16" s="593"/>
      <c r="VYX16" s="593"/>
      <c r="VYY16" s="593"/>
      <c r="VYZ16" s="593"/>
      <c r="VZA16" s="593"/>
      <c r="VZB16" s="593"/>
      <c r="VZC16" s="593"/>
      <c r="VZD16" s="593"/>
      <c r="VZE16" s="593"/>
      <c r="VZF16" s="593"/>
      <c r="VZG16" s="593"/>
      <c r="VZH16" s="593"/>
      <c r="VZI16" s="593"/>
      <c r="VZJ16" s="593"/>
      <c r="VZK16" s="593"/>
      <c r="VZL16" s="593"/>
      <c r="VZM16" s="593"/>
      <c r="VZN16" s="593"/>
      <c r="VZO16" s="593"/>
      <c r="VZP16" s="593"/>
      <c r="VZQ16" s="593"/>
      <c r="VZR16" s="593"/>
      <c r="VZS16" s="593"/>
      <c r="VZT16" s="593"/>
      <c r="VZU16" s="593"/>
      <c r="VZV16" s="593"/>
      <c r="VZW16" s="593"/>
      <c r="VZX16" s="593"/>
      <c r="VZY16" s="593"/>
      <c r="VZZ16" s="593"/>
      <c r="WAA16" s="593"/>
      <c r="WAB16" s="593"/>
      <c r="WAC16" s="593"/>
      <c r="WAD16" s="593"/>
      <c r="WAE16" s="593"/>
      <c r="WAF16" s="593"/>
      <c r="WAG16" s="593"/>
      <c r="WAH16" s="593"/>
      <c r="WAI16" s="593"/>
      <c r="WAJ16" s="593"/>
      <c r="WAK16" s="593"/>
      <c r="WAL16" s="593"/>
      <c r="WAM16" s="593"/>
      <c r="WAN16" s="593"/>
      <c r="WAO16" s="593"/>
      <c r="WAP16" s="593"/>
      <c r="WAQ16" s="593"/>
      <c r="WAR16" s="593"/>
      <c r="WAS16" s="593"/>
      <c r="WAT16" s="593"/>
      <c r="WAU16" s="593"/>
      <c r="WAV16" s="593"/>
      <c r="WAW16" s="593"/>
      <c r="WAX16" s="593"/>
      <c r="WAY16" s="593"/>
      <c r="WAZ16" s="593"/>
      <c r="WBA16" s="593"/>
      <c r="WBB16" s="593"/>
      <c r="WBC16" s="593"/>
      <c r="WBD16" s="593"/>
      <c r="WBE16" s="593"/>
      <c r="WBF16" s="593"/>
      <c r="WBG16" s="593"/>
      <c r="WBH16" s="593"/>
      <c r="WBI16" s="593"/>
      <c r="WBJ16" s="593"/>
      <c r="WBK16" s="593"/>
      <c r="WBL16" s="593"/>
      <c r="WBM16" s="593"/>
      <c r="WBN16" s="593"/>
      <c r="WBO16" s="593"/>
      <c r="WBP16" s="593"/>
      <c r="WBQ16" s="593"/>
      <c r="WBR16" s="593"/>
      <c r="WBS16" s="593"/>
      <c r="WBT16" s="593"/>
      <c r="WBU16" s="593"/>
      <c r="WBV16" s="593"/>
      <c r="WBW16" s="593"/>
      <c r="WBX16" s="593"/>
      <c r="WBY16" s="593"/>
      <c r="WBZ16" s="593"/>
      <c r="WCA16" s="593"/>
      <c r="WCB16" s="593"/>
      <c r="WCC16" s="593"/>
      <c r="WCD16" s="593"/>
      <c r="WCE16" s="593"/>
      <c r="WCF16" s="593"/>
      <c r="WCG16" s="593"/>
      <c r="WCH16" s="593"/>
      <c r="WCI16" s="593"/>
      <c r="WCJ16" s="593"/>
      <c r="WCK16" s="593"/>
      <c r="WCL16" s="593"/>
      <c r="WCM16" s="593"/>
      <c r="WCN16" s="593"/>
      <c r="WCO16" s="593"/>
      <c r="WCP16" s="593"/>
      <c r="WCQ16" s="593"/>
      <c r="WCR16" s="593"/>
      <c r="WCS16" s="593"/>
      <c r="WCT16" s="593"/>
      <c r="WCU16" s="593"/>
      <c r="WCV16" s="593"/>
      <c r="WCW16" s="593"/>
      <c r="WCX16" s="593"/>
      <c r="WCY16" s="593"/>
      <c r="WCZ16" s="593"/>
      <c r="WDA16" s="593"/>
      <c r="WDB16" s="593"/>
      <c r="WDC16" s="593"/>
      <c r="WDD16" s="593"/>
      <c r="WDE16" s="593"/>
      <c r="WDF16" s="593"/>
      <c r="WDG16" s="593"/>
      <c r="WDH16" s="593"/>
      <c r="WDI16" s="593"/>
      <c r="WDJ16" s="593"/>
      <c r="WDK16" s="593"/>
      <c r="WDL16" s="593"/>
      <c r="WDM16" s="593"/>
      <c r="WDN16" s="593"/>
      <c r="WDO16" s="593"/>
      <c r="WDP16" s="593"/>
      <c r="WDQ16" s="593"/>
      <c r="WDR16" s="593"/>
      <c r="WDS16" s="593"/>
      <c r="WDT16" s="593"/>
      <c r="WDU16" s="593"/>
      <c r="WDV16" s="593"/>
      <c r="WDW16" s="593"/>
      <c r="WDX16" s="593"/>
      <c r="WDY16" s="593"/>
      <c r="WDZ16" s="593"/>
      <c r="WEA16" s="593"/>
      <c r="WEB16" s="593"/>
      <c r="WEC16" s="593"/>
      <c r="WED16" s="593"/>
      <c r="WEE16" s="593"/>
      <c r="WEF16" s="593"/>
      <c r="WEG16" s="593"/>
      <c r="WEH16" s="593"/>
      <c r="WEI16" s="593"/>
      <c r="WEJ16" s="593"/>
      <c r="WEK16" s="593"/>
      <c r="WEL16" s="593"/>
      <c r="WEM16" s="593"/>
      <c r="WEN16" s="593"/>
      <c r="WEO16" s="593"/>
      <c r="WEP16" s="593"/>
      <c r="WEQ16" s="593"/>
      <c r="WER16" s="593"/>
      <c r="WES16" s="593"/>
      <c r="WET16" s="593"/>
      <c r="WEU16" s="593"/>
      <c r="WEV16" s="593"/>
      <c r="WEW16" s="593"/>
      <c r="WEX16" s="593"/>
      <c r="WEY16" s="593"/>
      <c r="WEZ16" s="593"/>
      <c r="WFA16" s="593"/>
      <c r="WFB16" s="593"/>
      <c r="WFC16" s="593"/>
      <c r="WFD16" s="593"/>
      <c r="WFE16" s="593"/>
      <c r="WFF16" s="593"/>
      <c r="WFG16" s="593"/>
      <c r="WFH16" s="593"/>
      <c r="WFI16" s="593"/>
      <c r="WFJ16" s="593"/>
      <c r="WFK16" s="593"/>
      <c r="WFL16" s="593"/>
      <c r="WFM16" s="593"/>
      <c r="WFN16" s="593"/>
      <c r="WFO16" s="593"/>
      <c r="WFP16" s="593"/>
      <c r="WFQ16" s="593"/>
      <c r="WFR16" s="593"/>
      <c r="WFS16" s="593"/>
      <c r="WFT16" s="593"/>
      <c r="WFU16" s="593"/>
      <c r="WFV16" s="593"/>
      <c r="WFW16" s="593"/>
      <c r="WFX16" s="593"/>
      <c r="WFY16" s="593"/>
      <c r="WFZ16" s="593"/>
      <c r="WGA16" s="593"/>
      <c r="WGB16" s="593"/>
      <c r="WGC16" s="593"/>
      <c r="WGD16" s="593"/>
      <c r="WGE16" s="593"/>
      <c r="WGF16" s="593"/>
      <c r="WGG16" s="593"/>
      <c r="WGH16" s="593"/>
      <c r="WGI16" s="593"/>
      <c r="WGJ16" s="593"/>
      <c r="WGK16" s="593"/>
      <c r="WGL16" s="593"/>
      <c r="WGM16" s="593"/>
      <c r="WGN16" s="593"/>
      <c r="WGO16" s="593"/>
      <c r="WGP16" s="593"/>
      <c r="WGQ16" s="593"/>
      <c r="WGR16" s="593"/>
      <c r="WGS16" s="593"/>
      <c r="WGT16" s="593"/>
      <c r="WGU16" s="593"/>
      <c r="WGV16" s="593"/>
      <c r="WGW16" s="593"/>
      <c r="WGX16" s="593"/>
      <c r="WGY16" s="593"/>
      <c r="WGZ16" s="593"/>
      <c r="WHA16" s="593"/>
      <c r="WHB16" s="593"/>
      <c r="WHC16" s="593"/>
      <c r="WHD16" s="593"/>
      <c r="WHE16" s="593"/>
      <c r="WHF16" s="593"/>
      <c r="WHG16" s="593"/>
      <c r="WHH16" s="593"/>
      <c r="WHI16" s="593"/>
      <c r="WHJ16" s="593"/>
      <c r="WHK16" s="593"/>
      <c r="WHL16" s="593"/>
      <c r="WHM16" s="593"/>
      <c r="WHN16" s="593"/>
      <c r="WHO16" s="593"/>
      <c r="WHP16" s="593"/>
      <c r="WHQ16" s="593"/>
      <c r="WHR16" s="593"/>
      <c r="WHS16" s="593"/>
      <c r="WHT16" s="593"/>
      <c r="WHU16" s="593"/>
      <c r="WHV16" s="593"/>
      <c r="WHW16" s="593"/>
      <c r="WHX16" s="593"/>
      <c r="WHY16" s="593"/>
      <c r="WHZ16" s="593"/>
      <c r="WIA16" s="593"/>
      <c r="WIB16" s="593"/>
      <c r="WIC16" s="593"/>
      <c r="WID16" s="593"/>
      <c r="WIE16" s="593"/>
      <c r="WIF16" s="593"/>
      <c r="WIG16" s="593"/>
      <c r="WIH16" s="593"/>
      <c r="WII16" s="593"/>
      <c r="WIJ16" s="593"/>
      <c r="WIK16" s="593"/>
      <c r="WIL16" s="593"/>
      <c r="WIM16" s="593"/>
      <c r="WIN16" s="593"/>
      <c r="WIO16" s="593"/>
      <c r="WIP16" s="593"/>
      <c r="WIQ16" s="593"/>
      <c r="WIR16" s="593"/>
      <c r="WIS16" s="593"/>
      <c r="WIT16" s="593"/>
      <c r="WIU16" s="593"/>
      <c r="WIV16" s="593"/>
      <c r="WIW16" s="593"/>
      <c r="WIX16" s="593"/>
      <c r="WIY16" s="593"/>
      <c r="WIZ16" s="593"/>
      <c r="WJA16" s="593"/>
      <c r="WJB16" s="593"/>
      <c r="WJC16" s="593"/>
      <c r="WJD16" s="593"/>
      <c r="WJE16" s="593"/>
      <c r="WJF16" s="593"/>
      <c r="WJG16" s="593"/>
      <c r="WJH16" s="593"/>
      <c r="WJI16" s="593"/>
      <c r="WJJ16" s="593"/>
      <c r="WJK16" s="593"/>
      <c r="WJL16" s="593"/>
      <c r="WJM16" s="593"/>
      <c r="WJN16" s="593"/>
      <c r="WJO16" s="593"/>
      <c r="WJP16" s="593"/>
      <c r="WJQ16" s="593"/>
      <c r="WJR16" s="593"/>
      <c r="WJS16" s="593"/>
      <c r="WJT16" s="593"/>
      <c r="WJU16" s="593"/>
      <c r="WJV16" s="593"/>
      <c r="WJW16" s="593"/>
      <c r="WJX16" s="593"/>
      <c r="WJY16" s="593"/>
      <c r="WJZ16" s="593"/>
      <c r="WKA16" s="593"/>
      <c r="WKB16" s="593"/>
      <c r="WKC16" s="593"/>
      <c r="WKD16" s="593"/>
      <c r="WKE16" s="593"/>
      <c r="WKF16" s="593"/>
      <c r="WKG16" s="593"/>
      <c r="WKH16" s="593"/>
      <c r="WKI16" s="593"/>
      <c r="WKJ16" s="593"/>
      <c r="WKK16" s="593"/>
      <c r="WKL16" s="593"/>
      <c r="WKM16" s="593"/>
      <c r="WKN16" s="593"/>
      <c r="WKO16" s="593"/>
      <c r="WKP16" s="593"/>
      <c r="WKQ16" s="593"/>
      <c r="WKR16" s="593"/>
      <c r="WKS16" s="593"/>
      <c r="WKT16" s="593"/>
      <c r="WKU16" s="593"/>
      <c r="WKV16" s="593"/>
      <c r="WKW16" s="593"/>
      <c r="WKX16" s="593"/>
      <c r="WKY16" s="593"/>
      <c r="WKZ16" s="593"/>
      <c r="WLA16" s="593"/>
      <c r="WLB16" s="593"/>
      <c r="WLC16" s="593"/>
      <c r="WLD16" s="593"/>
      <c r="WLE16" s="593"/>
      <c r="WLF16" s="593"/>
      <c r="WLG16" s="593"/>
      <c r="WLH16" s="593"/>
      <c r="WLI16" s="593"/>
      <c r="WLJ16" s="593"/>
      <c r="WLK16" s="593"/>
      <c r="WLL16" s="593"/>
      <c r="WLM16" s="593"/>
      <c r="WLN16" s="593"/>
      <c r="WLO16" s="593"/>
      <c r="WLP16" s="593"/>
      <c r="WLQ16" s="593"/>
      <c r="WLR16" s="593"/>
      <c r="WLS16" s="593"/>
      <c r="WLT16" s="593"/>
      <c r="WLU16" s="593"/>
      <c r="WLV16" s="593"/>
      <c r="WLW16" s="593"/>
      <c r="WLX16" s="593"/>
      <c r="WLY16" s="593"/>
      <c r="WLZ16" s="593"/>
      <c r="WMA16" s="593"/>
      <c r="WMB16" s="593"/>
      <c r="WMC16" s="593"/>
      <c r="WMD16" s="593"/>
      <c r="WME16" s="593"/>
      <c r="WMF16" s="593"/>
      <c r="WMG16" s="593"/>
      <c r="WMH16" s="593"/>
      <c r="WMI16" s="593"/>
      <c r="WMJ16" s="593"/>
      <c r="WMK16" s="593"/>
      <c r="WML16" s="593"/>
      <c r="WMM16" s="593"/>
      <c r="WMN16" s="593"/>
      <c r="WMO16" s="593"/>
      <c r="WMP16" s="593"/>
      <c r="WMQ16" s="593"/>
      <c r="WMR16" s="593"/>
      <c r="WMS16" s="593"/>
      <c r="WMT16" s="593"/>
      <c r="WMU16" s="593"/>
      <c r="WMV16" s="593"/>
      <c r="WMW16" s="593"/>
      <c r="WMX16" s="593"/>
      <c r="WMY16" s="593"/>
      <c r="WMZ16" s="593"/>
      <c r="WNA16" s="593"/>
      <c r="WNB16" s="593"/>
      <c r="WNC16" s="593"/>
      <c r="WND16" s="593"/>
      <c r="WNE16" s="593"/>
      <c r="WNF16" s="593"/>
      <c r="WNG16" s="593"/>
      <c r="WNH16" s="593"/>
      <c r="WNI16" s="593"/>
      <c r="WNJ16" s="593"/>
      <c r="WNK16" s="593"/>
      <c r="WNL16" s="593"/>
      <c r="WNM16" s="593"/>
      <c r="WNN16" s="593"/>
      <c r="WNO16" s="593"/>
      <c r="WNP16" s="593"/>
      <c r="WNQ16" s="593"/>
      <c r="WNR16" s="593"/>
      <c r="WNS16" s="593"/>
      <c r="WNT16" s="593"/>
      <c r="WNU16" s="593"/>
      <c r="WNV16" s="593"/>
      <c r="WNW16" s="593"/>
      <c r="WNX16" s="593"/>
      <c r="WNY16" s="593"/>
      <c r="WNZ16" s="593"/>
      <c r="WOA16" s="593"/>
      <c r="WOB16" s="593"/>
      <c r="WOC16" s="593"/>
      <c r="WOD16" s="593"/>
      <c r="WOE16" s="593"/>
      <c r="WOF16" s="593"/>
      <c r="WOG16" s="593"/>
      <c r="WOH16" s="593"/>
      <c r="WOI16" s="593"/>
      <c r="WOJ16" s="593"/>
      <c r="WOK16" s="593"/>
      <c r="WOL16" s="593"/>
      <c r="WOM16" s="593"/>
      <c r="WON16" s="593"/>
      <c r="WOO16" s="593"/>
      <c r="WOP16" s="593"/>
      <c r="WOQ16" s="593"/>
      <c r="WOR16" s="593"/>
      <c r="WOS16" s="593"/>
      <c r="WOT16" s="593"/>
      <c r="WOU16" s="593"/>
      <c r="WOV16" s="593"/>
      <c r="WOW16" s="593"/>
      <c r="WOX16" s="593"/>
      <c r="WOY16" s="593"/>
      <c r="WOZ16" s="593"/>
      <c r="WPA16" s="593"/>
      <c r="WPB16" s="593"/>
      <c r="WPC16" s="593"/>
      <c r="WPD16" s="593"/>
      <c r="WPE16" s="593"/>
      <c r="WPF16" s="593"/>
      <c r="WPG16" s="593"/>
      <c r="WPH16" s="593"/>
      <c r="WPI16" s="593"/>
      <c r="WPJ16" s="593"/>
      <c r="WPK16" s="593"/>
      <c r="WPL16" s="593"/>
      <c r="WPM16" s="593"/>
      <c r="WPN16" s="593"/>
      <c r="WPO16" s="593"/>
      <c r="WPP16" s="593"/>
      <c r="WPQ16" s="593"/>
      <c r="WPR16" s="593"/>
      <c r="WPS16" s="593"/>
      <c r="WPT16" s="593"/>
      <c r="WPU16" s="593"/>
      <c r="WPV16" s="593"/>
      <c r="WPW16" s="593"/>
      <c r="WPX16" s="593"/>
      <c r="WPY16" s="593"/>
      <c r="WPZ16" s="593"/>
      <c r="WQA16" s="593"/>
      <c r="WQB16" s="593"/>
      <c r="WQC16" s="593"/>
      <c r="WQD16" s="593"/>
      <c r="WQE16" s="593"/>
      <c r="WQF16" s="593"/>
      <c r="WQG16" s="593"/>
      <c r="WQH16" s="593"/>
      <c r="WQI16" s="593"/>
      <c r="WQJ16" s="593"/>
      <c r="WQK16" s="593"/>
      <c r="WQL16" s="593"/>
      <c r="WQM16" s="593"/>
      <c r="WQN16" s="593"/>
      <c r="WQO16" s="593"/>
      <c r="WQP16" s="593"/>
      <c r="WQQ16" s="593"/>
      <c r="WQR16" s="593"/>
      <c r="WQS16" s="593"/>
      <c r="WQT16" s="593"/>
      <c r="WQU16" s="593"/>
      <c r="WQV16" s="593"/>
      <c r="WQW16" s="593"/>
      <c r="WQX16" s="593"/>
      <c r="WQY16" s="593"/>
      <c r="WQZ16" s="593"/>
      <c r="WRA16" s="593"/>
      <c r="WRB16" s="593"/>
      <c r="WRC16" s="593"/>
      <c r="WRD16" s="593"/>
      <c r="WRE16" s="593"/>
      <c r="WRF16" s="593"/>
      <c r="WRG16" s="593"/>
      <c r="WRH16" s="593"/>
      <c r="WRI16" s="593"/>
      <c r="WRJ16" s="593"/>
      <c r="WRK16" s="593"/>
      <c r="WRL16" s="593"/>
      <c r="WRM16" s="593"/>
      <c r="WRN16" s="593"/>
      <c r="WRO16" s="593"/>
      <c r="WRP16" s="593"/>
      <c r="WRQ16" s="593"/>
      <c r="WRR16" s="593"/>
      <c r="WRS16" s="593"/>
      <c r="WRT16" s="593"/>
      <c r="WRU16" s="593"/>
      <c r="WRV16" s="593"/>
      <c r="WRW16" s="593"/>
      <c r="WRX16" s="593"/>
      <c r="WRY16" s="593"/>
      <c r="WRZ16" s="593"/>
      <c r="WSA16" s="593"/>
      <c r="WSB16" s="593"/>
      <c r="WSC16" s="593"/>
      <c r="WSD16" s="593"/>
      <c r="WSE16" s="593"/>
      <c r="WSF16" s="593"/>
      <c r="WSG16" s="593"/>
      <c r="WSH16" s="593"/>
      <c r="WSI16" s="593"/>
      <c r="WSJ16" s="593"/>
      <c r="WSK16" s="593"/>
      <c r="WSL16" s="593"/>
      <c r="WSM16" s="593"/>
      <c r="WSN16" s="593"/>
      <c r="WSO16" s="593"/>
      <c r="WSP16" s="593"/>
      <c r="WSQ16" s="593"/>
      <c r="WSR16" s="593"/>
      <c r="WSS16" s="593"/>
      <c r="WST16" s="593"/>
      <c r="WSU16" s="593"/>
      <c r="WSV16" s="593"/>
      <c r="WSW16" s="593"/>
      <c r="WSX16" s="593"/>
      <c r="WSY16" s="593"/>
      <c r="WSZ16" s="593"/>
      <c r="WTA16" s="593"/>
      <c r="WTB16" s="593"/>
      <c r="WTC16" s="593"/>
      <c r="WTD16" s="593"/>
      <c r="WTE16" s="593"/>
      <c r="WTF16" s="593"/>
      <c r="WTG16" s="593"/>
      <c r="WTH16" s="593"/>
      <c r="WTI16" s="593"/>
      <c r="WTJ16" s="593"/>
      <c r="WTK16" s="593"/>
      <c r="WTL16" s="593"/>
      <c r="WTM16" s="593"/>
      <c r="WTN16" s="593"/>
      <c r="WTO16" s="593"/>
      <c r="WTP16" s="593"/>
      <c r="WTQ16" s="593"/>
      <c r="WTR16" s="593"/>
      <c r="WTS16" s="593"/>
      <c r="WTT16" s="593"/>
      <c r="WTU16" s="593"/>
      <c r="WTV16" s="593"/>
      <c r="WTW16" s="593"/>
      <c r="WTX16" s="593"/>
      <c r="WTY16" s="593"/>
      <c r="WTZ16" s="593"/>
      <c r="WUA16" s="593"/>
      <c r="WUB16" s="593"/>
      <c r="WUC16" s="593"/>
      <c r="WUD16" s="593"/>
      <c r="WUE16" s="593"/>
      <c r="WUF16" s="593"/>
      <c r="WUG16" s="593"/>
      <c r="WUH16" s="593"/>
      <c r="WUI16" s="593"/>
      <c r="WUJ16" s="593"/>
      <c r="WUK16" s="593"/>
      <c r="WUL16" s="593"/>
      <c r="WUM16" s="593"/>
      <c r="WUN16" s="593"/>
      <c r="WUO16" s="593"/>
      <c r="WUP16" s="593"/>
      <c r="WUQ16" s="593"/>
      <c r="WUR16" s="593"/>
      <c r="WUS16" s="593"/>
      <c r="WUT16" s="593"/>
      <c r="WUU16" s="593"/>
      <c r="WUV16" s="593"/>
      <c r="WUW16" s="593"/>
      <c r="WUX16" s="593"/>
      <c r="WUY16" s="593"/>
      <c r="WUZ16" s="593"/>
      <c r="WVA16" s="593"/>
      <c r="WVB16" s="593"/>
      <c r="WVC16" s="593"/>
      <c r="WVD16" s="593"/>
      <c r="WVE16" s="593"/>
      <c r="WVF16" s="593"/>
      <c r="WVG16" s="593"/>
      <c r="WVH16" s="593"/>
      <c r="WVI16" s="593"/>
      <c r="WVJ16" s="593"/>
      <c r="WVK16" s="593"/>
      <c r="WVL16" s="593"/>
      <c r="WVM16" s="593"/>
      <c r="WVN16" s="593"/>
      <c r="WVO16" s="593"/>
      <c r="WVP16" s="593"/>
      <c r="WVQ16" s="593"/>
      <c r="WVR16" s="593"/>
      <c r="WVS16" s="593"/>
      <c r="WVT16" s="593"/>
      <c r="WVU16" s="593"/>
      <c r="WVV16" s="593"/>
      <c r="WVW16" s="593"/>
      <c r="WVX16" s="593"/>
      <c r="WVY16" s="593"/>
      <c r="WVZ16" s="593"/>
      <c r="WWA16" s="593"/>
      <c r="WWB16" s="593"/>
      <c r="WWC16" s="593"/>
      <c r="WWD16" s="593"/>
      <c r="WWE16" s="593"/>
      <c r="WWF16" s="593"/>
      <c r="WWG16" s="593"/>
      <c r="WWH16" s="593"/>
      <c r="WWI16" s="593"/>
      <c r="WWJ16" s="593"/>
      <c r="WWK16" s="593"/>
      <c r="WWL16" s="593"/>
      <c r="WWM16" s="593"/>
      <c r="WWN16" s="593"/>
      <c r="WWO16" s="593"/>
      <c r="WWP16" s="593"/>
      <c r="WWQ16" s="593"/>
      <c r="WWR16" s="593"/>
      <c r="WWS16" s="593"/>
      <c r="WWT16" s="593"/>
      <c r="WWU16" s="593"/>
      <c r="WWV16" s="593"/>
      <c r="WWW16" s="593"/>
      <c r="WWX16" s="593"/>
      <c r="WWY16" s="593"/>
      <c r="WWZ16" s="593"/>
      <c r="WXA16" s="593"/>
      <c r="WXB16" s="593"/>
      <c r="WXC16" s="593"/>
      <c r="WXD16" s="593"/>
      <c r="WXE16" s="593"/>
      <c r="WXF16" s="593"/>
      <c r="WXG16" s="593"/>
      <c r="WXH16" s="593"/>
      <c r="WXI16" s="593"/>
      <c r="WXJ16" s="593"/>
      <c r="WXK16" s="593"/>
      <c r="WXL16" s="593"/>
      <c r="WXM16" s="593"/>
      <c r="WXN16" s="593"/>
      <c r="WXO16" s="593"/>
      <c r="WXP16" s="593"/>
      <c r="WXQ16" s="593"/>
      <c r="WXR16" s="593"/>
      <c r="WXS16" s="593"/>
      <c r="WXT16" s="593"/>
      <c r="WXU16" s="593"/>
      <c r="WXV16" s="593"/>
      <c r="WXW16" s="593"/>
      <c r="WXX16" s="593"/>
      <c r="WXY16" s="593"/>
      <c r="WXZ16" s="593"/>
      <c r="WYA16" s="593"/>
      <c r="WYB16" s="593"/>
      <c r="WYC16" s="593"/>
      <c r="WYD16" s="593"/>
      <c r="WYE16" s="593"/>
      <c r="WYF16" s="593"/>
      <c r="WYG16" s="593"/>
      <c r="WYH16" s="593"/>
      <c r="WYI16" s="593"/>
      <c r="WYJ16" s="593"/>
      <c r="WYK16" s="593"/>
      <c r="WYL16" s="593"/>
      <c r="WYM16" s="593"/>
      <c r="WYN16" s="593"/>
      <c r="WYO16" s="593"/>
      <c r="WYP16" s="593"/>
      <c r="WYQ16" s="593"/>
      <c r="WYR16" s="593"/>
      <c r="WYS16" s="593"/>
      <c r="WYT16" s="593"/>
      <c r="WYU16" s="593"/>
      <c r="WYV16" s="593"/>
      <c r="WYW16" s="593"/>
      <c r="WYX16" s="593"/>
      <c r="WYY16" s="593"/>
      <c r="WYZ16" s="593"/>
      <c r="WZA16" s="593"/>
      <c r="WZB16" s="593"/>
      <c r="WZC16" s="593"/>
      <c r="WZD16" s="593"/>
      <c r="WZE16" s="593"/>
      <c r="WZF16" s="593"/>
      <c r="WZG16" s="593"/>
      <c r="WZH16" s="593"/>
      <c r="WZI16" s="593"/>
      <c r="WZJ16" s="593"/>
      <c r="WZK16" s="593"/>
      <c r="WZL16" s="593"/>
      <c r="WZM16" s="593"/>
      <c r="WZN16" s="593"/>
      <c r="WZO16" s="593"/>
      <c r="WZP16" s="593"/>
      <c r="WZQ16" s="593"/>
      <c r="WZR16" s="593"/>
      <c r="WZS16" s="593"/>
      <c r="WZT16" s="593"/>
      <c r="WZU16" s="593"/>
      <c r="WZV16" s="593"/>
      <c r="WZW16" s="593"/>
      <c r="WZX16" s="593"/>
      <c r="WZY16" s="593"/>
      <c r="WZZ16" s="593"/>
      <c r="XAA16" s="593"/>
      <c r="XAB16" s="593"/>
      <c r="XAC16" s="593"/>
      <c r="XAD16" s="593"/>
      <c r="XAE16" s="593"/>
      <c r="XAF16" s="593"/>
      <c r="XAG16" s="593"/>
      <c r="XAH16" s="593"/>
      <c r="XAI16" s="593"/>
      <c r="XAJ16" s="593"/>
      <c r="XAK16" s="593"/>
      <c r="XAL16" s="593"/>
      <c r="XAM16" s="593"/>
      <c r="XAN16" s="593"/>
      <c r="XAO16" s="593"/>
      <c r="XAP16" s="593"/>
      <c r="XAQ16" s="593"/>
      <c r="XAR16" s="593"/>
      <c r="XAS16" s="593"/>
      <c r="XAT16" s="593"/>
      <c r="XAU16" s="593"/>
      <c r="XAV16" s="593"/>
      <c r="XAW16" s="593"/>
      <c r="XAX16" s="593"/>
      <c r="XAY16" s="593"/>
      <c r="XAZ16" s="593"/>
      <c r="XBA16" s="593"/>
      <c r="XBB16" s="593"/>
      <c r="XBC16" s="593"/>
      <c r="XBD16" s="593"/>
      <c r="XBE16" s="593"/>
      <c r="XBF16" s="593"/>
      <c r="XBG16" s="593"/>
      <c r="XBH16" s="593"/>
      <c r="XBI16" s="593"/>
      <c r="XBJ16" s="593"/>
      <c r="XBK16" s="593"/>
      <c r="XBL16" s="593"/>
      <c r="XBM16" s="593"/>
      <c r="XBN16" s="593"/>
      <c r="XBO16" s="593"/>
      <c r="XBP16" s="593"/>
      <c r="XBQ16" s="593"/>
      <c r="XBR16" s="593"/>
      <c r="XBS16" s="593"/>
      <c r="XBT16" s="593"/>
      <c r="XBU16" s="593"/>
      <c r="XBV16" s="593"/>
      <c r="XBW16" s="593"/>
      <c r="XBX16" s="593"/>
      <c r="XBY16" s="593"/>
      <c r="XBZ16" s="593"/>
      <c r="XCA16" s="593"/>
      <c r="XCB16" s="593"/>
      <c r="XCC16" s="593"/>
      <c r="XCD16" s="593"/>
      <c r="XCE16" s="593"/>
      <c r="XCF16" s="593"/>
      <c r="XCG16" s="593"/>
      <c r="XCH16" s="593"/>
      <c r="XCI16" s="593"/>
      <c r="XCJ16" s="593"/>
      <c r="XCK16" s="593"/>
      <c r="XCL16" s="593"/>
      <c r="XCM16" s="593"/>
      <c r="XCN16" s="593"/>
      <c r="XCO16" s="593"/>
      <c r="XCP16" s="593"/>
      <c r="XCQ16" s="593"/>
      <c r="XCR16" s="593"/>
      <c r="XCS16" s="593"/>
      <c r="XCT16" s="593"/>
      <c r="XCU16" s="593"/>
      <c r="XCV16" s="593"/>
      <c r="XCW16" s="593"/>
      <c r="XCX16" s="593"/>
      <c r="XCY16" s="593"/>
      <c r="XCZ16" s="593"/>
      <c r="XDA16" s="593"/>
      <c r="XDB16" s="593"/>
      <c r="XDC16" s="593"/>
      <c r="XDD16" s="593"/>
      <c r="XDE16" s="593"/>
      <c r="XDF16" s="593"/>
    </row>
    <row r="17" spans="1:66" ht="25.2">
      <c r="A17" s="647">
        <v>4</v>
      </c>
      <c r="B17" s="698" t="s">
        <v>1702</v>
      </c>
      <c r="C17" s="632" t="s">
        <v>639</v>
      </c>
      <c r="D17" s="699" t="s">
        <v>141</v>
      </c>
      <c r="E17" s="636">
        <v>4.7</v>
      </c>
      <c r="F17" s="636">
        <v>4.7</v>
      </c>
      <c r="G17" s="694"/>
      <c r="H17" s="694"/>
      <c r="I17" s="694"/>
      <c r="J17" s="694"/>
      <c r="K17" s="694">
        <v>4.7</v>
      </c>
      <c r="L17" s="694"/>
      <c r="M17" s="694"/>
      <c r="N17" s="694"/>
      <c r="O17" s="694"/>
      <c r="P17" s="694"/>
      <c r="Q17" s="694"/>
      <c r="R17" s="694"/>
      <c r="S17" s="700"/>
      <c r="T17" s="700"/>
      <c r="U17" s="700"/>
      <c r="V17" s="700"/>
      <c r="W17" s="700"/>
      <c r="X17" s="700"/>
      <c r="Y17" s="700"/>
      <c r="Z17" s="700"/>
      <c r="AA17" s="700"/>
      <c r="AB17" s="700"/>
      <c r="AC17" s="700"/>
      <c r="AD17" s="700"/>
      <c r="AE17" s="700"/>
      <c r="AF17" s="700"/>
      <c r="AG17" s="700"/>
      <c r="AH17" s="700"/>
      <c r="AI17" s="700"/>
      <c r="AJ17" s="700"/>
      <c r="AK17" s="700"/>
      <c r="AL17" s="700"/>
      <c r="AM17" s="700"/>
      <c r="AN17" s="700"/>
      <c r="AO17" s="700"/>
      <c r="AP17" s="700"/>
      <c r="AQ17" s="700"/>
      <c r="AR17" s="700"/>
      <c r="AS17" s="700"/>
      <c r="AT17" s="700"/>
      <c r="AU17" s="700"/>
      <c r="AV17" s="700"/>
      <c r="AW17" s="700"/>
      <c r="AX17" s="700"/>
      <c r="AY17" s="700"/>
      <c r="AZ17" s="700"/>
      <c r="BA17" s="700"/>
      <c r="BB17" s="700"/>
      <c r="BC17" s="700"/>
      <c r="BD17" s="700"/>
      <c r="BE17" s="625"/>
      <c r="BF17" s="631"/>
      <c r="BG17" s="632"/>
      <c r="BH17" s="643"/>
      <c r="BI17" s="644"/>
      <c r="BJ17" s="632"/>
      <c r="BK17" s="626"/>
      <c r="BL17" s="626"/>
      <c r="BM17" s="626"/>
      <c r="BN17" s="622" t="s">
        <v>388</v>
      </c>
    </row>
    <row r="18" spans="1:66" ht="18.75" customHeight="1">
      <c r="A18" s="647">
        <v>5</v>
      </c>
      <c r="B18" s="696" t="s">
        <v>644</v>
      </c>
      <c r="C18" s="632"/>
      <c r="D18" s="629" t="s">
        <v>102</v>
      </c>
      <c r="E18" s="636">
        <v>12</v>
      </c>
      <c r="F18" s="636">
        <v>12</v>
      </c>
      <c r="G18" s="636"/>
      <c r="H18" s="636"/>
      <c r="I18" s="636"/>
      <c r="J18" s="636">
        <v>11.299999999999999</v>
      </c>
      <c r="K18" s="636">
        <v>0.70000000000000107</v>
      </c>
      <c r="L18" s="636"/>
      <c r="M18" s="636"/>
      <c r="N18" s="636"/>
      <c r="O18" s="636"/>
      <c r="P18" s="636"/>
      <c r="Q18" s="636"/>
      <c r="R18" s="694"/>
      <c r="S18" s="636"/>
      <c r="T18" s="636"/>
      <c r="U18" s="636"/>
      <c r="V18" s="636"/>
      <c r="W18" s="636"/>
      <c r="X18" s="636"/>
      <c r="Y18" s="636"/>
      <c r="Z18" s="636"/>
      <c r="AA18" s="636"/>
      <c r="AB18" s="636"/>
      <c r="AC18" s="636"/>
      <c r="AD18" s="636"/>
      <c r="AE18" s="636"/>
      <c r="AF18" s="636"/>
      <c r="AG18" s="636"/>
      <c r="AH18" s="636"/>
      <c r="AI18" s="636"/>
      <c r="AJ18" s="636"/>
      <c r="AK18" s="636"/>
      <c r="AL18" s="636"/>
      <c r="AM18" s="636"/>
      <c r="AN18" s="636"/>
      <c r="AO18" s="636"/>
      <c r="AP18" s="636"/>
      <c r="AQ18" s="636"/>
      <c r="AR18" s="636"/>
      <c r="AS18" s="636"/>
      <c r="AT18" s="636"/>
      <c r="AU18" s="636"/>
      <c r="AV18" s="636"/>
      <c r="AW18" s="636"/>
      <c r="AX18" s="636"/>
      <c r="AY18" s="636"/>
      <c r="AZ18" s="636"/>
      <c r="BA18" s="636"/>
      <c r="BB18" s="636"/>
      <c r="BC18" s="636"/>
      <c r="BD18" s="636"/>
      <c r="BE18" s="636"/>
      <c r="BF18" s="626"/>
      <c r="BG18" s="632"/>
      <c r="BH18" s="644"/>
      <c r="BI18" s="644"/>
      <c r="BJ18" s="632"/>
      <c r="BK18" s="626"/>
      <c r="BL18" s="626"/>
      <c r="BM18" s="626"/>
      <c r="BN18" s="622" t="s">
        <v>400</v>
      </c>
    </row>
    <row r="19" spans="1:66" ht="18.75" customHeight="1">
      <c r="A19" s="647">
        <v>6</v>
      </c>
      <c r="B19" s="696" t="s">
        <v>644</v>
      </c>
      <c r="C19" s="632"/>
      <c r="D19" s="629" t="s">
        <v>102</v>
      </c>
      <c r="E19" s="636">
        <v>3.24</v>
      </c>
      <c r="F19" s="636">
        <v>3.24</v>
      </c>
      <c r="G19" s="636"/>
      <c r="H19" s="636"/>
      <c r="I19" s="636"/>
      <c r="J19" s="636">
        <v>3.24</v>
      </c>
      <c r="K19" s="636"/>
      <c r="L19" s="636"/>
      <c r="M19" s="636"/>
      <c r="N19" s="636"/>
      <c r="O19" s="636"/>
      <c r="P19" s="636"/>
      <c r="Q19" s="636"/>
      <c r="R19" s="694"/>
      <c r="S19" s="636"/>
      <c r="T19" s="636"/>
      <c r="U19" s="636"/>
      <c r="V19" s="636"/>
      <c r="W19" s="636"/>
      <c r="X19" s="636"/>
      <c r="Y19" s="636"/>
      <c r="Z19" s="636"/>
      <c r="AA19" s="636"/>
      <c r="AB19" s="636"/>
      <c r="AC19" s="636"/>
      <c r="AD19" s="636"/>
      <c r="AE19" s="636"/>
      <c r="AF19" s="636"/>
      <c r="AG19" s="636"/>
      <c r="AH19" s="636"/>
      <c r="AI19" s="636"/>
      <c r="AJ19" s="636"/>
      <c r="AK19" s="636"/>
      <c r="AL19" s="636"/>
      <c r="AM19" s="636"/>
      <c r="AN19" s="636"/>
      <c r="AO19" s="636"/>
      <c r="AP19" s="636"/>
      <c r="AQ19" s="636"/>
      <c r="AR19" s="636"/>
      <c r="AS19" s="636"/>
      <c r="AT19" s="636"/>
      <c r="AU19" s="636"/>
      <c r="AV19" s="636"/>
      <c r="AW19" s="636"/>
      <c r="AX19" s="636"/>
      <c r="AY19" s="636"/>
      <c r="AZ19" s="636"/>
      <c r="BA19" s="636"/>
      <c r="BB19" s="636"/>
      <c r="BC19" s="636"/>
      <c r="BD19" s="636"/>
      <c r="BE19" s="636"/>
      <c r="BF19" s="626"/>
      <c r="BG19" s="632"/>
      <c r="BH19" s="644"/>
      <c r="BI19" s="644"/>
      <c r="BJ19" s="632"/>
      <c r="BK19" s="626"/>
      <c r="BL19" s="626"/>
      <c r="BM19" s="626"/>
      <c r="BN19" s="622" t="s">
        <v>387</v>
      </c>
    </row>
    <row r="20" spans="1:66" ht="18.75" customHeight="1">
      <c r="A20" s="647">
        <v>7</v>
      </c>
      <c r="B20" s="696" t="s">
        <v>644</v>
      </c>
      <c r="C20" s="632"/>
      <c r="D20" s="629" t="s">
        <v>102</v>
      </c>
      <c r="E20" s="636">
        <v>2.5</v>
      </c>
      <c r="F20" s="636">
        <v>2.5</v>
      </c>
      <c r="G20" s="636"/>
      <c r="H20" s="636"/>
      <c r="I20" s="636"/>
      <c r="J20" s="636">
        <v>2.5</v>
      </c>
      <c r="K20" s="636"/>
      <c r="L20" s="636"/>
      <c r="M20" s="636"/>
      <c r="N20" s="636"/>
      <c r="O20" s="636"/>
      <c r="P20" s="636"/>
      <c r="Q20" s="636"/>
      <c r="R20" s="694"/>
      <c r="S20" s="636"/>
      <c r="T20" s="636"/>
      <c r="U20" s="636"/>
      <c r="V20" s="636"/>
      <c r="W20" s="636"/>
      <c r="X20" s="636"/>
      <c r="Y20" s="636"/>
      <c r="Z20" s="636"/>
      <c r="AA20" s="636"/>
      <c r="AB20" s="636"/>
      <c r="AC20" s="636"/>
      <c r="AD20" s="636"/>
      <c r="AE20" s="636"/>
      <c r="AF20" s="636"/>
      <c r="AG20" s="636"/>
      <c r="AH20" s="636"/>
      <c r="AI20" s="636"/>
      <c r="AJ20" s="636"/>
      <c r="AK20" s="636"/>
      <c r="AL20" s="636"/>
      <c r="AM20" s="636"/>
      <c r="AN20" s="636"/>
      <c r="AO20" s="636"/>
      <c r="AP20" s="636"/>
      <c r="AQ20" s="636"/>
      <c r="AR20" s="636"/>
      <c r="AS20" s="636"/>
      <c r="AT20" s="636"/>
      <c r="AU20" s="636"/>
      <c r="AV20" s="636"/>
      <c r="AW20" s="636"/>
      <c r="AX20" s="636"/>
      <c r="AY20" s="636"/>
      <c r="AZ20" s="636"/>
      <c r="BA20" s="636"/>
      <c r="BB20" s="636"/>
      <c r="BC20" s="636"/>
      <c r="BD20" s="636"/>
      <c r="BE20" s="636"/>
      <c r="BF20" s="626"/>
      <c r="BG20" s="632"/>
      <c r="BH20" s="644"/>
      <c r="BI20" s="644"/>
      <c r="BJ20" s="632"/>
      <c r="BK20" s="626"/>
      <c r="BL20" s="626"/>
      <c r="BM20" s="626"/>
      <c r="BN20" s="622" t="s">
        <v>399</v>
      </c>
    </row>
    <row r="21" spans="1:66">
      <c r="A21" s="649">
        <v>8</v>
      </c>
      <c r="B21" s="701" t="s">
        <v>644</v>
      </c>
      <c r="C21" s="657"/>
      <c r="D21" s="652" t="s">
        <v>102</v>
      </c>
      <c r="E21" s="655">
        <v>6.9</v>
      </c>
      <c r="F21" s="677"/>
      <c r="G21" s="656"/>
      <c r="H21" s="656"/>
      <c r="I21" s="656"/>
      <c r="J21" s="656"/>
      <c r="K21" s="656"/>
      <c r="L21" s="656"/>
      <c r="M21" s="656"/>
      <c r="N21" s="656"/>
      <c r="O21" s="656"/>
      <c r="P21" s="656"/>
      <c r="Q21" s="656"/>
      <c r="R21" s="656"/>
      <c r="S21" s="656"/>
      <c r="T21" s="656"/>
      <c r="U21" s="656"/>
      <c r="V21" s="656"/>
      <c r="W21" s="656"/>
      <c r="X21" s="656"/>
      <c r="Y21" s="656"/>
      <c r="Z21" s="656"/>
      <c r="AA21" s="656"/>
      <c r="AB21" s="656"/>
      <c r="AC21" s="656"/>
      <c r="AD21" s="656"/>
      <c r="AE21" s="656"/>
      <c r="AF21" s="656"/>
      <c r="AG21" s="656"/>
      <c r="AH21" s="656"/>
      <c r="AI21" s="656"/>
      <c r="AJ21" s="656"/>
      <c r="AK21" s="656"/>
      <c r="AL21" s="656"/>
      <c r="AM21" s="656"/>
      <c r="AN21" s="656"/>
      <c r="AO21" s="656"/>
      <c r="AP21" s="656"/>
      <c r="AQ21" s="656"/>
      <c r="AR21" s="656"/>
      <c r="AS21" s="656"/>
      <c r="AT21" s="656"/>
      <c r="AU21" s="656"/>
      <c r="AV21" s="656">
        <v>6.9</v>
      </c>
      <c r="AW21" s="656"/>
      <c r="AX21" s="656"/>
      <c r="AY21" s="656"/>
      <c r="AZ21" s="656"/>
      <c r="BA21" s="656"/>
      <c r="BB21" s="656"/>
      <c r="BC21" s="656"/>
      <c r="BD21" s="656"/>
      <c r="BE21" s="656"/>
      <c r="BF21" s="656"/>
      <c r="BG21" s="657"/>
      <c r="BH21" s="702"/>
      <c r="BI21" s="703"/>
      <c r="BJ21" s="657"/>
      <c r="BK21" s="652"/>
      <c r="BL21" s="656"/>
      <c r="BM21" s="656"/>
      <c r="BN21" s="677" t="s">
        <v>656</v>
      </c>
    </row>
  </sheetData>
  <mergeCells count="16">
    <mergeCell ref="BH15:BI15"/>
    <mergeCell ref="A1:B1"/>
    <mergeCell ref="A2:BN2"/>
    <mergeCell ref="A3:A4"/>
    <mergeCell ref="B3:B4"/>
    <mergeCell ref="C3:C4"/>
    <mergeCell ref="D3:D4"/>
    <mergeCell ref="E3:E4"/>
    <mergeCell ref="F3:BE3"/>
    <mergeCell ref="BF3:BF4"/>
    <mergeCell ref="BG3:BG4"/>
    <mergeCell ref="BH3:BI3"/>
    <mergeCell ref="BJ3:BJ4"/>
    <mergeCell ref="BK3:BK4"/>
    <mergeCell ref="BL3:BL4"/>
    <mergeCell ref="BN3:BN4"/>
  </mergeCells>
  <conditionalFormatting sqref="G6:I6 L6:Q6">
    <cfRule type="top10" dxfId="0" priority="1" percent="1" rank="10"/>
  </conditionalFormatting>
  <pageMargins left="0.34" right="0.34" top="0.98" bottom="0.42" header="0.3" footer="0.3"/>
  <pageSetup paperSize="9" scale="83" orientation="landscape"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7"/>
  <sheetViews>
    <sheetView topLeftCell="A10" workbookViewId="0">
      <selection sqref="A1:W46"/>
    </sheetView>
  </sheetViews>
  <sheetFormatPr defaultColWidth="10.6640625" defaultRowHeight="15.3"/>
  <cols>
    <col min="1" max="1" width="7.6640625" style="735" customWidth="1"/>
    <col min="2" max="2" width="51" style="704" customWidth="1"/>
    <col min="3" max="3" width="6.44140625" style="736" customWidth="1"/>
    <col min="4" max="4" width="27.5546875" style="736" customWidth="1"/>
    <col min="5" max="5" width="10.21875" style="736" customWidth="1"/>
    <col min="6" max="6" width="12.77734375" style="704" customWidth="1"/>
    <col min="7" max="7" width="12" style="704" customWidth="1"/>
    <col min="8" max="8" width="9.77734375" style="704" bestFit="1" customWidth="1"/>
    <col min="9" max="9" width="10.5546875" style="704" bestFit="1" customWidth="1"/>
    <col min="10" max="10" width="10.44140625" style="704" bestFit="1" customWidth="1"/>
    <col min="11" max="11" width="13" style="704" customWidth="1"/>
    <col min="12" max="12" width="14.44140625" style="704" customWidth="1"/>
    <col min="13" max="13" width="16.109375" style="704" customWidth="1"/>
    <col min="14" max="14" width="0" style="704" hidden="1" customWidth="1"/>
    <col min="15" max="256" width="10.6640625" style="704"/>
    <col min="257" max="257" width="5.6640625" style="704" customWidth="1"/>
    <col min="258" max="258" width="51" style="704" customWidth="1"/>
    <col min="259" max="259" width="6.44140625" style="704" customWidth="1"/>
    <col min="260" max="260" width="13.44140625" style="704" customWidth="1"/>
    <col min="261" max="261" width="10.21875" style="704" customWidth="1"/>
    <col min="262" max="262" width="12.77734375" style="704" customWidth="1"/>
    <col min="263" max="263" width="10.21875" style="704" bestFit="1" customWidth="1"/>
    <col min="264" max="264" width="9.77734375" style="704" bestFit="1" customWidth="1"/>
    <col min="265" max="265" width="10.5546875" style="704" bestFit="1" customWidth="1"/>
    <col min="266" max="266" width="10.44140625" style="704" bestFit="1" customWidth="1"/>
    <col min="267" max="267" width="13" style="704" customWidth="1"/>
    <col min="268" max="268" width="14.44140625" style="704" customWidth="1"/>
    <col min="269" max="269" width="16.109375" style="704" customWidth="1"/>
    <col min="270" max="512" width="10.6640625" style="704"/>
    <col min="513" max="513" width="5.6640625" style="704" customWidth="1"/>
    <col min="514" max="514" width="51" style="704" customWidth="1"/>
    <col min="515" max="515" width="6.44140625" style="704" customWidth="1"/>
    <col min="516" max="516" width="13.44140625" style="704" customWidth="1"/>
    <col min="517" max="517" width="10.21875" style="704" customWidth="1"/>
    <col min="518" max="518" width="12.77734375" style="704" customWidth="1"/>
    <col min="519" max="519" width="10.21875" style="704" bestFit="1" customWidth="1"/>
    <col min="520" max="520" width="9.77734375" style="704" bestFit="1" customWidth="1"/>
    <col min="521" max="521" width="10.5546875" style="704" bestFit="1" customWidth="1"/>
    <col min="522" max="522" width="10.44140625" style="704" bestFit="1" customWidth="1"/>
    <col min="523" max="523" width="13" style="704" customWidth="1"/>
    <col min="524" max="524" width="14.44140625" style="704" customWidth="1"/>
    <col min="525" max="525" width="16.109375" style="704" customWidth="1"/>
    <col min="526" max="768" width="10.6640625" style="704"/>
    <col min="769" max="769" width="5.6640625" style="704" customWidth="1"/>
    <col min="770" max="770" width="51" style="704" customWidth="1"/>
    <col min="771" max="771" width="6.44140625" style="704" customWidth="1"/>
    <col min="772" max="772" width="13.44140625" style="704" customWidth="1"/>
    <col min="773" max="773" width="10.21875" style="704" customWidth="1"/>
    <col min="774" max="774" width="12.77734375" style="704" customWidth="1"/>
    <col min="775" max="775" width="10.21875" style="704" bestFit="1" customWidth="1"/>
    <col min="776" max="776" width="9.77734375" style="704" bestFit="1" customWidth="1"/>
    <col min="777" max="777" width="10.5546875" style="704" bestFit="1" customWidth="1"/>
    <col min="778" max="778" width="10.44140625" style="704" bestFit="1" customWidth="1"/>
    <col min="779" max="779" width="13" style="704" customWidth="1"/>
    <col min="780" max="780" width="14.44140625" style="704" customWidth="1"/>
    <col min="781" max="781" width="16.109375" style="704" customWidth="1"/>
    <col min="782" max="1024" width="10.6640625" style="704"/>
    <col min="1025" max="1025" width="5.6640625" style="704" customWidth="1"/>
    <col min="1026" max="1026" width="51" style="704" customWidth="1"/>
    <col min="1027" max="1027" width="6.44140625" style="704" customWidth="1"/>
    <col min="1028" max="1028" width="13.44140625" style="704" customWidth="1"/>
    <col min="1029" max="1029" width="10.21875" style="704" customWidth="1"/>
    <col min="1030" max="1030" width="12.77734375" style="704" customWidth="1"/>
    <col min="1031" max="1031" width="10.21875" style="704" bestFit="1" customWidth="1"/>
    <col min="1032" max="1032" width="9.77734375" style="704" bestFit="1" customWidth="1"/>
    <col min="1033" max="1033" width="10.5546875" style="704" bestFit="1" customWidth="1"/>
    <col min="1034" max="1034" width="10.44140625" style="704" bestFit="1" customWidth="1"/>
    <col min="1035" max="1035" width="13" style="704" customWidth="1"/>
    <col min="1036" max="1036" width="14.44140625" style="704" customWidth="1"/>
    <col min="1037" max="1037" width="16.109375" style="704" customWidth="1"/>
    <col min="1038" max="1280" width="10.6640625" style="704"/>
    <col min="1281" max="1281" width="5.6640625" style="704" customWidth="1"/>
    <col min="1282" max="1282" width="51" style="704" customWidth="1"/>
    <col min="1283" max="1283" width="6.44140625" style="704" customWidth="1"/>
    <col min="1284" max="1284" width="13.44140625" style="704" customWidth="1"/>
    <col min="1285" max="1285" width="10.21875" style="704" customWidth="1"/>
    <col min="1286" max="1286" width="12.77734375" style="704" customWidth="1"/>
    <col min="1287" max="1287" width="10.21875" style="704" bestFit="1" customWidth="1"/>
    <col min="1288" max="1288" width="9.77734375" style="704" bestFit="1" customWidth="1"/>
    <col min="1289" max="1289" width="10.5546875" style="704" bestFit="1" customWidth="1"/>
    <col min="1290" max="1290" width="10.44140625" style="704" bestFit="1" customWidth="1"/>
    <col min="1291" max="1291" width="13" style="704" customWidth="1"/>
    <col min="1292" max="1292" width="14.44140625" style="704" customWidth="1"/>
    <col min="1293" max="1293" width="16.109375" style="704" customWidth="1"/>
    <col min="1294" max="1536" width="10.6640625" style="704"/>
    <col min="1537" max="1537" width="5.6640625" style="704" customWidth="1"/>
    <col min="1538" max="1538" width="51" style="704" customWidth="1"/>
    <col min="1539" max="1539" width="6.44140625" style="704" customWidth="1"/>
    <col min="1540" max="1540" width="13.44140625" style="704" customWidth="1"/>
    <col min="1541" max="1541" width="10.21875" style="704" customWidth="1"/>
    <col min="1542" max="1542" width="12.77734375" style="704" customWidth="1"/>
    <col min="1543" max="1543" width="10.21875" style="704" bestFit="1" customWidth="1"/>
    <col min="1544" max="1544" width="9.77734375" style="704" bestFit="1" customWidth="1"/>
    <col min="1545" max="1545" width="10.5546875" style="704" bestFit="1" customWidth="1"/>
    <col min="1546" max="1546" width="10.44140625" style="704" bestFit="1" customWidth="1"/>
    <col min="1547" max="1547" width="13" style="704" customWidth="1"/>
    <col min="1548" max="1548" width="14.44140625" style="704" customWidth="1"/>
    <col min="1549" max="1549" width="16.109375" style="704" customWidth="1"/>
    <col min="1550" max="1792" width="10.6640625" style="704"/>
    <col min="1793" max="1793" width="5.6640625" style="704" customWidth="1"/>
    <col min="1794" max="1794" width="51" style="704" customWidth="1"/>
    <col min="1795" max="1795" width="6.44140625" style="704" customWidth="1"/>
    <col min="1796" max="1796" width="13.44140625" style="704" customWidth="1"/>
    <col min="1797" max="1797" width="10.21875" style="704" customWidth="1"/>
    <col min="1798" max="1798" width="12.77734375" style="704" customWidth="1"/>
    <col min="1799" max="1799" width="10.21875" style="704" bestFit="1" customWidth="1"/>
    <col min="1800" max="1800" width="9.77734375" style="704" bestFit="1" customWidth="1"/>
    <col min="1801" max="1801" width="10.5546875" style="704" bestFit="1" customWidth="1"/>
    <col min="1802" max="1802" width="10.44140625" style="704" bestFit="1" customWidth="1"/>
    <col min="1803" max="1803" width="13" style="704" customWidth="1"/>
    <col min="1804" max="1804" width="14.44140625" style="704" customWidth="1"/>
    <col min="1805" max="1805" width="16.109375" style="704" customWidth="1"/>
    <col min="1806" max="2048" width="10.6640625" style="704"/>
    <col min="2049" max="2049" width="5.6640625" style="704" customWidth="1"/>
    <col min="2050" max="2050" width="51" style="704" customWidth="1"/>
    <col min="2051" max="2051" width="6.44140625" style="704" customWidth="1"/>
    <col min="2052" max="2052" width="13.44140625" style="704" customWidth="1"/>
    <col min="2053" max="2053" width="10.21875" style="704" customWidth="1"/>
    <col min="2054" max="2054" width="12.77734375" style="704" customWidth="1"/>
    <col min="2055" max="2055" width="10.21875" style="704" bestFit="1" customWidth="1"/>
    <col min="2056" max="2056" width="9.77734375" style="704" bestFit="1" customWidth="1"/>
    <col min="2057" max="2057" width="10.5546875" style="704" bestFit="1" customWidth="1"/>
    <col min="2058" max="2058" width="10.44140625" style="704" bestFit="1" customWidth="1"/>
    <col min="2059" max="2059" width="13" style="704" customWidth="1"/>
    <col min="2060" max="2060" width="14.44140625" style="704" customWidth="1"/>
    <col min="2061" max="2061" width="16.109375" style="704" customWidth="1"/>
    <col min="2062" max="2304" width="10.6640625" style="704"/>
    <col min="2305" max="2305" width="5.6640625" style="704" customWidth="1"/>
    <col min="2306" max="2306" width="51" style="704" customWidth="1"/>
    <col min="2307" max="2307" width="6.44140625" style="704" customWidth="1"/>
    <col min="2308" max="2308" width="13.44140625" style="704" customWidth="1"/>
    <col min="2309" max="2309" width="10.21875" style="704" customWidth="1"/>
    <col min="2310" max="2310" width="12.77734375" style="704" customWidth="1"/>
    <col min="2311" max="2311" width="10.21875" style="704" bestFit="1" customWidth="1"/>
    <col min="2312" max="2312" width="9.77734375" style="704" bestFit="1" customWidth="1"/>
    <col min="2313" max="2313" width="10.5546875" style="704" bestFit="1" customWidth="1"/>
    <col min="2314" max="2314" width="10.44140625" style="704" bestFit="1" customWidth="1"/>
    <col min="2315" max="2315" width="13" style="704" customWidth="1"/>
    <col min="2316" max="2316" width="14.44140625" style="704" customWidth="1"/>
    <col min="2317" max="2317" width="16.109375" style="704" customWidth="1"/>
    <col min="2318" max="2560" width="10.6640625" style="704"/>
    <col min="2561" max="2561" width="5.6640625" style="704" customWidth="1"/>
    <col min="2562" max="2562" width="51" style="704" customWidth="1"/>
    <col min="2563" max="2563" width="6.44140625" style="704" customWidth="1"/>
    <col min="2564" max="2564" width="13.44140625" style="704" customWidth="1"/>
    <col min="2565" max="2565" width="10.21875" style="704" customWidth="1"/>
    <col min="2566" max="2566" width="12.77734375" style="704" customWidth="1"/>
    <col min="2567" max="2567" width="10.21875" style="704" bestFit="1" customWidth="1"/>
    <col min="2568" max="2568" width="9.77734375" style="704" bestFit="1" customWidth="1"/>
    <col min="2569" max="2569" width="10.5546875" style="704" bestFit="1" customWidth="1"/>
    <col min="2570" max="2570" width="10.44140625" style="704" bestFit="1" customWidth="1"/>
    <col min="2571" max="2571" width="13" style="704" customWidth="1"/>
    <col min="2572" max="2572" width="14.44140625" style="704" customWidth="1"/>
    <col min="2573" max="2573" width="16.109375" style="704" customWidth="1"/>
    <col min="2574" max="2816" width="10.6640625" style="704"/>
    <col min="2817" max="2817" width="5.6640625" style="704" customWidth="1"/>
    <col min="2818" max="2818" width="51" style="704" customWidth="1"/>
    <col min="2819" max="2819" width="6.44140625" style="704" customWidth="1"/>
    <col min="2820" max="2820" width="13.44140625" style="704" customWidth="1"/>
    <col min="2821" max="2821" width="10.21875" style="704" customWidth="1"/>
    <col min="2822" max="2822" width="12.77734375" style="704" customWidth="1"/>
    <col min="2823" max="2823" width="10.21875" style="704" bestFit="1" customWidth="1"/>
    <col min="2824" max="2824" width="9.77734375" style="704" bestFit="1" customWidth="1"/>
    <col min="2825" max="2825" width="10.5546875" style="704" bestFit="1" customWidth="1"/>
    <col min="2826" max="2826" width="10.44140625" style="704" bestFit="1" customWidth="1"/>
    <col min="2827" max="2827" width="13" style="704" customWidth="1"/>
    <col min="2828" max="2828" width="14.44140625" style="704" customWidth="1"/>
    <col min="2829" max="2829" width="16.109375" style="704" customWidth="1"/>
    <col min="2830" max="3072" width="10.6640625" style="704"/>
    <col min="3073" max="3073" width="5.6640625" style="704" customWidth="1"/>
    <col min="3074" max="3074" width="51" style="704" customWidth="1"/>
    <col min="3075" max="3075" width="6.44140625" style="704" customWidth="1"/>
    <col min="3076" max="3076" width="13.44140625" style="704" customWidth="1"/>
    <col min="3077" max="3077" width="10.21875" style="704" customWidth="1"/>
    <col min="3078" max="3078" width="12.77734375" style="704" customWidth="1"/>
    <col min="3079" max="3079" width="10.21875" style="704" bestFit="1" customWidth="1"/>
    <col min="3080" max="3080" width="9.77734375" style="704" bestFit="1" customWidth="1"/>
    <col min="3081" max="3081" width="10.5546875" style="704" bestFit="1" customWidth="1"/>
    <col min="3082" max="3082" width="10.44140625" style="704" bestFit="1" customWidth="1"/>
    <col min="3083" max="3083" width="13" style="704" customWidth="1"/>
    <col min="3084" max="3084" width="14.44140625" style="704" customWidth="1"/>
    <col min="3085" max="3085" width="16.109375" style="704" customWidth="1"/>
    <col min="3086" max="3328" width="10.6640625" style="704"/>
    <col min="3329" max="3329" width="5.6640625" style="704" customWidth="1"/>
    <col min="3330" max="3330" width="51" style="704" customWidth="1"/>
    <col min="3331" max="3331" width="6.44140625" style="704" customWidth="1"/>
    <col min="3332" max="3332" width="13.44140625" style="704" customWidth="1"/>
    <col min="3333" max="3333" width="10.21875" style="704" customWidth="1"/>
    <col min="3334" max="3334" width="12.77734375" style="704" customWidth="1"/>
    <col min="3335" max="3335" width="10.21875" style="704" bestFit="1" customWidth="1"/>
    <col min="3336" max="3336" width="9.77734375" style="704" bestFit="1" customWidth="1"/>
    <col min="3337" max="3337" width="10.5546875" style="704" bestFit="1" customWidth="1"/>
    <col min="3338" max="3338" width="10.44140625" style="704" bestFit="1" customWidth="1"/>
    <col min="3339" max="3339" width="13" style="704" customWidth="1"/>
    <col min="3340" max="3340" width="14.44140625" style="704" customWidth="1"/>
    <col min="3341" max="3341" width="16.109375" style="704" customWidth="1"/>
    <col min="3342" max="3584" width="10.6640625" style="704"/>
    <col min="3585" max="3585" width="5.6640625" style="704" customWidth="1"/>
    <col min="3586" max="3586" width="51" style="704" customWidth="1"/>
    <col min="3587" max="3587" width="6.44140625" style="704" customWidth="1"/>
    <col min="3588" max="3588" width="13.44140625" style="704" customWidth="1"/>
    <col min="3589" max="3589" width="10.21875" style="704" customWidth="1"/>
    <col min="3590" max="3590" width="12.77734375" style="704" customWidth="1"/>
    <col min="3591" max="3591" width="10.21875" style="704" bestFit="1" customWidth="1"/>
    <col min="3592" max="3592" width="9.77734375" style="704" bestFit="1" customWidth="1"/>
    <col min="3593" max="3593" width="10.5546875" style="704" bestFit="1" customWidth="1"/>
    <col min="3594" max="3594" width="10.44140625" style="704" bestFit="1" customWidth="1"/>
    <col min="3595" max="3595" width="13" style="704" customWidth="1"/>
    <col min="3596" max="3596" width="14.44140625" style="704" customWidth="1"/>
    <col min="3597" max="3597" width="16.109375" style="704" customWidth="1"/>
    <col min="3598" max="3840" width="10.6640625" style="704"/>
    <col min="3841" max="3841" width="5.6640625" style="704" customWidth="1"/>
    <col min="3842" max="3842" width="51" style="704" customWidth="1"/>
    <col min="3843" max="3843" width="6.44140625" style="704" customWidth="1"/>
    <col min="3844" max="3844" width="13.44140625" style="704" customWidth="1"/>
    <col min="3845" max="3845" width="10.21875" style="704" customWidth="1"/>
    <col min="3846" max="3846" width="12.77734375" style="704" customWidth="1"/>
    <col min="3847" max="3847" width="10.21875" style="704" bestFit="1" customWidth="1"/>
    <col min="3848" max="3848" width="9.77734375" style="704" bestFit="1" customWidth="1"/>
    <col min="3849" max="3849" width="10.5546875" style="704" bestFit="1" customWidth="1"/>
    <col min="3850" max="3850" width="10.44140625" style="704" bestFit="1" customWidth="1"/>
    <col min="3851" max="3851" width="13" style="704" customWidth="1"/>
    <col min="3852" max="3852" width="14.44140625" style="704" customWidth="1"/>
    <col min="3853" max="3853" width="16.109375" style="704" customWidth="1"/>
    <col min="3854" max="4096" width="10.6640625" style="704"/>
    <col min="4097" max="4097" width="5.6640625" style="704" customWidth="1"/>
    <col min="4098" max="4098" width="51" style="704" customWidth="1"/>
    <col min="4099" max="4099" width="6.44140625" style="704" customWidth="1"/>
    <col min="4100" max="4100" width="13.44140625" style="704" customWidth="1"/>
    <col min="4101" max="4101" width="10.21875" style="704" customWidth="1"/>
    <col min="4102" max="4102" width="12.77734375" style="704" customWidth="1"/>
    <col min="4103" max="4103" width="10.21875" style="704" bestFit="1" customWidth="1"/>
    <col min="4104" max="4104" width="9.77734375" style="704" bestFit="1" customWidth="1"/>
    <col min="4105" max="4105" width="10.5546875" style="704" bestFit="1" customWidth="1"/>
    <col min="4106" max="4106" width="10.44140625" style="704" bestFit="1" customWidth="1"/>
    <col min="4107" max="4107" width="13" style="704" customWidth="1"/>
    <col min="4108" max="4108" width="14.44140625" style="704" customWidth="1"/>
    <col min="4109" max="4109" width="16.109375" style="704" customWidth="1"/>
    <col min="4110" max="4352" width="10.6640625" style="704"/>
    <col min="4353" max="4353" width="5.6640625" style="704" customWidth="1"/>
    <col min="4354" max="4354" width="51" style="704" customWidth="1"/>
    <col min="4355" max="4355" width="6.44140625" style="704" customWidth="1"/>
    <col min="4356" max="4356" width="13.44140625" style="704" customWidth="1"/>
    <col min="4357" max="4357" width="10.21875" style="704" customWidth="1"/>
    <col min="4358" max="4358" width="12.77734375" style="704" customWidth="1"/>
    <col min="4359" max="4359" width="10.21875" style="704" bestFit="1" customWidth="1"/>
    <col min="4360" max="4360" width="9.77734375" style="704" bestFit="1" customWidth="1"/>
    <col min="4361" max="4361" width="10.5546875" style="704" bestFit="1" customWidth="1"/>
    <col min="4362" max="4362" width="10.44140625" style="704" bestFit="1" customWidth="1"/>
    <col min="4363" max="4363" width="13" style="704" customWidth="1"/>
    <col min="4364" max="4364" width="14.44140625" style="704" customWidth="1"/>
    <col min="4365" max="4365" width="16.109375" style="704" customWidth="1"/>
    <col min="4366" max="4608" width="10.6640625" style="704"/>
    <col min="4609" max="4609" width="5.6640625" style="704" customWidth="1"/>
    <col min="4610" max="4610" width="51" style="704" customWidth="1"/>
    <col min="4611" max="4611" width="6.44140625" style="704" customWidth="1"/>
    <col min="4612" max="4612" width="13.44140625" style="704" customWidth="1"/>
    <col min="4613" max="4613" width="10.21875" style="704" customWidth="1"/>
    <col min="4614" max="4614" width="12.77734375" style="704" customWidth="1"/>
    <col min="4615" max="4615" width="10.21875" style="704" bestFit="1" customWidth="1"/>
    <col min="4616" max="4616" width="9.77734375" style="704" bestFit="1" customWidth="1"/>
    <col min="4617" max="4617" width="10.5546875" style="704" bestFit="1" customWidth="1"/>
    <col min="4618" max="4618" width="10.44140625" style="704" bestFit="1" customWidth="1"/>
    <col min="4619" max="4619" width="13" style="704" customWidth="1"/>
    <col min="4620" max="4620" width="14.44140625" style="704" customWidth="1"/>
    <col min="4621" max="4621" width="16.109375" style="704" customWidth="1"/>
    <col min="4622" max="4864" width="10.6640625" style="704"/>
    <col min="4865" max="4865" width="5.6640625" style="704" customWidth="1"/>
    <col min="4866" max="4866" width="51" style="704" customWidth="1"/>
    <col min="4867" max="4867" width="6.44140625" style="704" customWidth="1"/>
    <col min="4868" max="4868" width="13.44140625" style="704" customWidth="1"/>
    <col min="4869" max="4869" width="10.21875" style="704" customWidth="1"/>
    <col min="4870" max="4870" width="12.77734375" style="704" customWidth="1"/>
    <col min="4871" max="4871" width="10.21875" style="704" bestFit="1" customWidth="1"/>
    <col min="4872" max="4872" width="9.77734375" style="704" bestFit="1" customWidth="1"/>
    <col min="4873" max="4873" width="10.5546875" style="704" bestFit="1" customWidth="1"/>
    <col min="4874" max="4874" width="10.44140625" style="704" bestFit="1" customWidth="1"/>
    <col min="4875" max="4875" width="13" style="704" customWidth="1"/>
    <col min="4876" max="4876" width="14.44140625" style="704" customWidth="1"/>
    <col min="4877" max="4877" width="16.109375" style="704" customWidth="1"/>
    <col min="4878" max="5120" width="10.6640625" style="704"/>
    <col min="5121" max="5121" width="5.6640625" style="704" customWidth="1"/>
    <col min="5122" max="5122" width="51" style="704" customWidth="1"/>
    <col min="5123" max="5123" width="6.44140625" style="704" customWidth="1"/>
    <col min="5124" max="5124" width="13.44140625" style="704" customWidth="1"/>
    <col min="5125" max="5125" width="10.21875" style="704" customWidth="1"/>
    <col min="5126" max="5126" width="12.77734375" style="704" customWidth="1"/>
    <col min="5127" max="5127" width="10.21875" style="704" bestFit="1" customWidth="1"/>
    <col min="5128" max="5128" width="9.77734375" style="704" bestFit="1" customWidth="1"/>
    <col min="5129" max="5129" width="10.5546875" style="704" bestFit="1" customWidth="1"/>
    <col min="5130" max="5130" width="10.44140625" style="704" bestFit="1" customWidth="1"/>
    <col min="5131" max="5131" width="13" style="704" customWidth="1"/>
    <col min="5132" max="5132" width="14.44140625" style="704" customWidth="1"/>
    <col min="5133" max="5133" width="16.109375" style="704" customWidth="1"/>
    <col min="5134" max="5376" width="10.6640625" style="704"/>
    <col min="5377" max="5377" width="5.6640625" style="704" customWidth="1"/>
    <col min="5378" max="5378" width="51" style="704" customWidth="1"/>
    <col min="5379" max="5379" width="6.44140625" style="704" customWidth="1"/>
    <col min="5380" max="5380" width="13.44140625" style="704" customWidth="1"/>
    <col min="5381" max="5381" width="10.21875" style="704" customWidth="1"/>
    <col min="5382" max="5382" width="12.77734375" style="704" customWidth="1"/>
    <col min="5383" max="5383" width="10.21875" style="704" bestFit="1" customWidth="1"/>
    <col min="5384" max="5384" width="9.77734375" style="704" bestFit="1" customWidth="1"/>
    <col min="5385" max="5385" width="10.5546875" style="704" bestFit="1" customWidth="1"/>
    <col min="5386" max="5386" width="10.44140625" style="704" bestFit="1" customWidth="1"/>
    <col min="5387" max="5387" width="13" style="704" customWidth="1"/>
    <col min="5388" max="5388" width="14.44140625" style="704" customWidth="1"/>
    <col min="5389" max="5389" width="16.109375" style="704" customWidth="1"/>
    <col min="5390" max="5632" width="10.6640625" style="704"/>
    <col min="5633" max="5633" width="5.6640625" style="704" customWidth="1"/>
    <col min="5634" max="5634" width="51" style="704" customWidth="1"/>
    <col min="5635" max="5635" width="6.44140625" style="704" customWidth="1"/>
    <col min="5636" max="5636" width="13.44140625" style="704" customWidth="1"/>
    <col min="5637" max="5637" width="10.21875" style="704" customWidth="1"/>
    <col min="5638" max="5638" width="12.77734375" style="704" customWidth="1"/>
    <col min="5639" max="5639" width="10.21875" style="704" bestFit="1" customWidth="1"/>
    <col min="5640" max="5640" width="9.77734375" style="704" bestFit="1" customWidth="1"/>
    <col min="5641" max="5641" width="10.5546875" style="704" bestFit="1" customWidth="1"/>
    <col min="5642" max="5642" width="10.44140625" style="704" bestFit="1" customWidth="1"/>
    <col min="5643" max="5643" width="13" style="704" customWidth="1"/>
    <col min="5644" max="5644" width="14.44140625" style="704" customWidth="1"/>
    <col min="5645" max="5645" width="16.109375" style="704" customWidth="1"/>
    <col min="5646" max="5888" width="10.6640625" style="704"/>
    <col min="5889" max="5889" width="5.6640625" style="704" customWidth="1"/>
    <col min="5890" max="5890" width="51" style="704" customWidth="1"/>
    <col min="5891" max="5891" width="6.44140625" style="704" customWidth="1"/>
    <col min="5892" max="5892" width="13.44140625" style="704" customWidth="1"/>
    <col min="5893" max="5893" width="10.21875" style="704" customWidth="1"/>
    <col min="5894" max="5894" width="12.77734375" style="704" customWidth="1"/>
    <col min="5895" max="5895" width="10.21875" style="704" bestFit="1" customWidth="1"/>
    <col min="5896" max="5896" width="9.77734375" style="704" bestFit="1" customWidth="1"/>
    <col min="5897" max="5897" width="10.5546875" style="704" bestFit="1" customWidth="1"/>
    <col min="5898" max="5898" width="10.44140625" style="704" bestFit="1" customWidth="1"/>
    <col min="5899" max="5899" width="13" style="704" customWidth="1"/>
    <col min="5900" max="5900" width="14.44140625" style="704" customWidth="1"/>
    <col min="5901" max="5901" width="16.109375" style="704" customWidth="1"/>
    <col min="5902" max="6144" width="10.6640625" style="704"/>
    <col min="6145" max="6145" width="5.6640625" style="704" customWidth="1"/>
    <col min="6146" max="6146" width="51" style="704" customWidth="1"/>
    <col min="6147" max="6147" width="6.44140625" style="704" customWidth="1"/>
    <col min="6148" max="6148" width="13.44140625" style="704" customWidth="1"/>
    <col min="6149" max="6149" width="10.21875" style="704" customWidth="1"/>
    <col min="6150" max="6150" width="12.77734375" style="704" customWidth="1"/>
    <col min="6151" max="6151" width="10.21875" style="704" bestFit="1" customWidth="1"/>
    <col min="6152" max="6152" width="9.77734375" style="704" bestFit="1" customWidth="1"/>
    <col min="6153" max="6153" width="10.5546875" style="704" bestFit="1" customWidth="1"/>
    <col min="6154" max="6154" width="10.44140625" style="704" bestFit="1" customWidth="1"/>
    <col min="6155" max="6155" width="13" style="704" customWidth="1"/>
    <col min="6156" max="6156" width="14.44140625" style="704" customWidth="1"/>
    <col min="6157" max="6157" width="16.109375" style="704" customWidth="1"/>
    <col min="6158" max="6400" width="10.6640625" style="704"/>
    <col min="6401" max="6401" width="5.6640625" style="704" customWidth="1"/>
    <col min="6402" max="6402" width="51" style="704" customWidth="1"/>
    <col min="6403" max="6403" width="6.44140625" style="704" customWidth="1"/>
    <col min="6404" max="6404" width="13.44140625" style="704" customWidth="1"/>
    <col min="6405" max="6405" width="10.21875" style="704" customWidth="1"/>
    <col min="6406" max="6406" width="12.77734375" style="704" customWidth="1"/>
    <col min="6407" max="6407" width="10.21875" style="704" bestFit="1" customWidth="1"/>
    <col min="6408" max="6408" width="9.77734375" style="704" bestFit="1" customWidth="1"/>
    <col min="6409" max="6409" width="10.5546875" style="704" bestFit="1" customWidth="1"/>
    <col min="6410" max="6410" width="10.44140625" style="704" bestFit="1" customWidth="1"/>
    <col min="6411" max="6411" width="13" style="704" customWidth="1"/>
    <col min="6412" max="6412" width="14.44140625" style="704" customWidth="1"/>
    <col min="6413" max="6413" width="16.109375" style="704" customWidth="1"/>
    <col min="6414" max="6656" width="10.6640625" style="704"/>
    <col min="6657" max="6657" width="5.6640625" style="704" customWidth="1"/>
    <col min="6658" max="6658" width="51" style="704" customWidth="1"/>
    <col min="6659" max="6659" width="6.44140625" style="704" customWidth="1"/>
    <col min="6660" max="6660" width="13.44140625" style="704" customWidth="1"/>
    <col min="6661" max="6661" width="10.21875" style="704" customWidth="1"/>
    <col min="6662" max="6662" width="12.77734375" style="704" customWidth="1"/>
    <col min="6663" max="6663" width="10.21875" style="704" bestFit="1" customWidth="1"/>
    <col min="6664" max="6664" width="9.77734375" style="704" bestFit="1" customWidth="1"/>
    <col min="6665" max="6665" width="10.5546875" style="704" bestFit="1" customWidth="1"/>
    <col min="6666" max="6666" width="10.44140625" style="704" bestFit="1" customWidth="1"/>
    <col min="6667" max="6667" width="13" style="704" customWidth="1"/>
    <col min="6668" max="6668" width="14.44140625" style="704" customWidth="1"/>
    <col min="6669" max="6669" width="16.109375" style="704" customWidth="1"/>
    <col min="6670" max="6912" width="10.6640625" style="704"/>
    <col min="6913" max="6913" width="5.6640625" style="704" customWidth="1"/>
    <col min="6914" max="6914" width="51" style="704" customWidth="1"/>
    <col min="6915" max="6915" width="6.44140625" style="704" customWidth="1"/>
    <col min="6916" max="6916" width="13.44140625" style="704" customWidth="1"/>
    <col min="6917" max="6917" width="10.21875" style="704" customWidth="1"/>
    <col min="6918" max="6918" width="12.77734375" style="704" customWidth="1"/>
    <col min="6919" max="6919" width="10.21875" style="704" bestFit="1" customWidth="1"/>
    <col min="6920" max="6920" width="9.77734375" style="704" bestFit="1" customWidth="1"/>
    <col min="6921" max="6921" width="10.5546875" style="704" bestFit="1" customWidth="1"/>
    <col min="6922" max="6922" width="10.44140625" style="704" bestFit="1" customWidth="1"/>
    <col min="6923" max="6923" width="13" style="704" customWidth="1"/>
    <col min="6924" max="6924" width="14.44140625" style="704" customWidth="1"/>
    <col min="6925" max="6925" width="16.109375" style="704" customWidth="1"/>
    <col min="6926" max="7168" width="10.6640625" style="704"/>
    <col min="7169" max="7169" width="5.6640625" style="704" customWidth="1"/>
    <col min="7170" max="7170" width="51" style="704" customWidth="1"/>
    <col min="7171" max="7171" width="6.44140625" style="704" customWidth="1"/>
    <col min="7172" max="7172" width="13.44140625" style="704" customWidth="1"/>
    <col min="7173" max="7173" width="10.21875" style="704" customWidth="1"/>
    <col min="7174" max="7174" width="12.77734375" style="704" customWidth="1"/>
    <col min="7175" max="7175" width="10.21875" style="704" bestFit="1" customWidth="1"/>
    <col min="7176" max="7176" width="9.77734375" style="704" bestFit="1" customWidth="1"/>
    <col min="7177" max="7177" width="10.5546875" style="704" bestFit="1" customWidth="1"/>
    <col min="7178" max="7178" width="10.44140625" style="704" bestFit="1" customWidth="1"/>
    <col min="7179" max="7179" width="13" style="704" customWidth="1"/>
    <col min="7180" max="7180" width="14.44140625" style="704" customWidth="1"/>
    <col min="7181" max="7181" width="16.109375" style="704" customWidth="1"/>
    <col min="7182" max="7424" width="10.6640625" style="704"/>
    <col min="7425" max="7425" width="5.6640625" style="704" customWidth="1"/>
    <col min="7426" max="7426" width="51" style="704" customWidth="1"/>
    <col min="7427" max="7427" width="6.44140625" style="704" customWidth="1"/>
    <col min="7428" max="7428" width="13.44140625" style="704" customWidth="1"/>
    <col min="7429" max="7429" width="10.21875" style="704" customWidth="1"/>
    <col min="7430" max="7430" width="12.77734375" style="704" customWidth="1"/>
    <col min="7431" max="7431" width="10.21875" style="704" bestFit="1" customWidth="1"/>
    <col min="7432" max="7432" width="9.77734375" style="704" bestFit="1" customWidth="1"/>
    <col min="7433" max="7433" width="10.5546875" style="704" bestFit="1" customWidth="1"/>
    <col min="7434" max="7434" width="10.44140625" style="704" bestFit="1" customWidth="1"/>
    <col min="7435" max="7435" width="13" style="704" customWidth="1"/>
    <col min="7436" max="7436" width="14.44140625" style="704" customWidth="1"/>
    <col min="7437" max="7437" width="16.109375" style="704" customWidth="1"/>
    <col min="7438" max="7680" width="10.6640625" style="704"/>
    <col min="7681" max="7681" width="5.6640625" style="704" customWidth="1"/>
    <col min="7682" max="7682" width="51" style="704" customWidth="1"/>
    <col min="7683" max="7683" width="6.44140625" style="704" customWidth="1"/>
    <col min="7684" max="7684" width="13.44140625" style="704" customWidth="1"/>
    <col min="7685" max="7685" width="10.21875" style="704" customWidth="1"/>
    <col min="7686" max="7686" width="12.77734375" style="704" customWidth="1"/>
    <col min="7687" max="7687" width="10.21875" style="704" bestFit="1" customWidth="1"/>
    <col min="7688" max="7688" width="9.77734375" style="704" bestFit="1" customWidth="1"/>
    <col min="7689" max="7689" width="10.5546875" style="704" bestFit="1" customWidth="1"/>
    <col min="7690" max="7690" width="10.44140625" style="704" bestFit="1" customWidth="1"/>
    <col min="7691" max="7691" width="13" style="704" customWidth="1"/>
    <col min="7692" max="7692" width="14.44140625" style="704" customWidth="1"/>
    <col min="7693" max="7693" width="16.109375" style="704" customWidth="1"/>
    <col min="7694" max="7936" width="10.6640625" style="704"/>
    <col min="7937" max="7937" width="5.6640625" style="704" customWidth="1"/>
    <col min="7938" max="7938" width="51" style="704" customWidth="1"/>
    <col min="7939" max="7939" width="6.44140625" style="704" customWidth="1"/>
    <col min="7940" max="7940" width="13.44140625" style="704" customWidth="1"/>
    <col min="7941" max="7941" width="10.21875" style="704" customWidth="1"/>
    <col min="7942" max="7942" width="12.77734375" style="704" customWidth="1"/>
    <col min="7943" max="7943" width="10.21875" style="704" bestFit="1" customWidth="1"/>
    <col min="7944" max="7944" width="9.77734375" style="704" bestFit="1" customWidth="1"/>
    <col min="7945" max="7945" width="10.5546875" style="704" bestFit="1" customWidth="1"/>
    <col min="7946" max="7946" width="10.44140625" style="704" bestFit="1" customWidth="1"/>
    <col min="7947" max="7947" width="13" style="704" customWidth="1"/>
    <col min="7948" max="7948" width="14.44140625" style="704" customWidth="1"/>
    <col min="7949" max="7949" width="16.109375" style="704" customWidth="1"/>
    <col min="7950" max="8192" width="10.6640625" style="704"/>
    <col min="8193" max="8193" width="5.6640625" style="704" customWidth="1"/>
    <col min="8194" max="8194" width="51" style="704" customWidth="1"/>
    <col min="8195" max="8195" width="6.44140625" style="704" customWidth="1"/>
    <col min="8196" max="8196" width="13.44140625" style="704" customWidth="1"/>
    <col min="8197" max="8197" width="10.21875" style="704" customWidth="1"/>
    <col min="8198" max="8198" width="12.77734375" style="704" customWidth="1"/>
    <col min="8199" max="8199" width="10.21875" style="704" bestFit="1" customWidth="1"/>
    <col min="8200" max="8200" width="9.77734375" style="704" bestFit="1" customWidth="1"/>
    <col min="8201" max="8201" width="10.5546875" style="704" bestFit="1" customWidth="1"/>
    <col min="8202" max="8202" width="10.44140625" style="704" bestFit="1" customWidth="1"/>
    <col min="8203" max="8203" width="13" style="704" customWidth="1"/>
    <col min="8204" max="8204" width="14.44140625" style="704" customWidth="1"/>
    <col min="8205" max="8205" width="16.109375" style="704" customWidth="1"/>
    <col min="8206" max="8448" width="10.6640625" style="704"/>
    <col min="8449" max="8449" width="5.6640625" style="704" customWidth="1"/>
    <col min="8450" max="8450" width="51" style="704" customWidth="1"/>
    <col min="8451" max="8451" width="6.44140625" style="704" customWidth="1"/>
    <col min="8452" max="8452" width="13.44140625" style="704" customWidth="1"/>
    <col min="8453" max="8453" width="10.21875" style="704" customWidth="1"/>
    <col min="8454" max="8454" width="12.77734375" style="704" customWidth="1"/>
    <col min="8455" max="8455" width="10.21875" style="704" bestFit="1" customWidth="1"/>
    <col min="8456" max="8456" width="9.77734375" style="704" bestFit="1" customWidth="1"/>
    <col min="8457" max="8457" width="10.5546875" style="704" bestFit="1" customWidth="1"/>
    <col min="8458" max="8458" width="10.44140625" style="704" bestFit="1" customWidth="1"/>
    <col min="8459" max="8459" width="13" style="704" customWidth="1"/>
    <col min="8460" max="8460" width="14.44140625" style="704" customWidth="1"/>
    <col min="8461" max="8461" width="16.109375" style="704" customWidth="1"/>
    <col min="8462" max="8704" width="10.6640625" style="704"/>
    <col min="8705" max="8705" width="5.6640625" style="704" customWidth="1"/>
    <col min="8706" max="8706" width="51" style="704" customWidth="1"/>
    <col min="8707" max="8707" width="6.44140625" style="704" customWidth="1"/>
    <col min="8708" max="8708" width="13.44140625" style="704" customWidth="1"/>
    <col min="8709" max="8709" width="10.21875" style="704" customWidth="1"/>
    <col min="8710" max="8710" width="12.77734375" style="704" customWidth="1"/>
    <col min="8711" max="8711" width="10.21875" style="704" bestFit="1" customWidth="1"/>
    <col min="8712" max="8712" width="9.77734375" style="704" bestFit="1" customWidth="1"/>
    <col min="8713" max="8713" width="10.5546875" style="704" bestFit="1" customWidth="1"/>
    <col min="8714" max="8714" width="10.44140625" style="704" bestFit="1" customWidth="1"/>
    <col min="8715" max="8715" width="13" style="704" customWidth="1"/>
    <col min="8716" max="8716" width="14.44140625" style="704" customWidth="1"/>
    <col min="8717" max="8717" width="16.109375" style="704" customWidth="1"/>
    <col min="8718" max="8960" width="10.6640625" style="704"/>
    <col min="8961" max="8961" width="5.6640625" style="704" customWidth="1"/>
    <col min="8962" max="8962" width="51" style="704" customWidth="1"/>
    <col min="8963" max="8963" width="6.44140625" style="704" customWidth="1"/>
    <col min="8964" max="8964" width="13.44140625" style="704" customWidth="1"/>
    <col min="8965" max="8965" width="10.21875" style="704" customWidth="1"/>
    <col min="8966" max="8966" width="12.77734375" style="704" customWidth="1"/>
    <col min="8967" max="8967" width="10.21875" style="704" bestFit="1" customWidth="1"/>
    <col min="8968" max="8968" width="9.77734375" style="704" bestFit="1" customWidth="1"/>
    <col min="8969" max="8969" width="10.5546875" style="704" bestFit="1" customWidth="1"/>
    <col min="8970" max="8970" width="10.44140625" style="704" bestFit="1" customWidth="1"/>
    <col min="8971" max="8971" width="13" style="704" customWidth="1"/>
    <col min="8972" max="8972" width="14.44140625" style="704" customWidth="1"/>
    <col min="8973" max="8973" width="16.109375" style="704" customWidth="1"/>
    <col min="8974" max="9216" width="10.6640625" style="704"/>
    <col min="9217" max="9217" width="5.6640625" style="704" customWidth="1"/>
    <col min="9218" max="9218" width="51" style="704" customWidth="1"/>
    <col min="9219" max="9219" width="6.44140625" style="704" customWidth="1"/>
    <col min="9220" max="9220" width="13.44140625" style="704" customWidth="1"/>
    <col min="9221" max="9221" width="10.21875" style="704" customWidth="1"/>
    <col min="9222" max="9222" width="12.77734375" style="704" customWidth="1"/>
    <col min="9223" max="9223" width="10.21875" style="704" bestFit="1" customWidth="1"/>
    <col min="9224" max="9224" width="9.77734375" style="704" bestFit="1" customWidth="1"/>
    <col min="9225" max="9225" width="10.5546875" style="704" bestFit="1" customWidth="1"/>
    <col min="9226" max="9226" width="10.44140625" style="704" bestFit="1" customWidth="1"/>
    <col min="9227" max="9227" width="13" style="704" customWidth="1"/>
    <col min="9228" max="9228" width="14.44140625" style="704" customWidth="1"/>
    <col min="9229" max="9229" width="16.109375" style="704" customWidth="1"/>
    <col min="9230" max="9472" width="10.6640625" style="704"/>
    <col min="9473" max="9473" width="5.6640625" style="704" customWidth="1"/>
    <col min="9474" max="9474" width="51" style="704" customWidth="1"/>
    <col min="9475" max="9475" width="6.44140625" style="704" customWidth="1"/>
    <col min="9476" max="9476" width="13.44140625" style="704" customWidth="1"/>
    <col min="9477" max="9477" width="10.21875" style="704" customWidth="1"/>
    <col min="9478" max="9478" width="12.77734375" style="704" customWidth="1"/>
    <col min="9479" max="9479" width="10.21875" style="704" bestFit="1" customWidth="1"/>
    <col min="9480" max="9480" width="9.77734375" style="704" bestFit="1" customWidth="1"/>
    <col min="9481" max="9481" width="10.5546875" style="704" bestFit="1" customWidth="1"/>
    <col min="9482" max="9482" width="10.44140625" style="704" bestFit="1" customWidth="1"/>
    <col min="9483" max="9483" width="13" style="704" customWidth="1"/>
    <col min="9484" max="9484" width="14.44140625" style="704" customWidth="1"/>
    <col min="9485" max="9485" width="16.109375" style="704" customWidth="1"/>
    <col min="9486" max="9728" width="10.6640625" style="704"/>
    <col min="9729" max="9729" width="5.6640625" style="704" customWidth="1"/>
    <col min="9730" max="9730" width="51" style="704" customWidth="1"/>
    <col min="9731" max="9731" width="6.44140625" style="704" customWidth="1"/>
    <col min="9732" max="9732" width="13.44140625" style="704" customWidth="1"/>
    <col min="9733" max="9733" width="10.21875" style="704" customWidth="1"/>
    <col min="9734" max="9734" width="12.77734375" style="704" customWidth="1"/>
    <col min="9735" max="9735" width="10.21875" style="704" bestFit="1" customWidth="1"/>
    <col min="9736" max="9736" width="9.77734375" style="704" bestFit="1" customWidth="1"/>
    <col min="9737" max="9737" width="10.5546875" style="704" bestFit="1" customWidth="1"/>
    <col min="9738" max="9738" width="10.44140625" style="704" bestFit="1" customWidth="1"/>
    <col min="9739" max="9739" width="13" style="704" customWidth="1"/>
    <col min="9740" max="9740" width="14.44140625" style="704" customWidth="1"/>
    <col min="9741" max="9741" width="16.109375" style="704" customWidth="1"/>
    <col min="9742" max="9984" width="10.6640625" style="704"/>
    <col min="9985" max="9985" width="5.6640625" style="704" customWidth="1"/>
    <col min="9986" max="9986" width="51" style="704" customWidth="1"/>
    <col min="9987" max="9987" width="6.44140625" style="704" customWidth="1"/>
    <col min="9988" max="9988" width="13.44140625" style="704" customWidth="1"/>
    <col min="9989" max="9989" width="10.21875" style="704" customWidth="1"/>
    <col min="9990" max="9990" width="12.77734375" style="704" customWidth="1"/>
    <col min="9991" max="9991" width="10.21875" style="704" bestFit="1" customWidth="1"/>
    <col min="9992" max="9992" width="9.77734375" style="704" bestFit="1" customWidth="1"/>
    <col min="9993" max="9993" width="10.5546875" style="704" bestFit="1" customWidth="1"/>
    <col min="9994" max="9994" width="10.44140625" style="704" bestFit="1" customWidth="1"/>
    <col min="9995" max="9995" width="13" style="704" customWidth="1"/>
    <col min="9996" max="9996" width="14.44140625" style="704" customWidth="1"/>
    <col min="9997" max="9997" width="16.109375" style="704" customWidth="1"/>
    <col min="9998" max="10240" width="10.6640625" style="704"/>
    <col min="10241" max="10241" width="5.6640625" style="704" customWidth="1"/>
    <col min="10242" max="10242" width="51" style="704" customWidth="1"/>
    <col min="10243" max="10243" width="6.44140625" style="704" customWidth="1"/>
    <col min="10244" max="10244" width="13.44140625" style="704" customWidth="1"/>
    <col min="10245" max="10245" width="10.21875" style="704" customWidth="1"/>
    <col min="10246" max="10246" width="12.77734375" style="704" customWidth="1"/>
    <col min="10247" max="10247" width="10.21875" style="704" bestFit="1" customWidth="1"/>
    <col min="10248" max="10248" width="9.77734375" style="704" bestFit="1" customWidth="1"/>
    <col min="10249" max="10249" width="10.5546875" style="704" bestFit="1" customWidth="1"/>
    <col min="10250" max="10250" width="10.44140625" style="704" bestFit="1" customWidth="1"/>
    <col min="10251" max="10251" width="13" style="704" customWidth="1"/>
    <col min="10252" max="10252" width="14.44140625" style="704" customWidth="1"/>
    <col min="10253" max="10253" width="16.109375" style="704" customWidth="1"/>
    <col min="10254" max="10496" width="10.6640625" style="704"/>
    <col min="10497" max="10497" width="5.6640625" style="704" customWidth="1"/>
    <col min="10498" max="10498" width="51" style="704" customWidth="1"/>
    <col min="10499" max="10499" width="6.44140625" style="704" customWidth="1"/>
    <col min="10500" max="10500" width="13.44140625" style="704" customWidth="1"/>
    <col min="10501" max="10501" width="10.21875" style="704" customWidth="1"/>
    <col min="10502" max="10502" width="12.77734375" style="704" customWidth="1"/>
    <col min="10503" max="10503" width="10.21875" style="704" bestFit="1" customWidth="1"/>
    <col min="10504" max="10504" width="9.77734375" style="704" bestFit="1" customWidth="1"/>
    <col min="10505" max="10505" width="10.5546875" style="704" bestFit="1" customWidth="1"/>
    <col min="10506" max="10506" width="10.44140625" style="704" bestFit="1" customWidth="1"/>
    <col min="10507" max="10507" width="13" style="704" customWidth="1"/>
    <col min="10508" max="10508" width="14.44140625" style="704" customWidth="1"/>
    <col min="10509" max="10509" width="16.109375" style="704" customWidth="1"/>
    <col min="10510" max="10752" width="10.6640625" style="704"/>
    <col min="10753" max="10753" width="5.6640625" style="704" customWidth="1"/>
    <col min="10754" max="10754" width="51" style="704" customWidth="1"/>
    <col min="10755" max="10755" width="6.44140625" style="704" customWidth="1"/>
    <col min="10756" max="10756" width="13.44140625" style="704" customWidth="1"/>
    <col min="10757" max="10757" width="10.21875" style="704" customWidth="1"/>
    <col min="10758" max="10758" width="12.77734375" style="704" customWidth="1"/>
    <col min="10759" max="10759" width="10.21875" style="704" bestFit="1" customWidth="1"/>
    <col min="10760" max="10760" width="9.77734375" style="704" bestFit="1" customWidth="1"/>
    <col min="10761" max="10761" width="10.5546875" style="704" bestFit="1" customWidth="1"/>
    <col min="10762" max="10762" width="10.44140625" style="704" bestFit="1" customWidth="1"/>
    <col min="10763" max="10763" width="13" style="704" customWidth="1"/>
    <col min="10764" max="10764" width="14.44140625" style="704" customWidth="1"/>
    <col min="10765" max="10765" width="16.109375" style="704" customWidth="1"/>
    <col min="10766" max="11008" width="10.6640625" style="704"/>
    <col min="11009" max="11009" width="5.6640625" style="704" customWidth="1"/>
    <col min="11010" max="11010" width="51" style="704" customWidth="1"/>
    <col min="11011" max="11011" width="6.44140625" style="704" customWidth="1"/>
    <col min="11012" max="11012" width="13.44140625" style="704" customWidth="1"/>
    <col min="11013" max="11013" width="10.21875" style="704" customWidth="1"/>
    <col min="11014" max="11014" width="12.77734375" style="704" customWidth="1"/>
    <col min="11015" max="11015" width="10.21875" style="704" bestFit="1" customWidth="1"/>
    <col min="11016" max="11016" width="9.77734375" style="704" bestFit="1" customWidth="1"/>
    <col min="11017" max="11017" width="10.5546875" style="704" bestFit="1" customWidth="1"/>
    <col min="11018" max="11018" width="10.44140625" style="704" bestFit="1" customWidth="1"/>
    <col min="11019" max="11019" width="13" style="704" customWidth="1"/>
    <col min="11020" max="11020" width="14.44140625" style="704" customWidth="1"/>
    <col min="11021" max="11021" width="16.109375" style="704" customWidth="1"/>
    <col min="11022" max="11264" width="10.6640625" style="704"/>
    <col min="11265" max="11265" width="5.6640625" style="704" customWidth="1"/>
    <col min="11266" max="11266" width="51" style="704" customWidth="1"/>
    <col min="11267" max="11267" width="6.44140625" style="704" customWidth="1"/>
    <col min="11268" max="11268" width="13.44140625" style="704" customWidth="1"/>
    <col min="11269" max="11269" width="10.21875" style="704" customWidth="1"/>
    <col min="11270" max="11270" width="12.77734375" style="704" customWidth="1"/>
    <col min="11271" max="11271" width="10.21875" style="704" bestFit="1" customWidth="1"/>
    <col min="11272" max="11272" width="9.77734375" style="704" bestFit="1" customWidth="1"/>
    <col min="11273" max="11273" width="10.5546875" style="704" bestFit="1" customWidth="1"/>
    <col min="11274" max="11274" width="10.44140625" style="704" bestFit="1" customWidth="1"/>
    <col min="11275" max="11275" width="13" style="704" customWidth="1"/>
    <col min="11276" max="11276" width="14.44140625" style="704" customWidth="1"/>
    <col min="11277" max="11277" width="16.109375" style="704" customWidth="1"/>
    <col min="11278" max="11520" width="10.6640625" style="704"/>
    <col min="11521" max="11521" width="5.6640625" style="704" customWidth="1"/>
    <col min="11522" max="11522" width="51" style="704" customWidth="1"/>
    <col min="11523" max="11523" width="6.44140625" style="704" customWidth="1"/>
    <col min="11524" max="11524" width="13.44140625" style="704" customWidth="1"/>
    <col min="11525" max="11525" width="10.21875" style="704" customWidth="1"/>
    <col min="11526" max="11526" width="12.77734375" style="704" customWidth="1"/>
    <col min="11527" max="11527" width="10.21875" style="704" bestFit="1" customWidth="1"/>
    <col min="11528" max="11528" width="9.77734375" style="704" bestFit="1" customWidth="1"/>
    <col min="11529" max="11529" width="10.5546875" style="704" bestFit="1" customWidth="1"/>
    <col min="11530" max="11530" width="10.44140625" style="704" bestFit="1" customWidth="1"/>
    <col min="11531" max="11531" width="13" style="704" customWidth="1"/>
    <col min="11532" max="11532" width="14.44140625" style="704" customWidth="1"/>
    <col min="11533" max="11533" width="16.109375" style="704" customWidth="1"/>
    <col min="11534" max="11776" width="10.6640625" style="704"/>
    <col min="11777" max="11777" width="5.6640625" style="704" customWidth="1"/>
    <col min="11778" max="11778" width="51" style="704" customWidth="1"/>
    <col min="11779" max="11779" width="6.44140625" style="704" customWidth="1"/>
    <col min="11780" max="11780" width="13.44140625" style="704" customWidth="1"/>
    <col min="11781" max="11781" width="10.21875" style="704" customWidth="1"/>
    <col min="11782" max="11782" width="12.77734375" style="704" customWidth="1"/>
    <col min="11783" max="11783" width="10.21875" style="704" bestFit="1" customWidth="1"/>
    <col min="11784" max="11784" width="9.77734375" style="704" bestFit="1" customWidth="1"/>
    <col min="11785" max="11785" width="10.5546875" style="704" bestFit="1" customWidth="1"/>
    <col min="11786" max="11786" width="10.44140625" style="704" bestFit="1" customWidth="1"/>
    <col min="11787" max="11787" width="13" style="704" customWidth="1"/>
    <col min="11788" max="11788" width="14.44140625" style="704" customWidth="1"/>
    <col min="11789" max="11789" width="16.109375" style="704" customWidth="1"/>
    <col min="11790" max="12032" width="10.6640625" style="704"/>
    <col min="12033" max="12033" width="5.6640625" style="704" customWidth="1"/>
    <col min="12034" max="12034" width="51" style="704" customWidth="1"/>
    <col min="12035" max="12035" width="6.44140625" style="704" customWidth="1"/>
    <col min="12036" max="12036" width="13.44140625" style="704" customWidth="1"/>
    <col min="12037" max="12037" width="10.21875" style="704" customWidth="1"/>
    <col min="12038" max="12038" width="12.77734375" style="704" customWidth="1"/>
    <col min="12039" max="12039" width="10.21875" style="704" bestFit="1" customWidth="1"/>
    <col min="12040" max="12040" width="9.77734375" style="704" bestFit="1" customWidth="1"/>
    <col min="12041" max="12041" width="10.5546875" style="704" bestFit="1" customWidth="1"/>
    <col min="12042" max="12042" width="10.44140625" style="704" bestFit="1" customWidth="1"/>
    <col min="12043" max="12043" width="13" style="704" customWidth="1"/>
    <col min="12044" max="12044" width="14.44140625" style="704" customWidth="1"/>
    <col min="12045" max="12045" width="16.109375" style="704" customWidth="1"/>
    <col min="12046" max="12288" width="10.6640625" style="704"/>
    <col min="12289" max="12289" width="5.6640625" style="704" customWidth="1"/>
    <col min="12290" max="12290" width="51" style="704" customWidth="1"/>
    <col min="12291" max="12291" width="6.44140625" style="704" customWidth="1"/>
    <col min="12292" max="12292" width="13.44140625" style="704" customWidth="1"/>
    <col min="12293" max="12293" width="10.21875" style="704" customWidth="1"/>
    <col min="12294" max="12294" width="12.77734375" style="704" customWidth="1"/>
    <col min="12295" max="12295" width="10.21875" style="704" bestFit="1" customWidth="1"/>
    <col min="12296" max="12296" width="9.77734375" style="704" bestFit="1" customWidth="1"/>
    <col min="12297" max="12297" width="10.5546875" style="704" bestFit="1" customWidth="1"/>
    <col min="12298" max="12298" width="10.44140625" style="704" bestFit="1" customWidth="1"/>
    <col min="12299" max="12299" width="13" style="704" customWidth="1"/>
    <col min="12300" max="12300" width="14.44140625" style="704" customWidth="1"/>
    <col min="12301" max="12301" width="16.109375" style="704" customWidth="1"/>
    <col min="12302" max="12544" width="10.6640625" style="704"/>
    <col min="12545" max="12545" width="5.6640625" style="704" customWidth="1"/>
    <col min="12546" max="12546" width="51" style="704" customWidth="1"/>
    <col min="12547" max="12547" width="6.44140625" style="704" customWidth="1"/>
    <col min="12548" max="12548" width="13.44140625" style="704" customWidth="1"/>
    <col min="12549" max="12549" width="10.21875" style="704" customWidth="1"/>
    <col min="12550" max="12550" width="12.77734375" style="704" customWidth="1"/>
    <col min="12551" max="12551" width="10.21875" style="704" bestFit="1" customWidth="1"/>
    <col min="12552" max="12552" width="9.77734375" style="704" bestFit="1" customWidth="1"/>
    <col min="12553" max="12553" width="10.5546875" style="704" bestFit="1" customWidth="1"/>
    <col min="12554" max="12554" width="10.44140625" style="704" bestFit="1" customWidth="1"/>
    <col min="12555" max="12555" width="13" style="704" customWidth="1"/>
    <col min="12556" max="12556" width="14.44140625" style="704" customWidth="1"/>
    <col min="12557" max="12557" width="16.109375" style="704" customWidth="1"/>
    <col min="12558" max="12800" width="10.6640625" style="704"/>
    <col min="12801" max="12801" width="5.6640625" style="704" customWidth="1"/>
    <col min="12802" max="12802" width="51" style="704" customWidth="1"/>
    <col min="12803" max="12803" width="6.44140625" style="704" customWidth="1"/>
    <col min="12804" max="12804" width="13.44140625" style="704" customWidth="1"/>
    <col min="12805" max="12805" width="10.21875" style="704" customWidth="1"/>
    <col min="12806" max="12806" width="12.77734375" style="704" customWidth="1"/>
    <col min="12807" max="12807" width="10.21875" style="704" bestFit="1" customWidth="1"/>
    <col min="12808" max="12808" width="9.77734375" style="704" bestFit="1" customWidth="1"/>
    <col min="12809" max="12809" width="10.5546875" style="704" bestFit="1" customWidth="1"/>
    <col min="12810" max="12810" width="10.44140625" style="704" bestFit="1" customWidth="1"/>
    <col min="12811" max="12811" width="13" style="704" customWidth="1"/>
    <col min="12812" max="12812" width="14.44140625" style="704" customWidth="1"/>
    <col min="12813" max="12813" width="16.109375" style="704" customWidth="1"/>
    <col min="12814" max="13056" width="10.6640625" style="704"/>
    <col min="13057" max="13057" width="5.6640625" style="704" customWidth="1"/>
    <col min="13058" max="13058" width="51" style="704" customWidth="1"/>
    <col min="13059" max="13059" width="6.44140625" style="704" customWidth="1"/>
    <col min="13060" max="13060" width="13.44140625" style="704" customWidth="1"/>
    <col min="13061" max="13061" width="10.21875" style="704" customWidth="1"/>
    <col min="13062" max="13062" width="12.77734375" style="704" customWidth="1"/>
    <col min="13063" max="13063" width="10.21875" style="704" bestFit="1" customWidth="1"/>
    <col min="13064" max="13064" width="9.77734375" style="704" bestFit="1" customWidth="1"/>
    <col min="13065" max="13065" width="10.5546875" style="704" bestFit="1" customWidth="1"/>
    <col min="13066" max="13066" width="10.44140625" style="704" bestFit="1" customWidth="1"/>
    <col min="13067" max="13067" width="13" style="704" customWidth="1"/>
    <col min="13068" max="13068" width="14.44140625" style="704" customWidth="1"/>
    <col min="13069" max="13069" width="16.109375" style="704" customWidth="1"/>
    <col min="13070" max="13312" width="10.6640625" style="704"/>
    <col min="13313" max="13313" width="5.6640625" style="704" customWidth="1"/>
    <col min="13314" max="13314" width="51" style="704" customWidth="1"/>
    <col min="13315" max="13315" width="6.44140625" style="704" customWidth="1"/>
    <col min="13316" max="13316" width="13.44140625" style="704" customWidth="1"/>
    <col min="13317" max="13317" width="10.21875" style="704" customWidth="1"/>
    <col min="13318" max="13318" width="12.77734375" style="704" customWidth="1"/>
    <col min="13319" max="13319" width="10.21875" style="704" bestFit="1" customWidth="1"/>
    <col min="13320" max="13320" width="9.77734375" style="704" bestFit="1" customWidth="1"/>
    <col min="13321" max="13321" width="10.5546875" style="704" bestFit="1" customWidth="1"/>
    <col min="13322" max="13322" width="10.44140625" style="704" bestFit="1" customWidth="1"/>
    <col min="13323" max="13323" width="13" style="704" customWidth="1"/>
    <col min="13324" max="13324" width="14.44140625" style="704" customWidth="1"/>
    <col min="13325" max="13325" width="16.109375" style="704" customWidth="1"/>
    <col min="13326" max="13568" width="10.6640625" style="704"/>
    <col min="13569" max="13569" width="5.6640625" style="704" customWidth="1"/>
    <col min="13570" max="13570" width="51" style="704" customWidth="1"/>
    <col min="13571" max="13571" width="6.44140625" style="704" customWidth="1"/>
    <col min="13572" max="13572" width="13.44140625" style="704" customWidth="1"/>
    <col min="13573" max="13573" width="10.21875" style="704" customWidth="1"/>
    <col min="13574" max="13574" width="12.77734375" style="704" customWidth="1"/>
    <col min="13575" max="13575" width="10.21875" style="704" bestFit="1" customWidth="1"/>
    <col min="13576" max="13576" width="9.77734375" style="704" bestFit="1" customWidth="1"/>
    <col min="13577" max="13577" width="10.5546875" style="704" bestFit="1" customWidth="1"/>
    <col min="13578" max="13578" width="10.44140625" style="704" bestFit="1" customWidth="1"/>
    <col min="13579" max="13579" width="13" style="704" customWidth="1"/>
    <col min="13580" max="13580" width="14.44140625" style="704" customWidth="1"/>
    <col min="13581" max="13581" width="16.109375" style="704" customWidth="1"/>
    <col min="13582" max="13824" width="10.6640625" style="704"/>
    <col min="13825" max="13825" width="5.6640625" style="704" customWidth="1"/>
    <col min="13826" max="13826" width="51" style="704" customWidth="1"/>
    <col min="13827" max="13827" width="6.44140625" style="704" customWidth="1"/>
    <col min="13828" max="13828" width="13.44140625" style="704" customWidth="1"/>
    <col min="13829" max="13829" width="10.21875" style="704" customWidth="1"/>
    <col min="13830" max="13830" width="12.77734375" style="704" customWidth="1"/>
    <col min="13831" max="13831" width="10.21875" style="704" bestFit="1" customWidth="1"/>
    <col min="13832" max="13832" width="9.77734375" style="704" bestFit="1" customWidth="1"/>
    <col min="13833" max="13833" width="10.5546875" style="704" bestFit="1" customWidth="1"/>
    <col min="13834" max="13834" width="10.44140625" style="704" bestFit="1" customWidth="1"/>
    <col min="13835" max="13835" width="13" style="704" customWidth="1"/>
    <col min="13836" max="13836" width="14.44140625" style="704" customWidth="1"/>
    <col min="13837" max="13837" width="16.109375" style="704" customWidth="1"/>
    <col min="13838" max="14080" width="10.6640625" style="704"/>
    <col min="14081" max="14081" width="5.6640625" style="704" customWidth="1"/>
    <col min="14082" max="14082" width="51" style="704" customWidth="1"/>
    <col min="14083" max="14083" width="6.44140625" style="704" customWidth="1"/>
    <col min="14084" max="14084" width="13.44140625" style="704" customWidth="1"/>
    <col min="14085" max="14085" width="10.21875" style="704" customWidth="1"/>
    <col min="14086" max="14086" width="12.77734375" style="704" customWidth="1"/>
    <col min="14087" max="14087" width="10.21875" style="704" bestFit="1" customWidth="1"/>
    <col min="14088" max="14088" width="9.77734375" style="704" bestFit="1" customWidth="1"/>
    <col min="14089" max="14089" width="10.5546875" style="704" bestFit="1" customWidth="1"/>
    <col min="14090" max="14090" width="10.44140625" style="704" bestFit="1" customWidth="1"/>
    <col min="14091" max="14091" width="13" style="704" customWidth="1"/>
    <col min="14092" max="14092" width="14.44140625" style="704" customWidth="1"/>
    <col min="14093" max="14093" width="16.109375" style="704" customWidth="1"/>
    <col min="14094" max="14336" width="10.6640625" style="704"/>
    <col min="14337" max="14337" width="5.6640625" style="704" customWidth="1"/>
    <col min="14338" max="14338" width="51" style="704" customWidth="1"/>
    <col min="14339" max="14339" width="6.44140625" style="704" customWidth="1"/>
    <col min="14340" max="14340" width="13.44140625" style="704" customWidth="1"/>
    <col min="14341" max="14341" width="10.21875" style="704" customWidth="1"/>
    <col min="14342" max="14342" width="12.77734375" style="704" customWidth="1"/>
    <col min="14343" max="14343" width="10.21875" style="704" bestFit="1" customWidth="1"/>
    <col min="14344" max="14344" width="9.77734375" style="704" bestFit="1" customWidth="1"/>
    <col min="14345" max="14345" width="10.5546875" style="704" bestFit="1" customWidth="1"/>
    <col min="14346" max="14346" width="10.44140625" style="704" bestFit="1" customWidth="1"/>
    <col min="14347" max="14347" width="13" style="704" customWidth="1"/>
    <col min="14348" max="14348" width="14.44140625" style="704" customWidth="1"/>
    <col min="14349" max="14349" width="16.109375" style="704" customWidth="1"/>
    <col min="14350" max="14592" width="10.6640625" style="704"/>
    <col min="14593" max="14593" width="5.6640625" style="704" customWidth="1"/>
    <col min="14594" max="14594" width="51" style="704" customWidth="1"/>
    <col min="14595" max="14595" width="6.44140625" style="704" customWidth="1"/>
    <col min="14596" max="14596" width="13.44140625" style="704" customWidth="1"/>
    <col min="14597" max="14597" width="10.21875" style="704" customWidth="1"/>
    <col min="14598" max="14598" width="12.77734375" style="704" customWidth="1"/>
    <col min="14599" max="14599" width="10.21875" style="704" bestFit="1" customWidth="1"/>
    <col min="14600" max="14600" width="9.77734375" style="704" bestFit="1" customWidth="1"/>
    <col min="14601" max="14601" width="10.5546875" style="704" bestFit="1" customWidth="1"/>
    <col min="14602" max="14602" width="10.44140625" style="704" bestFit="1" customWidth="1"/>
    <col min="14603" max="14603" width="13" style="704" customWidth="1"/>
    <col min="14604" max="14604" width="14.44140625" style="704" customWidth="1"/>
    <col min="14605" max="14605" width="16.109375" style="704" customWidth="1"/>
    <col min="14606" max="14848" width="10.6640625" style="704"/>
    <col min="14849" max="14849" width="5.6640625" style="704" customWidth="1"/>
    <col min="14850" max="14850" width="51" style="704" customWidth="1"/>
    <col min="14851" max="14851" width="6.44140625" style="704" customWidth="1"/>
    <col min="14852" max="14852" width="13.44140625" style="704" customWidth="1"/>
    <col min="14853" max="14853" width="10.21875" style="704" customWidth="1"/>
    <col min="14854" max="14854" width="12.77734375" style="704" customWidth="1"/>
    <col min="14855" max="14855" width="10.21875" style="704" bestFit="1" customWidth="1"/>
    <col min="14856" max="14856" width="9.77734375" style="704" bestFit="1" customWidth="1"/>
    <col min="14857" max="14857" width="10.5546875" style="704" bestFit="1" customWidth="1"/>
    <col min="14858" max="14858" width="10.44140625" style="704" bestFit="1" customWidth="1"/>
    <col min="14859" max="14859" width="13" style="704" customWidth="1"/>
    <col min="14860" max="14860" width="14.44140625" style="704" customWidth="1"/>
    <col min="14861" max="14861" width="16.109375" style="704" customWidth="1"/>
    <col min="14862" max="15104" width="10.6640625" style="704"/>
    <col min="15105" max="15105" width="5.6640625" style="704" customWidth="1"/>
    <col min="15106" max="15106" width="51" style="704" customWidth="1"/>
    <col min="15107" max="15107" width="6.44140625" style="704" customWidth="1"/>
    <col min="15108" max="15108" width="13.44140625" style="704" customWidth="1"/>
    <col min="15109" max="15109" width="10.21875" style="704" customWidth="1"/>
    <col min="15110" max="15110" width="12.77734375" style="704" customWidth="1"/>
    <col min="15111" max="15111" width="10.21875" style="704" bestFit="1" customWidth="1"/>
    <col min="15112" max="15112" width="9.77734375" style="704" bestFit="1" customWidth="1"/>
    <col min="15113" max="15113" width="10.5546875" style="704" bestFit="1" customWidth="1"/>
    <col min="15114" max="15114" width="10.44140625" style="704" bestFit="1" customWidth="1"/>
    <col min="15115" max="15115" width="13" style="704" customWidth="1"/>
    <col min="15116" max="15116" width="14.44140625" style="704" customWidth="1"/>
    <col min="15117" max="15117" width="16.109375" style="704" customWidth="1"/>
    <col min="15118" max="15360" width="10.6640625" style="704"/>
    <col min="15361" max="15361" width="5.6640625" style="704" customWidth="1"/>
    <col min="15362" max="15362" width="51" style="704" customWidth="1"/>
    <col min="15363" max="15363" width="6.44140625" style="704" customWidth="1"/>
    <col min="15364" max="15364" width="13.44140625" style="704" customWidth="1"/>
    <col min="15365" max="15365" width="10.21875" style="704" customWidth="1"/>
    <col min="15366" max="15366" width="12.77734375" style="704" customWidth="1"/>
    <col min="15367" max="15367" width="10.21875" style="704" bestFit="1" customWidth="1"/>
    <col min="15368" max="15368" width="9.77734375" style="704" bestFit="1" customWidth="1"/>
    <col min="15369" max="15369" width="10.5546875" style="704" bestFit="1" customWidth="1"/>
    <col min="15370" max="15370" width="10.44140625" style="704" bestFit="1" customWidth="1"/>
    <col min="15371" max="15371" width="13" style="704" customWidth="1"/>
    <col min="15372" max="15372" width="14.44140625" style="704" customWidth="1"/>
    <col min="15373" max="15373" width="16.109375" style="704" customWidth="1"/>
    <col min="15374" max="15616" width="10.6640625" style="704"/>
    <col min="15617" max="15617" width="5.6640625" style="704" customWidth="1"/>
    <col min="15618" max="15618" width="51" style="704" customWidth="1"/>
    <col min="15619" max="15619" width="6.44140625" style="704" customWidth="1"/>
    <col min="15620" max="15620" width="13.44140625" style="704" customWidth="1"/>
    <col min="15621" max="15621" width="10.21875" style="704" customWidth="1"/>
    <col min="15622" max="15622" width="12.77734375" style="704" customWidth="1"/>
    <col min="15623" max="15623" width="10.21875" style="704" bestFit="1" customWidth="1"/>
    <col min="15624" max="15624" width="9.77734375" style="704" bestFit="1" customWidth="1"/>
    <col min="15625" max="15625" width="10.5546875" style="704" bestFit="1" customWidth="1"/>
    <col min="15626" max="15626" width="10.44140625" style="704" bestFit="1" customWidth="1"/>
    <col min="15627" max="15627" width="13" style="704" customWidth="1"/>
    <col min="15628" max="15628" width="14.44140625" style="704" customWidth="1"/>
    <col min="15629" max="15629" width="16.109375" style="704" customWidth="1"/>
    <col min="15630" max="15872" width="10.6640625" style="704"/>
    <col min="15873" max="15873" width="5.6640625" style="704" customWidth="1"/>
    <col min="15874" max="15874" width="51" style="704" customWidth="1"/>
    <col min="15875" max="15875" width="6.44140625" style="704" customWidth="1"/>
    <col min="15876" max="15876" width="13.44140625" style="704" customWidth="1"/>
    <col min="15877" max="15877" width="10.21875" style="704" customWidth="1"/>
    <col min="15878" max="15878" width="12.77734375" style="704" customWidth="1"/>
    <col min="15879" max="15879" width="10.21875" style="704" bestFit="1" customWidth="1"/>
    <col min="15880" max="15880" width="9.77734375" style="704" bestFit="1" customWidth="1"/>
    <col min="15881" max="15881" width="10.5546875" style="704" bestFit="1" customWidth="1"/>
    <col min="15882" max="15882" width="10.44140625" style="704" bestFit="1" customWidth="1"/>
    <col min="15883" max="15883" width="13" style="704" customWidth="1"/>
    <col min="15884" max="15884" width="14.44140625" style="704" customWidth="1"/>
    <col min="15885" max="15885" width="16.109375" style="704" customWidth="1"/>
    <col min="15886" max="16128" width="10.6640625" style="704"/>
    <col min="16129" max="16129" width="5.6640625" style="704" customWidth="1"/>
    <col min="16130" max="16130" width="51" style="704" customWidth="1"/>
    <col min="16131" max="16131" width="6.44140625" style="704" customWidth="1"/>
    <col min="16132" max="16132" width="13.44140625" style="704" customWidth="1"/>
    <col min="16133" max="16133" width="10.21875" style="704" customWidth="1"/>
    <col min="16134" max="16134" width="12.77734375" style="704" customWidth="1"/>
    <col min="16135" max="16135" width="10.21875" style="704" bestFit="1" customWidth="1"/>
    <col min="16136" max="16136" width="9.77734375" style="704" bestFit="1" customWidth="1"/>
    <col min="16137" max="16137" width="10.5546875" style="704" bestFit="1" customWidth="1"/>
    <col min="16138" max="16138" width="10.44140625" style="704" bestFit="1" customWidth="1"/>
    <col min="16139" max="16139" width="13" style="704" customWidth="1"/>
    <col min="16140" max="16140" width="14.44140625" style="704" customWidth="1"/>
    <col min="16141" max="16141" width="16.109375" style="704" customWidth="1"/>
    <col min="16142" max="16384" width="10.6640625" style="704"/>
  </cols>
  <sheetData>
    <row r="1" spans="1:14">
      <c r="A1" s="1775" t="s">
        <v>1591</v>
      </c>
      <c r="B1" s="1775"/>
      <c r="C1" s="1775"/>
      <c r="D1" s="1775"/>
      <c r="E1" s="1775"/>
      <c r="F1" s="1775"/>
      <c r="G1" s="1775"/>
      <c r="H1" s="1775"/>
      <c r="I1" s="1775"/>
      <c r="J1" s="1775"/>
      <c r="K1" s="1775"/>
      <c r="L1" s="1775"/>
      <c r="M1" s="1775"/>
    </row>
    <row r="2" spans="1:14" s="705" customFormat="1">
      <c r="A2" s="1776" t="s">
        <v>1592</v>
      </c>
      <c r="B2" s="1776"/>
      <c r="C2" s="1776"/>
      <c r="D2" s="1776"/>
      <c r="E2" s="1776"/>
      <c r="F2" s="1776"/>
      <c r="G2" s="1776"/>
      <c r="H2" s="1776"/>
      <c r="I2" s="1776"/>
      <c r="J2" s="1776"/>
      <c r="K2" s="1776"/>
      <c r="L2" s="1776"/>
      <c r="M2" s="1776"/>
    </row>
    <row r="3" spans="1:14">
      <c r="A3" s="1777" t="s">
        <v>2</v>
      </c>
      <c r="B3" s="1777" t="s">
        <v>1593</v>
      </c>
      <c r="C3" s="1777" t="s">
        <v>1594</v>
      </c>
      <c r="D3" s="1777" t="s">
        <v>557</v>
      </c>
      <c r="E3" s="1778" t="s">
        <v>447</v>
      </c>
      <c r="F3" s="1779" t="s">
        <v>1595</v>
      </c>
      <c r="G3" s="1779"/>
      <c r="H3" s="1779"/>
      <c r="I3" s="1779"/>
      <c r="J3" s="1779"/>
      <c r="K3" s="1779"/>
      <c r="L3" s="1779" t="s">
        <v>1596</v>
      </c>
      <c r="M3" s="1779" t="s">
        <v>1597</v>
      </c>
    </row>
    <row r="4" spans="1:14" ht="45.9">
      <c r="A4" s="1777"/>
      <c r="B4" s="1777"/>
      <c r="C4" s="1777"/>
      <c r="D4" s="1777"/>
      <c r="E4" s="1778"/>
      <c r="F4" s="706" t="s">
        <v>7</v>
      </c>
      <c r="G4" s="707" t="s">
        <v>1598</v>
      </c>
      <c r="H4" s="707" t="s">
        <v>1599</v>
      </c>
      <c r="I4" s="707" t="s">
        <v>1600</v>
      </c>
      <c r="J4" s="707" t="s">
        <v>1601</v>
      </c>
      <c r="K4" s="707" t="s">
        <v>1602</v>
      </c>
      <c r="L4" s="1779"/>
      <c r="M4" s="1779"/>
    </row>
    <row r="5" spans="1:14">
      <c r="A5" s="708" t="s">
        <v>83</v>
      </c>
      <c r="B5" s="708" t="s">
        <v>84</v>
      </c>
      <c r="C5" s="708" t="s">
        <v>85</v>
      </c>
      <c r="D5" s="708" t="s">
        <v>471</v>
      </c>
      <c r="E5" s="708" t="s">
        <v>86</v>
      </c>
      <c r="F5" s="708" t="s">
        <v>87</v>
      </c>
      <c r="G5" s="708" t="s">
        <v>88</v>
      </c>
      <c r="H5" s="708" t="s">
        <v>89</v>
      </c>
      <c r="I5" s="708" t="s">
        <v>90</v>
      </c>
      <c r="J5" s="708" t="s">
        <v>1603</v>
      </c>
      <c r="K5" s="708" t="s">
        <v>1604</v>
      </c>
      <c r="L5" s="708" t="s">
        <v>1605</v>
      </c>
      <c r="M5" s="708" t="s">
        <v>1606</v>
      </c>
    </row>
    <row r="6" spans="1:14" s="712" customFormat="1" ht="15">
      <c r="A6" s="709"/>
      <c r="B6" s="709" t="s">
        <v>1607</v>
      </c>
      <c r="C6" s="709"/>
      <c r="D6" s="709"/>
      <c r="E6" s="710"/>
      <c r="F6" s="710">
        <f>SUM(G6:K6)</f>
        <v>130492</v>
      </c>
      <c r="G6" s="710">
        <f>G84+G66</f>
        <v>114537</v>
      </c>
      <c r="H6" s="710">
        <f>H84+H66</f>
        <v>0</v>
      </c>
      <c r="I6" s="710">
        <f>I84+I66</f>
        <v>4787.5</v>
      </c>
      <c r="J6" s="1362">
        <f>J94</f>
        <v>3000</v>
      </c>
      <c r="K6" s="1362">
        <v>8167.5</v>
      </c>
      <c r="L6" s="710">
        <f>L7+L39</f>
        <v>70778.280548854033</v>
      </c>
      <c r="M6" s="710">
        <f>F6-L6</f>
        <v>59713.719451145967</v>
      </c>
      <c r="N6" s="711"/>
    </row>
    <row r="7" spans="1:14">
      <c r="A7" s="730" t="s">
        <v>142</v>
      </c>
      <c r="B7" s="718" t="s">
        <v>1608</v>
      </c>
      <c r="C7" s="713"/>
      <c r="D7" s="713"/>
      <c r="E7" s="714">
        <f>+E8+E16+E19+E25+E26</f>
        <v>37.019999999999996</v>
      </c>
      <c r="F7" s="715"/>
      <c r="G7" s="716"/>
      <c r="H7" s="716"/>
      <c r="I7" s="716"/>
      <c r="J7" s="716"/>
      <c r="K7" s="716"/>
      <c r="L7" s="714">
        <f>+L8+L16+L19+L25+L26</f>
        <v>20430</v>
      </c>
      <c r="M7" s="720"/>
    </row>
    <row r="8" spans="1:14" s="712" customFormat="1">
      <c r="A8" s="717" t="s">
        <v>315</v>
      </c>
      <c r="B8" s="718" t="s">
        <v>577</v>
      </c>
      <c r="C8" s="713"/>
      <c r="D8" s="713"/>
      <c r="E8" s="714">
        <f>SUM(E9:E15)</f>
        <v>8.6999999999999993</v>
      </c>
      <c r="F8" s="714"/>
      <c r="G8" s="718"/>
      <c r="H8" s="718"/>
      <c r="I8" s="718"/>
      <c r="J8" s="718"/>
      <c r="K8" s="718"/>
      <c r="L8" s="719">
        <f>SUM(L9:L15)</f>
        <v>5480</v>
      </c>
      <c r="M8" s="720"/>
    </row>
    <row r="9" spans="1:14">
      <c r="A9" s="721">
        <v>1</v>
      </c>
      <c r="B9" s="716" t="s">
        <v>578</v>
      </c>
      <c r="C9" s="713" t="s">
        <v>104</v>
      </c>
      <c r="D9" s="713" t="s">
        <v>1609</v>
      </c>
      <c r="E9" s="715">
        <v>1</v>
      </c>
      <c r="F9" s="715"/>
      <c r="G9" s="716"/>
      <c r="H9" s="716"/>
      <c r="I9" s="716"/>
      <c r="J9" s="716"/>
      <c r="K9" s="716"/>
      <c r="L9" s="297">
        <v>500</v>
      </c>
      <c r="M9" s="720"/>
    </row>
    <row r="10" spans="1:14">
      <c r="A10" s="721">
        <v>2</v>
      </c>
      <c r="B10" s="716" t="s">
        <v>582</v>
      </c>
      <c r="C10" s="713" t="s">
        <v>104</v>
      </c>
      <c r="D10" s="713" t="s">
        <v>1610</v>
      </c>
      <c r="E10" s="715">
        <v>2.1</v>
      </c>
      <c r="F10" s="715"/>
      <c r="G10" s="716"/>
      <c r="H10" s="716"/>
      <c r="I10" s="716"/>
      <c r="J10" s="716"/>
      <c r="K10" s="716"/>
      <c r="L10" s="297">
        <v>1050</v>
      </c>
      <c r="M10" s="720"/>
    </row>
    <row r="11" spans="1:14">
      <c r="A11" s="721">
        <v>3</v>
      </c>
      <c r="B11" s="716" t="s">
        <v>1124</v>
      </c>
      <c r="C11" s="713" t="s">
        <v>104</v>
      </c>
      <c r="D11" s="713" t="s">
        <v>395</v>
      </c>
      <c r="E11" s="715">
        <v>0.7</v>
      </c>
      <c r="F11" s="715"/>
      <c r="G11" s="716"/>
      <c r="H11" s="716"/>
      <c r="I11" s="716"/>
      <c r="J11" s="716"/>
      <c r="K11" s="716"/>
      <c r="L11" s="297">
        <v>500</v>
      </c>
      <c r="M11" s="720"/>
    </row>
    <row r="12" spans="1:14" s="712" customFormat="1">
      <c r="A12" s="721">
        <v>4</v>
      </c>
      <c r="B12" s="716" t="s">
        <v>585</v>
      </c>
      <c r="C12" s="713" t="s">
        <v>104</v>
      </c>
      <c r="D12" s="713" t="s">
        <v>389</v>
      </c>
      <c r="E12" s="715">
        <v>0.5</v>
      </c>
      <c r="F12" s="714"/>
      <c r="G12" s="718"/>
      <c r="H12" s="718"/>
      <c r="I12" s="718"/>
      <c r="J12" s="718"/>
      <c r="K12" s="718"/>
      <c r="L12" s="720">
        <v>350</v>
      </c>
      <c r="M12" s="720"/>
    </row>
    <row r="13" spans="1:14" s="712" customFormat="1">
      <c r="A13" s="721">
        <v>5</v>
      </c>
      <c r="B13" s="716" t="s">
        <v>586</v>
      </c>
      <c r="C13" s="713" t="s">
        <v>104</v>
      </c>
      <c r="D13" s="713" t="s">
        <v>392</v>
      </c>
      <c r="E13" s="715">
        <v>3.03</v>
      </c>
      <c r="F13" s="714"/>
      <c r="G13" s="718"/>
      <c r="H13" s="718"/>
      <c r="I13" s="718"/>
      <c r="J13" s="718"/>
      <c r="K13" s="718"/>
      <c r="L13" s="720">
        <v>2121</v>
      </c>
      <c r="M13" s="720"/>
    </row>
    <row r="14" spans="1:14" s="712" customFormat="1">
      <c r="A14" s="721">
        <v>6</v>
      </c>
      <c r="B14" s="716" t="s">
        <v>589</v>
      </c>
      <c r="C14" s="713" t="s">
        <v>104</v>
      </c>
      <c r="D14" s="713" t="s">
        <v>389</v>
      </c>
      <c r="E14" s="715">
        <v>1.37</v>
      </c>
      <c r="F14" s="714"/>
      <c r="G14" s="718"/>
      <c r="H14" s="718"/>
      <c r="I14" s="718"/>
      <c r="J14" s="718"/>
      <c r="K14" s="718"/>
      <c r="L14" s="720">
        <v>959.00000000000011</v>
      </c>
      <c r="M14" s="720"/>
    </row>
    <row r="15" spans="1:14" hidden="1">
      <c r="A15" s="721"/>
      <c r="B15" s="716"/>
      <c r="C15" s="713"/>
      <c r="D15" s="713"/>
      <c r="E15" s="715"/>
      <c r="F15" s="715"/>
      <c r="G15" s="716"/>
      <c r="H15" s="716"/>
      <c r="I15" s="716"/>
      <c r="J15" s="716"/>
      <c r="K15" s="716"/>
      <c r="L15" s="297"/>
      <c r="M15" s="720"/>
    </row>
    <row r="16" spans="1:14">
      <c r="A16" s="717" t="s">
        <v>91</v>
      </c>
      <c r="B16" s="718" t="s">
        <v>1611</v>
      </c>
      <c r="C16" s="713"/>
      <c r="D16" s="713"/>
      <c r="E16" s="714"/>
      <c r="F16" s="715"/>
      <c r="G16" s="716"/>
      <c r="H16" s="716"/>
      <c r="I16" s="716"/>
      <c r="J16" s="716"/>
      <c r="K16" s="716"/>
      <c r="L16" s="298"/>
      <c r="M16" s="720"/>
    </row>
    <row r="17" spans="1:13" hidden="1">
      <c r="A17" s="721"/>
      <c r="B17" s="716"/>
      <c r="C17" s="713"/>
      <c r="D17" s="713"/>
      <c r="E17" s="715"/>
      <c r="F17" s="715"/>
      <c r="G17" s="716"/>
      <c r="H17" s="716"/>
      <c r="I17" s="716"/>
      <c r="J17" s="716"/>
      <c r="K17" s="716"/>
      <c r="L17" s="297"/>
      <c r="M17" s="720"/>
    </row>
    <row r="18" spans="1:13" hidden="1">
      <c r="A18" s="721"/>
      <c r="B18" s="716"/>
      <c r="C18" s="713"/>
      <c r="D18" s="713"/>
      <c r="E18" s="715"/>
      <c r="F18" s="715"/>
      <c r="G18" s="716"/>
      <c r="H18" s="716"/>
      <c r="I18" s="716"/>
      <c r="J18" s="716"/>
      <c r="K18" s="716"/>
      <c r="L18" s="297"/>
      <c r="M18" s="720"/>
    </row>
    <row r="19" spans="1:13">
      <c r="A19" s="717" t="s">
        <v>659</v>
      </c>
      <c r="B19" s="718" t="s">
        <v>594</v>
      </c>
      <c r="C19" s="713"/>
      <c r="D19" s="713"/>
      <c r="E19" s="714">
        <f>SUM(E21:E24)</f>
        <v>7.5200000000000005</v>
      </c>
      <c r="F19" s="715"/>
      <c r="G19" s="716"/>
      <c r="H19" s="716"/>
      <c r="I19" s="716"/>
      <c r="J19" s="716"/>
      <c r="K19" s="716"/>
      <c r="L19" s="714">
        <f>SUM(L21:L24)</f>
        <v>14950</v>
      </c>
      <c r="M19" s="720"/>
    </row>
    <row r="20" spans="1:13" hidden="1">
      <c r="A20" s="721"/>
      <c r="B20" s="716"/>
      <c r="C20" s="713"/>
      <c r="D20" s="716"/>
      <c r="E20" s="715"/>
      <c r="F20" s="715"/>
      <c r="G20" s="716"/>
      <c r="H20" s="716"/>
      <c r="I20" s="716"/>
      <c r="J20" s="716"/>
      <c r="K20" s="716"/>
      <c r="L20" s="720"/>
      <c r="M20" s="720"/>
    </row>
    <row r="21" spans="1:13" ht="30.6">
      <c r="A21" s="722">
        <v>1</v>
      </c>
      <c r="B21" s="723" t="s">
        <v>596</v>
      </c>
      <c r="C21" s="713" t="s">
        <v>103</v>
      </c>
      <c r="D21" s="724" t="s">
        <v>385</v>
      </c>
      <c r="E21" s="715">
        <v>0.26</v>
      </c>
      <c r="F21" s="715"/>
      <c r="G21" s="716"/>
      <c r="H21" s="716"/>
      <c r="I21" s="716"/>
      <c r="J21" s="716"/>
      <c r="K21" s="716"/>
      <c r="L21" s="720">
        <v>600</v>
      </c>
      <c r="M21" s="720"/>
    </row>
    <row r="22" spans="1:13" s="712" customFormat="1" ht="30.6">
      <c r="A22" s="722">
        <v>2</v>
      </c>
      <c r="B22" s="716" t="s">
        <v>598</v>
      </c>
      <c r="C22" s="713" t="s">
        <v>103</v>
      </c>
      <c r="D22" s="713" t="s">
        <v>393</v>
      </c>
      <c r="E22" s="715">
        <v>0.25</v>
      </c>
      <c r="F22" s="714"/>
      <c r="G22" s="718"/>
      <c r="H22" s="718"/>
      <c r="I22" s="718"/>
      <c r="J22" s="718"/>
      <c r="K22" s="718"/>
      <c r="L22" s="720">
        <v>150</v>
      </c>
      <c r="M22" s="720"/>
    </row>
    <row r="23" spans="1:13" s="712" customFormat="1">
      <c r="A23" s="722">
        <v>3</v>
      </c>
      <c r="B23" s="716" t="s">
        <v>1612</v>
      </c>
      <c r="C23" s="713" t="s">
        <v>211</v>
      </c>
      <c r="D23" s="713" t="s">
        <v>385</v>
      </c>
      <c r="E23" s="715">
        <v>3.81</v>
      </c>
      <c r="F23" s="714"/>
      <c r="G23" s="718"/>
      <c r="H23" s="718"/>
      <c r="I23" s="718"/>
      <c r="J23" s="718"/>
      <c r="K23" s="718"/>
      <c r="L23" s="720">
        <v>6700</v>
      </c>
      <c r="M23" s="720"/>
    </row>
    <row r="24" spans="1:13">
      <c r="A24" s="722">
        <v>4</v>
      </c>
      <c r="B24" s="716" t="s">
        <v>1613</v>
      </c>
      <c r="C24" s="713" t="s">
        <v>61</v>
      </c>
      <c r="D24" s="713" t="s">
        <v>389</v>
      </c>
      <c r="E24" s="715">
        <v>3.2</v>
      </c>
      <c r="F24" s="715"/>
      <c r="G24" s="716"/>
      <c r="H24" s="716"/>
      <c r="I24" s="716"/>
      <c r="J24" s="716"/>
      <c r="K24" s="716"/>
      <c r="L24" s="720">
        <v>7500</v>
      </c>
      <c r="M24" s="720"/>
    </row>
    <row r="25" spans="1:13">
      <c r="A25" s="717" t="s">
        <v>766</v>
      </c>
      <c r="B25" s="718" t="s">
        <v>1614</v>
      </c>
      <c r="C25" s="713"/>
      <c r="D25" s="713"/>
      <c r="E25" s="715"/>
      <c r="F25" s="715"/>
      <c r="G25" s="716"/>
      <c r="H25" s="716"/>
      <c r="I25" s="716"/>
      <c r="J25" s="716"/>
      <c r="K25" s="716"/>
      <c r="L25" s="297"/>
      <c r="M25" s="720"/>
    </row>
    <row r="26" spans="1:13" s="712" customFormat="1">
      <c r="A26" s="717" t="s">
        <v>777</v>
      </c>
      <c r="B26" s="718" t="s">
        <v>1615</v>
      </c>
      <c r="C26" s="713"/>
      <c r="D26" s="713"/>
      <c r="E26" s="714">
        <f>SUM(E34:E38)</f>
        <v>20.8</v>
      </c>
      <c r="F26" s="714"/>
      <c r="G26" s="718"/>
      <c r="H26" s="718"/>
      <c r="I26" s="718"/>
      <c r="J26" s="718"/>
      <c r="K26" s="718"/>
      <c r="L26" s="719">
        <f>L34+L35</f>
        <v>0</v>
      </c>
      <c r="M26" s="720"/>
    </row>
    <row r="27" spans="1:13" hidden="1">
      <c r="A27" s="721">
        <v>1</v>
      </c>
      <c r="B27" s="716" t="s">
        <v>618</v>
      </c>
      <c r="C27" s="713"/>
      <c r="D27" s="713"/>
      <c r="E27" s="715">
        <f>SUM(E28:E33)</f>
        <v>17.02</v>
      </c>
      <c r="F27" s="715"/>
      <c r="G27" s="716"/>
      <c r="H27" s="716"/>
      <c r="I27" s="716"/>
      <c r="J27" s="716"/>
      <c r="K27" s="716"/>
      <c r="L27" s="725"/>
      <c r="M27" s="720"/>
    </row>
    <row r="28" spans="1:13" hidden="1">
      <c r="A28" s="726"/>
      <c r="B28" s="727" t="s">
        <v>622</v>
      </c>
      <c r="C28" s="713" t="s">
        <v>96</v>
      </c>
      <c r="D28" s="713" t="s">
        <v>385</v>
      </c>
      <c r="E28" s="715">
        <v>8.17</v>
      </c>
      <c r="F28" s="715"/>
      <c r="G28" s="716"/>
      <c r="H28" s="716"/>
      <c r="I28" s="716"/>
      <c r="J28" s="716"/>
      <c r="K28" s="716"/>
      <c r="L28" s="485"/>
      <c r="M28" s="720"/>
    </row>
    <row r="29" spans="1:13" hidden="1">
      <c r="A29" s="726"/>
      <c r="B29" s="727" t="s">
        <v>623</v>
      </c>
      <c r="C29" s="713" t="s">
        <v>109</v>
      </c>
      <c r="D29" s="713" t="s">
        <v>385</v>
      </c>
      <c r="E29" s="715">
        <v>0.48000000000000004</v>
      </c>
      <c r="F29" s="715"/>
      <c r="G29" s="716"/>
      <c r="H29" s="716"/>
      <c r="I29" s="716"/>
      <c r="J29" s="716"/>
      <c r="K29" s="716"/>
      <c r="L29" s="728"/>
      <c r="M29" s="720"/>
    </row>
    <row r="30" spans="1:13" s="712" customFormat="1" hidden="1">
      <c r="A30" s="726"/>
      <c r="B30" s="727" t="s">
        <v>624</v>
      </c>
      <c r="C30" s="713" t="s">
        <v>207</v>
      </c>
      <c r="D30" s="713" t="s">
        <v>385</v>
      </c>
      <c r="E30" s="715">
        <v>0.7</v>
      </c>
      <c r="F30" s="714"/>
      <c r="G30" s="718"/>
      <c r="H30" s="718"/>
      <c r="I30" s="718"/>
      <c r="J30" s="718"/>
      <c r="K30" s="718"/>
      <c r="L30" s="719"/>
      <c r="M30" s="720"/>
    </row>
    <row r="31" spans="1:13" hidden="1">
      <c r="A31" s="726"/>
      <c r="B31" s="727" t="s">
        <v>625</v>
      </c>
      <c r="C31" s="713" t="s">
        <v>107</v>
      </c>
      <c r="D31" s="713" t="s">
        <v>385</v>
      </c>
      <c r="E31" s="715">
        <v>0.19</v>
      </c>
      <c r="F31" s="715"/>
      <c r="G31" s="716"/>
      <c r="H31" s="716"/>
      <c r="I31" s="716"/>
      <c r="J31" s="716"/>
      <c r="K31" s="716"/>
      <c r="L31" s="720"/>
      <c r="M31" s="720"/>
    </row>
    <row r="32" spans="1:13" s="712" customFormat="1" hidden="1">
      <c r="A32" s="726"/>
      <c r="B32" s="727" t="s">
        <v>626</v>
      </c>
      <c r="C32" s="713" t="s">
        <v>211</v>
      </c>
      <c r="D32" s="713" t="s">
        <v>385</v>
      </c>
      <c r="E32" s="715">
        <v>2.5499999999999998</v>
      </c>
      <c r="F32" s="714"/>
      <c r="G32" s="718"/>
      <c r="H32" s="718"/>
      <c r="I32" s="718"/>
      <c r="J32" s="718"/>
      <c r="K32" s="718"/>
      <c r="L32" s="719"/>
      <c r="M32" s="720"/>
    </row>
    <row r="33" spans="1:13" s="712" customFormat="1" hidden="1">
      <c r="A33" s="726"/>
      <c r="B33" s="727" t="s">
        <v>627</v>
      </c>
      <c r="C33" s="713" t="s">
        <v>103</v>
      </c>
      <c r="D33" s="713" t="s">
        <v>385</v>
      </c>
      <c r="E33" s="715">
        <v>4.93</v>
      </c>
      <c r="F33" s="714"/>
      <c r="G33" s="718"/>
      <c r="H33" s="718"/>
      <c r="I33" s="718"/>
      <c r="J33" s="718"/>
      <c r="K33" s="718"/>
      <c r="L33" s="719"/>
      <c r="M33" s="720"/>
    </row>
    <row r="34" spans="1:13" ht="45.9">
      <c r="A34" s="721">
        <v>1</v>
      </c>
      <c r="B34" s="716" t="s">
        <v>722</v>
      </c>
      <c r="C34" s="713" t="s">
        <v>105</v>
      </c>
      <c r="D34" s="713" t="s">
        <v>1616</v>
      </c>
      <c r="E34" s="715">
        <v>0.27</v>
      </c>
      <c r="F34" s="715"/>
      <c r="G34" s="716"/>
      <c r="H34" s="716"/>
      <c r="I34" s="716"/>
      <c r="J34" s="716"/>
      <c r="K34" s="716"/>
      <c r="L34" s="720"/>
      <c r="M34" s="720"/>
    </row>
    <row r="35" spans="1:13" ht="76.5">
      <c r="A35" s="721">
        <v>2</v>
      </c>
      <c r="B35" s="716" t="s">
        <v>615</v>
      </c>
      <c r="C35" s="713" t="s">
        <v>105</v>
      </c>
      <c r="D35" s="713" t="s">
        <v>616</v>
      </c>
      <c r="E35" s="715">
        <v>0.41</v>
      </c>
      <c r="F35" s="715"/>
      <c r="G35" s="716"/>
      <c r="H35" s="716"/>
      <c r="I35" s="716"/>
      <c r="J35" s="716"/>
      <c r="K35" s="716"/>
      <c r="L35" s="720"/>
      <c r="M35" s="720"/>
    </row>
    <row r="36" spans="1:13" ht="30.6">
      <c r="A36" s="721">
        <v>3</v>
      </c>
      <c r="B36" s="716" t="s">
        <v>612</v>
      </c>
      <c r="C36" s="713" t="s">
        <v>105</v>
      </c>
      <c r="D36" s="713" t="s">
        <v>613</v>
      </c>
      <c r="E36" s="715">
        <v>0.05</v>
      </c>
      <c r="F36" s="715"/>
      <c r="G36" s="716"/>
      <c r="H36" s="716"/>
      <c r="I36" s="716"/>
      <c r="J36" s="716"/>
      <c r="K36" s="716"/>
      <c r="L36" s="720"/>
      <c r="M36" s="720"/>
    </row>
    <row r="37" spans="1:13">
      <c r="A37" s="721">
        <v>4</v>
      </c>
      <c r="B37" s="716" t="s">
        <v>618</v>
      </c>
      <c r="C37" s="713" t="s">
        <v>96</v>
      </c>
      <c r="D37" s="713" t="s">
        <v>385</v>
      </c>
      <c r="E37" s="715">
        <v>17.02</v>
      </c>
      <c r="F37" s="715"/>
      <c r="G37" s="716"/>
      <c r="H37" s="716"/>
      <c r="I37" s="716"/>
      <c r="J37" s="716"/>
      <c r="K37" s="716"/>
      <c r="L37" s="720"/>
      <c r="M37" s="720"/>
    </row>
    <row r="38" spans="1:13" s="712" customFormat="1" ht="30.6">
      <c r="A38" s="721">
        <v>5</v>
      </c>
      <c r="B38" s="716" t="s">
        <v>608</v>
      </c>
      <c r="C38" s="713" t="s">
        <v>103</v>
      </c>
      <c r="D38" s="713" t="s">
        <v>609</v>
      </c>
      <c r="E38" s="715">
        <v>3.05</v>
      </c>
      <c r="F38" s="714"/>
      <c r="G38" s="718"/>
      <c r="H38" s="718"/>
      <c r="I38" s="718"/>
      <c r="J38" s="718"/>
      <c r="K38" s="718"/>
      <c r="L38" s="720"/>
      <c r="M38" s="720"/>
    </row>
    <row r="39" spans="1:13" s="712" customFormat="1">
      <c r="A39" s="717" t="s">
        <v>702</v>
      </c>
      <c r="B39" s="718" t="s">
        <v>858</v>
      </c>
      <c r="C39" s="713"/>
      <c r="D39" s="713"/>
      <c r="E39" s="714">
        <f>+E40+E52+E44+E58+E61</f>
        <v>85.105000000000004</v>
      </c>
      <c r="F39" s="714"/>
      <c r="G39" s="718"/>
      <c r="H39" s="718"/>
      <c r="I39" s="718"/>
      <c r="J39" s="718"/>
      <c r="K39" s="718"/>
      <c r="L39" s="714">
        <f>+L40+L52+L44+L58+L61</f>
        <v>50348.28054885404</v>
      </c>
      <c r="M39" s="720"/>
    </row>
    <row r="40" spans="1:13" s="712" customFormat="1">
      <c r="A40" s="717" t="s">
        <v>315</v>
      </c>
      <c r="B40" s="718" t="s">
        <v>577</v>
      </c>
      <c r="C40" s="713"/>
      <c r="D40" s="713"/>
      <c r="E40" s="714">
        <f>+E41+E42</f>
        <v>43.16</v>
      </c>
      <c r="F40" s="714"/>
      <c r="G40" s="718"/>
      <c r="H40" s="718"/>
      <c r="I40" s="718"/>
      <c r="J40" s="718"/>
      <c r="K40" s="718"/>
      <c r="L40" s="719">
        <f>SUM(L41:L43)</f>
        <v>20202.099999999999</v>
      </c>
      <c r="M40" s="720"/>
    </row>
    <row r="41" spans="1:13" s="712" customFormat="1" ht="61.2">
      <c r="A41" s="721">
        <v>1</v>
      </c>
      <c r="B41" s="716" t="s">
        <v>1617</v>
      </c>
      <c r="C41" s="713" t="s">
        <v>104</v>
      </c>
      <c r="D41" s="713" t="s">
        <v>400</v>
      </c>
      <c r="E41" s="715">
        <v>10</v>
      </c>
      <c r="F41" s="714"/>
      <c r="G41" s="718"/>
      <c r="H41" s="718"/>
      <c r="I41" s="718"/>
      <c r="J41" s="718"/>
      <c r="K41" s="718"/>
      <c r="L41" s="720">
        <v>5000</v>
      </c>
      <c r="M41" s="720"/>
    </row>
    <row r="42" spans="1:13" s="712" customFormat="1" ht="30.6">
      <c r="A42" s="721">
        <v>2</v>
      </c>
      <c r="B42" s="716" t="s">
        <v>713</v>
      </c>
      <c r="C42" s="713" t="s">
        <v>103</v>
      </c>
      <c r="D42" s="713" t="s">
        <v>386</v>
      </c>
      <c r="E42" s="715">
        <v>33.159999999999997</v>
      </c>
      <c r="F42" s="714"/>
      <c r="G42" s="718"/>
      <c r="H42" s="718"/>
      <c r="I42" s="718"/>
      <c r="J42" s="718"/>
      <c r="K42" s="718"/>
      <c r="L42" s="720">
        <v>15202.1</v>
      </c>
      <c r="M42" s="720"/>
    </row>
    <row r="43" spans="1:13" s="712" customFormat="1" hidden="1">
      <c r="A43" s="721"/>
      <c r="B43" s="716"/>
      <c r="C43" s="713"/>
      <c r="D43" s="713"/>
      <c r="E43" s="715"/>
      <c r="F43" s="714"/>
      <c r="G43" s="718"/>
      <c r="H43" s="718"/>
      <c r="I43" s="718"/>
      <c r="J43" s="718"/>
      <c r="K43" s="718"/>
      <c r="L43" s="720"/>
      <c r="M43" s="720"/>
    </row>
    <row r="44" spans="1:13" s="712" customFormat="1">
      <c r="A44" s="717" t="s">
        <v>91</v>
      </c>
      <c r="B44" s="718" t="s">
        <v>1611</v>
      </c>
      <c r="C44" s="713"/>
      <c r="D44" s="713"/>
      <c r="E44" s="714">
        <f>SUM(E46:E51)</f>
        <v>28.34</v>
      </c>
      <c r="F44" s="714"/>
      <c r="G44" s="718"/>
      <c r="H44" s="718"/>
      <c r="I44" s="718"/>
      <c r="J44" s="718"/>
      <c r="K44" s="718"/>
      <c r="L44" s="719">
        <f>SUM(L45:L51)</f>
        <v>16536.180548854041</v>
      </c>
      <c r="M44" s="720"/>
    </row>
    <row r="45" spans="1:13" s="712" customFormat="1" ht="45.9">
      <c r="A45" s="721">
        <v>1</v>
      </c>
      <c r="B45" s="716" t="s">
        <v>1618</v>
      </c>
      <c r="C45" s="713" t="s">
        <v>103</v>
      </c>
      <c r="D45" s="713" t="s">
        <v>875</v>
      </c>
      <c r="E45" s="715">
        <f>SUM(E46:E49)</f>
        <v>15.459999999999999</v>
      </c>
      <c r="F45" s="714"/>
      <c r="G45" s="718"/>
      <c r="H45" s="718"/>
      <c r="I45" s="718"/>
      <c r="J45" s="718"/>
      <c r="K45" s="718"/>
      <c r="L45" s="720">
        <f>+L42/E42*E45*1.5</f>
        <v>10631.384167671895</v>
      </c>
      <c r="M45" s="720"/>
    </row>
    <row r="46" spans="1:13" s="712" customFormat="1" hidden="1">
      <c r="A46" s="721"/>
      <c r="B46" s="716"/>
      <c r="C46" s="713"/>
      <c r="D46" s="713" t="s">
        <v>502</v>
      </c>
      <c r="E46" s="715">
        <v>1.49</v>
      </c>
      <c r="F46" s="714"/>
      <c r="G46" s="718"/>
      <c r="H46" s="718"/>
      <c r="I46" s="718"/>
      <c r="J46" s="718"/>
      <c r="K46" s="718"/>
      <c r="L46" s="719"/>
      <c r="M46" s="720"/>
    </row>
    <row r="47" spans="1:13" s="712" customFormat="1" hidden="1">
      <c r="A47" s="721"/>
      <c r="B47" s="716"/>
      <c r="C47" s="713"/>
      <c r="D47" s="713" t="s">
        <v>396</v>
      </c>
      <c r="E47" s="715">
        <v>9.69</v>
      </c>
      <c r="F47" s="714"/>
      <c r="G47" s="718"/>
      <c r="H47" s="718"/>
      <c r="I47" s="718"/>
      <c r="J47" s="718"/>
      <c r="K47" s="718"/>
      <c r="L47" s="719"/>
      <c r="M47" s="720"/>
    </row>
    <row r="48" spans="1:13" s="712" customFormat="1" hidden="1">
      <c r="A48" s="721"/>
      <c r="B48" s="716"/>
      <c r="C48" s="713"/>
      <c r="D48" s="713" t="s">
        <v>503</v>
      </c>
      <c r="E48" s="715">
        <v>1.95</v>
      </c>
      <c r="F48" s="714"/>
      <c r="G48" s="718"/>
      <c r="H48" s="718"/>
      <c r="I48" s="718"/>
      <c r="J48" s="718"/>
      <c r="K48" s="718"/>
      <c r="L48" s="719"/>
      <c r="M48" s="720"/>
    </row>
    <row r="49" spans="1:13" s="712" customFormat="1" hidden="1">
      <c r="A49" s="721"/>
      <c r="B49" s="716"/>
      <c r="C49" s="713"/>
      <c r="D49" s="713" t="s">
        <v>385</v>
      </c>
      <c r="E49" s="715">
        <v>2.3299999999999996</v>
      </c>
      <c r="F49" s="714"/>
      <c r="G49" s="718"/>
      <c r="H49" s="718"/>
      <c r="I49" s="718"/>
      <c r="J49" s="718"/>
      <c r="K49" s="718"/>
      <c r="L49" s="719"/>
      <c r="M49" s="720"/>
    </row>
    <row r="50" spans="1:13" s="712" customFormat="1" ht="45.9">
      <c r="A50" s="721">
        <v>2</v>
      </c>
      <c r="B50" s="716" t="s">
        <v>877</v>
      </c>
      <c r="C50" s="713" t="s">
        <v>103</v>
      </c>
      <c r="D50" s="713" t="s">
        <v>392</v>
      </c>
      <c r="E50" s="715">
        <v>10.44</v>
      </c>
      <c r="F50" s="714"/>
      <c r="G50" s="718"/>
      <c r="H50" s="718"/>
      <c r="I50" s="718"/>
      <c r="J50" s="718"/>
      <c r="K50" s="718"/>
      <c r="L50" s="720">
        <f>+L42/E42*E50</f>
        <v>4786.1858866103739</v>
      </c>
      <c r="M50" s="720"/>
    </row>
    <row r="51" spans="1:13" s="712" customFormat="1" ht="30.6">
      <c r="A51" s="721">
        <v>3</v>
      </c>
      <c r="B51" s="716" t="s">
        <v>878</v>
      </c>
      <c r="C51" s="713" t="s">
        <v>103</v>
      </c>
      <c r="D51" s="713" t="s">
        <v>400</v>
      </c>
      <c r="E51" s="715">
        <v>2.44</v>
      </c>
      <c r="F51" s="714"/>
      <c r="G51" s="718"/>
      <c r="H51" s="718"/>
      <c r="I51" s="718"/>
      <c r="J51" s="718"/>
      <c r="K51" s="718"/>
      <c r="L51" s="720">
        <f>+L42/E42*E51</f>
        <v>1118.6104945717732</v>
      </c>
      <c r="M51" s="720"/>
    </row>
    <row r="52" spans="1:13" s="712" customFormat="1">
      <c r="A52" s="717" t="s">
        <v>659</v>
      </c>
      <c r="B52" s="718" t="s">
        <v>594</v>
      </c>
      <c r="C52" s="713"/>
      <c r="D52" s="713"/>
      <c r="E52" s="719">
        <f>SUM(E53:E57)</f>
        <v>13.559999999999999</v>
      </c>
      <c r="F52" s="714"/>
      <c r="G52" s="718"/>
      <c r="H52" s="718"/>
      <c r="I52" s="718"/>
      <c r="J52" s="718"/>
      <c r="K52" s="718"/>
      <c r="L52" s="719">
        <f>SUM(L53:L57)</f>
        <v>13560</v>
      </c>
      <c r="M52" s="720"/>
    </row>
    <row r="53" spans="1:13" s="712" customFormat="1">
      <c r="A53" s="721">
        <v>1</v>
      </c>
      <c r="B53" s="716" t="s">
        <v>716</v>
      </c>
      <c r="C53" s="713" t="s">
        <v>210</v>
      </c>
      <c r="D53" s="713" t="s">
        <v>399</v>
      </c>
      <c r="E53" s="715">
        <v>0.02</v>
      </c>
      <c r="F53" s="714"/>
      <c r="G53" s="718"/>
      <c r="H53" s="718"/>
      <c r="I53" s="718"/>
      <c r="J53" s="718"/>
      <c r="K53" s="718"/>
      <c r="L53" s="720">
        <v>20</v>
      </c>
      <c r="M53" s="720"/>
    </row>
    <row r="54" spans="1:13" s="712" customFormat="1">
      <c r="A54" s="721">
        <v>2</v>
      </c>
      <c r="B54" s="716" t="s">
        <v>718</v>
      </c>
      <c r="C54" s="713" t="s">
        <v>210</v>
      </c>
      <c r="D54" s="713" t="s">
        <v>399</v>
      </c>
      <c r="E54" s="715">
        <v>0.02</v>
      </c>
      <c r="F54" s="714"/>
      <c r="G54" s="718"/>
      <c r="H54" s="718"/>
      <c r="I54" s="718"/>
      <c r="J54" s="718"/>
      <c r="K54" s="718"/>
      <c r="L54" s="720">
        <v>20</v>
      </c>
      <c r="M54" s="720"/>
    </row>
    <row r="55" spans="1:13">
      <c r="A55" s="721">
        <v>3</v>
      </c>
      <c r="B55" s="716" t="s">
        <v>720</v>
      </c>
      <c r="C55" s="713" t="s">
        <v>210</v>
      </c>
      <c r="D55" s="713" t="s">
        <v>399</v>
      </c>
      <c r="E55" s="715">
        <v>0.02</v>
      </c>
      <c r="F55" s="715"/>
      <c r="G55" s="716"/>
      <c r="H55" s="716"/>
      <c r="I55" s="716"/>
      <c r="J55" s="716"/>
      <c r="K55" s="716"/>
      <c r="L55" s="720">
        <v>20</v>
      </c>
      <c r="M55" s="720"/>
    </row>
    <row r="56" spans="1:13">
      <c r="A56" s="721">
        <v>4</v>
      </c>
      <c r="B56" s="716" t="s">
        <v>879</v>
      </c>
      <c r="C56" s="713" t="s">
        <v>110</v>
      </c>
      <c r="D56" s="713" t="s">
        <v>399</v>
      </c>
      <c r="E56" s="715">
        <v>0.88</v>
      </c>
      <c r="F56" s="715"/>
      <c r="G56" s="716"/>
      <c r="H56" s="716"/>
      <c r="I56" s="716"/>
      <c r="J56" s="716"/>
      <c r="K56" s="716"/>
      <c r="L56" s="720">
        <f>+L55/E55*E56</f>
        <v>880</v>
      </c>
      <c r="M56" s="720"/>
    </row>
    <row r="57" spans="1:13">
      <c r="A57" s="721">
        <v>5</v>
      </c>
      <c r="B57" s="716" t="s">
        <v>881</v>
      </c>
      <c r="C57" s="713" t="s">
        <v>69</v>
      </c>
      <c r="D57" s="713" t="s">
        <v>391</v>
      </c>
      <c r="E57" s="715">
        <v>12.62</v>
      </c>
      <c r="F57" s="715"/>
      <c r="G57" s="716"/>
      <c r="H57" s="716"/>
      <c r="I57" s="716"/>
      <c r="J57" s="716"/>
      <c r="K57" s="716"/>
      <c r="L57" s="720">
        <f>+L56/E56*E57</f>
        <v>12620</v>
      </c>
      <c r="M57" s="720"/>
    </row>
    <row r="58" spans="1:13" s="712" customFormat="1">
      <c r="A58" s="717" t="s">
        <v>766</v>
      </c>
      <c r="B58" s="718" t="s">
        <v>1614</v>
      </c>
      <c r="C58" s="713"/>
      <c r="D58" s="713"/>
      <c r="E58" s="714">
        <f>+E59</f>
        <v>4.4999999999999998E-2</v>
      </c>
      <c r="F58" s="714"/>
      <c r="G58" s="718"/>
      <c r="H58" s="718"/>
      <c r="I58" s="718"/>
      <c r="J58" s="718"/>
      <c r="K58" s="718"/>
      <c r="L58" s="719">
        <f>+L59</f>
        <v>50</v>
      </c>
      <c r="M58" s="720"/>
    </row>
    <row r="59" spans="1:13" s="712" customFormat="1">
      <c r="A59" s="721">
        <v>1</v>
      </c>
      <c r="B59" s="716" t="s">
        <v>1619</v>
      </c>
      <c r="C59" s="713" t="s">
        <v>103</v>
      </c>
      <c r="D59" s="713" t="s">
        <v>386</v>
      </c>
      <c r="E59" s="715">
        <v>4.4999999999999998E-2</v>
      </c>
      <c r="F59" s="714"/>
      <c r="G59" s="718"/>
      <c r="H59" s="718"/>
      <c r="I59" s="718"/>
      <c r="J59" s="718"/>
      <c r="K59" s="718"/>
      <c r="L59" s="720">
        <v>50</v>
      </c>
      <c r="M59" s="720"/>
    </row>
    <row r="60" spans="1:13" s="712" customFormat="1" hidden="1">
      <c r="A60" s="721"/>
      <c r="B60" s="716"/>
      <c r="C60" s="713"/>
      <c r="D60" s="713"/>
      <c r="E60" s="715"/>
      <c r="F60" s="714"/>
      <c r="G60" s="718"/>
      <c r="H60" s="718"/>
      <c r="I60" s="718"/>
      <c r="J60" s="718"/>
      <c r="K60" s="718"/>
      <c r="L60" s="720"/>
      <c r="M60" s="720"/>
    </row>
    <row r="61" spans="1:13" s="712" customFormat="1">
      <c r="A61" s="717" t="s">
        <v>777</v>
      </c>
      <c r="B61" s="718" t="s">
        <v>1615</v>
      </c>
      <c r="C61" s="713"/>
      <c r="D61" s="713"/>
      <c r="E61" s="714"/>
      <c r="F61" s="714"/>
      <c r="G61" s="718"/>
      <c r="H61" s="718"/>
      <c r="I61" s="718"/>
      <c r="J61" s="718"/>
      <c r="K61" s="718"/>
      <c r="L61" s="719"/>
      <c r="M61" s="720"/>
    </row>
    <row r="62" spans="1:13" s="712" customFormat="1" hidden="1">
      <c r="A62" s="721"/>
      <c r="B62" s="716"/>
      <c r="C62" s="713"/>
      <c r="D62" s="713"/>
      <c r="E62" s="715"/>
      <c r="F62" s="714"/>
      <c r="G62" s="718"/>
      <c r="H62" s="718"/>
      <c r="I62" s="718"/>
      <c r="J62" s="718"/>
      <c r="K62" s="718"/>
      <c r="L62" s="720"/>
      <c r="M62" s="720"/>
    </row>
    <row r="63" spans="1:13" s="712" customFormat="1" hidden="1">
      <c r="A63" s="721"/>
      <c r="B63" s="716"/>
      <c r="C63" s="713"/>
      <c r="D63" s="713"/>
      <c r="E63" s="715"/>
      <c r="F63" s="714"/>
      <c r="G63" s="718"/>
      <c r="H63" s="718"/>
      <c r="I63" s="718"/>
      <c r="J63" s="718"/>
      <c r="K63" s="718"/>
      <c r="L63" s="720"/>
      <c r="M63" s="720"/>
    </row>
    <row r="64" spans="1:13" s="712" customFormat="1" hidden="1">
      <c r="A64" s="721"/>
      <c r="B64" s="716"/>
      <c r="C64" s="713"/>
      <c r="D64" s="713"/>
      <c r="E64" s="715"/>
      <c r="F64" s="714"/>
      <c r="G64" s="718"/>
      <c r="H64" s="718"/>
      <c r="I64" s="718"/>
      <c r="J64" s="718"/>
      <c r="K64" s="718"/>
      <c r="L64" s="720"/>
      <c r="M64" s="720"/>
    </row>
    <row r="65" spans="1:13" s="712" customFormat="1" hidden="1">
      <c r="A65" s="717"/>
      <c r="B65" s="729"/>
      <c r="C65" s="730"/>
      <c r="D65" s="730"/>
      <c r="E65" s="714"/>
      <c r="F65" s="714"/>
      <c r="G65" s="718"/>
      <c r="H65" s="718"/>
      <c r="I65" s="718"/>
      <c r="J65" s="718"/>
      <c r="K65" s="718"/>
      <c r="L65" s="718"/>
      <c r="M65" s="720"/>
    </row>
    <row r="66" spans="1:13" s="712" customFormat="1" ht="30">
      <c r="A66" s="717" t="s">
        <v>1620</v>
      </c>
      <c r="B66" s="729" t="s">
        <v>1621</v>
      </c>
      <c r="C66" s="730"/>
      <c r="D66" s="730"/>
      <c r="E66" s="714">
        <f>SUM(E68:E83)</f>
        <v>16.25</v>
      </c>
      <c r="F66" s="714">
        <f>SUM(F68:F83)</f>
        <v>4787.5</v>
      </c>
      <c r="G66" s="714">
        <f>SUM(G68:G83)</f>
        <v>0</v>
      </c>
      <c r="H66" s="714">
        <f>SUM(H68:H83)</f>
        <v>0</v>
      </c>
      <c r="I66" s="714">
        <f>SUM(I68:I83)</f>
        <v>4787.5</v>
      </c>
      <c r="J66" s="718"/>
      <c r="K66" s="718"/>
      <c r="L66" s="718"/>
      <c r="M66" s="720"/>
    </row>
    <row r="67" spans="1:13" ht="61.2">
      <c r="A67" s="721"/>
      <c r="B67" s="731" t="s">
        <v>779</v>
      </c>
      <c r="C67" s="713"/>
      <c r="D67" s="713"/>
      <c r="E67" s="715"/>
      <c r="F67" s="715"/>
      <c r="G67" s="716"/>
      <c r="H67" s="716"/>
      <c r="I67" s="716"/>
      <c r="J67" s="716"/>
      <c r="K67" s="716"/>
      <c r="L67" s="716"/>
      <c r="M67" s="720"/>
    </row>
    <row r="68" spans="1:13" ht="30.6">
      <c r="A68" s="721">
        <v>1</v>
      </c>
      <c r="B68" s="731" t="s">
        <v>781</v>
      </c>
      <c r="C68" s="713" t="s">
        <v>141</v>
      </c>
      <c r="D68" s="713" t="s">
        <v>386</v>
      </c>
      <c r="E68" s="715">
        <v>5</v>
      </c>
      <c r="F68" s="732">
        <f>I68</f>
        <v>625</v>
      </c>
      <c r="G68" s="716"/>
      <c r="H68" s="716"/>
      <c r="I68" s="720">
        <v>625</v>
      </c>
      <c r="J68" s="716"/>
      <c r="K68" s="716"/>
      <c r="L68" s="716"/>
      <c r="M68" s="720"/>
    </row>
    <row r="69" spans="1:13" ht="30.6">
      <c r="A69" s="721">
        <v>2</v>
      </c>
      <c r="B69" s="731" t="s">
        <v>781</v>
      </c>
      <c r="C69" s="713" t="s">
        <v>141</v>
      </c>
      <c r="D69" s="713" t="s">
        <v>389</v>
      </c>
      <c r="E69" s="715">
        <v>1</v>
      </c>
      <c r="F69" s="732">
        <f t="shared" ref="F69:F83" si="0">I69</f>
        <v>125</v>
      </c>
      <c r="G69" s="716"/>
      <c r="H69" s="716"/>
      <c r="I69" s="720">
        <v>125</v>
      </c>
      <c r="J69" s="716"/>
      <c r="K69" s="716"/>
      <c r="L69" s="716"/>
      <c r="M69" s="720"/>
    </row>
    <row r="70" spans="1:13" ht="30.6">
      <c r="A70" s="721">
        <v>3</v>
      </c>
      <c r="B70" s="731" t="s">
        <v>781</v>
      </c>
      <c r="C70" s="713" t="s">
        <v>141</v>
      </c>
      <c r="D70" s="713" t="s">
        <v>392</v>
      </c>
      <c r="E70" s="715">
        <v>1.5</v>
      </c>
      <c r="F70" s="732">
        <f t="shared" si="0"/>
        <v>437.5</v>
      </c>
      <c r="G70" s="716"/>
      <c r="H70" s="716"/>
      <c r="I70" s="720">
        <v>437.5</v>
      </c>
      <c r="J70" s="716"/>
      <c r="K70" s="716"/>
      <c r="L70" s="716"/>
      <c r="M70" s="720"/>
    </row>
    <row r="71" spans="1:13" ht="30.6">
      <c r="A71" s="721">
        <v>4</v>
      </c>
      <c r="B71" s="731" t="s">
        <v>781</v>
      </c>
      <c r="C71" s="713" t="s">
        <v>141</v>
      </c>
      <c r="D71" s="713" t="s">
        <v>387</v>
      </c>
      <c r="E71" s="715">
        <v>0.30000000000000004</v>
      </c>
      <c r="F71" s="732">
        <f t="shared" si="0"/>
        <v>37.500000000000007</v>
      </c>
      <c r="G71" s="716"/>
      <c r="H71" s="716"/>
      <c r="I71" s="720">
        <v>37.500000000000007</v>
      </c>
      <c r="J71" s="716"/>
      <c r="K71" s="716"/>
      <c r="L71" s="716"/>
      <c r="M71" s="720"/>
    </row>
    <row r="72" spans="1:13" ht="30.6">
      <c r="A72" s="721">
        <v>5</v>
      </c>
      <c r="B72" s="731" t="s">
        <v>781</v>
      </c>
      <c r="C72" s="713" t="s">
        <v>141</v>
      </c>
      <c r="D72" s="713" t="s">
        <v>390</v>
      </c>
      <c r="E72" s="715">
        <v>0.75</v>
      </c>
      <c r="F72" s="732">
        <f t="shared" si="0"/>
        <v>281.25</v>
      </c>
      <c r="G72" s="716"/>
      <c r="H72" s="716"/>
      <c r="I72" s="720">
        <v>281.25</v>
      </c>
      <c r="J72" s="716"/>
      <c r="K72" s="716"/>
      <c r="L72" s="716"/>
      <c r="M72" s="720"/>
    </row>
    <row r="73" spans="1:13" ht="30.6">
      <c r="A73" s="721">
        <v>6</v>
      </c>
      <c r="B73" s="731" t="s">
        <v>781</v>
      </c>
      <c r="C73" s="713" t="s">
        <v>141</v>
      </c>
      <c r="D73" s="713" t="s">
        <v>400</v>
      </c>
      <c r="E73" s="715">
        <v>0.75</v>
      </c>
      <c r="F73" s="732">
        <f t="shared" si="0"/>
        <v>281.25</v>
      </c>
      <c r="G73" s="716"/>
      <c r="H73" s="716"/>
      <c r="I73" s="720">
        <v>281.25</v>
      </c>
      <c r="J73" s="716"/>
      <c r="K73" s="716"/>
      <c r="L73" s="716"/>
      <c r="M73" s="720"/>
    </row>
    <row r="74" spans="1:13" ht="30.6">
      <c r="A74" s="721">
        <v>7</v>
      </c>
      <c r="B74" s="731" t="s">
        <v>781</v>
      </c>
      <c r="C74" s="713" t="s">
        <v>141</v>
      </c>
      <c r="D74" s="713" t="s">
        <v>388</v>
      </c>
      <c r="E74" s="715">
        <v>0.5</v>
      </c>
      <c r="F74" s="732">
        <f t="shared" si="0"/>
        <v>187.5</v>
      </c>
      <c r="G74" s="716"/>
      <c r="H74" s="716"/>
      <c r="I74" s="720">
        <v>187.5</v>
      </c>
      <c r="J74" s="716"/>
      <c r="K74" s="716"/>
      <c r="L74" s="716"/>
      <c r="M74" s="720"/>
    </row>
    <row r="75" spans="1:13" ht="30.6">
      <c r="A75" s="721">
        <v>8</v>
      </c>
      <c r="B75" s="731" t="s">
        <v>781</v>
      </c>
      <c r="C75" s="713" t="s">
        <v>141</v>
      </c>
      <c r="D75" s="713" t="s">
        <v>396</v>
      </c>
      <c r="E75" s="715">
        <v>0.5</v>
      </c>
      <c r="F75" s="732">
        <f t="shared" si="0"/>
        <v>187.5</v>
      </c>
      <c r="G75" s="716"/>
      <c r="H75" s="716"/>
      <c r="I75" s="720">
        <v>187.5</v>
      </c>
      <c r="J75" s="716"/>
      <c r="K75" s="716"/>
      <c r="L75" s="716"/>
      <c r="M75" s="720"/>
    </row>
    <row r="76" spans="1:13" ht="30.6">
      <c r="A76" s="721">
        <v>9</v>
      </c>
      <c r="B76" s="731" t="s">
        <v>781</v>
      </c>
      <c r="C76" s="713" t="s">
        <v>141</v>
      </c>
      <c r="D76" s="713" t="s">
        <v>394</v>
      </c>
      <c r="E76" s="715">
        <v>1</v>
      </c>
      <c r="F76" s="732">
        <f t="shared" si="0"/>
        <v>375</v>
      </c>
      <c r="G76" s="716"/>
      <c r="H76" s="716"/>
      <c r="I76" s="720">
        <v>375</v>
      </c>
      <c r="J76" s="716"/>
      <c r="K76" s="716"/>
      <c r="L76" s="716"/>
      <c r="M76" s="720"/>
    </row>
    <row r="77" spans="1:13" ht="30.6">
      <c r="A77" s="721">
        <v>10</v>
      </c>
      <c r="B77" s="731" t="s">
        <v>781</v>
      </c>
      <c r="C77" s="713" t="s">
        <v>141</v>
      </c>
      <c r="D77" s="713" t="s">
        <v>397</v>
      </c>
      <c r="E77" s="715">
        <v>0.5</v>
      </c>
      <c r="F77" s="732">
        <f t="shared" si="0"/>
        <v>187.5</v>
      </c>
      <c r="G77" s="716"/>
      <c r="H77" s="716"/>
      <c r="I77" s="720">
        <v>187.5</v>
      </c>
      <c r="J77" s="716"/>
      <c r="K77" s="716"/>
      <c r="L77" s="716"/>
      <c r="M77" s="720"/>
    </row>
    <row r="78" spans="1:13" ht="30.6">
      <c r="A78" s="721">
        <v>11</v>
      </c>
      <c r="B78" s="731" t="s">
        <v>781</v>
      </c>
      <c r="C78" s="713" t="s">
        <v>141</v>
      </c>
      <c r="D78" s="713" t="s">
        <v>393</v>
      </c>
      <c r="E78" s="715">
        <v>0.44999999999999996</v>
      </c>
      <c r="F78" s="732">
        <f t="shared" si="0"/>
        <v>187.49999999999997</v>
      </c>
      <c r="G78" s="716"/>
      <c r="H78" s="716"/>
      <c r="I78" s="720">
        <v>187.49999999999997</v>
      </c>
      <c r="J78" s="716"/>
      <c r="K78" s="716"/>
      <c r="L78" s="716"/>
      <c r="M78" s="720"/>
    </row>
    <row r="79" spans="1:13" ht="30.6">
      <c r="A79" s="721">
        <v>12</v>
      </c>
      <c r="B79" s="731" t="s">
        <v>781</v>
      </c>
      <c r="C79" s="713" t="s">
        <v>141</v>
      </c>
      <c r="D79" s="713" t="s">
        <v>399</v>
      </c>
      <c r="E79" s="715">
        <v>0.75</v>
      </c>
      <c r="F79" s="732">
        <f t="shared" si="0"/>
        <v>281.25</v>
      </c>
      <c r="G79" s="716"/>
      <c r="H79" s="716"/>
      <c r="I79" s="720">
        <v>281.25</v>
      </c>
      <c r="J79" s="716"/>
      <c r="K79" s="716"/>
      <c r="L79" s="716"/>
      <c r="M79" s="720"/>
    </row>
    <row r="80" spans="1:13" ht="30.6">
      <c r="A80" s="721">
        <v>13</v>
      </c>
      <c r="B80" s="731" t="s">
        <v>781</v>
      </c>
      <c r="C80" s="713" t="s">
        <v>141</v>
      </c>
      <c r="D80" s="713" t="s">
        <v>391</v>
      </c>
      <c r="E80" s="715">
        <v>0.75</v>
      </c>
      <c r="F80" s="732">
        <f t="shared" si="0"/>
        <v>312.5</v>
      </c>
      <c r="G80" s="716"/>
      <c r="H80" s="716"/>
      <c r="I80" s="720">
        <v>312.5</v>
      </c>
      <c r="J80" s="716"/>
      <c r="K80" s="716"/>
      <c r="L80" s="716"/>
      <c r="M80" s="720"/>
    </row>
    <row r="81" spans="1:14" ht="30.6">
      <c r="A81" s="721">
        <v>14</v>
      </c>
      <c r="B81" s="731" t="s">
        <v>781</v>
      </c>
      <c r="C81" s="713" t="s">
        <v>141</v>
      </c>
      <c r="D81" s="713" t="s">
        <v>395</v>
      </c>
      <c r="E81" s="715">
        <v>0.5</v>
      </c>
      <c r="F81" s="732">
        <f t="shared" si="0"/>
        <v>187.5</v>
      </c>
      <c r="G81" s="716"/>
      <c r="H81" s="716"/>
      <c r="I81" s="720">
        <v>187.5</v>
      </c>
      <c r="J81" s="716"/>
      <c r="K81" s="716"/>
      <c r="L81" s="716"/>
      <c r="M81" s="720"/>
    </row>
    <row r="82" spans="1:14" ht="30.6">
      <c r="A82" s="721">
        <v>15</v>
      </c>
      <c r="B82" s="731" t="s">
        <v>781</v>
      </c>
      <c r="C82" s="713" t="s">
        <v>141</v>
      </c>
      <c r="D82" s="713" t="s">
        <v>398</v>
      </c>
      <c r="E82" s="715">
        <v>0.5</v>
      </c>
      <c r="F82" s="732">
        <f t="shared" si="0"/>
        <v>156.25</v>
      </c>
      <c r="G82" s="716"/>
      <c r="H82" s="716"/>
      <c r="I82" s="720">
        <v>156.25</v>
      </c>
      <c r="J82" s="716"/>
      <c r="K82" s="716"/>
      <c r="L82" s="716"/>
      <c r="M82" s="720"/>
    </row>
    <row r="83" spans="1:14" ht="30.6">
      <c r="A83" s="721">
        <v>16</v>
      </c>
      <c r="B83" s="731" t="s">
        <v>781</v>
      </c>
      <c r="C83" s="713" t="s">
        <v>96</v>
      </c>
      <c r="D83" s="713" t="s">
        <v>385</v>
      </c>
      <c r="E83" s="715">
        <v>1.5</v>
      </c>
      <c r="F83" s="732">
        <f t="shared" si="0"/>
        <v>937.5</v>
      </c>
      <c r="G83" s="716"/>
      <c r="H83" s="716"/>
      <c r="I83" s="720">
        <v>937.5</v>
      </c>
      <c r="J83" s="716"/>
      <c r="K83" s="716"/>
      <c r="L83" s="716"/>
      <c r="M83" s="720"/>
    </row>
    <row r="84" spans="1:14" s="712" customFormat="1">
      <c r="A84" s="717" t="s">
        <v>1622</v>
      </c>
      <c r="B84" s="729" t="s">
        <v>628</v>
      </c>
      <c r="C84" s="730"/>
      <c r="D84" s="730"/>
      <c r="E84" s="714">
        <f>SUM(E85:E93)</f>
        <v>11.5</v>
      </c>
      <c r="F84" s="714">
        <f>SUM(F85:F93)</f>
        <v>114537</v>
      </c>
      <c r="G84" s="714">
        <f>SUM(G85:G93)</f>
        <v>114537</v>
      </c>
      <c r="H84" s="718"/>
      <c r="I84" s="718"/>
      <c r="J84" s="718"/>
      <c r="K84" s="718"/>
      <c r="L84" s="718"/>
      <c r="M84" s="720"/>
    </row>
    <row r="85" spans="1:14">
      <c r="A85" s="722">
        <v>1</v>
      </c>
      <c r="B85" s="1363" t="s">
        <v>1623</v>
      </c>
      <c r="C85" s="713" t="s">
        <v>96</v>
      </c>
      <c r="D85" s="713" t="s">
        <v>385</v>
      </c>
      <c r="E85" s="715">
        <v>0.06</v>
      </c>
      <c r="F85" s="732">
        <f>G85</f>
        <v>990.00000000000011</v>
      </c>
      <c r="G85" s="720">
        <f>'[109]dự toán thu'!J6/1000000</f>
        <v>990.00000000000011</v>
      </c>
      <c r="H85" s="716"/>
      <c r="I85" s="716"/>
      <c r="J85" s="716"/>
      <c r="K85" s="716"/>
      <c r="L85" s="716"/>
      <c r="M85" s="720"/>
    </row>
    <row r="86" spans="1:14" ht="30.6">
      <c r="A86" s="722">
        <v>2</v>
      </c>
      <c r="B86" s="1363" t="s">
        <v>1624</v>
      </c>
      <c r="C86" s="713" t="s">
        <v>96</v>
      </c>
      <c r="D86" s="713" t="s">
        <v>385</v>
      </c>
      <c r="E86" s="715">
        <v>0.02</v>
      </c>
      <c r="F86" s="732">
        <f t="shared" ref="F86:F93" si="1">G86</f>
        <v>330</v>
      </c>
      <c r="G86" s="720">
        <f>'[109]dự toán thu'!J7/1000000</f>
        <v>330</v>
      </c>
      <c r="H86" s="716"/>
      <c r="I86" s="716"/>
      <c r="J86" s="716"/>
      <c r="K86" s="716"/>
      <c r="L86" s="716"/>
      <c r="M86" s="720"/>
    </row>
    <row r="87" spans="1:14" ht="30.6">
      <c r="A87" s="722">
        <v>3</v>
      </c>
      <c r="B87" s="1364" t="s">
        <v>1625</v>
      </c>
      <c r="C87" s="713" t="s">
        <v>141</v>
      </c>
      <c r="D87" s="713" t="s">
        <v>388</v>
      </c>
      <c r="E87" s="715">
        <v>0.5</v>
      </c>
      <c r="F87" s="732">
        <f t="shared" si="1"/>
        <v>3675</v>
      </c>
      <c r="G87" s="720">
        <f>'[109]dự toán thu'!J8/1000000</f>
        <v>3675</v>
      </c>
      <c r="H87" s="716"/>
      <c r="I87" s="716"/>
      <c r="J87" s="716"/>
      <c r="K87" s="716"/>
      <c r="L87" s="716"/>
      <c r="M87" s="720"/>
    </row>
    <row r="88" spans="1:14" ht="30.6">
      <c r="A88" s="722">
        <v>4</v>
      </c>
      <c r="B88" s="1363" t="s">
        <v>1626</v>
      </c>
      <c r="C88" s="713" t="s">
        <v>141</v>
      </c>
      <c r="D88" s="713" t="s">
        <v>395</v>
      </c>
      <c r="E88" s="715">
        <v>1</v>
      </c>
      <c r="F88" s="732">
        <f t="shared" si="1"/>
        <v>7350</v>
      </c>
      <c r="G88" s="720">
        <f>'[109]dự toán thu'!J9/1000000</f>
        <v>7350</v>
      </c>
      <c r="H88" s="716"/>
      <c r="I88" s="716"/>
      <c r="J88" s="716"/>
      <c r="K88" s="716"/>
      <c r="L88" s="716"/>
      <c r="M88" s="720"/>
    </row>
    <row r="89" spans="1:14" ht="30.6">
      <c r="A89" s="722">
        <v>5</v>
      </c>
      <c r="B89" s="1365" t="s">
        <v>1627</v>
      </c>
      <c r="C89" s="713" t="s">
        <v>141</v>
      </c>
      <c r="D89" s="713" t="s">
        <v>391</v>
      </c>
      <c r="E89" s="715">
        <v>0.01</v>
      </c>
      <c r="F89" s="732">
        <f t="shared" si="1"/>
        <v>73.5</v>
      </c>
      <c r="G89" s="720">
        <f>'[109]dự toán thu'!J10/1000000</f>
        <v>73.5</v>
      </c>
      <c r="H89" s="716"/>
      <c r="I89" s="716"/>
      <c r="J89" s="716"/>
      <c r="K89" s="716"/>
      <c r="L89" s="716"/>
      <c r="M89" s="720"/>
    </row>
    <row r="90" spans="1:14">
      <c r="A90" s="722"/>
      <c r="B90" s="1363"/>
      <c r="C90" s="713"/>
      <c r="D90" s="713"/>
      <c r="E90" s="715"/>
      <c r="F90" s="732"/>
      <c r="G90" s="720"/>
      <c r="H90" s="716"/>
      <c r="I90" s="716"/>
      <c r="J90" s="716"/>
      <c r="K90" s="716"/>
      <c r="L90" s="716"/>
      <c r="M90" s="720"/>
    </row>
    <row r="91" spans="1:14">
      <c r="A91" s="722">
        <v>6</v>
      </c>
      <c r="B91" s="1363" t="s">
        <v>1623</v>
      </c>
      <c r="C91" s="713" t="s">
        <v>141</v>
      </c>
      <c r="D91" s="713" t="s">
        <v>390</v>
      </c>
      <c r="E91" s="715">
        <v>0.28999999999999998</v>
      </c>
      <c r="F91" s="732">
        <f t="shared" si="1"/>
        <v>2131.5</v>
      </c>
      <c r="G91" s="720">
        <f>'[109]dự toán thu'!J12/1000000</f>
        <v>2131.5</v>
      </c>
      <c r="H91" s="716"/>
      <c r="I91" s="716"/>
      <c r="J91" s="716"/>
      <c r="K91" s="716"/>
      <c r="L91" s="716"/>
      <c r="M91" s="720"/>
    </row>
    <row r="92" spans="1:14" ht="30.6">
      <c r="A92" s="722">
        <v>7</v>
      </c>
      <c r="B92" s="1366" t="s">
        <v>1628</v>
      </c>
      <c r="C92" s="713" t="s">
        <v>141</v>
      </c>
      <c r="D92" s="713" t="s">
        <v>393</v>
      </c>
      <c r="E92" s="715">
        <v>6.42</v>
      </c>
      <c r="F92" s="732">
        <f t="shared" si="1"/>
        <v>47187</v>
      </c>
      <c r="G92" s="720">
        <f>'[109]dự toán thu'!J13/1000000</f>
        <v>47187</v>
      </c>
      <c r="H92" s="716"/>
      <c r="I92" s="716"/>
      <c r="J92" s="716"/>
      <c r="K92" s="716"/>
      <c r="L92" s="716"/>
      <c r="M92" s="720"/>
    </row>
    <row r="93" spans="1:14">
      <c r="A93" s="722">
        <v>8</v>
      </c>
      <c r="B93" s="1367" t="s">
        <v>1629</v>
      </c>
      <c r="C93" s="713" t="s">
        <v>96</v>
      </c>
      <c r="D93" s="713" t="s">
        <v>385</v>
      </c>
      <c r="E93" s="715">
        <v>3.2</v>
      </c>
      <c r="F93" s="732">
        <f t="shared" si="1"/>
        <v>52800.000000000007</v>
      </c>
      <c r="G93" s="720">
        <f>'[109]dự toán thu'!J14/1000000</f>
        <v>52800.000000000007</v>
      </c>
      <c r="H93" s="716"/>
      <c r="I93" s="716"/>
      <c r="J93" s="716"/>
      <c r="K93" s="716"/>
      <c r="L93" s="716"/>
      <c r="M93" s="716"/>
    </row>
    <row r="94" spans="1:14" s="712" customFormat="1" ht="15">
      <c r="A94" s="1376" t="s">
        <v>1630</v>
      </c>
      <c r="B94" s="1368" t="s">
        <v>1631</v>
      </c>
      <c r="C94" s="730"/>
      <c r="D94" s="1369"/>
      <c r="E94" s="1370"/>
      <c r="F94" s="298">
        <v>3000</v>
      </c>
      <c r="G94" s="719"/>
      <c r="H94" s="719"/>
      <c r="I94" s="719"/>
      <c r="J94" s="719">
        <v>3000</v>
      </c>
      <c r="K94" s="719">
        <v>8500</v>
      </c>
      <c r="L94" s="719"/>
      <c r="M94" s="719"/>
      <c r="N94" s="1359"/>
    </row>
    <row r="95" spans="1:14">
      <c r="A95" s="1377">
        <v>1</v>
      </c>
      <c r="B95" s="1371" t="s">
        <v>1632</v>
      </c>
      <c r="C95" s="713"/>
      <c r="D95" s="1372"/>
      <c r="E95" s="1371"/>
      <c r="F95" s="297">
        <v>2000</v>
      </c>
      <c r="G95" s="720"/>
      <c r="H95" s="720"/>
      <c r="I95" s="720"/>
      <c r="J95" s="720">
        <v>2000</v>
      </c>
      <c r="K95" s="720"/>
      <c r="L95" s="720"/>
      <c r="M95" s="720"/>
      <c r="N95" s="1360"/>
    </row>
    <row r="96" spans="1:14">
      <c r="A96" s="1377">
        <v>2</v>
      </c>
      <c r="B96" s="1371" t="s">
        <v>1633</v>
      </c>
      <c r="C96" s="713"/>
      <c r="D96" s="1372"/>
      <c r="E96" s="1371"/>
      <c r="F96" s="297">
        <v>500</v>
      </c>
      <c r="G96" s="720"/>
      <c r="H96" s="720"/>
      <c r="I96" s="720"/>
      <c r="J96" s="720">
        <v>500</v>
      </c>
      <c r="K96" s="720"/>
      <c r="L96" s="720"/>
      <c r="M96" s="720"/>
      <c r="N96" s="1360"/>
    </row>
    <row r="97" spans="1:14">
      <c r="A97" s="1378">
        <v>3</v>
      </c>
      <c r="B97" s="1373" t="s">
        <v>1634</v>
      </c>
      <c r="C97" s="733"/>
      <c r="D97" s="1374"/>
      <c r="E97" s="1373"/>
      <c r="F97" s="1375">
        <v>500</v>
      </c>
      <c r="G97" s="734"/>
      <c r="H97" s="734"/>
      <c r="I97" s="734"/>
      <c r="J97" s="734">
        <v>500</v>
      </c>
      <c r="K97" s="734"/>
      <c r="L97" s="734"/>
      <c r="M97" s="734"/>
      <c r="N97" s="1361"/>
    </row>
  </sheetData>
  <mergeCells count="10">
    <mergeCell ref="A1:M1"/>
    <mergeCell ref="A2:M2"/>
    <mergeCell ref="A3:A4"/>
    <mergeCell ref="B3:B4"/>
    <mergeCell ref="C3:C4"/>
    <mergeCell ref="D3:D4"/>
    <mergeCell ref="E3:E4"/>
    <mergeCell ref="F3:K3"/>
    <mergeCell ref="L3:L4"/>
    <mergeCell ref="M3:M4"/>
  </mergeCells>
  <pageMargins left="0.70866141732283472" right="0.27559055118110237" top="0.43307086614173229" bottom="0.51181102362204722" header="0.31496062992125984" footer="0.31496062992125984"/>
  <pageSetup paperSize="9" scale="65" orientation="landscape"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84"/>
  <sheetViews>
    <sheetView topLeftCell="A64" workbookViewId="0">
      <selection activeCell="A81" sqref="A81:C84"/>
    </sheetView>
  </sheetViews>
  <sheetFormatPr defaultRowHeight="12.3"/>
  <cols>
    <col min="1" max="1" width="48.1640625" style="1379" customWidth="1"/>
    <col min="2" max="2" width="20.71875" style="1379" bestFit="1" customWidth="1"/>
    <col min="3" max="3" width="20.5546875" style="1379" bestFit="1" customWidth="1"/>
    <col min="4" max="16384" width="8.88671875" style="1379"/>
  </cols>
  <sheetData>
    <row r="2" spans="1:5" ht="15" customHeight="1">
      <c r="B2" s="1380" t="s">
        <v>1846</v>
      </c>
      <c r="C2" s="1380" t="s">
        <v>1847</v>
      </c>
      <c r="E2" s="1381"/>
    </row>
    <row r="4" spans="1:5" ht="15.3">
      <c r="A4" s="1382" t="s">
        <v>10</v>
      </c>
      <c r="B4" s="1379">
        <v>10755.21</v>
      </c>
      <c r="C4" s="1379">
        <v>10506.16057</v>
      </c>
    </row>
    <row r="5" spans="1:5" ht="15.3">
      <c r="A5" s="1382" t="s">
        <v>54</v>
      </c>
      <c r="B5" s="1379">
        <v>5531.4880000000003</v>
      </c>
      <c r="C5" s="1379">
        <v>3611.3777500000006</v>
      </c>
    </row>
    <row r="6" spans="1:5" ht="15.3">
      <c r="A6" s="1382" t="s">
        <v>31</v>
      </c>
      <c r="B6" s="1379">
        <v>33757.466000000008</v>
      </c>
      <c r="C6" s="1379">
        <v>29740.828359999996</v>
      </c>
    </row>
    <row r="7" spans="1:5" ht="15.3">
      <c r="A7" s="1382" t="s">
        <v>168</v>
      </c>
      <c r="B7" s="1379">
        <v>2811.37</v>
      </c>
      <c r="C7" s="1379">
        <v>3360.4050499999998</v>
      </c>
    </row>
    <row r="8" spans="1:5" ht="15.3">
      <c r="A8" s="1382" t="s">
        <v>59</v>
      </c>
      <c r="B8" s="1379">
        <v>326.83000000000004</v>
      </c>
      <c r="C8" s="1379">
        <v>298.83621999999997</v>
      </c>
    </row>
    <row r="9" spans="1:5" ht="15.3">
      <c r="A9" s="1382" t="s">
        <v>186</v>
      </c>
      <c r="B9" s="1379">
        <v>34.379999999999995</v>
      </c>
      <c r="C9" s="1379">
        <v>1984.60142</v>
      </c>
    </row>
    <row r="41" spans="1:3" ht="15">
      <c r="B41" s="1380" t="s">
        <v>1846</v>
      </c>
      <c r="C41" s="1380" t="s">
        <v>1847</v>
      </c>
    </row>
    <row r="42" spans="1:3" ht="15.3">
      <c r="A42" s="491" t="s">
        <v>176</v>
      </c>
      <c r="B42" s="1379">
        <v>110.01</v>
      </c>
      <c r="C42" s="1379">
        <v>356.00188000000003</v>
      </c>
    </row>
    <row r="43" spans="1:3" ht="15.3">
      <c r="A43" s="491" t="s">
        <v>191</v>
      </c>
      <c r="B43" s="1379">
        <v>0</v>
      </c>
      <c r="C43" s="1379">
        <v>56.002339999999997</v>
      </c>
    </row>
    <row r="44" spans="1:3" ht="15.3">
      <c r="A44" s="491" t="s">
        <v>192</v>
      </c>
      <c r="B44" s="1379">
        <v>15.540000000000001</v>
      </c>
      <c r="C44" s="1379">
        <v>983.08106000000021</v>
      </c>
    </row>
    <row r="45" spans="1:3" ht="15.3">
      <c r="A45" s="491" t="s">
        <v>327</v>
      </c>
      <c r="B45" s="1379">
        <v>105.02999999999999</v>
      </c>
      <c r="C45" s="1379">
        <v>332.05413999999996</v>
      </c>
    </row>
    <row r="46" spans="1:3" ht="15.3">
      <c r="A46" s="491" t="s">
        <v>199</v>
      </c>
      <c r="B46" s="1379">
        <v>111.53000000000002</v>
      </c>
      <c r="C46" s="1379">
        <v>485.09181999999993</v>
      </c>
    </row>
    <row r="47" spans="1:3" ht="30.6">
      <c r="A47" s="491" t="s">
        <v>358</v>
      </c>
      <c r="B47" s="1379">
        <v>5925.6100000000006</v>
      </c>
      <c r="C47" s="1379">
        <v>7426.6601499999997</v>
      </c>
    </row>
    <row r="48" spans="1:3" ht="15.3">
      <c r="A48" s="491" t="s">
        <v>187</v>
      </c>
      <c r="B48" s="1379">
        <v>1652.7860000000001</v>
      </c>
      <c r="C48" s="1379">
        <v>2148.8269500000001</v>
      </c>
    </row>
    <row r="49" spans="1:3" ht="15.3">
      <c r="A49" s="491" t="s">
        <v>188</v>
      </c>
      <c r="B49" s="1379">
        <v>107.33</v>
      </c>
      <c r="C49" s="1379">
        <v>399.18992000000003</v>
      </c>
    </row>
    <row r="81" spans="1:3" ht="15">
      <c r="B81" s="1380" t="s">
        <v>1846</v>
      </c>
      <c r="C81" s="1380" t="s">
        <v>1847</v>
      </c>
    </row>
    <row r="82" spans="1:3" ht="15">
      <c r="A82" s="488" t="s">
        <v>4</v>
      </c>
      <c r="B82" s="1379">
        <v>85.043427937337526</v>
      </c>
      <c r="C82" s="1379">
        <v>78.81503487791754</v>
      </c>
    </row>
    <row r="83" spans="1:3" ht="15">
      <c r="A83" s="488" t="s">
        <v>5</v>
      </c>
      <c r="B83" s="1379">
        <v>14.109937069606101</v>
      </c>
      <c r="C83" s="1379">
        <v>20.976984521370255</v>
      </c>
    </row>
    <row r="84" spans="1:3" ht="15">
      <c r="A84" s="494" t="s">
        <v>6</v>
      </c>
      <c r="B84" s="1379">
        <v>0.84663499305635925</v>
      </c>
      <c r="C84" s="1379">
        <v>0.20798060071221089</v>
      </c>
    </row>
  </sheetData>
  <pageMargins left="0.7" right="0.7" top="0.75" bottom="0.75" header="0.3" footer="0.3"/>
  <pageSetup paperSize="9" orientation="portrait" verticalDpi="0" r:id="rId1"/>
  <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37"/>
  <sheetViews>
    <sheetView workbookViewId="0">
      <selection sqref="A1:W46"/>
    </sheetView>
  </sheetViews>
  <sheetFormatPr defaultColWidth="11.88671875" defaultRowHeight="15.3"/>
  <cols>
    <col min="1" max="1" width="4" style="1384" bestFit="1" customWidth="1"/>
    <col min="2" max="2" width="37.94140625" style="1385" customWidth="1"/>
    <col min="3" max="3" width="7.6640625" style="1386" customWidth="1"/>
    <col min="4" max="4" width="14.6640625" style="1384" customWidth="1"/>
    <col min="5" max="5" width="11.27734375" style="1384" bestFit="1" customWidth="1"/>
    <col min="6" max="6" width="13.44140625" style="1384" bestFit="1" customWidth="1"/>
    <col min="7" max="7" width="13.44140625" style="1384" hidden="1" customWidth="1"/>
    <col min="8" max="9" width="11.88671875" style="1387"/>
    <col min="10" max="10" width="11.88671875" style="1384"/>
    <col min="11" max="11" width="14.6640625" style="1384" bestFit="1" customWidth="1"/>
    <col min="12" max="16384" width="11.88671875" style="1384"/>
  </cols>
  <sheetData>
    <row r="1" spans="1:9" ht="17.399999999999999">
      <c r="A1" s="1780" t="s">
        <v>1881</v>
      </c>
      <c r="B1" s="1780"/>
      <c r="D1" s="1387"/>
      <c r="E1" s="1387"/>
      <c r="F1" s="1387"/>
      <c r="G1" s="1387" t="e">
        <f>G15+G29+#REF!+#REF!+#REF!+#REF!+#REF!+#REF!+G22+G36</f>
        <v>#REF!</v>
      </c>
    </row>
    <row r="2" spans="1:9" ht="17.399999999999999">
      <c r="A2" s="1788" t="s">
        <v>1864</v>
      </c>
      <c r="B2" s="1788"/>
      <c r="C2" s="1788"/>
      <c r="D2" s="1788"/>
      <c r="E2" s="1788"/>
      <c r="F2" s="1788"/>
      <c r="G2" s="1388">
        <v>2050</v>
      </c>
    </row>
    <row r="3" spans="1:9">
      <c r="G3" s="1384">
        <f>G2-F2</f>
        <v>2050</v>
      </c>
    </row>
    <row r="4" spans="1:9">
      <c r="A4" s="1781" t="s">
        <v>167</v>
      </c>
      <c r="B4" s="1783" t="s">
        <v>1639</v>
      </c>
      <c r="C4" s="1781" t="s">
        <v>1848</v>
      </c>
      <c r="D4" s="1389" t="s">
        <v>1849</v>
      </c>
      <c r="E4" s="1785" t="s">
        <v>1850</v>
      </c>
      <c r="F4" s="1786"/>
      <c r="G4" s="1787"/>
    </row>
    <row r="5" spans="1:9" ht="30.3">
      <c r="A5" s="1782"/>
      <c r="B5" s="1784"/>
      <c r="C5" s="1782"/>
      <c r="D5" s="1390" t="s">
        <v>1861</v>
      </c>
      <c r="E5" s="1390" t="s">
        <v>1851</v>
      </c>
      <c r="F5" s="1390" t="s">
        <v>1852</v>
      </c>
      <c r="G5" s="1390"/>
    </row>
    <row r="6" spans="1:9" hidden="1">
      <c r="A6" s="1391"/>
      <c r="B6" s="1392" t="s">
        <v>1853</v>
      </c>
      <c r="C6" s="1391"/>
      <c r="D6" s="1393">
        <v>195542</v>
      </c>
      <c r="E6" s="1393">
        <f>+E8</f>
        <v>232500</v>
      </c>
      <c r="F6" s="1393">
        <f>+F8</f>
        <v>283000</v>
      </c>
      <c r="G6" s="1393"/>
    </row>
    <row r="7" spans="1:9">
      <c r="A7" s="1394" t="s">
        <v>315</v>
      </c>
      <c r="B7" s="1395" t="s">
        <v>1865</v>
      </c>
      <c r="C7" s="1394"/>
      <c r="D7" s="1396"/>
      <c r="E7" s="1396"/>
      <c r="F7" s="1397"/>
      <c r="G7" s="1397"/>
    </row>
    <row r="8" spans="1:9" s="1421" customFormat="1" ht="15">
      <c r="A8" s="1396">
        <v>1</v>
      </c>
      <c r="B8" s="1422" t="s">
        <v>1854</v>
      </c>
      <c r="C8" s="1397" t="s">
        <v>1855</v>
      </c>
      <c r="D8" s="1419">
        <f>+D6</f>
        <v>195542</v>
      </c>
      <c r="E8" s="1419">
        <f>ROUND(((D8*(1+$E$10%)^5)),-2)</f>
        <v>232500</v>
      </c>
      <c r="F8" s="1419">
        <f>ROUND(((E8*(1+$F$10%)^5)),-2)</f>
        <v>283000</v>
      </c>
      <c r="G8" s="1419"/>
      <c r="H8" s="1420"/>
      <c r="I8" s="1420"/>
    </row>
    <row r="9" spans="1:9" s="1415" customFormat="1">
      <c r="A9" s="1412"/>
      <c r="B9" s="1403" t="s">
        <v>1867</v>
      </c>
      <c r="C9" s="1413"/>
      <c r="D9" s="1410">
        <f>17102+21838</f>
        <v>38940</v>
      </c>
      <c r="E9" s="1401">
        <f>ROUND(((D9*(1+4.5%)^5)),-2)</f>
        <v>48500</v>
      </c>
      <c r="F9" s="1401">
        <f>ROUND(((E9*(1+5%)^5)),-2)</f>
        <v>61900</v>
      </c>
      <c r="G9" s="1410"/>
      <c r="H9" s="1414"/>
      <c r="I9" s="1414"/>
    </row>
    <row r="10" spans="1:9" s="1421" customFormat="1" ht="15">
      <c r="A10" s="1396">
        <v>2</v>
      </c>
      <c r="B10" s="1422" t="s">
        <v>1856</v>
      </c>
      <c r="C10" s="1397" t="s">
        <v>1857</v>
      </c>
      <c r="D10" s="1406">
        <f>D11+D12</f>
        <v>3.02</v>
      </c>
      <c r="E10" s="1406">
        <f>E11+E12</f>
        <v>3.52</v>
      </c>
      <c r="F10" s="1406">
        <f>F11+F12</f>
        <v>4.01</v>
      </c>
      <c r="G10" s="1406"/>
      <c r="H10" s="1420"/>
      <c r="I10" s="1420"/>
    </row>
    <row r="11" spans="1:9">
      <c r="A11" s="1398"/>
      <c r="B11" s="1403" t="s">
        <v>1858</v>
      </c>
      <c r="C11" s="1400" t="s">
        <v>1857</v>
      </c>
      <c r="D11" s="1404">
        <v>1.02</v>
      </c>
      <c r="E11" s="1404">
        <v>1.02</v>
      </c>
      <c r="F11" s="1404">
        <v>1.01</v>
      </c>
      <c r="G11" s="1404"/>
    </row>
    <row r="12" spans="1:9" ht="30.6">
      <c r="A12" s="1398"/>
      <c r="B12" s="1403" t="s">
        <v>1859</v>
      </c>
      <c r="C12" s="1400" t="s">
        <v>1857</v>
      </c>
      <c r="D12" s="1404">
        <v>2</v>
      </c>
      <c r="E12" s="1404">
        <v>2.5</v>
      </c>
      <c r="F12" s="1404">
        <v>3</v>
      </c>
      <c r="G12" s="1404"/>
    </row>
    <row r="13" spans="1:9" ht="45.9" hidden="1">
      <c r="A13" s="1405"/>
      <c r="B13" s="1403" t="s">
        <v>1860</v>
      </c>
      <c r="C13" s="1400" t="s">
        <v>1857</v>
      </c>
      <c r="D13" s="1406"/>
      <c r="E13" s="1406"/>
      <c r="F13" s="1396"/>
      <c r="G13" s="1396"/>
      <c r="H13" s="1384"/>
      <c r="I13" s="1384"/>
    </row>
    <row r="14" spans="1:9">
      <c r="A14" s="1407"/>
      <c r="B14" s="1399"/>
      <c r="C14" s="1408"/>
      <c r="D14" s="1409"/>
      <c r="E14" s="1409"/>
      <c r="F14" s="1409"/>
      <c r="G14" s="1409"/>
    </row>
    <row r="15" spans="1:9" s="1421" customFormat="1" ht="15">
      <c r="A15" s="1396">
        <v>3</v>
      </c>
      <c r="B15" s="1422" t="s">
        <v>1862</v>
      </c>
      <c r="C15" s="1397" t="s">
        <v>1863</v>
      </c>
      <c r="D15" s="1419">
        <f>+D6/4</f>
        <v>48885.5</v>
      </c>
      <c r="E15" s="1419">
        <f>ROUND(((D15*(1+E18%)^5)),-2)</f>
        <v>58100</v>
      </c>
      <c r="F15" s="1419">
        <f>ROUND(((E15*(1+F18%)^5)),-2)</f>
        <v>70700</v>
      </c>
      <c r="G15" s="1419"/>
      <c r="H15" s="1420"/>
      <c r="I15" s="1420"/>
    </row>
    <row r="16" spans="1:9" hidden="1">
      <c r="A16" s="1398"/>
      <c r="B16" s="1399"/>
      <c r="C16" s="1400"/>
      <c r="D16" s="1401">
        <f>+D15-D17</f>
        <v>39150.5</v>
      </c>
      <c r="E16" s="1401">
        <f t="shared" ref="E16:F16" si="0">+E15-E17</f>
        <v>45975</v>
      </c>
      <c r="F16" s="1401">
        <f t="shared" si="0"/>
        <v>55225</v>
      </c>
      <c r="G16" s="1401"/>
    </row>
    <row r="17" spans="1:11" s="1415" customFormat="1">
      <c r="A17" s="1412"/>
      <c r="B17" s="1403" t="s">
        <v>1868</v>
      </c>
      <c r="C17" s="1413"/>
      <c r="D17" s="1410">
        <f>+D9/4</f>
        <v>9735</v>
      </c>
      <c r="E17" s="1410">
        <f t="shared" ref="E17:F17" si="1">+E9/4</f>
        <v>12125</v>
      </c>
      <c r="F17" s="1410">
        <f t="shared" si="1"/>
        <v>15475</v>
      </c>
      <c r="G17" s="1410"/>
      <c r="H17" s="1414"/>
      <c r="I17" s="1414"/>
    </row>
    <row r="18" spans="1:11">
      <c r="A18" s="1398"/>
      <c r="B18" s="1399" t="s">
        <v>1856</v>
      </c>
      <c r="C18" s="1400" t="s">
        <v>1857</v>
      </c>
      <c r="D18" s="1402">
        <f>D19+D20</f>
        <v>3.02</v>
      </c>
      <c r="E18" s="1402">
        <f>E19+E20</f>
        <v>3.52</v>
      </c>
      <c r="F18" s="1402">
        <f>F19+F20</f>
        <v>4.01</v>
      </c>
      <c r="G18" s="1401"/>
    </row>
    <row r="19" spans="1:11">
      <c r="A19" s="1398"/>
      <c r="B19" s="1403" t="s">
        <v>1858</v>
      </c>
      <c r="C19" s="1400" t="s">
        <v>1857</v>
      </c>
      <c r="D19" s="1404">
        <v>1.02</v>
      </c>
      <c r="E19" s="1404">
        <v>1.02</v>
      </c>
      <c r="F19" s="1404">
        <v>1.01</v>
      </c>
      <c r="G19" s="1404"/>
    </row>
    <row r="20" spans="1:11" ht="30.6">
      <c r="A20" s="1398"/>
      <c r="B20" s="1403" t="s">
        <v>1859</v>
      </c>
      <c r="C20" s="1400" t="s">
        <v>1857</v>
      </c>
      <c r="D20" s="1404">
        <v>2</v>
      </c>
      <c r="E20" s="1404">
        <v>2.5</v>
      </c>
      <c r="F20" s="1404">
        <v>3</v>
      </c>
      <c r="G20" s="1404"/>
    </row>
    <row r="21" spans="1:11">
      <c r="A21" s="1405"/>
      <c r="B21" s="1403"/>
      <c r="C21" s="1400"/>
      <c r="D21" s="1406"/>
      <c r="E21" s="1406"/>
      <c r="F21" s="1396"/>
      <c r="G21" s="1396"/>
      <c r="H21" s="1384"/>
      <c r="I21" s="1384"/>
    </row>
    <row r="22" spans="1:11" s="1421" customFormat="1" ht="15">
      <c r="A22" s="1396" t="s">
        <v>91</v>
      </c>
      <c r="B22" s="1418" t="s">
        <v>1866</v>
      </c>
      <c r="C22" s="1397"/>
      <c r="D22" s="1419"/>
      <c r="E22" s="1419"/>
      <c r="F22" s="1419"/>
      <c r="G22" s="1419"/>
      <c r="H22" s="1420"/>
      <c r="I22" s="1420"/>
    </row>
    <row r="23" spans="1:11" s="1421" customFormat="1" ht="15">
      <c r="A23" s="1396">
        <v>1</v>
      </c>
      <c r="B23" s="1418" t="s">
        <v>1872</v>
      </c>
      <c r="C23" s="1397" t="s">
        <v>1879</v>
      </c>
      <c r="D23" s="1419"/>
      <c r="E23" s="1419"/>
      <c r="F23" s="1419">
        <f>+E29+F29</f>
        <v>111.93</v>
      </c>
      <c r="G23" s="1419"/>
      <c r="H23" s="1420"/>
      <c r="I23" s="1420"/>
    </row>
    <row r="24" spans="1:11" s="1421" customFormat="1" ht="15">
      <c r="A24" s="1396" t="s">
        <v>126</v>
      </c>
      <c r="B24" s="1422" t="s">
        <v>1875</v>
      </c>
      <c r="C24" s="1397" t="s">
        <v>1863</v>
      </c>
      <c r="D24" s="1406"/>
      <c r="E24" s="1393">
        <f>+E25+E26+E27</f>
        <v>3107</v>
      </c>
      <c r="F24" s="1393">
        <f>+F25+F26+F27</f>
        <v>4355</v>
      </c>
      <c r="G24" s="1406"/>
      <c r="H24" s="1420"/>
      <c r="I24" s="1420"/>
      <c r="K24" s="1420"/>
    </row>
    <row r="25" spans="1:11" s="1417" customFormat="1">
      <c r="A25" s="1407"/>
      <c r="B25" s="1408" t="s">
        <v>1869</v>
      </c>
      <c r="C25" s="1408"/>
      <c r="D25" s="1400"/>
      <c r="E25" s="1409">
        <f>+E17-D17</f>
        <v>2390</v>
      </c>
      <c r="F25" s="1409">
        <f>+F17-E17</f>
        <v>3350</v>
      </c>
      <c r="G25" s="1398"/>
      <c r="H25" s="1416"/>
      <c r="I25" s="1416"/>
    </row>
    <row r="26" spans="1:11" s="1417" customFormat="1">
      <c r="A26" s="1407"/>
      <c r="B26" s="1408" t="s">
        <v>1876</v>
      </c>
      <c r="C26" s="1408"/>
      <c r="D26" s="1400"/>
      <c r="E26" s="1409">
        <f>0.2*E25</f>
        <v>478</v>
      </c>
      <c r="F26" s="1409">
        <f>0.2*F25</f>
        <v>670</v>
      </c>
      <c r="G26" s="1398"/>
      <c r="H26" s="1416"/>
      <c r="I26" s="1416"/>
    </row>
    <row r="27" spans="1:11" s="1417" customFormat="1">
      <c r="A27" s="1407"/>
      <c r="B27" s="1408" t="s">
        <v>1877</v>
      </c>
      <c r="C27" s="1408"/>
      <c r="D27" s="1400"/>
      <c r="E27" s="1409">
        <f>0.1*E25</f>
        <v>239</v>
      </c>
      <c r="F27" s="1409">
        <f>0.1*F25</f>
        <v>335</v>
      </c>
      <c r="G27" s="1398"/>
      <c r="H27" s="1416"/>
      <c r="I27" s="1416"/>
    </row>
    <row r="28" spans="1:11" s="1421" customFormat="1" ht="15">
      <c r="A28" s="1405" t="s">
        <v>32</v>
      </c>
      <c r="B28" s="1422" t="s">
        <v>1870</v>
      </c>
      <c r="C28" s="1411" t="s">
        <v>1878</v>
      </c>
      <c r="D28" s="1393"/>
      <c r="E28" s="1393">
        <v>150</v>
      </c>
      <c r="F28" s="1393">
        <v>150</v>
      </c>
      <c r="G28" s="1393"/>
      <c r="I28" s="1420"/>
      <c r="J28" s="1420"/>
      <c r="K28" s="1420"/>
    </row>
    <row r="29" spans="1:11" s="1421" customFormat="1" ht="15">
      <c r="A29" s="1396" t="s">
        <v>143</v>
      </c>
      <c r="B29" s="1422" t="s">
        <v>1871</v>
      </c>
      <c r="C29" s="1397" t="s">
        <v>1879</v>
      </c>
      <c r="D29" s="1419"/>
      <c r="E29" s="1419">
        <f>+E28*E24/10000</f>
        <v>46.604999999999997</v>
      </c>
      <c r="F29" s="1419">
        <f>+F28*F24/10000</f>
        <v>65.325000000000003</v>
      </c>
      <c r="G29" s="1419"/>
      <c r="H29" s="1420"/>
      <c r="I29" s="1420"/>
    </row>
    <row r="30" spans="1:11">
      <c r="A30" s="1398"/>
      <c r="B30" s="1399"/>
      <c r="C30" s="1400"/>
      <c r="D30" s="1404"/>
      <c r="E30" s="1404"/>
      <c r="F30" s="1404"/>
      <c r="G30" s="1404"/>
      <c r="K30" s="1387"/>
    </row>
    <row r="31" spans="1:11" s="1421" customFormat="1" ht="15">
      <c r="A31" s="1396">
        <v>2</v>
      </c>
      <c r="B31" s="1422" t="s">
        <v>1873</v>
      </c>
      <c r="C31" s="1397" t="s">
        <v>1879</v>
      </c>
      <c r="D31" s="1406"/>
      <c r="E31" s="1406"/>
      <c r="F31" s="1393">
        <f>+F37+E37</f>
        <v>707.27800000000002</v>
      </c>
      <c r="G31" s="1406"/>
      <c r="H31" s="1420"/>
      <c r="I31" s="1420"/>
      <c r="K31" s="1420"/>
    </row>
    <row r="32" spans="1:11" s="1421" customFormat="1" ht="15">
      <c r="A32" s="1396" t="s">
        <v>38</v>
      </c>
      <c r="B32" s="1422" t="s">
        <v>1875</v>
      </c>
      <c r="C32" s="1397"/>
      <c r="D32" s="1406"/>
      <c r="E32" s="1393">
        <f>+E33+E34+E35</f>
        <v>7506.9500000000007</v>
      </c>
      <c r="F32" s="1393">
        <f>+F33+F34+F35</f>
        <v>10175</v>
      </c>
      <c r="G32" s="1406"/>
      <c r="H32" s="1420"/>
      <c r="I32" s="1420"/>
      <c r="K32" s="1420"/>
    </row>
    <row r="33" spans="1:11" s="1417" customFormat="1">
      <c r="A33" s="1407"/>
      <c r="B33" s="1408" t="s">
        <v>1874</v>
      </c>
      <c r="C33" s="1408"/>
      <c r="D33" s="1400"/>
      <c r="E33" s="1409">
        <f>+E16-D16</f>
        <v>6824.5</v>
      </c>
      <c r="F33" s="1409">
        <f>+F16-E16</f>
        <v>9250</v>
      </c>
      <c r="G33" s="1398"/>
      <c r="H33" s="1416"/>
      <c r="I33" s="1416"/>
    </row>
    <row r="34" spans="1:11" s="1417" customFormat="1">
      <c r="A34" s="1407"/>
      <c r="B34" s="1408" t="s">
        <v>1876</v>
      </c>
      <c r="C34" s="1408"/>
      <c r="D34" s="1400"/>
      <c r="E34" s="1409">
        <f>0.05*E33</f>
        <v>341.22500000000002</v>
      </c>
      <c r="F34" s="1409">
        <f>0.05*F33</f>
        <v>462.5</v>
      </c>
      <c r="G34" s="1398"/>
      <c r="H34" s="1416"/>
      <c r="I34" s="1416"/>
    </row>
    <row r="35" spans="1:11" s="1417" customFormat="1">
      <c r="A35" s="1407"/>
      <c r="B35" s="1408" t="s">
        <v>1877</v>
      </c>
      <c r="C35" s="1408"/>
      <c r="D35" s="1400"/>
      <c r="E35" s="1409">
        <f>0.05*E33</f>
        <v>341.22500000000002</v>
      </c>
      <c r="F35" s="1409">
        <f>0.05*F33</f>
        <v>462.5</v>
      </c>
      <c r="G35" s="1398"/>
      <c r="H35" s="1416"/>
      <c r="I35" s="1416"/>
    </row>
    <row r="36" spans="1:11" s="1421" customFormat="1" ht="15">
      <c r="A36" s="1405" t="s">
        <v>39</v>
      </c>
      <c r="B36" s="1422" t="s">
        <v>1870</v>
      </c>
      <c r="C36" s="1411" t="s">
        <v>1878</v>
      </c>
      <c r="D36" s="1393"/>
      <c r="E36" s="1393">
        <v>400</v>
      </c>
      <c r="F36" s="1393">
        <v>400</v>
      </c>
      <c r="G36" s="1393"/>
      <c r="I36" s="1420"/>
      <c r="J36" s="1420"/>
      <c r="K36" s="1420"/>
    </row>
    <row r="37" spans="1:11" s="1421" customFormat="1" ht="15">
      <c r="A37" s="1396" t="s">
        <v>40</v>
      </c>
      <c r="B37" s="1422" t="s">
        <v>1880</v>
      </c>
      <c r="C37" s="1397" t="s">
        <v>1879</v>
      </c>
      <c r="D37" s="1419"/>
      <c r="E37" s="1419">
        <f>+E36*E32/10000</f>
        <v>300.27800000000002</v>
      </c>
      <c r="F37" s="1419">
        <f>+F36*F32/10000</f>
        <v>407</v>
      </c>
      <c r="G37" s="1419"/>
      <c r="H37" s="1420"/>
      <c r="I37" s="1420"/>
    </row>
  </sheetData>
  <mergeCells count="6">
    <mergeCell ref="A1:B1"/>
    <mergeCell ref="A4:A5"/>
    <mergeCell ref="B4:B5"/>
    <mergeCell ref="C4:C5"/>
    <mergeCell ref="E4:G4"/>
    <mergeCell ref="A2:F2"/>
  </mergeCells>
  <pageMargins left="0.7" right="0.7" top="0.75" bottom="0.75" header="0.3" footer="0.3"/>
  <pageSetup paperSize="9" orientation="portrait" verticalDpi="0"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66"/>
  <sheetViews>
    <sheetView workbookViewId="0">
      <selection activeCell="D10" sqref="D10"/>
    </sheetView>
  </sheetViews>
  <sheetFormatPr defaultColWidth="9.109375" defaultRowHeight="15.3"/>
  <cols>
    <col min="1" max="1" width="6.33203125" style="63" customWidth="1"/>
    <col min="2" max="2" width="42.6640625" style="1448" customWidth="1"/>
    <col min="3" max="3" width="7.6640625" style="1448" customWidth="1"/>
    <col min="4" max="4" width="14.6640625" style="1448" customWidth="1"/>
    <col min="5" max="5" width="12.6640625" style="1448" hidden="1" customWidth="1"/>
    <col min="6" max="6" width="13.71875" style="1448" customWidth="1"/>
    <col min="7" max="7" width="11.6640625" style="1448" hidden="1" customWidth="1"/>
    <col min="8" max="8" width="11.44140625" style="1448" hidden="1" customWidth="1"/>
    <col min="9" max="9" width="8" style="1448" hidden="1" customWidth="1"/>
    <col min="10" max="10" width="13.38671875" style="1448" customWidth="1"/>
    <col min="11" max="11" width="12.21875" style="1448" hidden="1" customWidth="1"/>
    <col min="12" max="16384" width="9.109375" style="1448"/>
  </cols>
  <sheetData>
    <row r="1" spans="1:11" ht="16.2">
      <c r="A1" s="484" t="s">
        <v>1590</v>
      </c>
      <c r="B1" s="484"/>
      <c r="C1" s="1447"/>
      <c r="D1" s="1447"/>
      <c r="E1" s="1447"/>
      <c r="F1" s="1447"/>
      <c r="G1" s="1447"/>
      <c r="H1" s="1447"/>
      <c r="I1" s="1447"/>
      <c r="J1" s="1447"/>
    </row>
    <row r="2" spans="1:11" ht="15.9">
      <c r="A2" s="1608" t="s">
        <v>454</v>
      </c>
      <c r="B2" s="1608"/>
      <c r="C2" s="1608"/>
      <c r="D2" s="1608"/>
      <c r="E2" s="1608"/>
      <c r="F2" s="1608"/>
      <c r="G2" s="1608"/>
      <c r="H2" s="1608"/>
      <c r="I2" s="1608"/>
      <c r="J2" s="1608"/>
      <c r="K2" s="1608"/>
    </row>
    <row r="3" spans="1:11">
      <c r="A3" s="79"/>
      <c r="B3" s="1449"/>
      <c r="C3" s="1449"/>
      <c r="F3" s="1449"/>
      <c r="G3" s="1449"/>
      <c r="H3" s="1449"/>
      <c r="I3" s="1449"/>
    </row>
    <row r="4" spans="1:11" s="1450" customFormat="1" ht="27.6" customHeight="1">
      <c r="A4" s="1609" t="s">
        <v>2</v>
      </c>
      <c r="B4" s="1789" t="s">
        <v>20</v>
      </c>
      <c r="C4" s="1789" t="s">
        <v>21</v>
      </c>
      <c r="D4" s="1652" t="s">
        <v>352</v>
      </c>
      <c r="E4" s="1653"/>
      <c r="F4" s="1790" t="s">
        <v>1847</v>
      </c>
      <c r="G4" s="1596"/>
      <c r="H4" s="1596"/>
      <c r="I4" s="1596"/>
      <c r="J4" s="1596"/>
      <c r="K4" s="1597"/>
    </row>
    <row r="5" spans="1:11" s="1450" customFormat="1" ht="45">
      <c r="A5" s="1610"/>
      <c r="B5" s="1789"/>
      <c r="C5" s="1789"/>
      <c r="D5" s="1791"/>
      <c r="E5" s="1792"/>
      <c r="F5" s="80" t="s">
        <v>1885</v>
      </c>
      <c r="G5" s="80" t="s">
        <v>324</v>
      </c>
      <c r="H5" s="80" t="s">
        <v>325</v>
      </c>
      <c r="I5" s="80" t="s">
        <v>324</v>
      </c>
      <c r="J5" s="80" t="s">
        <v>1884</v>
      </c>
      <c r="K5" s="80" t="s">
        <v>324</v>
      </c>
    </row>
    <row r="6" spans="1:11">
      <c r="A6" s="1451">
        <v>-1</v>
      </c>
      <c r="B6" s="1451">
        <v>-2</v>
      </c>
      <c r="C6" s="1451">
        <v>-3</v>
      </c>
      <c r="D6" s="1451">
        <v>-4</v>
      </c>
      <c r="E6" s="1451">
        <v>-5</v>
      </c>
      <c r="F6" s="1451">
        <v>-6</v>
      </c>
      <c r="G6" s="1451">
        <v>-7</v>
      </c>
      <c r="H6" s="1451">
        <v>-8</v>
      </c>
      <c r="I6" s="1451">
        <v>-9</v>
      </c>
      <c r="J6" s="1451" t="s">
        <v>1637</v>
      </c>
      <c r="K6" s="1451" t="s">
        <v>1638</v>
      </c>
    </row>
    <row r="7" spans="1:11">
      <c r="A7" s="495" t="s">
        <v>315</v>
      </c>
      <c r="B7" s="1452" t="s">
        <v>331</v>
      </c>
      <c r="C7" s="1453"/>
      <c r="D7" s="1454">
        <v>62575.963000000011</v>
      </c>
      <c r="E7" s="1454">
        <f>D7/D$7*100</f>
        <v>100</v>
      </c>
      <c r="F7" s="1454">
        <f>+'B3'!F7</f>
        <v>62575.956345999992</v>
      </c>
      <c r="G7" s="1454">
        <f t="shared" ref="G7:G66" si="0">F7/F$7*100</f>
        <v>100</v>
      </c>
      <c r="H7" s="1454">
        <f>'[108]06(CH)'!D7</f>
        <v>62575.963000000011</v>
      </c>
      <c r="I7" s="1454">
        <f t="shared" ref="I7:I10" si="1">H7/H$7*100</f>
        <v>100</v>
      </c>
      <c r="J7" s="1454">
        <f>+F7-D7</f>
        <v>-6.654000018897932E-3</v>
      </c>
      <c r="K7" s="1454">
        <f>+G7-E7</f>
        <v>0</v>
      </c>
    </row>
    <row r="8" spans="1:11" s="1459" customFormat="1" ht="15">
      <c r="A8" s="1455">
        <v>1</v>
      </c>
      <c r="B8" s="1456" t="s">
        <v>4</v>
      </c>
      <c r="C8" s="1457" t="s">
        <v>26</v>
      </c>
      <c r="D8" s="1458">
        <v>53216.743999999999</v>
      </c>
      <c r="E8" s="1458">
        <f>D8/D$7*100</f>
        <v>85.043427937337526</v>
      </c>
      <c r="F8" s="1458">
        <f>+'B3'!F9</f>
        <v>49417.507457999985</v>
      </c>
      <c r="G8" s="1458">
        <f t="shared" si="0"/>
        <v>78.972037094817608</v>
      </c>
      <c r="H8" s="1458">
        <f>'[108]06(CH)'!D9</f>
        <v>53216.743999999999</v>
      </c>
      <c r="I8" s="1458">
        <f t="shared" si="1"/>
        <v>85.043427937337526</v>
      </c>
      <c r="J8" s="1458">
        <f t="shared" ref="J8:K66" si="2">+F8-D8</f>
        <v>-3799.2365420000133</v>
      </c>
      <c r="K8" s="1458">
        <f t="shared" si="2"/>
        <v>-6.0713908425199179</v>
      </c>
    </row>
    <row r="9" spans="1:11" s="1464" customFormat="1">
      <c r="A9" s="489"/>
      <c r="B9" s="1460" t="s">
        <v>9</v>
      </c>
      <c r="C9" s="1461"/>
      <c r="D9" s="1462">
        <v>0</v>
      </c>
      <c r="E9" s="1462"/>
      <c r="F9" s="1462"/>
      <c r="G9" s="1462"/>
      <c r="H9" s="1462"/>
      <c r="I9" s="1462"/>
      <c r="J9" s="1462">
        <f t="shared" si="2"/>
        <v>0</v>
      </c>
      <c r="K9" s="1463"/>
    </row>
    <row r="10" spans="1:11">
      <c r="A10" s="490" t="s">
        <v>126</v>
      </c>
      <c r="B10" s="1465" t="s">
        <v>10</v>
      </c>
      <c r="C10" s="1466" t="s">
        <v>29</v>
      </c>
      <c r="D10" s="1467">
        <v>10755.21</v>
      </c>
      <c r="E10" s="1467">
        <f t="shared" ref="E10:E24" si="3">D10/D$7*100</f>
        <v>17.187446240339916</v>
      </c>
      <c r="F10" s="1467">
        <f>+'B3'!F11</f>
        <v>10523.134540000001</v>
      </c>
      <c r="G10" s="1467">
        <f t="shared" si="0"/>
        <v>16.816578050864525</v>
      </c>
      <c r="H10" s="1467">
        <f>'[108]06(CH)'!D11</f>
        <v>10755.21</v>
      </c>
      <c r="I10" s="1467">
        <f t="shared" si="1"/>
        <v>17.187446240339916</v>
      </c>
      <c r="J10" s="1467">
        <f t="shared" si="2"/>
        <v>-232.0754599999982</v>
      </c>
      <c r="K10" s="1468">
        <f t="shared" si="2"/>
        <v>-0.37086818947539157</v>
      </c>
    </row>
    <row r="11" spans="1:11" s="1464" customFormat="1">
      <c r="A11" s="489"/>
      <c r="B11" s="1460" t="s">
        <v>281</v>
      </c>
      <c r="C11" s="1461" t="s">
        <v>130</v>
      </c>
      <c r="D11" s="1462">
        <v>8719.880000000001</v>
      </c>
      <c r="E11" s="1462">
        <f t="shared" si="3"/>
        <v>13.934871445765845</v>
      </c>
      <c r="F11" s="1462">
        <f>+'B3'!F12</f>
        <v>8599.0914400000001</v>
      </c>
      <c r="G11" s="1462">
        <f t="shared" si="0"/>
        <v>13.741845817670312</v>
      </c>
      <c r="H11" s="1462">
        <f>'[108]06(CH)'!D12</f>
        <v>8719.880000000001</v>
      </c>
      <c r="I11" s="1462">
        <f>H11/H$7*100</f>
        <v>13.934871445765845</v>
      </c>
      <c r="J11" s="1462">
        <f t="shared" si="2"/>
        <v>-120.78856000000087</v>
      </c>
      <c r="K11" s="1469">
        <f t="shared" si="2"/>
        <v>-0.19302562809553336</v>
      </c>
    </row>
    <row r="12" spans="1:11" s="1474" customFormat="1" hidden="1">
      <c r="A12" s="492"/>
      <c r="B12" s="1470" t="s">
        <v>280</v>
      </c>
      <c r="C12" s="1471" t="s">
        <v>131</v>
      </c>
      <c r="D12" s="1467">
        <v>2035.33</v>
      </c>
      <c r="E12" s="1472">
        <f t="shared" si="3"/>
        <v>3.2525747945740759</v>
      </c>
      <c r="F12" s="1472">
        <f>[108]B3!F13</f>
        <v>1948.5315600000001</v>
      </c>
      <c r="G12" s="1472">
        <f t="shared" si="0"/>
        <v>3.11386620961256</v>
      </c>
      <c r="H12" s="1472" t="e">
        <f>'[108]06(CH)'!D13</f>
        <v>#REF!</v>
      </c>
      <c r="I12" s="1472" t="e">
        <f t="shared" ref="I12:I66" si="4">H12/H$7*100</f>
        <v>#REF!</v>
      </c>
      <c r="J12" s="1467">
        <f t="shared" si="2"/>
        <v>-86.7984399999998</v>
      </c>
      <c r="K12" s="1473">
        <f t="shared" si="2"/>
        <v>-0.13870858496151595</v>
      </c>
    </row>
    <row r="13" spans="1:11">
      <c r="A13" s="490" t="s">
        <v>32</v>
      </c>
      <c r="B13" s="1465" t="s">
        <v>54</v>
      </c>
      <c r="C13" s="1466" t="s">
        <v>55</v>
      </c>
      <c r="D13" s="1467">
        <v>5531.4880000000003</v>
      </c>
      <c r="E13" s="1467">
        <f t="shared" si="3"/>
        <v>8.8396370344312558</v>
      </c>
      <c r="F13" s="1467">
        <f>+'B3'!F14</f>
        <v>3674.1603399999999</v>
      </c>
      <c r="G13" s="1467">
        <f t="shared" si="0"/>
        <v>5.8715208756611537</v>
      </c>
      <c r="H13" s="1467">
        <f>'[108]06(CH)'!D14</f>
        <v>5531.4880000000003</v>
      </c>
      <c r="I13" s="1467">
        <f t="shared" si="4"/>
        <v>8.8396370344312558</v>
      </c>
      <c r="J13" s="1467">
        <f t="shared" si="2"/>
        <v>-1857.3276600000004</v>
      </c>
      <c r="K13" s="1468">
        <f t="shared" si="2"/>
        <v>-2.9681161587701022</v>
      </c>
    </row>
    <row r="14" spans="1:11" hidden="1">
      <c r="A14" s="490"/>
      <c r="B14" s="1460" t="s">
        <v>312</v>
      </c>
      <c r="C14" s="1461" t="s">
        <v>189</v>
      </c>
      <c r="D14" s="1467">
        <v>5531.4880000000003</v>
      </c>
      <c r="E14" s="1467">
        <f t="shared" si="3"/>
        <v>8.8396370344312558</v>
      </c>
      <c r="F14" s="1467">
        <f>[108]B3!F15</f>
        <v>1339.7941499999997</v>
      </c>
      <c r="G14" s="1467">
        <f t="shared" si="0"/>
        <v>2.141068596046543</v>
      </c>
      <c r="H14" s="1467" t="e">
        <f>'[108]06(CH)'!D15</f>
        <v>#REF!</v>
      </c>
      <c r="I14" s="1467" t="e">
        <f t="shared" si="4"/>
        <v>#REF!</v>
      </c>
      <c r="J14" s="1467">
        <f t="shared" si="2"/>
        <v>-4191.6938500000006</v>
      </c>
      <c r="K14" s="1468">
        <f t="shared" si="2"/>
        <v>-6.6985684383847133</v>
      </c>
    </row>
    <row r="15" spans="1:11" hidden="1">
      <c r="A15" s="490"/>
      <c r="B15" s="1460" t="s">
        <v>313</v>
      </c>
      <c r="C15" s="1461" t="s">
        <v>184</v>
      </c>
      <c r="D15" s="1467">
        <v>1426.096</v>
      </c>
      <c r="E15" s="1467">
        <f t="shared" si="3"/>
        <v>2.2789837049731054</v>
      </c>
      <c r="F15" s="1467">
        <f>[108]B3!F16</f>
        <v>2504.5451800000001</v>
      </c>
      <c r="G15" s="1467">
        <f t="shared" si="0"/>
        <v>4.0024081552212616</v>
      </c>
      <c r="H15" s="1467" t="e">
        <f>'[108]06(CH)'!D16</f>
        <v>#REF!</v>
      </c>
      <c r="I15" s="1467" t="e">
        <f t="shared" si="4"/>
        <v>#REF!</v>
      </c>
      <c r="J15" s="1467">
        <f t="shared" si="2"/>
        <v>1078.4491800000001</v>
      </c>
      <c r="K15" s="1468">
        <f t="shared" si="2"/>
        <v>1.7234244502481562</v>
      </c>
    </row>
    <row r="16" spans="1:11">
      <c r="A16" s="490" t="s">
        <v>143</v>
      </c>
      <c r="B16" s="1465" t="s">
        <v>31</v>
      </c>
      <c r="C16" s="1466" t="s">
        <v>133</v>
      </c>
      <c r="D16" s="1467">
        <v>33757.466000000008</v>
      </c>
      <c r="E16" s="1467">
        <f t="shared" si="3"/>
        <v>53.946378739708734</v>
      </c>
      <c r="F16" s="1467">
        <f>+'B3'!F17</f>
        <v>29874.414348000002</v>
      </c>
      <c r="G16" s="1467">
        <f t="shared" si="0"/>
        <v>47.741043193676489</v>
      </c>
      <c r="H16" s="1467">
        <f>'[108]06(CH)'!D17</f>
        <v>33757.466000000008</v>
      </c>
      <c r="I16" s="1467">
        <f t="shared" si="4"/>
        <v>53.946378739708734</v>
      </c>
      <c r="J16" s="1467">
        <f t="shared" si="2"/>
        <v>-3883.0516520000056</v>
      </c>
      <c r="K16" s="1468">
        <f t="shared" si="2"/>
        <v>-6.205335546032245</v>
      </c>
    </row>
    <row r="17" spans="1:11" hidden="1">
      <c r="A17" s="490" t="s">
        <v>35</v>
      </c>
      <c r="B17" s="1465" t="s">
        <v>170</v>
      </c>
      <c r="C17" s="1466" t="s">
        <v>136</v>
      </c>
      <c r="D17" s="1467">
        <v>33757.466000000008</v>
      </c>
      <c r="E17" s="1467">
        <f t="shared" si="3"/>
        <v>53.946378739708734</v>
      </c>
      <c r="F17" s="1467">
        <f>[108]B3!F18</f>
        <v>0</v>
      </c>
      <c r="G17" s="1467">
        <f t="shared" si="0"/>
        <v>0</v>
      </c>
      <c r="H17" s="1467">
        <f>'[108]06(CH)'!D18</f>
        <v>0</v>
      </c>
      <c r="I17" s="1467">
        <f t="shared" si="4"/>
        <v>0</v>
      </c>
      <c r="J17" s="1467">
        <f t="shared" si="2"/>
        <v>-33757.466000000008</v>
      </c>
      <c r="K17" s="1468">
        <f t="shared" si="2"/>
        <v>-53.946378739708734</v>
      </c>
    </row>
    <row r="18" spans="1:11" hidden="1">
      <c r="A18" s="490" t="s">
        <v>35</v>
      </c>
      <c r="B18" s="1465" t="s">
        <v>172</v>
      </c>
      <c r="C18" s="1466" t="s">
        <v>137</v>
      </c>
      <c r="D18" s="1467">
        <v>0</v>
      </c>
      <c r="E18" s="1467">
        <f t="shared" si="3"/>
        <v>0</v>
      </c>
      <c r="F18" s="1467">
        <f>[108]B3!F19</f>
        <v>0</v>
      </c>
      <c r="G18" s="1467">
        <f t="shared" si="0"/>
        <v>0</v>
      </c>
      <c r="H18" s="1467">
        <f>'[108]06(CH)'!D19</f>
        <v>0</v>
      </c>
      <c r="I18" s="1467">
        <f t="shared" si="4"/>
        <v>0</v>
      </c>
      <c r="J18" s="1467">
        <f t="shared" si="2"/>
        <v>0</v>
      </c>
      <c r="K18" s="1468">
        <f t="shared" si="2"/>
        <v>0</v>
      </c>
    </row>
    <row r="19" spans="1:11">
      <c r="A19" s="490" t="s">
        <v>35</v>
      </c>
      <c r="B19" s="1465" t="s">
        <v>168</v>
      </c>
      <c r="C19" s="1466" t="s">
        <v>135</v>
      </c>
      <c r="D19" s="1467">
        <v>2811.37</v>
      </c>
      <c r="E19" s="1467">
        <f t="shared" si="3"/>
        <v>4.4927314981952406</v>
      </c>
      <c r="F19" s="1467">
        <f>+'B3'!F20</f>
        <v>3381.41518</v>
      </c>
      <c r="G19" s="1467">
        <f t="shared" si="0"/>
        <v>5.4036971665334343</v>
      </c>
      <c r="H19" s="1467">
        <f>'[108]06(CH)'!D20</f>
        <v>2811.37</v>
      </c>
      <c r="I19" s="1467">
        <f t="shared" si="4"/>
        <v>4.4927314981952406</v>
      </c>
      <c r="J19" s="1467">
        <f t="shared" si="2"/>
        <v>570.04518000000007</v>
      </c>
      <c r="K19" s="1468">
        <f t="shared" si="2"/>
        <v>0.9109656683381937</v>
      </c>
    </row>
    <row r="20" spans="1:11" s="1464" customFormat="1" ht="30.6" hidden="1">
      <c r="A20" s="489" t="s">
        <v>181</v>
      </c>
      <c r="B20" s="1460" t="s">
        <v>356</v>
      </c>
      <c r="C20" s="1461" t="s">
        <v>357</v>
      </c>
      <c r="D20" s="1467">
        <v>2811.37</v>
      </c>
      <c r="E20" s="1462">
        <f t="shared" si="3"/>
        <v>4.4927314981952406</v>
      </c>
      <c r="F20" s="1462">
        <f>[108]B3!F21</f>
        <v>0</v>
      </c>
      <c r="G20" s="1462">
        <f t="shared" si="0"/>
        <v>0</v>
      </c>
      <c r="H20" s="1462">
        <f>'[108]06(CH)'!D22</f>
        <v>326.83000000000004</v>
      </c>
      <c r="I20" s="1462">
        <f t="shared" si="4"/>
        <v>0.5222932006655655</v>
      </c>
      <c r="J20" s="1467">
        <f t="shared" si="2"/>
        <v>-2811.37</v>
      </c>
      <c r="K20" s="1469">
        <f t="shared" si="2"/>
        <v>-4.4927314981952406</v>
      </c>
    </row>
    <row r="21" spans="1:11">
      <c r="A21" s="490" t="s">
        <v>36</v>
      </c>
      <c r="B21" s="1465" t="s">
        <v>59</v>
      </c>
      <c r="C21" s="1466" t="s">
        <v>138</v>
      </c>
      <c r="D21" s="1467">
        <v>326.83000000000004</v>
      </c>
      <c r="E21" s="1467">
        <f t="shared" si="3"/>
        <v>0.5222932006655655</v>
      </c>
      <c r="F21" s="1467">
        <f>+'B3'!F22</f>
        <v>300.54392999999993</v>
      </c>
      <c r="G21" s="1467">
        <f t="shared" si="0"/>
        <v>0.48028659496342069</v>
      </c>
      <c r="H21" s="1467">
        <f>'[108]06(CH)'!D22</f>
        <v>326.83000000000004</v>
      </c>
      <c r="I21" s="1467">
        <f t="shared" si="4"/>
        <v>0.5222932006655655</v>
      </c>
      <c r="J21" s="1467">
        <f t="shared" si="2"/>
        <v>-26.286070000000109</v>
      </c>
      <c r="K21" s="1468">
        <f t="shared" si="2"/>
        <v>-4.2006605702144817E-2</v>
      </c>
    </row>
    <row r="22" spans="1:11" hidden="1">
      <c r="A22" s="490" t="s">
        <v>235</v>
      </c>
      <c r="B22" s="1465" t="s">
        <v>185</v>
      </c>
      <c r="C22" s="1466" t="s">
        <v>139</v>
      </c>
      <c r="D22" s="1467">
        <v>326.83000000000004</v>
      </c>
      <c r="E22" s="1467">
        <f t="shared" si="3"/>
        <v>0.5222932006655655</v>
      </c>
      <c r="F22" s="1467">
        <f>[108]B3!F23</f>
        <v>0</v>
      </c>
      <c r="G22" s="1467">
        <f t="shared" si="0"/>
        <v>0</v>
      </c>
      <c r="H22" s="1467">
        <f>'[108]06(CH)'!D23</f>
        <v>0</v>
      </c>
      <c r="I22" s="1467">
        <f t="shared" si="4"/>
        <v>0</v>
      </c>
      <c r="J22" s="1467">
        <f t="shared" si="2"/>
        <v>-326.83000000000004</v>
      </c>
      <c r="K22" s="1468">
        <f t="shared" si="2"/>
        <v>-0.5222932006655655</v>
      </c>
    </row>
    <row r="23" spans="1:11">
      <c r="A23" s="490" t="s">
        <v>58</v>
      </c>
      <c r="B23" s="1465" t="s">
        <v>186</v>
      </c>
      <c r="C23" s="1475" t="s">
        <v>140</v>
      </c>
      <c r="D23" s="1467">
        <v>34.379999999999995</v>
      </c>
      <c r="E23" s="1467">
        <f t="shared" si="3"/>
        <v>5.4941223996824447E-2</v>
      </c>
      <c r="F23" s="1467">
        <f>+'B3'!F24</f>
        <v>1663.8391200000001</v>
      </c>
      <c r="G23" s="1467">
        <f t="shared" si="0"/>
        <v>2.6589112131186097</v>
      </c>
      <c r="H23" s="1467">
        <f>'[108]06(CH)'!D24</f>
        <v>34.379999999999995</v>
      </c>
      <c r="I23" s="1467">
        <f t="shared" si="4"/>
        <v>5.4941223996824447E-2</v>
      </c>
      <c r="J23" s="1467">
        <f t="shared" si="2"/>
        <v>1629.45912</v>
      </c>
      <c r="K23" s="1468">
        <f t="shared" si="2"/>
        <v>2.6039699891217851</v>
      </c>
    </row>
    <row r="24" spans="1:11" s="1459" customFormat="1" ht="15">
      <c r="A24" s="1455">
        <v>2</v>
      </c>
      <c r="B24" s="1456" t="s">
        <v>5</v>
      </c>
      <c r="C24" s="1457" t="s">
        <v>173</v>
      </c>
      <c r="D24" s="1458">
        <v>8829.4290000000001</v>
      </c>
      <c r="E24" s="1458">
        <f t="shared" si="3"/>
        <v>14.109937069606101</v>
      </c>
      <c r="F24" s="1458">
        <f>+'B3'!F25</f>
        <v>12973.121148</v>
      </c>
      <c r="G24" s="1458">
        <f t="shared" si="0"/>
        <v>20.731798450299312</v>
      </c>
      <c r="H24" s="1458">
        <f>'[108]06(CH)'!D25</f>
        <v>8829.4290000000001</v>
      </c>
      <c r="I24" s="1458">
        <f t="shared" si="4"/>
        <v>14.109937069606101</v>
      </c>
      <c r="J24" s="1458">
        <f t="shared" si="2"/>
        <v>4143.6921480000001</v>
      </c>
      <c r="K24" s="1476">
        <f t="shared" si="2"/>
        <v>6.6218613806932112</v>
      </c>
    </row>
    <row r="25" spans="1:11" s="1464" customFormat="1">
      <c r="A25" s="489"/>
      <c r="B25" s="1460" t="s">
        <v>9</v>
      </c>
      <c r="C25" s="1461"/>
      <c r="D25" s="1462"/>
      <c r="E25" s="1462"/>
      <c r="F25" s="1462"/>
      <c r="G25" s="1462"/>
      <c r="H25" s="1462"/>
      <c r="I25" s="1462"/>
      <c r="J25" s="1467">
        <f t="shared" si="2"/>
        <v>0</v>
      </c>
      <c r="K25" s="1469">
        <f t="shared" si="2"/>
        <v>0</v>
      </c>
    </row>
    <row r="26" spans="1:11">
      <c r="A26" s="490" t="s">
        <v>38</v>
      </c>
      <c r="B26" s="1465" t="s">
        <v>176</v>
      </c>
      <c r="C26" s="1466" t="s">
        <v>97</v>
      </c>
      <c r="D26" s="738">
        <v>110.01</v>
      </c>
      <c r="E26" s="738">
        <f t="shared" ref="E26:E44" si="5">D26/D$7*100</f>
        <v>0.17580232844359103</v>
      </c>
      <c r="F26" s="738">
        <f>+'B3'!F27</f>
        <v>422.00188000000003</v>
      </c>
      <c r="G26" s="738">
        <f t="shared" si="0"/>
        <v>0.67438342878314705</v>
      </c>
      <c r="H26" s="738">
        <f>'[108]06(CH)'!D27</f>
        <v>110.01</v>
      </c>
      <c r="I26" s="738">
        <f t="shared" si="4"/>
        <v>0.17580232844359103</v>
      </c>
      <c r="J26" s="1467">
        <f t="shared" si="2"/>
        <v>311.99188000000004</v>
      </c>
      <c r="K26" s="1468">
        <f t="shared" si="2"/>
        <v>0.49858110033955605</v>
      </c>
    </row>
    <row r="27" spans="1:11">
      <c r="A27" s="490" t="s">
        <v>39</v>
      </c>
      <c r="B27" s="1465" t="s">
        <v>177</v>
      </c>
      <c r="C27" s="1466" t="s">
        <v>98</v>
      </c>
      <c r="D27" s="738">
        <v>2.97</v>
      </c>
      <c r="E27" s="1467">
        <f t="shared" si="5"/>
        <v>4.7462313923958312E-3</v>
      </c>
      <c r="F27" s="738">
        <f>+'B3'!F28</f>
        <v>10.087759999999999</v>
      </c>
      <c r="G27" s="1467">
        <f t="shared" si="0"/>
        <v>1.6120824337421145E-2</v>
      </c>
      <c r="H27" s="1467">
        <f>'[108]06(CH)'!D28</f>
        <v>2.97</v>
      </c>
      <c r="I27" s="1467">
        <f t="shared" si="4"/>
        <v>4.7462313923958312E-3</v>
      </c>
      <c r="J27" s="1467">
        <f t="shared" si="2"/>
        <v>7.1177599999999988</v>
      </c>
      <c r="K27" s="1468">
        <f t="shared" si="2"/>
        <v>1.1374592945025314E-2</v>
      </c>
    </row>
    <row r="28" spans="1:11">
      <c r="A28" s="490" t="s">
        <v>40</v>
      </c>
      <c r="B28" s="1465" t="s">
        <v>178</v>
      </c>
      <c r="C28" s="1475" t="s">
        <v>99</v>
      </c>
      <c r="D28" s="738">
        <v>0</v>
      </c>
      <c r="E28" s="1467">
        <f t="shared" si="5"/>
        <v>0</v>
      </c>
      <c r="F28" s="738">
        <f>+'B3'!F29</f>
        <v>0</v>
      </c>
      <c r="G28" s="1467">
        <f t="shared" si="0"/>
        <v>0</v>
      </c>
      <c r="H28" s="1467">
        <f>'[108]06(CH)'!D29</f>
        <v>0</v>
      </c>
      <c r="I28" s="1467">
        <f t="shared" si="4"/>
        <v>0</v>
      </c>
      <c r="J28" s="1467">
        <f t="shared" si="2"/>
        <v>0</v>
      </c>
      <c r="K28" s="1468">
        <f t="shared" si="2"/>
        <v>0</v>
      </c>
    </row>
    <row r="29" spans="1:11">
      <c r="A29" s="490" t="s">
        <v>41</v>
      </c>
      <c r="B29" s="1465" t="s">
        <v>190</v>
      </c>
      <c r="C29" s="1475" t="s">
        <v>205</v>
      </c>
      <c r="D29" s="738">
        <v>0</v>
      </c>
      <c r="E29" s="1467">
        <f t="shared" si="5"/>
        <v>0</v>
      </c>
      <c r="F29" s="738">
        <f>+'B3'!F30</f>
        <v>0</v>
      </c>
      <c r="G29" s="1467">
        <f t="shared" si="0"/>
        <v>0</v>
      </c>
      <c r="H29" s="1467" t="e">
        <f>'[108]06(CH)'!D30</f>
        <v>#REF!</v>
      </c>
      <c r="I29" s="1467" t="e">
        <f t="shared" si="4"/>
        <v>#REF!</v>
      </c>
      <c r="J29" s="1467">
        <f t="shared" si="2"/>
        <v>0</v>
      </c>
      <c r="K29" s="1468">
        <f t="shared" si="2"/>
        <v>0</v>
      </c>
    </row>
    <row r="30" spans="1:11">
      <c r="A30" s="490" t="s">
        <v>40</v>
      </c>
      <c r="B30" s="1465" t="s">
        <v>191</v>
      </c>
      <c r="C30" s="1475" t="s">
        <v>206</v>
      </c>
      <c r="D30" s="738">
        <v>0</v>
      </c>
      <c r="E30" s="1467">
        <f t="shared" si="5"/>
        <v>0</v>
      </c>
      <c r="F30" s="738">
        <f>+'B3'!F31</f>
        <v>75.003420000000006</v>
      </c>
      <c r="G30" s="1467">
        <f t="shared" si="0"/>
        <v>0.11985980619342849</v>
      </c>
      <c r="H30" s="1467">
        <f>'[108]06(CH)'!D31</f>
        <v>0</v>
      </c>
      <c r="I30" s="1467">
        <f t="shared" si="4"/>
        <v>0</v>
      </c>
      <c r="J30" s="1467">
        <f t="shared" si="2"/>
        <v>75.003420000000006</v>
      </c>
      <c r="K30" s="1468">
        <f t="shared" si="2"/>
        <v>0.11985980619342849</v>
      </c>
    </row>
    <row r="31" spans="1:11">
      <c r="A31" s="490" t="s">
        <v>41</v>
      </c>
      <c r="B31" s="1465" t="s">
        <v>192</v>
      </c>
      <c r="C31" s="1475" t="s">
        <v>207</v>
      </c>
      <c r="D31" s="738">
        <v>15.540000000000001</v>
      </c>
      <c r="E31" s="1467">
        <f t="shared" si="5"/>
        <v>2.4833816780414551E-2</v>
      </c>
      <c r="F31" s="738">
        <f>+'B3'!F32</f>
        <v>829.17074700000012</v>
      </c>
      <c r="G31" s="1467">
        <f t="shared" si="0"/>
        <v>1.3250628442900381</v>
      </c>
      <c r="H31" s="1467">
        <f>'[108]06(CH)'!D32</f>
        <v>15.540000000000001</v>
      </c>
      <c r="I31" s="1467">
        <f t="shared" si="4"/>
        <v>2.4833816780414551E-2</v>
      </c>
      <c r="J31" s="1467">
        <f t="shared" si="2"/>
        <v>813.63074700000016</v>
      </c>
      <c r="K31" s="1468">
        <f t="shared" si="2"/>
        <v>1.3002290275096235</v>
      </c>
    </row>
    <row r="32" spans="1:11">
      <c r="A32" s="490" t="s">
        <v>65</v>
      </c>
      <c r="B32" s="1465" t="s">
        <v>327</v>
      </c>
      <c r="C32" s="1475" t="s">
        <v>100</v>
      </c>
      <c r="D32" s="738">
        <v>105.02999999999999</v>
      </c>
      <c r="E32" s="1467">
        <f t="shared" si="5"/>
        <v>0.16784400105836161</v>
      </c>
      <c r="F32" s="738">
        <f>+'B3'!F33</f>
        <v>249.40984799999995</v>
      </c>
      <c r="G32" s="1467">
        <f t="shared" si="0"/>
        <v>0.39857137239891793</v>
      </c>
      <c r="H32" s="1467">
        <f>'[108]06(CH)'!D33</f>
        <v>105.02999999999999</v>
      </c>
      <c r="I32" s="1467">
        <f t="shared" si="4"/>
        <v>0.16784400105836161</v>
      </c>
      <c r="J32" s="1467">
        <f t="shared" si="2"/>
        <v>144.37984799999998</v>
      </c>
      <c r="K32" s="1468">
        <f t="shared" si="2"/>
        <v>0.23072737134055632</v>
      </c>
    </row>
    <row r="33" spans="1:11">
      <c r="A33" s="490" t="s">
        <v>159</v>
      </c>
      <c r="B33" s="1465" t="s">
        <v>179</v>
      </c>
      <c r="C33" s="1475" t="s">
        <v>101</v>
      </c>
      <c r="D33" s="738">
        <v>5.14</v>
      </c>
      <c r="E33" s="1467">
        <f t="shared" si="5"/>
        <v>8.2140166184897535E-3</v>
      </c>
      <c r="F33" s="738">
        <f>+'B3'!F34</f>
        <v>5.14</v>
      </c>
      <c r="G33" s="1467">
        <f t="shared" si="0"/>
        <v>8.2140174919253326E-3</v>
      </c>
      <c r="H33" s="1467">
        <f>'[108]06(CH)'!D34</f>
        <v>5.14</v>
      </c>
      <c r="I33" s="1467">
        <f t="shared" si="4"/>
        <v>8.2140166184897535E-3</v>
      </c>
      <c r="J33" s="1467">
        <f t="shared" si="2"/>
        <v>0</v>
      </c>
      <c r="K33" s="1468">
        <f t="shared" si="2"/>
        <v>8.734355790712689E-10</v>
      </c>
    </row>
    <row r="34" spans="1:11">
      <c r="A34" s="490" t="s">
        <v>160</v>
      </c>
      <c r="B34" s="1465" t="s">
        <v>199</v>
      </c>
      <c r="C34" s="1475" t="s">
        <v>102</v>
      </c>
      <c r="D34" s="738">
        <v>111.53000000000002</v>
      </c>
      <c r="E34" s="1467">
        <f t="shared" si="5"/>
        <v>0.17823137615956466</v>
      </c>
      <c r="F34" s="738">
        <f>+'B3'!F35</f>
        <v>495.44276000000002</v>
      </c>
      <c r="G34" s="1467">
        <f>F34/F$7*100</f>
        <v>0.79174620562018783</v>
      </c>
      <c r="H34" s="1467">
        <f>'[108]06(CH)'!D35</f>
        <v>111.53000000000002</v>
      </c>
      <c r="I34" s="1467">
        <f>H34/H$7*100</f>
        <v>0.17823137615956466</v>
      </c>
      <c r="J34" s="1467">
        <f t="shared" si="2"/>
        <v>383.91275999999999</v>
      </c>
      <c r="K34" s="1468">
        <f t="shared" si="2"/>
        <v>0.61351482946062319</v>
      </c>
    </row>
    <row r="35" spans="1:11" ht="30.6">
      <c r="A35" s="490" t="s">
        <v>161</v>
      </c>
      <c r="B35" s="1465" t="s">
        <v>358</v>
      </c>
      <c r="C35" s="1475" t="s">
        <v>69</v>
      </c>
      <c r="D35" s="738">
        <v>5925.6100000000006</v>
      </c>
      <c r="E35" s="1467">
        <f t="shared" si="5"/>
        <v>9.4694667343753043</v>
      </c>
      <c r="F35" s="738">
        <f>+'B3'!F36</f>
        <v>7272.223082999999</v>
      </c>
      <c r="G35" s="1467">
        <f t="shared" si="0"/>
        <v>11.621433386954312</v>
      </c>
      <c r="H35" s="1467">
        <f>'[108]06(CH)'!D36</f>
        <v>5925.6100000000006</v>
      </c>
      <c r="I35" s="1467">
        <f t="shared" si="4"/>
        <v>9.4694667343753043</v>
      </c>
      <c r="J35" s="1467">
        <f t="shared" si="2"/>
        <v>1346.6130829999984</v>
      </c>
      <c r="K35" s="1468">
        <f t="shared" si="2"/>
        <v>2.1519666525790075</v>
      </c>
    </row>
    <row r="36" spans="1:11">
      <c r="A36" s="490"/>
      <c r="B36" s="1460" t="s">
        <v>9</v>
      </c>
      <c r="C36" s="1475"/>
      <c r="D36" s="738">
        <v>0</v>
      </c>
      <c r="E36" s="1467">
        <f t="shared" si="5"/>
        <v>0</v>
      </c>
      <c r="F36" s="1467"/>
      <c r="G36" s="1467">
        <f t="shared" si="0"/>
        <v>0</v>
      </c>
      <c r="H36" s="1467"/>
      <c r="I36" s="1467">
        <f t="shared" si="4"/>
        <v>0</v>
      </c>
      <c r="J36" s="1467">
        <f t="shared" si="2"/>
        <v>0</v>
      </c>
      <c r="K36" s="1468">
        <f t="shared" si="2"/>
        <v>0</v>
      </c>
    </row>
    <row r="37" spans="1:11" s="1464" customFormat="1">
      <c r="A37" s="489" t="s">
        <v>17</v>
      </c>
      <c r="B37" s="1477" t="s">
        <v>92</v>
      </c>
      <c r="C37" s="1478" t="s">
        <v>103</v>
      </c>
      <c r="D37" s="1479">
        <v>2483.6799999999998</v>
      </c>
      <c r="E37" s="1462">
        <f t="shared" si="5"/>
        <v>3.969063967900901</v>
      </c>
      <c r="F37" s="1462">
        <f>+'B3'!F38</f>
        <v>3381.0339300000001</v>
      </c>
      <c r="G37" s="1462">
        <f t="shared" si="0"/>
        <v>5.4030879069675199</v>
      </c>
      <c r="H37" s="1462">
        <f>'[108]06(CH)'!D38</f>
        <v>2483.6799999999998</v>
      </c>
      <c r="I37" s="1462">
        <f t="shared" si="4"/>
        <v>3.969063967900901</v>
      </c>
      <c r="J37" s="1462">
        <f t="shared" si="2"/>
        <v>897.35393000000022</v>
      </c>
      <c r="K37" s="1469">
        <f t="shared" si="2"/>
        <v>1.434023939066619</v>
      </c>
    </row>
    <row r="38" spans="1:11" s="1464" customFormat="1">
      <c r="A38" s="489" t="s">
        <v>17</v>
      </c>
      <c r="B38" s="1477" t="s">
        <v>93</v>
      </c>
      <c r="C38" s="1478" t="s">
        <v>104</v>
      </c>
      <c r="D38" s="1479">
        <v>3062.2400000000007</v>
      </c>
      <c r="E38" s="1462">
        <f t="shared" si="5"/>
        <v>4.8936362353704412</v>
      </c>
      <c r="F38" s="1462">
        <f>+'B3'!F39</f>
        <v>3165.0418239999999</v>
      </c>
      <c r="G38" s="1462">
        <f t="shared" si="0"/>
        <v>5.0579200204302062</v>
      </c>
      <c r="H38" s="1462">
        <f>'[108]06(CH)'!D39</f>
        <v>3062.2400000000007</v>
      </c>
      <c r="I38" s="1462">
        <f t="shared" si="4"/>
        <v>4.8936362353704412</v>
      </c>
      <c r="J38" s="1462">
        <f t="shared" si="2"/>
        <v>102.80182399999921</v>
      </c>
      <c r="K38" s="1469">
        <f t="shared" si="2"/>
        <v>0.16428378505976493</v>
      </c>
    </row>
    <row r="39" spans="1:11" s="1464" customFormat="1">
      <c r="A39" s="489" t="s">
        <v>17</v>
      </c>
      <c r="B39" s="1480" t="s">
        <v>382</v>
      </c>
      <c r="C39" s="1478" t="s">
        <v>107</v>
      </c>
      <c r="D39" s="1479">
        <v>3.7299999999999995</v>
      </c>
      <c r="E39" s="1462">
        <f t="shared" si="5"/>
        <v>5.9607552503826407E-3</v>
      </c>
      <c r="F39" s="1462">
        <f>+'B3'!F40</f>
        <v>9.8559889999999974</v>
      </c>
      <c r="G39" s="1462">
        <f t="shared" si="0"/>
        <v>1.5750440865024057E-2</v>
      </c>
      <c r="H39" s="1462">
        <f>'[108]06(CH)'!D40</f>
        <v>3.7299999999999995</v>
      </c>
      <c r="I39" s="1462">
        <f t="shared" si="4"/>
        <v>5.9607552503826407E-3</v>
      </c>
      <c r="J39" s="1462">
        <f t="shared" si="2"/>
        <v>6.1259889999999979</v>
      </c>
      <c r="K39" s="1469">
        <f t="shared" si="2"/>
        <v>9.789685614641417E-3</v>
      </c>
    </row>
    <row r="40" spans="1:11" s="1464" customFormat="1">
      <c r="A40" s="489" t="s">
        <v>17</v>
      </c>
      <c r="B40" s="1477" t="s">
        <v>282</v>
      </c>
      <c r="C40" s="1478" t="s">
        <v>108</v>
      </c>
      <c r="D40" s="1479">
        <v>5.6400000000000006</v>
      </c>
      <c r="E40" s="1462">
        <f t="shared" si="5"/>
        <v>9.0130454724284461E-3</v>
      </c>
      <c r="F40" s="1462">
        <f>+'B3'!F41</f>
        <v>12.485090000000001</v>
      </c>
      <c r="G40" s="1462">
        <f t="shared" si="0"/>
        <v>1.9951896429622969E-2</v>
      </c>
      <c r="H40" s="1462">
        <f>'[108]06(CH)'!D41</f>
        <v>5.6400000000000006</v>
      </c>
      <c r="I40" s="1462">
        <f t="shared" si="4"/>
        <v>9.0130454724284461E-3</v>
      </c>
      <c r="J40" s="1462">
        <f t="shared" si="2"/>
        <v>6.8450900000000008</v>
      </c>
      <c r="K40" s="1469">
        <f t="shared" si="2"/>
        <v>1.0938850957194523E-2</v>
      </c>
    </row>
    <row r="41" spans="1:11" s="1464" customFormat="1">
      <c r="A41" s="489" t="s">
        <v>17</v>
      </c>
      <c r="B41" s="1477" t="s">
        <v>283</v>
      </c>
      <c r="C41" s="1478" t="s">
        <v>109</v>
      </c>
      <c r="D41" s="1479">
        <v>97.659999999999982</v>
      </c>
      <c r="E41" s="1462">
        <f t="shared" si="5"/>
        <v>0.15606631575130528</v>
      </c>
      <c r="F41" s="1462">
        <f>+'B3'!F42</f>
        <v>144.23361</v>
      </c>
      <c r="G41" s="1462">
        <f t="shared" si="0"/>
        <v>0.23049365670496824</v>
      </c>
      <c r="H41" s="1462">
        <f>'[108]06(CH)'!D42</f>
        <v>97.659999999999982</v>
      </c>
      <c r="I41" s="1462">
        <f t="shared" si="4"/>
        <v>0.15606631575130528</v>
      </c>
      <c r="J41" s="1462">
        <f t="shared" si="2"/>
        <v>46.573610000000016</v>
      </c>
      <c r="K41" s="1469">
        <f t="shared" si="2"/>
        <v>7.4427340953662963E-2</v>
      </c>
    </row>
    <row r="42" spans="1:11" s="1464" customFormat="1">
      <c r="A42" s="489" t="s">
        <v>17</v>
      </c>
      <c r="B42" s="1477" t="s">
        <v>284</v>
      </c>
      <c r="C42" s="1478" t="s">
        <v>110</v>
      </c>
      <c r="D42" s="1479">
        <v>48.34</v>
      </c>
      <c r="E42" s="1462">
        <f t="shared" si="5"/>
        <v>7.7250109598792749E-2</v>
      </c>
      <c r="F42" s="1462">
        <f>+'B3'!F43</f>
        <v>96.403609999999986</v>
      </c>
      <c r="G42" s="1462">
        <f t="shared" si="0"/>
        <v>0.15405854840948402</v>
      </c>
      <c r="H42" s="1462">
        <f>'[108]06(CH)'!D43</f>
        <v>48.34</v>
      </c>
      <c r="I42" s="1462">
        <f t="shared" si="4"/>
        <v>7.7250109598792749E-2</v>
      </c>
      <c r="J42" s="1462">
        <f t="shared" si="2"/>
        <v>48.063609999999983</v>
      </c>
      <c r="K42" s="1469">
        <f t="shared" si="2"/>
        <v>7.6808438810691271E-2</v>
      </c>
    </row>
    <row r="43" spans="1:11" s="1464" customFormat="1">
      <c r="A43" s="489" t="s">
        <v>17</v>
      </c>
      <c r="B43" s="1477" t="s">
        <v>94</v>
      </c>
      <c r="C43" s="1478" t="s">
        <v>105</v>
      </c>
      <c r="D43" s="1479">
        <v>1.2400000000000002</v>
      </c>
      <c r="E43" s="1479">
        <f t="shared" si="5"/>
        <v>1.9815915577679564E-3</v>
      </c>
      <c r="F43" s="1462">
        <f>+'B3'!F44</f>
        <v>122.71665</v>
      </c>
      <c r="G43" s="1479">
        <f t="shared" si="0"/>
        <v>0.19610830927052122</v>
      </c>
      <c r="H43" s="1479">
        <f>'[108]06(CH)'!D44</f>
        <v>1.2400000000000002</v>
      </c>
      <c r="I43" s="1479">
        <f t="shared" si="4"/>
        <v>1.9815915577679564E-3</v>
      </c>
      <c r="J43" s="1462">
        <f t="shared" si="2"/>
        <v>121.47665000000001</v>
      </c>
      <c r="K43" s="1469">
        <f t="shared" si="2"/>
        <v>0.19412671771275328</v>
      </c>
    </row>
    <row r="44" spans="1:11" s="1464" customFormat="1">
      <c r="A44" s="489" t="s">
        <v>17</v>
      </c>
      <c r="B44" s="1480" t="s">
        <v>383</v>
      </c>
      <c r="C44" s="1478" t="s">
        <v>106</v>
      </c>
      <c r="D44" s="1479">
        <v>0.89000000000000012</v>
      </c>
      <c r="E44" s="1479">
        <f t="shared" si="5"/>
        <v>1.4222713600108719E-3</v>
      </c>
      <c r="F44" s="1462">
        <f>+'B3'!F45</f>
        <v>1.03</v>
      </c>
      <c r="G44" s="1479">
        <f t="shared" si="0"/>
        <v>1.6459996141406797E-3</v>
      </c>
      <c r="H44" s="1479">
        <f>'[108]06(CH)'!D45</f>
        <v>0.89000000000000012</v>
      </c>
      <c r="I44" s="1479">
        <f t="shared" si="4"/>
        <v>1.4222713600108719E-3</v>
      </c>
      <c r="J44" s="1462">
        <f t="shared" si="2"/>
        <v>0.1399999999999999</v>
      </c>
      <c r="K44" s="1469">
        <f t="shared" si="2"/>
        <v>2.2372825412980777E-4</v>
      </c>
    </row>
    <row r="45" spans="1:11" s="1464" customFormat="1">
      <c r="A45" s="489" t="s">
        <v>17</v>
      </c>
      <c r="B45" s="1481" t="s">
        <v>461</v>
      </c>
      <c r="C45" s="1482" t="s">
        <v>462</v>
      </c>
      <c r="D45" s="1479" t="e">
        <v>#REF!</v>
      </c>
      <c r="E45" s="1479"/>
      <c r="F45" s="1462">
        <f>+'B3'!F46</f>
        <v>0</v>
      </c>
      <c r="G45" s="1479"/>
      <c r="H45" s="1479"/>
      <c r="I45" s="1479"/>
      <c r="J45" s="1462" t="e">
        <f t="shared" si="2"/>
        <v>#REF!</v>
      </c>
      <c r="K45" s="1469">
        <f t="shared" si="2"/>
        <v>0</v>
      </c>
    </row>
    <row r="46" spans="1:11" s="1464" customFormat="1">
      <c r="A46" s="489" t="s">
        <v>17</v>
      </c>
      <c r="B46" s="1477" t="s">
        <v>193</v>
      </c>
      <c r="C46" s="1478" t="s">
        <v>164</v>
      </c>
      <c r="D46" s="1479">
        <v>3.25</v>
      </c>
      <c r="E46" s="1462">
        <f t="shared" ref="E46:E66" si="6">D46/D$7*100</f>
        <v>5.1936875506014973E-3</v>
      </c>
      <c r="F46" s="1462">
        <f>+'B3'!F47</f>
        <v>4.95</v>
      </c>
      <c r="G46" s="1462">
        <f t="shared" si="0"/>
        <v>7.9103864951421011E-3</v>
      </c>
      <c r="H46" s="1462">
        <f>'[108]06(CH)'!D46</f>
        <v>3.25</v>
      </c>
      <c r="I46" s="1462">
        <f t="shared" si="4"/>
        <v>5.1936875506014973E-3</v>
      </c>
      <c r="J46" s="1462">
        <f t="shared" si="2"/>
        <v>1.7000000000000002</v>
      </c>
      <c r="K46" s="1469">
        <f t="shared" si="2"/>
        <v>2.7166989445406037E-3</v>
      </c>
    </row>
    <row r="47" spans="1:11" s="1464" customFormat="1">
      <c r="A47" s="489" t="s">
        <v>17</v>
      </c>
      <c r="B47" s="1477" t="s">
        <v>166</v>
      </c>
      <c r="C47" s="1478" t="s">
        <v>61</v>
      </c>
      <c r="D47" s="1479">
        <v>4.0200000000000005</v>
      </c>
      <c r="E47" s="1462">
        <f t="shared" si="6"/>
        <v>6.4241919856670836E-3</v>
      </c>
      <c r="F47" s="1462">
        <f>+'B3'!F48</f>
        <v>28.204339999999995</v>
      </c>
      <c r="G47" s="1462">
        <f t="shared" si="0"/>
        <v>4.5072167725332554E-2</v>
      </c>
      <c r="H47" s="1462">
        <f>'[108]06(CH)'!D47</f>
        <v>4.0200000000000005</v>
      </c>
      <c r="I47" s="1462">
        <f t="shared" si="4"/>
        <v>6.4241919856670836E-3</v>
      </c>
      <c r="J47" s="1462">
        <f t="shared" si="2"/>
        <v>24.184339999999995</v>
      </c>
      <c r="K47" s="1469">
        <f t="shared" si="2"/>
        <v>3.8647975739665469E-2</v>
      </c>
    </row>
    <row r="48" spans="1:11" s="1464" customFormat="1">
      <c r="A48" s="489" t="s">
        <v>17</v>
      </c>
      <c r="B48" s="1460" t="s">
        <v>198</v>
      </c>
      <c r="C48" s="1478" t="s">
        <v>154</v>
      </c>
      <c r="D48" s="1479">
        <v>26.97</v>
      </c>
      <c r="E48" s="1462">
        <f t="shared" si="6"/>
        <v>4.3099616381453043E-2</v>
      </c>
      <c r="F48" s="1462">
        <f>+'B3'!F49</f>
        <v>26.396239999999999</v>
      </c>
      <c r="G48" s="1462">
        <f t="shared" si="0"/>
        <v>4.2182719276470652E-2</v>
      </c>
      <c r="H48" s="1462">
        <f>'[108]06(CH)'!D48</f>
        <v>26.97</v>
      </c>
      <c r="I48" s="1462">
        <f t="shared" si="4"/>
        <v>4.3099616381453043E-2</v>
      </c>
      <c r="J48" s="1462">
        <f t="shared" si="2"/>
        <v>-0.57376000000000005</v>
      </c>
      <c r="K48" s="1469">
        <f t="shared" si="2"/>
        <v>-9.1689710498239069E-4</v>
      </c>
    </row>
    <row r="49" spans="1:13" s="1464" customFormat="1" ht="30.6">
      <c r="A49" s="489" t="s">
        <v>17</v>
      </c>
      <c r="B49" s="1460" t="s">
        <v>379</v>
      </c>
      <c r="C49" s="1478" t="s">
        <v>115</v>
      </c>
      <c r="D49" s="1479">
        <v>170.16</v>
      </c>
      <c r="E49" s="1462">
        <f t="shared" si="6"/>
        <v>0.27192549957241563</v>
      </c>
      <c r="F49" s="1462">
        <f>+'B3'!F50</f>
        <v>252.95243000000002</v>
      </c>
      <c r="G49" s="1462">
        <f t="shared" si="0"/>
        <v>0.40423262347179351</v>
      </c>
      <c r="H49" s="1462">
        <f>'[108]06(CH)'!D49</f>
        <v>170.16</v>
      </c>
      <c r="I49" s="1462">
        <f t="shared" si="4"/>
        <v>0.27192549957241563</v>
      </c>
      <c r="J49" s="1462">
        <f t="shared" si="2"/>
        <v>82.792430000000024</v>
      </c>
      <c r="K49" s="1469">
        <f t="shared" si="2"/>
        <v>0.13230712389937788</v>
      </c>
    </row>
    <row r="50" spans="1:13" s="1464" customFormat="1" hidden="1">
      <c r="A50" s="489" t="s">
        <v>17</v>
      </c>
      <c r="B50" s="1477" t="s">
        <v>12</v>
      </c>
      <c r="C50" s="1478" t="s">
        <v>112</v>
      </c>
      <c r="D50" s="1479">
        <v>0</v>
      </c>
      <c r="E50" s="1462">
        <f t="shared" si="6"/>
        <v>0</v>
      </c>
      <c r="F50" s="1462">
        <f>+'B3'!F51</f>
        <v>0</v>
      </c>
      <c r="G50" s="1462">
        <f t="shared" si="0"/>
        <v>0</v>
      </c>
      <c r="H50" s="1462">
        <f>'[108]06(CH)'!D50</f>
        <v>0</v>
      </c>
      <c r="I50" s="1462">
        <f t="shared" si="4"/>
        <v>0</v>
      </c>
      <c r="J50" s="1462">
        <f t="shared" si="2"/>
        <v>0</v>
      </c>
      <c r="K50" s="1469">
        <f t="shared" si="2"/>
        <v>0</v>
      </c>
    </row>
    <row r="51" spans="1:13" s="1464" customFormat="1">
      <c r="A51" s="489" t="s">
        <v>17</v>
      </c>
      <c r="B51" s="1477" t="s">
        <v>13</v>
      </c>
      <c r="C51" s="1478" t="s">
        <v>113</v>
      </c>
      <c r="D51" s="1479">
        <v>9.07</v>
      </c>
      <c r="E51" s="1462">
        <f t="shared" si="6"/>
        <v>1.4494383410447873E-2</v>
      </c>
      <c r="F51" s="1462">
        <f>+'B3'!F52</f>
        <v>9.07</v>
      </c>
      <c r="G51" s="1462">
        <f t="shared" si="0"/>
        <v>1.449438495170482E-2</v>
      </c>
      <c r="H51" s="1462">
        <f>'[108]06(CH)'!D51</f>
        <v>9.07</v>
      </c>
      <c r="I51" s="1462">
        <f t="shared" si="4"/>
        <v>1.4494383410447873E-2</v>
      </c>
      <c r="J51" s="1462">
        <f t="shared" si="2"/>
        <v>0</v>
      </c>
      <c r="K51" s="1469">
        <f t="shared" si="2"/>
        <v>1.5412569467215809E-9</v>
      </c>
    </row>
    <row r="52" spans="1:13" s="1464" customFormat="1">
      <c r="A52" s="489" t="s">
        <v>17</v>
      </c>
      <c r="B52" s="1477" t="s">
        <v>14</v>
      </c>
      <c r="C52" s="1478" t="s">
        <v>114</v>
      </c>
      <c r="D52" s="1479">
        <v>8.7200000000000006</v>
      </c>
      <c r="E52" s="1462">
        <f t="shared" si="6"/>
        <v>1.393506321269079E-2</v>
      </c>
      <c r="F52" s="1462">
        <f>+'B3'!F53</f>
        <v>17.84937</v>
      </c>
      <c r="G52" s="1462">
        <f t="shared" si="0"/>
        <v>2.8524326342382743E-2</v>
      </c>
      <c r="H52" s="1462">
        <f>'[108]06(CH)'!D52</f>
        <v>8.7200000000000006</v>
      </c>
      <c r="I52" s="1462">
        <f t="shared" si="4"/>
        <v>1.393506321269079E-2</v>
      </c>
      <c r="J52" s="1462">
        <f t="shared" si="2"/>
        <v>9.1293699999999998</v>
      </c>
      <c r="K52" s="1469">
        <f t="shared" si="2"/>
        <v>1.4589263129691953E-2</v>
      </c>
    </row>
    <row r="53" spans="1:13" s="1464" customFormat="1" hidden="1">
      <c r="A53" s="489" t="s">
        <v>17</v>
      </c>
      <c r="B53" s="1460" t="s">
        <v>285</v>
      </c>
      <c r="C53" s="1478" t="s">
        <v>268</v>
      </c>
      <c r="D53" s="738">
        <v>0</v>
      </c>
      <c r="E53" s="1462">
        <f t="shared" si="6"/>
        <v>0</v>
      </c>
      <c r="F53" s="1462">
        <f>[108]B3!F54</f>
        <v>0</v>
      </c>
      <c r="G53" s="1462">
        <f t="shared" si="0"/>
        <v>0</v>
      </c>
      <c r="H53" s="1462" t="e">
        <f>'[108]06(CH)'!D53</f>
        <v>#REF!</v>
      </c>
      <c r="I53" s="1462" t="e">
        <f t="shared" si="4"/>
        <v>#REF!</v>
      </c>
      <c r="J53" s="1467">
        <f t="shared" si="2"/>
        <v>0</v>
      </c>
      <c r="K53" s="1469">
        <f t="shared" si="2"/>
        <v>0</v>
      </c>
    </row>
    <row r="54" spans="1:13" hidden="1">
      <c r="A54" s="490" t="s">
        <v>70</v>
      </c>
      <c r="B54" s="1483" t="s">
        <v>194</v>
      </c>
      <c r="C54" s="1475" t="s">
        <v>163</v>
      </c>
      <c r="D54" s="738">
        <v>0</v>
      </c>
      <c r="E54" s="1467">
        <f t="shared" si="6"/>
        <v>0</v>
      </c>
      <c r="F54" s="1467">
        <f>[108]B3!F55</f>
        <v>0</v>
      </c>
      <c r="G54" s="1467">
        <f>F54/F$7*100</f>
        <v>0</v>
      </c>
      <c r="H54" s="1467">
        <f>'[108]06(CH)'!D54</f>
        <v>0</v>
      </c>
      <c r="I54" s="1467">
        <f>H54/H$7*100</f>
        <v>0</v>
      </c>
      <c r="J54" s="1467">
        <f t="shared" si="2"/>
        <v>0</v>
      </c>
      <c r="K54" s="1468">
        <f t="shared" si="2"/>
        <v>0</v>
      </c>
    </row>
    <row r="55" spans="1:13">
      <c r="A55" s="490" t="s">
        <v>70</v>
      </c>
      <c r="B55" s="1465" t="s">
        <v>200</v>
      </c>
      <c r="C55" s="1475" t="s">
        <v>210</v>
      </c>
      <c r="D55" s="738">
        <v>30.130000000000003</v>
      </c>
      <c r="E55" s="1467">
        <f t="shared" si="6"/>
        <v>4.8149478738345582E-2</v>
      </c>
      <c r="F55" s="1467">
        <f>+'B3'!F56</f>
        <v>37.354880000000001</v>
      </c>
      <c r="G55" s="1467">
        <f>F55/F$7*100</f>
        <v>5.9695260258515917E-2</v>
      </c>
      <c r="H55" s="1467">
        <f>'[108]06(CH)'!D55</f>
        <v>30.130000000000003</v>
      </c>
      <c r="I55" s="1467">
        <f>H55/H$7*100</f>
        <v>4.8149478738345582E-2</v>
      </c>
      <c r="J55" s="1467">
        <f t="shared" si="2"/>
        <v>7.2248799999999989</v>
      </c>
      <c r="K55" s="1468">
        <f t="shared" si="2"/>
        <v>1.1545781520170335E-2</v>
      </c>
    </row>
    <row r="56" spans="1:13">
      <c r="A56" s="490" t="s">
        <v>71</v>
      </c>
      <c r="B56" s="1465" t="s">
        <v>201</v>
      </c>
      <c r="C56" s="1475" t="s">
        <v>211</v>
      </c>
      <c r="D56" s="738">
        <v>13.892999999999999</v>
      </c>
      <c r="E56" s="1467">
        <f t="shared" si="6"/>
        <v>2.2201815735540493E-2</v>
      </c>
      <c r="F56" s="1467">
        <f>+'B3'!F57</f>
        <v>103.78333000000001</v>
      </c>
      <c r="G56" s="1467">
        <f>F56/F$7*100</f>
        <v>0.16585176809149013</v>
      </c>
      <c r="H56" s="1467">
        <f>'[108]06(CH)'!D56</f>
        <v>13.892999999999999</v>
      </c>
      <c r="I56" s="1467">
        <f>H56/H$7*100</f>
        <v>2.2201815735540493E-2</v>
      </c>
      <c r="J56" s="1467">
        <f t="shared" si="2"/>
        <v>89.890330000000006</v>
      </c>
      <c r="K56" s="1468">
        <f t="shared" si="2"/>
        <v>0.14364995235594963</v>
      </c>
    </row>
    <row r="57" spans="1:13">
      <c r="A57" s="490" t="s">
        <v>72</v>
      </c>
      <c r="B57" s="1465" t="s">
        <v>187</v>
      </c>
      <c r="C57" s="1475" t="s">
        <v>141</v>
      </c>
      <c r="D57" s="738">
        <v>1652.7860000000001</v>
      </c>
      <c r="E57" s="1467">
        <f t="shared" si="6"/>
        <v>2.6412474067718299</v>
      </c>
      <c r="F57" s="1467">
        <f>+'B3'!F58</f>
        <v>2200.6946199999998</v>
      </c>
      <c r="G57" s="1467">
        <f t="shared" si="0"/>
        <v>3.5168373741373484</v>
      </c>
      <c r="H57" s="1467">
        <f>'[108]06(CH)'!D57</f>
        <v>1652.7860000000001</v>
      </c>
      <c r="I57" s="1467">
        <f t="shared" si="4"/>
        <v>2.6412474067718299</v>
      </c>
      <c r="J57" s="1467">
        <f t="shared" si="2"/>
        <v>547.9086199999997</v>
      </c>
      <c r="K57" s="1468">
        <f t="shared" si="2"/>
        <v>0.87558996736551853</v>
      </c>
      <c r="M57" s="1448">
        <f>+J57/14</f>
        <v>39.13632999999998</v>
      </c>
    </row>
    <row r="58" spans="1:13">
      <c r="A58" s="490" t="s">
        <v>73</v>
      </c>
      <c r="B58" s="1465" t="s">
        <v>188</v>
      </c>
      <c r="C58" s="1475" t="s">
        <v>96</v>
      </c>
      <c r="D58" s="738">
        <v>107.33</v>
      </c>
      <c r="E58" s="1467">
        <f t="shared" si="6"/>
        <v>0.17151953378647961</v>
      </c>
      <c r="F58" s="1467">
        <f>+'B3'!F59</f>
        <v>419.18992000000003</v>
      </c>
      <c r="G58" s="1467">
        <f t="shared" si="0"/>
        <v>0.66988975395307027</v>
      </c>
      <c r="H58" s="1467">
        <f>'[108]06(CH)'!D58</f>
        <v>107.33</v>
      </c>
      <c r="I58" s="1467">
        <f t="shared" si="4"/>
        <v>0.17151953378647961</v>
      </c>
      <c r="J58" s="1467">
        <f t="shared" si="2"/>
        <v>311.85992000000005</v>
      </c>
      <c r="K58" s="1468">
        <f t="shared" si="2"/>
        <v>0.49837022016659066</v>
      </c>
    </row>
    <row r="59" spans="1:13">
      <c r="A59" s="490" t="s">
        <v>74</v>
      </c>
      <c r="B59" s="1465" t="s">
        <v>195</v>
      </c>
      <c r="C59" s="1475" t="s">
        <v>153</v>
      </c>
      <c r="D59" s="738">
        <v>15.319999999999999</v>
      </c>
      <c r="E59" s="1467">
        <f t="shared" si="6"/>
        <v>2.4482244084681516E-2</v>
      </c>
      <c r="F59" s="1467">
        <f>+'B3'!F60</f>
        <v>26.773999999999997</v>
      </c>
      <c r="G59" s="1467">
        <f t="shared" si="0"/>
        <v>4.2786401620390831E-2</v>
      </c>
      <c r="H59" s="1467">
        <f>'[108]06(CH)'!D59</f>
        <v>15.319999999999999</v>
      </c>
      <c r="I59" s="1467">
        <f t="shared" si="4"/>
        <v>2.4482244084681516E-2</v>
      </c>
      <c r="J59" s="1467">
        <f t="shared" si="2"/>
        <v>11.453999999999999</v>
      </c>
      <c r="K59" s="1468">
        <f t="shared" si="2"/>
        <v>1.8304157535709315E-2</v>
      </c>
    </row>
    <row r="60" spans="1:13">
      <c r="A60" s="490" t="s">
        <v>75</v>
      </c>
      <c r="B60" s="1465" t="s">
        <v>328</v>
      </c>
      <c r="C60" s="1475" t="s">
        <v>208</v>
      </c>
      <c r="D60" s="738">
        <v>2.6799999999999997</v>
      </c>
      <c r="E60" s="1467">
        <f t="shared" si="6"/>
        <v>4.2827946571113882E-3</v>
      </c>
      <c r="F60" s="1467">
        <f>+'B3'!F61</f>
        <v>2.9299999999999997</v>
      </c>
      <c r="G60" s="1467">
        <f t="shared" si="0"/>
        <v>4.682309581973001E-3</v>
      </c>
      <c r="H60" s="1467">
        <f>'[108]06(CH)'!D60</f>
        <v>2.6799999999999997</v>
      </c>
      <c r="I60" s="1467">
        <f t="shared" si="4"/>
        <v>4.2827946571113882E-3</v>
      </c>
      <c r="J60" s="1467">
        <f t="shared" si="2"/>
        <v>0.25</v>
      </c>
      <c r="K60" s="1468">
        <f t="shared" si="2"/>
        <v>3.9951492486161276E-4</v>
      </c>
    </row>
    <row r="61" spans="1:13" hidden="1">
      <c r="A61" s="490" t="s">
        <v>76</v>
      </c>
      <c r="B61" s="1465" t="s">
        <v>197</v>
      </c>
      <c r="C61" s="1475" t="s">
        <v>209</v>
      </c>
      <c r="D61" s="738">
        <v>0</v>
      </c>
      <c r="E61" s="1467">
        <f t="shared" si="6"/>
        <v>0</v>
      </c>
      <c r="F61" s="1467">
        <f>+'B3'!F62</f>
        <v>0</v>
      </c>
      <c r="G61" s="1467">
        <f t="shared" si="0"/>
        <v>0</v>
      </c>
      <c r="H61" s="1467">
        <f>'[108]06(CH)'!D61</f>
        <v>0</v>
      </c>
      <c r="I61" s="1467">
        <f t="shared" si="4"/>
        <v>0</v>
      </c>
      <c r="J61" s="1467">
        <f t="shared" si="2"/>
        <v>0</v>
      </c>
      <c r="K61" s="1468">
        <f t="shared" si="2"/>
        <v>0</v>
      </c>
    </row>
    <row r="62" spans="1:13">
      <c r="A62" s="490" t="s">
        <v>76</v>
      </c>
      <c r="B62" s="1465" t="s">
        <v>359</v>
      </c>
      <c r="C62" s="1475" t="s">
        <v>155</v>
      </c>
      <c r="D62" s="738">
        <v>0</v>
      </c>
      <c r="E62" s="1467">
        <f t="shared" si="6"/>
        <v>0</v>
      </c>
      <c r="F62" s="1467">
        <f>+'B3'!F63</f>
        <v>0.1</v>
      </c>
      <c r="G62" s="1467">
        <f t="shared" si="0"/>
        <v>1.5980578778064853E-4</v>
      </c>
      <c r="H62" s="1467">
        <f>'[108]06(CH)'!D62</f>
        <v>0</v>
      </c>
      <c r="I62" s="1467">
        <f t="shared" si="4"/>
        <v>0</v>
      </c>
      <c r="J62" s="1467">
        <f t="shared" si="2"/>
        <v>0.1</v>
      </c>
      <c r="K62" s="1468">
        <f t="shared" si="2"/>
        <v>1.5980578778064853E-4</v>
      </c>
    </row>
    <row r="63" spans="1:13">
      <c r="A63" s="490" t="s">
        <v>43</v>
      </c>
      <c r="B63" s="1465" t="s">
        <v>203</v>
      </c>
      <c r="C63" s="1475" t="s">
        <v>116</v>
      </c>
      <c r="D63" s="738">
        <v>567.03</v>
      </c>
      <c r="E63" s="1467">
        <f t="shared" si="6"/>
        <v>0.906146662097713</v>
      </c>
      <c r="F63" s="1467">
        <f>+'B3'!F64</f>
        <v>538.17565000000002</v>
      </c>
      <c r="G63" s="1467">
        <f t="shared" si="0"/>
        <v>0.86003583712612564</v>
      </c>
      <c r="H63" s="1467">
        <f>'[108]06(CH)'!D63</f>
        <v>567.03</v>
      </c>
      <c r="I63" s="1467">
        <f t="shared" si="4"/>
        <v>0.906146662097713</v>
      </c>
      <c r="J63" s="1467">
        <f t="shared" si="2"/>
        <v>-28.854349999999954</v>
      </c>
      <c r="K63" s="1468">
        <f t="shared" si="2"/>
        <v>-4.6110824971587361E-2</v>
      </c>
    </row>
    <row r="64" spans="1:13">
      <c r="A64" s="490" t="s">
        <v>44</v>
      </c>
      <c r="B64" s="1465" t="s">
        <v>15</v>
      </c>
      <c r="C64" s="1475" t="s">
        <v>117</v>
      </c>
      <c r="D64" s="738">
        <v>164.43</v>
      </c>
      <c r="E64" s="1467">
        <f t="shared" si="6"/>
        <v>0.26276862890627828</v>
      </c>
      <c r="F64" s="1467">
        <f>+'B3'!F65</f>
        <v>170.98054000000002</v>
      </c>
      <c r="G64" s="1467">
        <f t="shared" si="0"/>
        <v>0.27323679889860686</v>
      </c>
      <c r="H64" s="1467">
        <f>'[108]06(CH)'!D64</f>
        <v>164.43</v>
      </c>
      <c r="I64" s="1467">
        <f t="shared" si="4"/>
        <v>0.26276862890627828</v>
      </c>
      <c r="J64" s="1467">
        <f t="shared" si="2"/>
        <v>6.5505400000000122</v>
      </c>
      <c r="K64" s="1468">
        <f t="shared" si="2"/>
        <v>1.046816999232858E-2</v>
      </c>
    </row>
    <row r="65" spans="1:11">
      <c r="A65" s="490" t="s">
        <v>223</v>
      </c>
      <c r="B65" s="1465" t="s">
        <v>16</v>
      </c>
      <c r="C65" s="1475" t="s">
        <v>118</v>
      </c>
      <c r="D65" s="738">
        <v>0</v>
      </c>
      <c r="E65" s="1467">
        <f t="shared" si="6"/>
        <v>0</v>
      </c>
      <c r="F65" s="1467">
        <f>+'B3'!F66</f>
        <v>114.65870999999999</v>
      </c>
      <c r="G65" s="1467">
        <f t="shared" si="0"/>
        <v>0.1832312547746292</v>
      </c>
      <c r="H65" s="1467">
        <f>'[108]06(CH)'!D65</f>
        <v>0</v>
      </c>
      <c r="I65" s="1467">
        <f t="shared" si="4"/>
        <v>0</v>
      </c>
      <c r="J65" s="1467">
        <f t="shared" si="2"/>
        <v>114.65870999999999</v>
      </c>
      <c r="K65" s="1468">
        <f t="shared" si="2"/>
        <v>0.1832312547746292</v>
      </c>
    </row>
    <row r="66" spans="1:11" s="1459" customFormat="1" ht="15">
      <c r="A66" s="493">
        <v>3</v>
      </c>
      <c r="B66" s="1484" t="s">
        <v>6</v>
      </c>
      <c r="C66" s="1485" t="s">
        <v>119</v>
      </c>
      <c r="D66" s="1486">
        <v>529.79000000000008</v>
      </c>
      <c r="E66" s="1486">
        <f t="shared" si="6"/>
        <v>0.84663499305635925</v>
      </c>
      <c r="F66" s="1486">
        <f>+'B3'!F67</f>
        <v>185.32773999999995</v>
      </c>
      <c r="G66" s="1486">
        <f t="shared" si="0"/>
        <v>0.29616445488307191</v>
      </c>
      <c r="H66" s="1486">
        <f>'[108]06(CH)'!D66</f>
        <v>529.79000000000008</v>
      </c>
      <c r="I66" s="1486">
        <f t="shared" si="4"/>
        <v>0.84663499305635925</v>
      </c>
      <c r="J66" s="1486">
        <f t="shared" si="2"/>
        <v>-344.46226000000013</v>
      </c>
      <c r="K66" s="1487">
        <f t="shared" si="2"/>
        <v>-0.55047053817328728</v>
      </c>
    </row>
  </sheetData>
  <mergeCells count="6">
    <mergeCell ref="A2:K2"/>
    <mergeCell ref="A4:A5"/>
    <mergeCell ref="B4:B5"/>
    <mergeCell ref="C4:C5"/>
    <mergeCell ref="F4:K4"/>
    <mergeCell ref="D4:E5"/>
  </mergeCells>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17</vt:i4>
      </vt:variant>
    </vt:vector>
  </HeadingPairs>
  <TitlesOfParts>
    <vt:vector size="45" baseType="lpstr">
      <vt:lpstr>Bia</vt:lpstr>
      <vt:lpstr>DM bieu</vt:lpstr>
      <vt:lpstr>PB01</vt:lpstr>
      <vt:lpstr>B1</vt:lpstr>
      <vt:lpstr>B2</vt:lpstr>
      <vt:lpstr>B3</vt:lpstr>
      <vt:lpstr>B10</vt:lpstr>
      <vt:lpstr>03.1</vt:lpstr>
      <vt:lpstr>B4</vt:lpstr>
      <vt:lpstr>B5</vt:lpstr>
      <vt:lpstr>B6</vt:lpstr>
      <vt:lpstr>PB 01</vt:lpstr>
      <vt:lpstr>PB02</vt:lpstr>
      <vt:lpstr>B7</vt:lpstr>
      <vt:lpstr>B8</vt:lpstr>
      <vt:lpstr>B9</vt:lpstr>
      <vt:lpstr>B11</vt:lpstr>
      <vt:lpstr>B12</vt:lpstr>
      <vt:lpstr>B13</vt:lpstr>
      <vt:lpstr>PB04</vt:lpstr>
      <vt:lpstr>PB05</vt:lpstr>
      <vt:lpstr>PB06</vt:lpstr>
      <vt:lpstr>PB07</vt:lpstr>
      <vt:lpstr>Pb08</vt:lpstr>
      <vt:lpstr>Sheet1</vt:lpstr>
      <vt:lpstr>pb09</vt:lpstr>
      <vt:lpstr>Sheet2</vt:lpstr>
      <vt:lpstr>Sheet3</vt:lpstr>
      <vt:lpstr>'03.1'!Print_Area</vt:lpstr>
      <vt:lpstr>'B1'!Print_Area</vt:lpstr>
      <vt:lpstr>'B10'!Print_Area</vt:lpstr>
      <vt:lpstr>'B11'!Print_Area</vt:lpstr>
      <vt:lpstr>'B12'!Print_Area</vt:lpstr>
      <vt:lpstr>'B2'!Print_Area</vt:lpstr>
      <vt:lpstr>'B3'!Print_Area</vt:lpstr>
      <vt:lpstr>'DM bieu'!Print_Area</vt:lpstr>
      <vt:lpstr>'B1'!Print_Titles</vt:lpstr>
      <vt:lpstr>'B10'!Print_Titles</vt:lpstr>
      <vt:lpstr>'B11'!Print_Titles</vt:lpstr>
      <vt:lpstr>'B2'!Print_Titles</vt:lpstr>
      <vt:lpstr>'PB 01'!Print_Titles</vt:lpstr>
      <vt:lpstr>'PB04'!Print_Titles</vt:lpstr>
      <vt:lpstr>'PB06'!Print_Titles</vt:lpstr>
      <vt:lpstr>'PB07'!Print_Titles</vt:lpstr>
      <vt:lpstr>'Pb08'!Print_Titles</vt:lpstr>
    </vt:vector>
  </TitlesOfParts>
  <Company>Sub_niapp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Bieu QH SD dat</dc:title>
  <dc:subject>TP Kon Tum</dc:subject>
  <dc:creator>Lehoaniapp</dc:creator>
  <cp:lastModifiedBy>spectre</cp:lastModifiedBy>
  <cp:lastPrinted>2021-11-15T08:59:13Z</cp:lastPrinted>
  <dcterms:created xsi:type="dcterms:W3CDTF">2010-06-21T07:54:11Z</dcterms:created>
  <dcterms:modified xsi:type="dcterms:W3CDTF">2021-11-15T09:03:10Z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 Dinh Nghien">
    <vt:lpwstr>TP Kon Tum</vt:lpwstr>
  </property>
</Properties>
</file>